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429"/>
  <workbookPr/>
  <mc:AlternateContent xmlns:mc="http://schemas.openxmlformats.org/markup-compatibility/2006">
    <mc:Choice Requires="x15">
      <x15ac:absPath xmlns:x15ac="http://schemas.microsoft.com/office/spreadsheetml/2010/11/ac" url="C:\KrosData\Export\"/>
    </mc:Choice>
  </mc:AlternateContent>
  <xr:revisionPtr revIDLastSave="0" documentId="13_ncr:1_{CB3F8FB3-FFC6-4348-A74B-FE680765255B}" xr6:coauthVersionLast="47" xr6:coauthVersionMax="47" xr10:uidLastSave="{00000000-0000-0000-0000-000000000000}"/>
  <bookViews>
    <workbookView xWindow="28680" yWindow="-135" windowWidth="29040" windowHeight="15720" xr2:uid="{00000000-000D-0000-FFFF-FFFF00000000}"/>
  </bookViews>
  <sheets>
    <sheet name="Rekapitulace stavby" sheetId="1" r:id="rId1"/>
    <sheet name="00 - VEDLEJŠÍ A OSTATNÍ N..." sheetId="2" r:id="rId2"/>
    <sheet name="01.A-1 - Příprava území  ..." sheetId="3" r:id="rId3"/>
    <sheet name="01.A-2 - Založení  - PARK..." sheetId="4" r:id="rId4"/>
    <sheet name="01.B-1 - Příprava území  ..." sheetId="5" r:id="rId5"/>
    <sheet name="01.B-2 - Založení  - PŘED..." sheetId="6" r:id="rId6"/>
    <sheet name="01.C - PERGOLA SE ZÁZEMÍM..." sheetId="7" r:id="rId7"/>
    <sheet name="01.D - HOSPODAŘENÍ S DEŠŤ..." sheetId="8" r:id="rId8"/>
    <sheet name="01.E - HOSPODAŘENÍ S DEŠŤ..." sheetId="9" r:id="rId9"/>
    <sheet name="01.F - KOMUNIKACE (fragme..." sheetId="10" r:id="rId10"/>
    <sheet name="01.G - MŘÍŽE SE STROMY (f..." sheetId="11" r:id="rId11"/>
    <sheet name="01.H - NÁSLEDNÁ PÉČE  - n..." sheetId="12" r:id="rId12"/>
    <sheet name="10.A - PŘÍPRAVA ÚZEMÍ PRO..." sheetId="13" r:id="rId13"/>
    <sheet name="10.B - PŘÍPRAVA ÚZEMÍ A B..." sheetId="14" r:id="rId14"/>
    <sheet name="10.C - PŘÍPRAVA ÚZEMÍ A B..." sheetId="15" r:id="rId15"/>
    <sheet name="10.D - STEZKA ZE ZAHRADNÍ..." sheetId="16" r:id="rId16"/>
    <sheet name="10.E - STEZKA ZE ŽB PREFA..." sheetId="17" r:id="rId17"/>
    <sheet name="10.F - KAMENNÁ MOZAIKA (S..." sheetId="18" r:id="rId18"/>
    <sheet name="10.G - KAMENNÁ MOZAIKA (S..." sheetId="19" r:id="rId19"/>
    <sheet name="10.H - TARTAN (SK.4) - hl..." sheetId="20" r:id="rId20"/>
    <sheet name="10.I - MLATOVÝ POVRCH (SK..." sheetId="21" r:id="rId21"/>
    <sheet name="10.J - ZATRAVNĚNÉ KOSTKY ..." sheetId="22" r:id="rId22"/>
    <sheet name="10.K - KOSTKY V PÍSKU (SK..." sheetId="23" r:id="rId23"/>
    <sheet name="10.L - PÍSEK DOPADOVÁ PLO..." sheetId="24" r:id="rId24"/>
    <sheet name="10.M - ZPEVNĚNÁ PLOCHA PO..." sheetId="25" r:id="rId25"/>
    <sheet name="10.N - DŘEVĚNÁ TERASA (SK..." sheetId="26" r:id="rId26"/>
    <sheet name="10.O - SCHODIŠTĚ V PARKU ..." sheetId="27" r:id="rId27"/>
    <sheet name="11.A - PŘÍPRAVA ÚZEMÍ  A ..." sheetId="28" r:id="rId28"/>
    <sheet name="11.B - PŘÍPRAVA ÚZEMÍ A B..." sheetId="29" r:id="rId29"/>
    <sheet name="11.C - NOVÉ KONSTRUKE PLO..." sheetId="30" r:id="rId30"/>
    <sheet name="11.D - NOVÉ KONSTRUKE PLO..." sheetId="31" r:id="rId31"/>
    <sheet name="12 - Ptačí budky (fragmen..." sheetId="32" r:id="rId32"/>
    <sheet name="13.A - Vodoinstalace (fra..." sheetId="33" r:id="rId33"/>
    <sheet name="13.B - Pítka – koncové prvky" sheetId="34" r:id="rId34"/>
    <sheet name="14.1 - mobiliář A - hlavní" sheetId="35" r:id="rId35"/>
    <sheet name="14.2 - mobiliář B - dopro..." sheetId="36" r:id="rId36"/>
    <sheet name="14.3 - mobiliář C - nezpů..." sheetId="37" r:id="rId37"/>
    <sheet name="15 - Dětské hřiště (fragm..." sheetId="38" r:id="rId38"/>
    <sheet name="20.A - PERGOLA - stavební..." sheetId="39" r:id="rId39"/>
    <sheet name="20.B - PERGOLA - elektroi..." sheetId="40" r:id="rId40"/>
    <sheet name="20.C - ZÁZEMÍ a KAVÁRNA -..." sheetId="41" r:id="rId41"/>
    <sheet name="20.D - ZÁZEMÍ a KAVÁRNA -..." sheetId="42" r:id="rId42"/>
    <sheet name="20.E - ZÁZEMÍ a KAVÁRNA -..." sheetId="43" r:id="rId43"/>
    <sheet name="20.F - ZÁZEMÍ a KAVÁRNA -..." sheetId="44" r:id="rId44"/>
    <sheet name="20.G - ZÁZEMÍ a KAVÁRNA -..." sheetId="45" r:id="rId45"/>
    <sheet name="20.H - ZÁZEMÍ a KAVÁRNA -..." sheetId="46" r:id="rId46"/>
    <sheet name="21.A - KAŠNA - STAVEBNÍ Ř..." sheetId="47" r:id="rId47"/>
    <sheet name="21.B - KAŠNA - STAVEBNÍ Ř..." sheetId="48" r:id="rId48"/>
    <sheet name="21.C - KAŠNA - STAVEBNÍ Ř..." sheetId="49" r:id="rId49"/>
    <sheet name="21.D - KAŠNA - TECHNOLOGIE " sheetId="50" r:id="rId50"/>
    <sheet name="21.F - KAŠNA - ELEKTROMON..." sheetId="51" r:id="rId51"/>
    <sheet name="30 - Hospodaření s dešťov..." sheetId="52" r:id="rId52"/>
    <sheet name="31.A - NOVÉ KONSTRUKCE A ..." sheetId="53" r:id="rId53"/>
    <sheet name="31.B - SPO Dešťový záhon ..." sheetId="54" r:id="rId54"/>
    <sheet name="32.A - SOP Pravá zadní st..." sheetId="55" r:id="rId55"/>
    <sheet name="32.B - SOP Leva zadní strana" sheetId="56" r:id="rId56"/>
    <sheet name="32.C - SOP Přední strana" sheetId="57" r:id="rId57"/>
    <sheet name="32.D - Elektromontáže" sheetId="58" r:id="rId58"/>
    <sheet name="32.A - Kanalizační přípoj..." sheetId="59" r:id="rId59"/>
    <sheet name="32.B - Kanalizační přípoj..." sheetId="60" r:id="rId60"/>
    <sheet name="35 - Odstranění stávající..." sheetId="61" r:id="rId61"/>
    <sheet name="36 - Vodovod + přepojení ..." sheetId="62" r:id="rId62"/>
    <sheet name="37.A - Nové vodovodní pří..." sheetId="63" r:id="rId63"/>
    <sheet name="37.B - Protikořenová folie" sheetId="64" r:id="rId64"/>
    <sheet name="38 - Odstranění stávající..." sheetId="65" r:id="rId65"/>
    <sheet name="39 - Nový plynovod (fragm..." sheetId="66" r:id="rId66"/>
    <sheet name="40 - Přípojka NN (SO 4101..." sheetId="67" r:id="rId67"/>
    <sheet name="41.A - Elektromontáže – e..." sheetId="68" r:id="rId68"/>
    <sheet name="41.B - Elektromontáže -  ..." sheetId="69" r:id="rId69"/>
    <sheet name="42.A - Obnova veřejného o..." sheetId="70" r:id="rId70"/>
    <sheet name="42.B - Odstranění veřejné..." sheetId="71" r:id="rId71"/>
    <sheet name="43 - Přípojka slaboproudu..." sheetId="72" r:id="rId72"/>
    <sheet name="44.A - Elektromontáže – wifi" sheetId="73" r:id="rId73"/>
    <sheet name="44.B - Elektromontáže – k..." sheetId="74" r:id="rId74"/>
    <sheet name="45 - Ochrana a úprava stá..." sheetId="75" r:id="rId75"/>
    <sheet name="50 - Komunikace (SO 5101)..." sheetId="76" r:id="rId76"/>
    <sheet name="51 - Mříž se stromy (frag..." sheetId="77" r:id="rId77"/>
  </sheets>
  <definedNames>
    <definedName name="_xlnm._FilterDatabase" localSheetId="1" hidden="1">'00 - VEDLEJŠÍ A OSTATNÍ N...'!$C$126:$K$247</definedName>
    <definedName name="_xlnm._FilterDatabase" localSheetId="2" hidden="1">'01.A-1 - Příprava území  ...'!$C$127:$K$369</definedName>
    <definedName name="_xlnm._FilterDatabase" localSheetId="3" hidden="1">'01.A-2 - Založení  - PARK...'!$C$137:$K$805</definedName>
    <definedName name="_xlnm._FilterDatabase" localSheetId="4" hidden="1">'01.B-1 - Příprava území  ...'!$C$126:$K$223</definedName>
    <definedName name="_xlnm._FilterDatabase" localSheetId="5" hidden="1">'01.B-2 - Založení  - PŘED...'!$C$128:$K$286</definedName>
    <definedName name="_xlnm._FilterDatabase" localSheetId="6" hidden="1">'01.C - PERGOLA SE ZÁZEMÍM...'!$C$121:$K$204</definedName>
    <definedName name="_xlnm._FilterDatabase" localSheetId="7" hidden="1">'01.D - HOSPODAŘENÍ S DEŠŤ...'!$C$126:$K$372</definedName>
    <definedName name="_xlnm._FilterDatabase" localSheetId="8" hidden="1">'01.E - HOSPODAŘENÍ S DEŠŤ...'!$C$122:$K$214</definedName>
    <definedName name="_xlnm._FilterDatabase" localSheetId="9" hidden="1">'01.F - KOMUNIKACE (fragme...'!$C$123:$K$238</definedName>
    <definedName name="_xlnm._FilterDatabase" localSheetId="10" hidden="1">'01.G - MŘÍŽE SE STROMY (f...'!$C$121:$K$219</definedName>
    <definedName name="_xlnm._FilterDatabase" localSheetId="11" hidden="1">'01.H - NÁSLEDNÁ PÉČE  - n...'!$C$139:$K$289</definedName>
    <definedName name="_xlnm._FilterDatabase" localSheetId="12" hidden="1">'10.A - PŘÍPRAVA ÚZEMÍ PRO...'!$C$125:$K$528</definedName>
    <definedName name="_xlnm._FilterDatabase" localSheetId="13" hidden="1">'10.B - PŘÍPRAVA ÚZEMÍ A B...'!$C$123:$K$238</definedName>
    <definedName name="_xlnm._FilterDatabase" localSheetId="14" hidden="1">'10.C - PŘÍPRAVA ÚZEMÍ A B...'!$C$125:$K$292</definedName>
    <definedName name="_xlnm._FilterDatabase" localSheetId="15" hidden="1">'10.D - STEZKA ZE ZAHRADNÍ...'!$C$124:$K$460</definedName>
    <definedName name="_xlnm._FilterDatabase" localSheetId="16" hidden="1">'10.E - STEZKA ZE ŽB PREFA...'!$C$124:$K$429</definedName>
    <definedName name="_xlnm._FilterDatabase" localSheetId="17" hidden="1">'10.F - KAMENNÁ MOZAIKA (S...'!$C$124:$K$295</definedName>
    <definedName name="_xlnm._FilterDatabase" localSheetId="18" hidden="1">'10.G - KAMENNÁ MOZAIKA (S...'!$C$125:$K$346</definedName>
    <definedName name="_xlnm._FilterDatabase" localSheetId="19" hidden="1">'10.H - TARTAN (SK.4) - hl...'!$C$125:$K$424</definedName>
    <definedName name="_xlnm._FilterDatabase" localSheetId="20" hidden="1">'10.I - MLATOVÝ POVRCH (SK...'!$C$127:$K$449</definedName>
    <definedName name="_xlnm._FilterDatabase" localSheetId="21" hidden="1">'10.J - ZATRAVNĚNÉ KOSTKY ...'!$C$125:$K$344</definedName>
    <definedName name="_xlnm._FilterDatabase" localSheetId="22" hidden="1">'10.K - KOSTKY V PÍSKU (SK...'!$C$123:$K$229</definedName>
    <definedName name="_xlnm._FilterDatabase" localSheetId="23" hidden="1">'10.L - PÍSEK DOPADOVÁ PLO...'!$C$127:$K$335</definedName>
    <definedName name="_xlnm._FilterDatabase" localSheetId="24" hidden="1">'10.M - ZPEVNĚNÁ PLOCHA PO...'!$C$126:$K$343</definedName>
    <definedName name="_xlnm._FilterDatabase" localSheetId="25" hidden="1">'10.N - DŘEVĚNÁ TERASA (SK...'!$C$126:$K$279</definedName>
    <definedName name="_xlnm._FilterDatabase" localSheetId="26" hidden="1">'10.O - SCHODIŠTĚ V PARKU ...'!$C$123:$K$238</definedName>
    <definedName name="_xlnm._FilterDatabase" localSheetId="27" hidden="1">'11.A - PŘÍPRAVA ÚZEMÍ  A ...'!$C$122:$K$220</definedName>
    <definedName name="_xlnm._FilterDatabase" localSheetId="28" hidden="1">'11.B - PŘÍPRAVA ÚZEMÍ A B...'!$C$127:$K$323</definedName>
    <definedName name="_xlnm._FilterDatabase" localSheetId="29" hidden="1">'11.C - NOVÉ KONSTRUKE PLO...'!$C$125:$K$342</definedName>
    <definedName name="_xlnm._FilterDatabase" localSheetId="30" hidden="1">'11.D - NOVÉ KONSTRUKE PLO...'!$C$125:$K$386</definedName>
    <definedName name="_xlnm._FilterDatabase" localSheetId="31" hidden="1">'12 - Ptačí budky (fragmen...'!$C$117:$K$124</definedName>
    <definedName name="_xlnm._FilterDatabase" localSheetId="32" hidden="1">'13.A - Vodoinstalace (fra...'!$C$124:$K$181</definedName>
    <definedName name="_xlnm._FilterDatabase" localSheetId="33" hidden="1">'13.B - Pítka – koncové prvky'!$C$121:$K$130</definedName>
    <definedName name="_xlnm._FilterDatabase" localSheetId="34" hidden="1">'14.1 - mobiliář A - hlavní'!$C$121:$K$130</definedName>
    <definedName name="_xlnm._FilterDatabase" localSheetId="35" hidden="1">'14.2 - mobiliář B - dopro...'!$C$121:$K$164</definedName>
    <definedName name="_xlnm._FilterDatabase" localSheetId="36" hidden="1">'14.3 - mobiliář C - nezpů...'!$C$121:$K$167</definedName>
    <definedName name="_xlnm._FilterDatabase" localSheetId="37" hidden="1">'15 - Dětské hřiště (fragm...'!$C$117:$K$150</definedName>
    <definedName name="_xlnm._FilterDatabase" localSheetId="38" hidden="1">'20.A - PERGOLA - stavební...'!$C$127:$K$266</definedName>
    <definedName name="_xlnm._FilterDatabase" localSheetId="39" hidden="1">'20.B - PERGOLA - elektroi...'!$C$122:$K$141</definedName>
    <definedName name="_xlnm._FilterDatabase" localSheetId="40" hidden="1">'20.C - ZÁZEMÍ a KAVÁRNA -...'!$C$138:$K$677</definedName>
    <definedName name="_xlnm._FilterDatabase" localSheetId="41" hidden="1">'20.D - ZÁZEMÍ a KAVÁRNA -...'!$C$129:$K$274</definedName>
    <definedName name="_xlnm._FilterDatabase" localSheetId="42" hidden="1">'20.E - ZÁZEMÍ a KAVÁRNA -...'!$C$123:$K$140</definedName>
    <definedName name="_xlnm._FilterDatabase" localSheetId="43" hidden="1">'20.F - ZÁZEMÍ a KAVÁRNA -...'!$C$122:$K$145</definedName>
    <definedName name="_xlnm._FilterDatabase" localSheetId="44" hidden="1">'20.G - ZÁZEMÍ a KAVÁRNA -...'!$C$126:$K$213</definedName>
    <definedName name="_xlnm._FilterDatabase" localSheetId="45" hidden="1">'20.H - ZÁZEMÍ a KAVÁRNA -...'!$C$124:$K$167</definedName>
    <definedName name="_xlnm._FilterDatabase" localSheetId="46" hidden="1">'21.A - KAŠNA - STAVEBNÍ Ř...'!$C$129:$K$329</definedName>
    <definedName name="_xlnm._FilterDatabase" localSheetId="47" hidden="1">'21.B - KAŠNA - STAVEBNÍ Ř...'!$C$125:$K$189</definedName>
    <definedName name="_xlnm._FilterDatabase" localSheetId="48" hidden="1">'21.C - KAŠNA - STAVEBNÍ Ř...'!$C$124:$K$154</definedName>
    <definedName name="_xlnm._FilterDatabase" localSheetId="49" hidden="1">'21.D - KAŠNA - TECHNOLOGIE '!$C$124:$K$270</definedName>
    <definedName name="_xlnm._FilterDatabase" localSheetId="50" hidden="1">'21.F - KAŠNA - ELEKTROMON...'!$C$123:$K$165</definedName>
    <definedName name="_xlnm._FilterDatabase" localSheetId="51" hidden="1">'30 - Hospodaření s dešťov...'!$C$128:$K$707</definedName>
    <definedName name="_xlnm._FilterDatabase" localSheetId="52" hidden="1">'31.A - NOVÉ KONSTRUKCE A ...'!$C$129:$K$259</definedName>
    <definedName name="_xlnm._FilterDatabase" localSheetId="53" hidden="1">'31.B - SPO Dešťový záhon ...'!$C$128:$K$213</definedName>
    <definedName name="_xlnm._FilterDatabase" localSheetId="58" hidden="1">'32.A - Kanalizační přípoj...'!$C$126:$K$159</definedName>
    <definedName name="_xlnm._FilterDatabase" localSheetId="54" hidden="1">'32.A - SOP Pravá zadní st...'!$C$129:$K$302</definedName>
    <definedName name="_xlnm._FilterDatabase" localSheetId="59" hidden="1">'32.B - Kanalizační přípoj...'!$C$126:$K$165</definedName>
    <definedName name="_xlnm._FilterDatabase" localSheetId="55" hidden="1">'32.B - SOP Leva zadní strana'!$C$129:$K$287</definedName>
    <definedName name="_xlnm._FilterDatabase" localSheetId="56" hidden="1">'32.C - SOP Přední strana'!$C$129:$K$279</definedName>
    <definedName name="_xlnm._FilterDatabase" localSheetId="57" hidden="1">'32.D - Elektromontáže'!$C$123:$K$160</definedName>
    <definedName name="_xlnm._FilterDatabase" localSheetId="60" hidden="1">'35 - Odstranění stávající...'!$C$122:$K$224</definedName>
    <definedName name="_xlnm._FilterDatabase" localSheetId="61" hidden="1">'36 - Vodovod + přepojení ...'!$C$123:$K$276</definedName>
    <definedName name="_xlnm._FilterDatabase" localSheetId="62" hidden="1">'37.A - Nové vodovodní pří...'!$C$130:$K$282</definedName>
    <definedName name="_xlnm._FilterDatabase" localSheetId="63" hidden="1">'37.B - Protikořenová folie'!$C$122:$K$149</definedName>
    <definedName name="_xlnm._FilterDatabase" localSheetId="64" hidden="1">'38 - Odstranění stávající...'!$C$119:$K$131</definedName>
    <definedName name="_xlnm._FilterDatabase" localSheetId="65" hidden="1">'39 - Nový plynovod (fragm...'!$C$124:$K$177</definedName>
    <definedName name="_xlnm._FilterDatabase" localSheetId="66" hidden="1">'40 - Přípojka NN (SO 4101...'!$C$117:$K$131</definedName>
    <definedName name="_xlnm._FilterDatabase" localSheetId="67" hidden="1">'41.A - Elektromontáže – e...'!$C$125:$K$172</definedName>
    <definedName name="_xlnm._FilterDatabase" localSheetId="68" hidden="1">'41.B - Elektromontáže -  ...'!$C$124:$K$158</definedName>
    <definedName name="_xlnm._FilterDatabase" localSheetId="69" hidden="1">'42.A - Obnova veřejného o...'!$C$125:$K$199</definedName>
    <definedName name="_xlnm._FilterDatabase" localSheetId="70" hidden="1">'42.B - Odstranění veřejné...'!$C$120:$K$124</definedName>
    <definedName name="_xlnm._FilterDatabase" localSheetId="71" hidden="1">'43 - Přípojka slaboproudu...'!$C$118:$K$149</definedName>
    <definedName name="_xlnm._FilterDatabase" localSheetId="72" hidden="1">'44.A - Elektromontáže – wifi'!$C$121:$K$137</definedName>
    <definedName name="_xlnm._FilterDatabase" localSheetId="73" hidden="1">'44.B - Elektromontáže – k...'!$C$122:$K$173</definedName>
    <definedName name="_xlnm._FilterDatabase" localSheetId="74" hidden="1">'45 - Ochrana a úprava stá...'!$C$118:$K$139</definedName>
    <definedName name="_xlnm._FilterDatabase" localSheetId="75" hidden="1">'50 - Komunikace (SO 5101)...'!$C$129:$K$226</definedName>
    <definedName name="_xlnm._FilterDatabase" localSheetId="76" hidden="1">'51 - Mříž se stromy (frag...'!$C$120:$K$302</definedName>
    <definedName name="_xlnm.Print_Titles" localSheetId="1">'00 - VEDLEJŠÍ A OSTATNÍ N...'!$126:$126</definedName>
    <definedName name="_xlnm.Print_Titles" localSheetId="2">'01.A-1 - Příprava území  ...'!$127:$127</definedName>
    <definedName name="_xlnm.Print_Titles" localSheetId="3">'01.A-2 - Založení  - PARK...'!$137:$137</definedName>
    <definedName name="_xlnm.Print_Titles" localSheetId="4">'01.B-1 - Příprava území  ...'!$126:$126</definedName>
    <definedName name="_xlnm.Print_Titles" localSheetId="5">'01.B-2 - Založení  - PŘED...'!$128:$128</definedName>
    <definedName name="_xlnm.Print_Titles" localSheetId="6">'01.C - PERGOLA SE ZÁZEMÍM...'!$121:$121</definedName>
    <definedName name="_xlnm.Print_Titles" localSheetId="7">'01.D - HOSPODAŘENÍ S DEŠŤ...'!$126:$126</definedName>
    <definedName name="_xlnm.Print_Titles" localSheetId="8">'01.E - HOSPODAŘENÍ S DEŠŤ...'!$122:$122</definedName>
    <definedName name="_xlnm.Print_Titles" localSheetId="9">'01.F - KOMUNIKACE (fragme...'!$123:$123</definedName>
    <definedName name="_xlnm.Print_Titles" localSheetId="10">'01.G - MŘÍŽE SE STROMY (f...'!$121:$121</definedName>
    <definedName name="_xlnm.Print_Titles" localSheetId="11">'01.H - NÁSLEDNÁ PÉČE  - n...'!$139:$139</definedName>
    <definedName name="_xlnm.Print_Titles" localSheetId="12">'10.A - PŘÍPRAVA ÚZEMÍ PRO...'!$125:$125</definedName>
    <definedName name="_xlnm.Print_Titles" localSheetId="13">'10.B - PŘÍPRAVA ÚZEMÍ A B...'!$123:$123</definedName>
    <definedName name="_xlnm.Print_Titles" localSheetId="14">'10.C - PŘÍPRAVA ÚZEMÍ A B...'!$125:$125</definedName>
    <definedName name="_xlnm.Print_Titles" localSheetId="15">'10.D - STEZKA ZE ZAHRADNÍ...'!$124:$124</definedName>
    <definedName name="_xlnm.Print_Titles" localSheetId="16">'10.E - STEZKA ZE ŽB PREFA...'!$124:$124</definedName>
    <definedName name="_xlnm.Print_Titles" localSheetId="17">'10.F - KAMENNÁ MOZAIKA (S...'!$124:$124</definedName>
    <definedName name="_xlnm.Print_Titles" localSheetId="18">'10.G - KAMENNÁ MOZAIKA (S...'!$125:$125</definedName>
    <definedName name="_xlnm.Print_Titles" localSheetId="19">'10.H - TARTAN (SK.4) - hl...'!$125:$125</definedName>
    <definedName name="_xlnm.Print_Titles" localSheetId="20">'10.I - MLATOVÝ POVRCH (SK...'!$127:$127</definedName>
    <definedName name="_xlnm.Print_Titles" localSheetId="21">'10.J - ZATRAVNĚNÉ KOSTKY ...'!$125:$125</definedName>
    <definedName name="_xlnm.Print_Titles" localSheetId="22">'10.K - KOSTKY V PÍSKU (SK...'!$123:$123</definedName>
    <definedName name="_xlnm.Print_Titles" localSheetId="23">'10.L - PÍSEK DOPADOVÁ PLO...'!$127:$127</definedName>
    <definedName name="_xlnm.Print_Titles" localSheetId="24">'10.M - ZPEVNĚNÁ PLOCHA PO...'!$126:$126</definedName>
    <definedName name="_xlnm.Print_Titles" localSheetId="25">'10.N - DŘEVĚNÁ TERASA (SK...'!$126:$126</definedName>
    <definedName name="_xlnm.Print_Titles" localSheetId="26">'10.O - SCHODIŠTĚ V PARKU ...'!$123:$123</definedName>
    <definedName name="_xlnm.Print_Titles" localSheetId="27">'11.A - PŘÍPRAVA ÚZEMÍ  A ...'!$122:$122</definedName>
    <definedName name="_xlnm.Print_Titles" localSheetId="28">'11.B - PŘÍPRAVA ÚZEMÍ A B...'!$127:$127</definedName>
    <definedName name="_xlnm.Print_Titles" localSheetId="29">'11.C - NOVÉ KONSTRUKE PLO...'!$125:$125</definedName>
    <definedName name="_xlnm.Print_Titles" localSheetId="30">'11.D - NOVÉ KONSTRUKE PLO...'!$125:$125</definedName>
    <definedName name="_xlnm.Print_Titles" localSheetId="31">'12 - Ptačí budky (fragmen...'!$117:$117</definedName>
    <definedName name="_xlnm.Print_Titles" localSheetId="32">'13.A - Vodoinstalace (fra...'!$124:$124</definedName>
    <definedName name="_xlnm.Print_Titles" localSheetId="33">'13.B - Pítka – koncové prvky'!$121:$121</definedName>
    <definedName name="_xlnm.Print_Titles" localSheetId="34">'14.1 - mobiliář A - hlavní'!$121:$121</definedName>
    <definedName name="_xlnm.Print_Titles" localSheetId="35">'14.2 - mobiliář B - dopro...'!$121:$121</definedName>
    <definedName name="_xlnm.Print_Titles" localSheetId="36">'14.3 - mobiliář C - nezpů...'!$121:$121</definedName>
    <definedName name="_xlnm.Print_Titles" localSheetId="37">'15 - Dětské hřiště (fragm...'!$117:$117</definedName>
    <definedName name="_xlnm.Print_Titles" localSheetId="38">'20.A - PERGOLA - stavební...'!$127:$127</definedName>
    <definedName name="_xlnm.Print_Titles" localSheetId="39">'20.B - PERGOLA - elektroi...'!$122:$122</definedName>
    <definedName name="_xlnm.Print_Titles" localSheetId="40">'20.C - ZÁZEMÍ a KAVÁRNA -...'!$138:$138</definedName>
    <definedName name="_xlnm.Print_Titles" localSheetId="41">'20.D - ZÁZEMÍ a KAVÁRNA -...'!$129:$129</definedName>
    <definedName name="_xlnm.Print_Titles" localSheetId="42">'20.E - ZÁZEMÍ a KAVÁRNA -...'!$123:$123</definedName>
    <definedName name="_xlnm.Print_Titles" localSheetId="43">'20.F - ZÁZEMÍ a KAVÁRNA -...'!$122:$122</definedName>
    <definedName name="_xlnm.Print_Titles" localSheetId="44">'20.G - ZÁZEMÍ a KAVÁRNA -...'!$126:$126</definedName>
    <definedName name="_xlnm.Print_Titles" localSheetId="45">'20.H - ZÁZEMÍ a KAVÁRNA -...'!$124:$124</definedName>
    <definedName name="_xlnm.Print_Titles" localSheetId="46">'21.A - KAŠNA - STAVEBNÍ Ř...'!$129:$129</definedName>
    <definedName name="_xlnm.Print_Titles" localSheetId="47">'21.B - KAŠNA - STAVEBNÍ Ř...'!$125:$125</definedName>
    <definedName name="_xlnm.Print_Titles" localSheetId="48">'21.C - KAŠNA - STAVEBNÍ Ř...'!$124:$124</definedName>
    <definedName name="_xlnm.Print_Titles" localSheetId="49">'21.D - KAŠNA - TECHNOLOGIE '!$124:$124</definedName>
    <definedName name="_xlnm.Print_Titles" localSheetId="50">'21.F - KAŠNA - ELEKTROMON...'!$123:$123</definedName>
    <definedName name="_xlnm.Print_Titles" localSheetId="51">'30 - Hospodaření s dešťov...'!$128:$128</definedName>
    <definedName name="_xlnm.Print_Titles" localSheetId="52">'31.A - NOVÉ KONSTRUKCE A ...'!$129:$129</definedName>
    <definedName name="_xlnm.Print_Titles" localSheetId="53">'31.B - SPO Dešťový záhon ...'!$128:$128</definedName>
    <definedName name="_xlnm.Print_Titles" localSheetId="58">'32.A - Kanalizační přípoj...'!$126:$126</definedName>
    <definedName name="_xlnm.Print_Titles" localSheetId="54">'32.A - SOP Pravá zadní st...'!$129:$129</definedName>
    <definedName name="_xlnm.Print_Titles" localSheetId="59">'32.B - Kanalizační přípoj...'!$126:$126</definedName>
    <definedName name="_xlnm.Print_Titles" localSheetId="55">'32.B - SOP Leva zadní strana'!$129:$129</definedName>
    <definedName name="_xlnm.Print_Titles" localSheetId="56">'32.C - SOP Přední strana'!$129:$129</definedName>
    <definedName name="_xlnm.Print_Titles" localSheetId="57">'32.D - Elektromontáže'!$123:$123</definedName>
    <definedName name="_xlnm.Print_Titles" localSheetId="60">'35 - Odstranění stávající...'!$122:$122</definedName>
    <definedName name="_xlnm.Print_Titles" localSheetId="61">'36 - Vodovod + přepojení ...'!$123:$123</definedName>
    <definedName name="_xlnm.Print_Titles" localSheetId="62">'37.A - Nové vodovodní pří...'!$130:$130</definedName>
    <definedName name="_xlnm.Print_Titles" localSheetId="63">'37.B - Protikořenová folie'!$122:$122</definedName>
    <definedName name="_xlnm.Print_Titles" localSheetId="64">'38 - Odstranění stávající...'!$119:$119</definedName>
    <definedName name="_xlnm.Print_Titles" localSheetId="65">'39 - Nový plynovod (fragm...'!$124:$124</definedName>
    <definedName name="_xlnm.Print_Titles" localSheetId="66">'40 - Přípojka NN (SO 4101...'!$117:$117</definedName>
    <definedName name="_xlnm.Print_Titles" localSheetId="67">'41.A - Elektromontáže – e...'!$125:$125</definedName>
    <definedName name="_xlnm.Print_Titles" localSheetId="68">'41.B - Elektromontáže -  ...'!$124:$124</definedName>
    <definedName name="_xlnm.Print_Titles" localSheetId="69">'42.A - Obnova veřejného o...'!$125:$125</definedName>
    <definedName name="_xlnm.Print_Titles" localSheetId="70">'42.B - Odstranění veřejné...'!$120:$120</definedName>
    <definedName name="_xlnm.Print_Titles" localSheetId="71">'43 - Přípojka slaboproudu...'!$118:$118</definedName>
    <definedName name="_xlnm.Print_Titles" localSheetId="72">'44.A - Elektromontáže – wifi'!$121:$121</definedName>
    <definedName name="_xlnm.Print_Titles" localSheetId="73">'44.B - Elektromontáže – k...'!$122:$122</definedName>
    <definedName name="_xlnm.Print_Titles" localSheetId="74">'45 - Ochrana a úprava stá...'!$118:$118</definedName>
    <definedName name="_xlnm.Print_Titles" localSheetId="75">'50 - Komunikace (SO 5101)...'!$129:$129</definedName>
    <definedName name="_xlnm.Print_Titles" localSheetId="76">'51 - Mříž se stromy (frag...'!$120:$120</definedName>
    <definedName name="_xlnm.Print_Titles" localSheetId="0">'Rekapitulace stavby'!$92:$92</definedName>
    <definedName name="_xlnm.Print_Area" localSheetId="1">'00 - VEDLEJŠÍ A OSTATNÍ N...'!$C$4:$J$76,'00 - VEDLEJŠÍ A OSTATNÍ N...'!$C$82:$J$108,'00 - VEDLEJŠÍ A OSTATNÍ N...'!$C$114:$K$247</definedName>
    <definedName name="_xlnm.Print_Area" localSheetId="2">'01.A-1 - Příprava území  ...'!$C$4:$J$76,'01.A-1 - Příprava území  ...'!$C$82:$J$105,'01.A-1 - Příprava území  ...'!$C$111:$K$369</definedName>
    <definedName name="_xlnm.Print_Area" localSheetId="3">'01.A-2 - Založení  - PARK...'!$C$4:$J$76,'01.A-2 - Založení  - PARK...'!$C$82:$J$115,'01.A-2 - Založení  - PARK...'!$C$121:$K$805</definedName>
    <definedName name="_xlnm.Print_Area" localSheetId="4">'01.B-1 - Příprava území  ...'!$C$4:$J$76,'01.B-1 - Příprava území  ...'!$C$82:$J$104,'01.B-1 - Příprava území  ...'!$C$110:$K$223</definedName>
    <definedName name="_xlnm.Print_Area" localSheetId="5">'01.B-2 - Založení  - PŘED...'!$C$4:$J$76,'01.B-2 - Založení  - PŘED...'!$C$82:$J$106,'01.B-2 - Založení  - PŘED...'!$C$112:$K$286</definedName>
    <definedName name="_xlnm.Print_Area" localSheetId="6">'01.C - PERGOLA SE ZÁZEMÍM...'!$C$4:$J$76,'01.C - PERGOLA SE ZÁZEMÍM...'!$C$82:$J$101,'01.C - PERGOLA SE ZÁZEMÍM...'!$C$107:$K$204</definedName>
    <definedName name="_xlnm.Print_Area" localSheetId="7">'01.D - HOSPODAŘENÍ S DEŠŤ...'!$C$4:$J$76,'01.D - HOSPODAŘENÍ S DEŠŤ...'!$C$82:$J$106,'01.D - HOSPODAŘENÍ S DEŠŤ...'!$C$112:$K$372</definedName>
    <definedName name="_xlnm.Print_Area" localSheetId="8">'01.E - HOSPODAŘENÍ S DEŠŤ...'!$C$4:$J$76,'01.E - HOSPODAŘENÍ S DEŠŤ...'!$C$82:$J$102,'01.E - HOSPODAŘENÍ S DEŠŤ...'!$C$108:$K$214</definedName>
    <definedName name="_xlnm.Print_Area" localSheetId="9">'01.F - KOMUNIKACE (fragme...'!$C$4:$J$76,'01.F - KOMUNIKACE (fragme...'!$C$82:$J$103,'01.F - KOMUNIKACE (fragme...'!$C$109:$K$238</definedName>
    <definedName name="_xlnm.Print_Area" localSheetId="10">'01.G - MŘÍŽE SE STROMY (f...'!$C$4:$J$76,'01.G - MŘÍŽE SE STROMY (f...'!$C$82:$J$101,'01.G - MŘÍŽE SE STROMY (f...'!$C$107:$K$219</definedName>
    <definedName name="_xlnm.Print_Area" localSheetId="11">'01.H - NÁSLEDNÁ PÉČE  - n...'!$C$4:$J$76,'01.H - NÁSLEDNÁ PÉČE  - n...'!$C$82:$J$119,'01.H - NÁSLEDNÁ PÉČE  - n...'!$C$125:$K$289</definedName>
    <definedName name="_xlnm.Print_Area" localSheetId="12">'10.A - PŘÍPRAVA ÚZEMÍ PRO...'!$C$4:$J$76,'10.A - PŘÍPRAVA ÚZEMÍ PRO...'!$C$82:$J$105,'10.A - PŘÍPRAVA ÚZEMÍ PRO...'!$C$111:$K$528</definedName>
    <definedName name="_xlnm.Print_Area" localSheetId="13">'10.B - PŘÍPRAVA ÚZEMÍ A B...'!$C$4:$J$76,'10.B - PŘÍPRAVA ÚZEMÍ A B...'!$C$82:$J$103,'10.B - PŘÍPRAVA ÚZEMÍ A B...'!$C$109:$K$238</definedName>
    <definedName name="_xlnm.Print_Area" localSheetId="14">'10.C - PŘÍPRAVA ÚZEMÍ A B...'!$C$4:$J$76,'10.C - PŘÍPRAVA ÚZEMÍ A B...'!$C$82:$J$105,'10.C - PŘÍPRAVA ÚZEMÍ A B...'!$C$111:$K$292</definedName>
    <definedName name="_xlnm.Print_Area" localSheetId="15">'10.D - STEZKA ZE ZAHRADNÍ...'!$C$4:$J$76,'10.D - STEZKA ZE ZAHRADNÍ...'!$C$82:$J$104,'10.D - STEZKA ZE ZAHRADNÍ...'!$C$110:$K$460</definedName>
    <definedName name="_xlnm.Print_Area" localSheetId="16">'10.E - STEZKA ZE ŽB PREFA...'!$C$4:$J$76,'10.E - STEZKA ZE ŽB PREFA...'!$C$82:$J$104,'10.E - STEZKA ZE ŽB PREFA...'!$C$110:$K$429</definedName>
    <definedName name="_xlnm.Print_Area" localSheetId="17">'10.F - KAMENNÁ MOZAIKA (S...'!$C$4:$J$76,'10.F - KAMENNÁ MOZAIKA (S...'!$C$82:$J$104,'10.F - KAMENNÁ MOZAIKA (S...'!$C$110:$K$295</definedName>
    <definedName name="_xlnm.Print_Area" localSheetId="18">'10.G - KAMENNÁ MOZAIKA (S...'!$C$4:$J$76,'10.G - KAMENNÁ MOZAIKA (S...'!$C$82:$J$105,'10.G - KAMENNÁ MOZAIKA (S...'!$C$111:$K$346</definedName>
    <definedName name="_xlnm.Print_Area" localSheetId="19">'10.H - TARTAN (SK.4) - hl...'!$C$4:$J$76,'10.H - TARTAN (SK.4) - hl...'!$C$82:$J$105,'10.H - TARTAN (SK.4) - hl...'!$C$111:$K$424</definedName>
    <definedName name="_xlnm.Print_Area" localSheetId="20">'10.I - MLATOVÝ POVRCH (SK...'!$C$4:$J$76,'10.I - MLATOVÝ POVRCH (SK...'!$C$82:$J$107,'10.I - MLATOVÝ POVRCH (SK...'!$C$113:$K$449</definedName>
    <definedName name="_xlnm.Print_Area" localSheetId="21">'10.J - ZATRAVNĚNÉ KOSTKY ...'!$C$4:$J$76,'10.J - ZATRAVNĚNÉ KOSTKY ...'!$C$82:$J$105,'10.J - ZATRAVNĚNÉ KOSTKY ...'!$C$111:$K$344</definedName>
    <definedName name="_xlnm.Print_Area" localSheetId="22">'10.K - KOSTKY V PÍSKU (SK...'!$C$4:$J$76,'10.K - KOSTKY V PÍSKU (SK...'!$C$82:$J$103,'10.K - KOSTKY V PÍSKU (SK...'!$C$109:$K$229</definedName>
    <definedName name="_xlnm.Print_Area" localSheetId="23">'10.L - PÍSEK DOPADOVÁ PLO...'!$C$4:$J$76,'10.L - PÍSEK DOPADOVÁ PLO...'!$C$82:$J$107,'10.L - PÍSEK DOPADOVÁ PLO...'!$C$113:$K$335</definedName>
    <definedName name="_xlnm.Print_Area" localSheetId="24">'10.M - ZPEVNĚNÁ PLOCHA PO...'!$C$4:$J$76,'10.M - ZPEVNĚNÁ PLOCHA PO...'!$C$82:$J$106,'10.M - ZPEVNĚNÁ PLOCHA PO...'!$C$112:$K$343</definedName>
    <definedName name="_xlnm.Print_Area" localSheetId="25">'10.N - DŘEVĚNÁ TERASA (SK...'!$C$4:$J$76,'10.N - DŘEVĚNÁ TERASA (SK...'!$C$82:$J$106,'10.N - DŘEVĚNÁ TERASA (SK...'!$C$112:$K$279</definedName>
    <definedName name="_xlnm.Print_Area" localSheetId="26">'10.O - SCHODIŠTĚ V PARKU ...'!$C$4:$J$76,'10.O - SCHODIŠTĚ V PARKU ...'!$C$82:$J$103,'10.O - SCHODIŠTĚ V PARKU ...'!$C$109:$K$238</definedName>
    <definedName name="_xlnm.Print_Area" localSheetId="27">'11.A - PŘÍPRAVA ÚZEMÍ  A ...'!$C$4:$J$76,'11.A - PŘÍPRAVA ÚZEMÍ  A ...'!$C$82:$J$102,'11.A - PŘÍPRAVA ÚZEMÍ  A ...'!$C$108:$K$220</definedName>
    <definedName name="_xlnm.Print_Area" localSheetId="28">'11.B - PŘÍPRAVA ÚZEMÍ A B...'!$C$4:$J$76,'11.B - PŘÍPRAVA ÚZEMÍ A B...'!$C$82:$J$107,'11.B - PŘÍPRAVA ÚZEMÍ A B...'!$C$113:$K$323</definedName>
    <definedName name="_xlnm.Print_Area" localSheetId="29">'11.C - NOVÉ KONSTRUKE PLO...'!$C$4:$J$76,'11.C - NOVÉ KONSTRUKE PLO...'!$C$82:$J$105,'11.C - NOVÉ KONSTRUKE PLO...'!$C$111:$K$342</definedName>
    <definedName name="_xlnm.Print_Area" localSheetId="30">'11.D - NOVÉ KONSTRUKE PLO...'!$C$4:$J$76,'11.D - NOVÉ KONSTRUKE PLO...'!$C$82:$J$105,'11.D - NOVÉ KONSTRUKE PLO...'!$C$111:$K$386</definedName>
    <definedName name="_xlnm.Print_Area" localSheetId="31">'12 - Ptačí budky (fragmen...'!$C$4:$J$76,'12 - Ptačí budky (fragmen...'!$C$82:$J$99,'12 - Ptačí budky (fragmen...'!$C$105:$K$124</definedName>
    <definedName name="_xlnm.Print_Area" localSheetId="32">'13.A - Vodoinstalace (fra...'!$C$4:$J$76,'13.A - Vodoinstalace (fra...'!$C$82:$J$104,'13.A - Vodoinstalace (fra...'!$C$110:$K$181</definedName>
    <definedName name="_xlnm.Print_Area" localSheetId="33">'13.B - Pítka – koncové prvky'!$C$4:$J$76,'13.B - Pítka – koncové prvky'!$C$82:$J$101,'13.B - Pítka – koncové prvky'!$C$107:$K$130</definedName>
    <definedName name="_xlnm.Print_Area" localSheetId="34">'14.1 - mobiliář A - hlavní'!$C$4:$J$76,'14.1 - mobiliář A - hlavní'!$C$82:$J$101,'14.1 - mobiliář A - hlavní'!$C$107:$K$130</definedName>
    <definedName name="_xlnm.Print_Area" localSheetId="35">'14.2 - mobiliář B - dopro...'!$C$4:$J$76,'14.2 - mobiliář B - dopro...'!$C$82:$J$101,'14.2 - mobiliář B - dopro...'!$C$107:$K$164</definedName>
    <definedName name="_xlnm.Print_Area" localSheetId="36">'14.3 - mobiliář C - nezpů...'!$C$4:$J$76,'14.3 - mobiliář C - nezpů...'!$C$82:$J$101,'14.3 - mobiliář C - nezpů...'!$C$107:$K$167</definedName>
    <definedName name="_xlnm.Print_Area" localSheetId="37">'15 - Dětské hřiště (fragm...'!$C$4:$J$76,'15 - Dětské hřiště (fragm...'!$C$82:$J$99,'15 - Dětské hřiště (fragm...'!$C$105:$K$150</definedName>
    <definedName name="_xlnm.Print_Area" localSheetId="38">'20.A - PERGOLA - stavební...'!$C$4:$J$76,'20.A - PERGOLA - stavební...'!$C$82:$J$107,'20.A - PERGOLA - stavební...'!$C$113:$K$266</definedName>
    <definedName name="_xlnm.Print_Area" localSheetId="39">'20.B - PERGOLA - elektroi...'!$C$4:$J$76,'20.B - PERGOLA - elektroi...'!$C$82:$J$102,'20.B - PERGOLA - elektroi...'!$C$108:$K$141</definedName>
    <definedName name="_xlnm.Print_Area" localSheetId="40">'20.C - ZÁZEMÍ a KAVÁRNA -...'!$C$4:$J$76,'20.C - ZÁZEMÍ a KAVÁRNA -...'!$C$82:$J$118,'20.C - ZÁZEMÍ a KAVÁRNA -...'!$C$124:$K$677</definedName>
    <definedName name="_xlnm.Print_Area" localSheetId="41">'20.D - ZÁZEMÍ a KAVÁRNA -...'!$C$4:$J$76,'20.D - ZÁZEMÍ a KAVÁRNA -...'!$C$82:$J$109,'20.D - ZÁZEMÍ a KAVÁRNA -...'!$C$115:$K$274</definedName>
    <definedName name="_xlnm.Print_Area" localSheetId="42">'20.E - ZÁZEMÍ a KAVÁRNA -...'!$C$4:$J$76,'20.E - ZÁZEMÍ a KAVÁRNA -...'!$C$82:$J$103,'20.E - ZÁZEMÍ a KAVÁRNA -...'!$C$109:$K$140</definedName>
    <definedName name="_xlnm.Print_Area" localSheetId="43">'20.F - ZÁZEMÍ a KAVÁRNA -...'!$C$4:$J$76,'20.F - ZÁZEMÍ a KAVÁRNA -...'!$C$82:$J$102,'20.F - ZÁZEMÍ a KAVÁRNA -...'!$C$108:$K$145</definedName>
    <definedName name="_xlnm.Print_Area" localSheetId="44">'20.G - ZÁZEMÍ a KAVÁRNA -...'!$C$4:$J$76,'20.G - ZÁZEMÍ a KAVÁRNA -...'!$C$82:$J$106,'20.G - ZÁZEMÍ a KAVÁRNA -...'!$C$112:$K$213</definedName>
    <definedName name="_xlnm.Print_Area" localSheetId="45">'20.H - ZÁZEMÍ a KAVÁRNA -...'!$C$4:$J$76,'20.H - ZÁZEMÍ a KAVÁRNA -...'!$C$82:$J$104,'20.H - ZÁZEMÍ a KAVÁRNA -...'!$C$110:$K$167</definedName>
    <definedName name="_xlnm.Print_Area" localSheetId="46">'21.A - KAŠNA - STAVEBNÍ Ř...'!$C$4:$J$76,'21.A - KAŠNA - STAVEBNÍ Ř...'!$C$82:$J$109,'21.A - KAŠNA - STAVEBNÍ Ř...'!$C$115:$K$329</definedName>
    <definedName name="_xlnm.Print_Area" localSheetId="47">'21.B - KAŠNA - STAVEBNÍ Ř...'!$C$4:$J$76,'21.B - KAŠNA - STAVEBNÍ Ř...'!$C$82:$J$105,'21.B - KAŠNA - STAVEBNÍ Ř...'!$C$111:$K$189</definedName>
    <definedName name="_xlnm.Print_Area" localSheetId="48">'21.C - KAŠNA - STAVEBNÍ Ř...'!$C$4:$J$76,'21.C - KAŠNA - STAVEBNÍ Ř...'!$C$82:$J$104,'21.C - KAŠNA - STAVEBNÍ Ř...'!$C$110:$K$154</definedName>
    <definedName name="_xlnm.Print_Area" localSheetId="49">'21.D - KAŠNA - TECHNOLOGIE '!$C$4:$J$76,'21.D - KAŠNA - TECHNOLOGIE '!$C$82:$J$104,'21.D - KAŠNA - TECHNOLOGIE '!$C$110:$K$270</definedName>
    <definedName name="_xlnm.Print_Area" localSheetId="50">'21.F - KAŠNA - ELEKTROMON...'!$C$4:$J$76,'21.F - KAŠNA - ELEKTROMON...'!$C$82:$J$103,'21.F - KAŠNA - ELEKTROMON...'!$C$109:$K$165</definedName>
    <definedName name="_xlnm.Print_Area" localSheetId="51">'30 - Hospodaření s dešťov...'!$C$4:$J$76,'30 - Hospodaření s dešťov...'!$C$82:$J$110,'30 - Hospodaření s dešťov...'!$C$116:$K$707</definedName>
    <definedName name="_xlnm.Print_Area" localSheetId="52">'31.A - NOVÉ KONSTRUKCE A ...'!$C$4:$J$76,'31.A - NOVÉ KONSTRUKCE A ...'!$C$82:$J$109,'31.A - NOVÉ KONSTRUKCE A ...'!$C$115:$K$259</definedName>
    <definedName name="_xlnm.Print_Area" localSheetId="53">'31.B - SPO Dešťový záhon ...'!$C$4:$J$76,'31.B - SPO Dešťový záhon ...'!$C$82:$J$108,'31.B - SPO Dešťový záhon ...'!$C$114:$K$213</definedName>
    <definedName name="_xlnm.Print_Area" localSheetId="58">'32.A - Kanalizační přípoj...'!$C$4:$J$76,'32.A - Kanalizační přípoj...'!$C$82:$J$106,'32.A - Kanalizační přípoj...'!$C$112:$K$159</definedName>
    <definedName name="_xlnm.Print_Area" localSheetId="54">'32.A - SOP Pravá zadní st...'!$C$4:$J$76,'32.A - SOP Pravá zadní st...'!$C$82:$J$109,'32.A - SOP Pravá zadní st...'!$C$115:$K$302</definedName>
    <definedName name="_xlnm.Print_Area" localSheetId="59">'32.B - Kanalizační přípoj...'!$C$4:$J$76,'32.B - Kanalizační přípoj...'!$C$82:$J$106,'32.B - Kanalizační přípoj...'!$C$112:$K$165</definedName>
    <definedName name="_xlnm.Print_Area" localSheetId="55">'32.B - SOP Leva zadní strana'!$C$4:$J$76,'32.B - SOP Leva zadní strana'!$C$82:$J$109,'32.B - SOP Leva zadní strana'!$C$115:$K$287</definedName>
    <definedName name="_xlnm.Print_Area" localSheetId="56">'32.C - SOP Přední strana'!$C$4:$J$76,'32.C - SOP Přední strana'!$C$82:$J$109,'32.C - SOP Přední strana'!$C$115:$K$279</definedName>
    <definedName name="_xlnm.Print_Area" localSheetId="57">'32.D - Elektromontáže'!$C$4:$J$76,'32.D - Elektromontáže'!$C$82:$J$103,'32.D - Elektromontáže'!$C$109:$K$160</definedName>
    <definedName name="_xlnm.Print_Area" localSheetId="60">'35 - Odstranění stávající...'!$C$4:$J$76,'35 - Odstranění stávající...'!$C$82:$J$104,'35 - Odstranění stávající...'!$C$110:$K$224</definedName>
    <definedName name="_xlnm.Print_Area" localSheetId="61">'36 - Vodovod + přepojení ...'!$C$4:$J$76,'36 - Vodovod + přepojení ...'!$C$82:$J$105,'36 - Vodovod + přepojení ...'!$C$111:$K$276</definedName>
    <definedName name="_xlnm.Print_Area" localSheetId="62">'37.A - Nové vodovodní pří...'!$C$4:$J$76,'37.A - Nové vodovodní pří...'!$C$82:$J$110,'37.A - Nové vodovodní pří...'!$C$116:$K$282</definedName>
    <definedName name="_xlnm.Print_Area" localSheetId="63">'37.B - Protikořenová folie'!$C$4:$J$76,'37.B - Protikořenová folie'!$C$82:$J$102,'37.B - Protikořenová folie'!$C$108:$K$149</definedName>
    <definedName name="_xlnm.Print_Area" localSheetId="64">'38 - Odstranění stávající...'!$C$4:$J$76,'38 - Odstranění stávající...'!$C$82:$J$101,'38 - Odstranění stávající...'!$C$107:$K$131</definedName>
    <definedName name="_xlnm.Print_Area" localSheetId="65">'39 - Nový plynovod (fragm...'!$C$4:$J$76,'39 - Nový plynovod (fragm...'!$C$82:$J$106,'39 - Nový plynovod (fragm...'!$C$112:$K$177</definedName>
    <definedName name="_xlnm.Print_Area" localSheetId="66">'40 - Přípojka NN (SO 4101...'!$C$4:$J$76,'40 - Přípojka NN (SO 4101...'!$C$82:$J$99,'40 - Přípojka NN (SO 4101...'!$C$105:$K$131</definedName>
    <definedName name="_xlnm.Print_Area" localSheetId="67">'41.A - Elektromontáže – e...'!$C$4:$J$76,'41.A - Elektromontáže – e...'!$C$82:$J$105,'41.A - Elektromontáže – e...'!$C$111:$K$172</definedName>
    <definedName name="_xlnm.Print_Area" localSheetId="68">'41.B - Elektromontáže -  ...'!$C$4:$J$76,'41.B - Elektromontáže -  ...'!$C$82:$J$104,'41.B - Elektromontáže -  ...'!$C$110:$K$158</definedName>
    <definedName name="_xlnm.Print_Area" localSheetId="69">'42.A - Obnova veřejného o...'!$C$4:$J$76,'42.A - Obnova veřejného o...'!$C$82:$J$105,'42.A - Obnova veřejného o...'!$C$111:$K$199</definedName>
    <definedName name="_xlnm.Print_Area" localSheetId="70">'42.B - Odstranění veřejné...'!$C$4:$J$76,'42.B - Odstranění veřejné...'!$C$82:$J$100,'42.B - Odstranění veřejné...'!$C$106:$K$124</definedName>
    <definedName name="_xlnm.Print_Area" localSheetId="71">'43 - Přípojka slaboproudu...'!$C$4:$J$76,'43 - Přípojka slaboproudu...'!$C$82:$J$100,'43 - Přípojka slaboproudu...'!$C$106:$K$149</definedName>
    <definedName name="_xlnm.Print_Area" localSheetId="72">'44.A - Elektromontáže – wifi'!$C$4:$J$76,'44.A - Elektromontáže – wifi'!$C$82:$J$101,'44.A - Elektromontáže – wifi'!$C$107:$K$137</definedName>
    <definedName name="_xlnm.Print_Area" localSheetId="73">'44.B - Elektromontáže – k...'!$C$4:$J$76,'44.B - Elektromontáže – k...'!$C$82:$J$102,'44.B - Elektromontáže – k...'!$C$108:$K$173</definedName>
    <definedName name="_xlnm.Print_Area" localSheetId="74">'45 - Ochrana a úprava stá...'!$C$4:$J$76,'45 - Ochrana a úprava stá...'!$C$82:$J$100,'45 - Ochrana a úprava stá...'!$C$106:$K$139</definedName>
    <definedName name="_xlnm.Print_Area" localSheetId="75">'50 - Komunikace (SO 5101)...'!$C$4:$J$76,'50 - Komunikace (SO 5101)...'!$C$82:$J$111,'50 - Komunikace (SO 5101)...'!$C$117:$K$226</definedName>
    <definedName name="_xlnm.Print_Area" localSheetId="76">'51 - Mříž se stromy (frag...'!$C$4:$J$76,'51 - Mříž se stromy (frag...'!$C$82:$J$102,'51 - Mříž se stromy (frag...'!$C$108:$K$302</definedName>
    <definedName name="_xlnm.Print_Area" localSheetId="0">'Rekapitulace stavby'!$D$4:$AO$76,'Rekapitulace stavby'!$C$82:$AQ$187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37" i="77" l="1"/>
  <c r="J36" i="77"/>
  <c r="AY186" i="1"/>
  <c r="J35" i="77"/>
  <c r="AX186" i="1" s="1"/>
  <c r="BI302" i="77"/>
  <c r="BH302" i="77"/>
  <c r="BG302" i="77"/>
  <c r="BF302" i="77"/>
  <c r="T302" i="77"/>
  <c r="T301" i="77"/>
  <c r="R302" i="77"/>
  <c r="R301" i="77" s="1"/>
  <c r="P302" i="77"/>
  <c r="P301" i="77" s="1"/>
  <c r="BI297" i="77"/>
  <c r="BH297" i="77"/>
  <c r="BG297" i="77"/>
  <c r="BF297" i="77"/>
  <c r="T297" i="77"/>
  <c r="R297" i="77"/>
  <c r="P297" i="77"/>
  <c r="BI295" i="77"/>
  <c r="BH295" i="77"/>
  <c r="BG295" i="77"/>
  <c r="BF295" i="77"/>
  <c r="T295" i="77"/>
  <c r="R295" i="77"/>
  <c r="P295" i="77"/>
  <c r="BI286" i="77"/>
  <c r="BH286" i="77"/>
  <c r="BG286" i="77"/>
  <c r="BF286" i="77"/>
  <c r="T286" i="77"/>
  <c r="R286" i="77"/>
  <c r="P286" i="77"/>
  <c r="BI280" i="77"/>
  <c r="BH280" i="77"/>
  <c r="BG280" i="77"/>
  <c r="BF280" i="77"/>
  <c r="T280" i="77"/>
  <c r="R280" i="77"/>
  <c r="P280" i="77"/>
  <c r="BI275" i="77"/>
  <c r="BH275" i="77"/>
  <c r="BG275" i="77"/>
  <c r="BF275" i="77"/>
  <c r="T275" i="77"/>
  <c r="R275" i="77"/>
  <c r="P275" i="77"/>
  <c r="BI269" i="77"/>
  <c r="BH269" i="77"/>
  <c r="BG269" i="77"/>
  <c r="BF269" i="77"/>
  <c r="T269" i="77"/>
  <c r="R269" i="77"/>
  <c r="P269" i="77"/>
  <c r="BI262" i="77"/>
  <c r="BH262" i="77"/>
  <c r="BG262" i="77"/>
  <c r="BF262" i="77"/>
  <c r="T262" i="77"/>
  <c r="R262" i="77"/>
  <c r="P262" i="77"/>
  <c r="BI256" i="77"/>
  <c r="BH256" i="77"/>
  <c r="BG256" i="77"/>
  <c r="BF256" i="77"/>
  <c r="T256" i="77"/>
  <c r="R256" i="77"/>
  <c r="P256" i="77"/>
  <c r="BI250" i="77"/>
  <c r="BH250" i="77"/>
  <c r="BG250" i="77"/>
  <c r="BF250" i="77"/>
  <c r="T250" i="77"/>
  <c r="R250" i="77"/>
  <c r="P250" i="77"/>
  <c r="BI236" i="77"/>
  <c r="BH236" i="77"/>
  <c r="BG236" i="77"/>
  <c r="BF236" i="77"/>
  <c r="T236" i="77"/>
  <c r="R236" i="77"/>
  <c r="P236" i="77"/>
  <c r="BI227" i="77"/>
  <c r="BH227" i="77"/>
  <c r="BG227" i="77"/>
  <c r="BF227" i="77"/>
  <c r="T227" i="77"/>
  <c r="R227" i="77"/>
  <c r="P227" i="77"/>
  <c r="BI225" i="77"/>
  <c r="BH225" i="77"/>
  <c r="BG225" i="77"/>
  <c r="BF225" i="77"/>
  <c r="T225" i="77"/>
  <c r="R225" i="77"/>
  <c r="P225" i="77"/>
  <c r="BI223" i="77"/>
  <c r="BH223" i="77"/>
  <c r="BG223" i="77"/>
  <c r="BF223" i="77"/>
  <c r="T223" i="77"/>
  <c r="R223" i="77"/>
  <c r="P223" i="77"/>
  <c r="BI207" i="77"/>
  <c r="BH207" i="77"/>
  <c r="BG207" i="77"/>
  <c r="BF207" i="77"/>
  <c r="T207" i="77"/>
  <c r="R207" i="77"/>
  <c r="P207" i="77"/>
  <c r="BI199" i="77"/>
  <c r="BH199" i="77"/>
  <c r="BG199" i="77"/>
  <c r="BF199" i="77"/>
  <c r="T199" i="77"/>
  <c r="R199" i="77"/>
  <c r="P199" i="77"/>
  <c r="BI189" i="77"/>
  <c r="BH189" i="77"/>
  <c r="BG189" i="77"/>
  <c r="BF189" i="77"/>
  <c r="T189" i="77"/>
  <c r="R189" i="77"/>
  <c r="P189" i="77"/>
  <c r="BI184" i="77"/>
  <c r="BH184" i="77"/>
  <c r="BG184" i="77"/>
  <c r="BF184" i="77"/>
  <c r="T184" i="77"/>
  <c r="R184" i="77"/>
  <c r="P184" i="77"/>
  <c r="BI176" i="77"/>
  <c r="BH176" i="77"/>
  <c r="BG176" i="77"/>
  <c r="BF176" i="77"/>
  <c r="T176" i="77"/>
  <c r="R176" i="77"/>
  <c r="P176" i="77"/>
  <c r="BI170" i="77"/>
  <c r="BH170" i="77"/>
  <c r="BG170" i="77"/>
  <c r="BF170" i="77"/>
  <c r="T170" i="77"/>
  <c r="R170" i="77"/>
  <c r="P170" i="77"/>
  <c r="BI157" i="77"/>
  <c r="BH157" i="77"/>
  <c r="BG157" i="77"/>
  <c r="BF157" i="77"/>
  <c r="T157" i="77"/>
  <c r="R157" i="77"/>
  <c r="P157" i="77"/>
  <c r="BI148" i="77"/>
  <c r="BH148" i="77"/>
  <c r="BG148" i="77"/>
  <c r="BF148" i="77"/>
  <c r="T148" i="77"/>
  <c r="R148" i="77"/>
  <c r="P148" i="77"/>
  <c r="BI143" i="77"/>
  <c r="BH143" i="77"/>
  <c r="BG143" i="77"/>
  <c r="BF143" i="77"/>
  <c r="T143" i="77"/>
  <c r="R143" i="77"/>
  <c r="P143" i="77"/>
  <c r="BI124" i="77"/>
  <c r="BH124" i="77"/>
  <c r="BG124" i="77"/>
  <c r="BF124" i="77"/>
  <c r="T124" i="77"/>
  <c r="R124" i="77"/>
  <c r="P124" i="77"/>
  <c r="J118" i="77"/>
  <c r="J117" i="77"/>
  <c r="F117" i="77"/>
  <c r="F115" i="77"/>
  <c r="E113" i="77"/>
  <c r="J92" i="77"/>
  <c r="J91" i="77"/>
  <c r="F91" i="77"/>
  <c r="F89" i="77"/>
  <c r="E87" i="77"/>
  <c r="J18" i="77"/>
  <c r="E18" i="77"/>
  <c r="F92" i="77" s="1"/>
  <c r="J17" i="77"/>
  <c r="J12" i="77"/>
  <c r="J115" i="77" s="1"/>
  <c r="E7" i="77"/>
  <c r="E111" i="77" s="1"/>
  <c r="J37" i="76"/>
  <c r="J36" i="76"/>
  <c r="AY185" i="1" s="1"/>
  <c r="J35" i="76"/>
  <c r="AX185" i="1" s="1"/>
  <c r="BI226" i="76"/>
  <c r="BH226" i="76"/>
  <c r="BG226" i="76"/>
  <c r="BF226" i="76"/>
  <c r="T226" i="76"/>
  <c r="R226" i="76"/>
  <c r="P226" i="76"/>
  <c r="BI225" i="76"/>
  <c r="BH225" i="76"/>
  <c r="BG225" i="76"/>
  <c r="BF225" i="76"/>
  <c r="T225" i="76"/>
  <c r="R225" i="76"/>
  <c r="P225" i="76"/>
  <c r="BI224" i="76"/>
  <c r="BH224" i="76"/>
  <c r="BG224" i="76"/>
  <c r="BF224" i="76"/>
  <c r="T224" i="76"/>
  <c r="R224" i="76"/>
  <c r="P224" i="76"/>
  <c r="BI222" i="76"/>
  <c r="BH222" i="76"/>
  <c r="BG222" i="76"/>
  <c r="BF222" i="76"/>
  <c r="T222" i="76"/>
  <c r="T221" i="76" s="1"/>
  <c r="R222" i="76"/>
  <c r="R221" i="76" s="1"/>
  <c r="P222" i="76"/>
  <c r="P221" i="76"/>
  <c r="BI220" i="76"/>
  <c r="BH220" i="76"/>
  <c r="BG220" i="76"/>
  <c r="BF220" i="76"/>
  <c r="T220" i="76"/>
  <c r="R220" i="76"/>
  <c r="P220" i="76"/>
  <c r="BI219" i="76"/>
  <c r="BH219" i="76"/>
  <c r="BG219" i="76"/>
  <c r="BF219" i="76"/>
  <c r="T219" i="76"/>
  <c r="R219" i="76"/>
  <c r="P219" i="76"/>
  <c r="BI218" i="76"/>
  <c r="BH218" i="76"/>
  <c r="BG218" i="76"/>
  <c r="BF218" i="76"/>
  <c r="T218" i="76"/>
  <c r="R218" i="76"/>
  <c r="P218" i="76"/>
  <c r="BI217" i="76"/>
  <c r="BH217" i="76"/>
  <c r="BG217" i="76"/>
  <c r="BF217" i="76"/>
  <c r="T217" i="76"/>
  <c r="R217" i="76"/>
  <c r="P217" i="76"/>
  <c r="BI216" i="76"/>
  <c r="BH216" i="76"/>
  <c r="BG216" i="76"/>
  <c r="BF216" i="76"/>
  <c r="T216" i="76"/>
  <c r="R216" i="76"/>
  <c r="P216" i="76"/>
  <c r="BI214" i="76"/>
  <c r="BH214" i="76"/>
  <c r="BG214" i="76"/>
  <c r="BF214" i="76"/>
  <c r="T214" i="76"/>
  <c r="R214" i="76"/>
  <c r="P214" i="76"/>
  <c r="BI213" i="76"/>
  <c r="BH213" i="76"/>
  <c r="BG213" i="76"/>
  <c r="BF213" i="76"/>
  <c r="T213" i="76"/>
  <c r="R213" i="76"/>
  <c r="P213" i="76"/>
  <c r="BI212" i="76"/>
  <c r="BH212" i="76"/>
  <c r="BG212" i="76"/>
  <c r="BF212" i="76"/>
  <c r="T212" i="76"/>
  <c r="R212" i="76"/>
  <c r="P212" i="76"/>
  <c r="BI211" i="76"/>
  <c r="BH211" i="76"/>
  <c r="BG211" i="76"/>
  <c r="BF211" i="76"/>
  <c r="T211" i="76"/>
  <c r="R211" i="76"/>
  <c r="P211" i="76"/>
  <c r="BI210" i="76"/>
  <c r="BH210" i="76"/>
  <c r="BG210" i="76"/>
  <c r="BF210" i="76"/>
  <c r="T210" i="76"/>
  <c r="R210" i="76"/>
  <c r="P210" i="76"/>
  <c r="BI209" i="76"/>
  <c r="BH209" i="76"/>
  <c r="BG209" i="76"/>
  <c r="BF209" i="76"/>
  <c r="T209" i="76"/>
  <c r="R209" i="76"/>
  <c r="P209" i="76"/>
  <c r="BI208" i="76"/>
  <c r="BH208" i="76"/>
  <c r="BG208" i="76"/>
  <c r="BF208" i="76"/>
  <c r="T208" i="76"/>
  <c r="R208" i="76"/>
  <c r="P208" i="76"/>
  <c r="BI207" i="76"/>
  <c r="BH207" i="76"/>
  <c r="BG207" i="76"/>
  <c r="BF207" i="76"/>
  <c r="T207" i="76"/>
  <c r="R207" i="76"/>
  <c r="P207" i="76"/>
  <c r="BI206" i="76"/>
  <c r="BH206" i="76"/>
  <c r="BG206" i="76"/>
  <c r="BF206" i="76"/>
  <c r="T206" i="76"/>
  <c r="R206" i="76"/>
  <c r="P206" i="76"/>
  <c r="BI205" i="76"/>
  <c r="BH205" i="76"/>
  <c r="BG205" i="76"/>
  <c r="BF205" i="76"/>
  <c r="T205" i="76"/>
  <c r="R205" i="76"/>
  <c r="P205" i="76"/>
  <c r="BI204" i="76"/>
  <c r="BH204" i="76"/>
  <c r="BG204" i="76"/>
  <c r="BF204" i="76"/>
  <c r="T204" i="76"/>
  <c r="R204" i="76"/>
  <c r="P204" i="76"/>
  <c r="BI203" i="76"/>
  <c r="BH203" i="76"/>
  <c r="BG203" i="76"/>
  <c r="BF203" i="76"/>
  <c r="T203" i="76"/>
  <c r="R203" i="76"/>
  <c r="P203" i="76"/>
  <c r="BI202" i="76"/>
  <c r="BH202" i="76"/>
  <c r="BG202" i="76"/>
  <c r="BF202" i="76"/>
  <c r="T202" i="76"/>
  <c r="R202" i="76"/>
  <c r="P202" i="76"/>
  <c r="BI201" i="76"/>
  <c r="BH201" i="76"/>
  <c r="BG201" i="76"/>
  <c r="BF201" i="76"/>
  <c r="T201" i="76"/>
  <c r="R201" i="76"/>
  <c r="P201" i="76"/>
  <c r="BI200" i="76"/>
  <c r="BH200" i="76"/>
  <c r="BG200" i="76"/>
  <c r="BF200" i="76"/>
  <c r="T200" i="76"/>
  <c r="R200" i="76"/>
  <c r="P200" i="76"/>
  <c r="BI199" i="76"/>
  <c r="BH199" i="76"/>
  <c r="BG199" i="76"/>
  <c r="BF199" i="76"/>
  <c r="T199" i="76"/>
  <c r="R199" i="76"/>
  <c r="P199" i="76"/>
  <c r="BI198" i="76"/>
  <c r="BH198" i="76"/>
  <c r="BG198" i="76"/>
  <c r="BF198" i="76"/>
  <c r="T198" i="76"/>
  <c r="R198" i="76"/>
  <c r="P198" i="76"/>
  <c r="BI197" i="76"/>
  <c r="BH197" i="76"/>
  <c r="BG197" i="76"/>
  <c r="BF197" i="76"/>
  <c r="T197" i="76"/>
  <c r="R197" i="76"/>
  <c r="P197" i="76"/>
  <c r="BI196" i="76"/>
  <c r="BH196" i="76"/>
  <c r="BG196" i="76"/>
  <c r="BF196" i="76"/>
  <c r="T196" i="76"/>
  <c r="R196" i="76"/>
  <c r="P196" i="76"/>
  <c r="BI194" i="76"/>
  <c r="BH194" i="76"/>
  <c r="BG194" i="76"/>
  <c r="BF194" i="76"/>
  <c r="T194" i="76"/>
  <c r="R194" i="76"/>
  <c r="P194" i="76"/>
  <c r="BI193" i="76"/>
  <c r="BH193" i="76"/>
  <c r="BG193" i="76"/>
  <c r="BF193" i="76"/>
  <c r="T193" i="76"/>
  <c r="R193" i="76"/>
  <c r="P193" i="76"/>
  <c r="BI191" i="76"/>
  <c r="BH191" i="76"/>
  <c r="BG191" i="76"/>
  <c r="BF191" i="76"/>
  <c r="T191" i="76"/>
  <c r="R191" i="76"/>
  <c r="P191" i="76"/>
  <c r="BI190" i="76"/>
  <c r="BH190" i="76"/>
  <c r="BG190" i="76"/>
  <c r="BF190" i="76"/>
  <c r="T190" i="76"/>
  <c r="R190" i="76"/>
  <c r="P190" i="76"/>
  <c r="BI189" i="76"/>
  <c r="BH189" i="76"/>
  <c r="BG189" i="76"/>
  <c r="BF189" i="76"/>
  <c r="T189" i="76"/>
  <c r="R189" i="76"/>
  <c r="P189" i="76"/>
  <c r="BI188" i="76"/>
  <c r="BH188" i="76"/>
  <c r="BG188" i="76"/>
  <c r="BF188" i="76"/>
  <c r="T188" i="76"/>
  <c r="R188" i="76"/>
  <c r="P188" i="76"/>
  <c r="BI187" i="76"/>
  <c r="BH187" i="76"/>
  <c r="BG187" i="76"/>
  <c r="BF187" i="76"/>
  <c r="T187" i="76"/>
  <c r="R187" i="76"/>
  <c r="P187" i="76"/>
  <c r="BI185" i="76"/>
  <c r="BH185" i="76"/>
  <c r="BG185" i="76"/>
  <c r="BF185" i="76"/>
  <c r="T185" i="76"/>
  <c r="R185" i="76"/>
  <c r="P185" i="76"/>
  <c r="BI184" i="76"/>
  <c r="BH184" i="76"/>
  <c r="BG184" i="76"/>
  <c r="BF184" i="76"/>
  <c r="T184" i="76"/>
  <c r="R184" i="76"/>
  <c r="P184" i="76"/>
  <c r="BI183" i="76"/>
  <c r="BH183" i="76"/>
  <c r="BG183" i="76"/>
  <c r="BF183" i="76"/>
  <c r="T183" i="76"/>
  <c r="R183" i="76"/>
  <c r="P183" i="76"/>
  <c r="BI182" i="76"/>
  <c r="BH182" i="76"/>
  <c r="BG182" i="76"/>
  <c r="BF182" i="76"/>
  <c r="T182" i="76"/>
  <c r="R182" i="76"/>
  <c r="P182" i="76"/>
  <c r="BI180" i="76"/>
  <c r="BH180" i="76"/>
  <c r="BG180" i="76"/>
  <c r="BF180" i="76"/>
  <c r="T180" i="76"/>
  <c r="R180" i="76"/>
  <c r="P180" i="76"/>
  <c r="BI179" i="76"/>
  <c r="BH179" i="76"/>
  <c r="BG179" i="76"/>
  <c r="BF179" i="76"/>
  <c r="T179" i="76"/>
  <c r="R179" i="76"/>
  <c r="P179" i="76"/>
  <c r="BI178" i="76"/>
  <c r="BH178" i="76"/>
  <c r="BG178" i="76"/>
  <c r="BF178" i="76"/>
  <c r="T178" i="76"/>
  <c r="R178" i="76"/>
  <c r="P178" i="76"/>
  <c r="BI177" i="76"/>
  <c r="BH177" i="76"/>
  <c r="BG177" i="76"/>
  <c r="BF177" i="76"/>
  <c r="T177" i="76"/>
  <c r="R177" i="76"/>
  <c r="P177" i="76"/>
  <c r="BI176" i="76"/>
  <c r="BH176" i="76"/>
  <c r="BG176" i="76"/>
  <c r="BF176" i="76"/>
  <c r="T176" i="76"/>
  <c r="R176" i="76"/>
  <c r="P176" i="76"/>
  <c r="BI175" i="76"/>
  <c r="BH175" i="76"/>
  <c r="BG175" i="76"/>
  <c r="BF175" i="76"/>
  <c r="T175" i="76"/>
  <c r="R175" i="76"/>
  <c r="P175" i="76"/>
  <c r="BI173" i="76"/>
  <c r="BH173" i="76"/>
  <c r="BG173" i="76"/>
  <c r="BF173" i="76"/>
  <c r="T173" i="76"/>
  <c r="R173" i="76"/>
  <c r="P173" i="76"/>
  <c r="BI172" i="76"/>
  <c r="BH172" i="76"/>
  <c r="BG172" i="76"/>
  <c r="BF172" i="76"/>
  <c r="T172" i="76"/>
  <c r="R172" i="76"/>
  <c r="P172" i="76"/>
  <c r="BI171" i="76"/>
  <c r="BH171" i="76"/>
  <c r="BG171" i="76"/>
  <c r="BF171" i="76"/>
  <c r="T171" i="76"/>
  <c r="R171" i="76"/>
  <c r="P171" i="76"/>
  <c r="BI170" i="76"/>
  <c r="BH170" i="76"/>
  <c r="BG170" i="76"/>
  <c r="BF170" i="76"/>
  <c r="T170" i="76"/>
  <c r="R170" i="76"/>
  <c r="P170" i="76"/>
  <c r="BI169" i="76"/>
  <c r="BH169" i="76"/>
  <c r="BG169" i="76"/>
  <c r="BF169" i="76"/>
  <c r="T169" i="76"/>
  <c r="R169" i="76"/>
  <c r="P169" i="76"/>
  <c r="BI168" i="76"/>
  <c r="BH168" i="76"/>
  <c r="BG168" i="76"/>
  <c r="BF168" i="76"/>
  <c r="T168" i="76"/>
  <c r="R168" i="76"/>
  <c r="P168" i="76"/>
  <c r="BI166" i="76"/>
  <c r="BH166" i="76"/>
  <c r="BG166" i="76"/>
  <c r="BF166" i="76"/>
  <c r="T166" i="76"/>
  <c r="R166" i="76"/>
  <c r="P166" i="76"/>
  <c r="BI165" i="76"/>
  <c r="BH165" i="76"/>
  <c r="BG165" i="76"/>
  <c r="BF165" i="76"/>
  <c r="T165" i="76"/>
  <c r="R165" i="76"/>
  <c r="P165" i="76"/>
  <c r="BI164" i="76"/>
  <c r="BH164" i="76"/>
  <c r="BG164" i="76"/>
  <c r="BF164" i="76"/>
  <c r="T164" i="76"/>
  <c r="R164" i="76"/>
  <c r="P164" i="76"/>
  <c r="BI163" i="76"/>
  <c r="BH163" i="76"/>
  <c r="BG163" i="76"/>
  <c r="BF163" i="76"/>
  <c r="T163" i="76"/>
  <c r="R163" i="76"/>
  <c r="P163" i="76"/>
  <c r="BI161" i="76"/>
  <c r="BH161" i="76"/>
  <c r="BG161" i="76"/>
  <c r="BF161" i="76"/>
  <c r="T161" i="76"/>
  <c r="R161" i="76"/>
  <c r="P161" i="76"/>
  <c r="BI160" i="76"/>
  <c r="BH160" i="76"/>
  <c r="BG160" i="76"/>
  <c r="BF160" i="76"/>
  <c r="T160" i="76"/>
  <c r="R160" i="76"/>
  <c r="P160" i="76"/>
  <c r="BI159" i="76"/>
  <c r="BH159" i="76"/>
  <c r="BG159" i="76"/>
  <c r="BF159" i="76"/>
  <c r="T159" i="76"/>
  <c r="R159" i="76"/>
  <c r="P159" i="76"/>
  <c r="BI158" i="76"/>
  <c r="BH158" i="76"/>
  <c r="BG158" i="76"/>
  <c r="BF158" i="76"/>
  <c r="T158" i="76"/>
  <c r="R158" i="76"/>
  <c r="P158" i="76"/>
  <c r="BI157" i="76"/>
  <c r="BH157" i="76"/>
  <c r="BG157" i="76"/>
  <c r="BF157" i="76"/>
  <c r="T157" i="76"/>
  <c r="R157" i="76"/>
  <c r="P157" i="76"/>
  <c r="BI156" i="76"/>
  <c r="BH156" i="76"/>
  <c r="BG156" i="76"/>
  <c r="BF156" i="76"/>
  <c r="T156" i="76"/>
  <c r="R156" i="76"/>
  <c r="P156" i="76"/>
  <c r="BI153" i="76"/>
  <c r="BH153" i="76"/>
  <c r="BG153" i="76"/>
  <c r="BF153" i="76"/>
  <c r="T153" i="76"/>
  <c r="R153" i="76"/>
  <c r="P153" i="76"/>
  <c r="BI152" i="76"/>
  <c r="BH152" i="76"/>
  <c r="BG152" i="76"/>
  <c r="BF152" i="76"/>
  <c r="T152" i="76"/>
  <c r="R152" i="76"/>
  <c r="P152" i="76"/>
  <c r="BI151" i="76"/>
  <c r="BH151" i="76"/>
  <c r="BG151" i="76"/>
  <c r="BF151" i="76"/>
  <c r="T151" i="76"/>
  <c r="R151" i="76"/>
  <c r="P151" i="76"/>
  <c r="BI149" i="76"/>
  <c r="BH149" i="76"/>
  <c r="BG149" i="76"/>
  <c r="BF149" i="76"/>
  <c r="T149" i="76"/>
  <c r="R149" i="76"/>
  <c r="P149" i="76"/>
  <c r="BI148" i="76"/>
  <c r="BH148" i="76"/>
  <c r="BG148" i="76"/>
  <c r="BF148" i="76"/>
  <c r="T148" i="76"/>
  <c r="R148" i="76"/>
  <c r="P148" i="76"/>
  <c r="BI146" i="76"/>
  <c r="BH146" i="76"/>
  <c r="BG146" i="76"/>
  <c r="BF146" i="76"/>
  <c r="T146" i="76"/>
  <c r="R146" i="76"/>
  <c r="P146" i="76"/>
  <c r="BI145" i="76"/>
  <c r="BH145" i="76"/>
  <c r="BG145" i="76"/>
  <c r="BF145" i="76"/>
  <c r="T145" i="76"/>
  <c r="R145" i="76"/>
  <c r="P145" i="76"/>
  <c r="BI144" i="76"/>
  <c r="BH144" i="76"/>
  <c r="BG144" i="76"/>
  <c r="BF144" i="76"/>
  <c r="T144" i="76"/>
  <c r="R144" i="76"/>
  <c r="P144" i="76"/>
  <c r="BI143" i="76"/>
  <c r="BH143" i="76"/>
  <c r="BG143" i="76"/>
  <c r="BF143" i="76"/>
  <c r="T143" i="76"/>
  <c r="R143" i="76"/>
  <c r="P143" i="76"/>
  <c r="BI142" i="76"/>
  <c r="BH142" i="76"/>
  <c r="BG142" i="76"/>
  <c r="BF142" i="76"/>
  <c r="T142" i="76"/>
  <c r="R142" i="76"/>
  <c r="P142" i="76"/>
  <c r="BI141" i="76"/>
  <c r="BH141" i="76"/>
  <c r="BG141" i="76"/>
  <c r="BF141" i="76"/>
  <c r="T141" i="76"/>
  <c r="R141" i="76"/>
  <c r="P141" i="76"/>
  <c r="BI140" i="76"/>
  <c r="BH140" i="76"/>
  <c r="BG140" i="76"/>
  <c r="BF140" i="76"/>
  <c r="T140" i="76"/>
  <c r="R140" i="76"/>
  <c r="P140" i="76"/>
  <c r="BI139" i="76"/>
  <c r="BH139" i="76"/>
  <c r="BG139" i="76"/>
  <c r="BF139" i="76"/>
  <c r="T139" i="76"/>
  <c r="R139" i="76"/>
  <c r="P139" i="76"/>
  <c r="BI138" i="76"/>
  <c r="BH138" i="76"/>
  <c r="BG138" i="76"/>
  <c r="BF138" i="76"/>
  <c r="T138" i="76"/>
  <c r="R138" i="76"/>
  <c r="P138" i="76"/>
  <c r="BI137" i="76"/>
  <c r="BH137" i="76"/>
  <c r="BG137" i="76"/>
  <c r="BF137" i="76"/>
  <c r="T137" i="76"/>
  <c r="R137" i="76"/>
  <c r="P137" i="76"/>
  <c r="BI136" i="76"/>
  <c r="BH136" i="76"/>
  <c r="BG136" i="76"/>
  <c r="BF136" i="76"/>
  <c r="T136" i="76"/>
  <c r="R136" i="76"/>
  <c r="P136" i="76"/>
  <c r="BI135" i="76"/>
  <c r="BH135" i="76"/>
  <c r="BG135" i="76"/>
  <c r="BF135" i="76"/>
  <c r="T135" i="76"/>
  <c r="R135" i="76"/>
  <c r="P135" i="76"/>
  <c r="BI134" i="76"/>
  <c r="BH134" i="76"/>
  <c r="BG134" i="76"/>
  <c r="BF134" i="76"/>
  <c r="T134" i="76"/>
  <c r="R134" i="76"/>
  <c r="P134" i="76"/>
  <c r="BI133" i="76"/>
  <c r="BH133" i="76"/>
  <c r="BG133" i="76"/>
  <c r="BF133" i="76"/>
  <c r="T133" i="76"/>
  <c r="R133" i="76"/>
  <c r="P133" i="76"/>
  <c r="BI132" i="76"/>
  <c r="BH132" i="76"/>
  <c r="BG132" i="76"/>
  <c r="BF132" i="76"/>
  <c r="T132" i="76"/>
  <c r="R132" i="76"/>
  <c r="P132" i="76"/>
  <c r="J126" i="76"/>
  <c r="F126" i="76"/>
  <c r="F124" i="76"/>
  <c r="E122" i="76"/>
  <c r="J91" i="76"/>
  <c r="F91" i="76"/>
  <c r="F89" i="76"/>
  <c r="E87" i="76"/>
  <c r="J24" i="76"/>
  <c r="E24" i="76"/>
  <c r="J127" i="76" s="1"/>
  <c r="J23" i="76"/>
  <c r="J18" i="76"/>
  <c r="E18" i="76"/>
  <c r="F127" i="76" s="1"/>
  <c r="J17" i="76"/>
  <c r="J12" i="76"/>
  <c r="J124" i="76"/>
  <c r="E7" i="76"/>
  <c r="E85" i="76"/>
  <c r="J37" i="75"/>
  <c r="J36" i="75"/>
  <c r="AY184" i="1" s="1"/>
  <c r="J35" i="75"/>
  <c r="AX184" i="1"/>
  <c r="BI139" i="75"/>
  <c r="BH139" i="75"/>
  <c r="BG139" i="75"/>
  <c r="BF139" i="75"/>
  <c r="T139" i="75"/>
  <c r="R139" i="75"/>
  <c r="P139" i="75"/>
  <c r="BI138" i="75"/>
  <c r="BH138" i="75"/>
  <c r="BG138" i="75"/>
  <c r="BF138" i="75"/>
  <c r="T138" i="75"/>
  <c r="R138" i="75"/>
  <c r="P138" i="75"/>
  <c r="BI136" i="75"/>
  <c r="BH136" i="75"/>
  <c r="BG136" i="75"/>
  <c r="BF136" i="75"/>
  <c r="T136" i="75"/>
  <c r="R136" i="75"/>
  <c r="P136" i="75"/>
  <c r="BI135" i="75"/>
  <c r="BH135" i="75"/>
  <c r="BG135" i="75"/>
  <c r="BF135" i="75"/>
  <c r="T135" i="75"/>
  <c r="R135" i="75"/>
  <c r="P135" i="75"/>
  <c r="BI134" i="75"/>
  <c r="BH134" i="75"/>
  <c r="BG134" i="75"/>
  <c r="BF134" i="75"/>
  <c r="T134" i="75"/>
  <c r="R134" i="75"/>
  <c r="P134" i="75"/>
  <c r="BI133" i="75"/>
  <c r="BH133" i="75"/>
  <c r="BG133" i="75"/>
  <c r="BF133" i="75"/>
  <c r="T133" i="75"/>
  <c r="R133" i="75"/>
  <c r="P133" i="75"/>
  <c r="BI132" i="75"/>
  <c r="BH132" i="75"/>
  <c r="BG132" i="75"/>
  <c r="BF132" i="75"/>
  <c r="T132" i="75"/>
  <c r="R132" i="75"/>
  <c r="P132" i="75"/>
  <c r="BI131" i="75"/>
  <c r="BH131" i="75"/>
  <c r="BG131" i="75"/>
  <c r="BF131" i="75"/>
  <c r="T131" i="75"/>
  <c r="R131" i="75"/>
  <c r="P131" i="75"/>
  <c r="BI130" i="75"/>
  <c r="BH130" i="75"/>
  <c r="BG130" i="75"/>
  <c r="BF130" i="75"/>
  <c r="T130" i="75"/>
  <c r="R130" i="75"/>
  <c r="P130" i="75"/>
  <c r="BI129" i="75"/>
  <c r="BH129" i="75"/>
  <c r="BG129" i="75"/>
  <c r="BF129" i="75"/>
  <c r="T129" i="75"/>
  <c r="R129" i="75"/>
  <c r="P129" i="75"/>
  <c r="BI128" i="75"/>
  <c r="BH128" i="75"/>
  <c r="BG128" i="75"/>
  <c r="BF128" i="75"/>
  <c r="T128" i="75"/>
  <c r="R128" i="75"/>
  <c r="P128" i="75"/>
  <c r="BI126" i="75"/>
  <c r="BH126" i="75"/>
  <c r="BG126" i="75"/>
  <c r="BF126" i="75"/>
  <c r="T126" i="75"/>
  <c r="R126" i="75"/>
  <c r="P126" i="75"/>
  <c r="BI125" i="75"/>
  <c r="BH125" i="75"/>
  <c r="BG125" i="75"/>
  <c r="BF125" i="75"/>
  <c r="T125" i="75"/>
  <c r="R125" i="75"/>
  <c r="P125" i="75"/>
  <c r="BI124" i="75"/>
  <c r="BH124" i="75"/>
  <c r="BG124" i="75"/>
  <c r="BF124" i="75"/>
  <c r="T124" i="75"/>
  <c r="R124" i="75"/>
  <c r="P124" i="75"/>
  <c r="BI123" i="75"/>
  <c r="BH123" i="75"/>
  <c r="BG123" i="75"/>
  <c r="BF123" i="75"/>
  <c r="T123" i="75"/>
  <c r="R123" i="75"/>
  <c r="P123" i="75"/>
  <c r="BI122" i="75"/>
  <c r="BH122" i="75"/>
  <c r="BG122" i="75"/>
  <c r="BF122" i="75"/>
  <c r="T122" i="75"/>
  <c r="R122" i="75"/>
  <c r="P122" i="75"/>
  <c r="BI121" i="75"/>
  <c r="BH121" i="75"/>
  <c r="BG121" i="75"/>
  <c r="BF121" i="75"/>
  <c r="T121" i="75"/>
  <c r="R121" i="75"/>
  <c r="P121" i="75"/>
  <c r="J115" i="75"/>
  <c r="F115" i="75"/>
  <c r="F113" i="75"/>
  <c r="E111" i="75"/>
  <c r="J91" i="75"/>
  <c r="F91" i="75"/>
  <c r="F89" i="75"/>
  <c r="E87" i="75"/>
  <c r="J24" i="75"/>
  <c r="E24" i="75"/>
  <c r="J116" i="75" s="1"/>
  <c r="J23" i="75"/>
  <c r="J18" i="75"/>
  <c r="E18" i="75"/>
  <c r="F116" i="75" s="1"/>
  <c r="J17" i="75"/>
  <c r="J12" i="75"/>
  <c r="J89" i="75"/>
  <c r="E7" i="75"/>
  <c r="E109" i="75"/>
  <c r="J39" i="74"/>
  <c r="J38" i="74"/>
  <c r="AY183" i="1" s="1"/>
  <c r="J37" i="74"/>
  <c r="AX183" i="1" s="1"/>
  <c r="BI173" i="74"/>
  <c r="BH173" i="74"/>
  <c r="BG173" i="74"/>
  <c r="BF173" i="74"/>
  <c r="T173" i="74"/>
  <c r="R173" i="74"/>
  <c r="P173" i="74"/>
  <c r="BI172" i="74"/>
  <c r="BH172" i="74"/>
  <c r="BG172" i="74"/>
  <c r="BF172" i="74"/>
  <c r="T172" i="74"/>
  <c r="R172" i="74"/>
  <c r="P172" i="74"/>
  <c r="BI170" i="74"/>
  <c r="BH170" i="74"/>
  <c r="BG170" i="74"/>
  <c r="BF170" i="74"/>
  <c r="T170" i="74"/>
  <c r="R170" i="74"/>
  <c r="P170" i="74"/>
  <c r="BI169" i="74"/>
  <c r="BH169" i="74"/>
  <c r="BG169" i="74"/>
  <c r="BF169" i="74"/>
  <c r="T169" i="74"/>
  <c r="R169" i="74"/>
  <c r="P169" i="74"/>
  <c r="BI168" i="74"/>
  <c r="BH168" i="74"/>
  <c r="BG168" i="74"/>
  <c r="BF168" i="74"/>
  <c r="T168" i="74"/>
  <c r="R168" i="74"/>
  <c r="P168" i="74"/>
  <c r="BI167" i="74"/>
  <c r="BH167" i="74"/>
  <c r="BG167" i="74"/>
  <c r="BF167" i="74"/>
  <c r="T167" i="74"/>
  <c r="R167" i="74"/>
  <c r="P167" i="74"/>
  <c r="BI166" i="74"/>
  <c r="BH166" i="74"/>
  <c r="BG166" i="74"/>
  <c r="BF166" i="74"/>
  <c r="T166" i="74"/>
  <c r="R166" i="74"/>
  <c r="P166" i="74"/>
  <c r="BI165" i="74"/>
  <c r="BH165" i="74"/>
  <c r="BG165" i="74"/>
  <c r="BF165" i="74"/>
  <c r="T165" i="74"/>
  <c r="R165" i="74"/>
  <c r="P165" i="74"/>
  <c r="BI164" i="74"/>
  <c r="BH164" i="74"/>
  <c r="BG164" i="74"/>
  <c r="BF164" i="74"/>
  <c r="T164" i="74"/>
  <c r="R164" i="74"/>
  <c r="P164" i="74"/>
  <c r="BI163" i="74"/>
  <c r="BH163" i="74"/>
  <c r="BG163" i="74"/>
  <c r="BF163" i="74"/>
  <c r="T163" i="74"/>
  <c r="R163" i="74"/>
  <c r="P163" i="74"/>
  <c r="BI162" i="74"/>
  <c r="BH162" i="74"/>
  <c r="BG162" i="74"/>
  <c r="BF162" i="74"/>
  <c r="T162" i="74"/>
  <c r="R162" i="74"/>
  <c r="P162" i="74"/>
  <c r="BI160" i="74"/>
  <c r="BH160" i="74"/>
  <c r="BG160" i="74"/>
  <c r="BF160" i="74"/>
  <c r="T160" i="74"/>
  <c r="R160" i="74"/>
  <c r="P160" i="74"/>
  <c r="BI159" i="74"/>
  <c r="BH159" i="74"/>
  <c r="BG159" i="74"/>
  <c r="BF159" i="74"/>
  <c r="T159" i="74"/>
  <c r="R159" i="74"/>
  <c r="P159" i="74"/>
  <c r="BI158" i="74"/>
  <c r="BH158" i="74"/>
  <c r="BG158" i="74"/>
  <c r="BF158" i="74"/>
  <c r="T158" i="74"/>
  <c r="R158" i="74"/>
  <c r="P158" i="74"/>
  <c r="BI157" i="74"/>
  <c r="BH157" i="74"/>
  <c r="BG157" i="74"/>
  <c r="BF157" i="74"/>
  <c r="T157" i="74"/>
  <c r="R157" i="74"/>
  <c r="P157" i="74"/>
  <c r="BI156" i="74"/>
  <c r="BH156" i="74"/>
  <c r="BG156" i="74"/>
  <c r="BF156" i="74"/>
  <c r="T156" i="74"/>
  <c r="R156" i="74"/>
  <c r="P156" i="74"/>
  <c r="BI155" i="74"/>
  <c r="BH155" i="74"/>
  <c r="BG155" i="74"/>
  <c r="BF155" i="74"/>
  <c r="T155" i="74"/>
  <c r="R155" i="74"/>
  <c r="P155" i="74"/>
  <c r="BI154" i="74"/>
  <c r="BH154" i="74"/>
  <c r="BG154" i="74"/>
  <c r="BF154" i="74"/>
  <c r="T154" i="74"/>
  <c r="R154" i="74"/>
  <c r="P154" i="74"/>
  <c r="BI153" i="74"/>
  <c r="BH153" i="74"/>
  <c r="BG153" i="74"/>
  <c r="BF153" i="74"/>
  <c r="T153" i="74"/>
  <c r="R153" i="74"/>
  <c r="P153" i="74"/>
  <c r="BI152" i="74"/>
  <c r="BH152" i="74"/>
  <c r="BG152" i="74"/>
  <c r="BF152" i="74"/>
  <c r="T152" i="74"/>
  <c r="R152" i="74"/>
  <c r="P152" i="74"/>
  <c r="BI151" i="74"/>
  <c r="BH151" i="74"/>
  <c r="BG151" i="74"/>
  <c r="BF151" i="74"/>
  <c r="T151" i="74"/>
  <c r="R151" i="74"/>
  <c r="P151" i="74"/>
  <c r="BI150" i="74"/>
  <c r="BH150" i="74"/>
  <c r="BG150" i="74"/>
  <c r="BF150" i="74"/>
  <c r="T150" i="74"/>
  <c r="R150" i="74"/>
  <c r="P150" i="74"/>
  <c r="BI149" i="74"/>
  <c r="BH149" i="74"/>
  <c r="BG149" i="74"/>
  <c r="BF149" i="74"/>
  <c r="T149" i="74"/>
  <c r="R149" i="74"/>
  <c r="P149" i="74"/>
  <c r="BI148" i="74"/>
  <c r="BH148" i="74"/>
  <c r="BG148" i="74"/>
  <c r="BF148" i="74"/>
  <c r="T148" i="74"/>
  <c r="R148" i="74"/>
  <c r="P148" i="74"/>
  <c r="BI147" i="74"/>
  <c r="BH147" i="74"/>
  <c r="BG147" i="74"/>
  <c r="BF147" i="74"/>
  <c r="T147" i="74"/>
  <c r="R147" i="74"/>
  <c r="P147" i="74"/>
  <c r="BI146" i="74"/>
  <c r="BH146" i="74"/>
  <c r="BG146" i="74"/>
  <c r="BF146" i="74"/>
  <c r="T146" i="74"/>
  <c r="R146" i="74"/>
  <c r="P146" i="74"/>
  <c r="BI145" i="74"/>
  <c r="BH145" i="74"/>
  <c r="BG145" i="74"/>
  <c r="BF145" i="74"/>
  <c r="T145" i="74"/>
  <c r="R145" i="74"/>
  <c r="P145" i="74"/>
  <c r="BI144" i="74"/>
  <c r="BH144" i="74"/>
  <c r="BG144" i="74"/>
  <c r="BF144" i="74"/>
  <c r="T144" i="74"/>
  <c r="R144" i="74"/>
  <c r="P144" i="74"/>
  <c r="BI143" i="74"/>
  <c r="BH143" i="74"/>
  <c r="BG143" i="74"/>
  <c r="BF143" i="74"/>
  <c r="T143" i="74"/>
  <c r="R143" i="74"/>
  <c r="P143" i="74"/>
  <c r="BI142" i="74"/>
  <c r="BH142" i="74"/>
  <c r="BG142" i="74"/>
  <c r="BF142" i="74"/>
  <c r="T142" i="74"/>
  <c r="R142" i="74"/>
  <c r="P142" i="74"/>
  <c r="BI141" i="74"/>
  <c r="BH141" i="74"/>
  <c r="BG141" i="74"/>
  <c r="BF141" i="74"/>
  <c r="T141" i="74"/>
  <c r="R141" i="74"/>
  <c r="P141" i="74"/>
  <c r="BI140" i="74"/>
  <c r="BH140" i="74"/>
  <c r="BG140" i="74"/>
  <c r="BF140" i="74"/>
  <c r="T140" i="74"/>
  <c r="R140" i="74"/>
  <c r="P140" i="74"/>
  <c r="BI139" i="74"/>
  <c r="BH139" i="74"/>
  <c r="BG139" i="74"/>
  <c r="BF139" i="74"/>
  <c r="T139" i="74"/>
  <c r="R139" i="74"/>
  <c r="P139" i="74"/>
  <c r="BI138" i="74"/>
  <c r="BH138" i="74"/>
  <c r="BG138" i="74"/>
  <c r="BF138" i="74"/>
  <c r="T138" i="74"/>
  <c r="R138" i="74"/>
  <c r="P138" i="74"/>
  <c r="BI137" i="74"/>
  <c r="BH137" i="74"/>
  <c r="BG137" i="74"/>
  <c r="BF137" i="74"/>
  <c r="T137" i="74"/>
  <c r="R137" i="74"/>
  <c r="P137" i="74"/>
  <c r="BI136" i="74"/>
  <c r="BH136" i="74"/>
  <c r="BG136" i="74"/>
  <c r="BF136" i="74"/>
  <c r="T136" i="74"/>
  <c r="R136" i="74"/>
  <c r="P136" i="74"/>
  <c r="BI135" i="74"/>
  <c r="BH135" i="74"/>
  <c r="BG135" i="74"/>
  <c r="BF135" i="74"/>
  <c r="T135" i="74"/>
  <c r="R135" i="74"/>
  <c r="P135" i="74"/>
  <c r="BI134" i="74"/>
  <c r="BH134" i="74"/>
  <c r="BG134" i="74"/>
  <c r="BF134" i="74"/>
  <c r="T134" i="74"/>
  <c r="R134" i="74"/>
  <c r="P134" i="74"/>
  <c r="BI133" i="74"/>
  <c r="BH133" i="74"/>
  <c r="BG133" i="74"/>
  <c r="BF133" i="74"/>
  <c r="T133" i="74"/>
  <c r="R133" i="74"/>
  <c r="P133" i="74"/>
  <c r="BI132" i="74"/>
  <c r="BH132" i="74"/>
  <c r="BG132" i="74"/>
  <c r="BF132" i="74"/>
  <c r="T132" i="74"/>
  <c r="R132" i="74"/>
  <c r="P132" i="74"/>
  <c r="BI131" i="74"/>
  <c r="BH131" i="74"/>
  <c r="BG131" i="74"/>
  <c r="BF131" i="74"/>
  <c r="T131" i="74"/>
  <c r="R131" i="74"/>
  <c r="P131" i="74"/>
  <c r="BI130" i="74"/>
  <c r="BH130" i="74"/>
  <c r="BG130" i="74"/>
  <c r="BF130" i="74"/>
  <c r="T130" i="74"/>
  <c r="R130" i="74"/>
  <c r="P130" i="74"/>
  <c r="BI129" i="74"/>
  <c r="BH129" i="74"/>
  <c r="BG129" i="74"/>
  <c r="BF129" i="74"/>
  <c r="T129" i="74"/>
  <c r="R129" i="74"/>
  <c r="P129" i="74"/>
  <c r="BI128" i="74"/>
  <c r="BH128" i="74"/>
  <c r="BG128" i="74"/>
  <c r="BF128" i="74"/>
  <c r="T128" i="74"/>
  <c r="R128" i="74"/>
  <c r="P128" i="74"/>
  <c r="BI127" i="74"/>
  <c r="BH127" i="74"/>
  <c r="BG127" i="74"/>
  <c r="BF127" i="74"/>
  <c r="T127" i="74"/>
  <c r="R127" i="74"/>
  <c r="P127" i="74"/>
  <c r="BI126" i="74"/>
  <c r="BH126" i="74"/>
  <c r="BG126" i="74"/>
  <c r="BF126" i="74"/>
  <c r="T126" i="74"/>
  <c r="R126" i="74"/>
  <c r="P126" i="74"/>
  <c r="BI125" i="74"/>
  <c r="BH125" i="74"/>
  <c r="BG125" i="74"/>
  <c r="BF125" i="74"/>
  <c r="T125" i="74"/>
  <c r="R125" i="74"/>
  <c r="P125" i="74"/>
  <c r="J119" i="74"/>
  <c r="F119" i="74"/>
  <c r="F117" i="74"/>
  <c r="E115" i="74"/>
  <c r="J93" i="74"/>
  <c r="F93" i="74"/>
  <c r="F91" i="74"/>
  <c r="E89" i="74"/>
  <c r="J26" i="74"/>
  <c r="E26" i="74"/>
  <c r="J120" i="74"/>
  <c r="J25" i="74"/>
  <c r="J20" i="74"/>
  <c r="E20" i="74"/>
  <c r="F120" i="74" s="1"/>
  <c r="J19" i="74"/>
  <c r="J14" i="74"/>
  <c r="J91" i="74"/>
  <c r="E7" i="74"/>
  <c r="E111" i="74" s="1"/>
  <c r="J39" i="73"/>
  <c r="J38" i="73"/>
  <c r="AY182" i="1"/>
  <c r="J37" i="73"/>
  <c r="AX182" i="1" s="1"/>
  <c r="BI137" i="73"/>
  <c r="BH137" i="73"/>
  <c r="BG137" i="73"/>
  <c r="BF137" i="73"/>
  <c r="T137" i="73"/>
  <c r="R137" i="73"/>
  <c r="P137" i="73"/>
  <c r="BI136" i="73"/>
  <c r="BH136" i="73"/>
  <c r="BG136" i="73"/>
  <c r="BF136" i="73"/>
  <c r="T136" i="73"/>
  <c r="R136" i="73"/>
  <c r="P136" i="73"/>
  <c r="BI134" i="73"/>
  <c r="BH134" i="73"/>
  <c r="BG134" i="73"/>
  <c r="BF134" i="73"/>
  <c r="T134" i="73"/>
  <c r="R134" i="73"/>
  <c r="P134" i="73"/>
  <c r="BI133" i="73"/>
  <c r="BH133" i="73"/>
  <c r="BG133" i="73"/>
  <c r="BF133" i="73"/>
  <c r="T133" i="73"/>
  <c r="R133" i="73"/>
  <c r="P133" i="73"/>
  <c r="BI132" i="73"/>
  <c r="BH132" i="73"/>
  <c r="BG132" i="73"/>
  <c r="BF132" i="73"/>
  <c r="T132" i="73"/>
  <c r="R132" i="73"/>
  <c r="P132" i="73"/>
  <c r="BI131" i="73"/>
  <c r="BH131" i="73"/>
  <c r="BG131" i="73"/>
  <c r="BF131" i="73"/>
  <c r="T131" i="73"/>
  <c r="R131" i="73"/>
  <c r="P131" i="73"/>
  <c r="BI130" i="73"/>
  <c r="BH130" i="73"/>
  <c r="BG130" i="73"/>
  <c r="BF130" i="73"/>
  <c r="T130" i="73"/>
  <c r="R130" i="73"/>
  <c r="P130" i="73"/>
  <c r="BI129" i="73"/>
  <c r="BH129" i="73"/>
  <c r="BG129" i="73"/>
  <c r="BF129" i="73"/>
  <c r="T129" i="73"/>
  <c r="R129" i="73"/>
  <c r="P129" i="73"/>
  <c r="BI128" i="73"/>
  <c r="BH128" i="73"/>
  <c r="BG128" i="73"/>
  <c r="BF128" i="73"/>
  <c r="T128" i="73"/>
  <c r="R128" i="73"/>
  <c r="P128" i="73"/>
  <c r="BI127" i="73"/>
  <c r="BH127" i="73"/>
  <c r="BG127" i="73"/>
  <c r="BF127" i="73"/>
  <c r="T127" i="73"/>
  <c r="R127" i="73"/>
  <c r="P127" i="73"/>
  <c r="BI126" i="73"/>
  <c r="BH126" i="73"/>
  <c r="BG126" i="73"/>
  <c r="BF126" i="73"/>
  <c r="T126" i="73"/>
  <c r="R126" i="73"/>
  <c r="P126" i="73"/>
  <c r="BI125" i="73"/>
  <c r="BH125" i="73"/>
  <c r="BG125" i="73"/>
  <c r="BF125" i="73"/>
  <c r="T125" i="73"/>
  <c r="R125" i="73"/>
  <c r="P125" i="73"/>
  <c r="BI124" i="73"/>
  <c r="BH124" i="73"/>
  <c r="BG124" i="73"/>
  <c r="BF124" i="73"/>
  <c r="T124" i="73"/>
  <c r="R124" i="73"/>
  <c r="P124" i="73"/>
  <c r="J118" i="73"/>
  <c r="F118" i="73"/>
  <c r="F116" i="73"/>
  <c r="E114" i="73"/>
  <c r="J93" i="73"/>
  <c r="F93" i="73"/>
  <c r="F91" i="73"/>
  <c r="E89" i="73"/>
  <c r="J26" i="73"/>
  <c r="E26" i="73"/>
  <c r="J119" i="73" s="1"/>
  <c r="J25" i="73"/>
  <c r="J20" i="73"/>
  <c r="E20" i="73"/>
  <c r="F119" i="73"/>
  <c r="J19" i="73"/>
  <c r="J14" i="73"/>
  <c r="J116" i="73"/>
  <c r="E7" i="73"/>
  <c r="E110" i="73"/>
  <c r="J37" i="72"/>
  <c r="J36" i="72"/>
  <c r="AY180" i="1"/>
  <c r="J35" i="72"/>
  <c r="AX180" i="1" s="1"/>
  <c r="BI149" i="72"/>
  <c r="BH149" i="72"/>
  <c r="BG149" i="72"/>
  <c r="BF149" i="72"/>
  <c r="T149" i="72"/>
  <c r="R149" i="72"/>
  <c r="P149" i="72"/>
  <c r="BI148" i="72"/>
  <c r="BH148" i="72"/>
  <c r="BG148" i="72"/>
  <c r="BF148" i="72"/>
  <c r="T148" i="72"/>
  <c r="R148" i="72"/>
  <c r="P148" i="72"/>
  <c r="BI146" i="72"/>
  <c r="BH146" i="72"/>
  <c r="BG146" i="72"/>
  <c r="BF146" i="72"/>
  <c r="T146" i="72"/>
  <c r="R146" i="72"/>
  <c r="P146" i="72"/>
  <c r="BI145" i="72"/>
  <c r="BH145" i="72"/>
  <c r="BG145" i="72"/>
  <c r="BF145" i="72"/>
  <c r="T145" i="72"/>
  <c r="R145" i="72"/>
  <c r="P145" i="72"/>
  <c r="BI144" i="72"/>
  <c r="BH144" i="72"/>
  <c r="BG144" i="72"/>
  <c r="BF144" i="72"/>
  <c r="T144" i="72"/>
  <c r="R144" i="72"/>
  <c r="P144" i="72"/>
  <c r="BI143" i="72"/>
  <c r="BH143" i="72"/>
  <c r="BG143" i="72"/>
  <c r="BF143" i="72"/>
  <c r="T143" i="72"/>
  <c r="R143" i="72"/>
  <c r="P143" i="72"/>
  <c r="BI142" i="72"/>
  <c r="BH142" i="72"/>
  <c r="BG142" i="72"/>
  <c r="BF142" i="72"/>
  <c r="T142" i="72"/>
  <c r="R142" i="72"/>
  <c r="P142" i="72"/>
  <c r="BI141" i="72"/>
  <c r="BH141" i="72"/>
  <c r="BG141" i="72"/>
  <c r="BF141" i="72"/>
  <c r="T141" i="72"/>
  <c r="R141" i="72"/>
  <c r="P141" i="72"/>
  <c r="BI140" i="72"/>
  <c r="BH140" i="72"/>
  <c r="BG140" i="72"/>
  <c r="BF140" i="72"/>
  <c r="T140" i="72"/>
  <c r="R140" i="72"/>
  <c r="P140" i="72"/>
  <c r="BI139" i="72"/>
  <c r="BH139" i="72"/>
  <c r="BG139" i="72"/>
  <c r="BF139" i="72"/>
  <c r="T139" i="72"/>
  <c r="R139" i="72"/>
  <c r="P139" i="72"/>
  <c r="BI138" i="72"/>
  <c r="BH138" i="72"/>
  <c r="BG138" i="72"/>
  <c r="BF138" i="72"/>
  <c r="T138" i="72"/>
  <c r="R138" i="72"/>
  <c r="P138" i="72"/>
  <c r="BI136" i="72"/>
  <c r="BH136" i="72"/>
  <c r="BG136" i="72"/>
  <c r="BF136" i="72"/>
  <c r="T136" i="72"/>
  <c r="R136" i="72"/>
  <c r="P136" i="72"/>
  <c r="BI135" i="72"/>
  <c r="BH135" i="72"/>
  <c r="BG135" i="72"/>
  <c r="BF135" i="72"/>
  <c r="T135" i="72"/>
  <c r="R135" i="72"/>
  <c r="P135" i="72"/>
  <c r="BI134" i="72"/>
  <c r="BH134" i="72"/>
  <c r="BG134" i="72"/>
  <c r="BF134" i="72"/>
  <c r="T134" i="72"/>
  <c r="R134" i="72"/>
  <c r="P134" i="72"/>
  <c r="BI133" i="72"/>
  <c r="BH133" i="72"/>
  <c r="BG133" i="72"/>
  <c r="BF133" i="72"/>
  <c r="T133" i="72"/>
  <c r="R133" i="72"/>
  <c r="P133" i="72"/>
  <c r="BI132" i="72"/>
  <c r="BH132" i="72"/>
  <c r="BG132" i="72"/>
  <c r="BF132" i="72"/>
  <c r="T132" i="72"/>
  <c r="R132" i="72"/>
  <c r="P132" i="72"/>
  <c r="BI131" i="72"/>
  <c r="BH131" i="72"/>
  <c r="BG131" i="72"/>
  <c r="BF131" i="72"/>
  <c r="T131" i="72"/>
  <c r="R131" i="72"/>
  <c r="P131" i="72"/>
  <c r="BI130" i="72"/>
  <c r="BH130" i="72"/>
  <c r="BG130" i="72"/>
  <c r="BF130" i="72"/>
  <c r="T130" i="72"/>
  <c r="R130" i="72"/>
  <c r="P130" i="72"/>
  <c r="BI129" i="72"/>
  <c r="BH129" i="72"/>
  <c r="BG129" i="72"/>
  <c r="BF129" i="72"/>
  <c r="T129" i="72"/>
  <c r="R129" i="72"/>
  <c r="P129" i="72"/>
  <c r="BI128" i="72"/>
  <c r="BH128" i="72"/>
  <c r="BG128" i="72"/>
  <c r="BF128" i="72"/>
  <c r="T128" i="72"/>
  <c r="R128" i="72"/>
  <c r="P128" i="72"/>
  <c r="BI127" i="72"/>
  <c r="BH127" i="72"/>
  <c r="BG127" i="72"/>
  <c r="BF127" i="72"/>
  <c r="T127" i="72"/>
  <c r="R127" i="72"/>
  <c r="P127" i="72"/>
  <c r="BI126" i="72"/>
  <c r="BH126" i="72"/>
  <c r="BG126" i="72"/>
  <c r="BF126" i="72"/>
  <c r="T126" i="72"/>
  <c r="R126" i="72"/>
  <c r="P126" i="72"/>
  <c r="BI125" i="72"/>
  <c r="BH125" i="72"/>
  <c r="BG125" i="72"/>
  <c r="BF125" i="72"/>
  <c r="T125" i="72"/>
  <c r="R125" i="72"/>
  <c r="P125" i="72"/>
  <c r="BI124" i="72"/>
  <c r="BH124" i="72"/>
  <c r="BG124" i="72"/>
  <c r="BF124" i="72"/>
  <c r="T124" i="72"/>
  <c r="R124" i="72"/>
  <c r="P124" i="72"/>
  <c r="BI123" i="72"/>
  <c r="BH123" i="72"/>
  <c r="BG123" i="72"/>
  <c r="BF123" i="72"/>
  <c r="T123" i="72"/>
  <c r="R123" i="72"/>
  <c r="P123" i="72"/>
  <c r="BI122" i="72"/>
  <c r="BH122" i="72"/>
  <c r="BG122" i="72"/>
  <c r="BF122" i="72"/>
  <c r="T122" i="72"/>
  <c r="R122" i="72"/>
  <c r="P122" i="72"/>
  <c r="BI121" i="72"/>
  <c r="BH121" i="72"/>
  <c r="BG121" i="72"/>
  <c r="BF121" i="72"/>
  <c r="T121" i="72"/>
  <c r="R121" i="72"/>
  <c r="P121" i="72"/>
  <c r="J115" i="72"/>
  <c r="F115" i="72"/>
  <c r="F113" i="72"/>
  <c r="E111" i="72"/>
  <c r="J91" i="72"/>
  <c r="F91" i="72"/>
  <c r="F89" i="72"/>
  <c r="E87" i="72"/>
  <c r="J24" i="72"/>
  <c r="E24" i="72"/>
  <c r="J116" i="72" s="1"/>
  <c r="J23" i="72"/>
  <c r="J18" i="72"/>
  <c r="E18" i="72"/>
  <c r="F116" i="72" s="1"/>
  <c r="J17" i="72"/>
  <c r="J12" i="72"/>
  <c r="J89" i="72" s="1"/>
  <c r="E7" i="72"/>
  <c r="E85" i="72"/>
  <c r="J39" i="71"/>
  <c r="J38" i="71"/>
  <c r="AY179" i="1" s="1"/>
  <c r="J37" i="71"/>
  <c r="AX179" i="1"/>
  <c r="BI124" i="71"/>
  <c r="BH124" i="71"/>
  <c r="BG124" i="71"/>
  <c r="BF124" i="71"/>
  <c r="T124" i="71"/>
  <c r="R124" i="71"/>
  <c r="P124" i="71"/>
  <c r="BI123" i="71"/>
  <c r="BH123" i="71"/>
  <c r="BG123" i="71"/>
  <c r="BF123" i="71"/>
  <c r="T123" i="71"/>
  <c r="R123" i="71"/>
  <c r="P123" i="71"/>
  <c r="J117" i="71"/>
  <c r="F117" i="71"/>
  <c r="F115" i="71"/>
  <c r="E113" i="71"/>
  <c r="J93" i="71"/>
  <c r="F93" i="71"/>
  <c r="F91" i="71"/>
  <c r="E89" i="71"/>
  <c r="J26" i="71"/>
  <c r="E26" i="71"/>
  <c r="J118" i="71" s="1"/>
  <c r="J25" i="71"/>
  <c r="J20" i="71"/>
  <c r="E20" i="71"/>
  <c r="F94" i="71"/>
  <c r="J19" i="71"/>
  <c r="J14" i="71"/>
  <c r="J115" i="71"/>
  <c r="E7" i="71"/>
  <c r="E109" i="71" s="1"/>
  <c r="J39" i="70"/>
  <c r="J38" i="70"/>
  <c r="AY178" i="1"/>
  <c r="J37" i="70"/>
  <c r="AX178" i="1"/>
  <c r="BI199" i="70"/>
  <c r="BH199" i="70"/>
  <c r="BG199" i="70"/>
  <c r="BF199" i="70"/>
  <c r="T199" i="70"/>
  <c r="R199" i="70"/>
  <c r="P199" i="70"/>
  <c r="BI198" i="70"/>
  <c r="BH198" i="70"/>
  <c r="BG198" i="70"/>
  <c r="BF198" i="70"/>
  <c r="T198" i="70"/>
  <c r="R198" i="70"/>
  <c r="P198" i="70"/>
  <c r="BI196" i="70"/>
  <c r="BH196" i="70"/>
  <c r="BG196" i="70"/>
  <c r="BF196" i="70"/>
  <c r="T196" i="70"/>
  <c r="R196" i="70"/>
  <c r="P196" i="70"/>
  <c r="BI195" i="70"/>
  <c r="BH195" i="70"/>
  <c r="BG195" i="70"/>
  <c r="BF195" i="70"/>
  <c r="T195" i="70"/>
  <c r="R195" i="70"/>
  <c r="P195" i="70"/>
  <c r="BI194" i="70"/>
  <c r="BH194" i="70"/>
  <c r="BG194" i="70"/>
  <c r="BF194" i="70"/>
  <c r="T194" i="70"/>
  <c r="R194" i="70"/>
  <c r="P194" i="70"/>
  <c r="BI193" i="70"/>
  <c r="BH193" i="70"/>
  <c r="BG193" i="70"/>
  <c r="BF193" i="70"/>
  <c r="T193" i="70"/>
  <c r="R193" i="70"/>
  <c r="P193" i="70"/>
  <c r="BI192" i="70"/>
  <c r="BH192" i="70"/>
  <c r="BG192" i="70"/>
  <c r="BF192" i="70"/>
  <c r="T192" i="70"/>
  <c r="R192" i="70"/>
  <c r="P192" i="70"/>
  <c r="BI191" i="70"/>
  <c r="BH191" i="70"/>
  <c r="BG191" i="70"/>
  <c r="BF191" i="70"/>
  <c r="T191" i="70"/>
  <c r="R191" i="70"/>
  <c r="P191" i="70"/>
  <c r="BI190" i="70"/>
  <c r="BH190" i="70"/>
  <c r="BG190" i="70"/>
  <c r="BF190" i="70"/>
  <c r="T190" i="70"/>
  <c r="R190" i="70"/>
  <c r="P190" i="70"/>
  <c r="BI189" i="70"/>
  <c r="BH189" i="70"/>
  <c r="BG189" i="70"/>
  <c r="BF189" i="70"/>
  <c r="T189" i="70"/>
  <c r="R189" i="70"/>
  <c r="P189" i="70"/>
  <c r="BI188" i="70"/>
  <c r="BH188" i="70"/>
  <c r="BG188" i="70"/>
  <c r="BF188" i="70"/>
  <c r="T188" i="70"/>
  <c r="R188" i="70"/>
  <c r="P188" i="70"/>
  <c r="BI187" i="70"/>
  <c r="BH187" i="70"/>
  <c r="BG187" i="70"/>
  <c r="BF187" i="70"/>
  <c r="T187" i="70"/>
  <c r="R187" i="70"/>
  <c r="P187" i="70"/>
  <c r="BI186" i="70"/>
  <c r="BH186" i="70"/>
  <c r="BG186" i="70"/>
  <c r="BF186" i="70"/>
  <c r="T186" i="70"/>
  <c r="R186" i="70"/>
  <c r="P186" i="70"/>
  <c r="BI185" i="70"/>
  <c r="BH185" i="70"/>
  <c r="BG185" i="70"/>
  <c r="BF185" i="70"/>
  <c r="T185" i="70"/>
  <c r="R185" i="70"/>
  <c r="P185" i="70"/>
  <c r="BI183" i="70"/>
  <c r="BH183" i="70"/>
  <c r="BG183" i="70"/>
  <c r="BF183" i="70"/>
  <c r="T183" i="70"/>
  <c r="R183" i="70"/>
  <c r="P183" i="70"/>
  <c r="BI182" i="70"/>
  <c r="BH182" i="70"/>
  <c r="BG182" i="70"/>
  <c r="BF182" i="70"/>
  <c r="T182" i="70"/>
  <c r="R182" i="70"/>
  <c r="P182" i="70"/>
  <c r="BI181" i="70"/>
  <c r="BH181" i="70"/>
  <c r="BG181" i="70"/>
  <c r="BF181" i="70"/>
  <c r="T181" i="70"/>
  <c r="R181" i="70"/>
  <c r="P181" i="70"/>
  <c r="BI180" i="70"/>
  <c r="BH180" i="70"/>
  <c r="BG180" i="70"/>
  <c r="BF180" i="70"/>
  <c r="T180" i="70"/>
  <c r="R180" i="70"/>
  <c r="P180" i="70"/>
  <c r="BI179" i="70"/>
  <c r="BH179" i="70"/>
  <c r="BG179" i="70"/>
  <c r="BF179" i="70"/>
  <c r="T179" i="70"/>
  <c r="R179" i="70"/>
  <c r="P179" i="70"/>
  <c r="BI178" i="70"/>
  <c r="BH178" i="70"/>
  <c r="BG178" i="70"/>
  <c r="BF178" i="70"/>
  <c r="T178" i="70"/>
  <c r="R178" i="70"/>
  <c r="P178" i="70"/>
  <c r="BI177" i="70"/>
  <c r="BH177" i="70"/>
  <c r="BG177" i="70"/>
  <c r="BF177" i="70"/>
  <c r="T177" i="70"/>
  <c r="R177" i="70"/>
  <c r="P177" i="70"/>
  <c r="BI175" i="70"/>
  <c r="BH175" i="70"/>
  <c r="BG175" i="70"/>
  <c r="BF175" i="70"/>
  <c r="T175" i="70"/>
  <c r="R175" i="70"/>
  <c r="P175" i="70"/>
  <c r="BI174" i="70"/>
  <c r="BH174" i="70"/>
  <c r="BG174" i="70"/>
  <c r="BF174" i="70"/>
  <c r="T174" i="70"/>
  <c r="R174" i="70"/>
  <c r="P174" i="70"/>
  <c r="BI173" i="70"/>
  <c r="BH173" i="70"/>
  <c r="BG173" i="70"/>
  <c r="BF173" i="70"/>
  <c r="T173" i="70"/>
  <c r="R173" i="70"/>
  <c r="P173" i="70"/>
  <c r="BI172" i="70"/>
  <c r="BH172" i="70"/>
  <c r="BG172" i="70"/>
  <c r="BF172" i="70"/>
  <c r="T172" i="70"/>
  <c r="R172" i="70"/>
  <c r="P172" i="70"/>
  <c r="BI171" i="70"/>
  <c r="BH171" i="70"/>
  <c r="BG171" i="70"/>
  <c r="BF171" i="70"/>
  <c r="T171" i="70"/>
  <c r="R171" i="70"/>
  <c r="P171" i="70"/>
  <c r="BI170" i="70"/>
  <c r="BH170" i="70"/>
  <c r="BG170" i="70"/>
  <c r="BF170" i="70"/>
  <c r="T170" i="70"/>
  <c r="R170" i="70"/>
  <c r="P170" i="70"/>
  <c r="BI169" i="70"/>
  <c r="BH169" i="70"/>
  <c r="BG169" i="70"/>
  <c r="BF169" i="70"/>
  <c r="T169" i="70"/>
  <c r="R169" i="70"/>
  <c r="P169" i="70"/>
  <c r="BI168" i="70"/>
  <c r="BH168" i="70"/>
  <c r="BG168" i="70"/>
  <c r="BF168" i="70"/>
  <c r="T168" i="70"/>
  <c r="R168" i="70"/>
  <c r="P168" i="70"/>
  <c r="BI167" i="70"/>
  <c r="BH167" i="70"/>
  <c r="BG167" i="70"/>
  <c r="BF167" i="70"/>
  <c r="T167" i="70"/>
  <c r="R167" i="70"/>
  <c r="P167" i="70"/>
  <c r="BI166" i="70"/>
  <c r="BH166" i="70"/>
  <c r="BG166" i="70"/>
  <c r="BF166" i="70"/>
  <c r="T166" i="70"/>
  <c r="R166" i="70"/>
  <c r="P166" i="70"/>
  <c r="BI165" i="70"/>
  <c r="BH165" i="70"/>
  <c r="BG165" i="70"/>
  <c r="BF165" i="70"/>
  <c r="T165" i="70"/>
  <c r="R165" i="70"/>
  <c r="P165" i="70"/>
  <c r="BI164" i="70"/>
  <c r="BH164" i="70"/>
  <c r="BG164" i="70"/>
  <c r="BF164" i="70"/>
  <c r="T164" i="70"/>
  <c r="R164" i="70"/>
  <c r="P164" i="70"/>
  <c r="BI163" i="70"/>
  <c r="BH163" i="70"/>
  <c r="BG163" i="70"/>
  <c r="BF163" i="70"/>
  <c r="T163" i="70"/>
  <c r="R163" i="70"/>
  <c r="P163" i="70"/>
  <c r="BI162" i="70"/>
  <c r="BH162" i="70"/>
  <c r="BG162" i="70"/>
  <c r="BF162" i="70"/>
  <c r="T162" i="70"/>
  <c r="R162" i="70"/>
  <c r="P162" i="70"/>
  <c r="BI161" i="70"/>
  <c r="BH161" i="70"/>
  <c r="BG161" i="70"/>
  <c r="BF161" i="70"/>
  <c r="T161" i="70"/>
  <c r="R161" i="70"/>
  <c r="P161" i="70"/>
  <c r="BI160" i="70"/>
  <c r="BH160" i="70"/>
  <c r="BG160" i="70"/>
  <c r="BF160" i="70"/>
  <c r="T160" i="70"/>
  <c r="R160" i="70"/>
  <c r="P160" i="70"/>
  <c r="BI159" i="70"/>
  <c r="BH159" i="70"/>
  <c r="BG159" i="70"/>
  <c r="BF159" i="70"/>
  <c r="T159" i="70"/>
  <c r="R159" i="70"/>
  <c r="P159" i="70"/>
  <c r="BI158" i="70"/>
  <c r="BH158" i="70"/>
  <c r="BG158" i="70"/>
  <c r="BF158" i="70"/>
  <c r="T158" i="70"/>
  <c r="R158" i="70"/>
  <c r="P158" i="70"/>
  <c r="BI156" i="70"/>
  <c r="BH156" i="70"/>
  <c r="BG156" i="70"/>
  <c r="BF156" i="70"/>
  <c r="T156" i="70"/>
  <c r="R156" i="70"/>
  <c r="P156" i="70"/>
  <c r="BI155" i="70"/>
  <c r="BH155" i="70"/>
  <c r="BG155" i="70"/>
  <c r="BF155" i="70"/>
  <c r="T155" i="70"/>
  <c r="R155" i="70"/>
  <c r="P155" i="70"/>
  <c r="BI154" i="70"/>
  <c r="BH154" i="70"/>
  <c r="BG154" i="70"/>
  <c r="BF154" i="70"/>
  <c r="T154" i="70"/>
  <c r="R154" i="70"/>
  <c r="P154" i="70"/>
  <c r="BI153" i="70"/>
  <c r="BH153" i="70"/>
  <c r="BG153" i="70"/>
  <c r="BF153" i="70"/>
  <c r="T153" i="70"/>
  <c r="R153" i="70"/>
  <c r="P153" i="70"/>
  <c r="BI152" i="70"/>
  <c r="BH152" i="70"/>
  <c r="BG152" i="70"/>
  <c r="BF152" i="70"/>
  <c r="T152" i="70"/>
  <c r="R152" i="70"/>
  <c r="P152" i="70"/>
  <c r="BI151" i="70"/>
  <c r="BH151" i="70"/>
  <c r="BG151" i="70"/>
  <c r="BF151" i="70"/>
  <c r="T151" i="70"/>
  <c r="R151" i="70"/>
  <c r="P151" i="70"/>
  <c r="BI150" i="70"/>
  <c r="BH150" i="70"/>
  <c r="BG150" i="70"/>
  <c r="BF150" i="70"/>
  <c r="T150" i="70"/>
  <c r="R150" i="70"/>
  <c r="P150" i="70"/>
  <c r="BI149" i="70"/>
  <c r="BH149" i="70"/>
  <c r="BG149" i="70"/>
  <c r="BF149" i="70"/>
  <c r="T149" i="70"/>
  <c r="R149" i="70"/>
  <c r="P149" i="70"/>
  <c r="BI148" i="70"/>
  <c r="BH148" i="70"/>
  <c r="BG148" i="70"/>
  <c r="BF148" i="70"/>
  <c r="T148" i="70"/>
  <c r="R148" i="70"/>
  <c r="P148" i="70"/>
  <c r="BI147" i="70"/>
  <c r="BH147" i="70"/>
  <c r="BG147" i="70"/>
  <c r="BF147" i="70"/>
  <c r="T147" i="70"/>
  <c r="R147" i="70"/>
  <c r="P147" i="70"/>
  <c r="BI146" i="70"/>
  <c r="BH146" i="70"/>
  <c r="BG146" i="70"/>
  <c r="BF146" i="70"/>
  <c r="T146" i="70"/>
  <c r="R146" i="70"/>
  <c r="P146" i="70"/>
  <c r="BI145" i="70"/>
  <c r="BH145" i="70"/>
  <c r="BG145" i="70"/>
  <c r="BF145" i="70"/>
  <c r="T145" i="70"/>
  <c r="R145" i="70"/>
  <c r="P145" i="70"/>
  <c r="BI144" i="70"/>
  <c r="BH144" i="70"/>
  <c r="BG144" i="70"/>
  <c r="BF144" i="70"/>
  <c r="T144" i="70"/>
  <c r="R144" i="70"/>
  <c r="P144" i="70"/>
  <c r="BI143" i="70"/>
  <c r="BH143" i="70"/>
  <c r="BG143" i="70"/>
  <c r="BF143" i="70"/>
  <c r="T143" i="70"/>
  <c r="R143" i="70"/>
  <c r="P143" i="70"/>
  <c r="BI142" i="70"/>
  <c r="BH142" i="70"/>
  <c r="BG142" i="70"/>
  <c r="BF142" i="70"/>
  <c r="T142" i="70"/>
  <c r="R142" i="70"/>
  <c r="P142" i="70"/>
  <c r="BI141" i="70"/>
  <c r="BH141" i="70"/>
  <c r="BG141" i="70"/>
  <c r="BF141" i="70"/>
  <c r="T141" i="70"/>
  <c r="R141" i="70"/>
  <c r="P141" i="70"/>
  <c r="BI140" i="70"/>
  <c r="BH140" i="70"/>
  <c r="BG140" i="70"/>
  <c r="BF140" i="70"/>
  <c r="T140" i="70"/>
  <c r="R140" i="70"/>
  <c r="P140" i="70"/>
  <c r="BI139" i="70"/>
  <c r="BH139" i="70"/>
  <c r="BG139" i="70"/>
  <c r="BF139" i="70"/>
  <c r="T139" i="70"/>
  <c r="R139" i="70"/>
  <c r="P139" i="70"/>
  <c r="BI138" i="70"/>
  <c r="BH138" i="70"/>
  <c r="BG138" i="70"/>
  <c r="BF138" i="70"/>
  <c r="T138" i="70"/>
  <c r="R138" i="70"/>
  <c r="P138" i="70"/>
  <c r="BI137" i="70"/>
  <c r="BH137" i="70"/>
  <c r="BG137" i="70"/>
  <c r="BF137" i="70"/>
  <c r="T137" i="70"/>
  <c r="R137" i="70"/>
  <c r="P137" i="70"/>
  <c r="BI136" i="70"/>
  <c r="BH136" i="70"/>
  <c r="BG136" i="70"/>
  <c r="BF136" i="70"/>
  <c r="T136" i="70"/>
  <c r="R136" i="70"/>
  <c r="P136" i="70"/>
  <c r="BI135" i="70"/>
  <c r="BH135" i="70"/>
  <c r="BG135" i="70"/>
  <c r="BF135" i="70"/>
  <c r="T135" i="70"/>
  <c r="R135" i="70"/>
  <c r="P135" i="70"/>
  <c r="BI134" i="70"/>
  <c r="BH134" i="70"/>
  <c r="BG134" i="70"/>
  <c r="BF134" i="70"/>
  <c r="T134" i="70"/>
  <c r="R134" i="70"/>
  <c r="P134" i="70"/>
  <c r="BI133" i="70"/>
  <c r="BH133" i="70"/>
  <c r="BG133" i="70"/>
  <c r="BF133" i="70"/>
  <c r="T133" i="70"/>
  <c r="R133" i="70"/>
  <c r="P133" i="70"/>
  <c r="BI132" i="70"/>
  <c r="BH132" i="70"/>
  <c r="BG132" i="70"/>
  <c r="BF132" i="70"/>
  <c r="T132" i="70"/>
  <c r="R132" i="70"/>
  <c r="P132" i="70"/>
  <c r="BI131" i="70"/>
  <c r="BH131" i="70"/>
  <c r="BG131" i="70"/>
  <c r="BF131" i="70"/>
  <c r="T131" i="70"/>
  <c r="R131" i="70"/>
  <c r="P131" i="70"/>
  <c r="BI130" i="70"/>
  <c r="BH130" i="70"/>
  <c r="BG130" i="70"/>
  <c r="BF130" i="70"/>
  <c r="T130" i="70"/>
  <c r="R130" i="70"/>
  <c r="P130" i="70"/>
  <c r="BI128" i="70"/>
  <c r="BH128" i="70"/>
  <c r="BG128" i="70"/>
  <c r="BF128" i="70"/>
  <c r="T128" i="70"/>
  <c r="T127" i="70" s="1"/>
  <c r="R128" i="70"/>
  <c r="R127" i="70" s="1"/>
  <c r="P128" i="70"/>
  <c r="P127" i="70" s="1"/>
  <c r="J122" i="70"/>
  <c r="F122" i="70"/>
  <c r="F120" i="70"/>
  <c r="E118" i="70"/>
  <c r="J93" i="70"/>
  <c r="F93" i="70"/>
  <c r="F91" i="70"/>
  <c r="E89" i="70"/>
  <c r="J26" i="70"/>
  <c r="E26" i="70"/>
  <c r="J123" i="70" s="1"/>
  <c r="J25" i="70"/>
  <c r="J20" i="70"/>
  <c r="E20" i="70"/>
  <c r="F123" i="70" s="1"/>
  <c r="J19" i="70"/>
  <c r="J14" i="70"/>
  <c r="J91" i="70" s="1"/>
  <c r="E7" i="70"/>
  <c r="E114" i="70"/>
  <c r="J39" i="69"/>
  <c r="J38" i="69"/>
  <c r="AY176" i="1"/>
  <c r="J37" i="69"/>
  <c r="AX176" i="1"/>
  <c r="BI158" i="69"/>
  <c r="BH158" i="69"/>
  <c r="BG158" i="69"/>
  <c r="BF158" i="69"/>
  <c r="T158" i="69"/>
  <c r="R158" i="69"/>
  <c r="P158" i="69"/>
  <c r="BI157" i="69"/>
  <c r="BH157" i="69"/>
  <c r="BG157" i="69"/>
  <c r="BF157" i="69"/>
  <c r="T157" i="69"/>
  <c r="R157" i="69"/>
  <c r="P157" i="69"/>
  <c r="BI155" i="69"/>
  <c r="BH155" i="69"/>
  <c r="BG155" i="69"/>
  <c r="BF155" i="69"/>
  <c r="T155" i="69"/>
  <c r="R155" i="69"/>
  <c r="P155" i="69"/>
  <c r="BI154" i="69"/>
  <c r="BH154" i="69"/>
  <c r="BG154" i="69"/>
  <c r="BF154" i="69"/>
  <c r="T154" i="69"/>
  <c r="R154" i="69"/>
  <c r="P154" i="69"/>
  <c r="BI153" i="69"/>
  <c r="BH153" i="69"/>
  <c r="BG153" i="69"/>
  <c r="BF153" i="69"/>
  <c r="T153" i="69"/>
  <c r="R153" i="69"/>
  <c r="P153" i="69"/>
  <c r="BI152" i="69"/>
  <c r="BH152" i="69"/>
  <c r="BG152" i="69"/>
  <c r="BF152" i="69"/>
  <c r="T152" i="69"/>
  <c r="R152" i="69"/>
  <c r="P152" i="69"/>
  <c r="BI151" i="69"/>
  <c r="BH151" i="69"/>
  <c r="BG151" i="69"/>
  <c r="BF151" i="69"/>
  <c r="T151" i="69"/>
  <c r="R151" i="69"/>
  <c r="P151" i="69"/>
  <c r="BI150" i="69"/>
  <c r="BH150" i="69"/>
  <c r="BG150" i="69"/>
  <c r="BF150" i="69"/>
  <c r="T150" i="69"/>
  <c r="R150" i="69"/>
  <c r="P150" i="69"/>
  <c r="BI149" i="69"/>
  <c r="BH149" i="69"/>
  <c r="BG149" i="69"/>
  <c r="BF149" i="69"/>
  <c r="T149" i="69"/>
  <c r="R149" i="69"/>
  <c r="P149" i="69"/>
  <c r="BI148" i="69"/>
  <c r="BH148" i="69"/>
  <c r="BG148" i="69"/>
  <c r="BF148" i="69"/>
  <c r="T148" i="69"/>
  <c r="R148" i="69"/>
  <c r="P148" i="69"/>
  <c r="BI147" i="69"/>
  <c r="BH147" i="69"/>
  <c r="BG147" i="69"/>
  <c r="BF147" i="69"/>
  <c r="T147" i="69"/>
  <c r="R147" i="69"/>
  <c r="P147" i="69"/>
  <c r="BI146" i="69"/>
  <c r="BH146" i="69"/>
  <c r="BG146" i="69"/>
  <c r="BF146" i="69"/>
  <c r="T146" i="69"/>
  <c r="R146" i="69"/>
  <c r="P146" i="69"/>
  <c r="BI144" i="69"/>
  <c r="BH144" i="69"/>
  <c r="BG144" i="69"/>
  <c r="BF144" i="69"/>
  <c r="T144" i="69"/>
  <c r="R144" i="69"/>
  <c r="P144" i="69"/>
  <c r="BI143" i="69"/>
  <c r="BH143" i="69"/>
  <c r="BG143" i="69"/>
  <c r="BF143" i="69"/>
  <c r="T143" i="69"/>
  <c r="R143" i="69"/>
  <c r="P143" i="69"/>
  <c r="BI142" i="69"/>
  <c r="BH142" i="69"/>
  <c r="BG142" i="69"/>
  <c r="BF142" i="69"/>
  <c r="T142" i="69"/>
  <c r="R142" i="69"/>
  <c r="P142" i="69"/>
  <c r="BI141" i="69"/>
  <c r="BH141" i="69"/>
  <c r="BG141" i="69"/>
  <c r="BF141" i="69"/>
  <c r="T141" i="69"/>
  <c r="R141" i="69"/>
  <c r="P141" i="69"/>
  <c r="BI140" i="69"/>
  <c r="BH140" i="69"/>
  <c r="BG140" i="69"/>
  <c r="BF140" i="69"/>
  <c r="T140" i="69"/>
  <c r="R140" i="69"/>
  <c r="P140" i="69"/>
  <c r="BI139" i="69"/>
  <c r="BH139" i="69"/>
  <c r="BG139" i="69"/>
  <c r="BF139" i="69"/>
  <c r="T139" i="69"/>
  <c r="R139" i="69"/>
  <c r="P139" i="69"/>
  <c r="BI138" i="69"/>
  <c r="BH138" i="69"/>
  <c r="BG138" i="69"/>
  <c r="BF138" i="69"/>
  <c r="T138" i="69"/>
  <c r="R138" i="69"/>
  <c r="P138" i="69"/>
  <c r="BI137" i="69"/>
  <c r="BH137" i="69"/>
  <c r="BG137" i="69"/>
  <c r="BF137" i="69"/>
  <c r="T137" i="69"/>
  <c r="R137" i="69"/>
  <c r="P137" i="69"/>
  <c r="BI136" i="69"/>
  <c r="BH136" i="69"/>
  <c r="BG136" i="69"/>
  <c r="BF136" i="69"/>
  <c r="T136" i="69"/>
  <c r="R136" i="69"/>
  <c r="P136" i="69"/>
  <c r="BI135" i="69"/>
  <c r="BH135" i="69"/>
  <c r="BG135" i="69"/>
  <c r="BF135" i="69"/>
  <c r="T135" i="69"/>
  <c r="R135" i="69"/>
  <c r="P135" i="69"/>
  <c r="BI134" i="69"/>
  <c r="BH134" i="69"/>
  <c r="BG134" i="69"/>
  <c r="BF134" i="69"/>
  <c r="T134" i="69"/>
  <c r="R134" i="69"/>
  <c r="P134" i="69"/>
  <c r="BI133" i="69"/>
  <c r="BH133" i="69"/>
  <c r="BG133" i="69"/>
  <c r="BF133" i="69"/>
  <c r="T133" i="69"/>
  <c r="R133" i="69"/>
  <c r="P133" i="69"/>
  <c r="BI131" i="69"/>
  <c r="BH131" i="69"/>
  <c r="BG131" i="69"/>
  <c r="BF131" i="69"/>
  <c r="T131" i="69"/>
  <c r="R131" i="69"/>
  <c r="P131" i="69"/>
  <c r="BI130" i="69"/>
  <c r="BH130" i="69"/>
  <c r="BG130" i="69"/>
  <c r="BF130" i="69"/>
  <c r="T130" i="69"/>
  <c r="R130" i="69"/>
  <c r="P130" i="69"/>
  <c r="BI129" i="69"/>
  <c r="BH129" i="69"/>
  <c r="BG129" i="69"/>
  <c r="BF129" i="69"/>
  <c r="T129" i="69"/>
  <c r="R129" i="69"/>
  <c r="P129" i="69"/>
  <c r="BI127" i="69"/>
  <c r="BH127" i="69"/>
  <c r="BG127" i="69"/>
  <c r="BF127" i="69"/>
  <c r="T127" i="69"/>
  <c r="T126" i="69" s="1"/>
  <c r="R127" i="69"/>
  <c r="R126" i="69"/>
  <c r="P127" i="69"/>
  <c r="P126" i="69" s="1"/>
  <c r="J121" i="69"/>
  <c r="F121" i="69"/>
  <c r="F119" i="69"/>
  <c r="E117" i="69"/>
  <c r="J93" i="69"/>
  <c r="F93" i="69"/>
  <c r="F91" i="69"/>
  <c r="E89" i="69"/>
  <c r="J26" i="69"/>
  <c r="E26" i="69"/>
  <c r="J122" i="69" s="1"/>
  <c r="J25" i="69"/>
  <c r="J20" i="69"/>
  <c r="E20" i="69"/>
  <c r="F94" i="69"/>
  <c r="J19" i="69"/>
  <c r="J14" i="69"/>
  <c r="J119" i="69" s="1"/>
  <c r="E7" i="69"/>
  <c r="E85" i="69" s="1"/>
  <c r="J39" i="68"/>
  <c r="J38" i="68"/>
  <c r="AY175" i="1"/>
  <c r="J37" i="68"/>
  <c r="AX175" i="1"/>
  <c r="BI172" i="68"/>
  <c r="BH172" i="68"/>
  <c r="BG172" i="68"/>
  <c r="BF172" i="68"/>
  <c r="T172" i="68"/>
  <c r="R172" i="68"/>
  <c r="P172" i="68"/>
  <c r="BI171" i="68"/>
  <c r="BH171" i="68"/>
  <c r="BG171" i="68"/>
  <c r="BF171" i="68"/>
  <c r="T171" i="68"/>
  <c r="R171" i="68"/>
  <c r="P171" i="68"/>
  <c r="BI169" i="68"/>
  <c r="BH169" i="68"/>
  <c r="BG169" i="68"/>
  <c r="BF169" i="68"/>
  <c r="T169" i="68"/>
  <c r="R169" i="68"/>
  <c r="P169" i="68"/>
  <c r="BI168" i="68"/>
  <c r="BH168" i="68"/>
  <c r="BG168" i="68"/>
  <c r="BF168" i="68"/>
  <c r="T168" i="68"/>
  <c r="R168" i="68"/>
  <c r="P168" i="68"/>
  <c r="BI167" i="68"/>
  <c r="BH167" i="68"/>
  <c r="BG167" i="68"/>
  <c r="BF167" i="68"/>
  <c r="T167" i="68"/>
  <c r="R167" i="68"/>
  <c r="P167" i="68"/>
  <c r="BI166" i="68"/>
  <c r="BH166" i="68"/>
  <c r="BG166" i="68"/>
  <c r="BF166" i="68"/>
  <c r="T166" i="68"/>
  <c r="R166" i="68"/>
  <c r="P166" i="68"/>
  <c r="BI165" i="68"/>
  <c r="BH165" i="68"/>
  <c r="BG165" i="68"/>
  <c r="BF165" i="68"/>
  <c r="T165" i="68"/>
  <c r="R165" i="68"/>
  <c r="P165" i="68"/>
  <c r="BI164" i="68"/>
  <c r="BH164" i="68"/>
  <c r="BG164" i="68"/>
  <c r="BF164" i="68"/>
  <c r="T164" i="68"/>
  <c r="R164" i="68"/>
  <c r="P164" i="68"/>
  <c r="BI163" i="68"/>
  <c r="BH163" i="68"/>
  <c r="BG163" i="68"/>
  <c r="BF163" i="68"/>
  <c r="T163" i="68"/>
  <c r="R163" i="68"/>
  <c r="P163" i="68"/>
  <c r="BI162" i="68"/>
  <c r="BH162" i="68"/>
  <c r="BG162" i="68"/>
  <c r="BF162" i="68"/>
  <c r="T162" i="68"/>
  <c r="R162" i="68"/>
  <c r="P162" i="68"/>
  <c r="BI161" i="68"/>
  <c r="BH161" i="68"/>
  <c r="BG161" i="68"/>
  <c r="BF161" i="68"/>
  <c r="T161" i="68"/>
  <c r="R161" i="68"/>
  <c r="P161" i="68"/>
  <c r="BI160" i="68"/>
  <c r="BH160" i="68"/>
  <c r="BG160" i="68"/>
  <c r="BF160" i="68"/>
  <c r="T160" i="68"/>
  <c r="R160" i="68"/>
  <c r="P160" i="68"/>
  <c r="BI158" i="68"/>
  <c r="BH158" i="68"/>
  <c r="BG158" i="68"/>
  <c r="BF158" i="68"/>
  <c r="T158" i="68"/>
  <c r="R158" i="68"/>
  <c r="P158" i="68"/>
  <c r="BI157" i="68"/>
  <c r="BH157" i="68"/>
  <c r="BG157" i="68"/>
  <c r="BF157" i="68"/>
  <c r="T157" i="68"/>
  <c r="R157" i="68"/>
  <c r="P157" i="68"/>
  <c r="BI156" i="68"/>
  <c r="BH156" i="68"/>
  <c r="BG156" i="68"/>
  <c r="BF156" i="68"/>
  <c r="T156" i="68"/>
  <c r="R156" i="68"/>
  <c r="P156" i="68"/>
  <c r="BI155" i="68"/>
  <c r="BH155" i="68"/>
  <c r="BG155" i="68"/>
  <c r="BF155" i="68"/>
  <c r="T155" i="68"/>
  <c r="R155" i="68"/>
  <c r="P155" i="68"/>
  <c r="BI154" i="68"/>
  <c r="BH154" i="68"/>
  <c r="BG154" i="68"/>
  <c r="BF154" i="68"/>
  <c r="T154" i="68"/>
  <c r="R154" i="68"/>
  <c r="P154" i="68"/>
  <c r="BI153" i="68"/>
  <c r="BH153" i="68"/>
  <c r="BG153" i="68"/>
  <c r="BF153" i="68"/>
  <c r="T153" i="68"/>
  <c r="R153" i="68"/>
  <c r="P153" i="68"/>
  <c r="BI152" i="68"/>
  <c r="BH152" i="68"/>
  <c r="BG152" i="68"/>
  <c r="BF152" i="68"/>
  <c r="T152" i="68"/>
  <c r="R152" i="68"/>
  <c r="P152" i="68"/>
  <c r="BI151" i="68"/>
  <c r="BH151" i="68"/>
  <c r="BG151" i="68"/>
  <c r="BF151" i="68"/>
  <c r="T151" i="68"/>
  <c r="R151" i="68"/>
  <c r="P151" i="68"/>
  <c r="BI150" i="68"/>
  <c r="BH150" i="68"/>
  <c r="BG150" i="68"/>
  <c r="BF150" i="68"/>
  <c r="T150" i="68"/>
  <c r="R150" i="68"/>
  <c r="P150" i="68"/>
  <c r="BI148" i="68"/>
  <c r="BH148" i="68"/>
  <c r="BG148" i="68"/>
  <c r="BF148" i="68"/>
  <c r="T148" i="68"/>
  <c r="R148" i="68"/>
  <c r="P148" i="68"/>
  <c r="BI147" i="68"/>
  <c r="BH147" i="68"/>
  <c r="BG147" i="68"/>
  <c r="BF147" i="68"/>
  <c r="T147" i="68"/>
  <c r="R147" i="68"/>
  <c r="P147" i="68"/>
  <c r="BI146" i="68"/>
  <c r="BH146" i="68"/>
  <c r="BG146" i="68"/>
  <c r="BF146" i="68"/>
  <c r="T146" i="68"/>
  <c r="R146" i="68"/>
  <c r="P146" i="68"/>
  <c r="BI145" i="68"/>
  <c r="BH145" i="68"/>
  <c r="BG145" i="68"/>
  <c r="BF145" i="68"/>
  <c r="T145" i="68"/>
  <c r="R145" i="68"/>
  <c r="P145" i="68"/>
  <c r="BI144" i="68"/>
  <c r="BH144" i="68"/>
  <c r="BG144" i="68"/>
  <c r="BF144" i="68"/>
  <c r="T144" i="68"/>
  <c r="R144" i="68"/>
  <c r="P144" i="68"/>
  <c r="BI143" i="68"/>
  <c r="BH143" i="68"/>
  <c r="BG143" i="68"/>
  <c r="BF143" i="68"/>
  <c r="T143" i="68"/>
  <c r="R143" i="68"/>
  <c r="P143" i="68"/>
  <c r="BI142" i="68"/>
  <c r="BH142" i="68"/>
  <c r="BG142" i="68"/>
  <c r="BF142" i="68"/>
  <c r="T142" i="68"/>
  <c r="R142" i="68"/>
  <c r="P142" i="68"/>
  <c r="BI141" i="68"/>
  <c r="BH141" i="68"/>
  <c r="BG141" i="68"/>
  <c r="BF141" i="68"/>
  <c r="T141" i="68"/>
  <c r="R141" i="68"/>
  <c r="P141" i="68"/>
  <c r="BI140" i="68"/>
  <c r="BH140" i="68"/>
  <c r="BG140" i="68"/>
  <c r="BF140" i="68"/>
  <c r="T140" i="68"/>
  <c r="R140" i="68"/>
  <c r="P140" i="68"/>
  <c r="BI139" i="68"/>
  <c r="BH139" i="68"/>
  <c r="BG139" i="68"/>
  <c r="BF139" i="68"/>
  <c r="T139" i="68"/>
  <c r="R139" i="68"/>
  <c r="P139" i="68"/>
  <c r="BI138" i="68"/>
  <c r="BH138" i="68"/>
  <c r="BG138" i="68"/>
  <c r="BF138" i="68"/>
  <c r="T138" i="68"/>
  <c r="R138" i="68"/>
  <c r="P138" i="68"/>
  <c r="BI137" i="68"/>
  <c r="BH137" i="68"/>
  <c r="BG137" i="68"/>
  <c r="BF137" i="68"/>
  <c r="T137" i="68"/>
  <c r="R137" i="68"/>
  <c r="P137" i="68"/>
  <c r="BI136" i="68"/>
  <c r="BH136" i="68"/>
  <c r="BG136" i="68"/>
  <c r="BF136" i="68"/>
  <c r="T136" i="68"/>
  <c r="R136" i="68"/>
  <c r="P136" i="68"/>
  <c r="BI135" i="68"/>
  <c r="BH135" i="68"/>
  <c r="BG135" i="68"/>
  <c r="BF135" i="68"/>
  <c r="T135" i="68"/>
  <c r="R135" i="68"/>
  <c r="P135" i="68"/>
  <c r="BI134" i="68"/>
  <c r="BH134" i="68"/>
  <c r="BG134" i="68"/>
  <c r="BF134" i="68"/>
  <c r="T134" i="68"/>
  <c r="R134" i="68"/>
  <c r="P134" i="68"/>
  <c r="BI132" i="68"/>
  <c r="BH132" i="68"/>
  <c r="BG132" i="68"/>
  <c r="BF132" i="68"/>
  <c r="T132" i="68"/>
  <c r="R132" i="68"/>
  <c r="P132" i="68"/>
  <c r="BI131" i="68"/>
  <c r="BH131" i="68"/>
  <c r="BG131" i="68"/>
  <c r="BF131" i="68"/>
  <c r="T131" i="68"/>
  <c r="R131" i="68"/>
  <c r="P131" i="68"/>
  <c r="BI130" i="68"/>
  <c r="BH130" i="68"/>
  <c r="BG130" i="68"/>
  <c r="BF130" i="68"/>
  <c r="T130" i="68"/>
  <c r="R130" i="68"/>
  <c r="P130" i="68"/>
  <c r="BI128" i="68"/>
  <c r="BH128" i="68"/>
  <c r="BG128" i="68"/>
  <c r="BF128" i="68"/>
  <c r="T128" i="68"/>
  <c r="T127" i="68" s="1"/>
  <c r="R128" i="68"/>
  <c r="R127" i="68" s="1"/>
  <c r="P128" i="68"/>
  <c r="P127" i="68" s="1"/>
  <c r="J122" i="68"/>
  <c r="F122" i="68"/>
  <c r="F120" i="68"/>
  <c r="E118" i="68"/>
  <c r="J93" i="68"/>
  <c r="F93" i="68"/>
  <c r="F91" i="68"/>
  <c r="E89" i="68"/>
  <c r="J26" i="68"/>
  <c r="E26" i="68"/>
  <c r="J123" i="68" s="1"/>
  <c r="J25" i="68"/>
  <c r="J20" i="68"/>
  <c r="E20" i="68"/>
  <c r="F123" i="68" s="1"/>
  <c r="J19" i="68"/>
  <c r="J14" i="68"/>
  <c r="J91" i="68" s="1"/>
  <c r="E7" i="68"/>
  <c r="E114" i="68"/>
  <c r="J37" i="67"/>
  <c r="J36" i="67"/>
  <c r="AY173" i="1" s="1"/>
  <c r="J35" i="67"/>
  <c r="AX173" i="1" s="1"/>
  <c r="BI131" i="67"/>
  <c r="BH131" i="67"/>
  <c r="BG131" i="67"/>
  <c r="BF131" i="67"/>
  <c r="T131" i="67"/>
  <c r="R131" i="67"/>
  <c r="P131" i="67"/>
  <c r="BI130" i="67"/>
  <c r="BH130" i="67"/>
  <c r="BG130" i="67"/>
  <c r="BF130" i="67"/>
  <c r="T130" i="67"/>
  <c r="R130" i="67"/>
  <c r="P130" i="67"/>
  <c r="BI128" i="67"/>
  <c r="BH128" i="67"/>
  <c r="BG128" i="67"/>
  <c r="BF128" i="67"/>
  <c r="T128" i="67"/>
  <c r="R128" i="67"/>
  <c r="P128" i="67"/>
  <c r="BI127" i="67"/>
  <c r="BH127" i="67"/>
  <c r="BG127" i="67"/>
  <c r="BF127" i="67"/>
  <c r="T127" i="67"/>
  <c r="R127" i="67"/>
  <c r="P127" i="67"/>
  <c r="BI126" i="67"/>
  <c r="BH126" i="67"/>
  <c r="BG126" i="67"/>
  <c r="BF126" i="67"/>
  <c r="T126" i="67"/>
  <c r="R126" i="67"/>
  <c r="P126" i="67"/>
  <c r="BI125" i="67"/>
  <c r="BH125" i="67"/>
  <c r="BG125" i="67"/>
  <c r="BF125" i="67"/>
  <c r="T125" i="67"/>
  <c r="R125" i="67"/>
  <c r="P125" i="67"/>
  <c r="BI124" i="67"/>
  <c r="BH124" i="67"/>
  <c r="BG124" i="67"/>
  <c r="BF124" i="67"/>
  <c r="T124" i="67"/>
  <c r="R124" i="67"/>
  <c r="P124" i="67"/>
  <c r="BI123" i="67"/>
  <c r="BH123" i="67"/>
  <c r="BG123" i="67"/>
  <c r="BF123" i="67"/>
  <c r="T123" i="67"/>
  <c r="R123" i="67"/>
  <c r="P123" i="67"/>
  <c r="BI122" i="67"/>
  <c r="BH122" i="67"/>
  <c r="BG122" i="67"/>
  <c r="BF122" i="67"/>
  <c r="T122" i="67"/>
  <c r="R122" i="67"/>
  <c r="P122" i="67"/>
  <c r="BI121" i="67"/>
  <c r="BH121" i="67"/>
  <c r="BG121" i="67"/>
  <c r="BF121" i="67"/>
  <c r="T121" i="67"/>
  <c r="R121" i="67"/>
  <c r="P121" i="67"/>
  <c r="BI120" i="67"/>
  <c r="BH120" i="67"/>
  <c r="BG120" i="67"/>
  <c r="BF120" i="67"/>
  <c r="T120" i="67"/>
  <c r="R120" i="67"/>
  <c r="P120" i="67"/>
  <c r="J114" i="67"/>
  <c r="F114" i="67"/>
  <c r="F112" i="67"/>
  <c r="E110" i="67"/>
  <c r="J91" i="67"/>
  <c r="F91" i="67"/>
  <c r="F89" i="67"/>
  <c r="E87" i="67"/>
  <c r="J24" i="67"/>
  <c r="E24" i="67"/>
  <c r="J92" i="67" s="1"/>
  <c r="J23" i="67"/>
  <c r="J18" i="67"/>
  <c r="E18" i="67"/>
  <c r="F92" i="67"/>
  <c r="J17" i="67"/>
  <c r="J12" i="67"/>
  <c r="J89" i="67" s="1"/>
  <c r="E7" i="67"/>
  <c r="E108" i="67"/>
  <c r="J37" i="66"/>
  <c r="J36" i="66"/>
  <c r="AY172" i="1"/>
  <c r="J35" i="66"/>
  <c r="AX172" i="1" s="1"/>
  <c r="BI177" i="66"/>
  <c r="BH177" i="66"/>
  <c r="BG177" i="66"/>
  <c r="BF177" i="66"/>
  <c r="T177" i="66"/>
  <c r="T176" i="66"/>
  <c r="T175" i="66" s="1"/>
  <c r="R177" i="66"/>
  <c r="R176" i="66" s="1"/>
  <c r="R175" i="66" s="1"/>
  <c r="P177" i="66"/>
  <c r="P176" i="66" s="1"/>
  <c r="P175" i="66" s="1"/>
  <c r="BI174" i="66"/>
  <c r="BH174" i="66"/>
  <c r="BG174" i="66"/>
  <c r="BF174" i="66"/>
  <c r="T174" i="66"/>
  <c r="T173" i="66"/>
  <c r="R174" i="66"/>
  <c r="R173" i="66" s="1"/>
  <c r="P174" i="66"/>
  <c r="P173" i="66" s="1"/>
  <c r="BI171" i="66"/>
  <c r="BH171" i="66"/>
  <c r="BG171" i="66"/>
  <c r="BF171" i="66"/>
  <c r="T171" i="66"/>
  <c r="R171" i="66"/>
  <c r="P171" i="66"/>
  <c r="BI170" i="66"/>
  <c r="BH170" i="66"/>
  <c r="BG170" i="66"/>
  <c r="BF170" i="66"/>
  <c r="T170" i="66"/>
  <c r="R170" i="66"/>
  <c r="P170" i="66"/>
  <c r="BI169" i="66"/>
  <c r="BH169" i="66"/>
  <c r="BG169" i="66"/>
  <c r="BF169" i="66"/>
  <c r="T169" i="66"/>
  <c r="R169" i="66"/>
  <c r="P169" i="66"/>
  <c r="BI168" i="66"/>
  <c r="BH168" i="66"/>
  <c r="BG168" i="66"/>
  <c r="BF168" i="66"/>
  <c r="T168" i="66"/>
  <c r="R168" i="66"/>
  <c r="P168" i="66"/>
  <c r="BI167" i="66"/>
  <c r="BH167" i="66"/>
  <c r="BG167" i="66"/>
  <c r="BF167" i="66"/>
  <c r="T167" i="66"/>
  <c r="R167" i="66"/>
  <c r="P167" i="66"/>
  <c r="BI166" i="66"/>
  <c r="BH166" i="66"/>
  <c r="BG166" i="66"/>
  <c r="BF166" i="66"/>
  <c r="T166" i="66"/>
  <c r="R166" i="66"/>
  <c r="P166" i="66"/>
  <c r="BI165" i="66"/>
  <c r="BH165" i="66"/>
  <c r="BG165" i="66"/>
  <c r="BF165" i="66"/>
  <c r="T165" i="66"/>
  <c r="R165" i="66"/>
  <c r="P165" i="66"/>
  <c r="BI164" i="66"/>
  <c r="BH164" i="66"/>
  <c r="BG164" i="66"/>
  <c r="BF164" i="66"/>
  <c r="T164" i="66"/>
  <c r="R164" i="66"/>
  <c r="P164" i="66"/>
  <c r="BI163" i="66"/>
  <c r="BH163" i="66"/>
  <c r="BG163" i="66"/>
  <c r="BF163" i="66"/>
  <c r="T163" i="66"/>
  <c r="R163" i="66"/>
  <c r="P163" i="66"/>
  <c r="BI162" i="66"/>
  <c r="BH162" i="66"/>
  <c r="BG162" i="66"/>
  <c r="BF162" i="66"/>
  <c r="T162" i="66"/>
  <c r="R162" i="66"/>
  <c r="P162" i="66"/>
  <c r="BI161" i="66"/>
  <c r="BH161" i="66"/>
  <c r="BG161" i="66"/>
  <c r="BF161" i="66"/>
  <c r="T161" i="66"/>
  <c r="R161" i="66"/>
  <c r="P161" i="66"/>
  <c r="BI159" i="66"/>
  <c r="BH159" i="66"/>
  <c r="BG159" i="66"/>
  <c r="BF159" i="66"/>
  <c r="T159" i="66"/>
  <c r="R159" i="66"/>
  <c r="P159" i="66"/>
  <c r="BI158" i="66"/>
  <c r="BH158" i="66"/>
  <c r="BG158" i="66"/>
  <c r="BF158" i="66"/>
  <c r="T158" i="66"/>
  <c r="R158" i="66"/>
  <c r="P158" i="66"/>
  <c r="BI156" i="66"/>
  <c r="BH156" i="66"/>
  <c r="BG156" i="66"/>
  <c r="BF156" i="66"/>
  <c r="T156" i="66"/>
  <c r="R156" i="66"/>
  <c r="P156" i="66"/>
  <c r="BI155" i="66"/>
  <c r="BH155" i="66"/>
  <c r="BG155" i="66"/>
  <c r="BF155" i="66"/>
  <c r="T155" i="66"/>
  <c r="R155" i="66"/>
  <c r="P155" i="66"/>
  <c r="BI154" i="66"/>
  <c r="BH154" i="66"/>
  <c r="BG154" i="66"/>
  <c r="BF154" i="66"/>
  <c r="T154" i="66"/>
  <c r="R154" i="66"/>
  <c r="P154" i="66"/>
  <c r="BI153" i="66"/>
  <c r="BH153" i="66"/>
  <c r="BG153" i="66"/>
  <c r="BF153" i="66"/>
  <c r="T153" i="66"/>
  <c r="R153" i="66"/>
  <c r="P153" i="66"/>
  <c r="BI152" i="66"/>
  <c r="BH152" i="66"/>
  <c r="BG152" i="66"/>
  <c r="BF152" i="66"/>
  <c r="T152" i="66"/>
  <c r="R152" i="66"/>
  <c r="P152" i="66"/>
  <c r="BI149" i="66"/>
  <c r="BH149" i="66"/>
  <c r="BG149" i="66"/>
  <c r="BF149" i="66"/>
  <c r="T149" i="66"/>
  <c r="R149" i="66"/>
  <c r="P149" i="66"/>
  <c r="BI148" i="66"/>
  <c r="BH148" i="66"/>
  <c r="BG148" i="66"/>
  <c r="BF148" i="66"/>
  <c r="T148" i="66"/>
  <c r="R148" i="66"/>
  <c r="P148" i="66"/>
  <c r="BI144" i="66"/>
  <c r="BH144" i="66"/>
  <c r="BG144" i="66"/>
  <c r="BF144" i="66"/>
  <c r="T144" i="66"/>
  <c r="T143" i="66"/>
  <c r="R144" i="66"/>
  <c r="R143" i="66"/>
  <c r="P144" i="66"/>
  <c r="P143" i="66"/>
  <c r="BI141" i="66"/>
  <c r="BH141" i="66"/>
  <c r="BG141" i="66"/>
  <c r="BF141" i="66"/>
  <c r="T141" i="66"/>
  <c r="R141" i="66"/>
  <c r="P141" i="66"/>
  <c r="BI139" i="66"/>
  <c r="BH139" i="66"/>
  <c r="BG139" i="66"/>
  <c r="BF139" i="66"/>
  <c r="T139" i="66"/>
  <c r="R139" i="66"/>
  <c r="P139" i="66"/>
  <c r="BI137" i="66"/>
  <c r="BH137" i="66"/>
  <c r="BG137" i="66"/>
  <c r="BF137" i="66"/>
  <c r="T137" i="66"/>
  <c r="R137" i="66"/>
  <c r="P137" i="66"/>
  <c r="BI135" i="66"/>
  <c r="BH135" i="66"/>
  <c r="BG135" i="66"/>
  <c r="BF135" i="66"/>
  <c r="T135" i="66"/>
  <c r="R135" i="66"/>
  <c r="P135" i="66"/>
  <c r="BI133" i="66"/>
  <c r="BH133" i="66"/>
  <c r="BG133" i="66"/>
  <c r="BF133" i="66"/>
  <c r="T133" i="66"/>
  <c r="R133" i="66"/>
  <c r="P133" i="66"/>
  <c r="BI132" i="66"/>
  <c r="BH132" i="66"/>
  <c r="BG132" i="66"/>
  <c r="BF132" i="66"/>
  <c r="T132" i="66"/>
  <c r="R132" i="66"/>
  <c r="P132" i="66"/>
  <c r="BI130" i="66"/>
  <c r="BH130" i="66"/>
  <c r="BG130" i="66"/>
  <c r="BF130" i="66"/>
  <c r="T130" i="66"/>
  <c r="R130" i="66"/>
  <c r="P130" i="66"/>
  <c r="BI128" i="66"/>
  <c r="BH128" i="66"/>
  <c r="BG128" i="66"/>
  <c r="BF128" i="66"/>
  <c r="T128" i="66"/>
  <c r="R128" i="66"/>
  <c r="P128" i="66"/>
  <c r="J122" i="66"/>
  <c r="J121" i="66"/>
  <c r="F121" i="66"/>
  <c r="F119" i="66"/>
  <c r="E117" i="66"/>
  <c r="J92" i="66"/>
  <c r="J91" i="66"/>
  <c r="F91" i="66"/>
  <c r="F89" i="66"/>
  <c r="E87" i="66"/>
  <c r="J18" i="66"/>
  <c r="E18" i="66"/>
  <c r="F122" i="66" s="1"/>
  <c r="J17" i="66"/>
  <c r="J12" i="66"/>
  <c r="J119" i="66"/>
  <c r="E7" i="66"/>
  <c r="E85" i="66" s="1"/>
  <c r="J37" i="65"/>
  <c r="J36" i="65"/>
  <c r="AY171" i="1" s="1"/>
  <c r="J35" i="65"/>
  <c r="AX171" i="1" s="1"/>
  <c r="BI130" i="65"/>
  <c r="BH130" i="65"/>
  <c r="BG130" i="65"/>
  <c r="BF130" i="65"/>
  <c r="T130" i="65"/>
  <c r="T129" i="65" s="1"/>
  <c r="T128" i="65" s="1"/>
  <c r="R130" i="65"/>
  <c r="R129" i="65"/>
  <c r="R128" i="65"/>
  <c r="P130" i="65"/>
  <c r="P129" i="65" s="1"/>
  <c r="P128" i="65" s="1"/>
  <c r="BI126" i="65"/>
  <c r="BH126" i="65"/>
  <c r="BG126" i="65"/>
  <c r="BF126" i="65"/>
  <c r="T126" i="65"/>
  <c r="R126" i="65"/>
  <c r="P126" i="65"/>
  <c r="BI125" i="65"/>
  <c r="BH125" i="65"/>
  <c r="BG125" i="65"/>
  <c r="BF125" i="65"/>
  <c r="T125" i="65"/>
  <c r="R125" i="65"/>
  <c r="P125" i="65"/>
  <c r="BI123" i="65"/>
  <c r="BH123" i="65"/>
  <c r="BG123" i="65"/>
  <c r="BF123" i="65"/>
  <c r="T123" i="65"/>
  <c r="R123" i="65"/>
  <c r="P123" i="65"/>
  <c r="J117" i="65"/>
  <c r="J116" i="65"/>
  <c r="F116" i="65"/>
  <c r="F114" i="65"/>
  <c r="E112" i="65"/>
  <c r="J92" i="65"/>
  <c r="J91" i="65"/>
  <c r="F91" i="65"/>
  <c r="F89" i="65"/>
  <c r="E87" i="65"/>
  <c r="J18" i="65"/>
  <c r="E18" i="65"/>
  <c r="F117" i="65" s="1"/>
  <c r="J17" i="65"/>
  <c r="J12" i="65"/>
  <c r="J114" i="65"/>
  <c r="E7" i="65"/>
  <c r="E110" i="65" s="1"/>
  <c r="J39" i="64"/>
  <c r="J38" i="64"/>
  <c r="AY170" i="1" s="1"/>
  <c r="J37" i="64"/>
  <c r="AX170" i="1"/>
  <c r="BI149" i="64"/>
  <c r="BH149" i="64"/>
  <c r="BG149" i="64"/>
  <c r="BF149" i="64"/>
  <c r="T149" i="64"/>
  <c r="T148" i="64" s="1"/>
  <c r="R149" i="64"/>
  <c r="R148" i="64"/>
  <c r="P149" i="64"/>
  <c r="P148" i="64" s="1"/>
  <c r="BI146" i="64"/>
  <c r="BH146" i="64"/>
  <c r="BG146" i="64"/>
  <c r="BF146" i="64"/>
  <c r="T146" i="64"/>
  <c r="R146" i="64"/>
  <c r="P146" i="64"/>
  <c r="BI141" i="64"/>
  <c r="BH141" i="64"/>
  <c r="BG141" i="64"/>
  <c r="BF141" i="64"/>
  <c r="T141" i="64"/>
  <c r="R141" i="64"/>
  <c r="P141" i="64"/>
  <c r="BI126" i="64"/>
  <c r="BH126" i="64"/>
  <c r="BG126" i="64"/>
  <c r="BF126" i="64"/>
  <c r="T126" i="64"/>
  <c r="R126" i="64"/>
  <c r="P126" i="64"/>
  <c r="J120" i="64"/>
  <c r="J119" i="64"/>
  <c r="F119" i="64"/>
  <c r="F117" i="64"/>
  <c r="E115" i="64"/>
  <c r="J94" i="64"/>
  <c r="J93" i="64"/>
  <c r="F93" i="64"/>
  <c r="F91" i="64"/>
  <c r="E89" i="64"/>
  <c r="J20" i="64"/>
  <c r="E20" i="64"/>
  <c r="F120" i="64" s="1"/>
  <c r="J19" i="64"/>
  <c r="J14" i="64"/>
  <c r="J117" i="64" s="1"/>
  <c r="E7" i="64"/>
  <c r="E111" i="64"/>
  <c r="J39" i="63"/>
  <c r="J38" i="63"/>
  <c r="AY169" i="1" s="1"/>
  <c r="J37" i="63"/>
  <c r="AX169" i="1" s="1"/>
  <c r="BI281" i="63"/>
  <c r="BH281" i="63"/>
  <c r="BG281" i="63"/>
  <c r="BF281" i="63"/>
  <c r="T281" i="63"/>
  <c r="T280" i="63"/>
  <c r="T279" i="63" s="1"/>
  <c r="R281" i="63"/>
  <c r="R280" i="63" s="1"/>
  <c r="R279" i="63" s="1"/>
  <c r="P281" i="63"/>
  <c r="P280" i="63" s="1"/>
  <c r="P279" i="63" s="1"/>
  <c r="BI278" i="63"/>
  <c r="BH278" i="63"/>
  <c r="BG278" i="63"/>
  <c r="BF278" i="63"/>
  <c r="T278" i="63"/>
  <c r="T277" i="63"/>
  <c r="R278" i="63"/>
  <c r="R277" i="63" s="1"/>
  <c r="P278" i="63"/>
  <c r="P277" i="63" s="1"/>
  <c r="BI276" i="63"/>
  <c r="BH276" i="63"/>
  <c r="BG276" i="63"/>
  <c r="BF276" i="63"/>
  <c r="T276" i="63"/>
  <c r="R276" i="63"/>
  <c r="P276" i="63"/>
  <c r="BI275" i="63"/>
  <c r="BH275" i="63"/>
  <c r="BG275" i="63"/>
  <c r="BF275" i="63"/>
  <c r="T275" i="63"/>
  <c r="R275" i="63"/>
  <c r="P275" i="63"/>
  <c r="BI272" i="63"/>
  <c r="BH272" i="63"/>
  <c r="BG272" i="63"/>
  <c r="BF272" i="63"/>
  <c r="T272" i="63"/>
  <c r="R272" i="63"/>
  <c r="P272" i="63"/>
  <c r="BI271" i="63"/>
  <c r="BH271" i="63"/>
  <c r="BG271" i="63"/>
  <c r="BF271" i="63"/>
  <c r="T271" i="63"/>
  <c r="R271" i="63"/>
  <c r="P271" i="63"/>
  <c r="BI266" i="63"/>
  <c r="BH266" i="63"/>
  <c r="BG266" i="63"/>
  <c r="BF266" i="63"/>
  <c r="T266" i="63"/>
  <c r="R266" i="63"/>
  <c r="P266" i="63"/>
  <c r="BI265" i="63"/>
  <c r="BH265" i="63"/>
  <c r="BG265" i="63"/>
  <c r="BF265" i="63"/>
  <c r="T265" i="63"/>
  <c r="R265" i="63"/>
  <c r="P265" i="63"/>
  <c r="BI262" i="63"/>
  <c r="BH262" i="63"/>
  <c r="BG262" i="63"/>
  <c r="BF262" i="63"/>
  <c r="T262" i="63"/>
  <c r="R262" i="63"/>
  <c r="P262" i="63"/>
  <c r="BI260" i="63"/>
  <c r="BH260" i="63"/>
  <c r="BG260" i="63"/>
  <c r="BF260" i="63"/>
  <c r="T260" i="63"/>
  <c r="R260" i="63"/>
  <c r="P260" i="63"/>
  <c r="BI258" i="63"/>
  <c r="BH258" i="63"/>
  <c r="BG258" i="63"/>
  <c r="BF258" i="63"/>
  <c r="T258" i="63"/>
  <c r="R258" i="63"/>
  <c r="P258" i="63"/>
  <c r="BI256" i="63"/>
  <c r="BH256" i="63"/>
  <c r="BG256" i="63"/>
  <c r="BF256" i="63"/>
  <c r="T256" i="63"/>
  <c r="R256" i="63"/>
  <c r="P256" i="63"/>
  <c r="BI254" i="63"/>
  <c r="BH254" i="63"/>
  <c r="BG254" i="63"/>
  <c r="BF254" i="63"/>
  <c r="T254" i="63"/>
  <c r="R254" i="63"/>
  <c r="P254" i="63"/>
  <c r="BI252" i="63"/>
  <c r="BH252" i="63"/>
  <c r="BG252" i="63"/>
  <c r="BF252" i="63"/>
  <c r="T252" i="63"/>
  <c r="R252" i="63"/>
  <c r="P252" i="63"/>
  <c r="BI251" i="63"/>
  <c r="BH251" i="63"/>
  <c r="BG251" i="63"/>
  <c r="BF251" i="63"/>
  <c r="T251" i="63"/>
  <c r="R251" i="63"/>
  <c r="P251" i="63"/>
  <c r="BI250" i="63"/>
  <c r="BH250" i="63"/>
  <c r="BG250" i="63"/>
  <c r="BF250" i="63"/>
  <c r="T250" i="63"/>
  <c r="R250" i="63"/>
  <c r="P250" i="63"/>
  <c r="BI249" i="63"/>
  <c r="BH249" i="63"/>
  <c r="BG249" i="63"/>
  <c r="BF249" i="63"/>
  <c r="T249" i="63"/>
  <c r="R249" i="63"/>
  <c r="P249" i="63"/>
  <c r="BI248" i="63"/>
  <c r="BH248" i="63"/>
  <c r="BG248" i="63"/>
  <c r="BF248" i="63"/>
  <c r="T248" i="63"/>
  <c r="R248" i="63"/>
  <c r="P248" i="63"/>
  <c r="BI247" i="63"/>
  <c r="BH247" i="63"/>
  <c r="BG247" i="63"/>
  <c r="BF247" i="63"/>
  <c r="T247" i="63"/>
  <c r="R247" i="63"/>
  <c r="P247" i="63"/>
  <c r="BI246" i="63"/>
  <c r="BH246" i="63"/>
  <c r="BG246" i="63"/>
  <c r="BF246" i="63"/>
  <c r="T246" i="63"/>
  <c r="R246" i="63"/>
  <c r="P246" i="63"/>
  <c r="BI245" i="63"/>
  <c r="BH245" i="63"/>
  <c r="BG245" i="63"/>
  <c r="BF245" i="63"/>
  <c r="T245" i="63"/>
  <c r="R245" i="63"/>
  <c r="P245" i="63"/>
  <c r="BI243" i="63"/>
  <c r="BH243" i="63"/>
  <c r="BG243" i="63"/>
  <c r="BF243" i="63"/>
  <c r="T243" i="63"/>
  <c r="R243" i="63"/>
  <c r="P243" i="63"/>
  <c r="BI241" i="63"/>
  <c r="BH241" i="63"/>
  <c r="BG241" i="63"/>
  <c r="BF241" i="63"/>
  <c r="T241" i="63"/>
  <c r="R241" i="63"/>
  <c r="P241" i="63"/>
  <c r="BI239" i="63"/>
  <c r="BH239" i="63"/>
  <c r="BG239" i="63"/>
  <c r="BF239" i="63"/>
  <c r="T239" i="63"/>
  <c r="R239" i="63"/>
  <c r="P239" i="63"/>
  <c r="BI237" i="63"/>
  <c r="BH237" i="63"/>
  <c r="BG237" i="63"/>
  <c r="BF237" i="63"/>
  <c r="T237" i="63"/>
  <c r="R237" i="63"/>
  <c r="P237" i="63"/>
  <c r="BI236" i="63"/>
  <c r="BH236" i="63"/>
  <c r="BG236" i="63"/>
  <c r="BF236" i="63"/>
  <c r="T236" i="63"/>
  <c r="R236" i="63"/>
  <c r="P236" i="63"/>
  <c r="BI235" i="63"/>
  <c r="BH235" i="63"/>
  <c r="BG235" i="63"/>
  <c r="BF235" i="63"/>
  <c r="T235" i="63"/>
  <c r="R235" i="63"/>
  <c r="P235" i="63"/>
  <c r="BI234" i="63"/>
  <c r="BH234" i="63"/>
  <c r="BG234" i="63"/>
  <c r="BF234" i="63"/>
  <c r="T234" i="63"/>
  <c r="R234" i="63"/>
  <c r="P234" i="63"/>
  <c r="BI229" i="63"/>
  <c r="BH229" i="63"/>
  <c r="BG229" i="63"/>
  <c r="BF229" i="63"/>
  <c r="T229" i="63"/>
  <c r="T228" i="63"/>
  <c r="R229" i="63"/>
  <c r="R228" i="63" s="1"/>
  <c r="P229" i="63"/>
  <c r="P228" i="63"/>
  <c r="BI226" i="63"/>
  <c r="BH226" i="63"/>
  <c r="BG226" i="63"/>
  <c r="BF226" i="63"/>
  <c r="T226" i="63"/>
  <c r="R226" i="63"/>
  <c r="P226" i="63"/>
  <c r="BI224" i="63"/>
  <c r="BH224" i="63"/>
  <c r="BG224" i="63"/>
  <c r="BF224" i="63"/>
  <c r="T224" i="63"/>
  <c r="R224" i="63"/>
  <c r="P224" i="63"/>
  <c r="BI222" i="63"/>
  <c r="BH222" i="63"/>
  <c r="BG222" i="63"/>
  <c r="BF222" i="63"/>
  <c r="T222" i="63"/>
  <c r="R222" i="63"/>
  <c r="P222" i="63"/>
  <c r="BI220" i="63"/>
  <c r="BH220" i="63"/>
  <c r="BG220" i="63"/>
  <c r="BF220" i="63"/>
  <c r="T220" i="63"/>
  <c r="T219" i="63" s="1"/>
  <c r="R220" i="63"/>
  <c r="R219" i="63" s="1"/>
  <c r="P220" i="63"/>
  <c r="P219" i="63"/>
  <c r="BI217" i="63"/>
  <c r="BH217" i="63"/>
  <c r="BG217" i="63"/>
  <c r="BF217" i="63"/>
  <c r="T217" i="63"/>
  <c r="R217" i="63"/>
  <c r="P217" i="63"/>
  <c r="BI215" i="63"/>
  <c r="BH215" i="63"/>
  <c r="BG215" i="63"/>
  <c r="BF215" i="63"/>
  <c r="T215" i="63"/>
  <c r="R215" i="63"/>
  <c r="P215" i="63"/>
  <c r="BI211" i="63"/>
  <c r="BH211" i="63"/>
  <c r="BG211" i="63"/>
  <c r="BF211" i="63"/>
  <c r="T211" i="63"/>
  <c r="R211" i="63"/>
  <c r="P211" i="63"/>
  <c r="BI209" i="63"/>
  <c r="BH209" i="63"/>
  <c r="BG209" i="63"/>
  <c r="BF209" i="63"/>
  <c r="T209" i="63"/>
  <c r="R209" i="63"/>
  <c r="P209" i="63"/>
  <c r="BI204" i="63"/>
  <c r="BH204" i="63"/>
  <c r="BG204" i="63"/>
  <c r="BF204" i="63"/>
  <c r="T204" i="63"/>
  <c r="R204" i="63"/>
  <c r="P204" i="63"/>
  <c r="BI199" i="63"/>
  <c r="BH199" i="63"/>
  <c r="BG199" i="63"/>
  <c r="BF199" i="63"/>
  <c r="T199" i="63"/>
  <c r="R199" i="63"/>
  <c r="P199" i="63"/>
  <c r="BI195" i="63"/>
  <c r="BH195" i="63"/>
  <c r="BG195" i="63"/>
  <c r="BF195" i="63"/>
  <c r="T195" i="63"/>
  <c r="R195" i="63"/>
  <c r="P195" i="63"/>
  <c r="BI189" i="63"/>
  <c r="BH189" i="63"/>
  <c r="BG189" i="63"/>
  <c r="BF189" i="63"/>
  <c r="T189" i="63"/>
  <c r="R189" i="63"/>
  <c r="P189" i="63"/>
  <c r="BI183" i="63"/>
  <c r="BH183" i="63"/>
  <c r="BG183" i="63"/>
  <c r="BF183" i="63"/>
  <c r="T183" i="63"/>
  <c r="R183" i="63"/>
  <c r="P183" i="63"/>
  <c r="BI177" i="63"/>
  <c r="BH177" i="63"/>
  <c r="BG177" i="63"/>
  <c r="BF177" i="63"/>
  <c r="T177" i="63"/>
  <c r="R177" i="63"/>
  <c r="P177" i="63"/>
  <c r="BI171" i="63"/>
  <c r="BH171" i="63"/>
  <c r="BG171" i="63"/>
  <c r="BF171" i="63"/>
  <c r="T171" i="63"/>
  <c r="R171" i="63"/>
  <c r="P171" i="63"/>
  <c r="BI165" i="63"/>
  <c r="BH165" i="63"/>
  <c r="BG165" i="63"/>
  <c r="BF165" i="63"/>
  <c r="T165" i="63"/>
  <c r="R165" i="63"/>
  <c r="P165" i="63"/>
  <c r="BI159" i="63"/>
  <c r="BH159" i="63"/>
  <c r="BG159" i="63"/>
  <c r="BF159" i="63"/>
  <c r="T159" i="63"/>
  <c r="R159" i="63"/>
  <c r="P159" i="63"/>
  <c r="BI157" i="63"/>
  <c r="BH157" i="63"/>
  <c r="BG157" i="63"/>
  <c r="BF157" i="63"/>
  <c r="T157" i="63"/>
  <c r="R157" i="63"/>
  <c r="P157" i="63"/>
  <c r="BI155" i="63"/>
  <c r="BH155" i="63"/>
  <c r="BG155" i="63"/>
  <c r="BF155" i="63"/>
  <c r="T155" i="63"/>
  <c r="R155" i="63"/>
  <c r="P155" i="63"/>
  <c r="BI151" i="63"/>
  <c r="BH151" i="63"/>
  <c r="BG151" i="63"/>
  <c r="BF151" i="63"/>
  <c r="T151" i="63"/>
  <c r="R151" i="63"/>
  <c r="P151" i="63"/>
  <c r="BI147" i="63"/>
  <c r="BH147" i="63"/>
  <c r="BG147" i="63"/>
  <c r="BF147" i="63"/>
  <c r="T147" i="63"/>
  <c r="R147" i="63"/>
  <c r="P147" i="63"/>
  <c r="BI146" i="63"/>
  <c r="BH146" i="63"/>
  <c r="BG146" i="63"/>
  <c r="BF146" i="63"/>
  <c r="T146" i="63"/>
  <c r="R146" i="63"/>
  <c r="P146" i="63"/>
  <c r="BI142" i="63"/>
  <c r="BH142" i="63"/>
  <c r="BG142" i="63"/>
  <c r="BF142" i="63"/>
  <c r="T142" i="63"/>
  <c r="R142" i="63"/>
  <c r="P142" i="63"/>
  <c r="BI141" i="63"/>
  <c r="BH141" i="63"/>
  <c r="BG141" i="63"/>
  <c r="BF141" i="63"/>
  <c r="T141" i="63"/>
  <c r="R141" i="63"/>
  <c r="P141" i="63"/>
  <c r="BI140" i="63"/>
  <c r="BH140" i="63"/>
  <c r="BG140" i="63"/>
  <c r="BF140" i="63"/>
  <c r="T140" i="63"/>
  <c r="R140" i="63"/>
  <c r="P140" i="63"/>
  <c r="BI139" i="63"/>
  <c r="BH139" i="63"/>
  <c r="BG139" i="63"/>
  <c r="BF139" i="63"/>
  <c r="T139" i="63"/>
  <c r="R139" i="63"/>
  <c r="P139" i="63"/>
  <c r="BI138" i="63"/>
  <c r="BH138" i="63"/>
  <c r="BG138" i="63"/>
  <c r="BF138" i="63"/>
  <c r="T138" i="63"/>
  <c r="R138" i="63"/>
  <c r="P138" i="63"/>
  <c r="BI134" i="63"/>
  <c r="BH134" i="63"/>
  <c r="BG134" i="63"/>
  <c r="BF134" i="63"/>
  <c r="T134" i="63"/>
  <c r="R134" i="63"/>
  <c r="P134" i="63"/>
  <c r="J127" i="63"/>
  <c r="F127" i="63"/>
  <c r="F125" i="63"/>
  <c r="E123" i="63"/>
  <c r="J93" i="63"/>
  <c r="F93" i="63"/>
  <c r="F91" i="63"/>
  <c r="E89" i="63"/>
  <c r="J26" i="63"/>
  <c r="E26" i="63"/>
  <c r="J94" i="63" s="1"/>
  <c r="J25" i="63"/>
  <c r="J20" i="63"/>
  <c r="E20" i="63"/>
  <c r="F128" i="63" s="1"/>
  <c r="J19" i="63"/>
  <c r="J14" i="63"/>
  <c r="J125" i="63"/>
  <c r="E7" i="63"/>
  <c r="E85" i="63"/>
  <c r="J144" i="62"/>
  <c r="J100" i="62" s="1"/>
  <c r="J37" i="62"/>
  <c r="J36" i="62"/>
  <c r="AY167" i="1"/>
  <c r="J35" i="62"/>
  <c r="AX167" i="1" s="1"/>
  <c r="BI275" i="62"/>
  <c r="BH275" i="62"/>
  <c r="BG275" i="62"/>
  <c r="BF275" i="62"/>
  <c r="T275" i="62"/>
  <c r="T274" i="62"/>
  <c r="T273" i="62"/>
  <c r="R275" i="62"/>
  <c r="R274" i="62" s="1"/>
  <c r="R273" i="62" s="1"/>
  <c r="P275" i="62"/>
  <c r="P274" i="62" s="1"/>
  <c r="P273" i="62" s="1"/>
  <c r="BI272" i="62"/>
  <c r="BH272" i="62"/>
  <c r="BG272" i="62"/>
  <c r="BF272" i="62"/>
  <c r="T272" i="62"/>
  <c r="T271" i="62"/>
  <c r="R272" i="62"/>
  <c r="R271" i="62" s="1"/>
  <c r="P272" i="62"/>
  <c r="P271" i="62"/>
  <c r="BI270" i="62"/>
  <c r="BH270" i="62"/>
  <c r="BG270" i="62"/>
  <c r="BF270" i="62"/>
  <c r="T270" i="62"/>
  <c r="R270" i="62"/>
  <c r="P270" i="62"/>
  <c r="BI269" i="62"/>
  <c r="BH269" i="62"/>
  <c r="BG269" i="62"/>
  <c r="BF269" i="62"/>
  <c r="T269" i="62"/>
  <c r="R269" i="62"/>
  <c r="P269" i="62"/>
  <c r="BI268" i="62"/>
  <c r="BH268" i="62"/>
  <c r="BG268" i="62"/>
  <c r="BF268" i="62"/>
  <c r="T268" i="62"/>
  <c r="R268" i="62"/>
  <c r="P268" i="62"/>
  <c r="BI267" i="62"/>
  <c r="BH267" i="62"/>
  <c r="BG267" i="62"/>
  <c r="BF267" i="62"/>
  <c r="T267" i="62"/>
  <c r="R267" i="62"/>
  <c r="P267" i="62"/>
  <c r="BI263" i="62"/>
  <c r="BH263" i="62"/>
  <c r="BG263" i="62"/>
  <c r="BF263" i="62"/>
  <c r="T263" i="62"/>
  <c r="R263" i="62"/>
  <c r="P263" i="62"/>
  <c r="BI259" i="62"/>
  <c r="BH259" i="62"/>
  <c r="BG259" i="62"/>
  <c r="BF259" i="62"/>
  <c r="T259" i="62"/>
  <c r="R259" i="62"/>
  <c r="P259" i="62"/>
  <c r="BI258" i="62"/>
  <c r="BH258" i="62"/>
  <c r="BG258" i="62"/>
  <c r="BF258" i="62"/>
  <c r="T258" i="62"/>
  <c r="R258" i="62"/>
  <c r="P258" i="62"/>
  <c r="BI257" i="62"/>
  <c r="BH257" i="62"/>
  <c r="BG257" i="62"/>
  <c r="BF257" i="62"/>
  <c r="T257" i="62"/>
  <c r="R257" i="62"/>
  <c r="P257" i="62"/>
  <c r="BI256" i="62"/>
  <c r="BH256" i="62"/>
  <c r="BG256" i="62"/>
  <c r="BF256" i="62"/>
  <c r="T256" i="62"/>
  <c r="R256" i="62"/>
  <c r="P256" i="62"/>
  <c r="BI255" i="62"/>
  <c r="BH255" i="62"/>
  <c r="BG255" i="62"/>
  <c r="BF255" i="62"/>
  <c r="T255" i="62"/>
  <c r="R255" i="62"/>
  <c r="P255" i="62"/>
  <c r="BI254" i="62"/>
  <c r="BH254" i="62"/>
  <c r="BG254" i="62"/>
  <c r="BF254" i="62"/>
  <c r="T254" i="62"/>
  <c r="R254" i="62"/>
  <c r="P254" i="62"/>
  <c r="BI252" i="62"/>
  <c r="BH252" i="62"/>
  <c r="BG252" i="62"/>
  <c r="BF252" i="62"/>
  <c r="T252" i="62"/>
  <c r="R252" i="62"/>
  <c r="P252" i="62"/>
  <c r="BI251" i="62"/>
  <c r="BH251" i="62"/>
  <c r="BG251" i="62"/>
  <c r="BF251" i="62"/>
  <c r="T251" i="62"/>
  <c r="R251" i="62"/>
  <c r="P251" i="62"/>
  <c r="BI250" i="62"/>
  <c r="BH250" i="62"/>
  <c r="BG250" i="62"/>
  <c r="BF250" i="62"/>
  <c r="T250" i="62"/>
  <c r="R250" i="62"/>
  <c r="P250" i="62"/>
  <c r="BI249" i="62"/>
  <c r="BH249" i="62"/>
  <c r="BG249" i="62"/>
  <c r="BF249" i="62"/>
  <c r="T249" i="62"/>
  <c r="R249" i="62"/>
  <c r="P249" i="62"/>
  <c r="BI247" i="62"/>
  <c r="BH247" i="62"/>
  <c r="BG247" i="62"/>
  <c r="BF247" i="62"/>
  <c r="T247" i="62"/>
  <c r="R247" i="62"/>
  <c r="P247" i="62"/>
  <c r="BI246" i="62"/>
  <c r="BH246" i="62"/>
  <c r="BG246" i="62"/>
  <c r="BF246" i="62"/>
  <c r="T246" i="62"/>
  <c r="R246" i="62"/>
  <c r="P246" i="62"/>
  <c r="BI245" i="62"/>
  <c r="BH245" i="62"/>
  <c r="BG245" i="62"/>
  <c r="BF245" i="62"/>
  <c r="T245" i="62"/>
  <c r="R245" i="62"/>
  <c r="P245" i="62"/>
  <c r="BI244" i="62"/>
  <c r="BH244" i="62"/>
  <c r="BG244" i="62"/>
  <c r="BF244" i="62"/>
  <c r="T244" i="62"/>
  <c r="R244" i="62"/>
  <c r="P244" i="62"/>
  <c r="BI242" i="62"/>
  <c r="BH242" i="62"/>
  <c r="BG242" i="62"/>
  <c r="BF242" i="62"/>
  <c r="T242" i="62"/>
  <c r="R242" i="62"/>
  <c r="P242" i="62"/>
  <c r="BI241" i="62"/>
  <c r="BH241" i="62"/>
  <c r="BG241" i="62"/>
  <c r="BF241" i="62"/>
  <c r="T241" i="62"/>
  <c r="R241" i="62"/>
  <c r="P241" i="62"/>
  <c r="BI240" i="62"/>
  <c r="BH240" i="62"/>
  <c r="BG240" i="62"/>
  <c r="BF240" i="62"/>
  <c r="T240" i="62"/>
  <c r="R240" i="62"/>
  <c r="P240" i="62"/>
  <c r="BI239" i="62"/>
  <c r="BH239" i="62"/>
  <c r="BG239" i="62"/>
  <c r="BF239" i="62"/>
  <c r="T239" i="62"/>
  <c r="R239" i="62"/>
  <c r="P239" i="62"/>
  <c r="BI238" i="62"/>
  <c r="BH238" i="62"/>
  <c r="BG238" i="62"/>
  <c r="BF238" i="62"/>
  <c r="T238" i="62"/>
  <c r="R238" i="62"/>
  <c r="P238" i="62"/>
  <c r="BI237" i="62"/>
  <c r="BH237" i="62"/>
  <c r="BG237" i="62"/>
  <c r="BF237" i="62"/>
  <c r="T237" i="62"/>
  <c r="R237" i="62"/>
  <c r="P237" i="62"/>
  <c r="BI236" i="62"/>
  <c r="BH236" i="62"/>
  <c r="BG236" i="62"/>
  <c r="BF236" i="62"/>
  <c r="T236" i="62"/>
  <c r="R236" i="62"/>
  <c r="P236" i="62"/>
  <c r="BI235" i="62"/>
  <c r="BH235" i="62"/>
  <c r="BG235" i="62"/>
  <c r="BF235" i="62"/>
  <c r="T235" i="62"/>
  <c r="R235" i="62"/>
  <c r="P235" i="62"/>
  <c r="BI234" i="62"/>
  <c r="BH234" i="62"/>
  <c r="BG234" i="62"/>
  <c r="BF234" i="62"/>
  <c r="T234" i="62"/>
  <c r="R234" i="62"/>
  <c r="P234" i="62"/>
  <c r="BI233" i="62"/>
  <c r="BH233" i="62"/>
  <c r="BG233" i="62"/>
  <c r="BF233" i="62"/>
  <c r="T233" i="62"/>
  <c r="R233" i="62"/>
  <c r="P233" i="62"/>
  <c r="BI232" i="62"/>
  <c r="BH232" i="62"/>
  <c r="BG232" i="62"/>
  <c r="BF232" i="62"/>
  <c r="T232" i="62"/>
  <c r="R232" i="62"/>
  <c r="P232" i="62"/>
  <c r="BI227" i="62"/>
  <c r="BH227" i="62"/>
  <c r="BG227" i="62"/>
  <c r="BF227" i="62"/>
  <c r="T227" i="62"/>
  <c r="R227" i="62"/>
  <c r="P227" i="62"/>
  <c r="BI225" i="62"/>
  <c r="BH225" i="62"/>
  <c r="BG225" i="62"/>
  <c r="BF225" i="62"/>
  <c r="T225" i="62"/>
  <c r="R225" i="62"/>
  <c r="P225" i="62"/>
  <c r="BI224" i="62"/>
  <c r="BH224" i="62"/>
  <c r="BG224" i="62"/>
  <c r="BF224" i="62"/>
  <c r="T224" i="62"/>
  <c r="R224" i="62"/>
  <c r="P224" i="62"/>
  <c r="BI219" i="62"/>
  <c r="BH219" i="62"/>
  <c r="BG219" i="62"/>
  <c r="BF219" i="62"/>
  <c r="T219" i="62"/>
  <c r="R219" i="62"/>
  <c r="P219" i="62"/>
  <c r="BI215" i="62"/>
  <c r="BH215" i="62"/>
  <c r="BG215" i="62"/>
  <c r="BF215" i="62"/>
  <c r="T215" i="62"/>
  <c r="R215" i="62"/>
  <c r="P215" i="62"/>
  <c r="BI214" i="62"/>
  <c r="BH214" i="62"/>
  <c r="BG214" i="62"/>
  <c r="BF214" i="62"/>
  <c r="T214" i="62"/>
  <c r="R214" i="62"/>
  <c r="P214" i="62"/>
  <c r="BI212" i="62"/>
  <c r="BH212" i="62"/>
  <c r="BG212" i="62"/>
  <c r="BF212" i="62"/>
  <c r="T212" i="62"/>
  <c r="R212" i="62"/>
  <c r="P212" i="62"/>
  <c r="BI211" i="62"/>
  <c r="BH211" i="62"/>
  <c r="BG211" i="62"/>
  <c r="BF211" i="62"/>
  <c r="T211" i="62"/>
  <c r="R211" i="62"/>
  <c r="P211" i="62"/>
  <c r="BI210" i="62"/>
  <c r="BH210" i="62"/>
  <c r="BG210" i="62"/>
  <c r="BF210" i="62"/>
  <c r="T210" i="62"/>
  <c r="R210" i="62"/>
  <c r="P210" i="62"/>
  <c r="BI206" i="62"/>
  <c r="BH206" i="62"/>
  <c r="BG206" i="62"/>
  <c r="BF206" i="62"/>
  <c r="T206" i="62"/>
  <c r="R206" i="62"/>
  <c r="P206" i="62"/>
  <c r="BI202" i="62"/>
  <c r="BH202" i="62"/>
  <c r="BG202" i="62"/>
  <c r="BF202" i="62"/>
  <c r="T202" i="62"/>
  <c r="R202" i="62"/>
  <c r="P202" i="62"/>
  <c r="BI200" i="62"/>
  <c r="BH200" i="62"/>
  <c r="BG200" i="62"/>
  <c r="BF200" i="62"/>
  <c r="T200" i="62"/>
  <c r="R200" i="62"/>
  <c r="P200" i="62"/>
  <c r="BI195" i="62"/>
  <c r="BH195" i="62"/>
  <c r="BG195" i="62"/>
  <c r="BF195" i="62"/>
  <c r="T195" i="62"/>
  <c r="R195" i="62"/>
  <c r="P195" i="62"/>
  <c r="BI194" i="62"/>
  <c r="BH194" i="62"/>
  <c r="BG194" i="62"/>
  <c r="BF194" i="62"/>
  <c r="T194" i="62"/>
  <c r="R194" i="62"/>
  <c r="P194" i="62"/>
  <c r="BI193" i="62"/>
  <c r="BH193" i="62"/>
  <c r="BG193" i="62"/>
  <c r="BF193" i="62"/>
  <c r="T193" i="62"/>
  <c r="R193" i="62"/>
  <c r="P193" i="62"/>
  <c r="BI191" i="62"/>
  <c r="BH191" i="62"/>
  <c r="BG191" i="62"/>
  <c r="BF191" i="62"/>
  <c r="T191" i="62"/>
  <c r="R191" i="62"/>
  <c r="P191" i="62"/>
  <c r="BI190" i="62"/>
  <c r="BH190" i="62"/>
  <c r="BG190" i="62"/>
  <c r="BF190" i="62"/>
  <c r="T190" i="62"/>
  <c r="R190" i="62"/>
  <c r="P190" i="62"/>
  <c r="BI189" i="62"/>
  <c r="BH189" i="62"/>
  <c r="BG189" i="62"/>
  <c r="BF189" i="62"/>
  <c r="T189" i="62"/>
  <c r="R189" i="62"/>
  <c r="P189" i="62"/>
  <c r="BI188" i="62"/>
  <c r="BH188" i="62"/>
  <c r="BG188" i="62"/>
  <c r="BF188" i="62"/>
  <c r="T188" i="62"/>
  <c r="R188" i="62"/>
  <c r="P188" i="62"/>
  <c r="BI187" i="62"/>
  <c r="BH187" i="62"/>
  <c r="BG187" i="62"/>
  <c r="BF187" i="62"/>
  <c r="T187" i="62"/>
  <c r="R187" i="62"/>
  <c r="P187" i="62"/>
  <c r="BI186" i="62"/>
  <c r="BH186" i="62"/>
  <c r="BG186" i="62"/>
  <c r="BF186" i="62"/>
  <c r="T186" i="62"/>
  <c r="R186" i="62"/>
  <c r="P186" i="62"/>
  <c r="BI185" i="62"/>
  <c r="BH185" i="62"/>
  <c r="BG185" i="62"/>
  <c r="BF185" i="62"/>
  <c r="T185" i="62"/>
  <c r="R185" i="62"/>
  <c r="P185" i="62"/>
  <c r="BI184" i="62"/>
  <c r="BH184" i="62"/>
  <c r="BG184" i="62"/>
  <c r="BF184" i="62"/>
  <c r="T184" i="62"/>
  <c r="R184" i="62"/>
  <c r="P184" i="62"/>
  <c r="BI182" i="62"/>
  <c r="BH182" i="62"/>
  <c r="BG182" i="62"/>
  <c r="BF182" i="62"/>
  <c r="T182" i="62"/>
  <c r="R182" i="62"/>
  <c r="P182" i="62"/>
  <c r="BI181" i="62"/>
  <c r="BH181" i="62"/>
  <c r="BG181" i="62"/>
  <c r="BF181" i="62"/>
  <c r="T181" i="62"/>
  <c r="R181" i="62"/>
  <c r="P181" i="62"/>
  <c r="BI180" i="62"/>
  <c r="BH180" i="62"/>
  <c r="BG180" i="62"/>
  <c r="BF180" i="62"/>
  <c r="T180" i="62"/>
  <c r="R180" i="62"/>
  <c r="P180" i="62"/>
  <c r="BI179" i="62"/>
  <c r="BH179" i="62"/>
  <c r="BG179" i="62"/>
  <c r="BF179" i="62"/>
  <c r="T179" i="62"/>
  <c r="R179" i="62"/>
  <c r="P179" i="62"/>
  <c r="BI178" i="62"/>
  <c r="BH178" i="62"/>
  <c r="BG178" i="62"/>
  <c r="BF178" i="62"/>
  <c r="T178" i="62"/>
  <c r="R178" i="62"/>
  <c r="P178" i="62"/>
  <c r="BI176" i="62"/>
  <c r="BH176" i="62"/>
  <c r="BG176" i="62"/>
  <c r="BF176" i="62"/>
  <c r="T176" i="62"/>
  <c r="R176" i="62"/>
  <c r="P176" i="62"/>
  <c r="BI175" i="62"/>
  <c r="BH175" i="62"/>
  <c r="BG175" i="62"/>
  <c r="BF175" i="62"/>
  <c r="T175" i="62"/>
  <c r="R175" i="62"/>
  <c r="P175" i="62"/>
  <c r="BI174" i="62"/>
  <c r="BH174" i="62"/>
  <c r="BG174" i="62"/>
  <c r="BF174" i="62"/>
  <c r="T174" i="62"/>
  <c r="R174" i="62"/>
  <c r="P174" i="62"/>
  <c r="BI173" i="62"/>
  <c r="BH173" i="62"/>
  <c r="BG173" i="62"/>
  <c r="BF173" i="62"/>
  <c r="T173" i="62"/>
  <c r="R173" i="62"/>
  <c r="P173" i="62"/>
  <c r="BI172" i="62"/>
  <c r="BH172" i="62"/>
  <c r="BG172" i="62"/>
  <c r="BF172" i="62"/>
  <c r="T172" i="62"/>
  <c r="R172" i="62"/>
  <c r="P172" i="62"/>
  <c r="BI171" i="62"/>
  <c r="BH171" i="62"/>
  <c r="BG171" i="62"/>
  <c r="BF171" i="62"/>
  <c r="T171" i="62"/>
  <c r="R171" i="62"/>
  <c r="P171" i="62"/>
  <c r="BI170" i="62"/>
  <c r="BH170" i="62"/>
  <c r="BG170" i="62"/>
  <c r="BF170" i="62"/>
  <c r="T170" i="62"/>
  <c r="R170" i="62"/>
  <c r="P170" i="62"/>
  <c r="BI169" i="62"/>
  <c r="BH169" i="62"/>
  <c r="BG169" i="62"/>
  <c r="BF169" i="62"/>
  <c r="T169" i="62"/>
  <c r="R169" i="62"/>
  <c r="P169" i="62"/>
  <c r="BI168" i="62"/>
  <c r="BH168" i="62"/>
  <c r="BG168" i="62"/>
  <c r="BF168" i="62"/>
  <c r="T168" i="62"/>
  <c r="R168" i="62"/>
  <c r="P168" i="62"/>
  <c r="BI167" i="62"/>
  <c r="BH167" i="62"/>
  <c r="BG167" i="62"/>
  <c r="BF167" i="62"/>
  <c r="T167" i="62"/>
  <c r="R167" i="62"/>
  <c r="P167" i="62"/>
  <c r="BI166" i="62"/>
  <c r="BH166" i="62"/>
  <c r="BG166" i="62"/>
  <c r="BF166" i="62"/>
  <c r="T166" i="62"/>
  <c r="R166" i="62"/>
  <c r="P166" i="62"/>
  <c r="BI162" i="62"/>
  <c r="BH162" i="62"/>
  <c r="BG162" i="62"/>
  <c r="BF162" i="62"/>
  <c r="T162" i="62"/>
  <c r="R162" i="62"/>
  <c r="P162" i="62"/>
  <c r="BI160" i="62"/>
  <c r="BH160" i="62"/>
  <c r="BG160" i="62"/>
  <c r="BF160" i="62"/>
  <c r="T160" i="62"/>
  <c r="R160" i="62"/>
  <c r="P160" i="62"/>
  <c r="BI158" i="62"/>
  <c r="BH158" i="62"/>
  <c r="BG158" i="62"/>
  <c r="BF158" i="62"/>
  <c r="T158" i="62"/>
  <c r="R158" i="62"/>
  <c r="P158" i="62"/>
  <c r="BI156" i="62"/>
  <c r="BH156" i="62"/>
  <c r="BG156" i="62"/>
  <c r="BF156" i="62"/>
  <c r="T156" i="62"/>
  <c r="R156" i="62"/>
  <c r="P156" i="62"/>
  <c r="BI154" i="62"/>
  <c r="BH154" i="62"/>
  <c r="BG154" i="62"/>
  <c r="BF154" i="62"/>
  <c r="T154" i="62"/>
  <c r="R154" i="62"/>
  <c r="P154" i="62"/>
  <c r="BI153" i="62"/>
  <c r="BH153" i="62"/>
  <c r="BG153" i="62"/>
  <c r="BF153" i="62"/>
  <c r="T153" i="62"/>
  <c r="R153" i="62"/>
  <c r="P153" i="62"/>
  <c r="BI152" i="62"/>
  <c r="BH152" i="62"/>
  <c r="BG152" i="62"/>
  <c r="BF152" i="62"/>
  <c r="T152" i="62"/>
  <c r="R152" i="62"/>
  <c r="P152" i="62"/>
  <c r="BI151" i="62"/>
  <c r="BH151" i="62"/>
  <c r="BG151" i="62"/>
  <c r="BF151" i="62"/>
  <c r="T151" i="62"/>
  <c r="R151" i="62"/>
  <c r="P151" i="62"/>
  <c r="BI150" i="62"/>
  <c r="BH150" i="62"/>
  <c r="BG150" i="62"/>
  <c r="BF150" i="62"/>
  <c r="T150" i="62"/>
  <c r="R150" i="62"/>
  <c r="P150" i="62"/>
  <c r="BI149" i="62"/>
  <c r="BH149" i="62"/>
  <c r="BG149" i="62"/>
  <c r="BF149" i="62"/>
  <c r="T149" i="62"/>
  <c r="R149" i="62"/>
  <c r="P149" i="62"/>
  <c r="BI148" i="62"/>
  <c r="BH148" i="62"/>
  <c r="BG148" i="62"/>
  <c r="BF148" i="62"/>
  <c r="T148" i="62"/>
  <c r="R148" i="62"/>
  <c r="P148" i="62"/>
  <c r="BI147" i="62"/>
  <c r="BH147" i="62"/>
  <c r="BG147" i="62"/>
  <c r="BF147" i="62"/>
  <c r="T147" i="62"/>
  <c r="R147" i="62"/>
  <c r="P147" i="62"/>
  <c r="BI146" i="62"/>
  <c r="BH146" i="62"/>
  <c r="BG146" i="62"/>
  <c r="BF146" i="62"/>
  <c r="T146" i="62"/>
  <c r="R146" i="62"/>
  <c r="P146" i="62"/>
  <c r="BI142" i="62"/>
  <c r="BH142" i="62"/>
  <c r="BG142" i="62"/>
  <c r="BF142" i="62"/>
  <c r="T142" i="62"/>
  <c r="R142" i="62"/>
  <c r="P142" i="62"/>
  <c r="BI140" i="62"/>
  <c r="BH140" i="62"/>
  <c r="BG140" i="62"/>
  <c r="BF140" i="62"/>
  <c r="T140" i="62"/>
  <c r="R140" i="62"/>
  <c r="P140" i="62"/>
  <c r="BI138" i="62"/>
  <c r="BH138" i="62"/>
  <c r="BG138" i="62"/>
  <c r="BF138" i="62"/>
  <c r="T138" i="62"/>
  <c r="R138" i="62"/>
  <c r="P138" i="62"/>
  <c r="BI135" i="62"/>
  <c r="BH135" i="62"/>
  <c r="BG135" i="62"/>
  <c r="BF135" i="62"/>
  <c r="T135" i="62"/>
  <c r="T134" i="62" s="1"/>
  <c r="R135" i="62"/>
  <c r="R134" i="62"/>
  <c r="P135" i="62"/>
  <c r="P134" i="62" s="1"/>
  <c r="BI132" i="62"/>
  <c r="BH132" i="62"/>
  <c r="BG132" i="62"/>
  <c r="BF132" i="62"/>
  <c r="T132" i="62"/>
  <c r="R132" i="62"/>
  <c r="P132" i="62"/>
  <c r="BI126" i="62"/>
  <c r="BH126" i="62"/>
  <c r="BG126" i="62"/>
  <c r="BF126" i="62"/>
  <c r="T126" i="62"/>
  <c r="R126" i="62"/>
  <c r="P126" i="62"/>
  <c r="J120" i="62"/>
  <c r="F120" i="62"/>
  <c r="F118" i="62"/>
  <c r="E116" i="62"/>
  <c r="J91" i="62"/>
  <c r="F91" i="62"/>
  <c r="F89" i="62"/>
  <c r="E87" i="62"/>
  <c r="J24" i="62"/>
  <c r="E24" i="62"/>
  <c r="J121" i="62" s="1"/>
  <c r="J23" i="62"/>
  <c r="J18" i="62"/>
  <c r="E18" i="62"/>
  <c r="F92" i="62" s="1"/>
  <c r="J17" i="62"/>
  <c r="J12" i="62"/>
  <c r="J89" i="62"/>
  <c r="E7" i="62"/>
  <c r="E114" i="62"/>
  <c r="J37" i="61"/>
  <c r="J36" i="61"/>
  <c r="AY166" i="1"/>
  <c r="J35" i="61"/>
  <c r="AX166" i="1" s="1"/>
  <c r="BI223" i="61"/>
  <c r="BH223" i="61"/>
  <c r="BG223" i="61"/>
  <c r="BF223" i="61"/>
  <c r="T223" i="61"/>
  <c r="R223" i="61"/>
  <c r="P223" i="61"/>
  <c r="BI219" i="61"/>
  <c r="BH219" i="61"/>
  <c r="BG219" i="61"/>
  <c r="BF219" i="61"/>
  <c r="T219" i="61"/>
  <c r="R219" i="61"/>
  <c r="P219" i="61"/>
  <c r="BI217" i="61"/>
  <c r="BH217" i="61"/>
  <c r="BG217" i="61"/>
  <c r="BF217" i="61"/>
  <c r="T217" i="61"/>
  <c r="R217" i="61"/>
  <c r="P217" i="61"/>
  <c r="BI216" i="61"/>
  <c r="BH216" i="61"/>
  <c r="BG216" i="61"/>
  <c r="BF216" i="61"/>
  <c r="T216" i="61"/>
  <c r="R216" i="61"/>
  <c r="P216" i="61"/>
  <c r="BI215" i="61"/>
  <c r="BH215" i="61"/>
  <c r="BG215" i="61"/>
  <c r="BF215" i="61"/>
  <c r="T215" i="61"/>
  <c r="R215" i="61"/>
  <c r="P215" i="61"/>
  <c r="BI213" i="61"/>
  <c r="BH213" i="61"/>
  <c r="BG213" i="61"/>
  <c r="BF213" i="61"/>
  <c r="T213" i="61"/>
  <c r="R213" i="61"/>
  <c r="P213" i="61"/>
  <c r="BI212" i="61"/>
  <c r="BH212" i="61"/>
  <c r="BG212" i="61"/>
  <c r="BF212" i="61"/>
  <c r="T212" i="61"/>
  <c r="R212" i="61"/>
  <c r="P212" i="61"/>
  <c r="BI210" i="61"/>
  <c r="BH210" i="61"/>
  <c r="BG210" i="61"/>
  <c r="BF210" i="61"/>
  <c r="T210" i="61"/>
  <c r="R210" i="61"/>
  <c r="P210" i="61"/>
  <c r="BI208" i="61"/>
  <c r="BH208" i="61"/>
  <c r="BG208" i="61"/>
  <c r="BF208" i="61"/>
  <c r="T208" i="61"/>
  <c r="R208" i="61"/>
  <c r="P208" i="61"/>
  <c r="BI207" i="61"/>
  <c r="BH207" i="61"/>
  <c r="BG207" i="61"/>
  <c r="BF207" i="61"/>
  <c r="T207" i="61"/>
  <c r="R207" i="61"/>
  <c r="P207" i="61"/>
  <c r="BI202" i="61"/>
  <c r="BH202" i="61"/>
  <c r="BG202" i="61"/>
  <c r="BF202" i="61"/>
  <c r="T202" i="61"/>
  <c r="T201" i="61" s="1"/>
  <c r="R202" i="61"/>
  <c r="R201" i="61"/>
  <c r="P202" i="61"/>
  <c r="P201" i="61" s="1"/>
  <c r="BI196" i="61"/>
  <c r="BH196" i="61"/>
  <c r="BG196" i="61"/>
  <c r="BF196" i="61"/>
  <c r="T196" i="61"/>
  <c r="T195" i="61"/>
  <c r="R196" i="61"/>
  <c r="R195" i="61" s="1"/>
  <c r="P196" i="61"/>
  <c r="P195" i="61" s="1"/>
  <c r="BI191" i="61"/>
  <c r="BH191" i="61"/>
  <c r="BG191" i="61"/>
  <c r="BF191" i="61"/>
  <c r="T191" i="61"/>
  <c r="R191" i="61"/>
  <c r="P191" i="61"/>
  <c r="BI187" i="61"/>
  <c r="BH187" i="61"/>
  <c r="BG187" i="61"/>
  <c r="BF187" i="61"/>
  <c r="T187" i="61"/>
  <c r="R187" i="61"/>
  <c r="P187" i="61"/>
  <c r="BI182" i="61"/>
  <c r="BH182" i="61"/>
  <c r="BG182" i="61"/>
  <c r="BF182" i="61"/>
  <c r="T182" i="61"/>
  <c r="R182" i="61"/>
  <c r="P182" i="61"/>
  <c r="BI177" i="61"/>
  <c r="BH177" i="61"/>
  <c r="BG177" i="61"/>
  <c r="BF177" i="61"/>
  <c r="T177" i="61"/>
  <c r="R177" i="61"/>
  <c r="P177" i="61"/>
  <c r="BI172" i="61"/>
  <c r="BH172" i="61"/>
  <c r="BG172" i="61"/>
  <c r="BF172" i="61"/>
  <c r="T172" i="61"/>
  <c r="R172" i="61"/>
  <c r="P172" i="61"/>
  <c r="BI170" i="61"/>
  <c r="BH170" i="61"/>
  <c r="BG170" i="61"/>
  <c r="BF170" i="61"/>
  <c r="T170" i="61"/>
  <c r="R170" i="61"/>
  <c r="P170" i="61"/>
  <c r="BI167" i="61"/>
  <c r="BH167" i="61"/>
  <c r="BG167" i="61"/>
  <c r="BF167" i="61"/>
  <c r="T167" i="61"/>
  <c r="R167" i="61"/>
  <c r="P167" i="61"/>
  <c r="BI165" i="61"/>
  <c r="BH165" i="61"/>
  <c r="BG165" i="61"/>
  <c r="BF165" i="61"/>
  <c r="T165" i="61"/>
  <c r="R165" i="61"/>
  <c r="P165" i="61"/>
  <c r="BI161" i="61"/>
  <c r="BH161" i="61"/>
  <c r="BG161" i="61"/>
  <c r="BF161" i="61"/>
  <c r="T161" i="61"/>
  <c r="R161" i="61"/>
  <c r="P161" i="61"/>
  <c r="BI159" i="61"/>
  <c r="BH159" i="61"/>
  <c r="BG159" i="61"/>
  <c r="BF159" i="61"/>
  <c r="T159" i="61"/>
  <c r="R159" i="61"/>
  <c r="P159" i="61"/>
  <c r="BI155" i="61"/>
  <c r="BH155" i="61"/>
  <c r="BG155" i="61"/>
  <c r="BF155" i="61"/>
  <c r="T155" i="61"/>
  <c r="R155" i="61"/>
  <c r="P155" i="61"/>
  <c r="BI153" i="61"/>
  <c r="BH153" i="61"/>
  <c r="BG153" i="61"/>
  <c r="BF153" i="61"/>
  <c r="T153" i="61"/>
  <c r="R153" i="61"/>
  <c r="P153" i="61"/>
  <c r="BI151" i="61"/>
  <c r="BH151" i="61"/>
  <c r="BG151" i="61"/>
  <c r="BF151" i="61"/>
  <c r="T151" i="61"/>
  <c r="R151" i="61"/>
  <c r="P151" i="61"/>
  <c r="BI146" i="61"/>
  <c r="BH146" i="61"/>
  <c r="BG146" i="61"/>
  <c r="BF146" i="61"/>
  <c r="T146" i="61"/>
  <c r="R146" i="61"/>
  <c r="P146" i="61"/>
  <c r="BI141" i="61"/>
  <c r="BH141" i="61"/>
  <c r="BG141" i="61"/>
  <c r="BF141" i="61"/>
  <c r="T141" i="61"/>
  <c r="R141" i="61"/>
  <c r="P141" i="61"/>
  <c r="BI140" i="61"/>
  <c r="BH140" i="61"/>
  <c r="BG140" i="61"/>
  <c r="BF140" i="61"/>
  <c r="T140" i="61"/>
  <c r="R140" i="61"/>
  <c r="P140" i="61"/>
  <c r="BI135" i="61"/>
  <c r="BH135" i="61"/>
  <c r="BG135" i="61"/>
  <c r="BF135" i="61"/>
  <c r="T135" i="61"/>
  <c r="R135" i="61"/>
  <c r="P135" i="61"/>
  <c r="BI134" i="61"/>
  <c r="BH134" i="61"/>
  <c r="BG134" i="61"/>
  <c r="BF134" i="61"/>
  <c r="T134" i="61"/>
  <c r="R134" i="61"/>
  <c r="P134" i="61"/>
  <c r="BI133" i="61"/>
  <c r="BH133" i="61"/>
  <c r="BG133" i="61"/>
  <c r="BF133" i="61"/>
  <c r="T133" i="61"/>
  <c r="R133" i="61"/>
  <c r="P133" i="61"/>
  <c r="BI132" i="61"/>
  <c r="BH132" i="61"/>
  <c r="BG132" i="61"/>
  <c r="BF132" i="61"/>
  <c r="T132" i="61"/>
  <c r="R132" i="61"/>
  <c r="P132" i="61"/>
  <c r="BI131" i="61"/>
  <c r="BH131" i="61"/>
  <c r="BG131" i="61"/>
  <c r="BF131" i="61"/>
  <c r="T131" i="61"/>
  <c r="R131" i="61"/>
  <c r="P131" i="61"/>
  <c r="BI126" i="61"/>
  <c r="BH126" i="61"/>
  <c r="BG126" i="61"/>
  <c r="BF126" i="61"/>
  <c r="T126" i="61"/>
  <c r="R126" i="61"/>
  <c r="P126" i="61"/>
  <c r="J119" i="61"/>
  <c r="F119" i="61"/>
  <c r="F117" i="61"/>
  <c r="E115" i="61"/>
  <c r="J91" i="61"/>
  <c r="F91" i="61"/>
  <c r="F89" i="61"/>
  <c r="E87" i="61"/>
  <c r="J24" i="61"/>
  <c r="E24" i="61"/>
  <c r="J120" i="61"/>
  <c r="J23" i="61"/>
  <c r="J18" i="61"/>
  <c r="E18" i="61"/>
  <c r="F120" i="61"/>
  <c r="J17" i="61"/>
  <c r="J12" i="61"/>
  <c r="J117" i="61" s="1"/>
  <c r="E7" i="61"/>
  <c r="E85" i="61" s="1"/>
  <c r="J145" i="60"/>
  <c r="J39" i="60"/>
  <c r="J38" i="60"/>
  <c r="AY165" i="1" s="1"/>
  <c r="J37" i="60"/>
  <c r="AX165" i="1" s="1"/>
  <c r="BI165" i="60"/>
  <c r="BH165" i="60"/>
  <c r="BG165" i="60"/>
  <c r="BF165" i="60"/>
  <c r="T165" i="60"/>
  <c r="T164" i="60"/>
  <c r="R165" i="60"/>
  <c r="R164" i="60"/>
  <c r="P165" i="60"/>
  <c r="P164" i="60" s="1"/>
  <c r="BI163" i="60"/>
  <c r="BH163" i="60"/>
  <c r="BG163" i="60"/>
  <c r="BF163" i="60"/>
  <c r="T163" i="60"/>
  <c r="R163" i="60"/>
  <c r="P163" i="60"/>
  <c r="BI162" i="60"/>
  <c r="BH162" i="60"/>
  <c r="BG162" i="60"/>
  <c r="BF162" i="60"/>
  <c r="T162" i="60"/>
  <c r="R162" i="60"/>
  <c r="P162" i="60"/>
  <c r="BI161" i="60"/>
  <c r="BH161" i="60"/>
  <c r="BG161" i="60"/>
  <c r="BF161" i="60"/>
  <c r="T161" i="60"/>
  <c r="R161" i="60"/>
  <c r="P161" i="60"/>
  <c r="BI160" i="60"/>
  <c r="BH160" i="60"/>
  <c r="BG160" i="60"/>
  <c r="BF160" i="60"/>
  <c r="T160" i="60"/>
  <c r="R160" i="60"/>
  <c r="P160" i="60"/>
  <c r="BI159" i="60"/>
  <c r="BH159" i="60"/>
  <c r="BG159" i="60"/>
  <c r="BF159" i="60"/>
  <c r="T159" i="60"/>
  <c r="R159" i="60"/>
  <c r="P159" i="60"/>
  <c r="BI158" i="60"/>
  <c r="BH158" i="60"/>
  <c r="BG158" i="60"/>
  <c r="BF158" i="60"/>
  <c r="T158" i="60"/>
  <c r="R158" i="60"/>
  <c r="P158" i="60"/>
  <c r="BI157" i="60"/>
  <c r="BH157" i="60"/>
  <c r="BG157" i="60"/>
  <c r="BF157" i="60"/>
  <c r="T157" i="60"/>
  <c r="R157" i="60"/>
  <c r="P157" i="60"/>
  <c r="BI155" i="60"/>
  <c r="BH155" i="60"/>
  <c r="BG155" i="60"/>
  <c r="BF155" i="60"/>
  <c r="T155" i="60"/>
  <c r="R155" i="60"/>
  <c r="P155" i="60"/>
  <c r="BI153" i="60"/>
  <c r="BH153" i="60"/>
  <c r="BG153" i="60"/>
  <c r="BF153" i="60"/>
  <c r="T153" i="60"/>
  <c r="R153" i="60"/>
  <c r="P153" i="60"/>
  <c r="BI152" i="60"/>
  <c r="BH152" i="60"/>
  <c r="BG152" i="60"/>
  <c r="BF152" i="60"/>
  <c r="T152" i="60"/>
  <c r="R152" i="60"/>
  <c r="P152" i="60"/>
  <c r="BI151" i="60"/>
  <c r="BH151" i="60"/>
  <c r="BG151" i="60"/>
  <c r="BF151" i="60"/>
  <c r="T151" i="60"/>
  <c r="R151" i="60"/>
  <c r="P151" i="60"/>
  <c r="BI150" i="60"/>
  <c r="BH150" i="60"/>
  <c r="BG150" i="60"/>
  <c r="BF150" i="60"/>
  <c r="T150" i="60"/>
  <c r="R150" i="60"/>
  <c r="P150" i="60"/>
  <c r="BI149" i="60"/>
  <c r="BH149" i="60"/>
  <c r="BG149" i="60"/>
  <c r="BF149" i="60"/>
  <c r="T149" i="60"/>
  <c r="R149" i="60"/>
  <c r="P149" i="60"/>
  <c r="BI148" i="60"/>
  <c r="BH148" i="60"/>
  <c r="BG148" i="60"/>
  <c r="BF148" i="60"/>
  <c r="T148" i="60"/>
  <c r="R148" i="60"/>
  <c r="P148" i="60"/>
  <c r="BI147" i="60"/>
  <c r="BH147" i="60"/>
  <c r="BG147" i="60"/>
  <c r="BF147" i="60"/>
  <c r="T147" i="60"/>
  <c r="R147" i="60"/>
  <c r="P147" i="60"/>
  <c r="J103" i="60"/>
  <c r="BI143" i="60"/>
  <c r="BH143" i="60"/>
  <c r="BG143" i="60"/>
  <c r="BF143" i="60"/>
  <c r="T143" i="60"/>
  <c r="R143" i="60"/>
  <c r="P143" i="60"/>
  <c r="BI141" i="60"/>
  <c r="BH141" i="60"/>
  <c r="BG141" i="60"/>
  <c r="BF141" i="60"/>
  <c r="T141" i="60"/>
  <c r="R141" i="60"/>
  <c r="P141" i="60"/>
  <c r="BI139" i="60"/>
  <c r="BH139" i="60"/>
  <c r="BG139" i="60"/>
  <c r="BF139" i="60"/>
  <c r="T139" i="60"/>
  <c r="R139" i="60"/>
  <c r="P139" i="60"/>
  <c r="BI137" i="60"/>
  <c r="BH137" i="60"/>
  <c r="BG137" i="60"/>
  <c r="BF137" i="60"/>
  <c r="T137" i="60"/>
  <c r="R137" i="60"/>
  <c r="P137" i="60"/>
  <c r="BI136" i="60"/>
  <c r="BH136" i="60"/>
  <c r="BG136" i="60"/>
  <c r="BF136" i="60"/>
  <c r="T136" i="60"/>
  <c r="R136" i="60"/>
  <c r="P136" i="60"/>
  <c r="BI134" i="60"/>
  <c r="BH134" i="60"/>
  <c r="BG134" i="60"/>
  <c r="BF134" i="60"/>
  <c r="T134" i="60"/>
  <c r="T133" i="60"/>
  <c r="R134" i="60"/>
  <c r="R133" i="60" s="1"/>
  <c r="P134" i="60"/>
  <c r="P133" i="60"/>
  <c r="BI131" i="60"/>
  <c r="BH131" i="60"/>
  <c r="BG131" i="60"/>
  <c r="BF131" i="60"/>
  <c r="T131" i="60"/>
  <c r="R131" i="60"/>
  <c r="P131" i="60"/>
  <c r="BI129" i="60"/>
  <c r="BH129" i="60"/>
  <c r="BG129" i="60"/>
  <c r="BF129" i="60"/>
  <c r="T129" i="60"/>
  <c r="R129" i="60"/>
  <c r="P129" i="60"/>
  <c r="J123" i="60"/>
  <c r="F123" i="60"/>
  <c r="F121" i="60"/>
  <c r="E119" i="60"/>
  <c r="J93" i="60"/>
  <c r="F93" i="60"/>
  <c r="F91" i="60"/>
  <c r="E89" i="60"/>
  <c r="J26" i="60"/>
  <c r="E26" i="60"/>
  <c r="J94" i="60" s="1"/>
  <c r="J25" i="60"/>
  <c r="J20" i="60"/>
  <c r="E20" i="60"/>
  <c r="F94" i="60" s="1"/>
  <c r="J19" i="60"/>
  <c r="J14" i="60"/>
  <c r="J121" i="60"/>
  <c r="E7" i="60"/>
  <c r="E85" i="60"/>
  <c r="J145" i="59"/>
  <c r="J39" i="59"/>
  <c r="J38" i="59"/>
  <c r="AY164" i="1" s="1"/>
  <c r="J37" i="59"/>
  <c r="AX164" i="1"/>
  <c r="BI159" i="59"/>
  <c r="BH159" i="59"/>
  <c r="BG159" i="59"/>
  <c r="BF159" i="59"/>
  <c r="T159" i="59"/>
  <c r="T158" i="59" s="1"/>
  <c r="R159" i="59"/>
  <c r="R158" i="59"/>
  <c r="P159" i="59"/>
  <c r="P158" i="59"/>
  <c r="BI157" i="59"/>
  <c r="BH157" i="59"/>
  <c r="BG157" i="59"/>
  <c r="BF157" i="59"/>
  <c r="T157" i="59"/>
  <c r="R157" i="59"/>
  <c r="P157" i="59"/>
  <c r="BI156" i="59"/>
  <c r="BH156" i="59"/>
  <c r="BG156" i="59"/>
  <c r="BF156" i="59"/>
  <c r="T156" i="59"/>
  <c r="R156" i="59"/>
  <c r="P156" i="59"/>
  <c r="BI155" i="59"/>
  <c r="BH155" i="59"/>
  <c r="BG155" i="59"/>
  <c r="BF155" i="59"/>
  <c r="T155" i="59"/>
  <c r="R155" i="59"/>
  <c r="P155" i="59"/>
  <c r="BI154" i="59"/>
  <c r="BH154" i="59"/>
  <c r="BG154" i="59"/>
  <c r="BF154" i="59"/>
  <c r="T154" i="59"/>
  <c r="R154" i="59"/>
  <c r="P154" i="59"/>
  <c r="BI153" i="59"/>
  <c r="BH153" i="59"/>
  <c r="BG153" i="59"/>
  <c r="BF153" i="59"/>
  <c r="T153" i="59"/>
  <c r="R153" i="59"/>
  <c r="P153" i="59"/>
  <c r="BI151" i="59"/>
  <c r="BH151" i="59"/>
  <c r="BG151" i="59"/>
  <c r="BF151" i="59"/>
  <c r="T151" i="59"/>
  <c r="R151" i="59"/>
  <c r="P151" i="59"/>
  <c r="BI150" i="59"/>
  <c r="BH150" i="59"/>
  <c r="BG150" i="59"/>
  <c r="BF150" i="59"/>
  <c r="T150" i="59"/>
  <c r="R150" i="59"/>
  <c r="P150" i="59"/>
  <c r="BI149" i="59"/>
  <c r="BH149" i="59"/>
  <c r="BG149" i="59"/>
  <c r="BF149" i="59"/>
  <c r="T149" i="59"/>
  <c r="R149" i="59"/>
  <c r="P149" i="59"/>
  <c r="BI148" i="59"/>
  <c r="BH148" i="59"/>
  <c r="BG148" i="59"/>
  <c r="BF148" i="59"/>
  <c r="T148" i="59"/>
  <c r="R148" i="59"/>
  <c r="P148" i="59"/>
  <c r="BI147" i="59"/>
  <c r="BH147" i="59"/>
  <c r="BG147" i="59"/>
  <c r="BF147" i="59"/>
  <c r="T147" i="59"/>
  <c r="R147" i="59"/>
  <c r="P147" i="59"/>
  <c r="J103" i="59"/>
  <c r="BI143" i="59"/>
  <c r="BH143" i="59"/>
  <c r="BG143" i="59"/>
  <c r="BF143" i="59"/>
  <c r="T143" i="59"/>
  <c r="R143" i="59"/>
  <c r="P143" i="59"/>
  <c r="BI141" i="59"/>
  <c r="BH141" i="59"/>
  <c r="BG141" i="59"/>
  <c r="BF141" i="59"/>
  <c r="T141" i="59"/>
  <c r="R141" i="59"/>
  <c r="P141" i="59"/>
  <c r="BI139" i="59"/>
  <c r="BH139" i="59"/>
  <c r="BG139" i="59"/>
  <c r="BF139" i="59"/>
  <c r="T139" i="59"/>
  <c r="R139" i="59"/>
  <c r="P139" i="59"/>
  <c r="BI137" i="59"/>
  <c r="BH137" i="59"/>
  <c r="BG137" i="59"/>
  <c r="BF137" i="59"/>
  <c r="T137" i="59"/>
  <c r="R137" i="59"/>
  <c r="P137" i="59"/>
  <c r="BI136" i="59"/>
  <c r="BH136" i="59"/>
  <c r="BG136" i="59"/>
  <c r="BF136" i="59"/>
  <c r="T136" i="59"/>
  <c r="R136" i="59"/>
  <c r="P136" i="59"/>
  <c r="BI134" i="59"/>
  <c r="BH134" i="59"/>
  <c r="BG134" i="59"/>
  <c r="BF134" i="59"/>
  <c r="T134" i="59"/>
  <c r="T133" i="59"/>
  <c r="R134" i="59"/>
  <c r="R133" i="59" s="1"/>
  <c r="P134" i="59"/>
  <c r="P133" i="59" s="1"/>
  <c r="BI131" i="59"/>
  <c r="BH131" i="59"/>
  <c r="BG131" i="59"/>
  <c r="BF131" i="59"/>
  <c r="T131" i="59"/>
  <c r="R131" i="59"/>
  <c r="P131" i="59"/>
  <c r="BI129" i="59"/>
  <c r="BH129" i="59"/>
  <c r="BG129" i="59"/>
  <c r="BF129" i="59"/>
  <c r="T129" i="59"/>
  <c r="R129" i="59"/>
  <c r="P129" i="59"/>
  <c r="J123" i="59"/>
  <c r="F123" i="59"/>
  <c r="F121" i="59"/>
  <c r="E119" i="59"/>
  <c r="J93" i="59"/>
  <c r="F93" i="59"/>
  <c r="F91" i="59"/>
  <c r="E89" i="59"/>
  <c r="J26" i="59"/>
  <c r="E26" i="59"/>
  <c r="J94" i="59" s="1"/>
  <c r="J25" i="59"/>
  <c r="J20" i="59"/>
  <c r="E20" i="59"/>
  <c r="F124" i="59" s="1"/>
  <c r="J19" i="59"/>
  <c r="J14" i="59"/>
  <c r="J121" i="59"/>
  <c r="E7" i="59"/>
  <c r="E85" i="59"/>
  <c r="J39" i="58"/>
  <c r="J38" i="58"/>
  <c r="AY162" i="1" s="1"/>
  <c r="J37" i="58"/>
  <c r="AX162" i="1"/>
  <c r="BI160" i="58"/>
  <c r="BH160" i="58"/>
  <c r="BG160" i="58"/>
  <c r="BF160" i="58"/>
  <c r="T160" i="58"/>
  <c r="R160" i="58"/>
  <c r="P160" i="58"/>
  <c r="BI159" i="58"/>
  <c r="BH159" i="58"/>
  <c r="BG159" i="58"/>
  <c r="BF159" i="58"/>
  <c r="T159" i="58"/>
  <c r="R159" i="58"/>
  <c r="P159" i="58"/>
  <c r="BI157" i="58"/>
  <c r="BH157" i="58"/>
  <c r="BG157" i="58"/>
  <c r="BF157" i="58"/>
  <c r="T157" i="58"/>
  <c r="R157" i="58"/>
  <c r="P157" i="58"/>
  <c r="BI156" i="58"/>
  <c r="BH156" i="58"/>
  <c r="BG156" i="58"/>
  <c r="BF156" i="58"/>
  <c r="T156" i="58"/>
  <c r="R156" i="58"/>
  <c r="P156" i="58"/>
  <c r="BI155" i="58"/>
  <c r="BH155" i="58"/>
  <c r="BG155" i="58"/>
  <c r="BF155" i="58"/>
  <c r="T155" i="58"/>
  <c r="R155" i="58"/>
  <c r="P155" i="58"/>
  <c r="BI154" i="58"/>
  <c r="BH154" i="58"/>
  <c r="BG154" i="58"/>
  <c r="BF154" i="58"/>
  <c r="T154" i="58"/>
  <c r="R154" i="58"/>
  <c r="P154" i="58"/>
  <c r="BI153" i="58"/>
  <c r="BH153" i="58"/>
  <c r="BG153" i="58"/>
  <c r="BF153" i="58"/>
  <c r="T153" i="58"/>
  <c r="R153" i="58"/>
  <c r="P153" i="58"/>
  <c r="BI152" i="58"/>
  <c r="BH152" i="58"/>
  <c r="BG152" i="58"/>
  <c r="BF152" i="58"/>
  <c r="T152" i="58"/>
  <c r="R152" i="58"/>
  <c r="P152" i="58"/>
  <c r="BI151" i="58"/>
  <c r="BH151" i="58"/>
  <c r="BG151" i="58"/>
  <c r="BF151" i="58"/>
  <c r="T151" i="58"/>
  <c r="R151" i="58"/>
  <c r="P151" i="58"/>
  <c r="BI150" i="58"/>
  <c r="BH150" i="58"/>
  <c r="BG150" i="58"/>
  <c r="BF150" i="58"/>
  <c r="T150" i="58"/>
  <c r="R150" i="58"/>
  <c r="P150" i="58"/>
  <c r="BI149" i="58"/>
  <c r="BH149" i="58"/>
  <c r="BG149" i="58"/>
  <c r="BF149" i="58"/>
  <c r="T149" i="58"/>
  <c r="R149" i="58"/>
  <c r="P149" i="58"/>
  <c r="BI147" i="58"/>
  <c r="BH147" i="58"/>
  <c r="BG147" i="58"/>
  <c r="BF147" i="58"/>
  <c r="T147" i="58"/>
  <c r="R147" i="58"/>
  <c r="P147" i="58"/>
  <c r="BI146" i="58"/>
  <c r="BH146" i="58"/>
  <c r="BG146" i="58"/>
  <c r="BF146" i="58"/>
  <c r="T146" i="58"/>
  <c r="R146" i="58"/>
  <c r="P146" i="58"/>
  <c r="BI144" i="58"/>
  <c r="BH144" i="58"/>
  <c r="BG144" i="58"/>
  <c r="BF144" i="58"/>
  <c r="T144" i="58"/>
  <c r="R144" i="58"/>
  <c r="P144" i="58"/>
  <c r="BI143" i="58"/>
  <c r="BH143" i="58"/>
  <c r="BG143" i="58"/>
  <c r="BF143" i="58"/>
  <c r="T143" i="58"/>
  <c r="R143" i="58"/>
  <c r="P143" i="58"/>
  <c r="BI142" i="58"/>
  <c r="BH142" i="58"/>
  <c r="BG142" i="58"/>
  <c r="BF142" i="58"/>
  <c r="T142" i="58"/>
  <c r="R142" i="58"/>
  <c r="P142" i="58"/>
  <c r="BI141" i="58"/>
  <c r="BH141" i="58"/>
  <c r="BG141" i="58"/>
  <c r="BF141" i="58"/>
  <c r="T141" i="58"/>
  <c r="R141" i="58"/>
  <c r="P141" i="58"/>
  <c r="BI140" i="58"/>
  <c r="BH140" i="58"/>
  <c r="BG140" i="58"/>
  <c r="BF140" i="58"/>
  <c r="T140" i="58"/>
  <c r="R140" i="58"/>
  <c r="P140" i="58"/>
  <c r="BI139" i="58"/>
  <c r="BH139" i="58"/>
  <c r="BG139" i="58"/>
  <c r="BF139" i="58"/>
  <c r="T139" i="58"/>
  <c r="R139" i="58"/>
  <c r="P139" i="58"/>
  <c r="BI138" i="58"/>
  <c r="BH138" i="58"/>
  <c r="BG138" i="58"/>
  <c r="BF138" i="58"/>
  <c r="T138" i="58"/>
  <c r="R138" i="58"/>
  <c r="P138" i="58"/>
  <c r="BI137" i="58"/>
  <c r="BH137" i="58"/>
  <c r="BG137" i="58"/>
  <c r="BF137" i="58"/>
  <c r="T137" i="58"/>
  <c r="R137" i="58"/>
  <c r="P137" i="58"/>
  <c r="BI136" i="58"/>
  <c r="BH136" i="58"/>
  <c r="BG136" i="58"/>
  <c r="BF136" i="58"/>
  <c r="T136" i="58"/>
  <c r="R136" i="58"/>
  <c r="P136" i="58"/>
  <c r="BI135" i="58"/>
  <c r="BH135" i="58"/>
  <c r="BG135" i="58"/>
  <c r="BF135" i="58"/>
  <c r="T135" i="58"/>
  <c r="R135" i="58"/>
  <c r="P135" i="58"/>
  <c r="BI134" i="58"/>
  <c r="BH134" i="58"/>
  <c r="BG134" i="58"/>
  <c r="BF134" i="58"/>
  <c r="T134" i="58"/>
  <c r="R134" i="58"/>
  <c r="P134" i="58"/>
  <c r="BI133" i="58"/>
  <c r="BH133" i="58"/>
  <c r="BG133" i="58"/>
  <c r="BF133" i="58"/>
  <c r="T133" i="58"/>
  <c r="R133" i="58"/>
  <c r="P133" i="58"/>
  <c r="BI132" i="58"/>
  <c r="BH132" i="58"/>
  <c r="BG132" i="58"/>
  <c r="BF132" i="58"/>
  <c r="T132" i="58"/>
  <c r="R132" i="58"/>
  <c r="P132" i="58"/>
  <c r="BI131" i="58"/>
  <c r="BH131" i="58"/>
  <c r="BG131" i="58"/>
  <c r="BF131" i="58"/>
  <c r="T131" i="58"/>
  <c r="R131" i="58"/>
  <c r="P131" i="58"/>
  <c r="BI130" i="58"/>
  <c r="BH130" i="58"/>
  <c r="BG130" i="58"/>
  <c r="BF130" i="58"/>
  <c r="T130" i="58"/>
  <c r="R130" i="58"/>
  <c r="P130" i="58"/>
  <c r="BI129" i="58"/>
  <c r="BH129" i="58"/>
  <c r="BG129" i="58"/>
  <c r="BF129" i="58"/>
  <c r="T129" i="58"/>
  <c r="R129" i="58"/>
  <c r="P129" i="58"/>
  <c r="BI128" i="58"/>
  <c r="BH128" i="58"/>
  <c r="BG128" i="58"/>
  <c r="BF128" i="58"/>
  <c r="T128" i="58"/>
  <c r="R128" i="58"/>
  <c r="P128" i="58"/>
  <c r="BI127" i="58"/>
  <c r="BH127" i="58"/>
  <c r="BG127" i="58"/>
  <c r="BF127" i="58"/>
  <c r="T127" i="58"/>
  <c r="R127" i="58"/>
  <c r="P127" i="58"/>
  <c r="BI126" i="58"/>
  <c r="BH126" i="58"/>
  <c r="BG126" i="58"/>
  <c r="BF126" i="58"/>
  <c r="T126" i="58"/>
  <c r="R126" i="58"/>
  <c r="P126" i="58"/>
  <c r="J120" i="58"/>
  <c r="F120" i="58"/>
  <c r="F118" i="58"/>
  <c r="E116" i="58"/>
  <c r="J93" i="58"/>
  <c r="F93" i="58"/>
  <c r="F91" i="58"/>
  <c r="E89" i="58"/>
  <c r="J26" i="58"/>
  <c r="E26" i="58"/>
  <c r="J121" i="58"/>
  <c r="J25" i="58"/>
  <c r="J20" i="58"/>
  <c r="E20" i="58"/>
  <c r="F94" i="58"/>
  <c r="J19" i="58"/>
  <c r="J14" i="58"/>
  <c r="J118" i="58"/>
  <c r="E7" i="58"/>
  <c r="E85" i="58" s="1"/>
  <c r="J205" i="57"/>
  <c r="J39" i="57"/>
  <c r="J38" i="57"/>
  <c r="AY161" i="1"/>
  <c r="J37" i="57"/>
  <c r="AX161" i="1"/>
  <c r="BI278" i="57"/>
  <c r="BH278" i="57"/>
  <c r="BG278" i="57"/>
  <c r="BF278" i="57"/>
  <c r="T278" i="57"/>
  <c r="R278" i="57"/>
  <c r="P278" i="57"/>
  <c r="BI276" i="57"/>
  <c r="BH276" i="57"/>
  <c r="BG276" i="57"/>
  <c r="BF276" i="57"/>
  <c r="T276" i="57"/>
  <c r="R276" i="57"/>
  <c r="P276" i="57"/>
  <c r="BI273" i="57"/>
  <c r="BH273" i="57"/>
  <c r="BG273" i="57"/>
  <c r="BF273" i="57"/>
  <c r="T273" i="57"/>
  <c r="R273" i="57"/>
  <c r="P273" i="57"/>
  <c r="BI272" i="57"/>
  <c r="BH272" i="57"/>
  <c r="BG272" i="57"/>
  <c r="BF272" i="57"/>
  <c r="T272" i="57"/>
  <c r="R272" i="57"/>
  <c r="P272" i="57"/>
  <c r="BI268" i="57"/>
  <c r="BH268" i="57"/>
  <c r="BG268" i="57"/>
  <c r="BF268" i="57"/>
  <c r="T268" i="57"/>
  <c r="T267" i="57" s="1"/>
  <c r="R268" i="57"/>
  <c r="R267" i="57" s="1"/>
  <c r="P268" i="57"/>
  <c r="P267" i="57"/>
  <c r="BI264" i="57"/>
  <c r="BH264" i="57"/>
  <c r="BG264" i="57"/>
  <c r="BF264" i="57"/>
  <c r="T264" i="57"/>
  <c r="R264" i="57"/>
  <c r="P264" i="57"/>
  <c r="BI263" i="57"/>
  <c r="BH263" i="57"/>
  <c r="BG263" i="57"/>
  <c r="BF263" i="57"/>
  <c r="T263" i="57"/>
  <c r="R263" i="57"/>
  <c r="P263" i="57"/>
  <c r="BI262" i="57"/>
  <c r="BH262" i="57"/>
  <c r="BG262" i="57"/>
  <c r="BF262" i="57"/>
  <c r="T262" i="57"/>
  <c r="R262" i="57"/>
  <c r="P262" i="57"/>
  <c r="BI260" i="57"/>
  <c r="BH260" i="57"/>
  <c r="BG260" i="57"/>
  <c r="BF260" i="57"/>
  <c r="T260" i="57"/>
  <c r="R260" i="57"/>
  <c r="P260" i="57"/>
  <c r="BI259" i="57"/>
  <c r="BH259" i="57"/>
  <c r="BG259" i="57"/>
  <c r="BF259" i="57"/>
  <c r="T259" i="57"/>
  <c r="R259" i="57"/>
  <c r="P259" i="57"/>
  <c r="BI251" i="57"/>
  <c r="BH251" i="57"/>
  <c r="BG251" i="57"/>
  <c r="BF251" i="57"/>
  <c r="T251" i="57"/>
  <c r="R251" i="57"/>
  <c r="P251" i="57"/>
  <c r="BI250" i="57"/>
  <c r="BH250" i="57"/>
  <c r="BG250" i="57"/>
  <c r="BF250" i="57"/>
  <c r="T250" i="57"/>
  <c r="R250" i="57"/>
  <c r="P250" i="57"/>
  <c r="BI249" i="57"/>
  <c r="BH249" i="57"/>
  <c r="BG249" i="57"/>
  <c r="BF249" i="57"/>
  <c r="T249" i="57"/>
  <c r="R249" i="57"/>
  <c r="P249" i="57"/>
  <c r="BI248" i="57"/>
  <c r="BH248" i="57"/>
  <c r="BG248" i="57"/>
  <c r="BF248" i="57"/>
  <c r="T248" i="57"/>
  <c r="R248" i="57"/>
  <c r="P248" i="57"/>
  <c r="BI247" i="57"/>
  <c r="BH247" i="57"/>
  <c r="BG247" i="57"/>
  <c r="BF247" i="57"/>
  <c r="T247" i="57"/>
  <c r="R247" i="57"/>
  <c r="P247" i="57"/>
  <c r="BI245" i="57"/>
  <c r="BH245" i="57"/>
  <c r="BG245" i="57"/>
  <c r="BF245" i="57"/>
  <c r="T245" i="57"/>
  <c r="R245" i="57"/>
  <c r="P245" i="57"/>
  <c r="BI239" i="57"/>
  <c r="BH239" i="57"/>
  <c r="BG239" i="57"/>
  <c r="BF239" i="57"/>
  <c r="T239" i="57"/>
  <c r="R239" i="57"/>
  <c r="P239" i="57"/>
  <c r="BI238" i="57"/>
  <c r="BH238" i="57"/>
  <c r="BG238" i="57"/>
  <c r="BF238" i="57"/>
  <c r="T238" i="57"/>
  <c r="R238" i="57"/>
  <c r="P238" i="57"/>
  <c r="BI237" i="57"/>
  <c r="BH237" i="57"/>
  <c r="BG237" i="57"/>
  <c r="BF237" i="57"/>
  <c r="T237" i="57"/>
  <c r="R237" i="57"/>
  <c r="P237" i="57"/>
  <c r="BI236" i="57"/>
  <c r="BH236" i="57"/>
  <c r="BG236" i="57"/>
  <c r="BF236" i="57"/>
  <c r="T236" i="57"/>
  <c r="R236" i="57"/>
  <c r="P236" i="57"/>
  <c r="BI235" i="57"/>
  <c r="BH235" i="57"/>
  <c r="BG235" i="57"/>
  <c r="BF235" i="57"/>
  <c r="T235" i="57"/>
  <c r="R235" i="57"/>
  <c r="P235" i="57"/>
  <c r="BI234" i="57"/>
  <c r="BH234" i="57"/>
  <c r="BG234" i="57"/>
  <c r="BF234" i="57"/>
  <c r="T234" i="57"/>
  <c r="R234" i="57"/>
  <c r="P234" i="57"/>
  <c r="BI233" i="57"/>
  <c r="BH233" i="57"/>
  <c r="BG233" i="57"/>
  <c r="BF233" i="57"/>
  <c r="T233" i="57"/>
  <c r="R233" i="57"/>
  <c r="P233" i="57"/>
  <c r="BI232" i="57"/>
  <c r="BH232" i="57"/>
  <c r="BG232" i="57"/>
  <c r="BF232" i="57"/>
  <c r="T232" i="57"/>
  <c r="R232" i="57"/>
  <c r="P232" i="57"/>
  <c r="BI230" i="57"/>
  <c r="BH230" i="57"/>
  <c r="BG230" i="57"/>
  <c r="BF230" i="57"/>
  <c r="T230" i="57"/>
  <c r="R230" i="57"/>
  <c r="P230" i="57"/>
  <c r="BI229" i="57"/>
  <c r="BH229" i="57"/>
  <c r="BG229" i="57"/>
  <c r="BF229" i="57"/>
  <c r="T229" i="57"/>
  <c r="R229" i="57"/>
  <c r="P229" i="57"/>
  <c r="BI228" i="57"/>
  <c r="BH228" i="57"/>
  <c r="BG228" i="57"/>
  <c r="BF228" i="57"/>
  <c r="T228" i="57"/>
  <c r="R228" i="57"/>
  <c r="P228" i="57"/>
  <c r="BI227" i="57"/>
  <c r="BH227" i="57"/>
  <c r="BG227" i="57"/>
  <c r="BF227" i="57"/>
  <c r="T227" i="57"/>
  <c r="R227" i="57"/>
  <c r="P227" i="57"/>
  <c r="BI226" i="57"/>
  <c r="BH226" i="57"/>
  <c r="BG226" i="57"/>
  <c r="BF226" i="57"/>
  <c r="T226" i="57"/>
  <c r="R226" i="57"/>
  <c r="P226" i="57"/>
  <c r="BI225" i="57"/>
  <c r="BH225" i="57"/>
  <c r="BG225" i="57"/>
  <c r="BF225" i="57"/>
  <c r="T225" i="57"/>
  <c r="R225" i="57"/>
  <c r="P225" i="57"/>
  <c r="BI223" i="57"/>
  <c r="BH223" i="57"/>
  <c r="BG223" i="57"/>
  <c r="BF223" i="57"/>
  <c r="T223" i="57"/>
  <c r="R223" i="57"/>
  <c r="P223" i="57"/>
  <c r="BI219" i="57"/>
  <c r="BH219" i="57"/>
  <c r="BG219" i="57"/>
  <c r="BF219" i="57"/>
  <c r="T219" i="57"/>
  <c r="R219" i="57"/>
  <c r="P219" i="57"/>
  <c r="BI217" i="57"/>
  <c r="BH217" i="57"/>
  <c r="BG217" i="57"/>
  <c r="BF217" i="57"/>
  <c r="T217" i="57"/>
  <c r="R217" i="57"/>
  <c r="P217" i="57"/>
  <c r="BI215" i="57"/>
  <c r="BH215" i="57"/>
  <c r="BG215" i="57"/>
  <c r="BF215" i="57"/>
  <c r="T215" i="57"/>
  <c r="R215" i="57"/>
  <c r="P215" i="57"/>
  <c r="BI211" i="57"/>
  <c r="BH211" i="57"/>
  <c r="BG211" i="57"/>
  <c r="BF211" i="57"/>
  <c r="T211" i="57"/>
  <c r="R211" i="57"/>
  <c r="P211" i="57"/>
  <c r="BI209" i="57"/>
  <c r="BH209" i="57"/>
  <c r="BG209" i="57"/>
  <c r="BF209" i="57"/>
  <c r="T209" i="57"/>
  <c r="R209" i="57"/>
  <c r="P209" i="57"/>
  <c r="BI207" i="57"/>
  <c r="BH207" i="57"/>
  <c r="BG207" i="57"/>
  <c r="BF207" i="57"/>
  <c r="T207" i="57"/>
  <c r="R207" i="57"/>
  <c r="P207" i="57"/>
  <c r="J102" i="57"/>
  <c r="BI204" i="57"/>
  <c r="BH204" i="57"/>
  <c r="BG204" i="57"/>
  <c r="BF204" i="57"/>
  <c r="T204" i="57"/>
  <c r="R204" i="57"/>
  <c r="P204" i="57"/>
  <c r="BI201" i="57"/>
  <c r="BH201" i="57"/>
  <c r="BG201" i="57"/>
  <c r="BF201" i="57"/>
  <c r="T201" i="57"/>
  <c r="R201" i="57"/>
  <c r="P201" i="57"/>
  <c r="BI193" i="57"/>
  <c r="BH193" i="57"/>
  <c r="BG193" i="57"/>
  <c r="BF193" i="57"/>
  <c r="T193" i="57"/>
  <c r="R193" i="57"/>
  <c r="P193" i="57"/>
  <c r="BI187" i="57"/>
  <c r="BH187" i="57"/>
  <c r="BG187" i="57"/>
  <c r="BF187" i="57"/>
  <c r="T187" i="57"/>
  <c r="R187" i="57"/>
  <c r="P187" i="57"/>
  <c r="BI185" i="57"/>
  <c r="BH185" i="57"/>
  <c r="BG185" i="57"/>
  <c r="BF185" i="57"/>
  <c r="T185" i="57"/>
  <c r="R185" i="57"/>
  <c r="P185" i="57"/>
  <c r="BI179" i="57"/>
  <c r="BH179" i="57"/>
  <c r="BG179" i="57"/>
  <c r="BF179" i="57"/>
  <c r="T179" i="57"/>
  <c r="R179" i="57"/>
  <c r="P179" i="57"/>
  <c r="BI178" i="57"/>
  <c r="BH178" i="57"/>
  <c r="BG178" i="57"/>
  <c r="BF178" i="57"/>
  <c r="T178" i="57"/>
  <c r="R178" i="57"/>
  <c r="P178" i="57"/>
  <c r="BI177" i="57"/>
  <c r="BH177" i="57"/>
  <c r="BG177" i="57"/>
  <c r="BF177" i="57"/>
  <c r="T177" i="57"/>
  <c r="R177" i="57"/>
  <c r="P177" i="57"/>
  <c r="BI171" i="57"/>
  <c r="BH171" i="57"/>
  <c r="BG171" i="57"/>
  <c r="BF171" i="57"/>
  <c r="T171" i="57"/>
  <c r="R171" i="57"/>
  <c r="P171" i="57"/>
  <c r="BI169" i="57"/>
  <c r="BH169" i="57"/>
  <c r="BG169" i="57"/>
  <c r="BF169" i="57"/>
  <c r="T169" i="57"/>
  <c r="R169" i="57"/>
  <c r="P169" i="57"/>
  <c r="BI165" i="57"/>
  <c r="BH165" i="57"/>
  <c r="BG165" i="57"/>
  <c r="BF165" i="57"/>
  <c r="T165" i="57"/>
  <c r="R165" i="57"/>
  <c r="P165" i="57"/>
  <c r="BI163" i="57"/>
  <c r="BH163" i="57"/>
  <c r="BG163" i="57"/>
  <c r="BF163" i="57"/>
  <c r="T163" i="57"/>
  <c r="R163" i="57"/>
  <c r="P163" i="57"/>
  <c r="BI159" i="57"/>
  <c r="BH159" i="57"/>
  <c r="BG159" i="57"/>
  <c r="BF159" i="57"/>
  <c r="T159" i="57"/>
  <c r="R159" i="57"/>
  <c r="P159" i="57"/>
  <c r="BI155" i="57"/>
  <c r="BH155" i="57"/>
  <c r="BG155" i="57"/>
  <c r="BF155" i="57"/>
  <c r="T155" i="57"/>
  <c r="R155" i="57"/>
  <c r="P155" i="57"/>
  <c r="BI150" i="57"/>
  <c r="BH150" i="57"/>
  <c r="BG150" i="57"/>
  <c r="BF150" i="57"/>
  <c r="T150" i="57"/>
  <c r="R150" i="57"/>
  <c r="P150" i="57"/>
  <c r="BI145" i="57"/>
  <c r="BH145" i="57"/>
  <c r="BG145" i="57"/>
  <c r="BF145" i="57"/>
  <c r="T145" i="57"/>
  <c r="R145" i="57"/>
  <c r="P145" i="57"/>
  <c r="BI138" i="57"/>
  <c r="BH138" i="57"/>
  <c r="BG138" i="57"/>
  <c r="BF138" i="57"/>
  <c r="T138" i="57"/>
  <c r="R138" i="57"/>
  <c r="P138" i="57"/>
  <c r="BI133" i="57"/>
  <c r="BH133" i="57"/>
  <c r="BG133" i="57"/>
  <c r="BF133" i="57"/>
  <c r="T133" i="57"/>
  <c r="R133" i="57"/>
  <c r="P133" i="57"/>
  <c r="J127" i="57"/>
  <c r="J126" i="57"/>
  <c r="F126" i="57"/>
  <c r="F124" i="57"/>
  <c r="E122" i="57"/>
  <c r="J94" i="57"/>
  <c r="J93" i="57"/>
  <c r="F93" i="57"/>
  <c r="F91" i="57"/>
  <c r="E89" i="57"/>
  <c r="J20" i="57"/>
  <c r="E20" i="57"/>
  <c r="F94" i="57" s="1"/>
  <c r="J19" i="57"/>
  <c r="J14" i="57"/>
  <c r="J124" i="57" s="1"/>
  <c r="E7" i="57"/>
  <c r="E118" i="57"/>
  <c r="J39" i="56"/>
  <c r="J38" i="56"/>
  <c r="AY160" i="1" s="1"/>
  <c r="J37" i="56"/>
  <c r="AX160" i="1" s="1"/>
  <c r="BI287" i="56"/>
  <c r="BH287" i="56"/>
  <c r="BG287" i="56"/>
  <c r="BF287" i="56"/>
  <c r="T287" i="56"/>
  <c r="R287" i="56"/>
  <c r="P287" i="56"/>
  <c r="BI286" i="56"/>
  <c r="BH286" i="56"/>
  <c r="BG286" i="56"/>
  <c r="BF286" i="56"/>
  <c r="T286" i="56"/>
  <c r="R286" i="56"/>
  <c r="P286" i="56"/>
  <c r="BI283" i="56"/>
  <c r="BH283" i="56"/>
  <c r="BG283" i="56"/>
  <c r="BF283" i="56"/>
  <c r="T283" i="56"/>
  <c r="R283" i="56"/>
  <c r="P283" i="56"/>
  <c r="BI282" i="56"/>
  <c r="BH282" i="56"/>
  <c r="BG282" i="56"/>
  <c r="BF282" i="56"/>
  <c r="T282" i="56"/>
  <c r="R282" i="56"/>
  <c r="P282" i="56"/>
  <c r="BI275" i="56"/>
  <c r="BH275" i="56"/>
  <c r="BG275" i="56"/>
  <c r="BF275" i="56"/>
  <c r="T275" i="56"/>
  <c r="R275" i="56"/>
  <c r="P275" i="56"/>
  <c r="BI273" i="56"/>
  <c r="BH273" i="56"/>
  <c r="BG273" i="56"/>
  <c r="BF273" i="56"/>
  <c r="T273" i="56"/>
  <c r="R273" i="56"/>
  <c r="P273" i="56"/>
  <c r="BI269" i="56"/>
  <c r="BH269" i="56"/>
  <c r="BG269" i="56"/>
  <c r="BF269" i="56"/>
  <c r="T269" i="56"/>
  <c r="R269" i="56"/>
  <c r="P269" i="56"/>
  <c r="BI268" i="56"/>
  <c r="BH268" i="56"/>
  <c r="BG268" i="56"/>
  <c r="BF268" i="56"/>
  <c r="T268" i="56"/>
  <c r="R268" i="56"/>
  <c r="P268" i="56"/>
  <c r="BI266" i="56"/>
  <c r="BH266" i="56"/>
  <c r="BG266" i="56"/>
  <c r="BF266" i="56"/>
  <c r="T266" i="56"/>
  <c r="R266" i="56"/>
  <c r="P266" i="56"/>
  <c r="BI264" i="56"/>
  <c r="BH264" i="56"/>
  <c r="BG264" i="56"/>
  <c r="BF264" i="56"/>
  <c r="T264" i="56"/>
  <c r="R264" i="56"/>
  <c r="P264" i="56"/>
  <c r="BI262" i="56"/>
  <c r="BH262" i="56"/>
  <c r="BG262" i="56"/>
  <c r="BF262" i="56"/>
  <c r="T262" i="56"/>
  <c r="R262" i="56"/>
  <c r="P262" i="56"/>
  <c r="BI261" i="56"/>
  <c r="BH261" i="56"/>
  <c r="BG261" i="56"/>
  <c r="BF261" i="56"/>
  <c r="T261" i="56"/>
  <c r="R261" i="56"/>
  <c r="P261" i="56"/>
  <c r="BI259" i="56"/>
  <c r="BH259" i="56"/>
  <c r="BG259" i="56"/>
  <c r="BF259" i="56"/>
  <c r="T259" i="56"/>
  <c r="R259" i="56"/>
  <c r="P259" i="56"/>
  <c r="BI257" i="56"/>
  <c r="BH257" i="56"/>
  <c r="BG257" i="56"/>
  <c r="BF257" i="56"/>
  <c r="T257" i="56"/>
  <c r="R257" i="56"/>
  <c r="P257" i="56"/>
  <c r="BI256" i="56"/>
  <c r="BH256" i="56"/>
  <c r="BG256" i="56"/>
  <c r="BF256" i="56"/>
  <c r="T256" i="56"/>
  <c r="R256" i="56"/>
  <c r="P256" i="56"/>
  <c r="BI255" i="56"/>
  <c r="BH255" i="56"/>
  <c r="BG255" i="56"/>
  <c r="BF255" i="56"/>
  <c r="T255" i="56"/>
  <c r="R255" i="56"/>
  <c r="P255" i="56"/>
  <c r="BI250" i="56"/>
  <c r="BH250" i="56"/>
  <c r="BG250" i="56"/>
  <c r="BF250" i="56"/>
  <c r="T250" i="56"/>
  <c r="R250" i="56"/>
  <c r="P250" i="56"/>
  <c r="BI249" i="56"/>
  <c r="BH249" i="56"/>
  <c r="BG249" i="56"/>
  <c r="BF249" i="56"/>
  <c r="T249" i="56"/>
  <c r="R249" i="56"/>
  <c r="P249" i="56"/>
  <c r="BI248" i="56"/>
  <c r="BH248" i="56"/>
  <c r="BG248" i="56"/>
  <c r="BF248" i="56"/>
  <c r="T248" i="56"/>
  <c r="R248" i="56"/>
  <c r="P248" i="56"/>
  <c r="BI247" i="56"/>
  <c r="BH247" i="56"/>
  <c r="BG247" i="56"/>
  <c r="BF247" i="56"/>
  <c r="T247" i="56"/>
  <c r="R247" i="56"/>
  <c r="P247" i="56"/>
  <c r="BI246" i="56"/>
  <c r="BH246" i="56"/>
  <c r="BG246" i="56"/>
  <c r="BF246" i="56"/>
  <c r="T246" i="56"/>
  <c r="R246" i="56"/>
  <c r="P246" i="56"/>
  <c r="BI245" i="56"/>
  <c r="BH245" i="56"/>
  <c r="BG245" i="56"/>
  <c r="BF245" i="56"/>
  <c r="T245" i="56"/>
  <c r="R245" i="56"/>
  <c r="P245" i="56"/>
  <c r="BI244" i="56"/>
  <c r="BH244" i="56"/>
  <c r="BG244" i="56"/>
  <c r="BF244" i="56"/>
  <c r="T244" i="56"/>
  <c r="R244" i="56"/>
  <c r="P244" i="56"/>
  <c r="BI240" i="56"/>
  <c r="BH240" i="56"/>
  <c r="BG240" i="56"/>
  <c r="BF240" i="56"/>
  <c r="T240" i="56"/>
  <c r="R240" i="56"/>
  <c r="P240" i="56"/>
  <c r="BI238" i="56"/>
  <c r="BH238" i="56"/>
  <c r="BG238" i="56"/>
  <c r="BF238" i="56"/>
  <c r="T238" i="56"/>
  <c r="R238" i="56"/>
  <c r="P238" i="56"/>
  <c r="BI237" i="56"/>
  <c r="BH237" i="56"/>
  <c r="BG237" i="56"/>
  <c r="BF237" i="56"/>
  <c r="T237" i="56"/>
  <c r="R237" i="56"/>
  <c r="P237" i="56"/>
  <c r="BI235" i="56"/>
  <c r="BH235" i="56"/>
  <c r="BG235" i="56"/>
  <c r="BF235" i="56"/>
  <c r="T235" i="56"/>
  <c r="R235" i="56"/>
  <c r="P235" i="56"/>
  <c r="BI233" i="56"/>
  <c r="BH233" i="56"/>
  <c r="BG233" i="56"/>
  <c r="BF233" i="56"/>
  <c r="T233" i="56"/>
  <c r="R233" i="56"/>
  <c r="P233" i="56"/>
  <c r="BI231" i="56"/>
  <c r="BH231" i="56"/>
  <c r="BG231" i="56"/>
  <c r="BF231" i="56"/>
  <c r="T231" i="56"/>
  <c r="R231" i="56"/>
  <c r="P231" i="56"/>
  <c r="BI228" i="56"/>
  <c r="BH228" i="56"/>
  <c r="BG228" i="56"/>
  <c r="BF228" i="56"/>
  <c r="T228" i="56"/>
  <c r="R228" i="56"/>
  <c r="P228" i="56"/>
  <c r="BI227" i="56"/>
  <c r="BH227" i="56"/>
  <c r="BG227" i="56"/>
  <c r="BF227" i="56"/>
  <c r="T227" i="56"/>
  <c r="R227" i="56"/>
  <c r="P227" i="56"/>
  <c r="BI226" i="56"/>
  <c r="BH226" i="56"/>
  <c r="BG226" i="56"/>
  <c r="BF226" i="56"/>
  <c r="T226" i="56"/>
  <c r="R226" i="56"/>
  <c r="P226" i="56"/>
  <c r="BI225" i="56"/>
  <c r="BH225" i="56"/>
  <c r="BG225" i="56"/>
  <c r="BF225" i="56"/>
  <c r="T225" i="56"/>
  <c r="R225" i="56"/>
  <c r="P225" i="56"/>
  <c r="BI223" i="56"/>
  <c r="BH223" i="56"/>
  <c r="BG223" i="56"/>
  <c r="BF223" i="56"/>
  <c r="T223" i="56"/>
  <c r="R223" i="56"/>
  <c r="P223" i="56"/>
  <c r="BI221" i="56"/>
  <c r="BH221" i="56"/>
  <c r="BG221" i="56"/>
  <c r="BF221" i="56"/>
  <c r="T221" i="56"/>
  <c r="R221" i="56"/>
  <c r="P221" i="56"/>
  <c r="BI213" i="56"/>
  <c r="BH213" i="56"/>
  <c r="BG213" i="56"/>
  <c r="BF213" i="56"/>
  <c r="T213" i="56"/>
  <c r="R213" i="56"/>
  <c r="P213" i="56"/>
  <c r="BI208" i="56"/>
  <c r="BH208" i="56"/>
  <c r="BG208" i="56"/>
  <c r="BF208" i="56"/>
  <c r="T208" i="56"/>
  <c r="R208" i="56"/>
  <c r="P208" i="56"/>
  <c r="BI206" i="56"/>
  <c r="BH206" i="56"/>
  <c r="BG206" i="56"/>
  <c r="BF206" i="56"/>
  <c r="T206" i="56"/>
  <c r="R206" i="56"/>
  <c r="P206" i="56"/>
  <c r="BI204" i="56"/>
  <c r="BH204" i="56"/>
  <c r="BG204" i="56"/>
  <c r="BF204" i="56"/>
  <c r="T204" i="56"/>
  <c r="R204" i="56"/>
  <c r="P204" i="56"/>
  <c r="BI202" i="56"/>
  <c r="BH202" i="56"/>
  <c r="BG202" i="56"/>
  <c r="BF202" i="56"/>
  <c r="T202" i="56"/>
  <c r="R202" i="56"/>
  <c r="P202" i="56"/>
  <c r="BI201" i="56"/>
  <c r="BH201" i="56"/>
  <c r="BG201" i="56"/>
  <c r="BF201" i="56"/>
  <c r="T201" i="56"/>
  <c r="R201" i="56"/>
  <c r="P201" i="56"/>
  <c r="BI199" i="56"/>
  <c r="BH199" i="56"/>
  <c r="BG199" i="56"/>
  <c r="BF199" i="56"/>
  <c r="T199" i="56"/>
  <c r="R199" i="56"/>
  <c r="P199" i="56"/>
  <c r="BI197" i="56"/>
  <c r="BH197" i="56"/>
  <c r="BG197" i="56"/>
  <c r="BF197" i="56"/>
  <c r="T197" i="56"/>
  <c r="R197" i="56"/>
  <c r="P197" i="56"/>
  <c r="BI192" i="56"/>
  <c r="BH192" i="56"/>
  <c r="BG192" i="56"/>
  <c r="BF192" i="56"/>
  <c r="T192" i="56"/>
  <c r="R192" i="56"/>
  <c r="P192" i="56"/>
  <c r="BI190" i="56"/>
  <c r="BH190" i="56"/>
  <c r="BG190" i="56"/>
  <c r="BF190" i="56"/>
  <c r="T190" i="56"/>
  <c r="R190" i="56"/>
  <c r="P190" i="56"/>
  <c r="BI183" i="56"/>
  <c r="BH183" i="56"/>
  <c r="BG183" i="56"/>
  <c r="BF183" i="56"/>
  <c r="T183" i="56"/>
  <c r="R183" i="56"/>
  <c r="P183" i="56"/>
  <c r="BI181" i="56"/>
  <c r="BH181" i="56"/>
  <c r="BG181" i="56"/>
  <c r="BF181" i="56"/>
  <c r="T181" i="56"/>
  <c r="R181" i="56"/>
  <c r="P181" i="56"/>
  <c r="BI176" i="56"/>
  <c r="BH176" i="56"/>
  <c r="BG176" i="56"/>
  <c r="BF176" i="56"/>
  <c r="T176" i="56"/>
  <c r="R176" i="56"/>
  <c r="P176" i="56"/>
  <c r="BI174" i="56"/>
  <c r="BH174" i="56"/>
  <c r="BG174" i="56"/>
  <c r="BF174" i="56"/>
  <c r="T174" i="56"/>
  <c r="R174" i="56"/>
  <c r="P174" i="56"/>
  <c r="BI166" i="56"/>
  <c r="BH166" i="56"/>
  <c r="BG166" i="56"/>
  <c r="BF166" i="56"/>
  <c r="T166" i="56"/>
  <c r="R166" i="56"/>
  <c r="P166" i="56"/>
  <c r="BI161" i="56"/>
  <c r="BH161" i="56"/>
  <c r="BG161" i="56"/>
  <c r="BF161" i="56"/>
  <c r="T161" i="56"/>
  <c r="R161" i="56"/>
  <c r="P161" i="56"/>
  <c r="BI159" i="56"/>
  <c r="BH159" i="56"/>
  <c r="BG159" i="56"/>
  <c r="BF159" i="56"/>
  <c r="T159" i="56"/>
  <c r="R159" i="56"/>
  <c r="P159" i="56"/>
  <c r="BI157" i="56"/>
  <c r="BH157" i="56"/>
  <c r="BG157" i="56"/>
  <c r="BF157" i="56"/>
  <c r="T157" i="56"/>
  <c r="R157" i="56"/>
  <c r="P157" i="56"/>
  <c r="BI151" i="56"/>
  <c r="BH151" i="56"/>
  <c r="BG151" i="56"/>
  <c r="BF151" i="56"/>
  <c r="T151" i="56"/>
  <c r="R151" i="56"/>
  <c r="P151" i="56"/>
  <c r="BI147" i="56"/>
  <c r="BH147" i="56"/>
  <c r="BG147" i="56"/>
  <c r="BF147" i="56"/>
  <c r="T147" i="56"/>
  <c r="R147" i="56"/>
  <c r="P147" i="56"/>
  <c r="BI145" i="56"/>
  <c r="BH145" i="56"/>
  <c r="BG145" i="56"/>
  <c r="BF145" i="56"/>
  <c r="T145" i="56"/>
  <c r="R145" i="56"/>
  <c r="P145" i="56"/>
  <c r="BI143" i="56"/>
  <c r="BH143" i="56"/>
  <c r="BG143" i="56"/>
  <c r="BF143" i="56"/>
  <c r="T143" i="56"/>
  <c r="R143" i="56"/>
  <c r="P143" i="56"/>
  <c r="BI141" i="56"/>
  <c r="BH141" i="56"/>
  <c r="BG141" i="56"/>
  <c r="BF141" i="56"/>
  <c r="T141" i="56"/>
  <c r="R141" i="56"/>
  <c r="P141" i="56"/>
  <c r="BI139" i="56"/>
  <c r="BH139" i="56"/>
  <c r="BG139" i="56"/>
  <c r="BF139" i="56"/>
  <c r="T139" i="56"/>
  <c r="R139" i="56"/>
  <c r="P139" i="56"/>
  <c r="BI137" i="56"/>
  <c r="BH137" i="56"/>
  <c r="BG137" i="56"/>
  <c r="BF137" i="56"/>
  <c r="T137" i="56"/>
  <c r="R137" i="56"/>
  <c r="P137" i="56"/>
  <c r="BI135" i="56"/>
  <c r="BH135" i="56"/>
  <c r="BG135" i="56"/>
  <c r="BF135" i="56"/>
  <c r="T135" i="56"/>
  <c r="R135" i="56"/>
  <c r="P135" i="56"/>
  <c r="BI133" i="56"/>
  <c r="BH133" i="56"/>
  <c r="BG133" i="56"/>
  <c r="BF133" i="56"/>
  <c r="T133" i="56"/>
  <c r="R133" i="56"/>
  <c r="P133" i="56"/>
  <c r="J127" i="56"/>
  <c r="J126" i="56"/>
  <c r="F126" i="56"/>
  <c r="F124" i="56"/>
  <c r="E122" i="56"/>
  <c r="J94" i="56"/>
  <c r="J93" i="56"/>
  <c r="F93" i="56"/>
  <c r="F91" i="56"/>
  <c r="E89" i="56"/>
  <c r="J20" i="56"/>
  <c r="E20" i="56"/>
  <c r="F127" i="56"/>
  <c r="J19" i="56"/>
  <c r="J14" i="56"/>
  <c r="J124" i="56" s="1"/>
  <c r="E7" i="56"/>
  <c r="E118" i="56"/>
  <c r="J39" i="55"/>
  <c r="J38" i="55"/>
  <c r="AY159" i="1" s="1"/>
  <c r="J37" i="55"/>
  <c r="AX159" i="1" s="1"/>
  <c r="BI301" i="55"/>
  <c r="BH301" i="55"/>
  <c r="BG301" i="55"/>
  <c r="BF301" i="55"/>
  <c r="T301" i="55"/>
  <c r="R301" i="55"/>
  <c r="P301" i="55"/>
  <c r="BI299" i="55"/>
  <c r="BH299" i="55"/>
  <c r="BG299" i="55"/>
  <c r="BF299" i="55"/>
  <c r="T299" i="55"/>
  <c r="R299" i="55"/>
  <c r="P299" i="55"/>
  <c r="BI296" i="55"/>
  <c r="BH296" i="55"/>
  <c r="BG296" i="55"/>
  <c r="BF296" i="55"/>
  <c r="T296" i="55"/>
  <c r="R296" i="55"/>
  <c r="P296" i="55"/>
  <c r="BI295" i="55"/>
  <c r="BH295" i="55"/>
  <c r="BG295" i="55"/>
  <c r="BF295" i="55"/>
  <c r="T295" i="55"/>
  <c r="R295" i="55"/>
  <c r="P295" i="55"/>
  <c r="BI288" i="55"/>
  <c r="BH288" i="55"/>
  <c r="BG288" i="55"/>
  <c r="BF288" i="55"/>
  <c r="T288" i="55"/>
  <c r="R288" i="55"/>
  <c r="P288" i="55"/>
  <c r="BI285" i="55"/>
  <c r="BH285" i="55"/>
  <c r="BG285" i="55"/>
  <c r="BF285" i="55"/>
  <c r="T285" i="55"/>
  <c r="R285" i="55"/>
  <c r="P285" i="55"/>
  <c r="BI280" i="55"/>
  <c r="BH280" i="55"/>
  <c r="BG280" i="55"/>
  <c r="BF280" i="55"/>
  <c r="T280" i="55"/>
  <c r="R280" i="55"/>
  <c r="P280" i="55"/>
  <c r="BI279" i="55"/>
  <c r="BH279" i="55"/>
  <c r="BG279" i="55"/>
  <c r="BF279" i="55"/>
  <c r="T279" i="55"/>
  <c r="R279" i="55"/>
  <c r="P279" i="55"/>
  <c r="BI278" i="55"/>
  <c r="BH278" i="55"/>
  <c r="BG278" i="55"/>
  <c r="BF278" i="55"/>
  <c r="T278" i="55"/>
  <c r="R278" i="55"/>
  <c r="P278" i="55"/>
  <c r="BI276" i="55"/>
  <c r="BH276" i="55"/>
  <c r="BG276" i="55"/>
  <c r="BF276" i="55"/>
  <c r="T276" i="55"/>
  <c r="R276" i="55"/>
  <c r="P276" i="55"/>
  <c r="BI274" i="55"/>
  <c r="BH274" i="55"/>
  <c r="BG274" i="55"/>
  <c r="BF274" i="55"/>
  <c r="T274" i="55"/>
  <c r="R274" i="55"/>
  <c r="P274" i="55"/>
  <c r="BI273" i="55"/>
  <c r="BH273" i="55"/>
  <c r="BG273" i="55"/>
  <c r="BF273" i="55"/>
  <c r="T273" i="55"/>
  <c r="R273" i="55"/>
  <c r="P273" i="55"/>
  <c r="BI272" i="55"/>
  <c r="BH272" i="55"/>
  <c r="BG272" i="55"/>
  <c r="BF272" i="55"/>
  <c r="T272" i="55"/>
  <c r="R272" i="55"/>
  <c r="P272" i="55"/>
  <c r="BI266" i="55"/>
  <c r="BH266" i="55"/>
  <c r="BG266" i="55"/>
  <c r="BF266" i="55"/>
  <c r="T266" i="55"/>
  <c r="R266" i="55"/>
  <c r="P266" i="55"/>
  <c r="BI265" i="55"/>
  <c r="BH265" i="55"/>
  <c r="BG265" i="55"/>
  <c r="BF265" i="55"/>
  <c r="T265" i="55"/>
  <c r="R265" i="55"/>
  <c r="P265" i="55"/>
  <c r="BI264" i="55"/>
  <c r="BH264" i="55"/>
  <c r="BG264" i="55"/>
  <c r="BF264" i="55"/>
  <c r="T264" i="55"/>
  <c r="R264" i="55"/>
  <c r="P264" i="55"/>
  <c r="BI263" i="55"/>
  <c r="BH263" i="55"/>
  <c r="BG263" i="55"/>
  <c r="BF263" i="55"/>
  <c r="T263" i="55"/>
  <c r="R263" i="55"/>
  <c r="P263" i="55"/>
  <c r="BI262" i="55"/>
  <c r="BH262" i="55"/>
  <c r="BG262" i="55"/>
  <c r="BF262" i="55"/>
  <c r="T262" i="55"/>
  <c r="R262" i="55"/>
  <c r="P262" i="55"/>
  <c r="BI260" i="55"/>
  <c r="BH260" i="55"/>
  <c r="BG260" i="55"/>
  <c r="BF260" i="55"/>
  <c r="T260" i="55"/>
  <c r="R260" i="55"/>
  <c r="P260" i="55"/>
  <c r="BI255" i="55"/>
  <c r="BH255" i="55"/>
  <c r="BG255" i="55"/>
  <c r="BF255" i="55"/>
  <c r="T255" i="55"/>
  <c r="R255" i="55"/>
  <c r="P255" i="55"/>
  <c r="BI254" i="55"/>
  <c r="BH254" i="55"/>
  <c r="BG254" i="55"/>
  <c r="BF254" i="55"/>
  <c r="T254" i="55"/>
  <c r="R254" i="55"/>
  <c r="P254" i="55"/>
  <c r="BI252" i="55"/>
  <c r="BH252" i="55"/>
  <c r="BG252" i="55"/>
  <c r="BF252" i="55"/>
  <c r="T252" i="55"/>
  <c r="R252" i="55"/>
  <c r="P252" i="55"/>
  <c r="BI251" i="55"/>
  <c r="BH251" i="55"/>
  <c r="BG251" i="55"/>
  <c r="BF251" i="55"/>
  <c r="T251" i="55"/>
  <c r="R251" i="55"/>
  <c r="P251" i="55"/>
  <c r="BI250" i="55"/>
  <c r="BH250" i="55"/>
  <c r="BG250" i="55"/>
  <c r="BF250" i="55"/>
  <c r="T250" i="55"/>
  <c r="R250" i="55"/>
  <c r="P250" i="55"/>
  <c r="BI249" i="55"/>
  <c r="BH249" i="55"/>
  <c r="BG249" i="55"/>
  <c r="BF249" i="55"/>
  <c r="T249" i="55"/>
  <c r="R249" i="55"/>
  <c r="P249" i="55"/>
  <c r="BI248" i="55"/>
  <c r="BH248" i="55"/>
  <c r="BG248" i="55"/>
  <c r="BF248" i="55"/>
  <c r="T248" i="55"/>
  <c r="R248" i="55"/>
  <c r="P248" i="55"/>
  <c r="BI247" i="55"/>
  <c r="BH247" i="55"/>
  <c r="BG247" i="55"/>
  <c r="BF247" i="55"/>
  <c r="T247" i="55"/>
  <c r="R247" i="55"/>
  <c r="P247" i="55"/>
  <c r="BI240" i="55"/>
  <c r="BH240" i="55"/>
  <c r="BG240" i="55"/>
  <c r="BF240" i="55"/>
  <c r="T240" i="55"/>
  <c r="R240" i="55"/>
  <c r="P240" i="55"/>
  <c r="BI236" i="55"/>
  <c r="BH236" i="55"/>
  <c r="BG236" i="55"/>
  <c r="BF236" i="55"/>
  <c r="T236" i="55"/>
  <c r="R236" i="55"/>
  <c r="P236" i="55"/>
  <c r="BI234" i="55"/>
  <c r="BH234" i="55"/>
  <c r="BG234" i="55"/>
  <c r="BF234" i="55"/>
  <c r="T234" i="55"/>
  <c r="R234" i="55"/>
  <c r="P234" i="55"/>
  <c r="BI232" i="55"/>
  <c r="BH232" i="55"/>
  <c r="BG232" i="55"/>
  <c r="BF232" i="55"/>
  <c r="T232" i="55"/>
  <c r="R232" i="55"/>
  <c r="P232" i="55"/>
  <c r="BI231" i="55"/>
  <c r="BH231" i="55"/>
  <c r="BG231" i="55"/>
  <c r="BF231" i="55"/>
  <c r="T231" i="55"/>
  <c r="R231" i="55"/>
  <c r="P231" i="55"/>
  <c r="BI228" i="55"/>
  <c r="BH228" i="55"/>
  <c r="BG228" i="55"/>
  <c r="BF228" i="55"/>
  <c r="T228" i="55"/>
  <c r="R228" i="55"/>
  <c r="P228" i="55"/>
  <c r="BI226" i="55"/>
  <c r="BH226" i="55"/>
  <c r="BG226" i="55"/>
  <c r="BF226" i="55"/>
  <c r="T226" i="55"/>
  <c r="R226" i="55"/>
  <c r="P226" i="55"/>
  <c r="BI225" i="55"/>
  <c r="BH225" i="55"/>
  <c r="BG225" i="55"/>
  <c r="BF225" i="55"/>
  <c r="T225" i="55"/>
  <c r="R225" i="55"/>
  <c r="P225" i="55"/>
  <c r="BI222" i="55"/>
  <c r="BH222" i="55"/>
  <c r="BG222" i="55"/>
  <c r="BF222" i="55"/>
  <c r="T222" i="55"/>
  <c r="R222" i="55"/>
  <c r="P222" i="55"/>
  <c r="BI220" i="55"/>
  <c r="BH220" i="55"/>
  <c r="BG220" i="55"/>
  <c r="BF220" i="55"/>
  <c r="T220" i="55"/>
  <c r="R220" i="55"/>
  <c r="P220" i="55"/>
  <c r="BI212" i="55"/>
  <c r="BH212" i="55"/>
  <c r="BG212" i="55"/>
  <c r="BF212" i="55"/>
  <c r="T212" i="55"/>
  <c r="R212" i="55"/>
  <c r="P212" i="55"/>
  <c r="BI208" i="55"/>
  <c r="BH208" i="55"/>
  <c r="BG208" i="55"/>
  <c r="BF208" i="55"/>
  <c r="T208" i="55"/>
  <c r="R208" i="55"/>
  <c r="P208" i="55"/>
  <c r="BI206" i="55"/>
  <c r="BH206" i="55"/>
  <c r="BG206" i="55"/>
  <c r="BF206" i="55"/>
  <c r="T206" i="55"/>
  <c r="R206" i="55"/>
  <c r="P206" i="55"/>
  <c r="BI203" i="55"/>
  <c r="BH203" i="55"/>
  <c r="BG203" i="55"/>
  <c r="BF203" i="55"/>
  <c r="T203" i="55"/>
  <c r="R203" i="55"/>
  <c r="P203" i="55"/>
  <c r="BI201" i="55"/>
  <c r="BH201" i="55"/>
  <c r="BG201" i="55"/>
  <c r="BF201" i="55"/>
  <c r="T201" i="55"/>
  <c r="R201" i="55"/>
  <c r="P201" i="55"/>
  <c r="BI199" i="55"/>
  <c r="BH199" i="55"/>
  <c r="BG199" i="55"/>
  <c r="BF199" i="55"/>
  <c r="T199" i="55"/>
  <c r="R199" i="55"/>
  <c r="P199" i="55"/>
  <c r="BI197" i="55"/>
  <c r="BH197" i="55"/>
  <c r="BG197" i="55"/>
  <c r="BF197" i="55"/>
  <c r="T197" i="55"/>
  <c r="R197" i="55"/>
  <c r="P197" i="55"/>
  <c r="BI190" i="55"/>
  <c r="BH190" i="55"/>
  <c r="BG190" i="55"/>
  <c r="BF190" i="55"/>
  <c r="T190" i="55"/>
  <c r="R190" i="55"/>
  <c r="P190" i="55"/>
  <c r="BI189" i="55"/>
  <c r="BH189" i="55"/>
  <c r="BG189" i="55"/>
  <c r="BF189" i="55"/>
  <c r="T189" i="55"/>
  <c r="R189" i="55"/>
  <c r="P189" i="55"/>
  <c r="BI187" i="55"/>
  <c r="BH187" i="55"/>
  <c r="BG187" i="55"/>
  <c r="BF187" i="55"/>
  <c r="T187" i="55"/>
  <c r="R187" i="55"/>
  <c r="P187" i="55"/>
  <c r="BI182" i="55"/>
  <c r="BH182" i="55"/>
  <c r="BG182" i="55"/>
  <c r="BF182" i="55"/>
  <c r="T182" i="55"/>
  <c r="R182" i="55"/>
  <c r="P182" i="55"/>
  <c r="BI180" i="55"/>
  <c r="BH180" i="55"/>
  <c r="BG180" i="55"/>
  <c r="BF180" i="55"/>
  <c r="T180" i="55"/>
  <c r="R180" i="55"/>
  <c r="P180" i="55"/>
  <c r="BI175" i="55"/>
  <c r="BH175" i="55"/>
  <c r="BG175" i="55"/>
  <c r="BF175" i="55"/>
  <c r="T175" i="55"/>
  <c r="R175" i="55"/>
  <c r="P175" i="55"/>
  <c r="BI173" i="55"/>
  <c r="BH173" i="55"/>
  <c r="BG173" i="55"/>
  <c r="BF173" i="55"/>
  <c r="T173" i="55"/>
  <c r="R173" i="55"/>
  <c r="P173" i="55"/>
  <c r="BI167" i="55"/>
  <c r="BH167" i="55"/>
  <c r="BG167" i="55"/>
  <c r="BF167" i="55"/>
  <c r="T167" i="55"/>
  <c r="R167" i="55"/>
  <c r="P167" i="55"/>
  <c r="BI162" i="55"/>
  <c r="BH162" i="55"/>
  <c r="BG162" i="55"/>
  <c r="BF162" i="55"/>
  <c r="T162" i="55"/>
  <c r="R162" i="55"/>
  <c r="P162" i="55"/>
  <c r="BI160" i="55"/>
  <c r="BH160" i="55"/>
  <c r="BG160" i="55"/>
  <c r="BF160" i="55"/>
  <c r="T160" i="55"/>
  <c r="R160" i="55"/>
  <c r="P160" i="55"/>
  <c r="BI158" i="55"/>
  <c r="BH158" i="55"/>
  <c r="BG158" i="55"/>
  <c r="BF158" i="55"/>
  <c r="T158" i="55"/>
  <c r="R158" i="55"/>
  <c r="P158" i="55"/>
  <c r="BI151" i="55"/>
  <c r="BH151" i="55"/>
  <c r="BG151" i="55"/>
  <c r="BF151" i="55"/>
  <c r="T151" i="55"/>
  <c r="R151" i="55"/>
  <c r="P151" i="55"/>
  <c r="BI147" i="55"/>
  <c r="BH147" i="55"/>
  <c r="BG147" i="55"/>
  <c r="BF147" i="55"/>
  <c r="T147" i="55"/>
  <c r="R147" i="55"/>
  <c r="P147" i="55"/>
  <c r="BI145" i="55"/>
  <c r="BH145" i="55"/>
  <c r="BG145" i="55"/>
  <c r="BF145" i="55"/>
  <c r="T145" i="55"/>
  <c r="R145" i="55"/>
  <c r="P145" i="55"/>
  <c r="BI143" i="55"/>
  <c r="BH143" i="55"/>
  <c r="BG143" i="55"/>
  <c r="BF143" i="55"/>
  <c r="T143" i="55"/>
  <c r="R143" i="55"/>
  <c r="P143" i="55"/>
  <c r="BI141" i="55"/>
  <c r="BH141" i="55"/>
  <c r="BG141" i="55"/>
  <c r="BF141" i="55"/>
  <c r="T141" i="55"/>
  <c r="R141" i="55"/>
  <c r="P141" i="55"/>
  <c r="BI139" i="55"/>
  <c r="BH139" i="55"/>
  <c r="BG139" i="55"/>
  <c r="BF139" i="55"/>
  <c r="T139" i="55"/>
  <c r="R139" i="55"/>
  <c r="P139" i="55"/>
  <c r="BI137" i="55"/>
  <c r="BH137" i="55"/>
  <c r="BG137" i="55"/>
  <c r="BF137" i="55"/>
  <c r="T137" i="55"/>
  <c r="R137" i="55"/>
  <c r="P137" i="55"/>
  <c r="BI135" i="55"/>
  <c r="BH135" i="55"/>
  <c r="BG135" i="55"/>
  <c r="BF135" i="55"/>
  <c r="T135" i="55"/>
  <c r="R135" i="55"/>
  <c r="P135" i="55"/>
  <c r="BI133" i="55"/>
  <c r="BH133" i="55"/>
  <c r="BG133" i="55"/>
  <c r="BF133" i="55"/>
  <c r="T133" i="55"/>
  <c r="R133" i="55"/>
  <c r="P133" i="55"/>
  <c r="J127" i="55"/>
  <c r="J126" i="55"/>
  <c r="F126" i="55"/>
  <c r="F124" i="55"/>
  <c r="E122" i="55"/>
  <c r="J94" i="55"/>
  <c r="J93" i="55"/>
  <c r="F93" i="55"/>
  <c r="F91" i="55"/>
  <c r="E89" i="55"/>
  <c r="J20" i="55"/>
  <c r="E20" i="55"/>
  <c r="F127" i="55" s="1"/>
  <c r="J19" i="55"/>
  <c r="J14" i="55"/>
  <c r="J124" i="55" s="1"/>
  <c r="E7" i="55"/>
  <c r="E118" i="55"/>
  <c r="J39" i="54"/>
  <c r="J38" i="54"/>
  <c r="AY157" i="1" s="1"/>
  <c r="J37" i="54"/>
  <c r="AX157" i="1" s="1"/>
  <c r="BI212" i="54"/>
  <c r="BH212" i="54"/>
  <c r="BG212" i="54"/>
  <c r="BF212" i="54"/>
  <c r="T212" i="54"/>
  <c r="R212" i="54"/>
  <c r="P212" i="54"/>
  <c r="BI208" i="54"/>
  <c r="BH208" i="54"/>
  <c r="BG208" i="54"/>
  <c r="BF208" i="54"/>
  <c r="T208" i="54"/>
  <c r="R208" i="54"/>
  <c r="P208" i="54"/>
  <c r="BI205" i="54"/>
  <c r="BH205" i="54"/>
  <c r="BG205" i="54"/>
  <c r="BF205" i="54"/>
  <c r="T205" i="54"/>
  <c r="R205" i="54"/>
  <c r="P205" i="54"/>
  <c r="BI204" i="54"/>
  <c r="BH204" i="54"/>
  <c r="BG204" i="54"/>
  <c r="BF204" i="54"/>
  <c r="T204" i="54"/>
  <c r="R204" i="54"/>
  <c r="P204" i="54"/>
  <c r="BI200" i="54"/>
  <c r="BH200" i="54"/>
  <c r="BG200" i="54"/>
  <c r="BF200" i="54"/>
  <c r="T200" i="54"/>
  <c r="R200" i="54"/>
  <c r="P200" i="54"/>
  <c r="BI196" i="54"/>
  <c r="BH196" i="54"/>
  <c r="BG196" i="54"/>
  <c r="BF196" i="54"/>
  <c r="T196" i="54"/>
  <c r="R196" i="54"/>
  <c r="P196" i="54"/>
  <c r="BI192" i="54"/>
  <c r="BH192" i="54"/>
  <c r="BG192" i="54"/>
  <c r="BF192" i="54"/>
  <c r="T192" i="54"/>
  <c r="R192" i="54"/>
  <c r="P192" i="54"/>
  <c r="BI190" i="54"/>
  <c r="BH190" i="54"/>
  <c r="BG190" i="54"/>
  <c r="BF190" i="54"/>
  <c r="T190" i="54"/>
  <c r="R190" i="54"/>
  <c r="P190" i="54"/>
  <c r="BI189" i="54"/>
  <c r="BH189" i="54"/>
  <c r="BG189" i="54"/>
  <c r="BF189" i="54"/>
  <c r="T189" i="54"/>
  <c r="R189" i="54"/>
  <c r="P189" i="54"/>
  <c r="BI188" i="54"/>
  <c r="BH188" i="54"/>
  <c r="BG188" i="54"/>
  <c r="BF188" i="54"/>
  <c r="T188" i="54"/>
  <c r="R188" i="54"/>
  <c r="P188" i="54"/>
  <c r="BI186" i="54"/>
  <c r="BH186" i="54"/>
  <c r="BG186" i="54"/>
  <c r="BF186" i="54"/>
  <c r="T186" i="54"/>
  <c r="R186" i="54"/>
  <c r="P186" i="54"/>
  <c r="BI185" i="54"/>
  <c r="BH185" i="54"/>
  <c r="BG185" i="54"/>
  <c r="BF185" i="54"/>
  <c r="T185" i="54"/>
  <c r="R185" i="54"/>
  <c r="P185" i="54"/>
  <c r="BI184" i="54"/>
  <c r="BH184" i="54"/>
  <c r="BG184" i="54"/>
  <c r="BF184" i="54"/>
  <c r="T184" i="54"/>
  <c r="R184" i="54"/>
  <c r="P184" i="54"/>
  <c r="BI183" i="54"/>
  <c r="BH183" i="54"/>
  <c r="BG183" i="54"/>
  <c r="BF183" i="54"/>
  <c r="T183" i="54"/>
  <c r="R183" i="54"/>
  <c r="P183" i="54"/>
  <c r="BI182" i="54"/>
  <c r="BH182" i="54"/>
  <c r="BG182" i="54"/>
  <c r="BF182" i="54"/>
  <c r="T182" i="54"/>
  <c r="R182" i="54"/>
  <c r="P182" i="54"/>
  <c r="BI181" i="54"/>
  <c r="BH181" i="54"/>
  <c r="BG181" i="54"/>
  <c r="BF181" i="54"/>
  <c r="T181" i="54"/>
  <c r="R181" i="54"/>
  <c r="P181" i="54"/>
  <c r="BI180" i="54"/>
  <c r="BH180" i="54"/>
  <c r="BG180" i="54"/>
  <c r="BF180" i="54"/>
  <c r="T180" i="54"/>
  <c r="R180" i="54"/>
  <c r="P180" i="54"/>
  <c r="BI179" i="54"/>
  <c r="BH179" i="54"/>
  <c r="BG179" i="54"/>
  <c r="BF179" i="54"/>
  <c r="T179" i="54"/>
  <c r="R179" i="54"/>
  <c r="P179" i="54"/>
  <c r="BI178" i="54"/>
  <c r="BH178" i="54"/>
  <c r="BG178" i="54"/>
  <c r="BF178" i="54"/>
  <c r="T178" i="54"/>
  <c r="R178" i="54"/>
  <c r="P178" i="54"/>
  <c r="BI176" i="54"/>
  <c r="BH176" i="54"/>
  <c r="BG176" i="54"/>
  <c r="BF176" i="54"/>
  <c r="T176" i="54"/>
  <c r="R176" i="54"/>
  <c r="P176" i="54"/>
  <c r="BI173" i="54"/>
  <c r="BH173" i="54"/>
  <c r="BG173" i="54"/>
  <c r="BF173" i="54"/>
  <c r="T173" i="54"/>
  <c r="R173" i="54"/>
  <c r="P173" i="54"/>
  <c r="BI171" i="54"/>
  <c r="BH171" i="54"/>
  <c r="BG171" i="54"/>
  <c r="BF171" i="54"/>
  <c r="T171" i="54"/>
  <c r="R171" i="54"/>
  <c r="P171" i="54"/>
  <c r="BI170" i="54"/>
  <c r="BH170" i="54"/>
  <c r="BG170" i="54"/>
  <c r="BF170" i="54"/>
  <c r="T170" i="54"/>
  <c r="R170" i="54"/>
  <c r="P170" i="54"/>
  <c r="BI168" i="54"/>
  <c r="BH168" i="54"/>
  <c r="BG168" i="54"/>
  <c r="BF168" i="54"/>
  <c r="T168" i="54"/>
  <c r="R168" i="54"/>
  <c r="P168" i="54"/>
  <c r="BI165" i="54"/>
  <c r="BH165" i="54"/>
  <c r="BG165" i="54"/>
  <c r="BF165" i="54"/>
  <c r="T165" i="54"/>
  <c r="R165" i="54"/>
  <c r="P165" i="54"/>
  <c r="BI161" i="54"/>
  <c r="BH161" i="54"/>
  <c r="BG161" i="54"/>
  <c r="BF161" i="54"/>
  <c r="T161" i="54"/>
  <c r="T160" i="54"/>
  <c r="R161" i="54"/>
  <c r="R160" i="54"/>
  <c r="P161" i="54"/>
  <c r="P160" i="54"/>
  <c r="BI156" i="54"/>
  <c r="BH156" i="54"/>
  <c r="BG156" i="54"/>
  <c r="BF156" i="54"/>
  <c r="T156" i="54"/>
  <c r="R156" i="54"/>
  <c r="P156" i="54"/>
  <c r="BI152" i="54"/>
  <c r="BH152" i="54"/>
  <c r="BG152" i="54"/>
  <c r="BF152" i="54"/>
  <c r="T152" i="54"/>
  <c r="R152" i="54"/>
  <c r="P152" i="54"/>
  <c r="BI150" i="54"/>
  <c r="BH150" i="54"/>
  <c r="BG150" i="54"/>
  <c r="BF150" i="54"/>
  <c r="T150" i="54"/>
  <c r="R150" i="54"/>
  <c r="P150" i="54"/>
  <c r="BI149" i="54"/>
  <c r="BH149" i="54"/>
  <c r="BG149" i="54"/>
  <c r="BF149" i="54"/>
  <c r="T149" i="54"/>
  <c r="R149" i="54"/>
  <c r="P149" i="54"/>
  <c r="BI147" i="54"/>
  <c r="BH147" i="54"/>
  <c r="BG147" i="54"/>
  <c r="BF147" i="54"/>
  <c r="T147" i="54"/>
  <c r="R147" i="54"/>
  <c r="P147" i="54"/>
  <c r="BI145" i="54"/>
  <c r="BH145" i="54"/>
  <c r="BG145" i="54"/>
  <c r="BF145" i="54"/>
  <c r="T145" i="54"/>
  <c r="R145" i="54"/>
  <c r="P145" i="54"/>
  <c r="BI141" i="54"/>
  <c r="BH141" i="54"/>
  <c r="BG141" i="54"/>
  <c r="BF141" i="54"/>
  <c r="T141" i="54"/>
  <c r="R141" i="54"/>
  <c r="P141" i="54"/>
  <c r="BI139" i="54"/>
  <c r="BH139" i="54"/>
  <c r="BG139" i="54"/>
  <c r="BF139" i="54"/>
  <c r="T139" i="54"/>
  <c r="R139" i="54"/>
  <c r="P139" i="54"/>
  <c r="BI135" i="54"/>
  <c r="BH135" i="54"/>
  <c r="BG135" i="54"/>
  <c r="BF135" i="54"/>
  <c r="T135" i="54"/>
  <c r="R135" i="54"/>
  <c r="P135" i="54"/>
  <c r="BI132" i="54"/>
  <c r="BH132" i="54"/>
  <c r="BG132" i="54"/>
  <c r="BF132" i="54"/>
  <c r="T132" i="54"/>
  <c r="R132" i="54"/>
  <c r="P132" i="54"/>
  <c r="J126" i="54"/>
  <c r="J125" i="54"/>
  <c r="F125" i="54"/>
  <c r="F123" i="54"/>
  <c r="E121" i="54"/>
  <c r="J94" i="54"/>
  <c r="J93" i="54"/>
  <c r="F93" i="54"/>
  <c r="F91" i="54"/>
  <c r="E89" i="54"/>
  <c r="J20" i="54"/>
  <c r="E20" i="54"/>
  <c r="F94" i="54"/>
  <c r="J19" i="54"/>
  <c r="J14" i="54"/>
  <c r="J123" i="54" s="1"/>
  <c r="E7" i="54"/>
  <c r="E85" i="54"/>
  <c r="J39" i="53"/>
  <c r="J38" i="53"/>
  <c r="AY156" i="1" s="1"/>
  <c r="J37" i="53"/>
  <c r="AX156" i="1" s="1"/>
  <c r="BI259" i="53"/>
  <c r="BH259" i="53"/>
  <c r="BG259" i="53"/>
  <c r="BF259" i="53"/>
  <c r="T259" i="53"/>
  <c r="R259" i="53"/>
  <c r="P259" i="53"/>
  <c r="BI257" i="53"/>
  <c r="BH257" i="53"/>
  <c r="BG257" i="53"/>
  <c r="BF257" i="53"/>
  <c r="T257" i="53"/>
  <c r="R257" i="53"/>
  <c r="P257" i="53"/>
  <c r="BI255" i="53"/>
  <c r="BH255" i="53"/>
  <c r="BG255" i="53"/>
  <c r="BF255" i="53"/>
  <c r="T255" i="53"/>
  <c r="R255" i="53"/>
  <c r="P255" i="53"/>
  <c r="BI253" i="53"/>
  <c r="BH253" i="53"/>
  <c r="BG253" i="53"/>
  <c r="BF253" i="53"/>
  <c r="T253" i="53"/>
  <c r="R253" i="53"/>
  <c r="P253" i="53"/>
  <c r="BI251" i="53"/>
  <c r="BH251" i="53"/>
  <c r="BG251" i="53"/>
  <c r="BF251" i="53"/>
  <c r="T251" i="53"/>
  <c r="R251" i="53"/>
  <c r="P251" i="53"/>
  <c r="BI249" i="53"/>
  <c r="BH249" i="53"/>
  <c r="BG249" i="53"/>
  <c r="BF249" i="53"/>
  <c r="T249" i="53"/>
  <c r="R249" i="53"/>
  <c r="P249" i="53"/>
  <c r="BI246" i="53"/>
  <c r="BH246" i="53"/>
  <c r="BG246" i="53"/>
  <c r="BF246" i="53"/>
  <c r="T246" i="53"/>
  <c r="R246" i="53"/>
  <c r="P246" i="53"/>
  <c r="BI244" i="53"/>
  <c r="BH244" i="53"/>
  <c r="BG244" i="53"/>
  <c r="BF244" i="53"/>
  <c r="T244" i="53"/>
  <c r="R244" i="53"/>
  <c r="P244" i="53"/>
  <c r="BI241" i="53"/>
  <c r="BH241" i="53"/>
  <c r="BG241" i="53"/>
  <c r="BF241" i="53"/>
  <c r="T241" i="53"/>
  <c r="R241" i="53"/>
  <c r="P241" i="53"/>
  <c r="BI238" i="53"/>
  <c r="BH238" i="53"/>
  <c r="BG238" i="53"/>
  <c r="BF238" i="53"/>
  <c r="T238" i="53"/>
  <c r="T237" i="53"/>
  <c r="R238" i="53"/>
  <c r="R237" i="53"/>
  <c r="P238" i="53"/>
  <c r="P237" i="53"/>
  <c r="BI236" i="53"/>
  <c r="BH236" i="53"/>
  <c r="BG236" i="53"/>
  <c r="BF236" i="53"/>
  <c r="T236" i="53"/>
  <c r="R236" i="53"/>
  <c r="P236" i="53"/>
  <c r="BI235" i="53"/>
  <c r="BH235" i="53"/>
  <c r="BG235" i="53"/>
  <c r="BF235" i="53"/>
  <c r="T235" i="53"/>
  <c r="R235" i="53"/>
  <c r="P235" i="53"/>
  <c r="BI234" i="53"/>
  <c r="BH234" i="53"/>
  <c r="BG234" i="53"/>
  <c r="BF234" i="53"/>
  <c r="T234" i="53"/>
  <c r="R234" i="53"/>
  <c r="P234" i="53"/>
  <c r="BI233" i="53"/>
  <c r="BH233" i="53"/>
  <c r="BG233" i="53"/>
  <c r="BF233" i="53"/>
  <c r="T233" i="53"/>
  <c r="R233" i="53"/>
  <c r="P233" i="53"/>
  <c r="BI232" i="53"/>
  <c r="BH232" i="53"/>
  <c r="BG232" i="53"/>
  <c r="BF232" i="53"/>
  <c r="T232" i="53"/>
  <c r="R232" i="53"/>
  <c r="P232" i="53"/>
  <c r="BI230" i="53"/>
  <c r="BH230" i="53"/>
  <c r="BG230" i="53"/>
  <c r="BF230" i="53"/>
  <c r="T230" i="53"/>
  <c r="R230" i="53"/>
  <c r="P230" i="53"/>
  <c r="BI229" i="53"/>
  <c r="BH229" i="53"/>
  <c r="BG229" i="53"/>
  <c r="BF229" i="53"/>
  <c r="T229" i="53"/>
  <c r="R229" i="53"/>
  <c r="P229" i="53"/>
  <c r="BI227" i="53"/>
  <c r="BH227" i="53"/>
  <c r="BG227" i="53"/>
  <c r="BF227" i="53"/>
  <c r="T227" i="53"/>
  <c r="R227" i="53"/>
  <c r="P227" i="53"/>
  <c r="BI225" i="53"/>
  <c r="BH225" i="53"/>
  <c r="BG225" i="53"/>
  <c r="BF225" i="53"/>
  <c r="T225" i="53"/>
  <c r="R225" i="53"/>
  <c r="P225" i="53"/>
  <c r="BI223" i="53"/>
  <c r="BH223" i="53"/>
  <c r="BG223" i="53"/>
  <c r="BF223" i="53"/>
  <c r="T223" i="53"/>
  <c r="R223" i="53"/>
  <c r="P223" i="53"/>
  <c r="BI221" i="53"/>
  <c r="BH221" i="53"/>
  <c r="BG221" i="53"/>
  <c r="BF221" i="53"/>
  <c r="T221" i="53"/>
  <c r="R221" i="53"/>
  <c r="P221" i="53"/>
  <c r="BI219" i="53"/>
  <c r="BH219" i="53"/>
  <c r="BG219" i="53"/>
  <c r="BF219" i="53"/>
  <c r="T219" i="53"/>
  <c r="R219" i="53"/>
  <c r="P219" i="53"/>
  <c r="BI214" i="53"/>
  <c r="BH214" i="53"/>
  <c r="BG214" i="53"/>
  <c r="BF214" i="53"/>
  <c r="T214" i="53"/>
  <c r="R214" i="53"/>
  <c r="P214" i="53"/>
  <c r="BI208" i="53"/>
  <c r="BH208" i="53"/>
  <c r="BG208" i="53"/>
  <c r="BF208" i="53"/>
  <c r="T208" i="53"/>
  <c r="R208" i="53"/>
  <c r="P208" i="53"/>
  <c r="BI206" i="53"/>
  <c r="BH206" i="53"/>
  <c r="BG206" i="53"/>
  <c r="BF206" i="53"/>
  <c r="T206" i="53"/>
  <c r="R206" i="53"/>
  <c r="P206" i="53"/>
  <c r="BI204" i="53"/>
  <c r="BH204" i="53"/>
  <c r="BG204" i="53"/>
  <c r="BF204" i="53"/>
  <c r="T204" i="53"/>
  <c r="R204" i="53"/>
  <c r="P204" i="53"/>
  <c r="BI202" i="53"/>
  <c r="BH202" i="53"/>
  <c r="BG202" i="53"/>
  <c r="BF202" i="53"/>
  <c r="T202" i="53"/>
  <c r="R202" i="53"/>
  <c r="P202" i="53"/>
  <c r="BI200" i="53"/>
  <c r="BH200" i="53"/>
  <c r="BG200" i="53"/>
  <c r="BF200" i="53"/>
  <c r="T200" i="53"/>
  <c r="R200" i="53"/>
  <c r="P200" i="53"/>
  <c r="BI198" i="53"/>
  <c r="BH198" i="53"/>
  <c r="BG198" i="53"/>
  <c r="BF198" i="53"/>
  <c r="T198" i="53"/>
  <c r="R198" i="53"/>
  <c r="P198" i="53"/>
  <c r="BI196" i="53"/>
  <c r="BH196" i="53"/>
  <c r="BG196" i="53"/>
  <c r="BF196" i="53"/>
  <c r="T196" i="53"/>
  <c r="R196" i="53"/>
  <c r="P196" i="53"/>
  <c r="BI194" i="53"/>
  <c r="BH194" i="53"/>
  <c r="BG194" i="53"/>
  <c r="BF194" i="53"/>
  <c r="T194" i="53"/>
  <c r="R194" i="53"/>
  <c r="P194" i="53"/>
  <c r="BI191" i="53"/>
  <c r="BH191" i="53"/>
  <c r="BG191" i="53"/>
  <c r="BF191" i="53"/>
  <c r="T191" i="53"/>
  <c r="R191" i="53"/>
  <c r="P191" i="53"/>
  <c r="BI188" i="53"/>
  <c r="BH188" i="53"/>
  <c r="BG188" i="53"/>
  <c r="BF188" i="53"/>
  <c r="T188" i="53"/>
  <c r="R188" i="53"/>
  <c r="P188" i="53"/>
  <c r="BI187" i="53"/>
  <c r="BH187" i="53"/>
  <c r="BG187" i="53"/>
  <c r="BF187" i="53"/>
  <c r="T187" i="53"/>
  <c r="R187" i="53"/>
  <c r="P187" i="53"/>
  <c r="BI186" i="53"/>
  <c r="BH186" i="53"/>
  <c r="BG186" i="53"/>
  <c r="BF186" i="53"/>
  <c r="T186" i="53"/>
  <c r="R186" i="53"/>
  <c r="P186" i="53"/>
  <c r="BI183" i="53"/>
  <c r="BH183" i="53"/>
  <c r="BG183" i="53"/>
  <c r="BF183" i="53"/>
  <c r="T183" i="53"/>
  <c r="R183" i="53"/>
  <c r="P183" i="53"/>
  <c r="BI178" i="53"/>
  <c r="BH178" i="53"/>
  <c r="BG178" i="53"/>
  <c r="BF178" i="53"/>
  <c r="T178" i="53"/>
  <c r="R178" i="53"/>
  <c r="P178" i="53"/>
  <c r="BI177" i="53"/>
  <c r="BH177" i="53"/>
  <c r="BG177" i="53"/>
  <c r="BF177" i="53"/>
  <c r="T177" i="53"/>
  <c r="R177" i="53"/>
  <c r="P177" i="53"/>
  <c r="BI174" i="53"/>
  <c r="BH174" i="53"/>
  <c r="BG174" i="53"/>
  <c r="BF174" i="53"/>
  <c r="T174" i="53"/>
  <c r="R174" i="53"/>
  <c r="P174" i="53"/>
  <c r="BI172" i="53"/>
  <c r="BH172" i="53"/>
  <c r="BG172" i="53"/>
  <c r="BF172" i="53"/>
  <c r="T172" i="53"/>
  <c r="R172" i="53"/>
  <c r="P172" i="53"/>
  <c r="BI170" i="53"/>
  <c r="BH170" i="53"/>
  <c r="BG170" i="53"/>
  <c r="BF170" i="53"/>
  <c r="T170" i="53"/>
  <c r="R170" i="53"/>
  <c r="P170" i="53"/>
  <c r="BI167" i="53"/>
  <c r="BH167" i="53"/>
  <c r="BG167" i="53"/>
  <c r="BF167" i="53"/>
  <c r="T167" i="53"/>
  <c r="R167" i="53"/>
  <c r="P167" i="53"/>
  <c r="BI163" i="53"/>
  <c r="BH163" i="53"/>
  <c r="BG163" i="53"/>
  <c r="BF163" i="53"/>
  <c r="T163" i="53"/>
  <c r="R163" i="53"/>
  <c r="P163" i="53"/>
  <c r="BI159" i="53"/>
  <c r="BH159" i="53"/>
  <c r="BG159" i="53"/>
  <c r="BF159" i="53"/>
  <c r="T159" i="53"/>
  <c r="R159" i="53"/>
  <c r="P159" i="53"/>
  <c r="BI157" i="53"/>
  <c r="BH157" i="53"/>
  <c r="BG157" i="53"/>
  <c r="BF157" i="53"/>
  <c r="T157" i="53"/>
  <c r="R157" i="53"/>
  <c r="P157" i="53"/>
  <c r="BI152" i="53"/>
  <c r="BH152" i="53"/>
  <c r="BG152" i="53"/>
  <c r="BF152" i="53"/>
  <c r="T152" i="53"/>
  <c r="R152" i="53"/>
  <c r="P152" i="53"/>
  <c r="BI150" i="53"/>
  <c r="BH150" i="53"/>
  <c r="BG150" i="53"/>
  <c r="BF150" i="53"/>
  <c r="T150" i="53"/>
  <c r="R150" i="53"/>
  <c r="P150" i="53"/>
  <c r="BI145" i="53"/>
  <c r="BH145" i="53"/>
  <c r="BG145" i="53"/>
  <c r="BF145" i="53"/>
  <c r="T145" i="53"/>
  <c r="R145" i="53"/>
  <c r="P145" i="53"/>
  <c r="BI133" i="53"/>
  <c r="BH133" i="53"/>
  <c r="BG133" i="53"/>
  <c r="BF133" i="53"/>
  <c r="T133" i="53"/>
  <c r="R133" i="53"/>
  <c r="P133" i="53"/>
  <c r="J127" i="53"/>
  <c r="J126" i="53"/>
  <c r="F126" i="53"/>
  <c r="F124" i="53"/>
  <c r="E122" i="53"/>
  <c r="J94" i="53"/>
  <c r="J93" i="53"/>
  <c r="F93" i="53"/>
  <c r="F91" i="53"/>
  <c r="E89" i="53"/>
  <c r="J20" i="53"/>
  <c r="E20" i="53"/>
  <c r="F127" i="53"/>
  <c r="J19" i="53"/>
  <c r="J14" i="53"/>
  <c r="J124" i="53" s="1"/>
  <c r="E7" i="53"/>
  <c r="E118" i="53" s="1"/>
  <c r="J37" i="52"/>
  <c r="J36" i="52"/>
  <c r="AY154" i="1"/>
  <c r="J35" i="52"/>
  <c r="AX154" i="1" s="1"/>
  <c r="BI707" i="52"/>
  <c r="BH707" i="52"/>
  <c r="BG707" i="52"/>
  <c r="BF707" i="52"/>
  <c r="T707" i="52"/>
  <c r="R707" i="52"/>
  <c r="P707" i="52"/>
  <c r="BI706" i="52"/>
  <c r="BH706" i="52"/>
  <c r="BG706" i="52"/>
  <c r="BF706" i="52"/>
  <c r="T706" i="52"/>
  <c r="R706" i="52"/>
  <c r="P706" i="52"/>
  <c r="BI704" i="52"/>
  <c r="BH704" i="52"/>
  <c r="BG704" i="52"/>
  <c r="BF704" i="52"/>
  <c r="T704" i="52"/>
  <c r="R704" i="52"/>
  <c r="P704" i="52"/>
  <c r="BI703" i="52"/>
  <c r="BH703" i="52"/>
  <c r="BG703" i="52"/>
  <c r="BF703" i="52"/>
  <c r="T703" i="52"/>
  <c r="R703" i="52"/>
  <c r="P703" i="52"/>
  <c r="BI701" i="52"/>
  <c r="BH701" i="52"/>
  <c r="BG701" i="52"/>
  <c r="BF701" i="52"/>
  <c r="T701" i="52"/>
  <c r="R701" i="52"/>
  <c r="P701" i="52"/>
  <c r="BI699" i="52"/>
  <c r="BH699" i="52"/>
  <c r="BG699" i="52"/>
  <c r="BF699" i="52"/>
  <c r="T699" i="52"/>
  <c r="R699" i="52"/>
  <c r="P699" i="52"/>
  <c r="BI697" i="52"/>
  <c r="BH697" i="52"/>
  <c r="BG697" i="52"/>
  <c r="BF697" i="52"/>
  <c r="T697" i="52"/>
  <c r="R697" i="52"/>
  <c r="P697" i="52"/>
  <c r="BI696" i="52"/>
  <c r="BH696" i="52"/>
  <c r="BG696" i="52"/>
  <c r="BF696" i="52"/>
  <c r="T696" i="52"/>
  <c r="R696" i="52"/>
  <c r="P696" i="52"/>
  <c r="BI694" i="52"/>
  <c r="BH694" i="52"/>
  <c r="BG694" i="52"/>
  <c r="BF694" i="52"/>
  <c r="T694" i="52"/>
  <c r="R694" i="52"/>
  <c r="P694" i="52"/>
  <c r="BI693" i="52"/>
  <c r="BH693" i="52"/>
  <c r="BG693" i="52"/>
  <c r="BF693" i="52"/>
  <c r="T693" i="52"/>
  <c r="R693" i="52"/>
  <c r="P693" i="52"/>
  <c r="BI690" i="52"/>
  <c r="BH690" i="52"/>
  <c r="BG690" i="52"/>
  <c r="BF690" i="52"/>
  <c r="T690" i="52"/>
  <c r="R690" i="52"/>
  <c r="P690" i="52"/>
  <c r="BI689" i="52"/>
  <c r="BH689" i="52"/>
  <c r="BG689" i="52"/>
  <c r="BF689" i="52"/>
  <c r="T689" i="52"/>
  <c r="R689" i="52"/>
  <c r="P689" i="52"/>
  <c r="BI684" i="52"/>
  <c r="BH684" i="52"/>
  <c r="BG684" i="52"/>
  <c r="BF684" i="52"/>
  <c r="T684" i="52"/>
  <c r="R684" i="52"/>
  <c r="P684" i="52"/>
  <c r="BI680" i="52"/>
  <c r="BH680" i="52"/>
  <c r="BG680" i="52"/>
  <c r="BF680" i="52"/>
  <c r="T680" i="52"/>
  <c r="R680" i="52"/>
  <c r="P680" i="52"/>
  <c r="BI675" i="52"/>
  <c r="BH675" i="52"/>
  <c r="BG675" i="52"/>
  <c r="BF675" i="52"/>
  <c r="T675" i="52"/>
  <c r="R675" i="52"/>
  <c r="P675" i="52"/>
  <c r="BI673" i="52"/>
  <c r="BH673" i="52"/>
  <c r="BG673" i="52"/>
  <c r="BF673" i="52"/>
  <c r="T673" i="52"/>
  <c r="R673" i="52"/>
  <c r="P673" i="52"/>
  <c r="BI668" i="52"/>
  <c r="BH668" i="52"/>
  <c r="BG668" i="52"/>
  <c r="BF668" i="52"/>
  <c r="T668" i="52"/>
  <c r="R668" i="52"/>
  <c r="P668" i="52"/>
  <c r="BI664" i="52"/>
  <c r="BH664" i="52"/>
  <c r="BG664" i="52"/>
  <c r="BF664" i="52"/>
  <c r="T664" i="52"/>
  <c r="R664" i="52"/>
  <c r="P664" i="52"/>
  <c r="BI660" i="52"/>
  <c r="BH660" i="52"/>
  <c r="BG660" i="52"/>
  <c r="BF660" i="52"/>
  <c r="T660" i="52"/>
  <c r="R660" i="52"/>
  <c r="P660" i="52"/>
  <c r="BI655" i="52"/>
  <c r="BH655" i="52"/>
  <c r="BG655" i="52"/>
  <c r="BF655" i="52"/>
  <c r="T655" i="52"/>
  <c r="R655" i="52"/>
  <c r="P655" i="52"/>
  <c r="BI653" i="52"/>
  <c r="BH653" i="52"/>
  <c r="BG653" i="52"/>
  <c r="BF653" i="52"/>
  <c r="T653" i="52"/>
  <c r="R653" i="52"/>
  <c r="P653" i="52"/>
  <c r="BI642" i="52"/>
  <c r="BH642" i="52"/>
  <c r="BG642" i="52"/>
  <c r="BF642" i="52"/>
  <c r="T642" i="52"/>
  <c r="R642" i="52"/>
  <c r="P642" i="52"/>
  <c r="BI632" i="52"/>
  <c r="BH632" i="52"/>
  <c r="BG632" i="52"/>
  <c r="BF632" i="52"/>
  <c r="T632" i="52"/>
  <c r="R632" i="52"/>
  <c r="P632" i="52"/>
  <c r="BI629" i="52"/>
  <c r="BH629" i="52"/>
  <c r="BG629" i="52"/>
  <c r="BF629" i="52"/>
  <c r="T629" i="52"/>
  <c r="R629" i="52"/>
  <c r="P629" i="52"/>
  <c r="BI624" i="52"/>
  <c r="BH624" i="52"/>
  <c r="BG624" i="52"/>
  <c r="BF624" i="52"/>
  <c r="T624" i="52"/>
  <c r="R624" i="52"/>
  <c r="P624" i="52"/>
  <c r="BI623" i="52"/>
  <c r="BH623" i="52"/>
  <c r="BG623" i="52"/>
  <c r="BF623" i="52"/>
  <c r="T623" i="52"/>
  <c r="R623" i="52"/>
  <c r="P623" i="52"/>
  <c r="BI620" i="52"/>
  <c r="BH620" i="52"/>
  <c r="BG620" i="52"/>
  <c r="BF620" i="52"/>
  <c r="T620" i="52"/>
  <c r="R620" i="52"/>
  <c r="P620" i="52"/>
  <c r="BI617" i="52"/>
  <c r="BH617" i="52"/>
  <c r="BG617" i="52"/>
  <c r="BF617" i="52"/>
  <c r="T617" i="52"/>
  <c r="R617" i="52"/>
  <c r="P617" i="52"/>
  <c r="BI612" i="52"/>
  <c r="BH612" i="52"/>
  <c r="BG612" i="52"/>
  <c r="BF612" i="52"/>
  <c r="T612" i="52"/>
  <c r="R612" i="52"/>
  <c r="P612" i="52"/>
  <c r="BI609" i="52"/>
  <c r="BH609" i="52"/>
  <c r="BG609" i="52"/>
  <c r="BF609" i="52"/>
  <c r="T609" i="52"/>
  <c r="R609" i="52"/>
  <c r="P609" i="52"/>
  <c r="BI606" i="52"/>
  <c r="BH606" i="52"/>
  <c r="BG606" i="52"/>
  <c r="BF606" i="52"/>
  <c r="T606" i="52"/>
  <c r="R606" i="52"/>
  <c r="P606" i="52"/>
  <c r="BI601" i="52"/>
  <c r="BH601" i="52"/>
  <c r="BG601" i="52"/>
  <c r="BF601" i="52"/>
  <c r="T601" i="52"/>
  <c r="R601" i="52"/>
  <c r="P601" i="52"/>
  <c r="BI594" i="52"/>
  <c r="BH594" i="52"/>
  <c r="BG594" i="52"/>
  <c r="BF594" i="52"/>
  <c r="T594" i="52"/>
  <c r="R594" i="52"/>
  <c r="P594" i="52"/>
  <c r="BI592" i="52"/>
  <c r="BH592" i="52"/>
  <c r="BG592" i="52"/>
  <c r="BF592" i="52"/>
  <c r="T592" i="52"/>
  <c r="R592" i="52"/>
  <c r="P592" i="52"/>
  <c r="BI590" i="52"/>
  <c r="BH590" i="52"/>
  <c r="BG590" i="52"/>
  <c r="BF590" i="52"/>
  <c r="T590" i="52"/>
  <c r="R590" i="52"/>
  <c r="P590" i="52"/>
  <c r="BI588" i="52"/>
  <c r="BH588" i="52"/>
  <c r="BG588" i="52"/>
  <c r="BF588" i="52"/>
  <c r="T588" i="52"/>
  <c r="R588" i="52"/>
  <c r="P588" i="52"/>
  <c r="BI587" i="52"/>
  <c r="BH587" i="52"/>
  <c r="BG587" i="52"/>
  <c r="BF587" i="52"/>
  <c r="T587" i="52"/>
  <c r="R587" i="52"/>
  <c r="P587" i="52"/>
  <c r="BI584" i="52"/>
  <c r="BH584" i="52"/>
  <c r="BG584" i="52"/>
  <c r="BF584" i="52"/>
  <c r="T584" i="52"/>
  <c r="R584" i="52"/>
  <c r="P584" i="52"/>
  <c r="BI583" i="52"/>
  <c r="BH583" i="52"/>
  <c r="BG583" i="52"/>
  <c r="BF583" i="52"/>
  <c r="T583" i="52"/>
  <c r="R583" i="52"/>
  <c r="P583" i="52"/>
  <c r="BI581" i="52"/>
  <c r="BH581" i="52"/>
  <c r="BG581" i="52"/>
  <c r="BF581" i="52"/>
  <c r="T581" i="52"/>
  <c r="R581" i="52"/>
  <c r="P581" i="52"/>
  <c r="BI580" i="52"/>
  <c r="BH580" i="52"/>
  <c r="BG580" i="52"/>
  <c r="BF580" i="52"/>
  <c r="T580" i="52"/>
  <c r="R580" i="52"/>
  <c r="P580" i="52"/>
  <c r="BI578" i="52"/>
  <c r="BH578" i="52"/>
  <c r="BG578" i="52"/>
  <c r="BF578" i="52"/>
  <c r="T578" i="52"/>
  <c r="R578" i="52"/>
  <c r="P578" i="52"/>
  <c r="BI577" i="52"/>
  <c r="BH577" i="52"/>
  <c r="BG577" i="52"/>
  <c r="BF577" i="52"/>
  <c r="T577" i="52"/>
  <c r="R577" i="52"/>
  <c r="P577" i="52"/>
  <c r="BI575" i="52"/>
  <c r="BH575" i="52"/>
  <c r="BG575" i="52"/>
  <c r="BF575" i="52"/>
  <c r="T575" i="52"/>
  <c r="R575" i="52"/>
  <c r="P575" i="52"/>
  <c r="BI574" i="52"/>
  <c r="BH574" i="52"/>
  <c r="BG574" i="52"/>
  <c r="BF574" i="52"/>
  <c r="T574" i="52"/>
  <c r="R574" i="52"/>
  <c r="P574" i="52"/>
  <c r="BI572" i="52"/>
  <c r="BH572" i="52"/>
  <c r="BG572" i="52"/>
  <c r="BF572" i="52"/>
  <c r="T572" i="52"/>
  <c r="R572" i="52"/>
  <c r="P572" i="52"/>
  <c r="BI571" i="52"/>
  <c r="BH571" i="52"/>
  <c r="BG571" i="52"/>
  <c r="BF571" i="52"/>
  <c r="T571" i="52"/>
  <c r="R571" i="52"/>
  <c r="P571" i="52"/>
  <c r="BI569" i="52"/>
  <c r="BH569" i="52"/>
  <c r="BG569" i="52"/>
  <c r="BF569" i="52"/>
  <c r="T569" i="52"/>
  <c r="R569" i="52"/>
  <c r="P569" i="52"/>
  <c r="BI567" i="52"/>
  <c r="BH567" i="52"/>
  <c r="BG567" i="52"/>
  <c r="BF567" i="52"/>
  <c r="T567" i="52"/>
  <c r="R567" i="52"/>
  <c r="P567" i="52"/>
  <c r="BI565" i="52"/>
  <c r="BH565" i="52"/>
  <c r="BG565" i="52"/>
  <c r="BF565" i="52"/>
  <c r="T565" i="52"/>
  <c r="R565" i="52"/>
  <c r="P565" i="52"/>
  <c r="BI563" i="52"/>
  <c r="BH563" i="52"/>
  <c r="BG563" i="52"/>
  <c r="BF563" i="52"/>
  <c r="T563" i="52"/>
  <c r="R563" i="52"/>
  <c r="P563" i="52"/>
  <c r="BI561" i="52"/>
  <c r="BH561" i="52"/>
  <c r="BG561" i="52"/>
  <c r="BF561" i="52"/>
  <c r="T561" i="52"/>
  <c r="R561" i="52"/>
  <c r="P561" i="52"/>
  <c r="BI559" i="52"/>
  <c r="BH559" i="52"/>
  <c r="BG559" i="52"/>
  <c r="BF559" i="52"/>
  <c r="T559" i="52"/>
  <c r="R559" i="52"/>
  <c r="P559" i="52"/>
  <c r="BI554" i="52"/>
  <c r="BH554" i="52"/>
  <c r="BG554" i="52"/>
  <c r="BF554" i="52"/>
  <c r="T554" i="52"/>
  <c r="R554" i="52"/>
  <c r="P554" i="52"/>
  <c r="BI551" i="52"/>
  <c r="BH551" i="52"/>
  <c r="BG551" i="52"/>
  <c r="BF551" i="52"/>
  <c r="T551" i="52"/>
  <c r="R551" i="52"/>
  <c r="P551" i="52"/>
  <c r="BI550" i="52"/>
  <c r="BH550" i="52"/>
  <c r="BG550" i="52"/>
  <c r="BF550" i="52"/>
  <c r="T550" i="52"/>
  <c r="R550" i="52"/>
  <c r="P550" i="52"/>
  <c r="BI548" i="52"/>
  <c r="BH548" i="52"/>
  <c r="BG548" i="52"/>
  <c r="BF548" i="52"/>
  <c r="T548" i="52"/>
  <c r="R548" i="52"/>
  <c r="P548" i="52"/>
  <c r="BI547" i="52"/>
  <c r="BH547" i="52"/>
  <c r="BG547" i="52"/>
  <c r="BF547" i="52"/>
  <c r="T547" i="52"/>
  <c r="R547" i="52"/>
  <c r="P547" i="52"/>
  <c r="BI546" i="52"/>
  <c r="BH546" i="52"/>
  <c r="BG546" i="52"/>
  <c r="BF546" i="52"/>
  <c r="T546" i="52"/>
  <c r="R546" i="52"/>
  <c r="P546" i="52"/>
  <c r="BI543" i="52"/>
  <c r="BH543" i="52"/>
  <c r="BG543" i="52"/>
  <c r="BF543" i="52"/>
  <c r="T543" i="52"/>
  <c r="R543" i="52"/>
  <c r="P543" i="52"/>
  <c r="BI542" i="52"/>
  <c r="BH542" i="52"/>
  <c r="BG542" i="52"/>
  <c r="BF542" i="52"/>
  <c r="T542" i="52"/>
  <c r="R542" i="52"/>
  <c r="P542" i="52"/>
  <c r="BI540" i="52"/>
  <c r="BH540" i="52"/>
  <c r="BG540" i="52"/>
  <c r="BF540" i="52"/>
  <c r="T540" i="52"/>
  <c r="R540" i="52"/>
  <c r="P540" i="52"/>
  <c r="BI531" i="52"/>
  <c r="BH531" i="52"/>
  <c r="BG531" i="52"/>
  <c r="BF531" i="52"/>
  <c r="T531" i="52"/>
  <c r="R531" i="52"/>
  <c r="P531" i="52"/>
  <c r="BI530" i="52"/>
  <c r="BH530" i="52"/>
  <c r="BG530" i="52"/>
  <c r="BF530" i="52"/>
  <c r="T530" i="52"/>
  <c r="R530" i="52"/>
  <c r="P530" i="52"/>
  <c r="BI525" i="52"/>
  <c r="BH525" i="52"/>
  <c r="BG525" i="52"/>
  <c r="BF525" i="52"/>
  <c r="T525" i="52"/>
  <c r="R525" i="52"/>
  <c r="P525" i="52"/>
  <c r="BI524" i="52"/>
  <c r="BH524" i="52"/>
  <c r="BG524" i="52"/>
  <c r="BF524" i="52"/>
  <c r="T524" i="52"/>
  <c r="R524" i="52"/>
  <c r="P524" i="52"/>
  <c r="BI520" i="52"/>
  <c r="BH520" i="52"/>
  <c r="BG520" i="52"/>
  <c r="BF520" i="52"/>
  <c r="T520" i="52"/>
  <c r="R520" i="52"/>
  <c r="P520" i="52"/>
  <c r="BI519" i="52"/>
  <c r="BH519" i="52"/>
  <c r="BG519" i="52"/>
  <c r="BF519" i="52"/>
  <c r="T519" i="52"/>
  <c r="R519" i="52"/>
  <c r="P519" i="52"/>
  <c r="BI518" i="52"/>
  <c r="BH518" i="52"/>
  <c r="BG518" i="52"/>
  <c r="BF518" i="52"/>
  <c r="T518" i="52"/>
  <c r="R518" i="52"/>
  <c r="P518" i="52"/>
  <c r="BI510" i="52"/>
  <c r="BH510" i="52"/>
  <c r="BG510" i="52"/>
  <c r="BF510" i="52"/>
  <c r="T510" i="52"/>
  <c r="R510" i="52"/>
  <c r="P510" i="52"/>
  <c r="BI505" i="52"/>
  <c r="BH505" i="52"/>
  <c r="BG505" i="52"/>
  <c r="BF505" i="52"/>
  <c r="T505" i="52"/>
  <c r="R505" i="52"/>
  <c r="P505" i="52"/>
  <c r="BI503" i="52"/>
  <c r="BH503" i="52"/>
  <c r="BG503" i="52"/>
  <c r="BF503" i="52"/>
  <c r="T503" i="52"/>
  <c r="R503" i="52"/>
  <c r="P503" i="52"/>
  <c r="BI501" i="52"/>
  <c r="BH501" i="52"/>
  <c r="BG501" i="52"/>
  <c r="BF501" i="52"/>
  <c r="T501" i="52"/>
  <c r="R501" i="52"/>
  <c r="P501" i="52"/>
  <c r="BI494" i="52"/>
  <c r="BH494" i="52"/>
  <c r="BG494" i="52"/>
  <c r="BF494" i="52"/>
  <c r="T494" i="52"/>
  <c r="R494" i="52"/>
  <c r="P494" i="52"/>
  <c r="BI493" i="52"/>
  <c r="BH493" i="52"/>
  <c r="BG493" i="52"/>
  <c r="BF493" i="52"/>
  <c r="T493" i="52"/>
  <c r="R493" i="52"/>
  <c r="P493" i="52"/>
  <c r="BI492" i="52"/>
  <c r="BH492" i="52"/>
  <c r="BG492" i="52"/>
  <c r="BF492" i="52"/>
  <c r="T492" i="52"/>
  <c r="R492" i="52"/>
  <c r="P492" i="52"/>
  <c r="BI488" i="52"/>
  <c r="BH488" i="52"/>
  <c r="BG488" i="52"/>
  <c r="BF488" i="52"/>
  <c r="T488" i="52"/>
  <c r="R488" i="52"/>
  <c r="P488" i="52"/>
  <c r="BI486" i="52"/>
  <c r="BH486" i="52"/>
  <c r="BG486" i="52"/>
  <c r="BF486" i="52"/>
  <c r="T486" i="52"/>
  <c r="R486" i="52"/>
  <c r="P486" i="52"/>
  <c r="BI485" i="52"/>
  <c r="BH485" i="52"/>
  <c r="BG485" i="52"/>
  <c r="BF485" i="52"/>
  <c r="T485" i="52"/>
  <c r="R485" i="52"/>
  <c r="P485" i="52"/>
  <c r="BI484" i="52"/>
  <c r="BH484" i="52"/>
  <c r="BG484" i="52"/>
  <c r="BF484" i="52"/>
  <c r="T484" i="52"/>
  <c r="R484" i="52"/>
  <c r="P484" i="52"/>
  <c r="BI483" i="52"/>
  <c r="BH483" i="52"/>
  <c r="BG483" i="52"/>
  <c r="BF483" i="52"/>
  <c r="T483" i="52"/>
  <c r="R483" i="52"/>
  <c r="P483" i="52"/>
  <c r="BI482" i="52"/>
  <c r="BH482" i="52"/>
  <c r="BG482" i="52"/>
  <c r="BF482" i="52"/>
  <c r="T482" i="52"/>
  <c r="R482" i="52"/>
  <c r="P482" i="52"/>
  <c r="BI481" i="52"/>
  <c r="BH481" i="52"/>
  <c r="BG481" i="52"/>
  <c r="BF481" i="52"/>
  <c r="T481" i="52"/>
  <c r="R481" i="52"/>
  <c r="P481" i="52"/>
  <c r="BI479" i="52"/>
  <c r="BH479" i="52"/>
  <c r="BG479" i="52"/>
  <c r="BF479" i="52"/>
  <c r="T479" i="52"/>
  <c r="R479" i="52"/>
  <c r="P479" i="52"/>
  <c r="BI465" i="52"/>
  <c r="BH465" i="52"/>
  <c r="BG465" i="52"/>
  <c r="BF465" i="52"/>
  <c r="T465" i="52"/>
  <c r="R465" i="52"/>
  <c r="P465" i="52"/>
  <c r="BI464" i="52"/>
  <c r="BH464" i="52"/>
  <c r="BG464" i="52"/>
  <c r="BF464" i="52"/>
  <c r="T464" i="52"/>
  <c r="R464" i="52"/>
  <c r="P464" i="52"/>
  <c r="BI460" i="52"/>
  <c r="BH460" i="52"/>
  <c r="BG460" i="52"/>
  <c r="BF460" i="52"/>
  <c r="T460" i="52"/>
  <c r="R460" i="52"/>
  <c r="P460" i="52"/>
  <c r="BI459" i="52"/>
  <c r="BH459" i="52"/>
  <c r="BG459" i="52"/>
  <c r="BF459" i="52"/>
  <c r="T459" i="52"/>
  <c r="R459" i="52"/>
  <c r="P459" i="52"/>
  <c r="BI456" i="52"/>
  <c r="BH456" i="52"/>
  <c r="BG456" i="52"/>
  <c r="BF456" i="52"/>
  <c r="T456" i="52"/>
  <c r="R456" i="52"/>
  <c r="P456" i="52"/>
  <c r="BI452" i="52"/>
  <c r="BH452" i="52"/>
  <c r="BG452" i="52"/>
  <c r="BF452" i="52"/>
  <c r="T452" i="52"/>
  <c r="R452" i="52"/>
  <c r="P452" i="52"/>
  <c r="BI450" i="52"/>
  <c r="BH450" i="52"/>
  <c r="BG450" i="52"/>
  <c r="BF450" i="52"/>
  <c r="T450" i="52"/>
  <c r="R450" i="52"/>
  <c r="P450" i="52"/>
  <c r="BI444" i="52"/>
  <c r="BH444" i="52"/>
  <c r="BG444" i="52"/>
  <c r="BF444" i="52"/>
  <c r="T444" i="52"/>
  <c r="R444" i="52"/>
  <c r="P444" i="52"/>
  <c r="BI443" i="52"/>
  <c r="BH443" i="52"/>
  <c r="BG443" i="52"/>
  <c r="BF443" i="52"/>
  <c r="T443" i="52"/>
  <c r="R443" i="52"/>
  <c r="P443" i="52"/>
  <c r="BI441" i="52"/>
  <c r="BH441" i="52"/>
  <c r="BG441" i="52"/>
  <c r="BF441" i="52"/>
  <c r="T441" i="52"/>
  <c r="R441" i="52"/>
  <c r="P441" i="52"/>
  <c r="BI440" i="52"/>
  <c r="BH440" i="52"/>
  <c r="BG440" i="52"/>
  <c r="BF440" i="52"/>
  <c r="T440" i="52"/>
  <c r="R440" i="52"/>
  <c r="P440" i="52"/>
  <c r="BI438" i="52"/>
  <c r="BH438" i="52"/>
  <c r="BG438" i="52"/>
  <c r="BF438" i="52"/>
  <c r="T438" i="52"/>
  <c r="R438" i="52"/>
  <c r="P438" i="52"/>
  <c r="BI437" i="52"/>
  <c r="BH437" i="52"/>
  <c r="BG437" i="52"/>
  <c r="BF437" i="52"/>
  <c r="T437" i="52"/>
  <c r="R437" i="52"/>
  <c r="P437" i="52"/>
  <c r="BI435" i="52"/>
  <c r="BH435" i="52"/>
  <c r="BG435" i="52"/>
  <c r="BF435" i="52"/>
  <c r="T435" i="52"/>
  <c r="R435" i="52"/>
  <c r="P435" i="52"/>
  <c r="BI433" i="52"/>
  <c r="BH433" i="52"/>
  <c r="BG433" i="52"/>
  <c r="BF433" i="52"/>
  <c r="T433" i="52"/>
  <c r="R433" i="52"/>
  <c r="P433" i="52"/>
  <c r="BI431" i="52"/>
  <c r="BH431" i="52"/>
  <c r="BG431" i="52"/>
  <c r="BF431" i="52"/>
  <c r="T431" i="52"/>
  <c r="R431" i="52"/>
  <c r="P431" i="52"/>
  <c r="BI429" i="52"/>
  <c r="BH429" i="52"/>
  <c r="BG429" i="52"/>
  <c r="BF429" i="52"/>
  <c r="T429" i="52"/>
  <c r="R429" i="52"/>
  <c r="P429" i="52"/>
  <c r="BI424" i="52"/>
  <c r="BH424" i="52"/>
  <c r="BG424" i="52"/>
  <c r="BF424" i="52"/>
  <c r="T424" i="52"/>
  <c r="R424" i="52"/>
  <c r="P424" i="52"/>
  <c r="BI422" i="52"/>
  <c r="BH422" i="52"/>
  <c r="BG422" i="52"/>
  <c r="BF422" i="52"/>
  <c r="T422" i="52"/>
  <c r="R422" i="52"/>
  <c r="P422" i="52"/>
  <c r="BI417" i="52"/>
  <c r="BH417" i="52"/>
  <c r="BG417" i="52"/>
  <c r="BF417" i="52"/>
  <c r="T417" i="52"/>
  <c r="R417" i="52"/>
  <c r="P417" i="52"/>
  <c r="BI415" i="52"/>
  <c r="BH415" i="52"/>
  <c r="BG415" i="52"/>
  <c r="BF415" i="52"/>
  <c r="T415" i="52"/>
  <c r="R415" i="52"/>
  <c r="P415" i="52"/>
  <c r="BI410" i="52"/>
  <c r="BH410" i="52"/>
  <c r="BG410" i="52"/>
  <c r="BF410" i="52"/>
  <c r="T410" i="52"/>
  <c r="R410" i="52"/>
  <c r="P410" i="52"/>
  <c r="BI408" i="52"/>
  <c r="BH408" i="52"/>
  <c r="BG408" i="52"/>
  <c r="BF408" i="52"/>
  <c r="T408" i="52"/>
  <c r="R408" i="52"/>
  <c r="P408" i="52"/>
  <c r="BI406" i="52"/>
  <c r="BH406" i="52"/>
  <c r="BG406" i="52"/>
  <c r="BF406" i="52"/>
  <c r="T406" i="52"/>
  <c r="R406" i="52"/>
  <c r="P406" i="52"/>
  <c r="BI404" i="52"/>
  <c r="BH404" i="52"/>
  <c r="BG404" i="52"/>
  <c r="BF404" i="52"/>
  <c r="T404" i="52"/>
  <c r="R404" i="52"/>
  <c r="P404" i="52"/>
  <c r="BI401" i="52"/>
  <c r="BH401" i="52"/>
  <c r="BG401" i="52"/>
  <c r="BF401" i="52"/>
  <c r="T401" i="52"/>
  <c r="R401" i="52"/>
  <c r="P401" i="52"/>
  <c r="BI395" i="52"/>
  <c r="BH395" i="52"/>
  <c r="BG395" i="52"/>
  <c r="BF395" i="52"/>
  <c r="T395" i="52"/>
  <c r="R395" i="52"/>
  <c r="P395" i="52"/>
  <c r="BI393" i="52"/>
  <c r="BH393" i="52"/>
  <c r="BG393" i="52"/>
  <c r="BF393" i="52"/>
  <c r="T393" i="52"/>
  <c r="R393" i="52"/>
  <c r="P393" i="52"/>
  <c r="BI386" i="52"/>
  <c r="BH386" i="52"/>
  <c r="BG386" i="52"/>
  <c r="BF386" i="52"/>
  <c r="T386" i="52"/>
  <c r="R386" i="52"/>
  <c r="P386" i="52"/>
  <c r="BI383" i="52"/>
  <c r="BH383" i="52"/>
  <c r="BG383" i="52"/>
  <c r="BF383" i="52"/>
  <c r="T383" i="52"/>
  <c r="R383" i="52"/>
  <c r="P383" i="52"/>
  <c r="BI380" i="52"/>
  <c r="BH380" i="52"/>
  <c r="BG380" i="52"/>
  <c r="BF380" i="52"/>
  <c r="T380" i="52"/>
  <c r="R380" i="52"/>
  <c r="P380" i="52"/>
  <c r="BI377" i="52"/>
  <c r="BH377" i="52"/>
  <c r="BG377" i="52"/>
  <c r="BF377" i="52"/>
  <c r="T377" i="52"/>
  <c r="R377" i="52"/>
  <c r="P377" i="52"/>
  <c r="BI374" i="52"/>
  <c r="BH374" i="52"/>
  <c r="BG374" i="52"/>
  <c r="BF374" i="52"/>
  <c r="T374" i="52"/>
  <c r="R374" i="52"/>
  <c r="P374" i="52"/>
  <c r="BI372" i="52"/>
  <c r="BH372" i="52"/>
  <c r="BG372" i="52"/>
  <c r="BF372" i="52"/>
  <c r="T372" i="52"/>
  <c r="R372" i="52"/>
  <c r="P372" i="52"/>
  <c r="BI369" i="52"/>
  <c r="BH369" i="52"/>
  <c r="BG369" i="52"/>
  <c r="BF369" i="52"/>
  <c r="T369" i="52"/>
  <c r="R369" i="52"/>
  <c r="P369" i="52"/>
  <c r="BI367" i="52"/>
  <c r="BH367" i="52"/>
  <c r="BG367" i="52"/>
  <c r="BF367" i="52"/>
  <c r="T367" i="52"/>
  <c r="R367" i="52"/>
  <c r="P367" i="52"/>
  <c r="BI365" i="52"/>
  <c r="BH365" i="52"/>
  <c r="BG365" i="52"/>
  <c r="BF365" i="52"/>
  <c r="T365" i="52"/>
  <c r="R365" i="52"/>
  <c r="P365" i="52"/>
  <c r="BI360" i="52"/>
  <c r="BH360" i="52"/>
  <c r="BG360" i="52"/>
  <c r="BF360" i="52"/>
  <c r="T360" i="52"/>
  <c r="R360" i="52"/>
  <c r="P360" i="52"/>
  <c r="BI357" i="52"/>
  <c r="BH357" i="52"/>
  <c r="BG357" i="52"/>
  <c r="BF357" i="52"/>
  <c r="T357" i="52"/>
  <c r="R357" i="52"/>
  <c r="P357" i="52"/>
  <c r="BI352" i="52"/>
  <c r="BH352" i="52"/>
  <c r="BG352" i="52"/>
  <c r="BF352" i="52"/>
  <c r="T352" i="52"/>
  <c r="R352" i="52"/>
  <c r="P352" i="52"/>
  <c r="BI351" i="52"/>
  <c r="BH351" i="52"/>
  <c r="BG351" i="52"/>
  <c r="BF351" i="52"/>
  <c r="T351" i="52"/>
  <c r="R351" i="52"/>
  <c r="P351" i="52"/>
  <c r="BI349" i="52"/>
  <c r="BH349" i="52"/>
  <c r="BG349" i="52"/>
  <c r="BF349" i="52"/>
  <c r="T349" i="52"/>
  <c r="R349" i="52"/>
  <c r="P349" i="52"/>
  <c r="BI347" i="52"/>
  <c r="BH347" i="52"/>
  <c r="BG347" i="52"/>
  <c r="BF347" i="52"/>
  <c r="T347" i="52"/>
  <c r="R347" i="52"/>
  <c r="P347" i="52"/>
  <c r="BI343" i="52"/>
  <c r="BH343" i="52"/>
  <c r="BG343" i="52"/>
  <c r="BF343" i="52"/>
  <c r="T343" i="52"/>
  <c r="R343" i="52"/>
  <c r="P343" i="52"/>
  <c r="BI342" i="52"/>
  <c r="BH342" i="52"/>
  <c r="BG342" i="52"/>
  <c r="BF342" i="52"/>
  <c r="T342" i="52"/>
  <c r="R342" i="52"/>
  <c r="P342" i="52"/>
  <c r="BI339" i="52"/>
  <c r="BH339" i="52"/>
  <c r="BG339" i="52"/>
  <c r="BF339" i="52"/>
  <c r="T339" i="52"/>
  <c r="R339" i="52"/>
  <c r="P339" i="52"/>
  <c r="BI335" i="52"/>
  <c r="BH335" i="52"/>
  <c r="BG335" i="52"/>
  <c r="BF335" i="52"/>
  <c r="T335" i="52"/>
  <c r="R335" i="52"/>
  <c r="P335" i="52"/>
  <c r="BI333" i="52"/>
  <c r="BH333" i="52"/>
  <c r="BG333" i="52"/>
  <c r="BF333" i="52"/>
  <c r="T333" i="52"/>
  <c r="R333" i="52"/>
  <c r="P333" i="52"/>
  <c r="BI324" i="52"/>
  <c r="BH324" i="52"/>
  <c r="BG324" i="52"/>
  <c r="BF324" i="52"/>
  <c r="T324" i="52"/>
  <c r="R324" i="52"/>
  <c r="P324" i="52"/>
  <c r="BI321" i="52"/>
  <c r="BH321" i="52"/>
  <c r="BG321" i="52"/>
  <c r="BF321" i="52"/>
  <c r="T321" i="52"/>
  <c r="R321" i="52"/>
  <c r="P321" i="52"/>
  <c r="BI313" i="52"/>
  <c r="BH313" i="52"/>
  <c r="BG313" i="52"/>
  <c r="BF313" i="52"/>
  <c r="T313" i="52"/>
  <c r="R313" i="52"/>
  <c r="P313" i="52"/>
  <c r="BI310" i="52"/>
  <c r="BH310" i="52"/>
  <c r="BG310" i="52"/>
  <c r="BF310" i="52"/>
  <c r="T310" i="52"/>
  <c r="R310" i="52"/>
  <c r="P310" i="52"/>
  <c r="BI307" i="52"/>
  <c r="BH307" i="52"/>
  <c r="BG307" i="52"/>
  <c r="BF307" i="52"/>
  <c r="T307" i="52"/>
  <c r="R307" i="52"/>
  <c r="P307" i="52"/>
  <c r="BI295" i="52"/>
  <c r="BH295" i="52"/>
  <c r="BG295" i="52"/>
  <c r="BF295" i="52"/>
  <c r="T295" i="52"/>
  <c r="R295" i="52"/>
  <c r="P295" i="52"/>
  <c r="BI292" i="52"/>
  <c r="BH292" i="52"/>
  <c r="BG292" i="52"/>
  <c r="BF292" i="52"/>
  <c r="T292" i="52"/>
  <c r="R292" i="52"/>
  <c r="P292" i="52"/>
  <c r="BI289" i="52"/>
  <c r="BH289" i="52"/>
  <c r="BG289" i="52"/>
  <c r="BF289" i="52"/>
  <c r="T289" i="52"/>
  <c r="R289" i="52"/>
  <c r="P289" i="52"/>
  <c r="BI277" i="52"/>
  <c r="BH277" i="52"/>
  <c r="BG277" i="52"/>
  <c r="BF277" i="52"/>
  <c r="T277" i="52"/>
  <c r="R277" i="52"/>
  <c r="P277" i="52"/>
  <c r="BI274" i="52"/>
  <c r="BH274" i="52"/>
  <c r="BG274" i="52"/>
  <c r="BF274" i="52"/>
  <c r="T274" i="52"/>
  <c r="R274" i="52"/>
  <c r="P274" i="52"/>
  <c r="BI271" i="52"/>
  <c r="BH271" i="52"/>
  <c r="BG271" i="52"/>
  <c r="BF271" i="52"/>
  <c r="T271" i="52"/>
  <c r="R271" i="52"/>
  <c r="P271" i="52"/>
  <c r="BI268" i="52"/>
  <c r="BH268" i="52"/>
  <c r="BG268" i="52"/>
  <c r="BF268" i="52"/>
  <c r="T268" i="52"/>
  <c r="R268" i="52"/>
  <c r="P268" i="52"/>
  <c r="BI265" i="52"/>
  <c r="BH265" i="52"/>
  <c r="BG265" i="52"/>
  <c r="BF265" i="52"/>
  <c r="T265" i="52"/>
  <c r="R265" i="52"/>
  <c r="P265" i="52"/>
  <c r="BI247" i="52"/>
  <c r="BH247" i="52"/>
  <c r="BG247" i="52"/>
  <c r="BF247" i="52"/>
  <c r="T247" i="52"/>
  <c r="R247" i="52"/>
  <c r="P247" i="52"/>
  <c r="BI244" i="52"/>
  <c r="BH244" i="52"/>
  <c r="BG244" i="52"/>
  <c r="BF244" i="52"/>
  <c r="T244" i="52"/>
  <c r="R244" i="52"/>
  <c r="P244" i="52"/>
  <c r="BI241" i="52"/>
  <c r="BH241" i="52"/>
  <c r="BG241" i="52"/>
  <c r="BF241" i="52"/>
  <c r="T241" i="52"/>
  <c r="R241" i="52"/>
  <c r="P241" i="52"/>
  <c r="BI238" i="52"/>
  <c r="BH238" i="52"/>
  <c r="BG238" i="52"/>
  <c r="BF238" i="52"/>
  <c r="T238" i="52"/>
  <c r="R238" i="52"/>
  <c r="P238" i="52"/>
  <c r="BI229" i="52"/>
  <c r="BH229" i="52"/>
  <c r="BG229" i="52"/>
  <c r="BF229" i="52"/>
  <c r="T229" i="52"/>
  <c r="R229" i="52"/>
  <c r="P229" i="52"/>
  <c r="BI226" i="52"/>
  <c r="BH226" i="52"/>
  <c r="BG226" i="52"/>
  <c r="BF226" i="52"/>
  <c r="T226" i="52"/>
  <c r="R226" i="52"/>
  <c r="P226" i="52"/>
  <c r="BI223" i="52"/>
  <c r="BH223" i="52"/>
  <c r="BG223" i="52"/>
  <c r="BF223" i="52"/>
  <c r="T223" i="52"/>
  <c r="R223" i="52"/>
  <c r="P223" i="52"/>
  <c r="BI220" i="52"/>
  <c r="BH220" i="52"/>
  <c r="BG220" i="52"/>
  <c r="BF220" i="52"/>
  <c r="T220" i="52"/>
  <c r="R220" i="52"/>
  <c r="P220" i="52"/>
  <c r="BI207" i="52"/>
  <c r="BH207" i="52"/>
  <c r="BG207" i="52"/>
  <c r="BF207" i="52"/>
  <c r="T207" i="52"/>
  <c r="R207" i="52"/>
  <c r="P207" i="52"/>
  <c r="BI205" i="52"/>
  <c r="BH205" i="52"/>
  <c r="BG205" i="52"/>
  <c r="BF205" i="52"/>
  <c r="T205" i="52"/>
  <c r="R205" i="52"/>
  <c r="P205" i="52"/>
  <c r="BI199" i="52"/>
  <c r="BH199" i="52"/>
  <c r="BG199" i="52"/>
  <c r="BF199" i="52"/>
  <c r="T199" i="52"/>
  <c r="R199" i="52"/>
  <c r="P199" i="52"/>
  <c r="BI196" i="52"/>
  <c r="BH196" i="52"/>
  <c r="BG196" i="52"/>
  <c r="BF196" i="52"/>
  <c r="T196" i="52"/>
  <c r="R196" i="52"/>
  <c r="P196" i="52"/>
  <c r="BI194" i="52"/>
  <c r="BH194" i="52"/>
  <c r="BG194" i="52"/>
  <c r="BF194" i="52"/>
  <c r="T194" i="52"/>
  <c r="R194" i="52"/>
  <c r="P194" i="52"/>
  <c r="BI191" i="52"/>
  <c r="BH191" i="52"/>
  <c r="BG191" i="52"/>
  <c r="BF191" i="52"/>
  <c r="T191" i="52"/>
  <c r="R191" i="52"/>
  <c r="P191" i="52"/>
  <c r="BI188" i="52"/>
  <c r="BH188" i="52"/>
  <c r="BG188" i="52"/>
  <c r="BF188" i="52"/>
  <c r="T188" i="52"/>
  <c r="R188" i="52"/>
  <c r="P188" i="52"/>
  <c r="BI186" i="52"/>
  <c r="BH186" i="52"/>
  <c r="BG186" i="52"/>
  <c r="BF186" i="52"/>
  <c r="T186" i="52"/>
  <c r="R186" i="52"/>
  <c r="P186" i="52"/>
  <c r="BI184" i="52"/>
  <c r="BH184" i="52"/>
  <c r="BG184" i="52"/>
  <c r="BF184" i="52"/>
  <c r="T184" i="52"/>
  <c r="R184" i="52"/>
  <c r="P184" i="52"/>
  <c r="BI179" i="52"/>
  <c r="BH179" i="52"/>
  <c r="BG179" i="52"/>
  <c r="BF179" i="52"/>
  <c r="T179" i="52"/>
  <c r="R179" i="52"/>
  <c r="P179" i="52"/>
  <c r="BI170" i="52"/>
  <c r="BH170" i="52"/>
  <c r="BG170" i="52"/>
  <c r="BF170" i="52"/>
  <c r="T170" i="52"/>
  <c r="R170" i="52"/>
  <c r="P170" i="52"/>
  <c r="BI165" i="52"/>
  <c r="BH165" i="52"/>
  <c r="BG165" i="52"/>
  <c r="BF165" i="52"/>
  <c r="T165" i="52"/>
  <c r="R165" i="52"/>
  <c r="P165" i="52"/>
  <c r="BI156" i="52"/>
  <c r="BH156" i="52"/>
  <c r="BG156" i="52"/>
  <c r="BF156" i="52"/>
  <c r="T156" i="52"/>
  <c r="R156" i="52"/>
  <c r="P156" i="52"/>
  <c r="BI151" i="52"/>
  <c r="BH151" i="52"/>
  <c r="BG151" i="52"/>
  <c r="BF151" i="52"/>
  <c r="T151" i="52"/>
  <c r="R151" i="52"/>
  <c r="P151" i="52"/>
  <c r="BI149" i="52"/>
  <c r="BH149" i="52"/>
  <c r="BG149" i="52"/>
  <c r="BF149" i="52"/>
  <c r="T149" i="52"/>
  <c r="R149" i="52"/>
  <c r="P149" i="52"/>
  <c r="BI147" i="52"/>
  <c r="BH147" i="52"/>
  <c r="BG147" i="52"/>
  <c r="BF147" i="52"/>
  <c r="T147" i="52"/>
  <c r="R147" i="52"/>
  <c r="P147" i="52"/>
  <c r="BI145" i="52"/>
  <c r="BH145" i="52"/>
  <c r="BG145" i="52"/>
  <c r="BF145" i="52"/>
  <c r="T145" i="52"/>
  <c r="R145" i="52"/>
  <c r="P145" i="52"/>
  <c r="BI142" i="52"/>
  <c r="BH142" i="52"/>
  <c r="BG142" i="52"/>
  <c r="BF142" i="52"/>
  <c r="T142" i="52"/>
  <c r="R142" i="52"/>
  <c r="P142" i="52"/>
  <c r="BI139" i="52"/>
  <c r="BH139" i="52"/>
  <c r="BG139" i="52"/>
  <c r="BF139" i="52"/>
  <c r="T139" i="52"/>
  <c r="R139" i="52"/>
  <c r="P139" i="52"/>
  <c r="BI134" i="52"/>
  <c r="BH134" i="52"/>
  <c r="BG134" i="52"/>
  <c r="BF134" i="52"/>
  <c r="T134" i="52"/>
  <c r="R134" i="52"/>
  <c r="P134" i="52"/>
  <c r="BI132" i="52"/>
  <c r="BH132" i="52"/>
  <c r="BG132" i="52"/>
  <c r="BF132" i="52"/>
  <c r="T132" i="52"/>
  <c r="R132" i="52"/>
  <c r="P132" i="52"/>
  <c r="J125" i="52"/>
  <c r="F125" i="52"/>
  <c r="F123" i="52"/>
  <c r="E121" i="52"/>
  <c r="J91" i="52"/>
  <c r="F91" i="52"/>
  <c r="F89" i="52"/>
  <c r="E87" i="52"/>
  <c r="J24" i="52"/>
  <c r="E24" i="52"/>
  <c r="J126" i="52" s="1"/>
  <c r="J23" i="52"/>
  <c r="J18" i="52"/>
  <c r="E18" i="52"/>
  <c r="F92" i="52" s="1"/>
  <c r="J17" i="52"/>
  <c r="J12" i="52"/>
  <c r="J89" i="52" s="1"/>
  <c r="E7" i="52"/>
  <c r="E119" i="52"/>
  <c r="J39" i="51"/>
  <c r="J38" i="51"/>
  <c r="AY153" i="1"/>
  <c r="J37" i="51"/>
  <c r="AX153" i="1"/>
  <c r="BI165" i="51"/>
  <c r="BH165" i="51"/>
  <c r="BG165" i="51"/>
  <c r="BF165" i="51"/>
  <c r="T165" i="51"/>
  <c r="R165" i="51"/>
  <c r="P165" i="51"/>
  <c r="BI164" i="51"/>
  <c r="BH164" i="51"/>
  <c r="BG164" i="51"/>
  <c r="BF164" i="51"/>
  <c r="T164" i="51"/>
  <c r="R164" i="51"/>
  <c r="P164" i="51"/>
  <c r="BI162" i="51"/>
  <c r="BH162" i="51"/>
  <c r="BG162" i="51"/>
  <c r="BF162" i="51"/>
  <c r="T162" i="51"/>
  <c r="R162" i="51"/>
  <c r="P162" i="51"/>
  <c r="BI161" i="51"/>
  <c r="BH161" i="51"/>
  <c r="BG161" i="51"/>
  <c r="BF161" i="51"/>
  <c r="T161" i="51"/>
  <c r="R161" i="51"/>
  <c r="P161" i="51"/>
  <c r="BI160" i="51"/>
  <c r="BH160" i="51"/>
  <c r="BG160" i="51"/>
  <c r="BF160" i="51"/>
  <c r="T160" i="51"/>
  <c r="R160" i="51"/>
  <c r="P160" i="51"/>
  <c r="BI159" i="51"/>
  <c r="BH159" i="51"/>
  <c r="BG159" i="51"/>
  <c r="BF159" i="51"/>
  <c r="T159" i="51"/>
  <c r="R159" i="51"/>
  <c r="P159" i="51"/>
  <c r="BI158" i="51"/>
  <c r="BH158" i="51"/>
  <c r="BG158" i="51"/>
  <c r="BF158" i="51"/>
  <c r="T158" i="51"/>
  <c r="R158" i="51"/>
  <c r="P158" i="51"/>
  <c r="BI157" i="51"/>
  <c r="BH157" i="51"/>
  <c r="BG157" i="51"/>
  <c r="BF157" i="51"/>
  <c r="T157" i="51"/>
  <c r="R157" i="51"/>
  <c r="P157" i="51"/>
  <c r="BI156" i="51"/>
  <c r="BH156" i="51"/>
  <c r="BG156" i="51"/>
  <c r="BF156" i="51"/>
  <c r="T156" i="51"/>
  <c r="R156" i="51"/>
  <c r="P156" i="51"/>
  <c r="BI155" i="51"/>
  <c r="BH155" i="51"/>
  <c r="BG155" i="51"/>
  <c r="BF155" i="51"/>
  <c r="T155" i="51"/>
  <c r="R155" i="51"/>
  <c r="P155" i="51"/>
  <c r="BI154" i="51"/>
  <c r="BH154" i="51"/>
  <c r="BG154" i="51"/>
  <c r="BF154" i="51"/>
  <c r="T154" i="51"/>
  <c r="R154" i="51"/>
  <c r="P154" i="51"/>
  <c r="BI152" i="51"/>
  <c r="BH152" i="51"/>
  <c r="BG152" i="51"/>
  <c r="BF152" i="51"/>
  <c r="T152" i="51"/>
  <c r="R152" i="51"/>
  <c r="P152" i="51"/>
  <c r="BI151" i="51"/>
  <c r="BH151" i="51"/>
  <c r="BG151" i="51"/>
  <c r="BF151" i="51"/>
  <c r="T151" i="51"/>
  <c r="R151" i="51"/>
  <c r="P151" i="51"/>
  <c r="BI150" i="51"/>
  <c r="BH150" i="51"/>
  <c r="BG150" i="51"/>
  <c r="BF150" i="51"/>
  <c r="T150" i="51"/>
  <c r="R150" i="51"/>
  <c r="P150" i="51"/>
  <c r="BI149" i="51"/>
  <c r="BH149" i="51"/>
  <c r="BG149" i="51"/>
  <c r="BF149" i="51"/>
  <c r="T149" i="51"/>
  <c r="R149" i="51"/>
  <c r="P149" i="51"/>
  <c r="BI148" i="51"/>
  <c r="BH148" i="51"/>
  <c r="BG148" i="51"/>
  <c r="BF148" i="51"/>
  <c r="T148" i="51"/>
  <c r="R148" i="51"/>
  <c r="P148" i="51"/>
  <c r="BI147" i="51"/>
  <c r="BH147" i="51"/>
  <c r="BG147" i="51"/>
  <c r="BF147" i="51"/>
  <c r="T147" i="51"/>
  <c r="R147" i="51"/>
  <c r="P147" i="51"/>
  <c r="BI146" i="51"/>
  <c r="BH146" i="51"/>
  <c r="BG146" i="51"/>
  <c r="BF146" i="51"/>
  <c r="T146" i="51"/>
  <c r="R146" i="51"/>
  <c r="P146" i="51"/>
  <c r="BI145" i="51"/>
  <c r="BH145" i="51"/>
  <c r="BG145" i="51"/>
  <c r="BF145" i="51"/>
  <c r="T145" i="51"/>
  <c r="R145" i="51"/>
  <c r="P145" i="51"/>
  <c r="BI144" i="51"/>
  <c r="BH144" i="51"/>
  <c r="BG144" i="51"/>
  <c r="BF144" i="51"/>
  <c r="T144" i="51"/>
  <c r="R144" i="51"/>
  <c r="P144" i="51"/>
  <c r="BI143" i="51"/>
  <c r="BH143" i="51"/>
  <c r="BG143" i="51"/>
  <c r="BF143" i="51"/>
  <c r="T143" i="51"/>
  <c r="R143" i="51"/>
  <c r="P143" i="51"/>
  <c r="BI141" i="51"/>
  <c r="BH141" i="51"/>
  <c r="BG141" i="51"/>
  <c r="BF141" i="51"/>
  <c r="T141" i="51"/>
  <c r="R141" i="51"/>
  <c r="P141" i="51"/>
  <c r="BI140" i="51"/>
  <c r="BH140" i="51"/>
  <c r="BG140" i="51"/>
  <c r="BF140" i="51"/>
  <c r="T140" i="51"/>
  <c r="R140" i="51"/>
  <c r="P140" i="51"/>
  <c r="BI139" i="51"/>
  <c r="BH139" i="51"/>
  <c r="BG139" i="51"/>
  <c r="BF139" i="51"/>
  <c r="T139" i="51"/>
  <c r="R139" i="51"/>
  <c r="P139" i="51"/>
  <c r="BI138" i="51"/>
  <c r="BH138" i="51"/>
  <c r="BG138" i="51"/>
  <c r="BF138" i="51"/>
  <c r="T138" i="51"/>
  <c r="R138" i="51"/>
  <c r="P138" i="51"/>
  <c r="BI137" i="51"/>
  <c r="BH137" i="51"/>
  <c r="BG137" i="51"/>
  <c r="BF137" i="51"/>
  <c r="T137" i="51"/>
  <c r="R137" i="51"/>
  <c r="P137" i="51"/>
  <c r="BI136" i="51"/>
  <c r="BH136" i="51"/>
  <c r="BG136" i="51"/>
  <c r="BF136" i="51"/>
  <c r="T136" i="51"/>
  <c r="R136" i="51"/>
  <c r="P136" i="51"/>
  <c r="BI135" i="51"/>
  <c r="BH135" i="51"/>
  <c r="BG135" i="51"/>
  <c r="BF135" i="51"/>
  <c r="T135" i="51"/>
  <c r="R135" i="51"/>
  <c r="P135" i="51"/>
  <c r="BI134" i="51"/>
  <c r="BH134" i="51"/>
  <c r="BG134" i="51"/>
  <c r="BF134" i="51"/>
  <c r="T134" i="51"/>
  <c r="R134" i="51"/>
  <c r="P134" i="51"/>
  <c r="BI133" i="51"/>
  <c r="BH133" i="51"/>
  <c r="BG133" i="51"/>
  <c r="BF133" i="51"/>
  <c r="T133" i="51"/>
  <c r="R133" i="51"/>
  <c r="P133" i="51"/>
  <c r="BI132" i="51"/>
  <c r="BH132" i="51"/>
  <c r="BG132" i="51"/>
  <c r="BF132" i="51"/>
  <c r="T132" i="51"/>
  <c r="R132" i="51"/>
  <c r="P132" i="51"/>
  <c r="BI131" i="51"/>
  <c r="BH131" i="51"/>
  <c r="BG131" i="51"/>
  <c r="BF131" i="51"/>
  <c r="T131" i="51"/>
  <c r="R131" i="51"/>
  <c r="P131" i="51"/>
  <c r="BI130" i="51"/>
  <c r="BH130" i="51"/>
  <c r="BG130" i="51"/>
  <c r="BF130" i="51"/>
  <c r="T130" i="51"/>
  <c r="R130" i="51"/>
  <c r="P130" i="51"/>
  <c r="BI129" i="51"/>
  <c r="BH129" i="51"/>
  <c r="BG129" i="51"/>
  <c r="BF129" i="51"/>
  <c r="T129" i="51"/>
  <c r="R129" i="51"/>
  <c r="P129" i="51"/>
  <c r="BI128" i="51"/>
  <c r="BH128" i="51"/>
  <c r="BG128" i="51"/>
  <c r="BF128" i="51"/>
  <c r="T128" i="51"/>
  <c r="R128" i="51"/>
  <c r="P128" i="51"/>
  <c r="BI127" i="51"/>
  <c r="BH127" i="51"/>
  <c r="BG127" i="51"/>
  <c r="BF127" i="51"/>
  <c r="T127" i="51"/>
  <c r="R127" i="51"/>
  <c r="P127" i="51"/>
  <c r="BI126" i="51"/>
  <c r="BH126" i="51"/>
  <c r="BG126" i="51"/>
  <c r="BF126" i="51"/>
  <c r="T126" i="51"/>
  <c r="R126" i="51"/>
  <c r="P126" i="51"/>
  <c r="J120" i="51"/>
  <c r="F120" i="51"/>
  <c r="F118" i="51"/>
  <c r="E116" i="51"/>
  <c r="J93" i="51"/>
  <c r="F93" i="51"/>
  <c r="F91" i="51"/>
  <c r="E89" i="51"/>
  <c r="J26" i="51"/>
  <c r="E26" i="51"/>
  <c r="J121" i="51" s="1"/>
  <c r="J25" i="51"/>
  <c r="J20" i="51"/>
  <c r="E20" i="51"/>
  <c r="F121" i="51" s="1"/>
  <c r="J19" i="51"/>
  <c r="J14" i="51"/>
  <c r="J91" i="51" s="1"/>
  <c r="E7" i="51"/>
  <c r="E112" i="51"/>
  <c r="J39" i="50"/>
  <c r="J38" i="50"/>
  <c r="AY152" i="1"/>
  <c r="J37" i="50"/>
  <c r="AX152" i="1" s="1"/>
  <c r="BI270" i="50"/>
  <c r="BH270" i="50"/>
  <c r="BG270" i="50"/>
  <c r="BF270" i="50"/>
  <c r="T270" i="50"/>
  <c r="R270" i="50"/>
  <c r="P270" i="50"/>
  <c r="BI269" i="50"/>
  <c r="BH269" i="50"/>
  <c r="BG269" i="50"/>
  <c r="BF269" i="50"/>
  <c r="T269" i="50"/>
  <c r="R269" i="50"/>
  <c r="P269" i="50"/>
  <c r="BI268" i="50"/>
  <c r="BH268" i="50"/>
  <c r="BG268" i="50"/>
  <c r="BF268" i="50"/>
  <c r="T268" i="50"/>
  <c r="R268" i="50"/>
  <c r="P268" i="50"/>
  <c r="BI267" i="50"/>
  <c r="BH267" i="50"/>
  <c r="BG267" i="50"/>
  <c r="BF267" i="50"/>
  <c r="T267" i="50"/>
  <c r="R267" i="50"/>
  <c r="P267" i="50"/>
  <c r="BI266" i="50"/>
  <c r="BH266" i="50"/>
  <c r="BG266" i="50"/>
  <c r="BF266" i="50"/>
  <c r="T266" i="50"/>
  <c r="R266" i="50"/>
  <c r="P266" i="50"/>
  <c r="BI265" i="50"/>
  <c r="BH265" i="50"/>
  <c r="BG265" i="50"/>
  <c r="BF265" i="50"/>
  <c r="T265" i="50"/>
  <c r="R265" i="50"/>
  <c r="P265" i="50"/>
  <c r="BI264" i="50"/>
  <c r="BH264" i="50"/>
  <c r="BG264" i="50"/>
  <c r="BF264" i="50"/>
  <c r="T264" i="50"/>
  <c r="R264" i="50"/>
  <c r="P264" i="50"/>
  <c r="BI263" i="50"/>
  <c r="BH263" i="50"/>
  <c r="BG263" i="50"/>
  <c r="BF263" i="50"/>
  <c r="T263" i="50"/>
  <c r="R263" i="50"/>
  <c r="P263" i="50"/>
  <c r="BI262" i="50"/>
  <c r="BH262" i="50"/>
  <c r="BG262" i="50"/>
  <c r="BF262" i="50"/>
  <c r="T262" i="50"/>
  <c r="R262" i="50"/>
  <c r="P262" i="50"/>
  <c r="BI261" i="50"/>
  <c r="BH261" i="50"/>
  <c r="BG261" i="50"/>
  <c r="BF261" i="50"/>
  <c r="T261" i="50"/>
  <c r="R261" i="50"/>
  <c r="P261" i="50"/>
  <c r="BI260" i="50"/>
  <c r="BH260" i="50"/>
  <c r="BG260" i="50"/>
  <c r="BF260" i="50"/>
  <c r="T260" i="50"/>
  <c r="R260" i="50"/>
  <c r="P260" i="50"/>
  <c r="BI259" i="50"/>
  <c r="BH259" i="50"/>
  <c r="BG259" i="50"/>
  <c r="BF259" i="50"/>
  <c r="T259" i="50"/>
  <c r="R259" i="50"/>
  <c r="P259" i="50"/>
  <c r="BI258" i="50"/>
  <c r="BH258" i="50"/>
  <c r="BG258" i="50"/>
  <c r="BF258" i="50"/>
  <c r="T258" i="50"/>
  <c r="R258" i="50"/>
  <c r="P258" i="50"/>
  <c r="BI257" i="50"/>
  <c r="BH257" i="50"/>
  <c r="BG257" i="50"/>
  <c r="BF257" i="50"/>
  <c r="T257" i="50"/>
  <c r="R257" i="50"/>
  <c r="P257" i="50"/>
  <c r="BI256" i="50"/>
  <c r="BH256" i="50"/>
  <c r="BG256" i="50"/>
  <c r="BF256" i="50"/>
  <c r="T256" i="50"/>
  <c r="R256" i="50"/>
  <c r="P256" i="50"/>
  <c r="BI255" i="50"/>
  <c r="BH255" i="50"/>
  <c r="BG255" i="50"/>
  <c r="BF255" i="50"/>
  <c r="T255" i="50"/>
  <c r="R255" i="50"/>
  <c r="P255" i="50"/>
  <c r="BI254" i="50"/>
  <c r="BH254" i="50"/>
  <c r="BG254" i="50"/>
  <c r="BF254" i="50"/>
  <c r="T254" i="50"/>
  <c r="R254" i="50"/>
  <c r="P254" i="50"/>
  <c r="BI253" i="50"/>
  <c r="BH253" i="50"/>
  <c r="BG253" i="50"/>
  <c r="BF253" i="50"/>
  <c r="T253" i="50"/>
  <c r="R253" i="50"/>
  <c r="P253" i="50"/>
  <c r="BI252" i="50"/>
  <c r="BH252" i="50"/>
  <c r="BG252" i="50"/>
  <c r="BF252" i="50"/>
  <c r="T252" i="50"/>
  <c r="R252" i="50"/>
  <c r="P252" i="50"/>
  <c r="BI251" i="50"/>
  <c r="BH251" i="50"/>
  <c r="BG251" i="50"/>
  <c r="BF251" i="50"/>
  <c r="T251" i="50"/>
  <c r="R251" i="50"/>
  <c r="P251" i="50"/>
  <c r="BI250" i="50"/>
  <c r="BH250" i="50"/>
  <c r="BG250" i="50"/>
  <c r="BF250" i="50"/>
  <c r="T250" i="50"/>
  <c r="R250" i="50"/>
  <c r="P250" i="50"/>
  <c r="BI249" i="50"/>
  <c r="BH249" i="50"/>
  <c r="BG249" i="50"/>
  <c r="BF249" i="50"/>
  <c r="T249" i="50"/>
  <c r="R249" i="50"/>
  <c r="P249" i="50"/>
  <c r="BI248" i="50"/>
  <c r="BH248" i="50"/>
  <c r="BG248" i="50"/>
  <c r="BF248" i="50"/>
  <c r="T248" i="50"/>
  <c r="R248" i="50"/>
  <c r="P248" i="50"/>
  <c r="BI247" i="50"/>
  <c r="BH247" i="50"/>
  <c r="BG247" i="50"/>
  <c r="BF247" i="50"/>
  <c r="T247" i="50"/>
  <c r="R247" i="50"/>
  <c r="P247" i="50"/>
  <c r="BI246" i="50"/>
  <c r="BH246" i="50"/>
  <c r="BG246" i="50"/>
  <c r="BF246" i="50"/>
  <c r="T246" i="50"/>
  <c r="R246" i="50"/>
  <c r="P246" i="50"/>
  <c r="BI245" i="50"/>
  <c r="BH245" i="50"/>
  <c r="BG245" i="50"/>
  <c r="BF245" i="50"/>
  <c r="T245" i="50"/>
  <c r="R245" i="50"/>
  <c r="P245" i="50"/>
  <c r="BI244" i="50"/>
  <c r="BH244" i="50"/>
  <c r="BG244" i="50"/>
  <c r="BF244" i="50"/>
  <c r="T244" i="50"/>
  <c r="R244" i="50"/>
  <c r="P244" i="50"/>
  <c r="BI243" i="50"/>
  <c r="BH243" i="50"/>
  <c r="BG243" i="50"/>
  <c r="BF243" i="50"/>
  <c r="T243" i="50"/>
  <c r="R243" i="50"/>
  <c r="P243" i="50"/>
  <c r="BI242" i="50"/>
  <c r="BH242" i="50"/>
  <c r="BG242" i="50"/>
  <c r="BF242" i="50"/>
  <c r="T242" i="50"/>
  <c r="R242" i="50"/>
  <c r="P242" i="50"/>
  <c r="BI241" i="50"/>
  <c r="BH241" i="50"/>
  <c r="BG241" i="50"/>
  <c r="BF241" i="50"/>
  <c r="T241" i="50"/>
  <c r="R241" i="50"/>
  <c r="P241" i="50"/>
  <c r="BI240" i="50"/>
  <c r="BH240" i="50"/>
  <c r="BG240" i="50"/>
  <c r="BF240" i="50"/>
  <c r="T240" i="50"/>
  <c r="R240" i="50"/>
  <c r="P240" i="50"/>
  <c r="BI239" i="50"/>
  <c r="BH239" i="50"/>
  <c r="BG239" i="50"/>
  <c r="BF239" i="50"/>
  <c r="T239" i="50"/>
  <c r="R239" i="50"/>
  <c r="P239" i="50"/>
  <c r="BI238" i="50"/>
  <c r="BH238" i="50"/>
  <c r="BG238" i="50"/>
  <c r="BF238" i="50"/>
  <c r="T238" i="50"/>
  <c r="R238" i="50"/>
  <c r="P238" i="50"/>
  <c r="BI237" i="50"/>
  <c r="BH237" i="50"/>
  <c r="BG237" i="50"/>
  <c r="BF237" i="50"/>
  <c r="T237" i="50"/>
  <c r="R237" i="50"/>
  <c r="P237" i="50"/>
  <c r="BI236" i="50"/>
  <c r="BH236" i="50"/>
  <c r="BG236" i="50"/>
  <c r="BF236" i="50"/>
  <c r="T236" i="50"/>
  <c r="R236" i="50"/>
  <c r="P236" i="50"/>
  <c r="BI235" i="50"/>
  <c r="BH235" i="50"/>
  <c r="BG235" i="50"/>
  <c r="BF235" i="50"/>
  <c r="T235" i="50"/>
  <c r="R235" i="50"/>
  <c r="P235" i="50"/>
  <c r="BI234" i="50"/>
  <c r="BH234" i="50"/>
  <c r="BG234" i="50"/>
  <c r="BF234" i="50"/>
  <c r="T234" i="50"/>
  <c r="R234" i="50"/>
  <c r="P234" i="50"/>
  <c r="BI233" i="50"/>
  <c r="BH233" i="50"/>
  <c r="BG233" i="50"/>
  <c r="BF233" i="50"/>
  <c r="T233" i="50"/>
  <c r="R233" i="50"/>
  <c r="P233" i="50"/>
  <c r="BI232" i="50"/>
  <c r="BH232" i="50"/>
  <c r="BG232" i="50"/>
  <c r="BF232" i="50"/>
  <c r="T232" i="50"/>
  <c r="R232" i="50"/>
  <c r="P232" i="50"/>
  <c r="BI231" i="50"/>
  <c r="BH231" i="50"/>
  <c r="BG231" i="50"/>
  <c r="BF231" i="50"/>
  <c r="T231" i="50"/>
  <c r="R231" i="50"/>
  <c r="P231" i="50"/>
  <c r="BI230" i="50"/>
  <c r="BH230" i="50"/>
  <c r="BG230" i="50"/>
  <c r="BF230" i="50"/>
  <c r="T230" i="50"/>
  <c r="R230" i="50"/>
  <c r="P230" i="50"/>
  <c r="BI229" i="50"/>
  <c r="BH229" i="50"/>
  <c r="BG229" i="50"/>
  <c r="BF229" i="50"/>
  <c r="T229" i="50"/>
  <c r="R229" i="50"/>
  <c r="P229" i="50"/>
  <c r="BI228" i="50"/>
  <c r="BH228" i="50"/>
  <c r="BG228" i="50"/>
  <c r="BF228" i="50"/>
  <c r="T228" i="50"/>
  <c r="R228" i="50"/>
  <c r="P228" i="50"/>
  <c r="BI227" i="50"/>
  <c r="BH227" i="50"/>
  <c r="BG227" i="50"/>
  <c r="BF227" i="50"/>
  <c r="T227" i="50"/>
  <c r="R227" i="50"/>
  <c r="P227" i="50"/>
  <c r="BI226" i="50"/>
  <c r="BH226" i="50"/>
  <c r="BG226" i="50"/>
  <c r="BF226" i="50"/>
  <c r="T226" i="50"/>
  <c r="R226" i="50"/>
  <c r="P226" i="50"/>
  <c r="BI225" i="50"/>
  <c r="BH225" i="50"/>
  <c r="BG225" i="50"/>
  <c r="BF225" i="50"/>
  <c r="T225" i="50"/>
  <c r="R225" i="50"/>
  <c r="P225" i="50"/>
  <c r="BI224" i="50"/>
  <c r="BH224" i="50"/>
  <c r="BG224" i="50"/>
  <c r="BF224" i="50"/>
  <c r="T224" i="50"/>
  <c r="R224" i="50"/>
  <c r="P224" i="50"/>
  <c r="BI223" i="50"/>
  <c r="BH223" i="50"/>
  <c r="BG223" i="50"/>
  <c r="BF223" i="50"/>
  <c r="T223" i="50"/>
  <c r="R223" i="50"/>
  <c r="P223" i="50"/>
  <c r="BI222" i="50"/>
  <c r="BH222" i="50"/>
  <c r="BG222" i="50"/>
  <c r="BF222" i="50"/>
  <c r="T222" i="50"/>
  <c r="R222" i="50"/>
  <c r="P222" i="50"/>
  <c r="BI221" i="50"/>
  <c r="BH221" i="50"/>
  <c r="BG221" i="50"/>
  <c r="BF221" i="50"/>
  <c r="T221" i="50"/>
  <c r="R221" i="50"/>
  <c r="P221" i="50"/>
  <c r="BI220" i="50"/>
  <c r="BH220" i="50"/>
  <c r="BG220" i="50"/>
  <c r="BF220" i="50"/>
  <c r="T220" i="50"/>
  <c r="R220" i="50"/>
  <c r="P220" i="50"/>
  <c r="BI219" i="50"/>
  <c r="BH219" i="50"/>
  <c r="BG219" i="50"/>
  <c r="BF219" i="50"/>
  <c r="T219" i="50"/>
  <c r="R219" i="50"/>
  <c r="P219" i="50"/>
  <c r="BI218" i="50"/>
  <c r="BH218" i="50"/>
  <c r="BG218" i="50"/>
  <c r="BF218" i="50"/>
  <c r="T218" i="50"/>
  <c r="R218" i="50"/>
  <c r="P218" i="50"/>
  <c r="BI217" i="50"/>
  <c r="BH217" i="50"/>
  <c r="BG217" i="50"/>
  <c r="BF217" i="50"/>
  <c r="T217" i="50"/>
  <c r="R217" i="50"/>
  <c r="P217" i="50"/>
  <c r="BI216" i="50"/>
  <c r="BH216" i="50"/>
  <c r="BG216" i="50"/>
  <c r="BF216" i="50"/>
  <c r="T216" i="50"/>
  <c r="R216" i="50"/>
  <c r="P216" i="50"/>
  <c r="BI215" i="50"/>
  <c r="BH215" i="50"/>
  <c r="BG215" i="50"/>
  <c r="BF215" i="50"/>
  <c r="T215" i="50"/>
  <c r="R215" i="50"/>
  <c r="P215" i="50"/>
  <c r="BI214" i="50"/>
  <c r="BH214" i="50"/>
  <c r="BG214" i="50"/>
  <c r="BF214" i="50"/>
  <c r="T214" i="50"/>
  <c r="R214" i="50"/>
  <c r="P214" i="50"/>
  <c r="BI213" i="50"/>
  <c r="BH213" i="50"/>
  <c r="BG213" i="50"/>
  <c r="BF213" i="50"/>
  <c r="T213" i="50"/>
  <c r="R213" i="50"/>
  <c r="P213" i="50"/>
  <c r="BI212" i="50"/>
  <c r="BH212" i="50"/>
  <c r="BG212" i="50"/>
  <c r="BF212" i="50"/>
  <c r="T212" i="50"/>
  <c r="R212" i="50"/>
  <c r="P212" i="50"/>
  <c r="BI211" i="50"/>
  <c r="BH211" i="50"/>
  <c r="BG211" i="50"/>
  <c r="BF211" i="50"/>
  <c r="T211" i="50"/>
  <c r="R211" i="50"/>
  <c r="P211" i="50"/>
  <c r="BI210" i="50"/>
  <c r="BH210" i="50"/>
  <c r="BG210" i="50"/>
  <c r="BF210" i="50"/>
  <c r="T210" i="50"/>
  <c r="R210" i="50"/>
  <c r="P210" i="50"/>
  <c r="BI209" i="50"/>
  <c r="BH209" i="50"/>
  <c r="BG209" i="50"/>
  <c r="BF209" i="50"/>
  <c r="T209" i="50"/>
  <c r="R209" i="50"/>
  <c r="P209" i="50"/>
  <c r="BI208" i="50"/>
  <c r="BH208" i="50"/>
  <c r="BG208" i="50"/>
  <c r="BF208" i="50"/>
  <c r="T208" i="50"/>
  <c r="R208" i="50"/>
  <c r="P208" i="50"/>
  <c r="BI207" i="50"/>
  <c r="BH207" i="50"/>
  <c r="BG207" i="50"/>
  <c r="BF207" i="50"/>
  <c r="T207" i="50"/>
  <c r="R207" i="50"/>
  <c r="P207" i="50"/>
  <c r="BI206" i="50"/>
  <c r="BH206" i="50"/>
  <c r="BG206" i="50"/>
  <c r="BF206" i="50"/>
  <c r="T206" i="50"/>
  <c r="R206" i="50"/>
  <c r="P206" i="50"/>
  <c r="BI205" i="50"/>
  <c r="BH205" i="50"/>
  <c r="BG205" i="50"/>
  <c r="BF205" i="50"/>
  <c r="T205" i="50"/>
  <c r="R205" i="50"/>
  <c r="P205" i="50"/>
  <c r="BI204" i="50"/>
  <c r="BH204" i="50"/>
  <c r="BG204" i="50"/>
  <c r="BF204" i="50"/>
  <c r="T204" i="50"/>
  <c r="R204" i="50"/>
  <c r="P204" i="50"/>
  <c r="BI203" i="50"/>
  <c r="BH203" i="50"/>
  <c r="BG203" i="50"/>
  <c r="BF203" i="50"/>
  <c r="T203" i="50"/>
  <c r="R203" i="50"/>
  <c r="P203" i="50"/>
  <c r="BI202" i="50"/>
  <c r="BH202" i="50"/>
  <c r="BG202" i="50"/>
  <c r="BF202" i="50"/>
  <c r="T202" i="50"/>
  <c r="R202" i="50"/>
  <c r="P202" i="50"/>
  <c r="BI201" i="50"/>
  <c r="BH201" i="50"/>
  <c r="BG201" i="50"/>
  <c r="BF201" i="50"/>
  <c r="T201" i="50"/>
  <c r="R201" i="50"/>
  <c r="P201" i="50"/>
  <c r="BI200" i="50"/>
  <c r="BH200" i="50"/>
  <c r="BG200" i="50"/>
  <c r="BF200" i="50"/>
  <c r="T200" i="50"/>
  <c r="R200" i="50"/>
  <c r="P200" i="50"/>
  <c r="BI199" i="50"/>
  <c r="BH199" i="50"/>
  <c r="BG199" i="50"/>
  <c r="BF199" i="50"/>
  <c r="T199" i="50"/>
  <c r="R199" i="50"/>
  <c r="P199" i="50"/>
  <c r="BI198" i="50"/>
  <c r="BH198" i="50"/>
  <c r="BG198" i="50"/>
  <c r="BF198" i="50"/>
  <c r="T198" i="50"/>
  <c r="R198" i="50"/>
  <c r="P198" i="50"/>
  <c r="BI197" i="50"/>
  <c r="BH197" i="50"/>
  <c r="BG197" i="50"/>
  <c r="BF197" i="50"/>
  <c r="T197" i="50"/>
  <c r="R197" i="50"/>
  <c r="P197" i="50"/>
  <c r="BI196" i="50"/>
  <c r="BH196" i="50"/>
  <c r="BG196" i="50"/>
  <c r="BF196" i="50"/>
  <c r="T196" i="50"/>
  <c r="R196" i="50"/>
  <c r="P196" i="50"/>
  <c r="BI195" i="50"/>
  <c r="BH195" i="50"/>
  <c r="BG195" i="50"/>
  <c r="BF195" i="50"/>
  <c r="T195" i="50"/>
  <c r="R195" i="50"/>
  <c r="P195" i="50"/>
  <c r="BI194" i="50"/>
  <c r="BH194" i="50"/>
  <c r="BG194" i="50"/>
  <c r="BF194" i="50"/>
  <c r="T194" i="50"/>
  <c r="R194" i="50"/>
  <c r="P194" i="50"/>
  <c r="BI193" i="50"/>
  <c r="BH193" i="50"/>
  <c r="BG193" i="50"/>
  <c r="BF193" i="50"/>
  <c r="T193" i="50"/>
  <c r="R193" i="50"/>
  <c r="P193" i="50"/>
  <c r="BI192" i="50"/>
  <c r="BH192" i="50"/>
  <c r="BG192" i="50"/>
  <c r="BF192" i="50"/>
  <c r="T192" i="50"/>
  <c r="R192" i="50"/>
  <c r="P192" i="50"/>
  <c r="BI191" i="50"/>
  <c r="BH191" i="50"/>
  <c r="BG191" i="50"/>
  <c r="BF191" i="50"/>
  <c r="T191" i="50"/>
  <c r="R191" i="50"/>
  <c r="P191" i="50"/>
  <c r="BI190" i="50"/>
  <c r="BH190" i="50"/>
  <c r="BG190" i="50"/>
  <c r="BF190" i="50"/>
  <c r="T190" i="50"/>
  <c r="R190" i="50"/>
  <c r="P190" i="50"/>
  <c r="BI189" i="50"/>
  <c r="BH189" i="50"/>
  <c r="BG189" i="50"/>
  <c r="BF189" i="50"/>
  <c r="T189" i="50"/>
  <c r="R189" i="50"/>
  <c r="P189" i="50"/>
  <c r="BI188" i="50"/>
  <c r="BH188" i="50"/>
  <c r="BG188" i="50"/>
  <c r="BF188" i="50"/>
  <c r="T188" i="50"/>
  <c r="R188" i="50"/>
  <c r="P188" i="50"/>
  <c r="BI187" i="50"/>
  <c r="BH187" i="50"/>
  <c r="BG187" i="50"/>
  <c r="BF187" i="50"/>
  <c r="T187" i="50"/>
  <c r="R187" i="50"/>
  <c r="P187" i="50"/>
  <c r="BI186" i="50"/>
  <c r="BH186" i="50"/>
  <c r="BG186" i="50"/>
  <c r="BF186" i="50"/>
  <c r="T186" i="50"/>
  <c r="R186" i="50"/>
  <c r="P186" i="50"/>
  <c r="BI185" i="50"/>
  <c r="BH185" i="50"/>
  <c r="BG185" i="50"/>
  <c r="BF185" i="50"/>
  <c r="T185" i="50"/>
  <c r="R185" i="50"/>
  <c r="P185" i="50"/>
  <c r="BI184" i="50"/>
  <c r="BH184" i="50"/>
  <c r="BG184" i="50"/>
  <c r="BF184" i="50"/>
  <c r="T184" i="50"/>
  <c r="R184" i="50"/>
  <c r="P184" i="50"/>
  <c r="BI183" i="50"/>
  <c r="BH183" i="50"/>
  <c r="BG183" i="50"/>
  <c r="BF183" i="50"/>
  <c r="T183" i="50"/>
  <c r="R183" i="50"/>
  <c r="P183" i="50"/>
  <c r="BI182" i="50"/>
  <c r="BH182" i="50"/>
  <c r="BG182" i="50"/>
  <c r="BF182" i="50"/>
  <c r="T182" i="50"/>
  <c r="R182" i="50"/>
  <c r="P182" i="50"/>
  <c r="BI181" i="50"/>
  <c r="BH181" i="50"/>
  <c r="BG181" i="50"/>
  <c r="BF181" i="50"/>
  <c r="T181" i="50"/>
  <c r="R181" i="50"/>
  <c r="P181" i="50"/>
  <c r="BI180" i="50"/>
  <c r="BH180" i="50"/>
  <c r="BG180" i="50"/>
  <c r="BF180" i="50"/>
  <c r="T180" i="50"/>
  <c r="R180" i="50"/>
  <c r="P180" i="50"/>
  <c r="BI179" i="50"/>
  <c r="BH179" i="50"/>
  <c r="BG179" i="50"/>
  <c r="BF179" i="50"/>
  <c r="T179" i="50"/>
  <c r="R179" i="50"/>
  <c r="P179" i="50"/>
  <c r="BI178" i="50"/>
  <c r="BH178" i="50"/>
  <c r="BG178" i="50"/>
  <c r="BF178" i="50"/>
  <c r="T178" i="50"/>
  <c r="R178" i="50"/>
  <c r="P178" i="50"/>
  <c r="BI176" i="50"/>
  <c r="BH176" i="50"/>
  <c r="BG176" i="50"/>
  <c r="BF176" i="50"/>
  <c r="T176" i="50"/>
  <c r="R176" i="50"/>
  <c r="P176" i="50"/>
  <c r="BI175" i="50"/>
  <c r="BH175" i="50"/>
  <c r="BG175" i="50"/>
  <c r="BF175" i="50"/>
  <c r="T175" i="50"/>
  <c r="R175" i="50"/>
  <c r="P175" i="50"/>
  <c r="BI174" i="50"/>
  <c r="BH174" i="50"/>
  <c r="BG174" i="50"/>
  <c r="BF174" i="50"/>
  <c r="T174" i="50"/>
  <c r="R174" i="50"/>
  <c r="P174" i="50"/>
  <c r="BI173" i="50"/>
  <c r="BH173" i="50"/>
  <c r="BG173" i="50"/>
  <c r="BF173" i="50"/>
  <c r="T173" i="50"/>
  <c r="R173" i="50"/>
  <c r="P173" i="50"/>
  <c r="BI171" i="50"/>
  <c r="BH171" i="50"/>
  <c r="BG171" i="50"/>
  <c r="BF171" i="50"/>
  <c r="T171" i="50"/>
  <c r="R171" i="50"/>
  <c r="P171" i="50"/>
  <c r="BI170" i="50"/>
  <c r="BH170" i="50"/>
  <c r="BG170" i="50"/>
  <c r="BF170" i="50"/>
  <c r="T170" i="50"/>
  <c r="R170" i="50"/>
  <c r="P170" i="50"/>
  <c r="BI169" i="50"/>
  <c r="BH169" i="50"/>
  <c r="BG169" i="50"/>
  <c r="BF169" i="50"/>
  <c r="T169" i="50"/>
  <c r="R169" i="50"/>
  <c r="P169" i="50"/>
  <c r="BI168" i="50"/>
  <c r="BH168" i="50"/>
  <c r="BG168" i="50"/>
  <c r="BF168" i="50"/>
  <c r="T168" i="50"/>
  <c r="R168" i="50"/>
  <c r="P168" i="50"/>
  <c r="BI167" i="50"/>
  <c r="BH167" i="50"/>
  <c r="BG167" i="50"/>
  <c r="BF167" i="50"/>
  <c r="T167" i="50"/>
  <c r="R167" i="50"/>
  <c r="P167" i="50"/>
  <c r="BI166" i="50"/>
  <c r="BH166" i="50"/>
  <c r="BG166" i="50"/>
  <c r="BF166" i="50"/>
  <c r="T166" i="50"/>
  <c r="R166" i="50"/>
  <c r="P166" i="50"/>
  <c r="BI165" i="50"/>
  <c r="BH165" i="50"/>
  <c r="BG165" i="50"/>
  <c r="BF165" i="50"/>
  <c r="T165" i="50"/>
  <c r="R165" i="50"/>
  <c r="P165" i="50"/>
  <c r="BI164" i="50"/>
  <c r="BH164" i="50"/>
  <c r="BG164" i="50"/>
  <c r="BF164" i="50"/>
  <c r="T164" i="50"/>
  <c r="R164" i="50"/>
  <c r="P164" i="50"/>
  <c r="BI163" i="50"/>
  <c r="BH163" i="50"/>
  <c r="BG163" i="50"/>
  <c r="BF163" i="50"/>
  <c r="T163" i="50"/>
  <c r="R163" i="50"/>
  <c r="P163" i="50"/>
  <c r="BI162" i="50"/>
  <c r="BH162" i="50"/>
  <c r="BG162" i="50"/>
  <c r="BF162" i="50"/>
  <c r="T162" i="50"/>
  <c r="R162" i="50"/>
  <c r="P162" i="50"/>
  <c r="BI161" i="50"/>
  <c r="BH161" i="50"/>
  <c r="BG161" i="50"/>
  <c r="BF161" i="50"/>
  <c r="T161" i="50"/>
  <c r="R161" i="50"/>
  <c r="P161" i="50"/>
  <c r="BI160" i="50"/>
  <c r="BH160" i="50"/>
  <c r="BG160" i="50"/>
  <c r="BF160" i="50"/>
  <c r="T160" i="50"/>
  <c r="R160" i="50"/>
  <c r="P160" i="50"/>
  <c r="BI159" i="50"/>
  <c r="BH159" i="50"/>
  <c r="BG159" i="50"/>
  <c r="BF159" i="50"/>
  <c r="T159" i="50"/>
  <c r="R159" i="50"/>
  <c r="P159" i="50"/>
  <c r="BI158" i="50"/>
  <c r="BH158" i="50"/>
  <c r="BG158" i="50"/>
  <c r="BF158" i="50"/>
  <c r="T158" i="50"/>
  <c r="R158" i="50"/>
  <c r="P158" i="50"/>
  <c r="BI157" i="50"/>
  <c r="BH157" i="50"/>
  <c r="BG157" i="50"/>
  <c r="BF157" i="50"/>
  <c r="T157" i="50"/>
  <c r="R157" i="50"/>
  <c r="P157" i="50"/>
  <c r="BI156" i="50"/>
  <c r="BH156" i="50"/>
  <c r="BG156" i="50"/>
  <c r="BF156" i="50"/>
  <c r="T156" i="50"/>
  <c r="R156" i="50"/>
  <c r="P156" i="50"/>
  <c r="BI155" i="50"/>
  <c r="BH155" i="50"/>
  <c r="BG155" i="50"/>
  <c r="BF155" i="50"/>
  <c r="T155" i="50"/>
  <c r="R155" i="50"/>
  <c r="P155" i="50"/>
  <c r="BI154" i="50"/>
  <c r="BH154" i="50"/>
  <c r="BG154" i="50"/>
  <c r="BF154" i="50"/>
  <c r="T154" i="50"/>
  <c r="R154" i="50"/>
  <c r="P154" i="50"/>
  <c r="BI146" i="50"/>
  <c r="BH146" i="50"/>
  <c r="BG146" i="50"/>
  <c r="BF146" i="50"/>
  <c r="T146" i="50"/>
  <c r="R146" i="50"/>
  <c r="P146" i="50"/>
  <c r="BI145" i="50"/>
  <c r="BH145" i="50"/>
  <c r="BG145" i="50"/>
  <c r="BF145" i="50"/>
  <c r="T145" i="50"/>
  <c r="R145" i="50"/>
  <c r="P145" i="50"/>
  <c r="BI138" i="50"/>
  <c r="BH138" i="50"/>
  <c r="BG138" i="50"/>
  <c r="BF138" i="50"/>
  <c r="T138" i="50"/>
  <c r="R138" i="50"/>
  <c r="P138" i="50"/>
  <c r="BI132" i="50"/>
  <c r="BH132" i="50"/>
  <c r="BG132" i="50"/>
  <c r="BF132" i="50"/>
  <c r="T132" i="50"/>
  <c r="R132" i="50"/>
  <c r="P132" i="50"/>
  <c r="BI127" i="50"/>
  <c r="BH127" i="50"/>
  <c r="BG127" i="50"/>
  <c r="BF127" i="50"/>
  <c r="T127" i="50"/>
  <c r="T126" i="50"/>
  <c r="R127" i="50"/>
  <c r="R126" i="50"/>
  <c r="P127" i="50"/>
  <c r="P126" i="50"/>
  <c r="J121" i="50"/>
  <c r="F121" i="50"/>
  <c r="F119" i="50"/>
  <c r="E117" i="50"/>
  <c r="J93" i="50"/>
  <c r="F93" i="50"/>
  <c r="F91" i="50"/>
  <c r="E89" i="50"/>
  <c r="J26" i="50"/>
  <c r="E26" i="50"/>
  <c r="J94" i="50" s="1"/>
  <c r="J25" i="50"/>
  <c r="J20" i="50"/>
  <c r="E20" i="50"/>
  <c r="F122" i="50" s="1"/>
  <c r="J19" i="50"/>
  <c r="J14" i="50"/>
  <c r="J119" i="50"/>
  <c r="E7" i="50"/>
  <c r="E113" i="50"/>
  <c r="J39" i="49"/>
  <c r="J38" i="49"/>
  <c r="AY151" i="1"/>
  <c r="J37" i="49"/>
  <c r="AX151" i="1"/>
  <c r="BI154" i="49"/>
  <c r="BH154" i="49"/>
  <c r="BG154" i="49"/>
  <c r="BF154" i="49"/>
  <c r="T154" i="49"/>
  <c r="T153" i="49"/>
  <c r="R154" i="49"/>
  <c r="R153" i="49"/>
  <c r="P154" i="49"/>
  <c r="P153" i="49"/>
  <c r="BI152" i="49"/>
  <c r="BH152" i="49"/>
  <c r="BG152" i="49"/>
  <c r="BF152" i="49"/>
  <c r="T152" i="49"/>
  <c r="R152" i="49"/>
  <c r="P152" i="49"/>
  <c r="BI150" i="49"/>
  <c r="BH150" i="49"/>
  <c r="BG150" i="49"/>
  <c r="BF150" i="49"/>
  <c r="T150" i="49"/>
  <c r="R150" i="49"/>
  <c r="P150" i="49"/>
  <c r="BI149" i="49"/>
  <c r="BH149" i="49"/>
  <c r="BG149" i="49"/>
  <c r="BF149" i="49"/>
  <c r="T149" i="49"/>
  <c r="R149" i="49"/>
  <c r="P149" i="49"/>
  <c r="BI147" i="49"/>
  <c r="BH147" i="49"/>
  <c r="BG147" i="49"/>
  <c r="BF147" i="49"/>
  <c r="T147" i="49"/>
  <c r="R147" i="49"/>
  <c r="P147" i="49"/>
  <c r="BI144" i="49"/>
  <c r="BH144" i="49"/>
  <c r="BG144" i="49"/>
  <c r="BF144" i="49"/>
  <c r="T144" i="49"/>
  <c r="R144" i="49"/>
  <c r="P144" i="49"/>
  <c r="BI138" i="49"/>
  <c r="BH138" i="49"/>
  <c r="BG138" i="49"/>
  <c r="BF138" i="49"/>
  <c r="T138" i="49"/>
  <c r="T137" i="49"/>
  <c r="R138" i="49"/>
  <c r="R137" i="49"/>
  <c r="P138" i="49"/>
  <c r="P137" i="49" s="1"/>
  <c r="BI135" i="49"/>
  <c r="BH135" i="49"/>
  <c r="BG135" i="49"/>
  <c r="BF135" i="49"/>
  <c r="T135" i="49"/>
  <c r="R135" i="49"/>
  <c r="P135" i="49"/>
  <c r="BI134" i="49"/>
  <c r="BH134" i="49"/>
  <c r="BG134" i="49"/>
  <c r="BF134" i="49"/>
  <c r="T134" i="49"/>
  <c r="R134" i="49"/>
  <c r="P134" i="49"/>
  <c r="BI132" i="49"/>
  <c r="BH132" i="49"/>
  <c r="BG132" i="49"/>
  <c r="BF132" i="49"/>
  <c r="T132" i="49"/>
  <c r="R132" i="49"/>
  <c r="P132" i="49"/>
  <c r="BI128" i="49"/>
  <c r="BH128" i="49"/>
  <c r="BG128" i="49"/>
  <c r="BF128" i="49"/>
  <c r="T128" i="49"/>
  <c r="R128" i="49"/>
  <c r="P128" i="49"/>
  <c r="J122" i="49"/>
  <c r="J121" i="49"/>
  <c r="F121" i="49"/>
  <c r="F119" i="49"/>
  <c r="E117" i="49"/>
  <c r="J94" i="49"/>
  <c r="J93" i="49"/>
  <c r="F93" i="49"/>
  <c r="F91" i="49"/>
  <c r="E89" i="49"/>
  <c r="J20" i="49"/>
  <c r="E20" i="49"/>
  <c r="F94" i="49"/>
  <c r="J19" i="49"/>
  <c r="J14" i="49"/>
  <c r="J91" i="49"/>
  <c r="E7" i="49"/>
  <c r="E113" i="49"/>
  <c r="J39" i="48"/>
  <c r="J38" i="48"/>
  <c r="AY150" i="1"/>
  <c r="J37" i="48"/>
  <c r="AX150" i="1" s="1"/>
  <c r="BI189" i="48"/>
  <c r="BH189" i="48"/>
  <c r="BG189" i="48"/>
  <c r="BF189" i="48"/>
  <c r="T189" i="48"/>
  <c r="T188" i="48"/>
  <c r="R189" i="48"/>
  <c r="R188" i="48"/>
  <c r="P189" i="48"/>
  <c r="P188" i="48" s="1"/>
  <c r="BI187" i="48"/>
  <c r="BH187" i="48"/>
  <c r="BG187" i="48"/>
  <c r="BF187" i="48"/>
  <c r="T187" i="48"/>
  <c r="R187" i="48"/>
  <c r="P187" i="48"/>
  <c r="BI185" i="48"/>
  <c r="BH185" i="48"/>
  <c r="BG185" i="48"/>
  <c r="BF185" i="48"/>
  <c r="T185" i="48"/>
  <c r="R185" i="48"/>
  <c r="P185" i="48"/>
  <c r="BI184" i="48"/>
  <c r="BH184" i="48"/>
  <c r="BG184" i="48"/>
  <c r="BF184" i="48"/>
  <c r="T184" i="48"/>
  <c r="R184" i="48"/>
  <c r="P184" i="48"/>
  <c r="BI182" i="48"/>
  <c r="BH182" i="48"/>
  <c r="BG182" i="48"/>
  <c r="BF182" i="48"/>
  <c r="T182" i="48"/>
  <c r="R182" i="48"/>
  <c r="P182" i="48"/>
  <c r="BI179" i="48"/>
  <c r="BH179" i="48"/>
  <c r="BG179" i="48"/>
  <c r="BF179" i="48"/>
  <c r="T179" i="48"/>
  <c r="R179" i="48"/>
  <c r="P179" i="48"/>
  <c r="BI176" i="48"/>
  <c r="BH176" i="48"/>
  <c r="BG176" i="48"/>
  <c r="BF176" i="48"/>
  <c r="T176" i="48"/>
  <c r="R176" i="48"/>
  <c r="P176" i="48"/>
  <c r="BI174" i="48"/>
  <c r="BH174" i="48"/>
  <c r="BG174" i="48"/>
  <c r="BF174" i="48"/>
  <c r="T174" i="48"/>
  <c r="R174" i="48"/>
  <c r="P174" i="48"/>
  <c r="BI173" i="48"/>
  <c r="BH173" i="48"/>
  <c r="BG173" i="48"/>
  <c r="BF173" i="48"/>
  <c r="T173" i="48"/>
  <c r="R173" i="48"/>
  <c r="P173" i="48"/>
  <c r="BI171" i="48"/>
  <c r="BH171" i="48"/>
  <c r="BG171" i="48"/>
  <c r="BF171" i="48"/>
  <c r="T171" i="48"/>
  <c r="R171" i="48"/>
  <c r="P171" i="48"/>
  <c r="BI169" i="48"/>
  <c r="BH169" i="48"/>
  <c r="BG169" i="48"/>
  <c r="BF169" i="48"/>
  <c r="T169" i="48"/>
  <c r="R169" i="48"/>
  <c r="P169" i="48"/>
  <c r="BI167" i="48"/>
  <c r="BH167" i="48"/>
  <c r="BG167" i="48"/>
  <c r="BF167" i="48"/>
  <c r="T167" i="48"/>
  <c r="R167" i="48"/>
  <c r="P167" i="48"/>
  <c r="BI164" i="48"/>
  <c r="BH164" i="48"/>
  <c r="BG164" i="48"/>
  <c r="BF164" i="48"/>
  <c r="T164" i="48"/>
  <c r="R164" i="48"/>
  <c r="P164" i="48"/>
  <c r="BI162" i="48"/>
  <c r="BH162" i="48"/>
  <c r="BG162" i="48"/>
  <c r="BF162" i="48"/>
  <c r="T162" i="48"/>
  <c r="R162" i="48"/>
  <c r="P162" i="48"/>
  <c r="BI156" i="48"/>
  <c r="BH156" i="48"/>
  <c r="BG156" i="48"/>
  <c r="BF156" i="48"/>
  <c r="T156" i="48"/>
  <c r="R156" i="48"/>
  <c r="P156" i="48"/>
  <c r="BI151" i="48"/>
  <c r="BH151" i="48"/>
  <c r="BG151" i="48"/>
  <c r="BF151" i="48"/>
  <c r="T151" i="48"/>
  <c r="R151" i="48"/>
  <c r="P151" i="48"/>
  <c r="BI150" i="48"/>
  <c r="BH150" i="48"/>
  <c r="BG150" i="48"/>
  <c r="BF150" i="48"/>
  <c r="T150" i="48"/>
  <c r="R150" i="48"/>
  <c r="P150" i="48"/>
  <c r="BI148" i="48"/>
  <c r="BH148" i="48"/>
  <c r="BG148" i="48"/>
  <c r="BF148" i="48"/>
  <c r="T148" i="48"/>
  <c r="R148" i="48"/>
  <c r="P148" i="48"/>
  <c r="BI143" i="48"/>
  <c r="BH143" i="48"/>
  <c r="BG143" i="48"/>
  <c r="BF143" i="48"/>
  <c r="T143" i="48"/>
  <c r="R143" i="48"/>
  <c r="P143" i="48"/>
  <c r="BI137" i="48"/>
  <c r="BH137" i="48"/>
  <c r="BG137" i="48"/>
  <c r="BF137" i="48"/>
  <c r="T137" i="48"/>
  <c r="R137" i="48"/>
  <c r="P137" i="48"/>
  <c r="BI135" i="48"/>
  <c r="BH135" i="48"/>
  <c r="BG135" i="48"/>
  <c r="BF135" i="48"/>
  <c r="T135" i="48"/>
  <c r="R135" i="48"/>
  <c r="P135" i="48"/>
  <c r="BI132" i="48"/>
  <c r="BH132" i="48"/>
  <c r="BG132" i="48"/>
  <c r="BF132" i="48"/>
  <c r="T132" i="48"/>
  <c r="R132" i="48"/>
  <c r="P132" i="48"/>
  <c r="BI129" i="48"/>
  <c r="BH129" i="48"/>
  <c r="BG129" i="48"/>
  <c r="BF129" i="48"/>
  <c r="T129" i="48"/>
  <c r="R129" i="48"/>
  <c r="P129" i="48"/>
  <c r="J123" i="48"/>
  <c r="J122" i="48"/>
  <c r="F122" i="48"/>
  <c r="F120" i="48"/>
  <c r="E118" i="48"/>
  <c r="J94" i="48"/>
  <c r="J93" i="48"/>
  <c r="F93" i="48"/>
  <c r="F91" i="48"/>
  <c r="E89" i="48"/>
  <c r="J20" i="48"/>
  <c r="E20" i="48"/>
  <c r="F123" i="48"/>
  <c r="J19" i="48"/>
  <c r="J14" i="48"/>
  <c r="J120" i="48" s="1"/>
  <c r="E7" i="48"/>
  <c r="E85" i="48" s="1"/>
  <c r="J39" i="47"/>
  <c r="J38" i="47"/>
  <c r="AY149" i="1"/>
  <c r="J37" i="47"/>
  <c r="AX149" i="1"/>
  <c r="BI329" i="47"/>
  <c r="BH329" i="47"/>
  <c r="BG329" i="47"/>
  <c r="BF329" i="47"/>
  <c r="T329" i="47"/>
  <c r="R329" i="47"/>
  <c r="P329" i="47"/>
  <c r="BI327" i="47"/>
  <c r="BH327" i="47"/>
  <c r="BG327" i="47"/>
  <c r="BF327" i="47"/>
  <c r="T327" i="47"/>
  <c r="R327" i="47"/>
  <c r="P327" i="47"/>
  <c r="BI325" i="47"/>
  <c r="BH325" i="47"/>
  <c r="BG325" i="47"/>
  <c r="BF325" i="47"/>
  <c r="T325" i="47"/>
  <c r="R325" i="47"/>
  <c r="P325" i="47"/>
  <c r="BI323" i="47"/>
  <c r="BH323" i="47"/>
  <c r="BG323" i="47"/>
  <c r="BF323" i="47"/>
  <c r="T323" i="47"/>
  <c r="R323" i="47"/>
  <c r="P323" i="47"/>
  <c r="BI321" i="47"/>
  <c r="BH321" i="47"/>
  <c r="BG321" i="47"/>
  <c r="BF321" i="47"/>
  <c r="T321" i="47"/>
  <c r="R321" i="47"/>
  <c r="P321" i="47"/>
  <c r="BI319" i="47"/>
  <c r="BH319" i="47"/>
  <c r="BG319" i="47"/>
  <c r="BF319" i="47"/>
  <c r="T319" i="47"/>
  <c r="R319" i="47"/>
  <c r="P319" i="47"/>
  <c r="BI317" i="47"/>
  <c r="BH317" i="47"/>
  <c r="BG317" i="47"/>
  <c r="BF317" i="47"/>
  <c r="T317" i="47"/>
  <c r="R317" i="47"/>
  <c r="P317" i="47"/>
  <c r="BI314" i="47"/>
  <c r="BH314" i="47"/>
  <c r="BG314" i="47"/>
  <c r="BF314" i="47"/>
  <c r="T314" i="47"/>
  <c r="R314" i="47"/>
  <c r="P314" i="47"/>
  <c r="BI311" i="47"/>
  <c r="BH311" i="47"/>
  <c r="BG311" i="47"/>
  <c r="BF311" i="47"/>
  <c r="T311" i="47"/>
  <c r="T310" i="47"/>
  <c r="R311" i="47"/>
  <c r="R310" i="47"/>
  <c r="P311" i="47"/>
  <c r="P310" i="47"/>
  <c r="BI305" i="47"/>
  <c r="BH305" i="47"/>
  <c r="BG305" i="47"/>
  <c r="BF305" i="47"/>
  <c r="T305" i="47"/>
  <c r="R305" i="47"/>
  <c r="P305" i="47"/>
  <c r="BI303" i="47"/>
  <c r="BH303" i="47"/>
  <c r="BG303" i="47"/>
  <c r="BF303" i="47"/>
  <c r="T303" i="47"/>
  <c r="R303" i="47"/>
  <c r="P303" i="47"/>
  <c r="BI300" i="47"/>
  <c r="BH300" i="47"/>
  <c r="BG300" i="47"/>
  <c r="BF300" i="47"/>
  <c r="T300" i="47"/>
  <c r="T299" i="47"/>
  <c r="R300" i="47"/>
  <c r="R299" i="47"/>
  <c r="P300" i="47"/>
  <c r="P299" i="47"/>
  <c r="BI292" i="47"/>
  <c r="BH292" i="47"/>
  <c r="BG292" i="47"/>
  <c r="BF292" i="47"/>
  <c r="T292" i="47"/>
  <c r="R292" i="47"/>
  <c r="P292" i="47"/>
  <c r="BI290" i="47"/>
  <c r="BH290" i="47"/>
  <c r="BG290" i="47"/>
  <c r="BF290" i="47"/>
  <c r="T290" i="47"/>
  <c r="R290" i="47"/>
  <c r="P290" i="47"/>
  <c r="BI286" i="47"/>
  <c r="BH286" i="47"/>
  <c r="BG286" i="47"/>
  <c r="BF286" i="47"/>
  <c r="T286" i="47"/>
  <c r="R286" i="47"/>
  <c r="P286" i="47"/>
  <c r="BI285" i="47"/>
  <c r="BH285" i="47"/>
  <c r="BG285" i="47"/>
  <c r="BF285" i="47"/>
  <c r="T285" i="47"/>
  <c r="R285" i="47"/>
  <c r="P285" i="47"/>
  <c r="BI284" i="47"/>
  <c r="BH284" i="47"/>
  <c r="BG284" i="47"/>
  <c r="BF284" i="47"/>
  <c r="T284" i="47"/>
  <c r="R284" i="47"/>
  <c r="P284" i="47"/>
  <c r="BI279" i="47"/>
  <c r="BH279" i="47"/>
  <c r="BG279" i="47"/>
  <c r="BF279" i="47"/>
  <c r="T279" i="47"/>
  <c r="R279" i="47"/>
  <c r="P279" i="47"/>
  <c r="BI274" i="47"/>
  <c r="BH274" i="47"/>
  <c r="BG274" i="47"/>
  <c r="BF274" i="47"/>
  <c r="T274" i="47"/>
  <c r="R274" i="47"/>
  <c r="P274" i="47"/>
  <c r="BI266" i="47"/>
  <c r="BH266" i="47"/>
  <c r="BG266" i="47"/>
  <c r="BF266" i="47"/>
  <c r="T266" i="47"/>
  <c r="R266" i="47"/>
  <c r="P266" i="47"/>
  <c r="BI265" i="47"/>
  <c r="BH265" i="47"/>
  <c r="BG265" i="47"/>
  <c r="BF265" i="47"/>
  <c r="T265" i="47"/>
  <c r="R265" i="47"/>
  <c r="P265" i="47"/>
  <c r="BI263" i="47"/>
  <c r="BH263" i="47"/>
  <c r="BG263" i="47"/>
  <c r="BF263" i="47"/>
  <c r="T263" i="47"/>
  <c r="R263" i="47"/>
  <c r="P263" i="47"/>
  <c r="BI256" i="47"/>
  <c r="BH256" i="47"/>
  <c r="BG256" i="47"/>
  <c r="BF256" i="47"/>
  <c r="T256" i="47"/>
  <c r="R256" i="47"/>
  <c r="P256" i="47"/>
  <c r="BI254" i="47"/>
  <c r="BH254" i="47"/>
  <c r="BG254" i="47"/>
  <c r="BF254" i="47"/>
  <c r="T254" i="47"/>
  <c r="R254" i="47"/>
  <c r="P254" i="47"/>
  <c r="BI247" i="47"/>
  <c r="BH247" i="47"/>
  <c r="BG247" i="47"/>
  <c r="BF247" i="47"/>
  <c r="T247" i="47"/>
  <c r="R247" i="47"/>
  <c r="P247" i="47"/>
  <c r="BI236" i="47"/>
  <c r="BH236" i="47"/>
  <c r="BG236" i="47"/>
  <c r="BF236" i="47"/>
  <c r="T236" i="47"/>
  <c r="R236" i="47"/>
  <c r="P236" i="47"/>
  <c r="BI234" i="47"/>
  <c r="BH234" i="47"/>
  <c r="BG234" i="47"/>
  <c r="BF234" i="47"/>
  <c r="T234" i="47"/>
  <c r="R234" i="47"/>
  <c r="P234" i="47"/>
  <c r="BI232" i="47"/>
  <c r="BH232" i="47"/>
  <c r="BG232" i="47"/>
  <c r="BF232" i="47"/>
  <c r="T232" i="47"/>
  <c r="R232" i="47"/>
  <c r="P232" i="47"/>
  <c r="BI227" i="47"/>
  <c r="BH227" i="47"/>
  <c r="BG227" i="47"/>
  <c r="BF227" i="47"/>
  <c r="T227" i="47"/>
  <c r="R227" i="47"/>
  <c r="P227" i="47"/>
  <c r="BI226" i="47"/>
  <c r="BH226" i="47"/>
  <c r="BG226" i="47"/>
  <c r="BF226" i="47"/>
  <c r="T226" i="47"/>
  <c r="R226" i="47"/>
  <c r="P226" i="47"/>
  <c r="BI224" i="47"/>
  <c r="BH224" i="47"/>
  <c r="BG224" i="47"/>
  <c r="BF224" i="47"/>
  <c r="T224" i="47"/>
  <c r="R224" i="47"/>
  <c r="P224" i="47"/>
  <c r="BI223" i="47"/>
  <c r="BH223" i="47"/>
  <c r="BG223" i="47"/>
  <c r="BF223" i="47"/>
  <c r="T223" i="47"/>
  <c r="R223" i="47"/>
  <c r="P223" i="47"/>
  <c r="BI220" i="47"/>
  <c r="BH220" i="47"/>
  <c r="BG220" i="47"/>
  <c r="BF220" i="47"/>
  <c r="T220" i="47"/>
  <c r="R220" i="47"/>
  <c r="P220" i="47"/>
  <c r="BI216" i="47"/>
  <c r="BH216" i="47"/>
  <c r="BG216" i="47"/>
  <c r="BF216" i="47"/>
  <c r="T216" i="47"/>
  <c r="R216" i="47"/>
  <c r="P216" i="47"/>
  <c r="BI215" i="47"/>
  <c r="BH215" i="47"/>
  <c r="BG215" i="47"/>
  <c r="BF215" i="47"/>
  <c r="T215" i="47"/>
  <c r="R215" i="47"/>
  <c r="P215" i="47"/>
  <c r="BI209" i="47"/>
  <c r="BH209" i="47"/>
  <c r="BG209" i="47"/>
  <c r="BF209" i="47"/>
  <c r="T209" i="47"/>
  <c r="R209" i="47"/>
  <c r="P209" i="47"/>
  <c r="BI204" i="47"/>
  <c r="BH204" i="47"/>
  <c r="BG204" i="47"/>
  <c r="BF204" i="47"/>
  <c r="T204" i="47"/>
  <c r="R204" i="47"/>
  <c r="P204" i="47"/>
  <c r="BI200" i="47"/>
  <c r="BH200" i="47"/>
  <c r="BG200" i="47"/>
  <c r="BF200" i="47"/>
  <c r="T200" i="47"/>
  <c r="R200" i="47"/>
  <c r="P200" i="47"/>
  <c r="BI194" i="47"/>
  <c r="BH194" i="47"/>
  <c r="BG194" i="47"/>
  <c r="BF194" i="47"/>
  <c r="T194" i="47"/>
  <c r="R194" i="47"/>
  <c r="P194" i="47"/>
  <c r="BI192" i="47"/>
  <c r="BH192" i="47"/>
  <c r="BG192" i="47"/>
  <c r="BF192" i="47"/>
  <c r="T192" i="47"/>
  <c r="R192" i="47"/>
  <c r="P192" i="47"/>
  <c r="BI187" i="47"/>
  <c r="BH187" i="47"/>
  <c r="BG187" i="47"/>
  <c r="BF187" i="47"/>
  <c r="T187" i="47"/>
  <c r="R187" i="47"/>
  <c r="P187" i="47"/>
  <c r="BI184" i="47"/>
  <c r="BH184" i="47"/>
  <c r="BG184" i="47"/>
  <c r="BF184" i="47"/>
  <c r="T184" i="47"/>
  <c r="R184" i="47"/>
  <c r="P184" i="47"/>
  <c r="BI182" i="47"/>
  <c r="BH182" i="47"/>
  <c r="BG182" i="47"/>
  <c r="BF182" i="47"/>
  <c r="T182" i="47"/>
  <c r="R182" i="47"/>
  <c r="P182" i="47"/>
  <c r="BI166" i="47"/>
  <c r="BH166" i="47"/>
  <c r="BG166" i="47"/>
  <c r="BF166" i="47"/>
  <c r="T166" i="47"/>
  <c r="R166" i="47"/>
  <c r="P166" i="47"/>
  <c r="BI164" i="47"/>
  <c r="BH164" i="47"/>
  <c r="BG164" i="47"/>
  <c r="BF164" i="47"/>
  <c r="T164" i="47"/>
  <c r="R164" i="47"/>
  <c r="P164" i="47"/>
  <c r="BI162" i="47"/>
  <c r="BH162" i="47"/>
  <c r="BG162" i="47"/>
  <c r="BF162" i="47"/>
  <c r="T162" i="47"/>
  <c r="R162" i="47"/>
  <c r="P162" i="47"/>
  <c r="BI160" i="47"/>
  <c r="BH160" i="47"/>
  <c r="BG160" i="47"/>
  <c r="BF160" i="47"/>
  <c r="T160" i="47"/>
  <c r="R160" i="47"/>
  <c r="P160" i="47"/>
  <c r="BI155" i="47"/>
  <c r="BH155" i="47"/>
  <c r="BG155" i="47"/>
  <c r="BF155" i="47"/>
  <c r="T155" i="47"/>
  <c r="R155" i="47"/>
  <c r="P155" i="47"/>
  <c r="BI153" i="47"/>
  <c r="BH153" i="47"/>
  <c r="BG153" i="47"/>
  <c r="BF153" i="47"/>
  <c r="T153" i="47"/>
  <c r="R153" i="47"/>
  <c r="P153" i="47"/>
  <c r="BI150" i="47"/>
  <c r="BH150" i="47"/>
  <c r="BG150" i="47"/>
  <c r="BF150" i="47"/>
  <c r="T150" i="47"/>
  <c r="R150" i="47"/>
  <c r="P150" i="47"/>
  <c r="BI149" i="47"/>
  <c r="BH149" i="47"/>
  <c r="BG149" i="47"/>
  <c r="BF149" i="47"/>
  <c r="T149" i="47"/>
  <c r="R149" i="47"/>
  <c r="P149" i="47"/>
  <c r="BI147" i="47"/>
  <c r="BH147" i="47"/>
  <c r="BG147" i="47"/>
  <c r="BF147" i="47"/>
  <c r="T147" i="47"/>
  <c r="R147" i="47"/>
  <c r="P147" i="47"/>
  <c r="BI146" i="47"/>
  <c r="BH146" i="47"/>
  <c r="BG146" i="47"/>
  <c r="BF146" i="47"/>
  <c r="T146" i="47"/>
  <c r="R146" i="47"/>
  <c r="P146" i="47"/>
  <c r="BI143" i="47"/>
  <c r="BH143" i="47"/>
  <c r="BG143" i="47"/>
  <c r="BF143" i="47"/>
  <c r="T143" i="47"/>
  <c r="R143" i="47"/>
  <c r="P143" i="47"/>
  <c r="BI142" i="47"/>
  <c r="BH142" i="47"/>
  <c r="BG142" i="47"/>
  <c r="BF142" i="47"/>
  <c r="T142" i="47"/>
  <c r="R142" i="47"/>
  <c r="P142" i="47"/>
  <c r="BI140" i="47"/>
  <c r="BH140" i="47"/>
  <c r="BG140" i="47"/>
  <c r="BF140" i="47"/>
  <c r="T140" i="47"/>
  <c r="R140" i="47"/>
  <c r="P140" i="47"/>
  <c r="BI139" i="47"/>
  <c r="BH139" i="47"/>
  <c r="BG139" i="47"/>
  <c r="BF139" i="47"/>
  <c r="T139" i="47"/>
  <c r="R139" i="47"/>
  <c r="P139" i="47"/>
  <c r="BI137" i="47"/>
  <c r="BH137" i="47"/>
  <c r="BG137" i="47"/>
  <c r="BF137" i="47"/>
  <c r="T137" i="47"/>
  <c r="R137" i="47"/>
  <c r="P137" i="47"/>
  <c r="BI136" i="47"/>
  <c r="BH136" i="47"/>
  <c r="BG136" i="47"/>
  <c r="BF136" i="47"/>
  <c r="T136" i="47"/>
  <c r="R136" i="47"/>
  <c r="P136" i="47"/>
  <c r="BI135" i="47"/>
  <c r="BH135" i="47"/>
  <c r="BG135" i="47"/>
  <c r="BF135" i="47"/>
  <c r="T135" i="47"/>
  <c r="R135" i="47"/>
  <c r="P135" i="47"/>
  <c r="BI134" i="47"/>
  <c r="BH134" i="47"/>
  <c r="BG134" i="47"/>
  <c r="BF134" i="47"/>
  <c r="T134" i="47"/>
  <c r="R134" i="47"/>
  <c r="P134" i="47"/>
  <c r="BI133" i="47"/>
  <c r="BH133" i="47"/>
  <c r="BG133" i="47"/>
  <c r="BF133" i="47"/>
  <c r="T133" i="47"/>
  <c r="R133" i="47"/>
  <c r="P133" i="47"/>
  <c r="J127" i="47"/>
  <c r="J126" i="47"/>
  <c r="F126" i="47"/>
  <c r="F124" i="47"/>
  <c r="E122" i="47"/>
  <c r="J94" i="47"/>
  <c r="J93" i="47"/>
  <c r="F93" i="47"/>
  <c r="F91" i="47"/>
  <c r="E89" i="47"/>
  <c r="J20" i="47"/>
  <c r="E20" i="47"/>
  <c r="F127" i="47" s="1"/>
  <c r="J19" i="47"/>
  <c r="J14" i="47"/>
  <c r="J91" i="47" s="1"/>
  <c r="E7" i="47"/>
  <c r="E118" i="47" s="1"/>
  <c r="J39" i="46"/>
  <c r="J38" i="46"/>
  <c r="AY147" i="1" s="1"/>
  <c r="J37" i="46"/>
  <c r="AX147" i="1" s="1"/>
  <c r="BI167" i="46"/>
  <c r="BH167" i="46"/>
  <c r="BG167" i="46"/>
  <c r="BF167" i="46"/>
  <c r="T167" i="46"/>
  <c r="R167" i="46"/>
  <c r="P167" i="46"/>
  <c r="BI166" i="46"/>
  <c r="BH166" i="46"/>
  <c r="BG166" i="46"/>
  <c r="BF166" i="46"/>
  <c r="T166" i="46"/>
  <c r="R166" i="46"/>
  <c r="P166" i="46"/>
  <c r="BI165" i="46"/>
  <c r="BH165" i="46"/>
  <c r="BG165" i="46"/>
  <c r="BF165" i="46"/>
  <c r="T165" i="46"/>
  <c r="R165" i="46"/>
  <c r="P165" i="46"/>
  <c r="BI164" i="46"/>
  <c r="BH164" i="46"/>
  <c r="BG164" i="46"/>
  <c r="BF164" i="46"/>
  <c r="T164" i="46"/>
  <c r="R164" i="46"/>
  <c r="P164" i="46"/>
  <c r="BI163" i="46"/>
  <c r="BH163" i="46"/>
  <c r="BG163" i="46"/>
  <c r="BF163" i="46"/>
  <c r="T163" i="46"/>
  <c r="R163" i="46"/>
  <c r="P163" i="46"/>
  <c r="BI161" i="46"/>
  <c r="BH161" i="46"/>
  <c r="BG161" i="46"/>
  <c r="BF161" i="46"/>
  <c r="T161" i="46"/>
  <c r="R161" i="46"/>
  <c r="P161" i="46"/>
  <c r="BI160" i="46"/>
  <c r="BH160" i="46"/>
  <c r="BG160" i="46"/>
  <c r="BF160" i="46"/>
  <c r="T160" i="46"/>
  <c r="R160" i="46"/>
  <c r="P160" i="46"/>
  <c r="BI159" i="46"/>
  <c r="BH159" i="46"/>
  <c r="BG159" i="46"/>
  <c r="BF159" i="46"/>
  <c r="T159" i="46"/>
  <c r="R159" i="46"/>
  <c r="P159" i="46"/>
  <c r="BI157" i="46"/>
  <c r="BH157" i="46"/>
  <c r="BG157" i="46"/>
  <c r="BF157" i="46"/>
  <c r="T157" i="46"/>
  <c r="R157" i="46"/>
  <c r="P157" i="46"/>
  <c r="BI156" i="46"/>
  <c r="BH156" i="46"/>
  <c r="BG156" i="46"/>
  <c r="BF156" i="46"/>
  <c r="T156" i="46"/>
  <c r="R156" i="46"/>
  <c r="P156" i="46"/>
  <c r="BI155" i="46"/>
  <c r="BH155" i="46"/>
  <c r="BG155" i="46"/>
  <c r="BF155" i="46"/>
  <c r="T155" i="46"/>
  <c r="R155" i="46"/>
  <c r="P155" i="46"/>
  <c r="BI154" i="46"/>
  <c r="BH154" i="46"/>
  <c r="BG154" i="46"/>
  <c r="BF154" i="46"/>
  <c r="T154" i="46"/>
  <c r="R154" i="46"/>
  <c r="P154" i="46"/>
  <c r="BI152" i="46"/>
  <c r="BH152" i="46"/>
  <c r="BG152" i="46"/>
  <c r="BF152" i="46"/>
  <c r="T152" i="46"/>
  <c r="R152" i="46"/>
  <c r="P152" i="46"/>
  <c r="BI151" i="46"/>
  <c r="BH151" i="46"/>
  <c r="BG151" i="46"/>
  <c r="BF151" i="46"/>
  <c r="T151" i="46"/>
  <c r="R151" i="46"/>
  <c r="P151" i="46"/>
  <c r="BI150" i="46"/>
  <c r="BH150" i="46"/>
  <c r="BG150" i="46"/>
  <c r="BF150" i="46"/>
  <c r="T150" i="46"/>
  <c r="R150" i="46"/>
  <c r="P150" i="46"/>
  <c r="BI149" i="46"/>
  <c r="BH149" i="46"/>
  <c r="BG149" i="46"/>
  <c r="BF149" i="46"/>
  <c r="T149" i="46"/>
  <c r="R149" i="46"/>
  <c r="P149" i="46"/>
  <c r="BI148" i="46"/>
  <c r="BH148" i="46"/>
  <c r="BG148" i="46"/>
  <c r="BF148" i="46"/>
  <c r="T148" i="46"/>
  <c r="R148" i="46"/>
  <c r="P148" i="46"/>
  <c r="BI147" i="46"/>
  <c r="BH147" i="46"/>
  <c r="BG147" i="46"/>
  <c r="BF147" i="46"/>
  <c r="T147" i="46"/>
  <c r="R147" i="46"/>
  <c r="P147" i="46"/>
  <c r="BI146" i="46"/>
  <c r="BH146" i="46"/>
  <c r="BG146" i="46"/>
  <c r="BF146" i="46"/>
  <c r="T146" i="46"/>
  <c r="R146" i="46"/>
  <c r="P146" i="46"/>
  <c r="BI145" i="46"/>
  <c r="BH145" i="46"/>
  <c r="BG145" i="46"/>
  <c r="BF145" i="46"/>
  <c r="T145" i="46"/>
  <c r="R145" i="46"/>
  <c r="P145" i="46"/>
  <c r="BI144" i="46"/>
  <c r="BH144" i="46"/>
  <c r="BG144" i="46"/>
  <c r="BF144" i="46"/>
  <c r="T144" i="46"/>
  <c r="R144" i="46"/>
  <c r="P144" i="46"/>
  <c r="BI143" i="46"/>
  <c r="BH143" i="46"/>
  <c r="BG143" i="46"/>
  <c r="BF143" i="46"/>
  <c r="T143" i="46"/>
  <c r="R143" i="46"/>
  <c r="P143" i="46"/>
  <c r="BI142" i="46"/>
  <c r="BH142" i="46"/>
  <c r="BG142" i="46"/>
  <c r="BF142" i="46"/>
  <c r="T142" i="46"/>
  <c r="R142" i="46"/>
  <c r="P142" i="46"/>
  <c r="BI141" i="46"/>
  <c r="BH141" i="46"/>
  <c r="BG141" i="46"/>
  <c r="BF141" i="46"/>
  <c r="T141" i="46"/>
  <c r="R141" i="46"/>
  <c r="P141" i="46"/>
  <c r="BI140" i="46"/>
  <c r="BH140" i="46"/>
  <c r="BG140" i="46"/>
  <c r="BF140" i="46"/>
  <c r="T140" i="46"/>
  <c r="R140" i="46"/>
  <c r="P140" i="46"/>
  <c r="BI139" i="46"/>
  <c r="BH139" i="46"/>
  <c r="BG139" i="46"/>
  <c r="BF139" i="46"/>
  <c r="T139" i="46"/>
  <c r="R139" i="46"/>
  <c r="P139" i="46"/>
  <c r="BI138" i="46"/>
  <c r="BH138" i="46"/>
  <c r="BG138" i="46"/>
  <c r="BF138" i="46"/>
  <c r="T138" i="46"/>
  <c r="R138" i="46"/>
  <c r="P138" i="46"/>
  <c r="BI137" i="46"/>
  <c r="BH137" i="46"/>
  <c r="BG137" i="46"/>
  <c r="BF137" i="46"/>
  <c r="T137" i="46"/>
  <c r="R137" i="46"/>
  <c r="P137" i="46"/>
  <c r="BI136" i="46"/>
  <c r="BH136" i="46"/>
  <c r="BG136" i="46"/>
  <c r="BF136" i="46"/>
  <c r="T136" i="46"/>
  <c r="R136" i="46"/>
  <c r="P136" i="46"/>
  <c r="BI134" i="46"/>
  <c r="BH134" i="46"/>
  <c r="BG134" i="46"/>
  <c r="BF134" i="46"/>
  <c r="T134" i="46"/>
  <c r="R134" i="46"/>
  <c r="P134" i="46"/>
  <c r="BI133" i="46"/>
  <c r="BH133" i="46"/>
  <c r="BG133" i="46"/>
  <c r="BF133" i="46"/>
  <c r="T133" i="46"/>
  <c r="R133" i="46"/>
  <c r="P133" i="46"/>
  <c r="BI132" i="46"/>
  <c r="BH132" i="46"/>
  <c r="BG132" i="46"/>
  <c r="BF132" i="46"/>
  <c r="T132" i="46"/>
  <c r="R132" i="46"/>
  <c r="P132" i="46"/>
  <c r="BI131" i="46"/>
  <c r="BH131" i="46"/>
  <c r="BG131" i="46"/>
  <c r="BF131" i="46"/>
  <c r="T131" i="46"/>
  <c r="R131" i="46"/>
  <c r="P131" i="46"/>
  <c r="BI130" i="46"/>
  <c r="BH130" i="46"/>
  <c r="BG130" i="46"/>
  <c r="BF130" i="46"/>
  <c r="T130" i="46"/>
  <c r="R130" i="46"/>
  <c r="P130" i="46"/>
  <c r="BI129" i="46"/>
  <c r="BH129" i="46"/>
  <c r="BG129" i="46"/>
  <c r="BF129" i="46"/>
  <c r="T129" i="46"/>
  <c r="R129" i="46"/>
  <c r="P129" i="46"/>
  <c r="BI128" i="46"/>
  <c r="BH128" i="46"/>
  <c r="BG128" i="46"/>
  <c r="BF128" i="46"/>
  <c r="T128" i="46"/>
  <c r="R128" i="46"/>
  <c r="P128" i="46"/>
  <c r="BI127" i="46"/>
  <c r="BH127" i="46"/>
  <c r="BG127" i="46"/>
  <c r="BF127" i="46"/>
  <c r="T127" i="46"/>
  <c r="R127" i="46"/>
  <c r="P127" i="46"/>
  <c r="J121" i="46"/>
  <c r="F121" i="46"/>
  <c r="F119" i="46"/>
  <c r="E117" i="46"/>
  <c r="J93" i="46"/>
  <c r="F93" i="46"/>
  <c r="F91" i="46"/>
  <c r="E89" i="46"/>
  <c r="J26" i="46"/>
  <c r="E26" i="46"/>
  <c r="J122" i="46" s="1"/>
  <c r="J25" i="46"/>
  <c r="J20" i="46"/>
  <c r="E20" i="46"/>
  <c r="F122" i="46" s="1"/>
  <c r="J19" i="46"/>
  <c r="J14" i="46"/>
  <c r="J119" i="46"/>
  <c r="E7" i="46"/>
  <c r="E113" i="46"/>
  <c r="J39" i="45"/>
  <c r="J38" i="45"/>
  <c r="AY146" i="1"/>
  <c r="J37" i="45"/>
  <c r="AX146" i="1" s="1"/>
  <c r="BI213" i="45"/>
  <c r="BH213" i="45"/>
  <c r="BG213" i="45"/>
  <c r="BF213" i="45"/>
  <c r="T213" i="45"/>
  <c r="R213" i="45"/>
  <c r="P213" i="45"/>
  <c r="BI212" i="45"/>
  <c r="BH212" i="45"/>
  <c r="BG212" i="45"/>
  <c r="BF212" i="45"/>
  <c r="T212" i="45"/>
  <c r="R212" i="45"/>
  <c r="P212" i="45"/>
  <c r="BI210" i="45"/>
  <c r="BH210" i="45"/>
  <c r="BG210" i="45"/>
  <c r="BF210" i="45"/>
  <c r="T210" i="45"/>
  <c r="R210" i="45"/>
  <c r="P210" i="45"/>
  <c r="BI209" i="45"/>
  <c r="BH209" i="45"/>
  <c r="BG209" i="45"/>
  <c r="BF209" i="45"/>
  <c r="T209" i="45"/>
  <c r="R209" i="45"/>
  <c r="P209" i="45"/>
  <c r="BI208" i="45"/>
  <c r="BH208" i="45"/>
  <c r="BG208" i="45"/>
  <c r="BF208" i="45"/>
  <c r="T208" i="45"/>
  <c r="R208" i="45"/>
  <c r="P208" i="45"/>
  <c r="BI207" i="45"/>
  <c r="BH207" i="45"/>
  <c r="BG207" i="45"/>
  <c r="BF207" i="45"/>
  <c r="T207" i="45"/>
  <c r="R207" i="45"/>
  <c r="P207" i="45"/>
  <c r="BI206" i="45"/>
  <c r="BH206" i="45"/>
  <c r="BG206" i="45"/>
  <c r="BF206" i="45"/>
  <c r="T206" i="45"/>
  <c r="R206" i="45"/>
  <c r="P206" i="45"/>
  <c r="BI205" i="45"/>
  <c r="BH205" i="45"/>
  <c r="BG205" i="45"/>
  <c r="BF205" i="45"/>
  <c r="T205" i="45"/>
  <c r="R205" i="45"/>
  <c r="P205" i="45"/>
  <c r="BI203" i="45"/>
  <c r="BH203" i="45"/>
  <c r="BG203" i="45"/>
  <c r="BF203" i="45"/>
  <c r="T203" i="45"/>
  <c r="R203" i="45"/>
  <c r="P203" i="45"/>
  <c r="BI202" i="45"/>
  <c r="BH202" i="45"/>
  <c r="BG202" i="45"/>
  <c r="BF202" i="45"/>
  <c r="T202" i="45"/>
  <c r="R202" i="45"/>
  <c r="P202" i="45"/>
  <c r="BI201" i="45"/>
  <c r="BH201" i="45"/>
  <c r="BG201" i="45"/>
  <c r="BF201" i="45"/>
  <c r="T201" i="45"/>
  <c r="R201" i="45"/>
  <c r="P201" i="45"/>
  <c r="BI200" i="45"/>
  <c r="BH200" i="45"/>
  <c r="BG200" i="45"/>
  <c r="BF200" i="45"/>
  <c r="T200" i="45"/>
  <c r="R200" i="45"/>
  <c r="P200" i="45"/>
  <c r="BI199" i="45"/>
  <c r="BH199" i="45"/>
  <c r="BG199" i="45"/>
  <c r="BF199" i="45"/>
  <c r="T199" i="45"/>
  <c r="R199" i="45"/>
  <c r="P199" i="45"/>
  <c r="BI198" i="45"/>
  <c r="BH198" i="45"/>
  <c r="BG198" i="45"/>
  <c r="BF198" i="45"/>
  <c r="T198" i="45"/>
  <c r="R198" i="45"/>
  <c r="P198" i="45"/>
  <c r="BI197" i="45"/>
  <c r="BH197" i="45"/>
  <c r="BG197" i="45"/>
  <c r="BF197" i="45"/>
  <c r="T197" i="45"/>
  <c r="R197" i="45"/>
  <c r="P197" i="45"/>
  <c r="BI196" i="45"/>
  <c r="BH196" i="45"/>
  <c r="BG196" i="45"/>
  <c r="BF196" i="45"/>
  <c r="T196" i="45"/>
  <c r="R196" i="45"/>
  <c r="P196" i="45"/>
  <c r="BI195" i="45"/>
  <c r="BH195" i="45"/>
  <c r="BG195" i="45"/>
  <c r="BF195" i="45"/>
  <c r="T195" i="45"/>
  <c r="R195" i="45"/>
  <c r="P195" i="45"/>
  <c r="BI194" i="45"/>
  <c r="BH194" i="45"/>
  <c r="BG194" i="45"/>
  <c r="BF194" i="45"/>
  <c r="T194" i="45"/>
  <c r="R194" i="45"/>
  <c r="P194" i="45"/>
  <c r="BI193" i="45"/>
  <c r="BH193" i="45"/>
  <c r="BG193" i="45"/>
  <c r="BF193" i="45"/>
  <c r="T193" i="45"/>
  <c r="R193" i="45"/>
  <c r="P193" i="45"/>
  <c r="BI192" i="45"/>
  <c r="BH192" i="45"/>
  <c r="BG192" i="45"/>
  <c r="BF192" i="45"/>
  <c r="T192" i="45"/>
  <c r="R192" i="45"/>
  <c r="P192" i="45"/>
  <c r="BI191" i="45"/>
  <c r="BH191" i="45"/>
  <c r="BG191" i="45"/>
  <c r="BF191" i="45"/>
  <c r="T191" i="45"/>
  <c r="R191" i="45"/>
  <c r="P191" i="45"/>
  <c r="BI190" i="45"/>
  <c r="BH190" i="45"/>
  <c r="BG190" i="45"/>
  <c r="BF190" i="45"/>
  <c r="T190" i="45"/>
  <c r="R190" i="45"/>
  <c r="P190" i="45"/>
  <c r="BI189" i="45"/>
  <c r="BH189" i="45"/>
  <c r="BG189" i="45"/>
  <c r="BF189" i="45"/>
  <c r="T189" i="45"/>
  <c r="R189" i="45"/>
  <c r="P189" i="45"/>
  <c r="BI188" i="45"/>
  <c r="BH188" i="45"/>
  <c r="BG188" i="45"/>
  <c r="BF188" i="45"/>
  <c r="T188" i="45"/>
  <c r="R188" i="45"/>
  <c r="P188" i="45"/>
  <c r="BI187" i="45"/>
  <c r="BH187" i="45"/>
  <c r="BG187" i="45"/>
  <c r="BF187" i="45"/>
  <c r="T187" i="45"/>
  <c r="R187" i="45"/>
  <c r="P187" i="45"/>
  <c r="BI186" i="45"/>
  <c r="BH186" i="45"/>
  <c r="BG186" i="45"/>
  <c r="BF186" i="45"/>
  <c r="T186" i="45"/>
  <c r="R186" i="45"/>
  <c r="P186" i="45"/>
  <c r="BI185" i="45"/>
  <c r="BH185" i="45"/>
  <c r="BG185" i="45"/>
  <c r="BF185" i="45"/>
  <c r="T185" i="45"/>
  <c r="R185" i="45"/>
  <c r="P185" i="45"/>
  <c r="BI184" i="45"/>
  <c r="BH184" i="45"/>
  <c r="BG184" i="45"/>
  <c r="BF184" i="45"/>
  <c r="T184" i="45"/>
  <c r="R184" i="45"/>
  <c r="P184" i="45"/>
  <c r="BI183" i="45"/>
  <c r="BH183" i="45"/>
  <c r="BG183" i="45"/>
  <c r="BF183" i="45"/>
  <c r="T183" i="45"/>
  <c r="R183" i="45"/>
  <c r="P183" i="45"/>
  <c r="BI182" i="45"/>
  <c r="BH182" i="45"/>
  <c r="BG182" i="45"/>
  <c r="BF182" i="45"/>
  <c r="T182" i="45"/>
  <c r="R182" i="45"/>
  <c r="P182" i="45"/>
  <c r="BI181" i="45"/>
  <c r="BH181" i="45"/>
  <c r="BG181" i="45"/>
  <c r="BF181" i="45"/>
  <c r="T181" i="45"/>
  <c r="R181" i="45"/>
  <c r="P181" i="45"/>
  <c r="BI180" i="45"/>
  <c r="BH180" i="45"/>
  <c r="BG180" i="45"/>
  <c r="BF180" i="45"/>
  <c r="T180" i="45"/>
  <c r="R180" i="45"/>
  <c r="P180" i="45"/>
  <c r="BI179" i="45"/>
  <c r="BH179" i="45"/>
  <c r="BG179" i="45"/>
  <c r="BF179" i="45"/>
  <c r="T179" i="45"/>
  <c r="R179" i="45"/>
  <c r="P179" i="45"/>
  <c r="BI178" i="45"/>
  <c r="BH178" i="45"/>
  <c r="BG178" i="45"/>
  <c r="BF178" i="45"/>
  <c r="T178" i="45"/>
  <c r="R178" i="45"/>
  <c r="P178" i="45"/>
  <c r="BI177" i="45"/>
  <c r="BH177" i="45"/>
  <c r="BG177" i="45"/>
  <c r="BF177" i="45"/>
  <c r="T177" i="45"/>
  <c r="R177" i="45"/>
  <c r="P177" i="45"/>
  <c r="BI176" i="45"/>
  <c r="BH176" i="45"/>
  <c r="BG176" i="45"/>
  <c r="BF176" i="45"/>
  <c r="T176" i="45"/>
  <c r="R176" i="45"/>
  <c r="P176" i="45"/>
  <c r="BI175" i="45"/>
  <c r="BH175" i="45"/>
  <c r="BG175" i="45"/>
  <c r="BF175" i="45"/>
  <c r="T175" i="45"/>
  <c r="R175" i="45"/>
  <c r="P175" i="45"/>
  <c r="BI174" i="45"/>
  <c r="BH174" i="45"/>
  <c r="BG174" i="45"/>
  <c r="BF174" i="45"/>
  <c r="T174" i="45"/>
  <c r="R174" i="45"/>
  <c r="P174" i="45"/>
  <c r="BI171" i="45"/>
  <c r="BH171" i="45"/>
  <c r="BG171" i="45"/>
  <c r="BF171" i="45"/>
  <c r="T171" i="45"/>
  <c r="R171" i="45"/>
  <c r="P171" i="45"/>
  <c r="BI170" i="45"/>
  <c r="BH170" i="45"/>
  <c r="BG170" i="45"/>
  <c r="BF170" i="45"/>
  <c r="T170" i="45"/>
  <c r="R170" i="45"/>
  <c r="P170" i="45"/>
  <c r="BI169" i="45"/>
  <c r="BH169" i="45"/>
  <c r="BG169" i="45"/>
  <c r="BF169" i="45"/>
  <c r="T169" i="45"/>
  <c r="R169" i="45"/>
  <c r="P169" i="45"/>
  <c r="BI168" i="45"/>
  <c r="BH168" i="45"/>
  <c r="BG168" i="45"/>
  <c r="BF168" i="45"/>
  <c r="T168" i="45"/>
  <c r="R168" i="45"/>
  <c r="P168" i="45"/>
  <c r="BI167" i="45"/>
  <c r="BH167" i="45"/>
  <c r="BG167" i="45"/>
  <c r="BF167" i="45"/>
  <c r="T167" i="45"/>
  <c r="R167" i="45"/>
  <c r="P167" i="45"/>
  <c r="BI166" i="45"/>
  <c r="BH166" i="45"/>
  <c r="BG166" i="45"/>
  <c r="BF166" i="45"/>
  <c r="T166" i="45"/>
  <c r="R166" i="45"/>
  <c r="P166" i="45"/>
  <c r="BI165" i="45"/>
  <c r="BH165" i="45"/>
  <c r="BG165" i="45"/>
  <c r="BF165" i="45"/>
  <c r="T165" i="45"/>
  <c r="R165" i="45"/>
  <c r="P165" i="45"/>
  <c r="BI163" i="45"/>
  <c r="BH163" i="45"/>
  <c r="BG163" i="45"/>
  <c r="BF163" i="45"/>
  <c r="T163" i="45"/>
  <c r="R163" i="45"/>
  <c r="P163" i="45"/>
  <c r="BI162" i="45"/>
  <c r="BH162" i="45"/>
  <c r="BG162" i="45"/>
  <c r="BF162" i="45"/>
  <c r="T162" i="45"/>
  <c r="R162" i="45"/>
  <c r="P162" i="45"/>
  <c r="BI161" i="45"/>
  <c r="BH161" i="45"/>
  <c r="BG161" i="45"/>
  <c r="BF161" i="45"/>
  <c r="T161" i="45"/>
  <c r="R161" i="45"/>
  <c r="P161" i="45"/>
  <c r="BI160" i="45"/>
  <c r="BH160" i="45"/>
  <c r="BG160" i="45"/>
  <c r="BF160" i="45"/>
  <c r="T160" i="45"/>
  <c r="R160" i="45"/>
  <c r="P160" i="45"/>
  <c r="BI159" i="45"/>
  <c r="BH159" i="45"/>
  <c r="BG159" i="45"/>
  <c r="BF159" i="45"/>
  <c r="T159" i="45"/>
  <c r="R159" i="45"/>
  <c r="P159" i="45"/>
  <c r="BI158" i="45"/>
  <c r="BH158" i="45"/>
  <c r="BG158" i="45"/>
  <c r="BF158" i="45"/>
  <c r="T158" i="45"/>
  <c r="R158" i="45"/>
  <c r="P158" i="45"/>
  <c r="BI157" i="45"/>
  <c r="BH157" i="45"/>
  <c r="BG157" i="45"/>
  <c r="BF157" i="45"/>
  <c r="T157" i="45"/>
  <c r="R157" i="45"/>
  <c r="P157" i="45"/>
  <c r="BI156" i="45"/>
  <c r="BH156" i="45"/>
  <c r="BG156" i="45"/>
  <c r="BF156" i="45"/>
  <c r="T156" i="45"/>
  <c r="R156" i="45"/>
  <c r="P156" i="45"/>
  <c r="BI155" i="45"/>
  <c r="BH155" i="45"/>
  <c r="BG155" i="45"/>
  <c r="BF155" i="45"/>
  <c r="T155" i="45"/>
  <c r="R155" i="45"/>
  <c r="P155" i="45"/>
  <c r="BI154" i="45"/>
  <c r="BH154" i="45"/>
  <c r="BG154" i="45"/>
  <c r="BF154" i="45"/>
  <c r="T154" i="45"/>
  <c r="R154" i="45"/>
  <c r="P154" i="45"/>
  <c r="BI153" i="45"/>
  <c r="BH153" i="45"/>
  <c r="BG153" i="45"/>
  <c r="BF153" i="45"/>
  <c r="T153" i="45"/>
  <c r="R153" i="45"/>
  <c r="P153" i="45"/>
  <c r="BI152" i="45"/>
  <c r="BH152" i="45"/>
  <c r="BG152" i="45"/>
  <c r="BF152" i="45"/>
  <c r="T152" i="45"/>
  <c r="R152" i="45"/>
  <c r="P152" i="45"/>
  <c r="BI151" i="45"/>
  <c r="BH151" i="45"/>
  <c r="BG151" i="45"/>
  <c r="BF151" i="45"/>
  <c r="T151" i="45"/>
  <c r="R151" i="45"/>
  <c r="P151" i="45"/>
  <c r="BI150" i="45"/>
  <c r="BH150" i="45"/>
  <c r="BG150" i="45"/>
  <c r="BF150" i="45"/>
  <c r="T150" i="45"/>
  <c r="R150" i="45"/>
  <c r="P150" i="45"/>
  <c r="BI149" i="45"/>
  <c r="BH149" i="45"/>
  <c r="BG149" i="45"/>
  <c r="BF149" i="45"/>
  <c r="T149" i="45"/>
  <c r="R149" i="45"/>
  <c r="P149" i="45"/>
  <c r="BI148" i="45"/>
  <c r="BH148" i="45"/>
  <c r="BG148" i="45"/>
  <c r="BF148" i="45"/>
  <c r="T148" i="45"/>
  <c r="R148" i="45"/>
  <c r="P148" i="45"/>
  <c r="BI147" i="45"/>
  <c r="BH147" i="45"/>
  <c r="BG147" i="45"/>
  <c r="BF147" i="45"/>
  <c r="T147" i="45"/>
  <c r="R147" i="45"/>
  <c r="P147" i="45"/>
  <c r="BI146" i="45"/>
  <c r="BH146" i="45"/>
  <c r="BG146" i="45"/>
  <c r="BF146" i="45"/>
  <c r="T146" i="45"/>
  <c r="R146" i="45"/>
  <c r="P146" i="45"/>
  <c r="BI145" i="45"/>
  <c r="BH145" i="45"/>
  <c r="BG145" i="45"/>
  <c r="BF145" i="45"/>
  <c r="T145" i="45"/>
  <c r="R145" i="45"/>
  <c r="P145" i="45"/>
  <c r="BI144" i="45"/>
  <c r="BH144" i="45"/>
  <c r="BG144" i="45"/>
  <c r="BF144" i="45"/>
  <c r="T144" i="45"/>
  <c r="R144" i="45"/>
  <c r="P144" i="45"/>
  <c r="BI143" i="45"/>
  <c r="BH143" i="45"/>
  <c r="BG143" i="45"/>
  <c r="BF143" i="45"/>
  <c r="T143" i="45"/>
  <c r="R143" i="45"/>
  <c r="P143" i="45"/>
  <c r="BI142" i="45"/>
  <c r="BH142" i="45"/>
  <c r="BG142" i="45"/>
  <c r="BF142" i="45"/>
  <c r="T142" i="45"/>
  <c r="R142" i="45"/>
  <c r="P142" i="45"/>
  <c r="BI141" i="45"/>
  <c r="BH141" i="45"/>
  <c r="BG141" i="45"/>
  <c r="BF141" i="45"/>
  <c r="T141" i="45"/>
  <c r="R141" i="45"/>
  <c r="P141" i="45"/>
  <c r="BI140" i="45"/>
  <c r="BH140" i="45"/>
  <c r="BG140" i="45"/>
  <c r="BF140" i="45"/>
  <c r="T140" i="45"/>
  <c r="R140" i="45"/>
  <c r="P140" i="45"/>
  <c r="BI139" i="45"/>
  <c r="BH139" i="45"/>
  <c r="BG139" i="45"/>
  <c r="BF139" i="45"/>
  <c r="T139" i="45"/>
  <c r="R139" i="45"/>
  <c r="P139" i="45"/>
  <c r="BI138" i="45"/>
  <c r="BH138" i="45"/>
  <c r="BG138" i="45"/>
  <c r="BF138" i="45"/>
  <c r="T138" i="45"/>
  <c r="R138" i="45"/>
  <c r="P138" i="45"/>
  <c r="BI137" i="45"/>
  <c r="BH137" i="45"/>
  <c r="BG137" i="45"/>
  <c r="BF137" i="45"/>
  <c r="T137" i="45"/>
  <c r="R137" i="45"/>
  <c r="P137" i="45"/>
  <c r="BI136" i="45"/>
  <c r="BH136" i="45"/>
  <c r="BG136" i="45"/>
  <c r="BF136" i="45"/>
  <c r="T136" i="45"/>
  <c r="R136" i="45"/>
  <c r="P136" i="45"/>
  <c r="BI135" i="45"/>
  <c r="BH135" i="45"/>
  <c r="BG135" i="45"/>
  <c r="BF135" i="45"/>
  <c r="T135" i="45"/>
  <c r="R135" i="45"/>
  <c r="P135" i="45"/>
  <c r="BI134" i="45"/>
  <c r="BH134" i="45"/>
  <c r="BG134" i="45"/>
  <c r="BF134" i="45"/>
  <c r="T134" i="45"/>
  <c r="R134" i="45"/>
  <c r="P134" i="45"/>
  <c r="BI133" i="45"/>
  <c r="BH133" i="45"/>
  <c r="BG133" i="45"/>
  <c r="BF133" i="45"/>
  <c r="T133" i="45"/>
  <c r="R133" i="45"/>
  <c r="P133" i="45"/>
  <c r="BI132" i="45"/>
  <c r="BH132" i="45"/>
  <c r="BG132" i="45"/>
  <c r="BF132" i="45"/>
  <c r="T132" i="45"/>
  <c r="R132" i="45"/>
  <c r="P132" i="45"/>
  <c r="BI131" i="45"/>
  <c r="BH131" i="45"/>
  <c r="BG131" i="45"/>
  <c r="BF131" i="45"/>
  <c r="T131" i="45"/>
  <c r="R131" i="45"/>
  <c r="P131" i="45"/>
  <c r="BI130" i="45"/>
  <c r="BH130" i="45"/>
  <c r="BG130" i="45"/>
  <c r="BF130" i="45"/>
  <c r="T130" i="45"/>
  <c r="R130" i="45"/>
  <c r="P130" i="45"/>
  <c r="J123" i="45"/>
  <c r="F123" i="45"/>
  <c r="F121" i="45"/>
  <c r="E119" i="45"/>
  <c r="J93" i="45"/>
  <c r="F93" i="45"/>
  <c r="F91" i="45"/>
  <c r="E89" i="45"/>
  <c r="J26" i="45"/>
  <c r="E26" i="45"/>
  <c r="J94" i="45" s="1"/>
  <c r="J25" i="45"/>
  <c r="J20" i="45"/>
  <c r="E20" i="45"/>
  <c r="F94" i="45" s="1"/>
  <c r="J19" i="45"/>
  <c r="J14" i="45"/>
  <c r="J121" i="45"/>
  <c r="E7" i="45"/>
  <c r="E85" i="45"/>
  <c r="J39" i="44"/>
  <c r="J38" i="44"/>
  <c r="AY145" i="1"/>
  <c r="J37" i="44"/>
  <c r="AX145" i="1"/>
  <c r="BI145" i="44"/>
  <c r="BH145" i="44"/>
  <c r="BG145" i="44"/>
  <c r="BF145" i="44"/>
  <c r="T145" i="44"/>
  <c r="R145" i="44"/>
  <c r="P145" i="44"/>
  <c r="BI144" i="44"/>
  <c r="BH144" i="44"/>
  <c r="BG144" i="44"/>
  <c r="BF144" i="44"/>
  <c r="T144" i="44"/>
  <c r="R144" i="44"/>
  <c r="P144" i="44"/>
  <c r="BI142" i="44"/>
  <c r="BH142" i="44"/>
  <c r="BG142" i="44"/>
  <c r="BF142" i="44"/>
  <c r="T142" i="44"/>
  <c r="R142" i="44"/>
  <c r="P142" i="44"/>
  <c r="BI141" i="44"/>
  <c r="BH141" i="44"/>
  <c r="BG141" i="44"/>
  <c r="BF141" i="44"/>
  <c r="T141" i="44"/>
  <c r="R141" i="44"/>
  <c r="P141" i="44"/>
  <c r="BI140" i="44"/>
  <c r="BH140" i="44"/>
  <c r="BG140" i="44"/>
  <c r="BF140" i="44"/>
  <c r="T140" i="44"/>
  <c r="R140" i="44"/>
  <c r="P140" i="44"/>
  <c r="BI139" i="44"/>
  <c r="BH139" i="44"/>
  <c r="BG139" i="44"/>
  <c r="BF139" i="44"/>
  <c r="T139" i="44"/>
  <c r="R139" i="44"/>
  <c r="P139" i="44"/>
  <c r="BI138" i="44"/>
  <c r="BH138" i="44"/>
  <c r="BG138" i="44"/>
  <c r="BF138" i="44"/>
  <c r="T138" i="44"/>
  <c r="R138" i="44"/>
  <c r="P138" i="44"/>
  <c r="BI137" i="44"/>
  <c r="BH137" i="44"/>
  <c r="BG137" i="44"/>
  <c r="BF137" i="44"/>
  <c r="T137" i="44"/>
  <c r="R137" i="44"/>
  <c r="P137" i="44"/>
  <c r="BI136" i="44"/>
  <c r="BH136" i="44"/>
  <c r="BG136" i="44"/>
  <c r="BF136" i="44"/>
  <c r="T136" i="44"/>
  <c r="R136" i="44"/>
  <c r="P136" i="44"/>
  <c r="BI135" i="44"/>
  <c r="BH135" i="44"/>
  <c r="BG135" i="44"/>
  <c r="BF135" i="44"/>
  <c r="T135" i="44"/>
  <c r="R135" i="44"/>
  <c r="P135" i="44"/>
  <c r="BI134" i="44"/>
  <c r="BH134" i="44"/>
  <c r="BG134" i="44"/>
  <c r="BF134" i="44"/>
  <c r="T134" i="44"/>
  <c r="R134" i="44"/>
  <c r="P134" i="44"/>
  <c r="BI133" i="44"/>
  <c r="BH133" i="44"/>
  <c r="BG133" i="44"/>
  <c r="BF133" i="44"/>
  <c r="T133" i="44"/>
  <c r="R133" i="44"/>
  <c r="P133" i="44"/>
  <c r="BI132" i="44"/>
  <c r="BH132" i="44"/>
  <c r="BG132" i="44"/>
  <c r="BF132" i="44"/>
  <c r="T132" i="44"/>
  <c r="R132" i="44"/>
  <c r="P132" i="44"/>
  <c r="BI130" i="44"/>
  <c r="BH130" i="44"/>
  <c r="BG130" i="44"/>
  <c r="BF130" i="44"/>
  <c r="T130" i="44"/>
  <c r="R130" i="44"/>
  <c r="P130" i="44"/>
  <c r="BI129" i="44"/>
  <c r="BH129" i="44"/>
  <c r="BG129" i="44"/>
  <c r="BF129" i="44"/>
  <c r="T129" i="44"/>
  <c r="R129" i="44"/>
  <c r="P129" i="44"/>
  <c r="BI128" i="44"/>
  <c r="BH128" i="44"/>
  <c r="BG128" i="44"/>
  <c r="BF128" i="44"/>
  <c r="T128" i="44"/>
  <c r="R128" i="44"/>
  <c r="P128" i="44"/>
  <c r="BI127" i="44"/>
  <c r="BH127" i="44"/>
  <c r="BG127" i="44"/>
  <c r="BF127" i="44"/>
  <c r="T127" i="44"/>
  <c r="R127" i="44"/>
  <c r="P127" i="44"/>
  <c r="BI126" i="44"/>
  <c r="BH126" i="44"/>
  <c r="BG126" i="44"/>
  <c r="BF126" i="44"/>
  <c r="T126" i="44"/>
  <c r="R126" i="44"/>
  <c r="P126" i="44"/>
  <c r="BI125" i="44"/>
  <c r="BH125" i="44"/>
  <c r="BG125" i="44"/>
  <c r="BF125" i="44"/>
  <c r="T125" i="44"/>
  <c r="R125" i="44"/>
  <c r="P125" i="44"/>
  <c r="J119" i="44"/>
  <c r="F119" i="44"/>
  <c r="F117" i="44"/>
  <c r="E115" i="44"/>
  <c r="J93" i="44"/>
  <c r="F93" i="44"/>
  <c r="F91" i="44"/>
  <c r="E89" i="44"/>
  <c r="J26" i="44"/>
  <c r="E26" i="44"/>
  <c r="J94" i="44" s="1"/>
  <c r="J25" i="44"/>
  <c r="J20" i="44"/>
  <c r="E20" i="44"/>
  <c r="F120" i="44" s="1"/>
  <c r="J19" i="44"/>
  <c r="J14" i="44"/>
  <c r="J117" i="44" s="1"/>
  <c r="E7" i="44"/>
  <c r="E111" i="44"/>
  <c r="J125" i="43"/>
  <c r="J39" i="43"/>
  <c r="J38" i="43"/>
  <c r="AY144" i="1" s="1"/>
  <c r="J37" i="43"/>
  <c r="AX144" i="1"/>
  <c r="BI140" i="43"/>
  <c r="BH140" i="43"/>
  <c r="BG140" i="43"/>
  <c r="BF140" i="43"/>
  <c r="T140" i="43"/>
  <c r="T139" i="43"/>
  <c r="R140" i="43"/>
  <c r="R139" i="43"/>
  <c r="P140" i="43"/>
  <c r="P139" i="43"/>
  <c r="BI138" i="43"/>
  <c r="BH138" i="43"/>
  <c r="BG138" i="43"/>
  <c r="BF138" i="43"/>
  <c r="T138" i="43"/>
  <c r="R138" i="43"/>
  <c r="P138" i="43"/>
  <c r="BI137" i="43"/>
  <c r="BH137" i="43"/>
  <c r="BG137" i="43"/>
  <c r="BF137" i="43"/>
  <c r="T137" i="43"/>
  <c r="R137" i="43"/>
  <c r="P137" i="43"/>
  <c r="BI136" i="43"/>
  <c r="BH136" i="43"/>
  <c r="BG136" i="43"/>
  <c r="BF136" i="43"/>
  <c r="T136" i="43"/>
  <c r="R136" i="43"/>
  <c r="P136" i="43"/>
  <c r="BI135" i="43"/>
  <c r="BH135" i="43"/>
  <c r="BG135" i="43"/>
  <c r="BF135" i="43"/>
  <c r="T135" i="43"/>
  <c r="R135" i="43"/>
  <c r="P135" i="43"/>
  <c r="BI134" i="43"/>
  <c r="BH134" i="43"/>
  <c r="BG134" i="43"/>
  <c r="BF134" i="43"/>
  <c r="T134" i="43"/>
  <c r="R134" i="43"/>
  <c r="P134" i="43"/>
  <c r="BI133" i="43"/>
  <c r="BH133" i="43"/>
  <c r="BG133" i="43"/>
  <c r="BF133" i="43"/>
  <c r="T133" i="43"/>
  <c r="R133" i="43"/>
  <c r="P133" i="43"/>
  <c r="BI132" i="43"/>
  <c r="BH132" i="43"/>
  <c r="BG132" i="43"/>
  <c r="BF132" i="43"/>
  <c r="T132" i="43"/>
  <c r="R132" i="43"/>
  <c r="P132" i="43"/>
  <c r="BI131" i="43"/>
  <c r="BH131" i="43"/>
  <c r="BG131" i="43"/>
  <c r="BF131" i="43"/>
  <c r="T131" i="43"/>
  <c r="R131" i="43"/>
  <c r="P131" i="43"/>
  <c r="BI130" i="43"/>
  <c r="BH130" i="43"/>
  <c r="BG130" i="43"/>
  <c r="BF130" i="43"/>
  <c r="T130" i="43"/>
  <c r="R130" i="43"/>
  <c r="P130" i="43"/>
  <c r="BI128" i="43"/>
  <c r="BH128" i="43"/>
  <c r="BG128" i="43"/>
  <c r="BF128" i="43"/>
  <c r="T128" i="43"/>
  <c r="R128" i="43"/>
  <c r="P128" i="43"/>
  <c r="BI127" i="43"/>
  <c r="BH127" i="43"/>
  <c r="BG127" i="43"/>
  <c r="BF127" i="43"/>
  <c r="T127" i="43"/>
  <c r="R127" i="43"/>
  <c r="P127" i="43"/>
  <c r="J99" i="43"/>
  <c r="J120" i="43"/>
  <c r="F120" i="43"/>
  <c r="F118" i="43"/>
  <c r="E116" i="43"/>
  <c r="J93" i="43"/>
  <c r="F93" i="43"/>
  <c r="F91" i="43"/>
  <c r="E89" i="43"/>
  <c r="J26" i="43"/>
  <c r="E26" i="43"/>
  <c r="J94" i="43" s="1"/>
  <c r="J25" i="43"/>
  <c r="J20" i="43"/>
  <c r="E20" i="43"/>
  <c r="F121" i="43" s="1"/>
  <c r="J19" i="43"/>
  <c r="J14" i="43"/>
  <c r="J118" i="43"/>
  <c r="E7" i="43"/>
  <c r="E85" i="43" s="1"/>
  <c r="J39" i="42"/>
  <c r="J38" i="42"/>
  <c r="AY143" i="1"/>
  <c r="J37" i="42"/>
  <c r="AX143" i="1"/>
  <c r="BI274" i="42"/>
  <c r="BH274" i="42"/>
  <c r="BG274" i="42"/>
  <c r="BF274" i="42"/>
  <c r="T274" i="42"/>
  <c r="R274" i="42"/>
  <c r="P274" i="42"/>
  <c r="BI273" i="42"/>
  <c r="BH273" i="42"/>
  <c r="BG273" i="42"/>
  <c r="BF273" i="42"/>
  <c r="T273" i="42"/>
  <c r="R273" i="42"/>
  <c r="P273" i="42"/>
  <c r="BI272" i="42"/>
  <c r="BH272" i="42"/>
  <c r="BG272" i="42"/>
  <c r="BF272" i="42"/>
  <c r="T272" i="42"/>
  <c r="R272" i="42"/>
  <c r="P272" i="42"/>
  <c r="BI271" i="42"/>
  <c r="BH271" i="42"/>
  <c r="BG271" i="42"/>
  <c r="BF271" i="42"/>
  <c r="T271" i="42"/>
  <c r="R271" i="42"/>
  <c r="P271" i="42"/>
  <c r="BI269" i="42"/>
  <c r="BH269" i="42"/>
  <c r="BG269" i="42"/>
  <c r="BF269" i="42"/>
  <c r="T269" i="42"/>
  <c r="R269" i="42"/>
  <c r="P269" i="42"/>
  <c r="BI268" i="42"/>
  <c r="BH268" i="42"/>
  <c r="BG268" i="42"/>
  <c r="BF268" i="42"/>
  <c r="T268" i="42"/>
  <c r="R268" i="42"/>
  <c r="P268" i="42"/>
  <c r="BI267" i="42"/>
  <c r="BH267" i="42"/>
  <c r="BG267" i="42"/>
  <c r="BF267" i="42"/>
  <c r="T267" i="42"/>
  <c r="R267" i="42"/>
  <c r="P267" i="42"/>
  <c r="BI266" i="42"/>
  <c r="BH266" i="42"/>
  <c r="BG266" i="42"/>
  <c r="BF266" i="42"/>
  <c r="T266" i="42"/>
  <c r="R266" i="42"/>
  <c r="P266" i="42"/>
  <c r="BI265" i="42"/>
  <c r="BH265" i="42"/>
  <c r="BG265" i="42"/>
  <c r="BF265" i="42"/>
  <c r="T265" i="42"/>
  <c r="R265" i="42"/>
  <c r="P265" i="42"/>
  <c r="BI264" i="42"/>
  <c r="BH264" i="42"/>
  <c r="BG264" i="42"/>
  <c r="BF264" i="42"/>
  <c r="T264" i="42"/>
  <c r="R264" i="42"/>
  <c r="P264" i="42"/>
  <c r="BI263" i="42"/>
  <c r="BH263" i="42"/>
  <c r="BG263" i="42"/>
  <c r="BF263" i="42"/>
  <c r="T263" i="42"/>
  <c r="R263" i="42"/>
  <c r="P263" i="42"/>
  <c r="BI262" i="42"/>
  <c r="BH262" i="42"/>
  <c r="BG262" i="42"/>
  <c r="BF262" i="42"/>
  <c r="T262" i="42"/>
  <c r="R262" i="42"/>
  <c r="P262" i="42"/>
  <c r="BI261" i="42"/>
  <c r="BH261" i="42"/>
  <c r="BG261" i="42"/>
  <c r="BF261" i="42"/>
  <c r="T261" i="42"/>
  <c r="R261" i="42"/>
  <c r="P261" i="42"/>
  <c r="BI260" i="42"/>
  <c r="BH260" i="42"/>
  <c r="BG260" i="42"/>
  <c r="BF260" i="42"/>
  <c r="T260" i="42"/>
  <c r="R260" i="42"/>
  <c r="P260" i="42"/>
  <c r="BI259" i="42"/>
  <c r="BH259" i="42"/>
  <c r="BG259" i="42"/>
  <c r="BF259" i="42"/>
  <c r="T259" i="42"/>
  <c r="R259" i="42"/>
  <c r="P259" i="42"/>
  <c r="BI257" i="42"/>
  <c r="BH257" i="42"/>
  <c r="BG257" i="42"/>
  <c r="BF257" i="42"/>
  <c r="T257" i="42"/>
  <c r="R257" i="42"/>
  <c r="P257" i="42"/>
  <c r="BI256" i="42"/>
  <c r="BH256" i="42"/>
  <c r="BG256" i="42"/>
  <c r="BF256" i="42"/>
  <c r="T256" i="42"/>
  <c r="R256" i="42"/>
  <c r="P256" i="42"/>
  <c r="BI255" i="42"/>
  <c r="BH255" i="42"/>
  <c r="BG255" i="42"/>
  <c r="BF255" i="42"/>
  <c r="T255" i="42"/>
  <c r="R255" i="42"/>
  <c r="P255" i="42"/>
  <c r="BI254" i="42"/>
  <c r="BH254" i="42"/>
  <c r="BG254" i="42"/>
  <c r="BF254" i="42"/>
  <c r="T254" i="42"/>
  <c r="R254" i="42"/>
  <c r="P254" i="42"/>
  <c r="BI253" i="42"/>
  <c r="BH253" i="42"/>
  <c r="BG253" i="42"/>
  <c r="BF253" i="42"/>
  <c r="T253" i="42"/>
  <c r="R253" i="42"/>
  <c r="P253" i="42"/>
  <c r="BI252" i="42"/>
  <c r="BH252" i="42"/>
  <c r="BG252" i="42"/>
  <c r="BF252" i="42"/>
  <c r="T252" i="42"/>
  <c r="R252" i="42"/>
  <c r="P252" i="42"/>
  <c r="BI251" i="42"/>
  <c r="BH251" i="42"/>
  <c r="BG251" i="42"/>
  <c r="BF251" i="42"/>
  <c r="T251" i="42"/>
  <c r="R251" i="42"/>
  <c r="P251" i="42"/>
  <c r="BI250" i="42"/>
  <c r="BH250" i="42"/>
  <c r="BG250" i="42"/>
  <c r="BF250" i="42"/>
  <c r="T250" i="42"/>
  <c r="R250" i="42"/>
  <c r="P250" i="42"/>
  <c r="BI249" i="42"/>
  <c r="BH249" i="42"/>
  <c r="BG249" i="42"/>
  <c r="BF249" i="42"/>
  <c r="T249" i="42"/>
  <c r="R249" i="42"/>
  <c r="P249" i="42"/>
  <c r="BI248" i="42"/>
  <c r="BH248" i="42"/>
  <c r="BG248" i="42"/>
  <c r="BF248" i="42"/>
  <c r="T248" i="42"/>
  <c r="R248" i="42"/>
  <c r="P248" i="42"/>
  <c r="BI247" i="42"/>
  <c r="BH247" i="42"/>
  <c r="BG247" i="42"/>
  <c r="BF247" i="42"/>
  <c r="T247" i="42"/>
  <c r="R247" i="42"/>
  <c r="P247" i="42"/>
  <c r="BI246" i="42"/>
  <c r="BH246" i="42"/>
  <c r="BG246" i="42"/>
  <c r="BF246" i="42"/>
  <c r="T246" i="42"/>
  <c r="R246" i="42"/>
  <c r="P246" i="42"/>
  <c r="BI245" i="42"/>
  <c r="BH245" i="42"/>
  <c r="BG245" i="42"/>
  <c r="BF245" i="42"/>
  <c r="T245" i="42"/>
  <c r="R245" i="42"/>
  <c r="P245" i="42"/>
  <c r="BI244" i="42"/>
  <c r="BH244" i="42"/>
  <c r="BG244" i="42"/>
  <c r="BF244" i="42"/>
  <c r="T244" i="42"/>
  <c r="R244" i="42"/>
  <c r="P244" i="42"/>
  <c r="BI243" i="42"/>
  <c r="BH243" i="42"/>
  <c r="BG243" i="42"/>
  <c r="BF243" i="42"/>
  <c r="T243" i="42"/>
  <c r="R243" i="42"/>
  <c r="P243" i="42"/>
  <c r="BI242" i="42"/>
  <c r="BH242" i="42"/>
  <c r="BG242" i="42"/>
  <c r="BF242" i="42"/>
  <c r="T242" i="42"/>
  <c r="R242" i="42"/>
  <c r="P242" i="42"/>
  <c r="BI241" i="42"/>
  <c r="BH241" i="42"/>
  <c r="BG241" i="42"/>
  <c r="BF241" i="42"/>
  <c r="T241" i="42"/>
  <c r="R241" i="42"/>
  <c r="P241" i="42"/>
  <c r="BI240" i="42"/>
  <c r="BH240" i="42"/>
  <c r="BG240" i="42"/>
  <c r="BF240" i="42"/>
  <c r="T240" i="42"/>
  <c r="R240" i="42"/>
  <c r="P240" i="42"/>
  <c r="BI238" i="42"/>
  <c r="BH238" i="42"/>
  <c r="BG238" i="42"/>
  <c r="BF238" i="42"/>
  <c r="T238" i="42"/>
  <c r="R238" i="42"/>
  <c r="P238" i="42"/>
  <c r="BI237" i="42"/>
  <c r="BH237" i="42"/>
  <c r="BG237" i="42"/>
  <c r="BF237" i="42"/>
  <c r="T237" i="42"/>
  <c r="R237" i="42"/>
  <c r="P237" i="42"/>
  <c r="BI236" i="42"/>
  <c r="BH236" i="42"/>
  <c r="BG236" i="42"/>
  <c r="BF236" i="42"/>
  <c r="T236" i="42"/>
  <c r="R236" i="42"/>
  <c r="P236" i="42"/>
  <c r="BI235" i="42"/>
  <c r="BH235" i="42"/>
  <c r="BG235" i="42"/>
  <c r="BF235" i="42"/>
  <c r="T235" i="42"/>
  <c r="R235" i="42"/>
  <c r="P235" i="42"/>
  <c r="BI234" i="42"/>
  <c r="BH234" i="42"/>
  <c r="BG234" i="42"/>
  <c r="BF234" i="42"/>
  <c r="T234" i="42"/>
  <c r="R234" i="42"/>
  <c r="P234" i="42"/>
  <c r="BI233" i="42"/>
  <c r="BH233" i="42"/>
  <c r="BG233" i="42"/>
  <c r="BF233" i="42"/>
  <c r="T233" i="42"/>
  <c r="R233" i="42"/>
  <c r="P233" i="42"/>
  <c r="BI232" i="42"/>
  <c r="BH232" i="42"/>
  <c r="BG232" i="42"/>
  <c r="BF232" i="42"/>
  <c r="T232" i="42"/>
  <c r="R232" i="42"/>
  <c r="P232" i="42"/>
  <c r="BI231" i="42"/>
  <c r="BH231" i="42"/>
  <c r="BG231" i="42"/>
  <c r="BF231" i="42"/>
  <c r="T231" i="42"/>
  <c r="R231" i="42"/>
  <c r="P231" i="42"/>
  <c r="BI230" i="42"/>
  <c r="BH230" i="42"/>
  <c r="BG230" i="42"/>
  <c r="BF230" i="42"/>
  <c r="T230" i="42"/>
  <c r="R230" i="42"/>
  <c r="P230" i="42"/>
  <c r="BI229" i="42"/>
  <c r="BH229" i="42"/>
  <c r="BG229" i="42"/>
  <c r="BF229" i="42"/>
  <c r="T229" i="42"/>
  <c r="R229" i="42"/>
  <c r="P229" i="42"/>
  <c r="BI228" i="42"/>
  <c r="BH228" i="42"/>
  <c r="BG228" i="42"/>
  <c r="BF228" i="42"/>
  <c r="T228" i="42"/>
  <c r="R228" i="42"/>
  <c r="P228" i="42"/>
  <c r="BI226" i="42"/>
  <c r="BH226" i="42"/>
  <c r="BG226" i="42"/>
  <c r="BF226" i="42"/>
  <c r="T226" i="42"/>
  <c r="R226" i="42"/>
  <c r="P226" i="42"/>
  <c r="BI225" i="42"/>
  <c r="BH225" i="42"/>
  <c r="BG225" i="42"/>
  <c r="BF225" i="42"/>
  <c r="T225" i="42"/>
  <c r="R225" i="42"/>
  <c r="P225" i="42"/>
  <c r="BI224" i="42"/>
  <c r="BH224" i="42"/>
  <c r="BG224" i="42"/>
  <c r="BF224" i="42"/>
  <c r="T224" i="42"/>
  <c r="R224" i="42"/>
  <c r="P224" i="42"/>
  <c r="BI223" i="42"/>
  <c r="BH223" i="42"/>
  <c r="BG223" i="42"/>
  <c r="BF223" i="42"/>
  <c r="T223" i="42"/>
  <c r="R223" i="42"/>
  <c r="P223" i="42"/>
  <c r="BI222" i="42"/>
  <c r="BH222" i="42"/>
  <c r="BG222" i="42"/>
  <c r="BF222" i="42"/>
  <c r="T222" i="42"/>
  <c r="R222" i="42"/>
  <c r="P222" i="42"/>
  <c r="BI221" i="42"/>
  <c r="BH221" i="42"/>
  <c r="BG221" i="42"/>
  <c r="BF221" i="42"/>
  <c r="T221" i="42"/>
  <c r="R221" i="42"/>
  <c r="P221" i="42"/>
  <c r="BI220" i="42"/>
  <c r="BH220" i="42"/>
  <c r="BG220" i="42"/>
  <c r="BF220" i="42"/>
  <c r="T220" i="42"/>
  <c r="R220" i="42"/>
  <c r="P220" i="42"/>
  <c r="BI218" i="42"/>
  <c r="BH218" i="42"/>
  <c r="BG218" i="42"/>
  <c r="BF218" i="42"/>
  <c r="T218" i="42"/>
  <c r="R218" i="42"/>
  <c r="P218" i="42"/>
  <c r="BI217" i="42"/>
  <c r="BH217" i="42"/>
  <c r="BG217" i="42"/>
  <c r="BF217" i="42"/>
  <c r="T217" i="42"/>
  <c r="R217" i="42"/>
  <c r="P217" i="42"/>
  <c r="BI216" i="42"/>
  <c r="BH216" i="42"/>
  <c r="BG216" i="42"/>
  <c r="BF216" i="42"/>
  <c r="T216" i="42"/>
  <c r="R216" i="42"/>
  <c r="P216" i="42"/>
  <c r="BI215" i="42"/>
  <c r="BH215" i="42"/>
  <c r="BG215" i="42"/>
  <c r="BF215" i="42"/>
  <c r="T215" i="42"/>
  <c r="R215" i="42"/>
  <c r="P215" i="42"/>
  <c r="BI214" i="42"/>
  <c r="BH214" i="42"/>
  <c r="BG214" i="42"/>
  <c r="BF214" i="42"/>
  <c r="T214" i="42"/>
  <c r="R214" i="42"/>
  <c r="P214" i="42"/>
  <c r="BI213" i="42"/>
  <c r="BH213" i="42"/>
  <c r="BG213" i="42"/>
  <c r="BF213" i="42"/>
  <c r="T213" i="42"/>
  <c r="R213" i="42"/>
  <c r="P213" i="42"/>
  <c r="BI212" i="42"/>
  <c r="BH212" i="42"/>
  <c r="BG212" i="42"/>
  <c r="BF212" i="42"/>
  <c r="T212" i="42"/>
  <c r="R212" i="42"/>
  <c r="P212" i="42"/>
  <c r="BI211" i="42"/>
  <c r="BH211" i="42"/>
  <c r="BG211" i="42"/>
  <c r="BF211" i="42"/>
  <c r="T211" i="42"/>
  <c r="R211" i="42"/>
  <c r="P211" i="42"/>
  <c r="BI210" i="42"/>
  <c r="BH210" i="42"/>
  <c r="BG210" i="42"/>
  <c r="BF210" i="42"/>
  <c r="T210" i="42"/>
  <c r="R210" i="42"/>
  <c r="P210" i="42"/>
  <c r="BI209" i="42"/>
  <c r="BH209" i="42"/>
  <c r="BG209" i="42"/>
  <c r="BF209" i="42"/>
  <c r="T209" i="42"/>
  <c r="R209" i="42"/>
  <c r="P209" i="42"/>
  <c r="BI208" i="42"/>
  <c r="BH208" i="42"/>
  <c r="BG208" i="42"/>
  <c r="BF208" i="42"/>
  <c r="T208" i="42"/>
  <c r="R208" i="42"/>
  <c r="P208" i="42"/>
  <c r="BI207" i="42"/>
  <c r="BH207" i="42"/>
  <c r="BG207" i="42"/>
  <c r="BF207" i="42"/>
  <c r="T207" i="42"/>
  <c r="R207" i="42"/>
  <c r="P207" i="42"/>
  <c r="BI206" i="42"/>
  <c r="BH206" i="42"/>
  <c r="BG206" i="42"/>
  <c r="BF206" i="42"/>
  <c r="T206" i="42"/>
  <c r="R206" i="42"/>
  <c r="P206" i="42"/>
  <c r="BI205" i="42"/>
  <c r="BH205" i="42"/>
  <c r="BG205" i="42"/>
  <c r="BF205" i="42"/>
  <c r="T205" i="42"/>
  <c r="R205" i="42"/>
  <c r="P205" i="42"/>
  <c r="BI203" i="42"/>
  <c r="BH203" i="42"/>
  <c r="BG203" i="42"/>
  <c r="BF203" i="42"/>
  <c r="T203" i="42"/>
  <c r="R203" i="42"/>
  <c r="P203" i="42"/>
  <c r="BI202" i="42"/>
  <c r="BH202" i="42"/>
  <c r="BG202" i="42"/>
  <c r="BF202" i="42"/>
  <c r="T202" i="42"/>
  <c r="R202" i="42"/>
  <c r="P202" i="42"/>
  <c r="BI201" i="42"/>
  <c r="BH201" i="42"/>
  <c r="BG201" i="42"/>
  <c r="BF201" i="42"/>
  <c r="T201" i="42"/>
  <c r="R201" i="42"/>
  <c r="P201" i="42"/>
  <c r="BI200" i="42"/>
  <c r="BH200" i="42"/>
  <c r="BG200" i="42"/>
  <c r="BF200" i="42"/>
  <c r="T200" i="42"/>
  <c r="R200" i="42"/>
  <c r="P200" i="42"/>
  <c r="BI199" i="42"/>
  <c r="BH199" i="42"/>
  <c r="BG199" i="42"/>
  <c r="BF199" i="42"/>
  <c r="T199" i="42"/>
  <c r="R199" i="42"/>
  <c r="P199" i="42"/>
  <c r="BI198" i="42"/>
  <c r="BH198" i="42"/>
  <c r="BG198" i="42"/>
  <c r="BF198" i="42"/>
  <c r="T198" i="42"/>
  <c r="R198" i="42"/>
  <c r="P198" i="42"/>
  <c r="BI197" i="42"/>
  <c r="BH197" i="42"/>
  <c r="BG197" i="42"/>
  <c r="BF197" i="42"/>
  <c r="T197" i="42"/>
  <c r="R197" i="42"/>
  <c r="P197" i="42"/>
  <c r="BI196" i="42"/>
  <c r="BH196" i="42"/>
  <c r="BG196" i="42"/>
  <c r="BF196" i="42"/>
  <c r="T196" i="42"/>
  <c r="R196" i="42"/>
  <c r="P196" i="42"/>
  <c r="BI195" i="42"/>
  <c r="BH195" i="42"/>
  <c r="BG195" i="42"/>
  <c r="BF195" i="42"/>
  <c r="T195" i="42"/>
  <c r="R195" i="42"/>
  <c r="P195" i="42"/>
  <c r="BI194" i="42"/>
  <c r="BH194" i="42"/>
  <c r="BG194" i="42"/>
  <c r="BF194" i="42"/>
  <c r="T194" i="42"/>
  <c r="R194" i="42"/>
  <c r="P194" i="42"/>
  <c r="BI193" i="42"/>
  <c r="BH193" i="42"/>
  <c r="BG193" i="42"/>
  <c r="BF193" i="42"/>
  <c r="T193" i="42"/>
  <c r="R193" i="42"/>
  <c r="P193" i="42"/>
  <c r="BI192" i="42"/>
  <c r="BH192" i="42"/>
  <c r="BG192" i="42"/>
  <c r="BF192" i="42"/>
  <c r="T192" i="42"/>
  <c r="R192" i="42"/>
  <c r="P192" i="42"/>
  <c r="BI191" i="42"/>
  <c r="BH191" i="42"/>
  <c r="BG191" i="42"/>
  <c r="BF191" i="42"/>
  <c r="T191" i="42"/>
  <c r="R191" i="42"/>
  <c r="P191" i="42"/>
  <c r="BI189" i="42"/>
  <c r="BH189" i="42"/>
  <c r="BG189" i="42"/>
  <c r="BF189" i="42"/>
  <c r="T189" i="42"/>
  <c r="R189" i="42"/>
  <c r="P189" i="42"/>
  <c r="BI188" i="42"/>
  <c r="BH188" i="42"/>
  <c r="BG188" i="42"/>
  <c r="BF188" i="42"/>
  <c r="T188" i="42"/>
  <c r="R188" i="42"/>
  <c r="P188" i="42"/>
  <c r="BI187" i="42"/>
  <c r="BH187" i="42"/>
  <c r="BG187" i="42"/>
  <c r="BF187" i="42"/>
  <c r="T187" i="42"/>
  <c r="R187" i="42"/>
  <c r="P187" i="42"/>
  <c r="BI186" i="42"/>
  <c r="BH186" i="42"/>
  <c r="BG186" i="42"/>
  <c r="BF186" i="42"/>
  <c r="T186" i="42"/>
  <c r="R186" i="42"/>
  <c r="P186" i="42"/>
  <c r="BI185" i="42"/>
  <c r="BH185" i="42"/>
  <c r="BG185" i="42"/>
  <c r="BF185" i="42"/>
  <c r="T185" i="42"/>
  <c r="R185" i="42"/>
  <c r="P185" i="42"/>
  <c r="BI184" i="42"/>
  <c r="BH184" i="42"/>
  <c r="BG184" i="42"/>
  <c r="BF184" i="42"/>
  <c r="T184" i="42"/>
  <c r="R184" i="42"/>
  <c r="P184" i="42"/>
  <c r="BI183" i="42"/>
  <c r="BH183" i="42"/>
  <c r="BG183" i="42"/>
  <c r="BF183" i="42"/>
  <c r="T183" i="42"/>
  <c r="R183" i="42"/>
  <c r="P183" i="42"/>
  <c r="BI182" i="42"/>
  <c r="BH182" i="42"/>
  <c r="BG182" i="42"/>
  <c r="BF182" i="42"/>
  <c r="T182" i="42"/>
  <c r="R182" i="42"/>
  <c r="P182" i="42"/>
  <c r="BI181" i="42"/>
  <c r="BH181" i="42"/>
  <c r="BG181" i="42"/>
  <c r="BF181" i="42"/>
  <c r="T181" i="42"/>
  <c r="R181" i="42"/>
  <c r="P181" i="42"/>
  <c r="BI180" i="42"/>
  <c r="BH180" i="42"/>
  <c r="BG180" i="42"/>
  <c r="BF180" i="42"/>
  <c r="T180" i="42"/>
  <c r="R180" i="42"/>
  <c r="P180" i="42"/>
  <c r="BI179" i="42"/>
  <c r="BH179" i="42"/>
  <c r="BG179" i="42"/>
  <c r="BF179" i="42"/>
  <c r="T179" i="42"/>
  <c r="R179" i="42"/>
  <c r="P179" i="42"/>
  <c r="BI178" i="42"/>
  <c r="BH178" i="42"/>
  <c r="BG178" i="42"/>
  <c r="BF178" i="42"/>
  <c r="T178" i="42"/>
  <c r="R178" i="42"/>
  <c r="P178" i="42"/>
  <c r="BI177" i="42"/>
  <c r="BH177" i="42"/>
  <c r="BG177" i="42"/>
  <c r="BF177" i="42"/>
  <c r="T177" i="42"/>
  <c r="R177" i="42"/>
  <c r="P177" i="42"/>
  <c r="BI176" i="42"/>
  <c r="BH176" i="42"/>
  <c r="BG176" i="42"/>
  <c r="BF176" i="42"/>
  <c r="T176" i="42"/>
  <c r="R176" i="42"/>
  <c r="P176" i="42"/>
  <c r="BI175" i="42"/>
  <c r="BH175" i="42"/>
  <c r="BG175" i="42"/>
  <c r="BF175" i="42"/>
  <c r="T175" i="42"/>
  <c r="R175" i="42"/>
  <c r="P175" i="42"/>
  <c r="BI168" i="42"/>
  <c r="BH168" i="42"/>
  <c r="BG168" i="42"/>
  <c r="BF168" i="42"/>
  <c r="T168" i="42"/>
  <c r="R168" i="42"/>
  <c r="P168" i="42"/>
  <c r="BI167" i="42"/>
  <c r="BH167" i="42"/>
  <c r="BG167" i="42"/>
  <c r="BF167" i="42"/>
  <c r="T167" i="42"/>
  <c r="R167" i="42"/>
  <c r="P167" i="42"/>
  <c r="BI166" i="42"/>
  <c r="BH166" i="42"/>
  <c r="BG166" i="42"/>
  <c r="BF166" i="42"/>
  <c r="T166" i="42"/>
  <c r="R166" i="42"/>
  <c r="P166" i="42"/>
  <c r="BI165" i="42"/>
  <c r="BH165" i="42"/>
  <c r="BG165" i="42"/>
  <c r="BF165" i="42"/>
  <c r="T165" i="42"/>
  <c r="R165" i="42"/>
  <c r="P165" i="42"/>
  <c r="BI164" i="42"/>
  <c r="BH164" i="42"/>
  <c r="BG164" i="42"/>
  <c r="BF164" i="42"/>
  <c r="T164" i="42"/>
  <c r="R164" i="42"/>
  <c r="P164" i="42"/>
  <c r="BI163" i="42"/>
  <c r="BH163" i="42"/>
  <c r="BG163" i="42"/>
  <c r="BF163" i="42"/>
  <c r="T163" i="42"/>
  <c r="R163" i="42"/>
  <c r="P163" i="42"/>
  <c r="BI162" i="42"/>
  <c r="BH162" i="42"/>
  <c r="BG162" i="42"/>
  <c r="BF162" i="42"/>
  <c r="T162" i="42"/>
  <c r="R162" i="42"/>
  <c r="P162" i="42"/>
  <c r="BI161" i="42"/>
  <c r="BH161" i="42"/>
  <c r="BG161" i="42"/>
  <c r="BF161" i="42"/>
  <c r="T161" i="42"/>
  <c r="R161" i="42"/>
  <c r="P161" i="42"/>
  <c r="BI160" i="42"/>
  <c r="BH160" i="42"/>
  <c r="BG160" i="42"/>
  <c r="BF160" i="42"/>
  <c r="T160" i="42"/>
  <c r="R160" i="42"/>
  <c r="P160" i="42"/>
  <c r="BI159" i="42"/>
  <c r="BH159" i="42"/>
  <c r="BG159" i="42"/>
  <c r="BF159" i="42"/>
  <c r="T159" i="42"/>
  <c r="R159" i="42"/>
  <c r="P159" i="42"/>
  <c r="BI158" i="42"/>
  <c r="BH158" i="42"/>
  <c r="BG158" i="42"/>
  <c r="BF158" i="42"/>
  <c r="T158" i="42"/>
  <c r="R158" i="42"/>
  <c r="P158" i="42"/>
  <c r="BI157" i="42"/>
  <c r="BH157" i="42"/>
  <c r="BG157" i="42"/>
  <c r="BF157" i="42"/>
  <c r="T157" i="42"/>
  <c r="R157" i="42"/>
  <c r="P157" i="42"/>
  <c r="BI155" i="42"/>
  <c r="BH155" i="42"/>
  <c r="BG155" i="42"/>
  <c r="BF155" i="42"/>
  <c r="T155" i="42"/>
  <c r="R155" i="42"/>
  <c r="P155" i="42"/>
  <c r="BI154" i="42"/>
  <c r="BH154" i="42"/>
  <c r="BG154" i="42"/>
  <c r="BF154" i="42"/>
  <c r="T154" i="42"/>
  <c r="R154" i="42"/>
  <c r="P154" i="42"/>
  <c r="BI153" i="42"/>
  <c r="BH153" i="42"/>
  <c r="BG153" i="42"/>
  <c r="BF153" i="42"/>
  <c r="T153" i="42"/>
  <c r="R153" i="42"/>
  <c r="P153" i="42"/>
  <c r="BI152" i="42"/>
  <c r="BH152" i="42"/>
  <c r="BG152" i="42"/>
  <c r="BF152" i="42"/>
  <c r="T152" i="42"/>
  <c r="R152" i="42"/>
  <c r="P152" i="42"/>
  <c r="BI151" i="42"/>
  <c r="BH151" i="42"/>
  <c r="BG151" i="42"/>
  <c r="BF151" i="42"/>
  <c r="T151" i="42"/>
  <c r="R151" i="42"/>
  <c r="P151" i="42"/>
  <c r="BI150" i="42"/>
  <c r="BH150" i="42"/>
  <c r="BG150" i="42"/>
  <c r="BF150" i="42"/>
  <c r="T150" i="42"/>
  <c r="R150" i="42"/>
  <c r="P150" i="42"/>
  <c r="BI149" i="42"/>
  <c r="BH149" i="42"/>
  <c r="BG149" i="42"/>
  <c r="BF149" i="42"/>
  <c r="T149" i="42"/>
  <c r="R149" i="42"/>
  <c r="P149" i="42"/>
  <c r="BI148" i="42"/>
  <c r="BH148" i="42"/>
  <c r="BG148" i="42"/>
  <c r="BF148" i="42"/>
  <c r="T148" i="42"/>
  <c r="R148" i="42"/>
  <c r="P148" i="42"/>
  <c r="BI147" i="42"/>
  <c r="BH147" i="42"/>
  <c r="BG147" i="42"/>
  <c r="BF147" i="42"/>
  <c r="T147" i="42"/>
  <c r="R147" i="42"/>
  <c r="P147" i="42"/>
  <c r="BI146" i="42"/>
  <c r="BH146" i="42"/>
  <c r="BG146" i="42"/>
  <c r="BF146" i="42"/>
  <c r="T146" i="42"/>
  <c r="R146" i="42"/>
  <c r="P146" i="42"/>
  <c r="BI145" i="42"/>
  <c r="BH145" i="42"/>
  <c r="BG145" i="42"/>
  <c r="BF145" i="42"/>
  <c r="T145" i="42"/>
  <c r="R145" i="42"/>
  <c r="P145" i="42"/>
  <c r="BI144" i="42"/>
  <c r="BH144" i="42"/>
  <c r="BG144" i="42"/>
  <c r="BF144" i="42"/>
  <c r="T144" i="42"/>
  <c r="R144" i="42"/>
  <c r="P144" i="42"/>
  <c r="BI142" i="42"/>
  <c r="BH142" i="42"/>
  <c r="BG142" i="42"/>
  <c r="BF142" i="42"/>
  <c r="T142" i="42"/>
  <c r="R142" i="42"/>
  <c r="P142" i="42"/>
  <c r="BI141" i="42"/>
  <c r="BH141" i="42"/>
  <c r="BG141" i="42"/>
  <c r="BF141" i="42"/>
  <c r="T141" i="42"/>
  <c r="R141" i="42"/>
  <c r="P141" i="42"/>
  <c r="BI140" i="42"/>
  <c r="BH140" i="42"/>
  <c r="BG140" i="42"/>
  <c r="BF140" i="42"/>
  <c r="T140" i="42"/>
  <c r="R140" i="42"/>
  <c r="P140" i="42"/>
  <c r="BI139" i="42"/>
  <c r="BH139" i="42"/>
  <c r="BG139" i="42"/>
  <c r="BF139" i="42"/>
  <c r="T139" i="42"/>
  <c r="R139" i="42"/>
  <c r="P139" i="42"/>
  <c r="BI138" i="42"/>
  <c r="BH138" i="42"/>
  <c r="BG138" i="42"/>
  <c r="BF138" i="42"/>
  <c r="T138" i="42"/>
  <c r="R138" i="42"/>
  <c r="P138" i="42"/>
  <c r="BI137" i="42"/>
  <c r="BH137" i="42"/>
  <c r="BG137" i="42"/>
  <c r="BF137" i="42"/>
  <c r="T137" i="42"/>
  <c r="R137" i="42"/>
  <c r="P137" i="42"/>
  <c r="BI136" i="42"/>
  <c r="BH136" i="42"/>
  <c r="BG136" i="42"/>
  <c r="BF136" i="42"/>
  <c r="T136" i="42"/>
  <c r="R136" i="42"/>
  <c r="P136" i="42"/>
  <c r="BI135" i="42"/>
  <c r="BH135" i="42"/>
  <c r="BG135" i="42"/>
  <c r="BF135" i="42"/>
  <c r="T135" i="42"/>
  <c r="R135" i="42"/>
  <c r="P135" i="42"/>
  <c r="BI134" i="42"/>
  <c r="BH134" i="42"/>
  <c r="BG134" i="42"/>
  <c r="BF134" i="42"/>
  <c r="T134" i="42"/>
  <c r="R134" i="42"/>
  <c r="P134" i="42"/>
  <c r="BI133" i="42"/>
  <c r="BH133" i="42"/>
  <c r="BG133" i="42"/>
  <c r="BF133" i="42"/>
  <c r="T133" i="42"/>
  <c r="R133" i="42"/>
  <c r="P133" i="42"/>
  <c r="BI132" i="42"/>
  <c r="BH132" i="42"/>
  <c r="BG132" i="42"/>
  <c r="BF132" i="42"/>
  <c r="T132" i="42"/>
  <c r="R132" i="42"/>
  <c r="P132" i="42"/>
  <c r="J126" i="42"/>
  <c r="F126" i="42"/>
  <c r="F124" i="42"/>
  <c r="E122" i="42"/>
  <c r="J93" i="42"/>
  <c r="F93" i="42"/>
  <c r="F91" i="42"/>
  <c r="E89" i="42"/>
  <c r="J26" i="42"/>
  <c r="E26" i="42"/>
  <c r="J94" i="42" s="1"/>
  <c r="J25" i="42"/>
  <c r="J20" i="42"/>
  <c r="E20" i="42"/>
  <c r="F127" i="42" s="1"/>
  <c r="J19" i="42"/>
  <c r="J14" i="42"/>
  <c r="J124" i="42" s="1"/>
  <c r="E7" i="42"/>
  <c r="E118" i="42"/>
  <c r="J39" i="41"/>
  <c r="J38" i="41"/>
  <c r="AY142" i="1"/>
  <c r="J37" i="41"/>
  <c r="AX142" i="1"/>
  <c r="BI673" i="41"/>
  <c r="BH673" i="41"/>
  <c r="BG673" i="41"/>
  <c r="BF673" i="41"/>
  <c r="T673" i="41"/>
  <c r="R673" i="41"/>
  <c r="P673" i="41"/>
  <c r="BI671" i="41"/>
  <c r="BH671" i="41"/>
  <c r="BG671" i="41"/>
  <c r="BF671" i="41"/>
  <c r="T671" i="41"/>
  <c r="R671" i="41"/>
  <c r="P671" i="41"/>
  <c r="BI649" i="41"/>
  <c r="BH649" i="41"/>
  <c r="BG649" i="41"/>
  <c r="BF649" i="41"/>
  <c r="T649" i="41"/>
  <c r="R649" i="41"/>
  <c r="P649" i="41"/>
  <c r="BI647" i="41"/>
  <c r="BH647" i="41"/>
  <c r="BG647" i="41"/>
  <c r="BF647" i="41"/>
  <c r="T647" i="41"/>
  <c r="T646" i="41" s="1"/>
  <c r="R647" i="41"/>
  <c r="R646" i="41" s="1"/>
  <c r="P647" i="41"/>
  <c r="P646" i="41" s="1"/>
  <c r="BI645" i="41"/>
  <c r="BH645" i="41"/>
  <c r="BG645" i="41"/>
  <c r="BF645" i="41"/>
  <c r="T645" i="41"/>
  <c r="R645" i="41"/>
  <c r="P645" i="41"/>
  <c r="BI643" i="41"/>
  <c r="BH643" i="41"/>
  <c r="BG643" i="41"/>
  <c r="BF643" i="41"/>
  <c r="T643" i="41"/>
  <c r="R643" i="41"/>
  <c r="P643" i="41"/>
  <c r="BI640" i="41"/>
  <c r="BH640" i="41"/>
  <c r="BG640" i="41"/>
  <c r="BF640" i="41"/>
  <c r="T640" i="41"/>
  <c r="R640" i="41"/>
  <c r="P640" i="41"/>
  <c r="BI638" i="41"/>
  <c r="BH638" i="41"/>
  <c r="BG638" i="41"/>
  <c r="BF638" i="41"/>
  <c r="T638" i="41"/>
  <c r="R638" i="41"/>
  <c r="P638" i="41"/>
  <c r="BI630" i="41"/>
  <c r="BH630" i="41"/>
  <c r="BG630" i="41"/>
  <c r="BF630" i="41"/>
  <c r="T630" i="41"/>
  <c r="R630" i="41"/>
  <c r="P630" i="41"/>
  <c r="BI627" i="41"/>
  <c r="BH627" i="41"/>
  <c r="BG627" i="41"/>
  <c r="BF627" i="41"/>
  <c r="T627" i="41"/>
  <c r="R627" i="41"/>
  <c r="P627" i="41"/>
  <c r="BI625" i="41"/>
  <c r="BH625" i="41"/>
  <c r="BG625" i="41"/>
  <c r="BF625" i="41"/>
  <c r="T625" i="41"/>
  <c r="R625" i="41"/>
  <c r="P625" i="41"/>
  <c r="BI623" i="41"/>
  <c r="BH623" i="41"/>
  <c r="BG623" i="41"/>
  <c r="BF623" i="41"/>
  <c r="T623" i="41"/>
  <c r="R623" i="41"/>
  <c r="P623" i="41"/>
  <c r="BI615" i="41"/>
  <c r="BH615" i="41"/>
  <c r="BG615" i="41"/>
  <c r="BF615" i="41"/>
  <c r="T615" i="41"/>
  <c r="R615" i="41"/>
  <c r="P615" i="41"/>
  <c r="BI613" i="41"/>
  <c r="BH613" i="41"/>
  <c r="BG613" i="41"/>
  <c r="BF613" i="41"/>
  <c r="T613" i="41"/>
  <c r="R613" i="41"/>
  <c r="P613" i="41"/>
  <c r="BI611" i="41"/>
  <c r="BH611" i="41"/>
  <c r="BG611" i="41"/>
  <c r="BF611" i="41"/>
  <c r="T611" i="41"/>
  <c r="R611" i="41"/>
  <c r="P611" i="41"/>
  <c r="BI609" i="41"/>
  <c r="BH609" i="41"/>
  <c r="BG609" i="41"/>
  <c r="BF609" i="41"/>
  <c r="T609" i="41"/>
  <c r="R609" i="41"/>
  <c r="P609" i="41"/>
  <c r="BI597" i="41"/>
  <c r="BH597" i="41"/>
  <c r="BG597" i="41"/>
  <c r="BF597" i="41"/>
  <c r="T597" i="41"/>
  <c r="R597" i="41"/>
  <c r="P597" i="41"/>
  <c r="BI595" i="41"/>
  <c r="BH595" i="41"/>
  <c r="BG595" i="41"/>
  <c r="BF595" i="41"/>
  <c r="T595" i="41"/>
  <c r="R595" i="41"/>
  <c r="P595" i="41"/>
  <c r="BI583" i="41"/>
  <c r="BH583" i="41"/>
  <c r="BG583" i="41"/>
  <c r="BF583" i="41"/>
  <c r="T583" i="41"/>
  <c r="R583" i="41"/>
  <c r="P583" i="41"/>
  <c r="BI581" i="41"/>
  <c r="BH581" i="41"/>
  <c r="BG581" i="41"/>
  <c r="BF581" i="41"/>
  <c r="T581" i="41"/>
  <c r="R581" i="41"/>
  <c r="P581" i="41"/>
  <c r="BI578" i="41"/>
  <c r="BH578" i="41"/>
  <c r="BG578" i="41"/>
  <c r="BF578" i="41"/>
  <c r="T578" i="41"/>
  <c r="R578" i="41"/>
  <c r="P578" i="41"/>
  <c r="BI575" i="41"/>
  <c r="BH575" i="41"/>
  <c r="BG575" i="41"/>
  <c r="BF575" i="41"/>
  <c r="T575" i="41"/>
  <c r="R575" i="41"/>
  <c r="P575" i="41"/>
  <c r="BI573" i="41"/>
  <c r="BH573" i="41"/>
  <c r="BG573" i="41"/>
  <c r="BF573" i="41"/>
  <c r="T573" i="41"/>
  <c r="R573" i="41"/>
  <c r="P573" i="41"/>
  <c r="BI571" i="41"/>
  <c r="BH571" i="41"/>
  <c r="BG571" i="41"/>
  <c r="BF571" i="41"/>
  <c r="T571" i="41"/>
  <c r="R571" i="41"/>
  <c r="P571" i="41"/>
  <c r="BI568" i="41"/>
  <c r="BH568" i="41"/>
  <c r="BG568" i="41"/>
  <c r="BF568" i="41"/>
  <c r="T568" i="41"/>
  <c r="R568" i="41"/>
  <c r="P568" i="41"/>
  <c r="BI565" i="41"/>
  <c r="BH565" i="41"/>
  <c r="BG565" i="41"/>
  <c r="BF565" i="41"/>
  <c r="T565" i="41"/>
  <c r="R565" i="41"/>
  <c r="P565" i="41"/>
  <c r="BI562" i="41"/>
  <c r="BH562" i="41"/>
  <c r="BG562" i="41"/>
  <c r="BF562" i="41"/>
  <c r="T562" i="41"/>
  <c r="R562" i="41"/>
  <c r="P562" i="41"/>
  <c r="BI559" i="41"/>
  <c r="BH559" i="41"/>
  <c r="BG559" i="41"/>
  <c r="BF559" i="41"/>
  <c r="T559" i="41"/>
  <c r="R559" i="41"/>
  <c r="P559" i="41"/>
  <c r="BI556" i="41"/>
  <c r="BH556" i="41"/>
  <c r="BG556" i="41"/>
  <c r="BF556" i="41"/>
  <c r="T556" i="41"/>
  <c r="R556" i="41"/>
  <c r="P556" i="41"/>
  <c r="BI553" i="41"/>
  <c r="BH553" i="41"/>
  <c r="BG553" i="41"/>
  <c r="BF553" i="41"/>
  <c r="T553" i="41"/>
  <c r="R553" i="41"/>
  <c r="P553" i="41"/>
  <c r="BI551" i="41"/>
  <c r="BH551" i="41"/>
  <c r="BG551" i="41"/>
  <c r="BF551" i="41"/>
  <c r="T551" i="41"/>
  <c r="R551" i="41"/>
  <c r="P551" i="41"/>
  <c r="BI548" i="41"/>
  <c r="BH548" i="41"/>
  <c r="BG548" i="41"/>
  <c r="BF548" i="41"/>
  <c r="T548" i="41"/>
  <c r="R548" i="41"/>
  <c r="P548" i="41"/>
  <c r="BI545" i="41"/>
  <c r="BH545" i="41"/>
  <c r="BG545" i="41"/>
  <c r="BF545" i="41"/>
  <c r="T545" i="41"/>
  <c r="R545" i="41"/>
  <c r="P545" i="41"/>
  <c r="BI542" i="41"/>
  <c r="BH542" i="41"/>
  <c r="BG542" i="41"/>
  <c r="BF542" i="41"/>
  <c r="T542" i="41"/>
  <c r="R542" i="41"/>
  <c r="P542" i="41"/>
  <c r="BI539" i="41"/>
  <c r="BH539" i="41"/>
  <c r="BG539" i="41"/>
  <c r="BF539" i="41"/>
  <c r="T539" i="41"/>
  <c r="R539" i="41"/>
  <c r="P539" i="41"/>
  <c r="BI534" i="41"/>
  <c r="BH534" i="41"/>
  <c r="BG534" i="41"/>
  <c r="BF534" i="41"/>
  <c r="T534" i="41"/>
  <c r="R534" i="41"/>
  <c r="P534" i="41"/>
  <c r="BI529" i="41"/>
  <c r="BH529" i="41"/>
  <c r="BG529" i="41"/>
  <c r="BF529" i="41"/>
  <c r="T529" i="41"/>
  <c r="R529" i="41"/>
  <c r="P529" i="41"/>
  <c r="BI524" i="41"/>
  <c r="BH524" i="41"/>
  <c r="BG524" i="41"/>
  <c r="BF524" i="41"/>
  <c r="T524" i="41"/>
  <c r="R524" i="41"/>
  <c r="P524" i="41"/>
  <c r="BI521" i="41"/>
  <c r="BH521" i="41"/>
  <c r="BG521" i="41"/>
  <c r="BF521" i="41"/>
  <c r="T521" i="41"/>
  <c r="R521" i="41"/>
  <c r="P521" i="41"/>
  <c r="BI518" i="41"/>
  <c r="BH518" i="41"/>
  <c r="BG518" i="41"/>
  <c r="BF518" i="41"/>
  <c r="T518" i="41"/>
  <c r="R518" i="41"/>
  <c r="P518" i="41"/>
  <c r="BI512" i="41"/>
  <c r="BH512" i="41"/>
  <c r="BG512" i="41"/>
  <c r="BF512" i="41"/>
  <c r="T512" i="41"/>
  <c r="R512" i="41"/>
  <c r="P512" i="41"/>
  <c r="BI509" i="41"/>
  <c r="BH509" i="41"/>
  <c r="BG509" i="41"/>
  <c r="BF509" i="41"/>
  <c r="T509" i="41"/>
  <c r="R509" i="41"/>
  <c r="P509" i="41"/>
  <c r="BI500" i="41"/>
  <c r="BH500" i="41"/>
  <c r="BG500" i="41"/>
  <c r="BF500" i="41"/>
  <c r="T500" i="41"/>
  <c r="R500" i="41"/>
  <c r="P500" i="41"/>
  <c r="BI480" i="41"/>
  <c r="BH480" i="41"/>
  <c r="BG480" i="41"/>
  <c r="BF480" i="41"/>
  <c r="T480" i="41"/>
  <c r="R480" i="41"/>
  <c r="P480" i="41"/>
  <c r="BI478" i="41"/>
  <c r="BH478" i="41"/>
  <c r="BG478" i="41"/>
  <c r="BF478" i="41"/>
  <c r="T478" i="41"/>
  <c r="R478" i="41"/>
  <c r="P478" i="41"/>
  <c r="BI475" i="41"/>
  <c r="BH475" i="41"/>
  <c r="BG475" i="41"/>
  <c r="BF475" i="41"/>
  <c r="T475" i="41"/>
  <c r="R475" i="41"/>
  <c r="P475" i="41"/>
  <c r="BI473" i="41"/>
  <c r="BH473" i="41"/>
  <c r="BG473" i="41"/>
  <c r="BF473" i="41"/>
  <c r="T473" i="41"/>
  <c r="R473" i="41"/>
  <c r="P473" i="41"/>
  <c r="BI471" i="41"/>
  <c r="BH471" i="41"/>
  <c r="BG471" i="41"/>
  <c r="BF471" i="41"/>
  <c r="T471" i="41"/>
  <c r="R471" i="41"/>
  <c r="P471" i="41"/>
  <c r="BI469" i="41"/>
  <c r="BH469" i="41"/>
  <c r="BG469" i="41"/>
  <c r="BF469" i="41"/>
  <c r="T469" i="41"/>
  <c r="R469" i="41"/>
  <c r="P469" i="41"/>
  <c r="BI467" i="41"/>
  <c r="BH467" i="41"/>
  <c r="BG467" i="41"/>
  <c r="BF467" i="41"/>
  <c r="T467" i="41"/>
  <c r="R467" i="41"/>
  <c r="P467" i="41"/>
  <c r="BI465" i="41"/>
  <c r="BH465" i="41"/>
  <c r="BG465" i="41"/>
  <c r="BF465" i="41"/>
  <c r="T465" i="41"/>
  <c r="R465" i="41"/>
  <c r="P465" i="41"/>
  <c r="BI463" i="41"/>
  <c r="BH463" i="41"/>
  <c r="BG463" i="41"/>
  <c r="BF463" i="41"/>
  <c r="T463" i="41"/>
  <c r="R463" i="41"/>
  <c r="P463" i="41"/>
  <c r="BI461" i="41"/>
  <c r="BH461" i="41"/>
  <c r="BG461" i="41"/>
  <c r="BF461" i="41"/>
  <c r="T461" i="41"/>
  <c r="R461" i="41"/>
  <c r="P461" i="41"/>
  <c r="BI457" i="41"/>
  <c r="BH457" i="41"/>
  <c r="BG457" i="41"/>
  <c r="BF457" i="41"/>
  <c r="T457" i="41"/>
  <c r="R457" i="41"/>
  <c r="P457" i="41"/>
  <c r="BI451" i="41"/>
  <c r="BH451" i="41"/>
  <c r="BG451" i="41"/>
  <c r="BF451" i="41"/>
  <c r="T451" i="41"/>
  <c r="R451" i="41"/>
  <c r="P451" i="41"/>
  <c r="BI449" i="41"/>
  <c r="BH449" i="41"/>
  <c r="BG449" i="41"/>
  <c r="BF449" i="41"/>
  <c r="T449" i="41"/>
  <c r="R449" i="41"/>
  <c r="P449" i="41"/>
  <c r="BI447" i="41"/>
  <c r="BH447" i="41"/>
  <c r="BG447" i="41"/>
  <c r="BF447" i="41"/>
  <c r="T447" i="41"/>
  <c r="R447" i="41"/>
  <c r="P447" i="41"/>
  <c r="BI444" i="41"/>
  <c r="BH444" i="41"/>
  <c r="BG444" i="41"/>
  <c r="BF444" i="41"/>
  <c r="T444" i="41"/>
  <c r="R444" i="41"/>
  <c r="P444" i="41"/>
  <c r="BI442" i="41"/>
  <c r="BH442" i="41"/>
  <c r="BG442" i="41"/>
  <c r="BF442" i="41"/>
  <c r="T442" i="41"/>
  <c r="R442" i="41"/>
  <c r="P442" i="41"/>
  <c r="BI440" i="41"/>
  <c r="BH440" i="41"/>
  <c r="BG440" i="41"/>
  <c r="BF440" i="41"/>
  <c r="T440" i="41"/>
  <c r="R440" i="41"/>
  <c r="P440" i="41"/>
  <c r="BI436" i="41"/>
  <c r="BH436" i="41"/>
  <c r="BG436" i="41"/>
  <c r="BF436" i="41"/>
  <c r="T436" i="41"/>
  <c r="R436" i="41"/>
  <c r="P436" i="41"/>
  <c r="BI432" i="41"/>
  <c r="BH432" i="41"/>
  <c r="BG432" i="41"/>
  <c r="BF432" i="41"/>
  <c r="T432" i="41"/>
  <c r="R432" i="41"/>
  <c r="P432" i="41"/>
  <c r="BI423" i="41"/>
  <c r="BH423" i="41"/>
  <c r="BG423" i="41"/>
  <c r="BF423" i="41"/>
  <c r="T423" i="41"/>
  <c r="R423" i="41"/>
  <c r="P423" i="41"/>
  <c r="BI421" i="41"/>
  <c r="BH421" i="41"/>
  <c r="BG421" i="41"/>
  <c r="BF421" i="41"/>
  <c r="T421" i="41"/>
  <c r="R421" i="41"/>
  <c r="P421" i="41"/>
  <c r="BI419" i="41"/>
  <c r="BH419" i="41"/>
  <c r="BG419" i="41"/>
  <c r="BF419" i="41"/>
  <c r="T419" i="41"/>
  <c r="R419" i="41"/>
  <c r="P419" i="41"/>
  <c r="BI414" i="41"/>
  <c r="BH414" i="41"/>
  <c r="BG414" i="41"/>
  <c r="BF414" i="41"/>
  <c r="T414" i="41"/>
  <c r="R414" i="41"/>
  <c r="P414" i="41"/>
  <c r="BI409" i="41"/>
  <c r="BH409" i="41"/>
  <c r="BG409" i="41"/>
  <c r="BF409" i="41"/>
  <c r="T409" i="41"/>
  <c r="R409" i="41"/>
  <c r="P409" i="41"/>
  <c r="BI398" i="41"/>
  <c r="BH398" i="41"/>
  <c r="BG398" i="41"/>
  <c r="BF398" i="41"/>
  <c r="T398" i="41"/>
  <c r="R398" i="41"/>
  <c r="P398" i="41"/>
  <c r="BI390" i="41"/>
  <c r="BH390" i="41"/>
  <c r="BG390" i="41"/>
  <c r="BF390" i="41"/>
  <c r="T390" i="41"/>
  <c r="R390" i="41"/>
  <c r="P390" i="41"/>
  <c r="BI388" i="41"/>
  <c r="BH388" i="41"/>
  <c r="BG388" i="41"/>
  <c r="BF388" i="41"/>
  <c r="T388" i="41"/>
  <c r="R388" i="41"/>
  <c r="P388" i="41"/>
  <c r="BI384" i="41"/>
  <c r="BH384" i="41"/>
  <c r="BG384" i="41"/>
  <c r="BF384" i="41"/>
  <c r="T384" i="41"/>
  <c r="R384" i="41"/>
  <c r="P384" i="41"/>
  <c r="BI381" i="41"/>
  <c r="BH381" i="41"/>
  <c r="BG381" i="41"/>
  <c r="BF381" i="41"/>
  <c r="T381" i="41"/>
  <c r="R381" i="41"/>
  <c r="P381" i="41"/>
  <c r="BI380" i="41"/>
  <c r="BH380" i="41"/>
  <c r="BG380" i="41"/>
  <c r="BF380" i="41"/>
  <c r="T380" i="41"/>
  <c r="R380" i="41"/>
  <c r="P380" i="41"/>
  <c r="BI375" i="41"/>
  <c r="BH375" i="41"/>
  <c r="BG375" i="41"/>
  <c r="BF375" i="41"/>
  <c r="T375" i="41"/>
  <c r="R375" i="41"/>
  <c r="P375" i="41"/>
  <c r="BI363" i="41"/>
  <c r="BH363" i="41"/>
  <c r="BG363" i="41"/>
  <c r="BF363" i="41"/>
  <c r="T363" i="41"/>
  <c r="R363" i="41"/>
  <c r="P363" i="41"/>
  <c r="BI361" i="41"/>
  <c r="BH361" i="41"/>
  <c r="BG361" i="41"/>
  <c r="BF361" i="41"/>
  <c r="T361" i="41"/>
  <c r="R361" i="41"/>
  <c r="P361" i="41"/>
  <c r="BI357" i="41"/>
  <c r="BH357" i="41"/>
  <c r="BG357" i="41"/>
  <c r="BF357" i="41"/>
  <c r="T357" i="41"/>
  <c r="R357" i="41"/>
  <c r="P357" i="41"/>
  <c r="BI353" i="41"/>
  <c r="BH353" i="41"/>
  <c r="BG353" i="41"/>
  <c r="BF353" i="41"/>
  <c r="T353" i="41"/>
  <c r="R353" i="41"/>
  <c r="P353" i="41"/>
  <c r="BI351" i="41"/>
  <c r="BH351" i="41"/>
  <c r="BG351" i="41"/>
  <c r="BF351" i="41"/>
  <c r="T351" i="41"/>
  <c r="R351" i="41"/>
  <c r="P351" i="41"/>
  <c r="BI349" i="41"/>
  <c r="BH349" i="41"/>
  <c r="BG349" i="41"/>
  <c r="BF349" i="41"/>
  <c r="T349" i="41"/>
  <c r="R349" i="41"/>
  <c r="P349" i="41"/>
  <c r="BI347" i="41"/>
  <c r="BH347" i="41"/>
  <c r="BG347" i="41"/>
  <c r="BF347" i="41"/>
  <c r="T347" i="41"/>
  <c r="R347" i="41"/>
  <c r="P347" i="41"/>
  <c r="BI344" i="41"/>
  <c r="BH344" i="41"/>
  <c r="BG344" i="41"/>
  <c r="BF344" i="41"/>
  <c r="T344" i="41"/>
  <c r="R344" i="41"/>
  <c r="P344" i="41"/>
  <c r="BI342" i="41"/>
  <c r="BH342" i="41"/>
  <c r="BG342" i="41"/>
  <c r="BF342" i="41"/>
  <c r="T342" i="41"/>
  <c r="R342" i="41"/>
  <c r="P342" i="41"/>
  <c r="BI336" i="41"/>
  <c r="BH336" i="41"/>
  <c r="BG336" i="41"/>
  <c r="BF336" i="41"/>
  <c r="T336" i="41"/>
  <c r="R336" i="41"/>
  <c r="P336" i="41"/>
  <c r="BI332" i="41"/>
  <c r="BH332" i="41"/>
  <c r="BG332" i="41"/>
  <c r="BF332" i="41"/>
  <c r="T332" i="41"/>
  <c r="R332" i="41"/>
  <c r="P332" i="41"/>
  <c r="BI329" i="41"/>
  <c r="BH329" i="41"/>
  <c r="BG329" i="41"/>
  <c r="BF329" i="41"/>
  <c r="T329" i="41"/>
  <c r="R329" i="41"/>
  <c r="P329" i="41"/>
  <c r="BI326" i="41"/>
  <c r="BH326" i="41"/>
  <c r="BG326" i="41"/>
  <c r="BF326" i="41"/>
  <c r="T326" i="41"/>
  <c r="R326" i="41"/>
  <c r="P326" i="41"/>
  <c r="BI321" i="41"/>
  <c r="BH321" i="41"/>
  <c r="BG321" i="41"/>
  <c r="BF321" i="41"/>
  <c r="T321" i="41"/>
  <c r="R321" i="41"/>
  <c r="P321" i="41"/>
  <c r="BI318" i="41"/>
  <c r="BH318" i="41"/>
  <c r="BG318" i="41"/>
  <c r="BF318" i="41"/>
  <c r="T318" i="41"/>
  <c r="R318" i="41"/>
  <c r="P318" i="41"/>
  <c r="BI314" i="41"/>
  <c r="BH314" i="41"/>
  <c r="BG314" i="41"/>
  <c r="BF314" i="41"/>
  <c r="T314" i="41"/>
  <c r="R314" i="41"/>
  <c r="P314" i="41"/>
  <c r="BI312" i="41"/>
  <c r="BH312" i="41"/>
  <c r="BG312" i="41"/>
  <c r="BF312" i="41"/>
  <c r="T312" i="41"/>
  <c r="R312" i="41"/>
  <c r="P312" i="41"/>
  <c r="BI310" i="41"/>
  <c r="BH310" i="41"/>
  <c r="BG310" i="41"/>
  <c r="BF310" i="41"/>
  <c r="T310" i="41"/>
  <c r="R310" i="41"/>
  <c r="P310" i="41"/>
  <c r="BI307" i="41"/>
  <c r="BH307" i="41"/>
  <c r="BG307" i="41"/>
  <c r="BF307" i="41"/>
  <c r="T307" i="41"/>
  <c r="R307" i="41"/>
  <c r="P307" i="41"/>
  <c r="BI305" i="41"/>
  <c r="BH305" i="41"/>
  <c r="BG305" i="41"/>
  <c r="BF305" i="41"/>
  <c r="T305" i="41"/>
  <c r="R305" i="41"/>
  <c r="P305" i="41"/>
  <c r="BI303" i="41"/>
  <c r="BH303" i="41"/>
  <c r="BG303" i="41"/>
  <c r="BF303" i="41"/>
  <c r="T303" i="41"/>
  <c r="R303" i="41"/>
  <c r="P303" i="41"/>
  <c r="BI300" i="41"/>
  <c r="BH300" i="41"/>
  <c r="BG300" i="41"/>
  <c r="BF300" i="41"/>
  <c r="T300" i="41"/>
  <c r="R300" i="41"/>
  <c r="P300" i="41"/>
  <c r="BI298" i="41"/>
  <c r="BH298" i="41"/>
  <c r="BG298" i="41"/>
  <c r="BF298" i="41"/>
  <c r="T298" i="41"/>
  <c r="R298" i="41"/>
  <c r="P298" i="41"/>
  <c r="BI295" i="41"/>
  <c r="BH295" i="41"/>
  <c r="BG295" i="41"/>
  <c r="BF295" i="41"/>
  <c r="T295" i="41"/>
  <c r="R295" i="41"/>
  <c r="P295" i="41"/>
  <c r="BI292" i="41"/>
  <c r="BH292" i="41"/>
  <c r="BG292" i="41"/>
  <c r="BF292" i="41"/>
  <c r="T292" i="41"/>
  <c r="R292" i="41"/>
  <c r="P292" i="41"/>
  <c r="BI290" i="41"/>
  <c r="BH290" i="41"/>
  <c r="BG290" i="41"/>
  <c r="BF290" i="41"/>
  <c r="T290" i="41"/>
  <c r="R290" i="41"/>
  <c r="P290" i="41"/>
  <c r="BI284" i="41"/>
  <c r="BH284" i="41"/>
  <c r="BG284" i="41"/>
  <c r="BF284" i="41"/>
  <c r="T284" i="41"/>
  <c r="R284" i="41"/>
  <c r="P284" i="41"/>
  <c r="BI272" i="41"/>
  <c r="BH272" i="41"/>
  <c r="BG272" i="41"/>
  <c r="BF272" i="41"/>
  <c r="T272" i="41"/>
  <c r="R272" i="41"/>
  <c r="P272" i="41"/>
  <c r="BI270" i="41"/>
  <c r="BH270" i="41"/>
  <c r="BG270" i="41"/>
  <c r="BF270" i="41"/>
  <c r="T270" i="41"/>
  <c r="R270" i="41"/>
  <c r="P270" i="41"/>
  <c r="BI268" i="41"/>
  <c r="BH268" i="41"/>
  <c r="BG268" i="41"/>
  <c r="BF268" i="41"/>
  <c r="T268" i="41"/>
  <c r="R268" i="41"/>
  <c r="P268" i="41"/>
  <c r="BI266" i="41"/>
  <c r="BH266" i="41"/>
  <c r="BG266" i="41"/>
  <c r="BF266" i="41"/>
  <c r="T266" i="41"/>
  <c r="R266" i="41"/>
  <c r="P266" i="41"/>
  <c r="BI264" i="41"/>
  <c r="BH264" i="41"/>
  <c r="BG264" i="41"/>
  <c r="BF264" i="41"/>
  <c r="T264" i="41"/>
  <c r="R264" i="41"/>
  <c r="P264" i="41"/>
  <c r="BI262" i="41"/>
  <c r="BH262" i="41"/>
  <c r="BG262" i="41"/>
  <c r="BF262" i="41"/>
  <c r="T262" i="41"/>
  <c r="R262" i="41"/>
  <c r="P262" i="41"/>
  <c r="BI252" i="41"/>
  <c r="BH252" i="41"/>
  <c r="BG252" i="41"/>
  <c r="BF252" i="41"/>
  <c r="T252" i="41"/>
  <c r="R252" i="41"/>
  <c r="P252" i="41"/>
  <c r="BI250" i="41"/>
  <c r="BH250" i="41"/>
  <c r="BG250" i="41"/>
  <c r="BF250" i="41"/>
  <c r="T250" i="41"/>
  <c r="R250" i="41"/>
  <c r="P250" i="41"/>
  <c r="BI244" i="41"/>
  <c r="BH244" i="41"/>
  <c r="BG244" i="41"/>
  <c r="BF244" i="41"/>
  <c r="T244" i="41"/>
  <c r="R244" i="41"/>
  <c r="P244" i="41"/>
  <c r="BI242" i="41"/>
  <c r="BH242" i="41"/>
  <c r="BG242" i="41"/>
  <c r="BF242" i="41"/>
  <c r="T242" i="41"/>
  <c r="R242" i="41"/>
  <c r="P242" i="41"/>
  <c r="BI231" i="41"/>
  <c r="BH231" i="41"/>
  <c r="BG231" i="41"/>
  <c r="BF231" i="41"/>
  <c r="T231" i="41"/>
  <c r="R231" i="41"/>
  <c r="P231" i="41"/>
  <c r="BI229" i="41"/>
  <c r="BH229" i="41"/>
  <c r="BG229" i="41"/>
  <c r="BF229" i="41"/>
  <c r="T229" i="41"/>
  <c r="R229" i="41"/>
  <c r="P229" i="41"/>
  <c r="BI227" i="41"/>
  <c r="BH227" i="41"/>
  <c r="BG227" i="41"/>
  <c r="BF227" i="41"/>
  <c r="T227" i="41"/>
  <c r="R227" i="41"/>
  <c r="P227" i="41"/>
  <c r="BI223" i="41"/>
  <c r="BH223" i="41"/>
  <c r="BG223" i="41"/>
  <c r="BF223" i="41"/>
  <c r="T223" i="41"/>
  <c r="R223" i="41"/>
  <c r="P223" i="41"/>
  <c r="BI221" i="41"/>
  <c r="BH221" i="41"/>
  <c r="BG221" i="41"/>
  <c r="BF221" i="41"/>
  <c r="T221" i="41"/>
  <c r="R221" i="41"/>
  <c r="P221" i="41"/>
  <c r="BI219" i="41"/>
  <c r="BH219" i="41"/>
  <c r="BG219" i="41"/>
  <c r="BF219" i="41"/>
  <c r="T219" i="41"/>
  <c r="R219" i="41"/>
  <c r="P219" i="41"/>
  <c r="BI217" i="41"/>
  <c r="BH217" i="41"/>
  <c r="BG217" i="41"/>
  <c r="BF217" i="41"/>
  <c r="T217" i="41"/>
  <c r="R217" i="41"/>
  <c r="P217" i="41"/>
  <c r="BI215" i="41"/>
  <c r="BH215" i="41"/>
  <c r="BG215" i="41"/>
  <c r="BF215" i="41"/>
  <c r="T215" i="41"/>
  <c r="R215" i="41"/>
  <c r="P215" i="41"/>
  <c r="BI213" i="41"/>
  <c r="BH213" i="41"/>
  <c r="BG213" i="41"/>
  <c r="BF213" i="41"/>
  <c r="T213" i="41"/>
  <c r="R213" i="41"/>
  <c r="P213" i="41"/>
  <c r="BI211" i="41"/>
  <c r="BH211" i="41"/>
  <c r="BG211" i="41"/>
  <c r="BF211" i="41"/>
  <c r="T211" i="41"/>
  <c r="R211" i="41"/>
  <c r="P211" i="41"/>
  <c r="BI209" i="41"/>
  <c r="BH209" i="41"/>
  <c r="BG209" i="41"/>
  <c r="BF209" i="41"/>
  <c r="T209" i="41"/>
  <c r="R209" i="41"/>
  <c r="P209" i="41"/>
  <c r="BI204" i="41"/>
  <c r="BH204" i="41"/>
  <c r="BG204" i="41"/>
  <c r="BF204" i="41"/>
  <c r="T204" i="41"/>
  <c r="R204" i="41"/>
  <c r="P204" i="41"/>
  <c r="BI202" i="41"/>
  <c r="BH202" i="41"/>
  <c r="BG202" i="41"/>
  <c r="BF202" i="41"/>
  <c r="T202" i="41"/>
  <c r="R202" i="41"/>
  <c r="P202" i="41"/>
  <c r="BI197" i="41"/>
  <c r="BH197" i="41"/>
  <c r="BG197" i="41"/>
  <c r="BF197" i="41"/>
  <c r="T197" i="41"/>
  <c r="R197" i="41"/>
  <c r="P197" i="41"/>
  <c r="BI194" i="41"/>
  <c r="BH194" i="41"/>
  <c r="BG194" i="41"/>
  <c r="BF194" i="41"/>
  <c r="T194" i="41"/>
  <c r="T193" i="41" s="1"/>
  <c r="R194" i="41"/>
  <c r="R193" i="41" s="1"/>
  <c r="P194" i="41"/>
  <c r="P193" i="41" s="1"/>
  <c r="BI189" i="41"/>
  <c r="BH189" i="41"/>
  <c r="BG189" i="41"/>
  <c r="BF189" i="41"/>
  <c r="T189" i="41"/>
  <c r="R189" i="41"/>
  <c r="P189" i="41"/>
  <c r="BI185" i="41"/>
  <c r="BH185" i="41"/>
  <c r="BG185" i="41"/>
  <c r="BF185" i="41"/>
  <c r="T185" i="41"/>
  <c r="R185" i="41"/>
  <c r="P185" i="41"/>
  <c r="BI184" i="41"/>
  <c r="BH184" i="41"/>
  <c r="BG184" i="41"/>
  <c r="BF184" i="41"/>
  <c r="T184" i="41"/>
  <c r="R184" i="41"/>
  <c r="P184" i="41"/>
  <c r="BI183" i="41"/>
  <c r="BH183" i="41"/>
  <c r="BG183" i="41"/>
  <c r="BF183" i="41"/>
  <c r="T183" i="41"/>
  <c r="R183" i="41"/>
  <c r="P183" i="41"/>
  <c r="BI179" i="41"/>
  <c r="BH179" i="41"/>
  <c r="BG179" i="41"/>
  <c r="BF179" i="41"/>
  <c r="T179" i="41"/>
  <c r="R179" i="41"/>
  <c r="P179" i="41"/>
  <c r="BI176" i="41"/>
  <c r="BH176" i="41"/>
  <c r="BG176" i="41"/>
  <c r="BF176" i="41"/>
  <c r="T176" i="41"/>
  <c r="T175" i="41" s="1"/>
  <c r="R176" i="41"/>
  <c r="R175" i="41" s="1"/>
  <c r="P176" i="41"/>
  <c r="P175" i="41"/>
  <c r="BI173" i="41"/>
  <c r="BH173" i="41"/>
  <c r="BG173" i="41"/>
  <c r="BF173" i="41"/>
  <c r="T173" i="41"/>
  <c r="R173" i="41"/>
  <c r="P173" i="41"/>
  <c r="BI169" i="41"/>
  <c r="BH169" i="41"/>
  <c r="BG169" i="41"/>
  <c r="BF169" i="41"/>
  <c r="T169" i="41"/>
  <c r="R169" i="41"/>
  <c r="P169" i="41"/>
  <c r="BI164" i="41"/>
  <c r="BH164" i="41"/>
  <c r="BG164" i="41"/>
  <c r="BF164" i="41"/>
  <c r="T164" i="41"/>
  <c r="R164" i="41"/>
  <c r="P164" i="41"/>
  <c r="BI159" i="41"/>
  <c r="BH159" i="41"/>
  <c r="BG159" i="41"/>
  <c r="BF159" i="41"/>
  <c r="T159" i="41"/>
  <c r="R159" i="41"/>
  <c r="P159" i="41"/>
  <c r="BI157" i="41"/>
  <c r="BH157" i="41"/>
  <c r="BG157" i="41"/>
  <c r="BF157" i="41"/>
  <c r="T157" i="41"/>
  <c r="R157" i="41"/>
  <c r="P157" i="41"/>
  <c r="BI155" i="41"/>
  <c r="BH155" i="41"/>
  <c r="BG155" i="41"/>
  <c r="BF155" i="41"/>
  <c r="T155" i="41"/>
  <c r="R155" i="41"/>
  <c r="P155" i="41"/>
  <c r="BI153" i="41"/>
  <c r="BH153" i="41"/>
  <c r="BG153" i="41"/>
  <c r="BF153" i="41"/>
  <c r="T153" i="41"/>
  <c r="R153" i="41"/>
  <c r="P153" i="41"/>
  <c r="BI150" i="41"/>
  <c r="BH150" i="41"/>
  <c r="BG150" i="41"/>
  <c r="BF150" i="41"/>
  <c r="T150" i="41"/>
  <c r="R150" i="41"/>
  <c r="P150" i="41"/>
  <c r="BI146" i="41"/>
  <c r="BH146" i="41"/>
  <c r="BG146" i="41"/>
  <c r="BF146" i="41"/>
  <c r="T146" i="41"/>
  <c r="R146" i="41"/>
  <c r="P146" i="41"/>
  <c r="BI142" i="41"/>
  <c r="BH142" i="41"/>
  <c r="BG142" i="41"/>
  <c r="BF142" i="41"/>
  <c r="T142" i="41"/>
  <c r="R142" i="41"/>
  <c r="P142" i="41"/>
  <c r="J136" i="41"/>
  <c r="J135" i="41"/>
  <c r="F135" i="41"/>
  <c r="F133" i="41"/>
  <c r="E131" i="41"/>
  <c r="J94" i="41"/>
  <c r="J93" i="41"/>
  <c r="F93" i="41"/>
  <c r="F91" i="41"/>
  <c r="E89" i="41"/>
  <c r="J20" i="41"/>
  <c r="E20" i="41"/>
  <c r="F136" i="41" s="1"/>
  <c r="J19" i="41"/>
  <c r="J14" i="41"/>
  <c r="J91" i="41" s="1"/>
  <c r="E7" i="41"/>
  <c r="E85" i="41"/>
  <c r="J39" i="40"/>
  <c r="J38" i="40"/>
  <c r="AY141" i="1" s="1"/>
  <c r="J37" i="40"/>
  <c r="AX141" i="1" s="1"/>
  <c r="BI141" i="40"/>
  <c r="BH141" i="40"/>
  <c r="BG141" i="40"/>
  <c r="BF141" i="40"/>
  <c r="T141" i="40"/>
  <c r="R141" i="40"/>
  <c r="P141" i="40"/>
  <c r="BI140" i="40"/>
  <c r="BH140" i="40"/>
  <c r="BG140" i="40"/>
  <c r="BF140" i="40"/>
  <c r="T140" i="40"/>
  <c r="R140" i="40"/>
  <c r="P140" i="40"/>
  <c r="BI138" i="40"/>
  <c r="BH138" i="40"/>
  <c r="BG138" i="40"/>
  <c r="BF138" i="40"/>
  <c r="T138" i="40"/>
  <c r="R138" i="40"/>
  <c r="P138" i="40"/>
  <c r="BI137" i="40"/>
  <c r="BH137" i="40"/>
  <c r="BG137" i="40"/>
  <c r="BF137" i="40"/>
  <c r="T137" i="40"/>
  <c r="R137" i="40"/>
  <c r="P137" i="40"/>
  <c r="BI136" i="40"/>
  <c r="BH136" i="40"/>
  <c r="BG136" i="40"/>
  <c r="BF136" i="40"/>
  <c r="T136" i="40"/>
  <c r="R136" i="40"/>
  <c r="P136" i="40"/>
  <c r="BI134" i="40"/>
  <c r="BH134" i="40"/>
  <c r="BG134" i="40"/>
  <c r="BF134" i="40"/>
  <c r="T134" i="40"/>
  <c r="R134" i="40"/>
  <c r="P134" i="40"/>
  <c r="BI133" i="40"/>
  <c r="BH133" i="40"/>
  <c r="BG133" i="40"/>
  <c r="BF133" i="40"/>
  <c r="T133" i="40"/>
  <c r="R133" i="40"/>
  <c r="P133" i="40"/>
  <c r="BI132" i="40"/>
  <c r="BH132" i="40"/>
  <c r="BG132" i="40"/>
  <c r="BF132" i="40"/>
  <c r="T132" i="40"/>
  <c r="R132" i="40"/>
  <c r="P132" i="40"/>
  <c r="BI131" i="40"/>
  <c r="BH131" i="40"/>
  <c r="BG131" i="40"/>
  <c r="BF131" i="40"/>
  <c r="T131" i="40"/>
  <c r="R131" i="40"/>
  <c r="P131" i="40"/>
  <c r="BI130" i="40"/>
  <c r="BH130" i="40"/>
  <c r="BG130" i="40"/>
  <c r="BF130" i="40"/>
  <c r="T130" i="40"/>
  <c r="R130" i="40"/>
  <c r="P130" i="40"/>
  <c r="BI129" i="40"/>
  <c r="BH129" i="40"/>
  <c r="BG129" i="40"/>
  <c r="BF129" i="40"/>
  <c r="T129" i="40"/>
  <c r="R129" i="40"/>
  <c r="P129" i="40"/>
  <c r="BI128" i="40"/>
  <c r="BH128" i="40"/>
  <c r="BG128" i="40"/>
  <c r="BF128" i="40"/>
  <c r="T128" i="40"/>
  <c r="R128" i="40"/>
  <c r="P128" i="40"/>
  <c r="BI127" i="40"/>
  <c r="BH127" i="40"/>
  <c r="BG127" i="40"/>
  <c r="BF127" i="40"/>
  <c r="T127" i="40"/>
  <c r="R127" i="40"/>
  <c r="P127" i="40"/>
  <c r="BI126" i="40"/>
  <c r="BH126" i="40"/>
  <c r="BG126" i="40"/>
  <c r="BF126" i="40"/>
  <c r="T126" i="40"/>
  <c r="R126" i="40"/>
  <c r="P126" i="40"/>
  <c r="BI125" i="40"/>
  <c r="BH125" i="40"/>
  <c r="BG125" i="40"/>
  <c r="BF125" i="40"/>
  <c r="T125" i="40"/>
  <c r="R125" i="40"/>
  <c r="P125" i="40"/>
  <c r="J119" i="40"/>
  <c r="F119" i="40"/>
  <c r="F117" i="40"/>
  <c r="E115" i="40"/>
  <c r="J93" i="40"/>
  <c r="F93" i="40"/>
  <c r="F91" i="40"/>
  <c r="E89" i="40"/>
  <c r="J26" i="40"/>
  <c r="E26" i="40"/>
  <c r="J120" i="40" s="1"/>
  <c r="J25" i="40"/>
  <c r="J20" i="40"/>
  <c r="E20" i="40"/>
  <c r="F120" i="40"/>
  <c r="J19" i="40"/>
  <c r="J14" i="40"/>
  <c r="J117" i="40"/>
  <c r="E7" i="40"/>
  <c r="E85" i="40"/>
  <c r="J39" i="39"/>
  <c r="J38" i="39"/>
  <c r="AY140" i="1"/>
  <c r="J37" i="39"/>
  <c r="AX140" i="1" s="1"/>
  <c r="BI266" i="39"/>
  <c r="BH266" i="39"/>
  <c r="BG266" i="39"/>
  <c r="BF266" i="39"/>
  <c r="T266" i="39"/>
  <c r="T265" i="39"/>
  <c r="R266" i="39"/>
  <c r="R265" i="39" s="1"/>
  <c r="P266" i="39"/>
  <c r="P265" i="39" s="1"/>
  <c r="BI262" i="39"/>
  <c r="BH262" i="39"/>
  <c r="BG262" i="39"/>
  <c r="BF262" i="39"/>
  <c r="T262" i="39"/>
  <c r="R262" i="39"/>
  <c r="P262" i="39"/>
  <c r="BI261" i="39"/>
  <c r="BH261" i="39"/>
  <c r="BG261" i="39"/>
  <c r="BF261" i="39"/>
  <c r="T261" i="39"/>
  <c r="R261" i="39"/>
  <c r="P261" i="39"/>
  <c r="BI258" i="39"/>
  <c r="BH258" i="39"/>
  <c r="BG258" i="39"/>
  <c r="BF258" i="39"/>
  <c r="T258" i="39"/>
  <c r="T257" i="39"/>
  <c r="R258" i="39"/>
  <c r="R257" i="39" s="1"/>
  <c r="P258" i="39"/>
  <c r="P257" i="39" s="1"/>
  <c r="BI256" i="39"/>
  <c r="BH256" i="39"/>
  <c r="BG256" i="39"/>
  <c r="BF256" i="39"/>
  <c r="T256" i="39"/>
  <c r="R256" i="39"/>
  <c r="P256" i="39"/>
  <c r="BI254" i="39"/>
  <c r="BH254" i="39"/>
  <c r="BG254" i="39"/>
  <c r="BF254" i="39"/>
  <c r="T254" i="39"/>
  <c r="R254" i="39"/>
  <c r="P254" i="39"/>
  <c r="BI253" i="39"/>
  <c r="BH253" i="39"/>
  <c r="BG253" i="39"/>
  <c r="BF253" i="39"/>
  <c r="T253" i="39"/>
  <c r="R253" i="39"/>
  <c r="P253" i="39"/>
  <c r="BI252" i="39"/>
  <c r="BH252" i="39"/>
  <c r="BG252" i="39"/>
  <c r="BF252" i="39"/>
  <c r="T252" i="39"/>
  <c r="R252" i="39"/>
  <c r="P252" i="39"/>
  <c r="BI250" i="39"/>
  <c r="BH250" i="39"/>
  <c r="BG250" i="39"/>
  <c r="BF250" i="39"/>
  <c r="T250" i="39"/>
  <c r="R250" i="39"/>
  <c r="P250" i="39"/>
  <c r="BI249" i="39"/>
  <c r="BH249" i="39"/>
  <c r="BG249" i="39"/>
  <c r="BF249" i="39"/>
  <c r="T249" i="39"/>
  <c r="R249" i="39"/>
  <c r="P249" i="39"/>
  <c r="BI247" i="39"/>
  <c r="BH247" i="39"/>
  <c r="BG247" i="39"/>
  <c r="BF247" i="39"/>
  <c r="T247" i="39"/>
  <c r="R247" i="39"/>
  <c r="P247" i="39"/>
  <c r="BI244" i="39"/>
  <c r="BH244" i="39"/>
  <c r="BG244" i="39"/>
  <c r="BF244" i="39"/>
  <c r="T244" i="39"/>
  <c r="R244" i="39"/>
  <c r="P244" i="39"/>
  <c r="BI242" i="39"/>
  <c r="BH242" i="39"/>
  <c r="BG242" i="39"/>
  <c r="BF242" i="39"/>
  <c r="T242" i="39"/>
  <c r="R242" i="39"/>
  <c r="P242" i="39"/>
  <c r="BI240" i="39"/>
  <c r="BH240" i="39"/>
  <c r="BG240" i="39"/>
  <c r="BF240" i="39"/>
  <c r="T240" i="39"/>
  <c r="R240" i="39"/>
  <c r="P240" i="39"/>
  <c r="BI238" i="39"/>
  <c r="BH238" i="39"/>
  <c r="BG238" i="39"/>
  <c r="BF238" i="39"/>
  <c r="T238" i="39"/>
  <c r="R238" i="39"/>
  <c r="P238" i="39"/>
  <c r="BI237" i="39"/>
  <c r="BH237" i="39"/>
  <c r="BG237" i="39"/>
  <c r="BF237" i="39"/>
  <c r="T237" i="39"/>
  <c r="R237" i="39"/>
  <c r="P237" i="39"/>
  <c r="BI236" i="39"/>
  <c r="BH236" i="39"/>
  <c r="BG236" i="39"/>
  <c r="BF236" i="39"/>
  <c r="T236" i="39"/>
  <c r="R236" i="39"/>
  <c r="P236" i="39"/>
  <c r="BI234" i="39"/>
  <c r="BH234" i="39"/>
  <c r="BG234" i="39"/>
  <c r="BF234" i="39"/>
  <c r="T234" i="39"/>
  <c r="R234" i="39"/>
  <c r="P234" i="39"/>
  <c r="BI229" i="39"/>
  <c r="BH229" i="39"/>
  <c r="BG229" i="39"/>
  <c r="BF229" i="39"/>
  <c r="T229" i="39"/>
  <c r="R229" i="39"/>
  <c r="P229" i="39"/>
  <c r="BI224" i="39"/>
  <c r="BH224" i="39"/>
  <c r="BG224" i="39"/>
  <c r="BF224" i="39"/>
  <c r="T224" i="39"/>
  <c r="R224" i="39"/>
  <c r="P224" i="39"/>
  <c r="BI222" i="39"/>
  <c r="BH222" i="39"/>
  <c r="BG222" i="39"/>
  <c r="BF222" i="39"/>
  <c r="T222" i="39"/>
  <c r="R222" i="39"/>
  <c r="P222" i="39"/>
  <c r="BI221" i="39"/>
  <c r="BH221" i="39"/>
  <c r="BG221" i="39"/>
  <c r="BF221" i="39"/>
  <c r="T221" i="39"/>
  <c r="R221" i="39"/>
  <c r="P221" i="39"/>
  <c r="BI216" i="39"/>
  <c r="BH216" i="39"/>
  <c r="BG216" i="39"/>
  <c r="BF216" i="39"/>
  <c r="T216" i="39"/>
  <c r="R216" i="39"/>
  <c r="P216" i="39"/>
  <c r="BI214" i="39"/>
  <c r="BH214" i="39"/>
  <c r="BG214" i="39"/>
  <c r="BF214" i="39"/>
  <c r="T214" i="39"/>
  <c r="R214" i="39"/>
  <c r="P214" i="39"/>
  <c r="BI212" i="39"/>
  <c r="BH212" i="39"/>
  <c r="BG212" i="39"/>
  <c r="BF212" i="39"/>
  <c r="T212" i="39"/>
  <c r="R212" i="39"/>
  <c r="P212" i="39"/>
  <c r="BI210" i="39"/>
  <c r="BH210" i="39"/>
  <c r="BG210" i="39"/>
  <c r="BF210" i="39"/>
  <c r="T210" i="39"/>
  <c r="R210" i="39"/>
  <c r="P210" i="39"/>
  <c r="BI196" i="39"/>
  <c r="BH196" i="39"/>
  <c r="BG196" i="39"/>
  <c r="BF196" i="39"/>
  <c r="T196" i="39"/>
  <c r="R196" i="39"/>
  <c r="P196" i="39"/>
  <c r="BI190" i="39"/>
  <c r="BH190" i="39"/>
  <c r="BG190" i="39"/>
  <c r="BF190" i="39"/>
  <c r="T190" i="39"/>
  <c r="R190" i="39"/>
  <c r="P190" i="39"/>
  <c r="BI188" i="39"/>
  <c r="BH188" i="39"/>
  <c r="BG188" i="39"/>
  <c r="BF188" i="39"/>
  <c r="T188" i="39"/>
  <c r="R188" i="39"/>
  <c r="P188" i="39"/>
  <c r="BI181" i="39"/>
  <c r="BH181" i="39"/>
  <c r="BG181" i="39"/>
  <c r="BF181" i="39"/>
  <c r="T181" i="39"/>
  <c r="R181" i="39"/>
  <c r="P181" i="39"/>
  <c r="BI180" i="39"/>
  <c r="BH180" i="39"/>
  <c r="BG180" i="39"/>
  <c r="BF180" i="39"/>
  <c r="T180" i="39"/>
  <c r="R180" i="39"/>
  <c r="P180" i="39"/>
  <c r="BI175" i="39"/>
  <c r="BH175" i="39"/>
  <c r="BG175" i="39"/>
  <c r="BF175" i="39"/>
  <c r="T175" i="39"/>
  <c r="R175" i="39"/>
  <c r="P175" i="39"/>
  <c r="BI172" i="39"/>
  <c r="BH172" i="39"/>
  <c r="BG172" i="39"/>
  <c r="BF172" i="39"/>
  <c r="T172" i="39"/>
  <c r="R172" i="39"/>
  <c r="P172" i="39"/>
  <c r="BI164" i="39"/>
  <c r="BH164" i="39"/>
  <c r="BG164" i="39"/>
  <c r="BF164" i="39"/>
  <c r="T164" i="39"/>
  <c r="R164" i="39"/>
  <c r="P164" i="39"/>
  <c r="BI162" i="39"/>
  <c r="BH162" i="39"/>
  <c r="BG162" i="39"/>
  <c r="BF162" i="39"/>
  <c r="T162" i="39"/>
  <c r="R162" i="39"/>
  <c r="P162" i="39"/>
  <c r="BI160" i="39"/>
  <c r="BH160" i="39"/>
  <c r="BG160" i="39"/>
  <c r="BF160" i="39"/>
  <c r="T160" i="39"/>
  <c r="R160" i="39"/>
  <c r="P160" i="39"/>
  <c r="BI158" i="39"/>
  <c r="BH158" i="39"/>
  <c r="BG158" i="39"/>
  <c r="BF158" i="39"/>
  <c r="T158" i="39"/>
  <c r="R158" i="39"/>
  <c r="P158" i="39"/>
  <c r="BI153" i="39"/>
  <c r="BH153" i="39"/>
  <c r="BG153" i="39"/>
  <c r="BF153" i="39"/>
  <c r="T153" i="39"/>
  <c r="R153" i="39"/>
  <c r="P153" i="39"/>
  <c r="BI151" i="39"/>
  <c r="BH151" i="39"/>
  <c r="BG151" i="39"/>
  <c r="BF151" i="39"/>
  <c r="T151" i="39"/>
  <c r="R151" i="39"/>
  <c r="P151" i="39"/>
  <c r="BI148" i="39"/>
  <c r="BH148" i="39"/>
  <c r="BG148" i="39"/>
  <c r="BF148" i="39"/>
  <c r="T148" i="39"/>
  <c r="R148" i="39"/>
  <c r="P148" i="39"/>
  <c r="BI147" i="39"/>
  <c r="BH147" i="39"/>
  <c r="BG147" i="39"/>
  <c r="BF147" i="39"/>
  <c r="T147" i="39"/>
  <c r="R147" i="39"/>
  <c r="P147" i="39"/>
  <c r="BI145" i="39"/>
  <c r="BH145" i="39"/>
  <c r="BG145" i="39"/>
  <c r="BF145" i="39"/>
  <c r="T145" i="39"/>
  <c r="R145" i="39"/>
  <c r="P145" i="39"/>
  <c r="BI144" i="39"/>
  <c r="BH144" i="39"/>
  <c r="BG144" i="39"/>
  <c r="BF144" i="39"/>
  <c r="T144" i="39"/>
  <c r="R144" i="39"/>
  <c r="P144" i="39"/>
  <c r="BI141" i="39"/>
  <c r="BH141" i="39"/>
  <c r="BG141" i="39"/>
  <c r="BF141" i="39"/>
  <c r="T141" i="39"/>
  <c r="R141" i="39"/>
  <c r="P141" i="39"/>
  <c r="BI140" i="39"/>
  <c r="BH140" i="39"/>
  <c r="BG140" i="39"/>
  <c r="BF140" i="39"/>
  <c r="T140" i="39"/>
  <c r="R140" i="39"/>
  <c r="P140" i="39"/>
  <c r="BI138" i="39"/>
  <c r="BH138" i="39"/>
  <c r="BG138" i="39"/>
  <c r="BF138" i="39"/>
  <c r="T138" i="39"/>
  <c r="R138" i="39"/>
  <c r="P138" i="39"/>
  <c r="BI137" i="39"/>
  <c r="BH137" i="39"/>
  <c r="BG137" i="39"/>
  <c r="BF137" i="39"/>
  <c r="T137" i="39"/>
  <c r="R137" i="39"/>
  <c r="P137" i="39"/>
  <c r="BI135" i="39"/>
  <c r="BH135" i="39"/>
  <c r="BG135" i="39"/>
  <c r="BF135" i="39"/>
  <c r="T135" i="39"/>
  <c r="R135" i="39"/>
  <c r="P135" i="39"/>
  <c r="BI134" i="39"/>
  <c r="BH134" i="39"/>
  <c r="BG134" i="39"/>
  <c r="BF134" i="39"/>
  <c r="T134" i="39"/>
  <c r="R134" i="39"/>
  <c r="P134" i="39"/>
  <c r="BI133" i="39"/>
  <c r="BH133" i="39"/>
  <c r="BG133" i="39"/>
  <c r="BF133" i="39"/>
  <c r="T133" i="39"/>
  <c r="R133" i="39"/>
  <c r="P133" i="39"/>
  <c r="BI132" i="39"/>
  <c r="BH132" i="39"/>
  <c r="BG132" i="39"/>
  <c r="BF132" i="39"/>
  <c r="T132" i="39"/>
  <c r="R132" i="39"/>
  <c r="P132" i="39"/>
  <c r="BI131" i="39"/>
  <c r="BH131" i="39"/>
  <c r="BG131" i="39"/>
  <c r="BF131" i="39"/>
  <c r="T131" i="39"/>
  <c r="R131" i="39"/>
  <c r="P131" i="39"/>
  <c r="J125" i="39"/>
  <c r="J124" i="39"/>
  <c r="F124" i="39"/>
  <c r="F122" i="39"/>
  <c r="E120" i="39"/>
  <c r="J94" i="39"/>
  <c r="J93" i="39"/>
  <c r="F93" i="39"/>
  <c r="F91" i="39"/>
  <c r="E89" i="39"/>
  <c r="J20" i="39"/>
  <c r="E20" i="39"/>
  <c r="F94" i="39"/>
  <c r="J19" i="39"/>
  <c r="J14" i="39"/>
  <c r="J91" i="39" s="1"/>
  <c r="E7" i="39"/>
  <c r="E85" i="39" s="1"/>
  <c r="J37" i="38"/>
  <c r="J36" i="38"/>
  <c r="AY138" i="1"/>
  <c r="J35" i="38"/>
  <c r="AX138" i="1"/>
  <c r="BI149" i="38"/>
  <c r="BH149" i="38"/>
  <c r="BG149" i="38"/>
  <c r="BF149" i="38"/>
  <c r="T149" i="38"/>
  <c r="R149" i="38"/>
  <c r="P149" i="38"/>
  <c r="BI147" i="38"/>
  <c r="BH147" i="38"/>
  <c r="BG147" i="38"/>
  <c r="BF147" i="38"/>
  <c r="T147" i="38"/>
  <c r="R147" i="38"/>
  <c r="P147" i="38"/>
  <c r="BI145" i="38"/>
  <c r="BH145" i="38"/>
  <c r="BG145" i="38"/>
  <c r="BF145" i="38"/>
  <c r="T145" i="38"/>
  <c r="R145" i="38"/>
  <c r="P145" i="38"/>
  <c r="BI143" i="38"/>
  <c r="BH143" i="38"/>
  <c r="BG143" i="38"/>
  <c r="BF143" i="38"/>
  <c r="T143" i="38"/>
  <c r="R143" i="38"/>
  <c r="P143" i="38"/>
  <c r="BI141" i="38"/>
  <c r="BH141" i="38"/>
  <c r="BG141" i="38"/>
  <c r="BF141" i="38"/>
  <c r="T141" i="38"/>
  <c r="R141" i="38"/>
  <c r="P141" i="38"/>
  <c r="BI139" i="38"/>
  <c r="BH139" i="38"/>
  <c r="BG139" i="38"/>
  <c r="BF139" i="38"/>
  <c r="T139" i="38"/>
  <c r="R139" i="38"/>
  <c r="P139" i="38"/>
  <c r="BI137" i="38"/>
  <c r="BH137" i="38"/>
  <c r="BG137" i="38"/>
  <c r="BF137" i="38"/>
  <c r="T137" i="38"/>
  <c r="R137" i="38"/>
  <c r="P137" i="38"/>
  <c r="BI135" i="38"/>
  <c r="BH135" i="38"/>
  <c r="BG135" i="38"/>
  <c r="BF135" i="38"/>
  <c r="T135" i="38"/>
  <c r="R135" i="38"/>
  <c r="P135" i="38"/>
  <c r="BI133" i="38"/>
  <c r="BH133" i="38"/>
  <c r="BG133" i="38"/>
  <c r="BF133" i="38"/>
  <c r="T133" i="38"/>
  <c r="R133" i="38"/>
  <c r="P133" i="38"/>
  <c r="BI131" i="38"/>
  <c r="BH131" i="38"/>
  <c r="BG131" i="38"/>
  <c r="BF131" i="38"/>
  <c r="T131" i="38"/>
  <c r="R131" i="38"/>
  <c r="P131" i="38"/>
  <c r="BI129" i="38"/>
  <c r="BH129" i="38"/>
  <c r="BG129" i="38"/>
  <c r="BF129" i="38"/>
  <c r="T129" i="38"/>
  <c r="R129" i="38"/>
  <c r="P129" i="38"/>
  <c r="BI127" i="38"/>
  <c r="BH127" i="38"/>
  <c r="BG127" i="38"/>
  <c r="BF127" i="38"/>
  <c r="T127" i="38"/>
  <c r="R127" i="38"/>
  <c r="P127" i="38"/>
  <c r="BI124" i="38"/>
  <c r="BH124" i="38"/>
  <c r="BG124" i="38"/>
  <c r="BF124" i="38"/>
  <c r="T124" i="38"/>
  <c r="R124" i="38"/>
  <c r="P124" i="38"/>
  <c r="BI121" i="38"/>
  <c r="BH121" i="38"/>
  <c r="BG121" i="38"/>
  <c r="BF121" i="38"/>
  <c r="T121" i="38"/>
  <c r="R121" i="38"/>
  <c r="P121" i="38"/>
  <c r="J115" i="38"/>
  <c r="J114" i="38"/>
  <c r="F114" i="38"/>
  <c r="F112" i="38"/>
  <c r="E110" i="38"/>
  <c r="J92" i="38"/>
  <c r="J91" i="38"/>
  <c r="F91" i="38"/>
  <c r="F89" i="38"/>
  <c r="E87" i="38"/>
  <c r="J18" i="38"/>
  <c r="E18" i="38"/>
  <c r="F115" i="38"/>
  <c r="J17" i="38"/>
  <c r="J12" i="38"/>
  <c r="J89" i="38" s="1"/>
  <c r="E7" i="38"/>
  <c r="E85" i="38" s="1"/>
  <c r="J39" i="37"/>
  <c r="J38" i="37"/>
  <c r="AY137" i="1" s="1"/>
  <c r="J37" i="37"/>
  <c r="AX137" i="1" s="1"/>
  <c r="BI165" i="37"/>
  <c r="BH165" i="37"/>
  <c r="BG165" i="37"/>
  <c r="BF165" i="37"/>
  <c r="T165" i="37"/>
  <c r="R165" i="37"/>
  <c r="P165" i="37"/>
  <c r="BI162" i="37"/>
  <c r="BH162" i="37"/>
  <c r="BG162" i="37"/>
  <c r="BF162" i="37"/>
  <c r="T162" i="37"/>
  <c r="R162" i="37"/>
  <c r="P162" i="37"/>
  <c r="BI159" i="37"/>
  <c r="BH159" i="37"/>
  <c r="BG159" i="37"/>
  <c r="BF159" i="37"/>
  <c r="T159" i="37"/>
  <c r="R159" i="37"/>
  <c r="P159" i="37"/>
  <c r="BI155" i="37"/>
  <c r="BH155" i="37"/>
  <c r="BG155" i="37"/>
  <c r="BF155" i="37"/>
  <c r="T155" i="37"/>
  <c r="R155" i="37"/>
  <c r="P155" i="37"/>
  <c r="BI152" i="37"/>
  <c r="BH152" i="37"/>
  <c r="BG152" i="37"/>
  <c r="BF152" i="37"/>
  <c r="T152" i="37"/>
  <c r="R152" i="37"/>
  <c r="P152" i="37"/>
  <c r="BI149" i="37"/>
  <c r="BH149" i="37"/>
  <c r="BG149" i="37"/>
  <c r="BF149" i="37"/>
  <c r="T149" i="37"/>
  <c r="R149" i="37"/>
  <c r="P149" i="37"/>
  <c r="BI146" i="37"/>
  <c r="BH146" i="37"/>
  <c r="BG146" i="37"/>
  <c r="BF146" i="37"/>
  <c r="T146" i="37"/>
  <c r="R146" i="37"/>
  <c r="P146" i="37"/>
  <c r="BI143" i="37"/>
  <c r="BH143" i="37"/>
  <c r="BG143" i="37"/>
  <c r="BF143" i="37"/>
  <c r="T143" i="37"/>
  <c r="R143" i="37"/>
  <c r="P143" i="37"/>
  <c r="BI140" i="37"/>
  <c r="BH140" i="37"/>
  <c r="BG140" i="37"/>
  <c r="BF140" i="37"/>
  <c r="T140" i="37"/>
  <c r="R140" i="37"/>
  <c r="P140" i="37"/>
  <c r="BI137" i="37"/>
  <c r="BH137" i="37"/>
  <c r="BG137" i="37"/>
  <c r="BF137" i="37"/>
  <c r="T137" i="37"/>
  <c r="R137" i="37"/>
  <c r="P137" i="37"/>
  <c r="BI134" i="37"/>
  <c r="BH134" i="37"/>
  <c r="BG134" i="37"/>
  <c r="BF134" i="37"/>
  <c r="T134" i="37"/>
  <c r="R134" i="37"/>
  <c r="P134" i="37"/>
  <c r="BI131" i="37"/>
  <c r="BH131" i="37"/>
  <c r="BG131" i="37"/>
  <c r="BF131" i="37"/>
  <c r="T131" i="37"/>
  <c r="R131" i="37"/>
  <c r="P131" i="37"/>
  <c r="BI128" i="37"/>
  <c r="BH128" i="37"/>
  <c r="BG128" i="37"/>
  <c r="BF128" i="37"/>
  <c r="T128" i="37"/>
  <c r="R128" i="37"/>
  <c r="P128" i="37"/>
  <c r="BI125" i="37"/>
  <c r="BH125" i="37"/>
  <c r="BG125" i="37"/>
  <c r="BF125" i="37"/>
  <c r="T125" i="37"/>
  <c r="R125" i="37"/>
  <c r="P125" i="37"/>
  <c r="J119" i="37"/>
  <c r="J118" i="37"/>
  <c r="F118" i="37"/>
  <c r="F116" i="37"/>
  <c r="E114" i="37"/>
  <c r="J94" i="37"/>
  <c r="J93" i="37"/>
  <c r="F93" i="37"/>
  <c r="F91" i="37"/>
  <c r="E89" i="37"/>
  <c r="J20" i="37"/>
  <c r="E20" i="37"/>
  <c r="F119" i="37"/>
  <c r="J19" i="37"/>
  <c r="J14" i="37"/>
  <c r="J116" i="37" s="1"/>
  <c r="E7" i="37"/>
  <c r="E85" i="37" s="1"/>
  <c r="J39" i="36"/>
  <c r="J38" i="36"/>
  <c r="AY136" i="1"/>
  <c r="J37" i="36"/>
  <c r="AX136" i="1"/>
  <c r="BI162" i="36"/>
  <c r="BH162" i="36"/>
  <c r="BG162" i="36"/>
  <c r="BF162" i="36"/>
  <c r="T162" i="36"/>
  <c r="R162" i="36"/>
  <c r="P162" i="36"/>
  <c r="BI159" i="36"/>
  <c r="BH159" i="36"/>
  <c r="BG159" i="36"/>
  <c r="BF159" i="36"/>
  <c r="T159" i="36"/>
  <c r="R159" i="36"/>
  <c r="P159" i="36"/>
  <c r="BI156" i="36"/>
  <c r="BH156" i="36"/>
  <c r="BG156" i="36"/>
  <c r="BF156" i="36"/>
  <c r="T156" i="36"/>
  <c r="R156" i="36"/>
  <c r="P156" i="36"/>
  <c r="BI153" i="36"/>
  <c r="BH153" i="36"/>
  <c r="BG153" i="36"/>
  <c r="BF153" i="36"/>
  <c r="T153" i="36"/>
  <c r="R153" i="36"/>
  <c r="P153" i="36"/>
  <c r="BI150" i="36"/>
  <c r="BH150" i="36"/>
  <c r="BG150" i="36"/>
  <c r="BF150" i="36"/>
  <c r="T150" i="36"/>
  <c r="R150" i="36"/>
  <c r="P150" i="36"/>
  <c r="BI147" i="36"/>
  <c r="BH147" i="36"/>
  <c r="BG147" i="36"/>
  <c r="BF147" i="36"/>
  <c r="T147" i="36"/>
  <c r="R147" i="36"/>
  <c r="P147" i="36"/>
  <c r="BI144" i="36"/>
  <c r="BH144" i="36"/>
  <c r="BG144" i="36"/>
  <c r="BF144" i="36"/>
  <c r="T144" i="36"/>
  <c r="R144" i="36"/>
  <c r="P144" i="36"/>
  <c r="BI141" i="36"/>
  <c r="BH141" i="36"/>
  <c r="BG141" i="36"/>
  <c r="BF141" i="36"/>
  <c r="T141" i="36"/>
  <c r="R141" i="36"/>
  <c r="P141" i="36"/>
  <c r="BI137" i="36"/>
  <c r="BH137" i="36"/>
  <c r="BG137" i="36"/>
  <c r="BF137" i="36"/>
  <c r="T137" i="36"/>
  <c r="R137" i="36"/>
  <c r="P137" i="36"/>
  <c r="BI134" i="36"/>
  <c r="BH134" i="36"/>
  <c r="BG134" i="36"/>
  <c r="BF134" i="36"/>
  <c r="T134" i="36"/>
  <c r="R134" i="36"/>
  <c r="P134" i="36"/>
  <c r="BI131" i="36"/>
  <c r="BH131" i="36"/>
  <c r="BG131" i="36"/>
  <c r="BF131" i="36"/>
  <c r="T131" i="36"/>
  <c r="R131" i="36"/>
  <c r="P131" i="36"/>
  <c r="BI128" i="36"/>
  <c r="BH128" i="36"/>
  <c r="BG128" i="36"/>
  <c r="BF128" i="36"/>
  <c r="T128" i="36"/>
  <c r="R128" i="36"/>
  <c r="P128" i="36"/>
  <c r="BI125" i="36"/>
  <c r="BH125" i="36"/>
  <c r="BG125" i="36"/>
  <c r="BF125" i="36"/>
  <c r="T125" i="36"/>
  <c r="R125" i="36"/>
  <c r="P125" i="36"/>
  <c r="J119" i="36"/>
  <c r="J118" i="36"/>
  <c r="F118" i="36"/>
  <c r="F116" i="36"/>
  <c r="E114" i="36"/>
  <c r="J94" i="36"/>
  <c r="J93" i="36"/>
  <c r="F93" i="36"/>
  <c r="F91" i="36"/>
  <c r="E89" i="36"/>
  <c r="J20" i="36"/>
  <c r="E20" i="36"/>
  <c r="F119" i="36"/>
  <c r="J19" i="36"/>
  <c r="J14" i="36"/>
  <c r="J116" i="36"/>
  <c r="E7" i="36"/>
  <c r="E85" i="36" s="1"/>
  <c r="J39" i="35"/>
  <c r="J38" i="35"/>
  <c r="AY135" i="1"/>
  <c r="J37" i="35"/>
  <c r="AX135" i="1"/>
  <c r="BI128" i="35"/>
  <c r="BH128" i="35"/>
  <c r="BG128" i="35"/>
  <c r="BF128" i="35"/>
  <c r="T128" i="35"/>
  <c r="R128" i="35"/>
  <c r="P128" i="35"/>
  <c r="BI125" i="35"/>
  <c r="BH125" i="35"/>
  <c r="BG125" i="35"/>
  <c r="BF125" i="35"/>
  <c r="T125" i="35"/>
  <c r="R125" i="35"/>
  <c r="P125" i="35"/>
  <c r="J119" i="35"/>
  <c r="J118" i="35"/>
  <c r="F118" i="35"/>
  <c r="F116" i="35"/>
  <c r="E114" i="35"/>
  <c r="J94" i="35"/>
  <c r="J93" i="35"/>
  <c r="F93" i="35"/>
  <c r="F91" i="35"/>
  <c r="E89" i="35"/>
  <c r="J20" i="35"/>
  <c r="E20" i="35"/>
  <c r="F94" i="35"/>
  <c r="J19" i="35"/>
  <c r="J14" i="35"/>
  <c r="J116" i="35"/>
  <c r="E7" i="35"/>
  <c r="E110" i="35"/>
  <c r="J39" i="34"/>
  <c r="J38" i="34"/>
  <c r="AY133" i="1"/>
  <c r="J37" i="34"/>
  <c r="AX133" i="1" s="1"/>
  <c r="BI128" i="34"/>
  <c r="BH128" i="34"/>
  <c r="BG128" i="34"/>
  <c r="BF128" i="34"/>
  <c r="T128" i="34"/>
  <c r="R128" i="34"/>
  <c r="P128" i="34"/>
  <c r="BI125" i="34"/>
  <c r="BH125" i="34"/>
  <c r="BG125" i="34"/>
  <c r="BF125" i="34"/>
  <c r="T125" i="34"/>
  <c r="R125" i="34"/>
  <c r="P125" i="34"/>
  <c r="J119" i="34"/>
  <c r="J118" i="34"/>
  <c r="F118" i="34"/>
  <c r="F116" i="34"/>
  <c r="E114" i="34"/>
  <c r="J94" i="34"/>
  <c r="J93" i="34"/>
  <c r="F93" i="34"/>
  <c r="F91" i="34"/>
  <c r="E89" i="34"/>
  <c r="J20" i="34"/>
  <c r="E20" i="34"/>
  <c r="F119" i="34"/>
  <c r="J19" i="34"/>
  <c r="J14" i="34"/>
  <c r="J116" i="34"/>
  <c r="E7" i="34"/>
  <c r="E110" i="34" s="1"/>
  <c r="J39" i="33"/>
  <c r="J38" i="33"/>
  <c r="AY132" i="1"/>
  <c r="J37" i="33"/>
  <c r="AX132" i="1" s="1"/>
  <c r="BI181" i="33"/>
  <c r="BH181" i="33"/>
  <c r="BG181" i="33"/>
  <c r="BF181" i="33"/>
  <c r="T181" i="33"/>
  <c r="R181" i="33"/>
  <c r="P181" i="33"/>
  <c r="BI180" i="33"/>
  <c r="BH180" i="33"/>
  <c r="BG180" i="33"/>
  <c r="BF180" i="33"/>
  <c r="T180" i="33"/>
  <c r="R180" i="33"/>
  <c r="P180" i="33"/>
  <c r="BI178" i="33"/>
  <c r="BH178" i="33"/>
  <c r="BG178" i="33"/>
  <c r="BF178" i="33"/>
  <c r="T178" i="33"/>
  <c r="R178" i="33"/>
  <c r="P178" i="33"/>
  <c r="BI176" i="33"/>
  <c r="BH176" i="33"/>
  <c r="BG176" i="33"/>
  <c r="BF176" i="33"/>
  <c r="T176" i="33"/>
  <c r="R176" i="33"/>
  <c r="P176" i="33"/>
  <c r="BI175" i="33"/>
  <c r="BH175" i="33"/>
  <c r="BG175" i="33"/>
  <c r="BF175" i="33"/>
  <c r="T175" i="33"/>
  <c r="R175" i="33"/>
  <c r="P175" i="33"/>
  <c r="BI173" i="33"/>
  <c r="BH173" i="33"/>
  <c r="BG173" i="33"/>
  <c r="BF173" i="33"/>
  <c r="T173" i="33"/>
  <c r="R173" i="33"/>
  <c r="P173" i="33"/>
  <c r="BI172" i="33"/>
  <c r="BH172" i="33"/>
  <c r="BG172" i="33"/>
  <c r="BF172" i="33"/>
  <c r="T172" i="33"/>
  <c r="R172" i="33"/>
  <c r="P172" i="33"/>
  <c r="BI171" i="33"/>
  <c r="BH171" i="33"/>
  <c r="BG171" i="33"/>
  <c r="BF171" i="33"/>
  <c r="T171" i="33"/>
  <c r="R171" i="33"/>
  <c r="P171" i="33"/>
  <c r="BI170" i="33"/>
  <c r="BH170" i="33"/>
  <c r="BG170" i="33"/>
  <c r="BF170" i="33"/>
  <c r="T170" i="33"/>
  <c r="R170" i="33"/>
  <c r="P170" i="33"/>
  <c r="BI169" i="33"/>
  <c r="BH169" i="33"/>
  <c r="BG169" i="33"/>
  <c r="BF169" i="33"/>
  <c r="T169" i="33"/>
  <c r="R169" i="33"/>
  <c r="P169" i="33"/>
  <c r="BI161" i="33"/>
  <c r="BH161" i="33"/>
  <c r="BG161" i="33"/>
  <c r="BF161" i="33"/>
  <c r="T161" i="33"/>
  <c r="R161" i="33"/>
  <c r="P161" i="33"/>
  <c r="BI160" i="33"/>
  <c r="BH160" i="33"/>
  <c r="BG160" i="33"/>
  <c r="BF160" i="33"/>
  <c r="T160" i="33"/>
  <c r="R160" i="33"/>
  <c r="P160" i="33"/>
  <c r="BI159" i="33"/>
  <c r="BH159" i="33"/>
  <c r="BG159" i="33"/>
  <c r="BF159" i="33"/>
  <c r="T159" i="33"/>
  <c r="R159" i="33"/>
  <c r="P159" i="33"/>
  <c r="BI158" i="33"/>
  <c r="BH158" i="33"/>
  <c r="BG158" i="33"/>
  <c r="BF158" i="33"/>
  <c r="T158" i="33"/>
  <c r="R158" i="33"/>
  <c r="P158" i="33"/>
  <c r="BI156" i="33"/>
  <c r="BH156" i="33"/>
  <c r="BG156" i="33"/>
  <c r="BF156" i="33"/>
  <c r="T156" i="33"/>
  <c r="R156" i="33"/>
  <c r="P156" i="33"/>
  <c r="BI155" i="33"/>
  <c r="BH155" i="33"/>
  <c r="BG155" i="33"/>
  <c r="BF155" i="33"/>
  <c r="T155" i="33"/>
  <c r="R155" i="33"/>
  <c r="P155" i="33"/>
  <c r="BI154" i="33"/>
  <c r="BH154" i="33"/>
  <c r="BG154" i="33"/>
  <c r="BF154" i="33"/>
  <c r="T154" i="33"/>
  <c r="R154" i="33"/>
  <c r="P154" i="33"/>
  <c r="BI153" i="33"/>
  <c r="BH153" i="33"/>
  <c r="BG153" i="33"/>
  <c r="BF153" i="33"/>
  <c r="T153" i="33"/>
  <c r="R153" i="33"/>
  <c r="P153" i="33"/>
  <c r="BI152" i="33"/>
  <c r="BH152" i="33"/>
  <c r="BG152" i="33"/>
  <c r="BF152" i="33"/>
  <c r="T152" i="33"/>
  <c r="R152" i="33"/>
  <c r="P152" i="33"/>
  <c r="BI150" i="33"/>
  <c r="BH150" i="33"/>
  <c r="BG150" i="33"/>
  <c r="BF150" i="33"/>
  <c r="T150" i="33"/>
  <c r="R150" i="33"/>
  <c r="P150" i="33"/>
  <c r="BI149" i="33"/>
  <c r="BH149" i="33"/>
  <c r="BG149" i="33"/>
  <c r="BF149" i="33"/>
  <c r="T149" i="33"/>
  <c r="R149" i="33"/>
  <c r="P149" i="33"/>
  <c r="BI148" i="33"/>
  <c r="BH148" i="33"/>
  <c r="BG148" i="33"/>
  <c r="BF148" i="33"/>
  <c r="T148" i="33"/>
  <c r="R148" i="33"/>
  <c r="P148" i="33"/>
  <c r="BI140" i="33"/>
  <c r="BH140" i="33"/>
  <c r="BG140" i="33"/>
  <c r="BF140" i="33"/>
  <c r="T140" i="33"/>
  <c r="R140" i="33"/>
  <c r="P140" i="33"/>
  <c r="BI138" i="33"/>
  <c r="BH138" i="33"/>
  <c r="BG138" i="33"/>
  <c r="BF138" i="33"/>
  <c r="T138" i="33"/>
  <c r="R138" i="33"/>
  <c r="P138" i="33"/>
  <c r="BI136" i="33"/>
  <c r="BH136" i="33"/>
  <c r="BG136" i="33"/>
  <c r="BF136" i="33"/>
  <c r="T136" i="33"/>
  <c r="R136" i="33"/>
  <c r="P136" i="33"/>
  <c r="BI135" i="33"/>
  <c r="BH135" i="33"/>
  <c r="BG135" i="33"/>
  <c r="BF135" i="33"/>
  <c r="T135" i="33"/>
  <c r="R135" i="33"/>
  <c r="P135" i="33"/>
  <c r="BI134" i="33"/>
  <c r="BH134" i="33"/>
  <c r="BG134" i="33"/>
  <c r="BF134" i="33"/>
  <c r="T134" i="33"/>
  <c r="R134" i="33"/>
  <c r="P134" i="33"/>
  <c r="BI133" i="33"/>
  <c r="BH133" i="33"/>
  <c r="BG133" i="33"/>
  <c r="BF133" i="33"/>
  <c r="T133" i="33"/>
  <c r="R133" i="33"/>
  <c r="P133" i="33"/>
  <c r="BI132" i="33"/>
  <c r="BH132" i="33"/>
  <c r="BG132" i="33"/>
  <c r="BF132" i="33"/>
  <c r="T132" i="33"/>
  <c r="R132" i="33"/>
  <c r="P132" i="33"/>
  <c r="BI131" i="33"/>
  <c r="BH131" i="33"/>
  <c r="BG131" i="33"/>
  <c r="BF131" i="33"/>
  <c r="T131" i="33"/>
  <c r="R131" i="33"/>
  <c r="P131" i="33"/>
  <c r="BI130" i="33"/>
  <c r="BH130" i="33"/>
  <c r="BG130" i="33"/>
  <c r="BF130" i="33"/>
  <c r="T130" i="33"/>
  <c r="R130" i="33"/>
  <c r="P130" i="33"/>
  <c r="BI129" i="33"/>
  <c r="BH129" i="33"/>
  <c r="BG129" i="33"/>
  <c r="BF129" i="33"/>
  <c r="T129" i="33"/>
  <c r="R129" i="33"/>
  <c r="P129" i="33"/>
  <c r="BI128" i="33"/>
  <c r="BH128" i="33"/>
  <c r="BG128" i="33"/>
  <c r="BF128" i="33"/>
  <c r="T128" i="33"/>
  <c r="R128" i="33"/>
  <c r="P128" i="33"/>
  <c r="BI127" i="33"/>
  <c r="BH127" i="33"/>
  <c r="BG127" i="33"/>
  <c r="BF127" i="33"/>
  <c r="T127" i="33"/>
  <c r="R127" i="33"/>
  <c r="P127" i="33"/>
  <c r="J121" i="33"/>
  <c r="F121" i="33"/>
  <c r="F119" i="33"/>
  <c r="E117" i="33"/>
  <c r="J93" i="33"/>
  <c r="F93" i="33"/>
  <c r="F91" i="33"/>
  <c r="E89" i="33"/>
  <c r="J26" i="33"/>
  <c r="E26" i="33"/>
  <c r="J94" i="33" s="1"/>
  <c r="J25" i="33"/>
  <c r="J20" i="33"/>
  <c r="E20" i="33"/>
  <c r="F122" i="33" s="1"/>
  <c r="J19" i="33"/>
  <c r="J14" i="33"/>
  <c r="J119" i="33"/>
  <c r="E7" i="33"/>
  <c r="E113" i="33"/>
  <c r="J37" i="32"/>
  <c r="J36" i="32"/>
  <c r="AY130" i="1" s="1"/>
  <c r="J35" i="32"/>
  <c r="AX130" i="1" s="1"/>
  <c r="BI123" i="32"/>
  <c r="BH123" i="32"/>
  <c r="BG123" i="32"/>
  <c r="BF123" i="32"/>
  <c r="T123" i="32"/>
  <c r="R123" i="32"/>
  <c r="P123" i="32"/>
  <c r="BI121" i="32"/>
  <c r="BH121" i="32"/>
  <c r="BG121" i="32"/>
  <c r="BF121" i="32"/>
  <c r="T121" i="32"/>
  <c r="R121" i="32"/>
  <c r="P121" i="32"/>
  <c r="J115" i="32"/>
  <c r="J114" i="32"/>
  <c r="F114" i="32"/>
  <c r="F112" i="32"/>
  <c r="E110" i="32"/>
  <c r="J92" i="32"/>
  <c r="J91" i="32"/>
  <c r="F91" i="32"/>
  <c r="F89" i="32"/>
  <c r="E87" i="32"/>
  <c r="J18" i="32"/>
  <c r="E18" i="32"/>
  <c r="F115" i="32"/>
  <c r="J17" i="32"/>
  <c r="J12" i="32"/>
  <c r="J112" i="32" s="1"/>
  <c r="E7" i="32"/>
  <c r="E108" i="32"/>
  <c r="J39" i="31"/>
  <c r="J38" i="31"/>
  <c r="AY129" i="1"/>
  <c r="J37" i="31"/>
  <c r="AX129" i="1"/>
  <c r="BI385" i="31"/>
  <c r="BH385" i="31"/>
  <c r="BG385" i="31"/>
  <c r="BF385" i="31"/>
  <c r="T385" i="31"/>
  <c r="R385" i="31"/>
  <c r="P385" i="31"/>
  <c r="BI381" i="31"/>
  <c r="BH381" i="31"/>
  <c r="BG381" i="31"/>
  <c r="BF381" i="31"/>
  <c r="T381" i="31"/>
  <c r="R381" i="31"/>
  <c r="P381" i="31"/>
  <c r="BI370" i="31"/>
  <c r="BH370" i="31"/>
  <c r="BG370" i="31"/>
  <c r="BF370" i="31"/>
  <c r="T370" i="31"/>
  <c r="R370" i="31"/>
  <c r="P370" i="31"/>
  <c r="BI368" i="31"/>
  <c r="BH368" i="31"/>
  <c r="BG368" i="31"/>
  <c r="BF368" i="31"/>
  <c r="T368" i="31"/>
  <c r="R368" i="31"/>
  <c r="P368" i="31"/>
  <c r="BI366" i="31"/>
  <c r="BH366" i="31"/>
  <c r="BG366" i="31"/>
  <c r="BF366" i="31"/>
  <c r="T366" i="31"/>
  <c r="R366" i="31"/>
  <c r="P366" i="31"/>
  <c r="BI360" i="31"/>
  <c r="BH360" i="31"/>
  <c r="BG360" i="31"/>
  <c r="BF360" i="31"/>
  <c r="T360" i="31"/>
  <c r="R360" i="31"/>
  <c r="P360" i="31"/>
  <c r="BI358" i="31"/>
  <c r="BH358" i="31"/>
  <c r="BG358" i="31"/>
  <c r="BF358" i="31"/>
  <c r="T358" i="31"/>
  <c r="R358" i="31"/>
  <c r="P358" i="31"/>
  <c r="BI353" i="31"/>
  <c r="BH353" i="31"/>
  <c r="BG353" i="31"/>
  <c r="BF353" i="31"/>
  <c r="T353" i="31"/>
  <c r="R353" i="31"/>
  <c r="P353" i="31"/>
  <c r="BI348" i="31"/>
  <c r="BH348" i="31"/>
  <c r="BG348" i="31"/>
  <c r="BF348" i="31"/>
  <c r="T348" i="31"/>
  <c r="R348" i="31"/>
  <c r="P348" i="31"/>
  <c r="BI344" i="31"/>
  <c r="BH344" i="31"/>
  <c r="BG344" i="31"/>
  <c r="BF344" i="31"/>
  <c r="T344" i="31"/>
  <c r="R344" i="31"/>
  <c r="P344" i="31"/>
  <c r="BI340" i="31"/>
  <c r="BH340" i="31"/>
  <c r="BG340" i="31"/>
  <c r="BF340" i="31"/>
  <c r="T340" i="31"/>
  <c r="R340" i="31"/>
  <c r="P340" i="31"/>
  <c r="BI337" i="31"/>
  <c r="BH337" i="31"/>
  <c r="BG337" i="31"/>
  <c r="BF337" i="31"/>
  <c r="T337" i="31"/>
  <c r="R337" i="31"/>
  <c r="P337" i="31"/>
  <c r="BI331" i="31"/>
  <c r="BH331" i="31"/>
  <c r="BG331" i="31"/>
  <c r="BF331" i="31"/>
  <c r="T331" i="31"/>
  <c r="R331" i="31"/>
  <c r="P331" i="31"/>
  <c r="BI325" i="31"/>
  <c r="BH325" i="31"/>
  <c r="BG325" i="31"/>
  <c r="BF325" i="31"/>
  <c r="T325" i="31"/>
  <c r="R325" i="31"/>
  <c r="P325" i="31"/>
  <c r="BI318" i="31"/>
  <c r="BH318" i="31"/>
  <c r="BG318" i="31"/>
  <c r="BF318" i="31"/>
  <c r="T318" i="31"/>
  <c r="R318" i="31"/>
  <c r="P318" i="31"/>
  <c r="BI313" i="31"/>
  <c r="BH313" i="31"/>
  <c r="BG313" i="31"/>
  <c r="BF313" i="31"/>
  <c r="T313" i="31"/>
  <c r="R313" i="31"/>
  <c r="P313" i="31"/>
  <c r="BI307" i="31"/>
  <c r="BH307" i="31"/>
  <c r="BG307" i="31"/>
  <c r="BF307" i="31"/>
  <c r="T307" i="31"/>
  <c r="R307" i="31"/>
  <c r="P307" i="31"/>
  <c r="BI300" i="31"/>
  <c r="BH300" i="31"/>
  <c r="BG300" i="31"/>
  <c r="BF300" i="31"/>
  <c r="T300" i="31"/>
  <c r="R300" i="31"/>
  <c r="P300" i="31"/>
  <c r="BI293" i="31"/>
  <c r="BH293" i="31"/>
  <c r="BG293" i="31"/>
  <c r="BF293" i="31"/>
  <c r="T293" i="31"/>
  <c r="R293" i="31"/>
  <c r="P293" i="31"/>
  <c r="BI281" i="31"/>
  <c r="BH281" i="31"/>
  <c r="BG281" i="31"/>
  <c r="BF281" i="31"/>
  <c r="T281" i="31"/>
  <c r="R281" i="31"/>
  <c r="P281" i="31"/>
  <c r="BI272" i="31"/>
  <c r="BH272" i="31"/>
  <c r="BG272" i="31"/>
  <c r="BF272" i="31"/>
  <c r="T272" i="31"/>
  <c r="R272" i="31"/>
  <c r="P272" i="31"/>
  <c r="BI258" i="31"/>
  <c r="BH258" i="31"/>
  <c r="BG258" i="31"/>
  <c r="BF258" i="31"/>
  <c r="T258" i="31"/>
  <c r="R258" i="31"/>
  <c r="P258" i="31"/>
  <c r="BI251" i="31"/>
  <c r="BH251" i="31"/>
  <c r="BG251" i="31"/>
  <c r="BF251" i="31"/>
  <c r="T251" i="31"/>
  <c r="R251" i="31"/>
  <c r="P251" i="31"/>
  <c r="BI246" i="31"/>
  <c r="BH246" i="31"/>
  <c r="BG246" i="31"/>
  <c r="BF246" i="31"/>
  <c r="T246" i="31"/>
  <c r="R246" i="31"/>
  <c r="P246" i="31"/>
  <c r="BI227" i="31"/>
  <c r="BH227" i="31"/>
  <c r="BG227" i="31"/>
  <c r="BF227" i="31"/>
  <c r="T227" i="31"/>
  <c r="R227" i="31"/>
  <c r="P227" i="31"/>
  <c r="BI216" i="31"/>
  <c r="BH216" i="31"/>
  <c r="BG216" i="31"/>
  <c r="BF216" i="31"/>
  <c r="T216" i="31"/>
  <c r="R216" i="31"/>
  <c r="P216" i="31"/>
  <c r="BI209" i="31"/>
  <c r="BH209" i="31"/>
  <c r="BG209" i="31"/>
  <c r="BF209" i="31"/>
  <c r="T209" i="31"/>
  <c r="R209" i="31"/>
  <c r="P209" i="31"/>
  <c r="BI207" i="31"/>
  <c r="BH207" i="31"/>
  <c r="BG207" i="31"/>
  <c r="BF207" i="31"/>
  <c r="T207" i="31"/>
  <c r="R207" i="31"/>
  <c r="P207" i="31"/>
  <c r="BI205" i="31"/>
  <c r="BH205" i="31"/>
  <c r="BG205" i="31"/>
  <c r="BF205" i="31"/>
  <c r="T205" i="31"/>
  <c r="R205" i="31"/>
  <c r="P205" i="31"/>
  <c r="BI199" i="31"/>
  <c r="BH199" i="31"/>
  <c r="BG199" i="31"/>
  <c r="BF199" i="31"/>
  <c r="T199" i="31"/>
  <c r="R199" i="31"/>
  <c r="P199" i="31"/>
  <c r="BI193" i="31"/>
  <c r="BH193" i="31"/>
  <c r="BG193" i="31"/>
  <c r="BF193" i="31"/>
  <c r="T193" i="31"/>
  <c r="R193" i="31"/>
  <c r="P193" i="31"/>
  <c r="BI161" i="31"/>
  <c r="BH161" i="31"/>
  <c r="BG161" i="31"/>
  <c r="BF161" i="31"/>
  <c r="T161" i="31"/>
  <c r="R161" i="31"/>
  <c r="P161" i="31"/>
  <c r="BI129" i="31"/>
  <c r="BH129" i="31"/>
  <c r="BG129" i="31"/>
  <c r="BF129" i="31"/>
  <c r="T129" i="31"/>
  <c r="R129" i="31"/>
  <c r="P129" i="31"/>
  <c r="J123" i="31"/>
  <c r="J122" i="31"/>
  <c r="F122" i="31"/>
  <c r="F120" i="31"/>
  <c r="E118" i="31"/>
  <c r="J94" i="31"/>
  <c r="J93" i="31"/>
  <c r="F93" i="31"/>
  <c r="F91" i="31"/>
  <c r="E89" i="31"/>
  <c r="J20" i="31"/>
  <c r="E20" i="31"/>
  <c r="F94" i="31"/>
  <c r="J19" i="31"/>
  <c r="J14" i="31"/>
  <c r="J91" i="31" s="1"/>
  <c r="E7" i="31"/>
  <c r="E85" i="31"/>
  <c r="J39" i="30"/>
  <c r="J38" i="30"/>
  <c r="AY128" i="1" s="1"/>
  <c r="J37" i="30"/>
  <c r="AX128" i="1"/>
  <c r="BI341" i="30"/>
  <c r="BH341" i="30"/>
  <c r="BG341" i="30"/>
  <c r="BF341" i="30"/>
  <c r="T341" i="30"/>
  <c r="R341" i="30"/>
  <c r="P341" i="30"/>
  <c r="BI337" i="30"/>
  <c r="BH337" i="30"/>
  <c r="BG337" i="30"/>
  <c r="BF337" i="30"/>
  <c r="T337" i="30"/>
  <c r="R337" i="30"/>
  <c r="P337" i="30"/>
  <c r="BI335" i="30"/>
  <c r="BH335" i="30"/>
  <c r="BG335" i="30"/>
  <c r="BF335" i="30"/>
  <c r="T335" i="30"/>
  <c r="R335" i="30"/>
  <c r="P335" i="30"/>
  <c r="BI333" i="30"/>
  <c r="BH333" i="30"/>
  <c r="BG333" i="30"/>
  <c r="BF333" i="30"/>
  <c r="T333" i="30"/>
  <c r="R333" i="30"/>
  <c r="P333" i="30"/>
  <c r="BI332" i="30"/>
  <c r="BH332" i="30"/>
  <c r="BG332" i="30"/>
  <c r="BF332" i="30"/>
  <c r="T332" i="30"/>
  <c r="R332" i="30"/>
  <c r="P332" i="30"/>
  <c r="BI330" i="30"/>
  <c r="BH330" i="30"/>
  <c r="BG330" i="30"/>
  <c r="BF330" i="30"/>
  <c r="T330" i="30"/>
  <c r="R330" i="30"/>
  <c r="P330" i="30"/>
  <c r="BI328" i="30"/>
  <c r="BH328" i="30"/>
  <c r="BG328" i="30"/>
  <c r="BF328" i="30"/>
  <c r="T328" i="30"/>
  <c r="R328" i="30"/>
  <c r="P328" i="30"/>
  <c r="BI327" i="30"/>
  <c r="BH327" i="30"/>
  <c r="BG327" i="30"/>
  <c r="BF327" i="30"/>
  <c r="T327" i="30"/>
  <c r="R327" i="30"/>
  <c r="P327" i="30"/>
  <c r="BI326" i="30"/>
  <c r="BH326" i="30"/>
  <c r="BG326" i="30"/>
  <c r="BF326" i="30"/>
  <c r="T326" i="30"/>
  <c r="R326" i="30"/>
  <c r="P326" i="30"/>
  <c r="BI325" i="30"/>
  <c r="BH325" i="30"/>
  <c r="BG325" i="30"/>
  <c r="BF325" i="30"/>
  <c r="T325" i="30"/>
  <c r="R325" i="30"/>
  <c r="P325" i="30"/>
  <c r="BI324" i="30"/>
  <c r="BH324" i="30"/>
  <c r="BG324" i="30"/>
  <c r="BF324" i="30"/>
  <c r="T324" i="30"/>
  <c r="R324" i="30"/>
  <c r="P324" i="30"/>
  <c r="BI318" i="30"/>
  <c r="BH318" i="30"/>
  <c r="BG318" i="30"/>
  <c r="BF318" i="30"/>
  <c r="T318" i="30"/>
  <c r="R318" i="30"/>
  <c r="P318" i="30"/>
  <c r="BI317" i="30"/>
  <c r="BH317" i="30"/>
  <c r="BG317" i="30"/>
  <c r="BF317" i="30"/>
  <c r="T317" i="30"/>
  <c r="R317" i="30"/>
  <c r="P317" i="30"/>
  <c r="BI312" i="30"/>
  <c r="BH312" i="30"/>
  <c r="BG312" i="30"/>
  <c r="BF312" i="30"/>
  <c r="T312" i="30"/>
  <c r="R312" i="30"/>
  <c r="P312" i="30"/>
  <c r="BI310" i="30"/>
  <c r="BH310" i="30"/>
  <c r="BG310" i="30"/>
  <c r="BF310" i="30"/>
  <c r="T310" i="30"/>
  <c r="R310" i="30"/>
  <c r="P310" i="30"/>
  <c r="BI308" i="30"/>
  <c r="BH308" i="30"/>
  <c r="BG308" i="30"/>
  <c r="BF308" i="30"/>
  <c r="T308" i="30"/>
  <c r="R308" i="30"/>
  <c r="P308" i="30"/>
  <c r="BI306" i="30"/>
  <c r="BH306" i="30"/>
  <c r="BG306" i="30"/>
  <c r="BF306" i="30"/>
  <c r="T306" i="30"/>
  <c r="R306" i="30"/>
  <c r="P306" i="30"/>
  <c r="BI305" i="30"/>
  <c r="BH305" i="30"/>
  <c r="BG305" i="30"/>
  <c r="BF305" i="30"/>
  <c r="T305" i="30"/>
  <c r="R305" i="30"/>
  <c r="P305" i="30"/>
  <c r="BI304" i="30"/>
  <c r="BH304" i="30"/>
  <c r="BG304" i="30"/>
  <c r="BF304" i="30"/>
  <c r="T304" i="30"/>
  <c r="R304" i="30"/>
  <c r="P304" i="30"/>
  <c r="BI302" i="30"/>
  <c r="BH302" i="30"/>
  <c r="BG302" i="30"/>
  <c r="BF302" i="30"/>
  <c r="T302" i="30"/>
  <c r="R302" i="30"/>
  <c r="P302" i="30"/>
  <c r="BI300" i="30"/>
  <c r="BH300" i="30"/>
  <c r="BG300" i="30"/>
  <c r="BF300" i="30"/>
  <c r="T300" i="30"/>
  <c r="R300" i="30"/>
  <c r="P300" i="30"/>
  <c r="BI298" i="30"/>
  <c r="BH298" i="30"/>
  <c r="BG298" i="30"/>
  <c r="BF298" i="30"/>
  <c r="T298" i="30"/>
  <c r="R298" i="30"/>
  <c r="P298" i="30"/>
  <c r="BI295" i="30"/>
  <c r="BH295" i="30"/>
  <c r="BG295" i="30"/>
  <c r="BF295" i="30"/>
  <c r="T295" i="30"/>
  <c r="R295" i="30"/>
  <c r="P295" i="30"/>
  <c r="BI293" i="30"/>
  <c r="BH293" i="30"/>
  <c r="BG293" i="30"/>
  <c r="BF293" i="30"/>
  <c r="T293" i="30"/>
  <c r="R293" i="30"/>
  <c r="P293" i="30"/>
  <c r="BI291" i="30"/>
  <c r="BH291" i="30"/>
  <c r="BG291" i="30"/>
  <c r="BF291" i="30"/>
  <c r="T291" i="30"/>
  <c r="R291" i="30"/>
  <c r="P291" i="30"/>
  <c r="BI289" i="30"/>
  <c r="BH289" i="30"/>
  <c r="BG289" i="30"/>
  <c r="BF289" i="30"/>
  <c r="T289" i="30"/>
  <c r="R289" i="30"/>
  <c r="P289" i="30"/>
  <c r="BI288" i="30"/>
  <c r="BH288" i="30"/>
  <c r="BG288" i="30"/>
  <c r="BF288" i="30"/>
  <c r="T288" i="30"/>
  <c r="R288" i="30"/>
  <c r="P288" i="30"/>
  <c r="BI286" i="30"/>
  <c r="BH286" i="30"/>
  <c r="BG286" i="30"/>
  <c r="BF286" i="30"/>
  <c r="T286" i="30"/>
  <c r="R286" i="30"/>
  <c r="P286" i="30"/>
  <c r="BI284" i="30"/>
  <c r="BH284" i="30"/>
  <c r="BG284" i="30"/>
  <c r="BF284" i="30"/>
  <c r="T284" i="30"/>
  <c r="R284" i="30"/>
  <c r="P284" i="30"/>
  <c r="BI281" i="30"/>
  <c r="BH281" i="30"/>
  <c r="BG281" i="30"/>
  <c r="BF281" i="30"/>
  <c r="T281" i="30"/>
  <c r="R281" i="30"/>
  <c r="P281" i="30"/>
  <c r="BI279" i="30"/>
  <c r="BH279" i="30"/>
  <c r="BG279" i="30"/>
  <c r="BF279" i="30"/>
  <c r="T279" i="30"/>
  <c r="R279" i="30"/>
  <c r="P279" i="30"/>
  <c r="BI275" i="30"/>
  <c r="BH275" i="30"/>
  <c r="BG275" i="30"/>
  <c r="BF275" i="30"/>
  <c r="T275" i="30"/>
  <c r="R275" i="30"/>
  <c r="P275" i="30"/>
  <c r="BI271" i="30"/>
  <c r="BH271" i="30"/>
  <c r="BG271" i="30"/>
  <c r="BF271" i="30"/>
  <c r="T271" i="30"/>
  <c r="R271" i="30"/>
  <c r="P271" i="30"/>
  <c r="BI267" i="30"/>
  <c r="BH267" i="30"/>
  <c r="BG267" i="30"/>
  <c r="BF267" i="30"/>
  <c r="T267" i="30"/>
  <c r="R267" i="30"/>
  <c r="P267" i="30"/>
  <c r="BI262" i="30"/>
  <c r="BH262" i="30"/>
  <c r="BG262" i="30"/>
  <c r="BF262" i="30"/>
  <c r="T262" i="30"/>
  <c r="R262" i="30"/>
  <c r="P262" i="30"/>
  <c r="BI259" i="30"/>
  <c r="BH259" i="30"/>
  <c r="BG259" i="30"/>
  <c r="BF259" i="30"/>
  <c r="T259" i="30"/>
  <c r="R259" i="30"/>
  <c r="P259" i="30"/>
  <c r="BI253" i="30"/>
  <c r="BH253" i="30"/>
  <c r="BG253" i="30"/>
  <c r="BF253" i="30"/>
  <c r="T253" i="30"/>
  <c r="R253" i="30"/>
  <c r="P253" i="30"/>
  <c r="BI249" i="30"/>
  <c r="BH249" i="30"/>
  <c r="BG249" i="30"/>
  <c r="BF249" i="30"/>
  <c r="T249" i="30"/>
  <c r="R249" i="30"/>
  <c r="P249" i="30"/>
  <c r="BI241" i="30"/>
  <c r="BH241" i="30"/>
  <c r="BG241" i="30"/>
  <c r="BF241" i="30"/>
  <c r="T241" i="30"/>
  <c r="R241" i="30"/>
  <c r="P241" i="30"/>
  <c r="BI235" i="30"/>
  <c r="BH235" i="30"/>
  <c r="BG235" i="30"/>
  <c r="BF235" i="30"/>
  <c r="T235" i="30"/>
  <c r="R235" i="30"/>
  <c r="P235" i="30"/>
  <c r="BI228" i="30"/>
  <c r="BH228" i="30"/>
  <c r="BG228" i="30"/>
  <c r="BF228" i="30"/>
  <c r="T228" i="30"/>
  <c r="R228" i="30"/>
  <c r="P228" i="30"/>
  <c r="BI218" i="30"/>
  <c r="BH218" i="30"/>
  <c r="BG218" i="30"/>
  <c r="BF218" i="30"/>
  <c r="T218" i="30"/>
  <c r="R218" i="30"/>
  <c r="P218" i="30"/>
  <c r="BI214" i="30"/>
  <c r="BH214" i="30"/>
  <c r="BG214" i="30"/>
  <c r="BF214" i="30"/>
  <c r="T214" i="30"/>
  <c r="R214" i="30"/>
  <c r="P214" i="30"/>
  <c r="BI212" i="30"/>
  <c r="BH212" i="30"/>
  <c r="BG212" i="30"/>
  <c r="BF212" i="30"/>
  <c r="T212" i="30"/>
  <c r="R212" i="30"/>
  <c r="P212" i="30"/>
  <c r="BI210" i="30"/>
  <c r="BH210" i="30"/>
  <c r="BG210" i="30"/>
  <c r="BF210" i="30"/>
  <c r="T210" i="30"/>
  <c r="R210" i="30"/>
  <c r="P210" i="30"/>
  <c r="BI201" i="30"/>
  <c r="BH201" i="30"/>
  <c r="BG201" i="30"/>
  <c r="BF201" i="30"/>
  <c r="T201" i="30"/>
  <c r="R201" i="30"/>
  <c r="P201" i="30"/>
  <c r="BI191" i="30"/>
  <c r="BH191" i="30"/>
  <c r="BG191" i="30"/>
  <c r="BF191" i="30"/>
  <c r="T191" i="30"/>
  <c r="R191" i="30"/>
  <c r="P191" i="30"/>
  <c r="BI185" i="30"/>
  <c r="BH185" i="30"/>
  <c r="BG185" i="30"/>
  <c r="BF185" i="30"/>
  <c r="T185" i="30"/>
  <c r="R185" i="30"/>
  <c r="P185" i="30"/>
  <c r="BI178" i="30"/>
  <c r="BH178" i="30"/>
  <c r="BG178" i="30"/>
  <c r="BF178" i="30"/>
  <c r="T178" i="30"/>
  <c r="R178" i="30"/>
  <c r="P178" i="30"/>
  <c r="BI170" i="30"/>
  <c r="BH170" i="30"/>
  <c r="BG170" i="30"/>
  <c r="BF170" i="30"/>
  <c r="T170" i="30"/>
  <c r="R170" i="30"/>
  <c r="P170" i="30"/>
  <c r="BI155" i="30"/>
  <c r="BH155" i="30"/>
  <c r="BG155" i="30"/>
  <c r="BF155" i="30"/>
  <c r="T155" i="30"/>
  <c r="R155" i="30"/>
  <c r="P155" i="30"/>
  <c r="BI150" i="30"/>
  <c r="BH150" i="30"/>
  <c r="BG150" i="30"/>
  <c r="BF150" i="30"/>
  <c r="T150" i="30"/>
  <c r="R150" i="30"/>
  <c r="P150" i="30"/>
  <c r="BI145" i="30"/>
  <c r="BH145" i="30"/>
  <c r="BG145" i="30"/>
  <c r="BF145" i="30"/>
  <c r="T145" i="30"/>
  <c r="R145" i="30"/>
  <c r="P145" i="30"/>
  <c r="BI129" i="30"/>
  <c r="BH129" i="30"/>
  <c r="BG129" i="30"/>
  <c r="BF129" i="30"/>
  <c r="T129" i="30"/>
  <c r="R129" i="30"/>
  <c r="P129" i="30"/>
  <c r="J123" i="30"/>
  <c r="J122" i="30"/>
  <c r="F122" i="30"/>
  <c r="F120" i="30"/>
  <c r="E118" i="30"/>
  <c r="J94" i="30"/>
  <c r="J93" i="30"/>
  <c r="F93" i="30"/>
  <c r="F91" i="30"/>
  <c r="E89" i="30"/>
  <c r="J20" i="30"/>
  <c r="E20" i="30"/>
  <c r="F123" i="30"/>
  <c r="J19" i="30"/>
  <c r="J14" i="30"/>
  <c r="J120" i="30" s="1"/>
  <c r="E7" i="30"/>
  <c r="E114" i="30" s="1"/>
  <c r="J39" i="29"/>
  <c r="J38" i="29"/>
  <c r="AY127" i="1" s="1"/>
  <c r="J37" i="29"/>
  <c r="AX127" i="1" s="1"/>
  <c r="BI319" i="29"/>
  <c r="BH319" i="29"/>
  <c r="BG319" i="29"/>
  <c r="BF319" i="29"/>
  <c r="T319" i="29"/>
  <c r="T318" i="29"/>
  <c r="T317" i="29"/>
  <c r="R319" i="29"/>
  <c r="R318" i="29" s="1"/>
  <c r="R317" i="29" s="1"/>
  <c r="P319" i="29"/>
  <c r="P318" i="29" s="1"/>
  <c r="P317" i="29" s="1"/>
  <c r="BI316" i="29"/>
  <c r="BH316" i="29"/>
  <c r="BG316" i="29"/>
  <c r="BF316" i="29"/>
  <c r="T316" i="29"/>
  <c r="T315" i="29" s="1"/>
  <c r="R316" i="29"/>
  <c r="R315" i="29"/>
  <c r="P316" i="29"/>
  <c r="P315" i="29"/>
  <c r="BI304" i="29"/>
  <c r="BH304" i="29"/>
  <c r="BG304" i="29"/>
  <c r="BF304" i="29"/>
  <c r="T304" i="29"/>
  <c r="R304" i="29"/>
  <c r="P304" i="29"/>
  <c r="BI300" i="29"/>
  <c r="BH300" i="29"/>
  <c r="BG300" i="29"/>
  <c r="BF300" i="29"/>
  <c r="T300" i="29"/>
  <c r="R300" i="29"/>
  <c r="P300" i="29"/>
  <c r="BI293" i="29"/>
  <c r="BH293" i="29"/>
  <c r="BG293" i="29"/>
  <c r="BF293" i="29"/>
  <c r="T293" i="29"/>
  <c r="R293" i="29"/>
  <c r="P293" i="29"/>
  <c r="BI284" i="29"/>
  <c r="BH284" i="29"/>
  <c r="BG284" i="29"/>
  <c r="BF284" i="29"/>
  <c r="T284" i="29"/>
  <c r="R284" i="29"/>
  <c r="P284" i="29"/>
  <c r="BI280" i="29"/>
  <c r="BH280" i="29"/>
  <c r="BG280" i="29"/>
  <c r="BF280" i="29"/>
  <c r="T280" i="29"/>
  <c r="R280" i="29"/>
  <c r="P280" i="29"/>
  <c r="BI275" i="29"/>
  <c r="BH275" i="29"/>
  <c r="BG275" i="29"/>
  <c r="BF275" i="29"/>
  <c r="T275" i="29"/>
  <c r="R275" i="29"/>
  <c r="P275" i="29"/>
  <c r="BI269" i="29"/>
  <c r="BH269" i="29"/>
  <c r="BG269" i="29"/>
  <c r="BF269" i="29"/>
  <c r="T269" i="29"/>
  <c r="R269" i="29"/>
  <c r="P269" i="29"/>
  <c r="BI264" i="29"/>
  <c r="BH264" i="29"/>
  <c r="BG264" i="29"/>
  <c r="BF264" i="29"/>
  <c r="T264" i="29"/>
  <c r="R264" i="29"/>
  <c r="P264" i="29"/>
  <c r="BI258" i="29"/>
  <c r="BH258" i="29"/>
  <c r="BG258" i="29"/>
  <c r="BF258" i="29"/>
  <c r="T258" i="29"/>
  <c r="R258" i="29"/>
  <c r="P258" i="29"/>
  <c r="BI253" i="29"/>
  <c r="BH253" i="29"/>
  <c r="BG253" i="29"/>
  <c r="BF253" i="29"/>
  <c r="T253" i="29"/>
  <c r="R253" i="29"/>
  <c r="P253" i="29"/>
  <c r="BI249" i="29"/>
  <c r="BH249" i="29"/>
  <c r="BG249" i="29"/>
  <c r="BF249" i="29"/>
  <c r="T249" i="29"/>
  <c r="R249" i="29"/>
  <c r="P249" i="29"/>
  <c r="BI246" i="29"/>
  <c r="BH246" i="29"/>
  <c r="BG246" i="29"/>
  <c r="BF246" i="29"/>
  <c r="T246" i="29"/>
  <c r="R246" i="29"/>
  <c r="P246" i="29"/>
  <c r="BI242" i="29"/>
  <c r="BH242" i="29"/>
  <c r="BG242" i="29"/>
  <c r="BF242" i="29"/>
  <c r="T242" i="29"/>
  <c r="R242" i="29"/>
  <c r="P242" i="29"/>
  <c r="BI237" i="29"/>
  <c r="BH237" i="29"/>
  <c r="BG237" i="29"/>
  <c r="BF237" i="29"/>
  <c r="T237" i="29"/>
  <c r="R237" i="29"/>
  <c r="P237" i="29"/>
  <c r="BI220" i="29"/>
  <c r="BH220" i="29"/>
  <c r="BG220" i="29"/>
  <c r="BF220" i="29"/>
  <c r="T220" i="29"/>
  <c r="R220" i="29"/>
  <c r="P220" i="29"/>
  <c r="BI216" i="29"/>
  <c r="BH216" i="29"/>
  <c r="BG216" i="29"/>
  <c r="BF216" i="29"/>
  <c r="T216" i="29"/>
  <c r="R216" i="29"/>
  <c r="P216" i="29"/>
  <c r="BI211" i="29"/>
  <c r="BH211" i="29"/>
  <c r="BG211" i="29"/>
  <c r="BF211" i="29"/>
  <c r="T211" i="29"/>
  <c r="R211" i="29"/>
  <c r="P211" i="29"/>
  <c r="BI204" i="29"/>
  <c r="BH204" i="29"/>
  <c r="BG204" i="29"/>
  <c r="BF204" i="29"/>
  <c r="T204" i="29"/>
  <c r="R204" i="29"/>
  <c r="P204" i="29"/>
  <c r="BI200" i="29"/>
  <c r="BH200" i="29"/>
  <c r="BG200" i="29"/>
  <c r="BF200" i="29"/>
  <c r="T200" i="29"/>
  <c r="R200" i="29"/>
  <c r="P200" i="29"/>
  <c r="BI198" i="29"/>
  <c r="BH198" i="29"/>
  <c r="BG198" i="29"/>
  <c r="BF198" i="29"/>
  <c r="T198" i="29"/>
  <c r="R198" i="29"/>
  <c r="P198" i="29"/>
  <c r="BI196" i="29"/>
  <c r="BH196" i="29"/>
  <c r="BG196" i="29"/>
  <c r="BF196" i="29"/>
  <c r="T196" i="29"/>
  <c r="R196" i="29"/>
  <c r="P196" i="29"/>
  <c r="BI187" i="29"/>
  <c r="BH187" i="29"/>
  <c r="BG187" i="29"/>
  <c r="BF187" i="29"/>
  <c r="T187" i="29"/>
  <c r="R187" i="29"/>
  <c r="P187" i="29"/>
  <c r="BI182" i="29"/>
  <c r="BH182" i="29"/>
  <c r="BG182" i="29"/>
  <c r="BF182" i="29"/>
  <c r="T182" i="29"/>
  <c r="R182" i="29"/>
  <c r="P182" i="29"/>
  <c r="BI177" i="29"/>
  <c r="BH177" i="29"/>
  <c r="BG177" i="29"/>
  <c r="BF177" i="29"/>
  <c r="T177" i="29"/>
  <c r="R177" i="29"/>
  <c r="P177" i="29"/>
  <c r="BI171" i="29"/>
  <c r="BH171" i="29"/>
  <c r="BG171" i="29"/>
  <c r="BF171" i="29"/>
  <c r="T171" i="29"/>
  <c r="R171" i="29"/>
  <c r="P171" i="29"/>
  <c r="BI164" i="29"/>
  <c r="BH164" i="29"/>
  <c r="BG164" i="29"/>
  <c r="BF164" i="29"/>
  <c r="T164" i="29"/>
  <c r="R164" i="29"/>
  <c r="P164" i="29"/>
  <c r="BI159" i="29"/>
  <c r="BH159" i="29"/>
  <c r="BG159" i="29"/>
  <c r="BF159" i="29"/>
  <c r="T159" i="29"/>
  <c r="R159" i="29"/>
  <c r="P159" i="29"/>
  <c r="BI154" i="29"/>
  <c r="BH154" i="29"/>
  <c r="BG154" i="29"/>
  <c r="BF154" i="29"/>
  <c r="T154" i="29"/>
  <c r="R154" i="29"/>
  <c r="P154" i="29"/>
  <c r="BI150" i="29"/>
  <c r="BH150" i="29"/>
  <c r="BG150" i="29"/>
  <c r="BF150" i="29"/>
  <c r="T150" i="29"/>
  <c r="R150" i="29"/>
  <c r="P150" i="29"/>
  <c r="BI147" i="29"/>
  <c r="BH147" i="29"/>
  <c r="BG147" i="29"/>
  <c r="BF147" i="29"/>
  <c r="T147" i="29"/>
  <c r="R147" i="29"/>
  <c r="P147" i="29"/>
  <c r="BI143" i="29"/>
  <c r="BH143" i="29"/>
  <c r="BG143" i="29"/>
  <c r="BF143" i="29"/>
  <c r="T143" i="29"/>
  <c r="R143" i="29"/>
  <c r="P143" i="29"/>
  <c r="BI131" i="29"/>
  <c r="BH131" i="29"/>
  <c r="BG131" i="29"/>
  <c r="BF131" i="29"/>
  <c r="T131" i="29"/>
  <c r="R131" i="29"/>
  <c r="P131" i="29"/>
  <c r="J125" i="29"/>
  <c r="J124" i="29"/>
  <c r="F124" i="29"/>
  <c r="F122" i="29"/>
  <c r="E120" i="29"/>
  <c r="J94" i="29"/>
  <c r="J93" i="29"/>
  <c r="F93" i="29"/>
  <c r="F91" i="29"/>
  <c r="E89" i="29"/>
  <c r="J20" i="29"/>
  <c r="E20" i="29"/>
  <c r="F125" i="29"/>
  <c r="J19" i="29"/>
  <c r="J14" i="29"/>
  <c r="J91" i="29"/>
  <c r="E7" i="29"/>
  <c r="E116" i="29"/>
  <c r="J39" i="28"/>
  <c r="J38" i="28"/>
  <c r="AY126" i="1" s="1"/>
  <c r="J37" i="28"/>
  <c r="AX126" i="1" s="1"/>
  <c r="BI220" i="28"/>
  <c r="BH220" i="28"/>
  <c r="BG220" i="28"/>
  <c r="BF220" i="28"/>
  <c r="T220" i="28"/>
  <c r="T219" i="28" s="1"/>
  <c r="R220" i="28"/>
  <c r="R219" i="28" s="1"/>
  <c r="P220" i="28"/>
  <c r="P219" i="28" s="1"/>
  <c r="BI216" i="28"/>
  <c r="BH216" i="28"/>
  <c r="BG216" i="28"/>
  <c r="BF216" i="28"/>
  <c r="T216" i="28"/>
  <c r="R216" i="28"/>
  <c r="P216" i="28"/>
  <c r="BI214" i="28"/>
  <c r="BH214" i="28"/>
  <c r="BG214" i="28"/>
  <c r="BF214" i="28"/>
  <c r="T214" i="28"/>
  <c r="R214" i="28"/>
  <c r="P214" i="28"/>
  <c r="BI209" i="28"/>
  <c r="BH209" i="28"/>
  <c r="BG209" i="28"/>
  <c r="BF209" i="28"/>
  <c r="T209" i="28"/>
  <c r="R209" i="28"/>
  <c r="P209" i="28"/>
  <c r="BI207" i="28"/>
  <c r="BH207" i="28"/>
  <c r="BG207" i="28"/>
  <c r="BF207" i="28"/>
  <c r="T207" i="28"/>
  <c r="R207" i="28"/>
  <c r="P207" i="28"/>
  <c r="BI202" i="28"/>
  <c r="BH202" i="28"/>
  <c r="BG202" i="28"/>
  <c r="BF202" i="28"/>
  <c r="T202" i="28"/>
  <c r="R202" i="28"/>
  <c r="P202" i="28"/>
  <c r="BI197" i="28"/>
  <c r="BH197" i="28"/>
  <c r="BG197" i="28"/>
  <c r="BF197" i="28"/>
  <c r="T197" i="28"/>
  <c r="R197" i="28"/>
  <c r="P197" i="28"/>
  <c r="BI190" i="28"/>
  <c r="BH190" i="28"/>
  <c r="BG190" i="28"/>
  <c r="BF190" i="28"/>
  <c r="T190" i="28"/>
  <c r="R190" i="28"/>
  <c r="P190" i="28"/>
  <c r="BI186" i="28"/>
  <c r="BH186" i="28"/>
  <c r="BG186" i="28"/>
  <c r="BF186" i="28"/>
  <c r="T186" i="28"/>
  <c r="R186" i="28"/>
  <c r="P186" i="28"/>
  <c r="BI184" i="28"/>
  <c r="BH184" i="28"/>
  <c r="BG184" i="28"/>
  <c r="BF184" i="28"/>
  <c r="T184" i="28"/>
  <c r="R184" i="28"/>
  <c r="P184" i="28"/>
  <c r="BI174" i="28"/>
  <c r="BH174" i="28"/>
  <c r="BG174" i="28"/>
  <c r="BF174" i="28"/>
  <c r="T174" i="28"/>
  <c r="R174" i="28"/>
  <c r="P174" i="28"/>
  <c r="BI165" i="28"/>
  <c r="BH165" i="28"/>
  <c r="BG165" i="28"/>
  <c r="BF165" i="28"/>
  <c r="T165" i="28"/>
  <c r="R165" i="28"/>
  <c r="P165" i="28"/>
  <c r="BI159" i="28"/>
  <c r="BH159" i="28"/>
  <c r="BG159" i="28"/>
  <c r="BF159" i="28"/>
  <c r="T159" i="28"/>
  <c r="R159" i="28"/>
  <c r="P159" i="28"/>
  <c r="BI152" i="28"/>
  <c r="BH152" i="28"/>
  <c r="BG152" i="28"/>
  <c r="BF152" i="28"/>
  <c r="T152" i="28"/>
  <c r="R152" i="28"/>
  <c r="P152" i="28"/>
  <c r="BI148" i="28"/>
  <c r="BH148" i="28"/>
  <c r="BG148" i="28"/>
  <c r="BF148" i="28"/>
  <c r="T148" i="28"/>
  <c r="R148" i="28"/>
  <c r="P148" i="28"/>
  <c r="BI144" i="28"/>
  <c r="BH144" i="28"/>
  <c r="BG144" i="28"/>
  <c r="BF144" i="28"/>
  <c r="T144" i="28"/>
  <c r="R144" i="28"/>
  <c r="P144" i="28"/>
  <c r="BI139" i="28"/>
  <c r="BH139" i="28"/>
  <c r="BG139" i="28"/>
  <c r="BF139" i="28"/>
  <c r="T139" i="28"/>
  <c r="R139" i="28"/>
  <c r="P139" i="28"/>
  <c r="BI126" i="28"/>
  <c r="BH126" i="28"/>
  <c r="BG126" i="28"/>
  <c r="BF126" i="28"/>
  <c r="T126" i="28"/>
  <c r="R126" i="28"/>
  <c r="P126" i="28"/>
  <c r="J120" i="28"/>
  <c r="J119" i="28"/>
  <c r="F119" i="28"/>
  <c r="F117" i="28"/>
  <c r="E115" i="28"/>
  <c r="J94" i="28"/>
  <c r="J93" i="28"/>
  <c r="F93" i="28"/>
  <c r="F91" i="28"/>
  <c r="E89" i="28"/>
  <c r="J20" i="28"/>
  <c r="E20" i="28"/>
  <c r="F94" i="28"/>
  <c r="J19" i="28"/>
  <c r="J14" i="28"/>
  <c r="J91" i="28"/>
  <c r="E7" i="28"/>
  <c r="E111" i="28"/>
  <c r="J39" i="27"/>
  <c r="J38" i="27"/>
  <c r="AY124" i="1"/>
  <c r="J37" i="27"/>
  <c r="AX124" i="1" s="1"/>
  <c r="BI238" i="27"/>
  <c r="BH238" i="27"/>
  <c r="BG238" i="27"/>
  <c r="BF238" i="27"/>
  <c r="T238" i="27"/>
  <c r="T237" i="27"/>
  <c r="R238" i="27"/>
  <c r="R237" i="27"/>
  <c r="P238" i="27"/>
  <c r="P237" i="27" s="1"/>
  <c r="BI236" i="27"/>
  <c r="BH236" i="27"/>
  <c r="BG236" i="27"/>
  <c r="BF236" i="27"/>
  <c r="T236" i="27"/>
  <c r="R236" i="27"/>
  <c r="P236" i="27"/>
  <c r="BI235" i="27"/>
  <c r="BH235" i="27"/>
  <c r="BG235" i="27"/>
  <c r="BF235" i="27"/>
  <c r="T235" i="27"/>
  <c r="R235" i="27"/>
  <c r="P235" i="27"/>
  <c r="BI227" i="27"/>
  <c r="BH227" i="27"/>
  <c r="BG227" i="27"/>
  <c r="BF227" i="27"/>
  <c r="T227" i="27"/>
  <c r="R227" i="27"/>
  <c r="P227" i="27"/>
  <c r="BI226" i="27"/>
  <c r="BH226" i="27"/>
  <c r="BG226" i="27"/>
  <c r="BF226" i="27"/>
  <c r="T226" i="27"/>
  <c r="R226" i="27"/>
  <c r="P226" i="27"/>
  <c r="BI225" i="27"/>
  <c r="BH225" i="27"/>
  <c r="BG225" i="27"/>
  <c r="BF225" i="27"/>
  <c r="T225" i="27"/>
  <c r="R225" i="27"/>
  <c r="P225" i="27"/>
  <c r="BI224" i="27"/>
  <c r="BH224" i="27"/>
  <c r="BG224" i="27"/>
  <c r="BF224" i="27"/>
  <c r="T224" i="27"/>
  <c r="R224" i="27"/>
  <c r="P224" i="27"/>
  <c r="BI223" i="27"/>
  <c r="BH223" i="27"/>
  <c r="BG223" i="27"/>
  <c r="BF223" i="27"/>
  <c r="T223" i="27"/>
  <c r="R223" i="27"/>
  <c r="P223" i="27"/>
  <c r="BI213" i="27"/>
  <c r="BH213" i="27"/>
  <c r="BG213" i="27"/>
  <c r="BF213" i="27"/>
  <c r="T213" i="27"/>
  <c r="R213" i="27"/>
  <c r="P213" i="27"/>
  <c r="BI212" i="27"/>
  <c r="BH212" i="27"/>
  <c r="BG212" i="27"/>
  <c r="BF212" i="27"/>
  <c r="T212" i="27"/>
  <c r="R212" i="27"/>
  <c r="P212" i="27"/>
  <c r="BI211" i="27"/>
  <c r="BH211" i="27"/>
  <c r="BG211" i="27"/>
  <c r="BF211" i="27"/>
  <c r="T211" i="27"/>
  <c r="R211" i="27"/>
  <c r="P211" i="27"/>
  <c r="BI210" i="27"/>
  <c r="BH210" i="27"/>
  <c r="BG210" i="27"/>
  <c r="BF210" i="27"/>
  <c r="T210" i="27"/>
  <c r="R210" i="27"/>
  <c r="P210" i="27"/>
  <c r="BI209" i="27"/>
  <c r="BH209" i="27"/>
  <c r="BG209" i="27"/>
  <c r="BF209" i="27"/>
  <c r="T209" i="27"/>
  <c r="R209" i="27"/>
  <c r="P209" i="27"/>
  <c r="BI202" i="27"/>
  <c r="BH202" i="27"/>
  <c r="BG202" i="27"/>
  <c r="BF202" i="27"/>
  <c r="T202" i="27"/>
  <c r="R202" i="27"/>
  <c r="P202" i="27"/>
  <c r="BI201" i="27"/>
  <c r="BH201" i="27"/>
  <c r="BG201" i="27"/>
  <c r="BF201" i="27"/>
  <c r="T201" i="27"/>
  <c r="R201" i="27"/>
  <c r="P201" i="27"/>
  <c r="BI192" i="27"/>
  <c r="BH192" i="27"/>
  <c r="BG192" i="27"/>
  <c r="BF192" i="27"/>
  <c r="T192" i="27"/>
  <c r="R192" i="27"/>
  <c r="P192" i="27"/>
  <c r="BI183" i="27"/>
  <c r="BH183" i="27"/>
  <c r="BG183" i="27"/>
  <c r="BF183" i="27"/>
  <c r="T183" i="27"/>
  <c r="R183" i="27"/>
  <c r="P183" i="27"/>
  <c r="BI174" i="27"/>
  <c r="BH174" i="27"/>
  <c r="BG174" i="27"/>
  <c r="BF174" i="27"/>
  <c r="T174" i="27"/>
  <c r="R174" i="27"/>
  <c r="P174" i="27"/>
  <c r="BI171" i="27"/>
  <c r="BH171" i="27"/>
  <c r="BG171" i="27"/>
  <c r="BF171" i="27"/>
  <c r="T171" i="27"/>
  <c r="R171" i="27"/>
  <c r="P171" i="27"/>
  <c r="BI169" i="27"/>
  <c r="BH169" i="27"/>
  <c r="BG169" i="27"/>
  <c r="BF169" i="27"/>
  <c r="T169" i="27"/>
  <c r="R169" i="27"/>
  <c r="P169" i="27"/>
  <c r="BI167" i="27"/>
  <c r="BH167" i="27"/>
  <c r="BG167" i="27"/>
  <c r="BF167" i="27"/>
  <c r="T167" i="27"/>
  <c r="R167" i="27"/>
  <c r="P167" i="27"/>
  <c r="BI165" i="27"/>
  <c r="BH165" i="27"/>
  <c r="BG165" i="27"/>
  <c r="BF165" i="27"/>
  <c r="T165" i="27"/>
  <c r="R165" i="27"/>
  <c r="P165" i="27"/>
  <c r="BI163" i="27"/>
  <c r="BH163" i="27"/>
  <c r="BG163" i="27"/>
  <c r="BF163" i="27"/>
  <c r="T163" i="27"/>
  <c r="R163" i="27"/>
  <c r="P163" i="27"/>
  <c r="BI161" i="27"/>
  <c r="BH161" i="27"/>
  <c r="BG161" i="27"/>
  <c r="BF161" i="27"/>
  <c r="T161" i="27"/>
  <c r="R161" i="27"/>
  <c r="P161" i="27"/>
  <c r="BI159" i="27"/>
  <c r="BH159" i="27"/>
  <c r="BG159" i="27"/>
  <c r="BF159" i="27"/>
  <c r="T159" i="27"/>
  <c r="R159" i="27"/>
  <c r="P159" i="27"/>
  <c r="BI151" i="27"/>
  <c r="BH151" i="27"/>
  <c r="BG151" i="27"/>
  <c r="BF151" i="27"/>
  <c r="T151" i="27"/>
  <c r="R151" i="27"/>
  <c r="P151" i="27"/>
  <c r="BI149" i="27"/>
  <c r="BH149" i="27"/>
  <c r="BG149" i="27"/>
  <c r="BF149" i="27"/>
  <c r="T149" i="27"/>
  <c r="R149" i="27"/>
  <c r="P149" i="27"/>
  <c r="BI145" i="27"/>
  <c r="BH145" i="27"/>
  <c r="BG145" i="27"/>
  <c r="BF145" i="27"/>
  <c r="T145" i="27"/>
  <c r="R145" i="27"/>
  <c r="P145" i="27"/>
  <c r="BI135" i="27"/>
  <c r="BH135" i="27"/>
  <c r="BG135" i="27"/>
  <c r="BF135" i="27"/>
  <c r="T135" i="27"/>
  <c r="R135" i="27"/>
  <c r="P135" i="27"/>
  <c r="BI127" i="27"/>
  <c r="BH127" i="27"/>
  <c r="BG127" i="27"/>
  <c r="BF127" i="27"/>
  <c r="T127" i="27"/>
  <c r="R127" i="27"/>
  <c r="P127" i="27"/>
  <c r="J121" i="27"/>
  <c r="J120" i="27"/>
  <c r="F120" i="27"/>
  <c r="F118" i="27"/>
  <c r="E116" i="27"/>
  <c r="J94" i="27"/>
  <c r="J93" i="27"/>
  <c r="F93" i="27"/>
  <c r="F91" i="27"/>
  <c r="E89" i="27"/>
  <c r="J20" i="27"/>
  <c r="E20" i="27"/>
  <c r="F94" i="27" s="1"/>
  <c r="J19" i="27"/>
  <c r="J14" i="27"/>
  <c r="J118" i="27" s="1"/>
  <c r="E7" i="27"/>
  <c r="E112" i="27"/>
  <c r="J39" i="26"/>
  <c r="J38" i="26"/>
  <c r="AY123" i="1" s="1"/>
  <c r="J37" i="26"/>
  <c r="AX123" i="1" s="1"/>
  <c r="BI279" i="26"/>
  <c r="BH279" i="26"/>
  <c r="BG279" i="26"/>
  <c r="BF279" i="26"/>
  <c r="T279" i="26"/>
  <c r="R279" i="26"/>
  <c r="P279" i="26"/>
  <c r="BI278" i="26"/>
  <c r="BH278" i="26"/>
  <c r="BG278" i="26"/>
  <c r="BF278" i="26"/>
  <c r="T278" i="26"/>
  <c r="R278" i="26"/>
  <c r="P278" i="26"/>
  <c r="BI277" i="26"/>
  <c r="BH277" i="26"/>
  <c r="BG277" i="26"/>
  <c r="BF277" i="26"/>
  <c r="T277" i="26"/>
  <c r="R277" i="26"/>
  <c r="P277" i="26"/>
  <c r="BI276" i="26"/>
  <c r="BH276" i="26"/>
  <c r="BG276" i="26"/>
  <c r="BF276" i="26"/>
  <c r="T276" i="26"/>
  <c r="R276" i="26"/>
  <c r="P276" i="26"/>
  <c r="BI274" i="26"/>
  <c r="BH274" i="26"/>
  <c r="BG274" i="26"/>
  <c r="BF274" i="26"/>
  <c r="T274" i="26"/>
  <c r="R274" i="26"/>
  <c r="P274" i="26"/>
  <c r="BI272" i="26"/>
  <c r="BH272" i="26"/>
  <c r="BG272" i="26"/>
  <c r="BF272" i="26"/>
  <c r="T272" i="26"/>
  <c r="R272" i="26"/>
  <c r="P272" i="26"/>
  <c r="BI270" i="26"/>
  <c r="BH270" i="26"/>
  <c r="BG270" i="26"/>
  <c r="BF270" i="26"/>
  <c r="T270" i="26"/>
  <c r="R270" i="26"/>
  <c r="P270" i="26"/>
  <c r="BI267" i="26"/>
  <c r="BH267" i="26"/>
  <c r="BG267" i="26"/>
  <c r="BF267" i="26"/>
  <c r="T267" i="26"/>
  <c r="R267" i="26"/>
  <c r="P267" i="26"/>
  <c r="BI264" i="26"/>
  <c r="BH264" i="26"/>
  <c r="BG264" i="26"/>
  <c r="BF264" i="26"/>
  <c r="T264" i="26"/>
  <c r="T263" i="26" s="1"/>
  <c r="R264" i="26"/>
  <c r="R263" i="26" s="1"/>
  <c r="P264" i="26"/>
  <c r="P263" i="26"/>
  <c r="BI260" i="26"/>
  <c r="BH260" i="26"/>
  <c r="BG260" i="26"/>
  <c r="BF260" i="26"/>
  <c r="T260" i="26"/>
  <c r="R260" i="26"/>
  <c r="P260" i="26"/>
  <c r="BI258" i="26"/>
  <c r="BH258" i="26"/>
  <c r="BG258" i="26"/>
  <c r="BF258" i="26"/>
  <c r="T258" i="26"/>
  <c r="R258" i="26"/>
  <c r="P258" i="26"/>
  <c r="BI253" i="26"/>
  <c r="BH253" i="26"/>
  <c r="BG253" i="26"/>
  <c r="BF253" i="26"/>
  <c r="T253" i="26"/>
  <c r="R253" i="26"/>
  <c r="P253" i="26"/>
  <c r="BI250" i="26"/>
  <c r="BH250" i="26"/>
  <c r="BG250" i="26"/>
  <c r="BF250" i="26"/>
  <c r="T250" i="26"/>
  <c r="R250" i="26"/>
  <c r="P250" i="26"/>
  <c r="BI248" i="26"/>
  <c r="BH248" i="26"/>
  <c r="BG248" i="26"/>
  <c r="BF248" i="26"/>
  <c r="T248" i="26"/>
  <c r="R248" i="26"/>
  <c r="P248" i="26"/>
  <c r="BI245" i="26"/>
  <c r="BH245" i="26"/>
  <c r="BG245" i="26"/>
  <c r="BF245" i="26"/>
  <c r="T245" i="26"/>
  <c r="R245" i="26"/>
  <c r="P245" i="26"/>
  <c r="BI243" i="26"/>
  <c r="BH243" i="26"/>
  <c r="BG243" i="26"/>
  <c r="BF243" i="26"/>
  <c r="T243" i="26"/>
  <c r="R243" i="26"/>
  <c r="P243" i="26"/>
  <c r="BI240" i="26"/>
  <c r="BH240" i="26"/>
  <c r="BG240" i="26"/>
  <c r="BF240" i="26"/>
  <c r="T240" i="26"/>
  <c r="R240" i="26"/>
  <c r="P240" i="26"/>
  <c r="BI238" i="26"/>
  <c r="BH238" i="26"/>
  <c r="BG238" i="26"/>
  <c r="BF238" i="26"/>
  <c r="T238" i="26"/>
  <c r="R238" i="26"/>
  <c r="P238" i="26"/>
  <c r="BI233" i="26"/>
  <c r="BH233" i="26"/>
  <c r="BG233" i="26"/>
  <c r="BF233" i="26"/>
  <c r="T233" i="26"/>
  <c r="R233" i="26"/>
  <c r="P233" i="26"/>
  <c r="BI229" i="26"/>
  <c r="BH229" i="26"/>
  <c r="BG229" i="26"/>
  <c r="BF229" i="26"/>
  <c r="T229" i="26"/>
  <c r="R229" i="26"/>
  <c r="P229" i="26"/>
  <c r="BI222" i="26"/>
  <c r="BH222" i="26"/>
  <c r="BG222" i="26"/>
  <c r="BF222" i="26"/>
  <c r="T222" i="26"/>
  <c r="R222" i="26"/>
  <c r="P222" i="26"/>
  <c r="BI217" i="26"/>
  <c r="BH217" i="26"/>
  <c r="BG217" i="26"/>
  <c r="BF217" i="26"/>
  <c r="T217" i="26"/>
  <c r="R217" i="26"/>
  <c r="P217" i="26"/>
  <c r="BI213" i="26"/>
  <c r="BH213" i="26"/>
  <c r="BG213" i="26"/>
  <c r="BF213" i="26"/>
  <c r="T213" i="26"/>
  <c r="R213" i="26"/>
  <c r="P213" i="26"/>
  <c r="BI211" i="26"/>
  <c r="BH211" i="26"/>
  <c r="BG211" i="26"/>
  <c r="BF211" i="26"/>
  <c r="T211" i="26"/>
  <c r="R211" i="26"/>
  <c r="P211" i="26"/>
  <c r="BI201" i="26"/>
  <c r="BH201" i="26"/>
  <c r="BG201" i="26"/>
  <c r="BF201" i="26"/>
  <c r="T201" i="26"/>
  <c r="R201" i="26"/>
  <c r="P201" i="26"/>
  <c r="BI197" i="26"/>
  <c r="BH197" i="26"/>
  <c r="BG197" i="26"/>
  <c r="BF197" i="26"/>
  <c r="T197" i="26"/>
  <c r="R197" i="26"/>
  <c r="P197" i="26"/>
  <c r="BI188" i="26"/>
  <c r="BH188" i="26"/>
  <c r="BG188" i="26"/>
  <c r="BF188" i="26"/>
  <c r="T188" i="26"/>
  <c r="R188" i="26"/>
  <c r="P188" i="26"/>
  <c r="BI182" i="26"/>
  <c r="BH182" i="26"/>
  <c r="BG182" i="26"/>
  <c r="BF182" i="26"/>
  <c r="T182" i="26"/>
  <c r="R182" i="26"/>
  <c r="P182" i="26"/>
  <c r="BI174" i="26"/>
  <c r="BH174" i="26"/>
  <c r="BG174" i="26"/>
  <c r="BF174" i="26"/>
  <c r="T174" i="26"/>
  <c r="R174" i="26"/>
  <c r="P174" i="26"/>
  <c r="BI169" i="26"/>
  <c r="BH169" i="26"/>
  <c r="BG169" i="26"/>
  <c r="BF169" i="26"/>
  <c r="T169" i="26"/>
  <c r="R169" i="26"/>
  <c r="P169" i="26"/>
  <c r="BI156" i="26"/>
  <c r="BH156" i="26"/>
  <c r="BG156" i="26"/>
  <c r="BF156" i="26"/>
  <c r="T156" i="26"/>
  <c r="R156" i="26"/>
  <c r="P156" i="26"/>
  <c r="BI151" i="26"/>
  <c r="BH151" i="26"/>
  <c r="BG151" i="26"/>
  <c r="BF151" i="26"/>
  <c r="T151" i="26"/>
  <c r="R151" i="26"/>
  <c r="P151" i="26"/>
  <c r="BI147" i="26"/>
  <c r="BH147" i="26"/>
  <c r="BG147" i="26"/>
  <c r="BF147" i="26"/>
  <c r="T147" i="26"/>
  <c r="R147" i="26"/>
  <c r="P147" i="26"/>
  <c r="BI130" i="26"/>
  <c r="BH130" i="26"/>
  <c r="BG130" i="26"/>
  <c r="BF130" i="26"/>
  <c r="T130" i="26"/>
  <c r="R130" i="26"/>
  <c r="P130" i="26"/>
  <c r="J124" i="26"/>
  <c r="J123" i="26"/>
  <c r="F123" i="26"/>
  <c r="F121" i="26"/>
  <c r="E119" i="26"/>
  <c r="J94" i="26"/>
  <c r="J93" i="26"/>
  <c r="F93" i="26"/>
  <c r="F91" i="26"/>
  <c r="E89" i="26"/>
  <c r="J20" i="26"/>
  <c r="E20" i="26"/>
  <c r="F94" i="26" s="1"/>
  <c r="J19" i="26"/>
  <c r="J14" i="26"/>
  <c r="J121" i="26" s="1"/>
  <c r="E7" i="26"/>
  <c r="E115" i="26"/>
  <c r="J39" i="25"/>
  <c r="J38" i="25"/>
  <c r="AY122" i="1" s="1"/>
  <c r="J37" i="25"/>
  <c r="AX122" i="1" s="1"/>
  <c r="BI343" i="25"/>
  <c r="BH343" i="25"/>
  <c r="BG343" i="25"/>
  <c r="BF343" i="25"/>
  <c r="T343" i="25"/>
  <c r="T342" i="25" s="1"/>
  <c r="R343" i="25"/>
  <c r="R342" i="25"/>
  <c r="P343" i="25"/>
  <c r="P342" i="25" s="1"/>
  <c r="BI339" i="25"/>
  <c r="BH339" i="25"/>
  <c r="BG339" i="25"/>
  <c r="BF339" i="25"/>
  <c r="T339" i="25"/>
  <c r="R339" i="25"/>
  <c r="P339" i="25"/>
  <c r="BI334" i="25"/>
  <c r="BH334" i="25"/>
  <c r="BG334" i="25"/>
  <c r="BF334" i="25"/>
  <c r="T334" i="25"/>
  <c r="R334" i="25"/>
  <c r="P334" i="25"/>
  <c r="BI332" i="25"/>
  <c r="BH332" i="25"/>
  <c r="BG332" i="25"/>
  <c r="BF332" i="25"/>
  <c r="T332" i="25"/>
  <c r="R332" i="25"/>
  <c r="P332" i="25"/>
  <c r="BI329" i="25"/>
  <c r="BH329" i="25"/>
  <c r="BG329" i="25"/>
  <c r="BF329" i="25"/>
  <c r="T329" i="25"/>
  <c r="R329" i="25"/>
  <c r="P329" i="25"/>
  <c r="BI327" i="25"/>
  <c r="BH327" i="25"/>
  <c r="BG327" i="25"/>
  <c r="BF327" i="25"/>
  <c r="T327" i="25"/>
  <c r="R327" i="25"/>
  <c r="P327" i="25"/>
  <c r="BI324" i="25"/>
  <c r="BH324" i="25"/>
  <c r="BG324" i="25"/>
  <c r="BF324" i="25"/>
  <c r="T324" i="25"/>
  <c r="R324" i="25"/>
  <c r="P324" i="25"/>
  <c r="BI322" i="25"/>
  <c r="BH322" i="25"/>
  <c r="BG322" i="25"/>
  <c r="BF322" i="25"/>
  <c r="T322" i="25"/>
  <c r="R322" i="25"/>
  <c r="P322" i="25"/>
  <c r="BI317" i="25"/>
  <c r="BH317" i="25"/>
  <c r="BG317" i="25"/>
  <c r="BF317" i="25"/>
  <c r="T317" i="25"/>
  <c r="R317" i="25"/>
  <c r="P317" i="25"/>
  <c r="BI315" i="25"/>
  <c r="BH315" i="25"/>
  <c r="BG315" i="25"/>
  <c r="BF315" i="25"/>
  <c r="T315" i="25"/>
  <c r="R315" i="25"/>
  <c r="P315" i="25"/>
  <c r="BI311" i="25"/>
  <c r="BH311" i="25"/>
  <c r="BG311" i="25"/>
  <c r="BF311" i="25"/>
  <c r="T311" i="25"/>
  <c r="R311" i="25"/>
  <c r="P311" i="25"/>
  <c r="BI306" i="25"/>
  <c r="BH306" i="25"/>
  <c r="BG306" i="25"/>
  <c r="BF306" i="25"/>
  <c r="T306" i="25"/>
  <c r="R306" i="25"/>
  <c r="P306" i="25"/>
  <c r="BI303" i="25"/>
  <c r="BH303" i="25"/>
  <c r="BG303" i="25"/>
  <c r="BF303" i="25"/>
  <c r="T303" i="25"/>
  <c r="R303" i="25"/>
  <c r="P303" i="25"/>
  <c r="BI300" i="25"/>
  <c r="BH300" i="25"/>
  <c r="BG300" i="25"/>
  <c r="BF300" i="25"/>
  <c r="T300" i="25"/>
  <c r="R300" i="25"/>
  <c r="P300" i="25"/>
  <c r="BI295" i="25"/>
  <c r="BH295" i="25"/>
  <c r="BG295" i="25"/>
  <c r="BF295" i="25"/>
  <c r="T295" i="25"/>
  <c r="R295" i="25"/>
  <c r="P295" i="25"/>
  <c r="BI290" i="25"/>
  <c r="BH290" i="25"/>
  <c r="BG290" i="25"/>
  <c r="BF290" i="25"/>
  <c r="T290" i="25"/>
  <c r="T289" i="25" s="1"/>
  <c r="R290" i="25"/>
  <c r="R289" i="25" s="1"/>
  <c r="P290" i="25"/>
  <c r="P289" i="25" s="1"/>
  <c r="BI284" i="25"/>
  <c r="BH284" i="25"/>
  <c r="BG284" i="25"/>
  <c r="BF284" i="25"/>
  <c r="T284" i="25"/>
  <c r="R284" i="25"/>
  <c r="P284" i="25"/>
  <c r="BI279" i="25"/>
  <c r="BH279" i="25"/>
  <c r="BG279" i="25"/>
  <c r="BF279" i="25"/>
  <c r="T279" i="25"/>
  <c r="R279" i="25"/>
  <c r="P279" i="25"/>
  <c r="BI276" i="25"/>
  <c r="BH276" i="25"/>
  <c r="BG276" i="25"/>
  <c r="BF276" i="25"/>
  <c r="T276" i="25"/>
  <c r="R276" i="25"/>
  <c r="P276" i="25"/>
  <c r="BI270" i="25"/>
  <c r="BH270" i="25"/>
  <c r="BG270" i="25"/>
  <c r="BF270" i="25"/>
  <c r="T270" i="25"/>
  <c r="R270" i="25"/>
  <c r="P270" i="25"/>
  <c r="BI263" i="25"/>
  <c r="BH263" i="25"/>
  <c r="BG263" i="25"/>
  <c r="BF263" i="25"/>
  <c r="T263" i="25"/>
  <c r="R263" i="25"/>
  <c r="P263" i="25"/>
  <c r="BI253" i="25"/>
  <c r="BH253" i="25"/>
  <c r="BG253" i="25"/>
  <c r="BF253" i="25"/>
  <c r="T253" i="25"/>
  <c r="R253" i="25"/>
  <c r="P253" i="25"/>
  <c r="BI248" i="25"/>
  <c r="BH248" i="25"/>
  <c r="BG248" i="25"/>
  <c r="BF248" i="25"/>
  <c r="T248" i="25"/>
  <c r="R248" i="25"/>
  <c r="P248" i="25"/>
  <c r="BI244" i="25"/>
  <c r="BH244" i="25"/>
  <c r="BG244" i="25"/>
  <c r="BF244" i="25"/>
  <c r="T244" i="25"/>
  <c r="R244" i="25"/>
  <c r="P244" i="25"/>
  <c r="BI242" i="25"/>
  <c r="BH242" i="25"/>
  <c r="BG242" i="25"/>
  <c r="BF242" i="25"/>
  <c r="T242" i="25"/>
  <c r="R242" i="25"/>
  <c r="P242" i="25"/>
  <c r="BI233" i="25"/>
  <c r="BH233" i="25"/>
  <c r="BG233" i="25"/>
  <c r="BF233" i="25"/>
  <c r="T233" i="25"/>
  <c r="R233" i="25"/>
  <c r="P233" i="25"/>
  <c r="BI229" i="25"/>
  <c r="BH229" i="25"/>
  <c r="BG229" i="25"/>
  <c r="BF229" i="25"/>
  <c r="T229" i="25"/>
  <c r="R229" i="25"/>
  <c r="P229" i="25"/>
  <c r="BI219" i="25"/>
  <c r="BH219" i="25"/>
  <c r="BG219" i="25"/>
  <c r="BF219" i="25"/>
  <c r="T219" i="25"/>
  <c r="R219" i="25"/>
  <c r="P219" i="25"/>
  <c r="BI213" i="25"/>
  <c r="BH213" i="25"/>
  <c r="BG213" i="25"/>
  <c r="BF213" i="25"/>
  <c r="T213" i="25"/>
  <c r="R213" i="25"/>
  <c r="P213" i="25"/>
  <c r="BI206" i="25"/>
  <c r="BH206" i="25"/>
  <c r="BG206" i="25"/>
  <c r="BF206" i="25"/>
  <c r="T206" i="25"/>
  <c r="R206" i="25"/>
  <c r="P206" i="25"/>
  <c r="BI194" i="25"/>
  <c r="BH194" i="25"/>
  <c r="BG194" i="25"/>
  <c r="BF194" i="25"/>
  <c r="T194" i="25"/>
  <c r="R194" i="25"/>
  <c r="P194" i="25"/>
  <c r="BI188" i="25"/>
  <c r="BH188" i="25"/>
  <c r="BG188" i="25"/>
  <c r="BF188" i="25"/>
  <c r="T188" i="25"/>
  <c r="R188" i="25"/>
  <c r="P188" i="25"/>
  <c r="BI171" i="25"/>
  <c r="BH171" i="25"/>
  <c r="BG171" i="25"/>
  <c r="BF171" i="25"/>
  <c r="T171" i="25"/>
  <c r="R171" i="25"/>
  <c r="P171" i="25"/>
  <c r="BI162" i="25"/>
  <c r="BH162" i="25"/>
  <c r="BG162" i="25"/>
  <c r="BF162" i="25"/>
  <c r="T162" i="25"/>
  <c r="R162" i="25"/>
  <c r="P162" i="25"/>
  <c r="BI156" i="25"/>
  <c r="BH156" i="25"/>
  <c r="BG156" i="25"/>
  <c r="BF156" i="25"/>
  <c r="T156" i="25"/>
  <c r="R156" i="25"/>
  <c r="P156" i="25"/>
  <c r="BI150" i="25"/>
  <c r="BH150" i="25"/>
  <c r="BG150" i="25"/>
  <c r="BF150" i="25"/>
  <c r="T150" i="25"/>
  <c r="R150" i="25"/>
  <c r="P150" i="25"/>
  <c r="BI146" i="25"/>
  <c r="BH146" i="25"/>
  <c r="BG146" i="25"/>
  <c r="BF146" i="25"/>
  <c r="T146" i="25"/>
  <c r="R146" i="25"/>
  <c r="P146" i="25"/>
  <c r="BI130" i="25"/>
  <c r="BH130" i="25"/>
  <c r="BG130" i="25"/>
  <c r="BF130" i="25"/>
  <c r="T130" i="25"/>
  <c r="R130" i="25"/>
  <c r="P130" i="25"/>
  <c r="J124" i="25"/>
  <c r="J123" i="25"/>
  <c r="F123" i="25"/>
  <c r="F121" i="25"/>
  <c r="E119" i="25"/>
  <c r="J94" i="25"/>
  <c r="J93" i="25"/>
  <c r="F93" i="25"/>
  <c r="F91" i="25"/>
  <c r="E89" i="25"/>
  <c r="J20" i="25"/>
  <c r="E20" i="25"/>
  <c r="F124" i="25"/>
  <c r="J19" i="25"/>
  <c r="J14" i="25"/>
  <c r="J121" i="25" s="1"/>
  <c r="E7" i="25"/>
  <c r="E85" i="25" s="1"/>
  <c r="J39" i="24"/>
  <c r="J38" i="24"/>
  <c r="AY121" i="1"/>
  <c r="J37" i="24"/>
  <c r="AX121" i="1"/>
  <c r="BI330" i="24"/>
  <c r="BH330" i="24"/>
  <c r="BG330" i="24"/>
  <c r="BF330" i="24"/>
  <c r="T330" i="24"/>
  <c r="T329" i="24"/>
  <c r="T328" i="24" s="1"/>
  <c r="R330" i="24"/>
  <c r="R329" i="24" s="1"/>
  <c r="R328" i="24" s="1"/>
  <c r="P330" i="24"/>
  <c r="P329" i="24"/>
  <c r="P328" i="24" s="1"/>
  <c r="BI324" i="24"/>
  <c r="BH324" i="24"/>
  <c r="BG324" i="24"/>
  <c r="BF324" i="24"/>
  <c r="T324" i="24"/>
  <c r="R324" i="24"/>
  <c r="P324" i="24"/>
  <c r="BI321" i="24"/>
  <c r="BH321" i="24"/>
  <c r="BG321" i="24"/>
  <c r="BF321" i="24"/>
  <c r="T321" i="24"/>
  <c r="R321" i="24"/>
  <c r="P321" i="24"/>
  <c r="BI317" i="24"/>
  <c r="BH317" i="24"/>
  <c r="BG317" i="24"/>
  <c r="BF317" i="24"/>
  <c r="T317" i="24"/>
  <c r="R317" i="24"/>
  <c r="P317" i="24"/>
  <c r="BI312" i="24"/>
  <c r="BH312" i="24"/>
  <c r="BG312" i="24"/>
  <c r="BF312" i="24"/>
  <c r="T312" i="24"/>
  <c r="R312" i="24"/>
  <c r="P312" i="24"/>
  <c r="BI310" i="24"/>
  <c r="BH310" i="24"/>
  <c r="BG310" i="24"/>
  <c r="BF310" i="24"/>
  <c r="T310" i="24"/>
  <c r="R310" i="24"/>
  <c r="P310" i="24"/>
  <c r="BI307" i="24"/>
  <c r="BH307" i="24"/>
  <c r="BG307" i="24"/>
  <c r="BF307" i="24"/>
  <c r="T307" i="24"/>
  <c r="R307" i="24"/>
  <c r="P307" i="24"/>
  <c r="BI305" i="24"/>
  <c r="BH305" i="24"/>
  <c r="BG305" i="24"/>
  <c r="BF305" i="24"/>
  <c r="T305" i="24"/>
  <c r="R305" i="24"/>
  <c r="P305" i="24"/>
  <c r="BI302" i="24"/>
  <c r="BH302" i="24"/>
  <c r="BG302" i="24"/>
  <c r="BF302" i="24"/>
  <c r="T302" i="24"/>
  <c r="R302" i="24"/>
  <c r="P302" i="24"/>
  <c r="BI300" i="24"/>
  <c r="BH300" i="24"/>
  <c r="BG300" i="24"/>
  <c r="BF300" i="24"/>
  <c r="T300" i="24"/>
  <c r="R300" i="24"/>
  <c r="P300" i="24"/>
  <c r="BI295" i="24"/>
  <c r="BH295" i="24"/>
  <c r="BG295" i="24"/>
  <c r="BF295" i="24"/>
  <c r="T295" i="24"/>
  <c r="R295" i="24"/>
  <c r="P295" i="24"/>
  <c r="BI291" i="24"/>
  <c r="BH291" i="24"/>
  <c r="BG291" i="24"/>
  <c r="BF291" i="24"/>
  <c r="T291" i="24"/>
  <c r="R291" i="24"/>
  <c r="P291" i="24"/>
  <c r="BI285" i="24"/>
  <c r="BH285" i="24"/>
  <c r="BG285" i="24"/>
  <c r="BF285" i="24"/>
  <c r="T285" i="24"/>
  <c r="R285" i="24"/>
  <c r="P285" i="24"/>
  <c r="BI278" i="24"/>
  <c r="BH278" i="24"/>
  <c r="BG278" i="24"/>
  <c r="BF278" i="24"/>
  <c r="T278" i="24"/>
  <c r="R278" i="24"/>
  <c r="P278" i="24"/>
  <c r="BI267" i="24"/>
  <c r="BH267" i="24"/>
  <c r="BG267" i="24"/>
  <c r="BF267" i="24"/>
  <c r="T267" i="24"/>
  <c r="R267" i="24"/>
  <c r="P267" i="24"/>
  <c r="BI261" i="24"/>
  <c r="BH261" i="24"/>
  <c r="BG261" i="24"/>
  <c r="BF261" i="24"/>
  <c r="T261" i="24"/>
  <c r="R261" i="24"/>
  <c r="P261" i="24"/>
  <c r="BI255" i="24"/>
  <c r="BH255" i="24"/>
  <c r="BG255" i="24"/>
  <c r="BF255" i="24"/>
  <c r="T255" i="24"/>
  <c r="R255" i="24"/>
  <c r="P255" i="24"/>
  <c r="BI249" i="24"/>
  <c r="BH249" i="24"/>
  <c r="BG249" i="24"/>
  <c r="BF249" i="24"/>
  <c r="T249" i="24"/>
  <c r="R249" i="24"/>
  <c r="P249" i="24"/>
  <c r="BI244" i="24"/>
  <c r="BH244" i="24"/>
  <c r="BG244" i="24"/>
  <c r="BF244" i="24"/>
  <c r="T244" i="24"/>
  <c r="R244" i="24"/>
  <c r="P244" i="24"/>
  <c r="BI237" i="24"/>
  <c r="BH237" i="24"/>
  <c r="BG237" i="24"/>
  <c r="BF237" i="24"/>
  <c r="T237" i="24"/>
  <c r="R237" i="24"/>
  <c r="P237" i="24"/>
  <c r="BI229" i="24"/>
  <c r="BH229" i="24"/>
  <c r="BG229" i="24"/>
  <c r="BF229" i="24"/>
  <c r="T229" i="24"/>
  <c r="R229" i="24"/>
  <c r="P229" i="24"/>
  <c r="BI222" i="24"/>
  <c r="BH222" i="24"/>
  <c r="BG222" i="24"/>
  <c r="BF222" i="24"/>
  <c r="T222" i="24"/>
  <c r="R222" i="24"/>
  <c r="P222" i="24"/>
  <c r="BI217" i="24"/>
  <c r="BH217" i="24"/>
  <c r="BG217" i="24"/>
  <c r="BF217" i="24"/>
  <c r="T217" i="24"/>
  <c r="R217" i="24"/>
  <c r="P217" i="24"/>
  <c r="BI213" i="24"/>
  <c r="BH213" i="24"/>
  <c r="BG213" i="24"/>
  <c r="BF213" i="24"/>
  <c r="T213" i="24"/>
  <c r="R213" i="24"/>
  <c r="P213" i="24"/>
  <c r="BI211" i="24"/>
  <c r="BH211" i="24"/>
  <c r="BG211" i="24"/>
  <c r="BF211" i="24"/>
  <c r="T211" i="24"/>
  <c r="R211" i="24"/>
  <c r="P211" i="24"/>
  <c r="BI202" i="24"/>
  <c r="BH202" i="24"/>
  <c r="BG202" i="24"/>
  <c r="BF202" i="24"/>
  <c r="T202" i="24"/>
  <c r="R202" i="24"/>
  <c r="P202" i="24"/>
  <c r="BI198" i="24"/>
  <c r="BH198" i="24"/>
  <c r="BG198" i="24"/>
  <c r="BF198" i="24"/>
  <c r="T198" i="24"/>
  <c r="R198" i="24"/>
  <c r="P198" i="24"/>
  <c r="BI189" i="24"/>
  <c r="BH189" i="24"/>
  <c r="BG189" i="24"/>
  <c r="BF189" i="24"/>
  <c r="T189" i="24"/>
  <c r="R189" i="24"/>
  <c r="P189" i="24"/>
  <c r="BI183" i="24"/>
  <c r="BH183" i="24"/>
  <c r="BG183" i="24"/>
  <c r="BF183" i="24"/>
  <c r="T183" i="24"/>
  <c r="R183" i="24"/>
  <c r="P183" i="24"/>
  <c r="BI176" i="24"/>
  <c r="BH176" i="24"/>
  <c r="BG176" i="24"/>
  <c r="BF176" i="24"/>
  <c r="T176" i="24"/>
  <c r="R176" i="24"/>
  <c r="P176" i="24"/>
  <c r="BI170" i="24"/>
  <c r="BH170" i="24"/>
  <c r="BG170" i="24"/>
  <c r="BF170" i="24"/>
  <c r="T170" i="24"/>
  <c r="R170" i="24"/>
  <c r="P170" i="24"/>
  <c r="BI156" i="24"/>
  <c r="BH156" i="24"/>
  <c r="BG156" i="24"/>
  <c r="BF156" i="24"/>
  <c r="T156" i="24"/>
  <c r="R156" i="24"/>
  <c r="P156" i="24"/>
  <c r="BI151" i="24"/>
  <c r="BH151" i="24"/>
  <c r="BG151" i="24"/>
  <c r="BF151" i="24"/>
  <c r="T151" i="24"/>
  <c r="R151" i="24"/>
  <c r="P151" i="24"/>
  <c r="BI147" i="24"/>
  <c r="BH147" i="24"/>
  <c r="BG147" i="24"/>
  <c r="BF147" i="24"/>
  <c r="T147" i="24"/>
  <c r="R147" i="24"/>
  <c r="P147" i="24"/>
  <c r="BI131" i="24"/>
  <c r="BH131" i="24"/>
  <c r="BG131" i="24"/>
  <c r="BF131" i="24"/>
  <c r="T131" i="24"/>
  <c r="R131" i="24"/>
  <c r="P131" i="24"/>
  <c r="J125" i="24"/>
  <c r="J124" i="24"/>
  <c r="F124" i="24"/>
  <c r="F122" i="24"/>
  <c r="E120" i="24"/>
  <c r="J94" i="24"/>
  <c r="J93" i="24"/>
  <c r="F93" i="24"/>
  <c r="F91" i="24"/>
  <c r="E89" i="24"/>
  <c r="J20" i="24"/>
  <c r="E20" i="24"/>
  <c r="F125" i="24"/>
  <c r="J19" i="24"/>
  <c r="J14" i="24"/>
  <c r="J91" i="24" s="1"/>
  <c r="E7" i="24"/>
  <c r="E116" i="24"/>
  <c r="J39" i="23"/>
  <c r="J38" i="23"/>
  <c r="AY120" i="1"/>
  <c r="J37" i="23"/>
  <c r="AX120" i="1"/>
  <c r="BI228" i="23"/>
  <c r="BH228" i="23"/>
  <c r="BG228" i="23"/>
  <c r="BF228" i="23"/>
  <c r="T228" i="23"/>
  <c r="R228" i="23"/>
  <c r="P228" i="23"/>
  <c r="BI224" i="23"/>
  <c r="BH224" i="23"/>
  <c r="BG224" i="23"/>
  <c r="BF224" i="23"/>
  <c r="T224" i="23"/>
  <c r="R224" i="23"/>
  <c r="P224" i="23"/>
  <c r="BI221" i="23"/>
  <c r="BH221" i="23"/>
  <c r="BG221" i="23"/>
  <c r="BF221" i="23"/>
  <c r="T221" i="23"/>
  <c r="R221" i="23"/>
  <c r="P221" i="23"/>
  <c r="BI212" i="23"/>
  <c r="BH212" i="23"/>
  <c r="BG212" i="23"/>
  <c r="BF212" i="23"/>
  <c r="T212" i="23"/>
  <c r="R212" i="23"/>
  <c r="P212" i="23"/>
  <c r="BI205" i="23"/>
  <c r="BH205" i="23"/>
  <c r="BG205" i="23"/>
  <c r="BF205" i="23"/>
  <c r="T205" i="23"/>
  <c r="R205" i="23"/>
  <c r="P205" i="23"/>
  <c r="BI199" i="23"/>
  <c r="BH199" i="23"/>
  <c r="BG199" i="23"/>
  <c r="BF199" i="23"/>
  <c r="T199" i="23"/>
  <c r="R199" i="23"/>
  <c r="P199" i="23"/>
  <c r="BI192" i="23"/>
  <c r="BH192" i="23"/>
  <c r="BG192" i="23"/>
  <c r="BF192" i="23"/>
  <c r="T192" i="23"/>
  <c r="R192" i="23"/>
  <c r="P192" i="23"/>
  <c r="BI188" i="23"/>
  <c r="BH188" i="23"/>
  <c r="BG188" i="23"/>
  <c r="BF188" i="23"/>
  <c r="T188" i="23"/>
  <c r="R188" i="23"/>
  <c r="P188" i="23"/>
  <c r="BI186" i="23"/>
  <c r="BH186" i="23"/>
  <c r="BG186" i="23"/>
  <c r="BF186" i="23"/>
  <c r="T186" i="23"/>
  <c r="R186" i="23"/>
  <c r="P186" i="23"/>
  <c r="BI184" i="23"/>
  <c r="BH184" i="23"/>
  <c r="BG184" i="23"/>
  <c r="BF184" i="23"/>
  <c r="T184" i="23"/>
  <c r="R184" i="23"/>
  <c r="P184" i="23"/>
  <c r="BI175" i="23"/>
  <c r="BH175" i="23"/>
  <c r="BG175" i="23"/>
  <c r="BF175" i="23"/>
  <c r="T175" i="23"/>
  <c r="R175" i="23"/>
  <c r="P175" i="23"/>
  <c r="BI166" i="23"/>
  <c r="BH166" i="23"/>
  <c r="BG166" i="23"/>
  <c r="BF166" i="23"/>
  <c r="T166" i="23"/>
  <c r="R166" i="23"/>
  <c r="P166" i="23"/>
  <c r="BI160" i="23"/>
  <c r="BH160" i="23"/>
  <c r="BG160" i="23"/>
  <c r="BF160" i="23"/>
  <c r="T160" i="23"/>
  <c r="R160" i="23"/>
  <c r="P160" i="23"/>
  <c r="BI153" i="23"/>
  <c r="BH153" i="23"/>
  <c r="BG153" i="23"/>
  <c r="BF153" i="23"/>
  <c r="T153" i="23"/>
  <c r="R153" i="23"/>
  <c r="P153" i="23"/>
  <c r="BI143" i="23"/>
  <c r="BH143" i="23"/>
  <c r="BG143" i="23"/>
  <c r="BF143" i="23"/>
  <c r="T143" i="23"/>
  <c r="R143" i="23"/>
  <c r="P143" i="23"/>
  <c r="BI127" i="23"/>
  <c r="BH127" i="23"/>
  <c r="BG127" i="23"/>
  <c r="BF127" i="23"/>
  <c r="T127" i="23"/>
  <c r="R127" i="23"/>
  <c r="P127" i="23"/>
  <c r="J121" i="23"/>
  <c r="J120" i="23"/>
  <c r="F120" i="23"/>
  <c r="F118" i="23"/>
  <c r="E116" i="23"/>
  <c r="J94" i="23"/>
  <c r="J93" i="23"/>
  <c r="F93" i="23"/>
  <c r="F91" i="23"/>
  <c r="E89" i="23"/>
  <c r="J20" i="23"/>
  <c r="E20" i="23"/>
  <c r="F121" i="23" s="1"/>
  <c r="J19" i="23"/>
  <c r="J14" i="23"/>
  <c r="J118" i="23"/>
  <c r="E7" i="23"/>
  <c r="E112" i="23"/>
  <c r="J39" i="22"/>
  <c r="J38" i="22"/>
  <c r="AY119" i="1" s="1"/>
  <c r="J37" i="22"/>
  <c r="AX119" i="1"/>
  <c r="BI341" i="22"/>
  <c r="BH341" i="22"/>
  <c r="BG341" i="22"/>
  <c r="BF341" i="22"/>
  <c r="T341" i="22"/>
  <c r="R341" i="22"/>
  <c r="P341" i="22"/>
  <c r="BI339" i="22"/>
  <c r="BH339" i="22"/>
  <c r="BG339" i="22"/>
  <c r="BF339" i="22"/>
  <c r="T339" i="22"/>
  <c r="R339" i="22"/>
  <c r="P339" i="22"/>
  <c r="BI334" i="22"/>
  <c r="BH334" i="22"/>
  <c r="BG334" i="22"/>
  <c r="BF334" i="22"/>
  <c r="T334" i="22"/>
  <c r="R334" i="22"/>
  <c r="P334" i="22"/>
  <c r="BI329" i="22"/>
  <c r="BH329" i="22"/>
  <c r="BG329" i="22"/>
  <c r="BF329" i="22"/>
  <c r="T329" i="22"/>
  <c r="R329" i="22"/>
  <c r="P329" i="22"/>
  <c r="BI327" i="22"/>
  <c r="BH327" i="22"/>
  <c r="BG327" i="22"/>
  <c r="BF327" i="22"/>
  <c r="T327" i="22"/>
  <c r="R327" i="22"/>
  <c r="P327" i="22"/>
  <c r="BI324" i="22"/>
  <c r="BH324" i="22"/>
  <c r="BG324" i="22"/>
  <c r="BF324" i="22"/>
  <c r="T324" i="22"/>
  <c r="R324" i="22"/>
  <c r="P324" i="22"/>
  <c r="BI322" i="22"/>
  <c r="BH322" i="22"/>
  <c r="BG322" i="22"/>
  <c r="BF322" i="22"/>
  <c r="T322" i="22"/>
  <c r="R322" i="22"/>
  <c r="P322" i="22"/>
  <c r="BI319" i="22"/>
  <c r="BH319" i="22"/>
  <c r="BG319" i="22"/>
  <c r="BF319" i="22"/>
  <c r="T319" i="22"/>
  <c r="R319" i="22"/>
  <c r="P319" i="22"/>
  <c r="BI317" i="22"/>
  <c r="BH317" i="22"/>
  <c r="BG317" i="22"/>
  <c r="BF317" i="22"/>
  <c r="T317" i="22"/>
  <c r="R317" i="22"/>
  <c r="P317" i="22"/>
  <c r="BI312" i="22"/>
  <c r="BH312" i="22"/>
  <c r="BG312" i="22"/>
  <c r="BF312" i="22"/>
  <c r="T312" i="22"/>
  <c r="R312" i="22"/>
  <c r="P312" i="22"/>
  <c r="BI309" i="22"/>
  <c r="BH309" i="22"/>
  <c r="BG309" i="22"/>
  <c r="BF309" i="22"/>
  <c r="T309" i="22"/>
  <c r="R309" i="22"/>
  <c r="P309" i="22"/>
  <c r="BI303" i="22"/>
  <c r="BH303" i="22"/>
  <c r="BG303" i="22"/>
  <c r="BF303" i="22"/>
  <c r="T303" i="22"/>
  <c r="R303" i="22"/>
  <c r="P303" i="22"/>
  <c r="BI299" i="22"/>
  <c r="BH299" i="22"/>
  <c r="BG299" i="22"/>
  <c r="BF299" i="22"/>
  <c r="T299" i="22"/>
  <c r="R299" i="22"/>
  <c r="P299" i="22"/>
  <c r="BI292" i="22"/>
  <c r="BH292" i="22"/>
  <c r="BG292" i="22"/>
  <c r="BF292" i="22"/>
  <c r="T292" i="22"/>
  <c r="R292" i="22"/>
  <c r="P292" i="22"/>
  <c r="BI286" i="22"/>
  <c r="BH286" i="22"/>
  <c r="BG286" i="22"/>
  <c r="BF286" i="22"/>
  <c r="T286" i="22"/>
  <c r="R286" i="22"/>
  <c r="P286" i="22"/>
  <c r="BI279" i="22"/>
  <c r="BH279" i="22"/>
  <c r="BG279" i="22"/>
  <c r="BF279" i="22"/>
  <c r="T279" i="22"/>
  <c r="R279" i="22"/>
  <c r="P279" i="22"/>
  <c r="BI269" i="22"/>
  <c r="BH269" i="22"/>
  <c r="BG269" i="22"/>
  <c r="BF269" i="22"/>
  <c r="T269" i="22"/>
  <c r="R269" i="22"/>
  <c r="P269" i="22"/>
  <c r="BI264" i="22"/>
  <c r="BH264" i="22"/>
  <c r="BG264" i="22"/>
  <c r="BF264" i="22"/>
  <c r="T264" i="22"/>
  <c r="R264" i="22"/>
  <c r="P264" i="22"/>
  <c r="BI260" i="22"/>
  <c r="BH260" i="22"/>
  <c r="BG260" i="22"/>
  <c r="BF260" i="22"/>
  <c r="T260" i="22"/>
  <c r="R260" i="22"/>
  <c r="P260" i="22"/>
  <c r="BI258" i="22"/>
  <c r="BH258" i="22"/>
  <c r="BG258" i="22"/>
  <c r="BF258" i="22"/>
  <c r="T258" i="22"/>
  <c r="R258" i="22"/>
  <c r="P258" i="22"/>
  <c r="BI249" i="22"/>
  <c r="BH249" i="22"/>
  <c r="BG249" i="22"/>
  <c r="BF249" i="22"/>
  <c r="T249" i="22"/>
  <c r="R249" i="22"/>
  <c r="P249" i="22"/>
  <c r="BI244" i="22"/>
  <c r="BH244" i="22"/>
  <c r="BG244" i="22"/>
  <c r="BF244" i="22"/>
  <c r="T244" i="22"/>
  <c r="R244" i="22"/>
  <c r="P244" i="22"/>
  <c r="BI234" i="22"/>
  <c r="BH234" i="22"/>
  <c r="BG234" i="22"/>
  <c r="BF234" i="22"/>
  <c r="T234" i="22"/>
  <c r="R234" i="22"/>
  <c r="P234" i="22"/>
  <c r="BI228" i="22"/>
  <c r="BH228" i="22"/>
  <c r="BG228" i="22"/>
  <c r="BF228" i="22"/>
  <c r="T228" i="22"/>
  <c r="R228" i="22"/>
  <c r="P228" i="22"/>
  <c r="BI221" i="22"/>
  <c r="BH221" i="22"/>
  <c r="BG221" i="22"/>
  <c r="BF221" i="22"/>
  <c r="T221" i="22"/>
  <c r="R221" i="22"/>
  <c r="P221" i="22"/>
  <c r="BI209" i="22"/>
  <c r="BH209" i="22"/>
  <c r="BG209" i="22"/>
  <c r="BF209" i="22"/>
  <c r="T209" i="22"/>
  <c r="R209" i="22"/>
  <c r="P209" i="22"/>
  <c r="BI201" i="22"/>
  <c r="BH201" i="22"/>
  <c r="BG201" i="22"/>
  <c r="BF201" i="22"/>
  <c r="T201" i="22"/>
  <c r="R201" i="22"/>
  <c r="P201" i="22"/>
  <c r="BI195" i="22"/>
  <c r="BH195" i="22"/>
  <c r="BG195" i="22"/>
  <c r="BF195" i="22"/>
  <c r="T195" i="22"/>
  <c r="R195" i="22"/>
  <c r="P195" i="22"/>
  <c r="BI178" i="22"/>
  <c r="BH178" i="22"/>
  <c r="BG178" i="22"/>
  <c r="BF178" i="22"/>
  <c r="T178" i="22"/>
  <c r="R178" i="22"/>
  <c r="P178" i="22"/>
  <c r="BI168" i="22"/>
  <c r="BH168" i="22"/>
  <c r="BG168" i="22"/>
  <c r="BF168" i="22"/>
  <c r="T168" i="22"/>
  <c r="R168" i="22"/>
  <c r="P168" i="22"/>
  <c r="BI162" i="22"/>
  <c r="BH162" i="22"/>
  <c r="BG162" i="22"/>
  <c r="BF162" i="22"/>
  <c r="T162" i="22"/>
  <c r="R162" i="22"/>
  <c r="P162" i="22"/>
  <c r="BI156" i="22"/>
  <c r="BH156" i="22"/>
  <c r="BG156" i="22"/>
  <c r="BF156" i="22"/>
  <c r="T156" i="22"/>
  <c r="R156" i="22"/>
  <c r="P156" i="22"/>
  <c r="BI152" i="22"/>
  <c r="BH152" i="22"/>
  <c r="BG152" i="22"/>
  <c r="BF152" i="22"/>
  <c r="T152" i="22"/>
  <c r="R152" i="22"/>
  <c r="P152" i="22"/>
  <c r="BI146" i="22"/>
  <c r="BH146" i="22"/>
  <c r="BG146" i="22"/>
  <c r="BF146" i="22"/>
  <c r="T146" i="22"/>
  <c r="R146" i="22"/>
  <c r="P146" i="22"/>
  <c r="BI129" i="22"/>
  <c r="BH129" i="22"/>
  <c r="BG129" i="22"/>
  <c r="BF129" i="22"/>
  <c r="T129" i="22"/>
  <c r="R129" i="22"/>
  <c r="P129" i="22"/>
  <c r="J123" i="22"/>
  <c r="J122" i="22"/>
  <c r="F122" i="22"/>
  <c r="F120" i="22"/>
  <c r="E118" i="22"/>
  <c r="J94" i="22"/>
  <c r="J93" i="22"/>
  <c r="F93" i="22"/>
  <c r="F91" i="22"/>
  <c r="E89" i="22"/>
  <c r="J20" i="22"/>
  <c r="E20" i="22"/>
  <c r="F94" i="22" s="1"/>
  <c r="J19" i="22"/>
  <c r="J14" i="22"/>
  <c r="J91" i="22"/>
  <c r="E7" i="22"/>
  <c r="E85" i="22" s="1"/>
  <c r="J39" i="21"/>
  <c r="J38" i="21"/>
  <c r="AY118" i="1" s="1"/>
  <c r="J37" i="21"/>
  <c r="AX118" i="1"/>
  <c r="BI449" i="21"/>
  <c r="BH449" i="21"/>
  <c r="BG449" i="21"/>
  <c r="BF449" i="21"/>
  <c r="T449" i="21"/>
  <c r="R449" i="21"/>
  <c r="P449" i="21"/>
  <c r="BI446" i="21"/>
  <c r="BH446" i="21"/>
  <c r="BG446" i="21"/>
  <c r="BF446" i="21"/>
  <c r="T446" i="21"/>
  <c r="R446" i="21"/>
  <c r="P446" i="21"/>
  <c r="BI441" i="21"/>
  <c r="BH441" i="21"/>
  <c r="BG441" i="21"/>
  <c r="BF441" i="21"/>
  <c r="T441" i="21"/>
  <c r="R441" i="21"/>
  <c r="P441" i="21"/>
  <c r="BI436" i="21"/>
  <c r="BH436" i="21"/>
  <c r="BG436" i="21"/>
  <c r="BF436" i="21"/>
  <c r="T436" i="21"/>
  <c r="R436" i="21"/>
  <c r="P436" i="21"/>
  <c r="BI430" i="21"/>
  <c r="BH430" i="21"/>
  <c r="BG430" i="21"/>
  <c r="BF430" i="21"/>
  <c r="T430" i="21"/>
  <c r="R430" i="21"/>
  <c r="P430" i="21"/>
  <c r="BI424" i="21"/>
  <c r="BH424" i="21"/>
  <c r="BG424" i="21"/>
  <c r="BF424" i="21"/>
  <c r="T424" i="21"/>
  <c r="R424" i="21"/>
  <c r="P424" i="21"/>
  <c r="BI421" i="21"/>
  <c r="BH421" i="21"/>
  <c r="BG421" i="21"/>
  <c r="BF421" i="21"/>
  <c r="T421" i="21"/>
  <c r="R421" i="21"/>
  <c r="P421" i="21"/>
  <c r="BI417" i="21"/>
  <c r="BH417" i="21"/>
  <c r="BG417" i="21"/>
  <c r="BF417" i="21"/>
  <c r="T417" i="21"/>
  <c r="R417" i="21"/>
  <c r="P417" i="21"/>
  <c r="BI409" i="21"/>
  <c r="BH409" i="21"/>
  <c r="BG409" i="21"/>
  <c r="BF409" i="21"/>
  <c r="T409" i="21"/>
  <c r="R409" i="21"/>
  <c r="P409" i="21"/>
  <c r="BI404" i="21"/>
  <c r="BH404" i="21"/>
  <c r="BG404" i="21"/>
  <c r="BF404" i="21"/>
  <c r="T404" i="21"/>
  <c r="R404" i="21"/>
  <c r="P404" i="21"/>
  <c r="BI401" i="21"/>
  <c r="BH401" i="21"/>
  <c r="BG401" i="21"/>
  <c r="BF401" i="21"/>
  <c r="T401" i="21"/>
  <c r="R401" i="21"/>
  <c r="P401" i="21"/>
  <c r="BI397" i="21"/>
  <c r="BH397" i="21"/>
  <c r="BG397" i="21"/>
  <c r="BF397" i="21"/>
  <c r="T397" i="21"/>
  <c r="R397" i="21"/>
  <c r="P397" i="21"/>
  <c r="BI393" i="21"/>
  <c r="BH393" i="21"/>
  <c r="BG393" i="21"/>
  <c r="BF393" i="21"/>
  <c r="T393" i="21"/>
  <c r="R393" i="21"/>
  <c r="P393" i="21"/>
  <c r="BI389" i="21"/>
  <c r="BH389" i="21"/>
  <c r="BG389" i="21"/>
  <c r="BF389" i="21"/>
  <c r="T389" i="21"/>
  <c r="R389" i="21"/>
  <c r="P389" i="21"/>
  <c r="BI387" i="21"/>
  <c r="BH387" i="21"/>
  <c r="BG387" i="21"/>
  <c r="BF387" i="21"/>
  <c r="T387" i="21"/>
  <c r="R387" i="21"/>
  <c r="P387" i="21"/>
  <c r="BI381" i="21"/>
  <c r="BH381" i="21"/>
  <c r="BG381" i="21"/>
  <c r="BF381" i="21"/>
  <c r="T381" i="21"/>
  <c r="R381" i="21"/>
  <c r="P381" i="21"/>
  <c r="BI377" i="21"/>
  <c r="BH377" i="21"/>
  <c r="BG377" i="21"/>
  <c r="BF377" i="21"/>
  <c r="T377" i="21"/>
  <c r="R377" i="21"/>
  <c r="P377" i="21"/>
  <c r="BI372" i="21"/>
  <c r="BH372" i="21"/>
  <c r="BG372" i="21"/>
  <c r="BF372" i="21"/>
  <c r="T372" i="21"/>
  <c r="R372" i="21"/>
  <c r="P372" i="21"/>
  <c r="BI368" i="21"/>
  <c r="BH368" i="21"/>
  <c r="BG368" i="21"/>
  <c r="BF368" i="21"/>
  <c r="T368" i="21"/>
  <c r="R368" i="21"/>
  <c r="P368" i="21"/>
  <c r="BI363" i="21"/>
  <c r="BH363" i="21"/>
  <c r="BG363" i="21"/>
  <c r="BF363" i="21"/>
  <c r="T363" i="21"/>
  <c r="R363" i="21"/>
  <c r="P363" i="21"/>
  <c r="BI360" i="21"/>
  <c r="BH360" i="21"/>
  <c r="BG360" i="21"/>
  <c r="BF360" i="21"/>
  <c r="T360" i="21"/>
  <c r="R360" i="21"/>
  <c r="P360" i="21"/>
  <c r="BI354" i="21"/>
  <c r="BH354" i="21"/>
  <c r="BG354" i="21"/>
  <c r="BF354" i="21"/>
  <c r="T354" i="21"/>
  <c r="R354" i="21"/>
  <c r="P354" i="21"/>
  <c r="BI347" i="21"/>
  <c r="BH347" i="21"/>
  <c r="BG347" i="21"/>
  <c r="BF347" i="21"/>
  <c r="T347" i="21"/>
  <c r="R347" i="21"/>
  <c r="P347" i="21"/>
  <c r="BI341" i="21"/>
  <c r="BH341" i="21"/>
  <c r="BG341" i="21"/>
  <c r="BF341" i="21"/>
  <c r="T341" i="21"/>
  <c r="R341" i="21"/>
  <c r="P341" i="21"/>
  <c r="BI332" i="21"/>
  <c r="BH332" i="21"/>
  <c r="BG332" i="21"/>
  <c r="BF332" i="21"/>
  <c r="T332" i="21"/>
  <c r="R332" i="21"/>
  <c r="P332" i="21"/>
  <c r="BI327" i="21"/>
  <c r="BH327" i="21"/>
  <c r="BG327" i="21"/>
  <c r="BF327" i="21"/>
  <c r="T327" i="21"/>
  <c r="R327" i="21"/>
  <c r="P327" i="21"/>
  <c r="BI320" i="21"/>
  <c r="BH320" i="21"/>
  <c r="BG320" i="21"/>
  <c r="BF320" i="21"/>
  <c r="T320" i="21"/>
  <c r="R320" i="21"/>
  <c r="P320" i="21"/>
  <c r="BI312" i="21"/>
  <c r="BH312" i="21"/>
  <c r="BG312" i="21"/>
  <c r="BF312" i="21"/>
  <c r="T312" i="21"/>
  <c r="R312" i="21"/>
  <c r="P312" i="21"/>
  <c r="BI306" i="21"/>
  <c r="BH306" i="21"/>
  <c r="BG306" i="21"/>
  <c r="BF306" i="21"/>
  <c r="T306" i="21"/>
  <c r="R306" i="21"/>
  <c r="P306" i="21"/>
  <c r="BI301" i="21"/>
  <c r="BH301" i="21"/>
  <c r="BG301" i="21"/>
  <c r="BF301" i="21"/>
  <c r="T301" i="21"/>
  <c r="R301" i="21"/>
  <c r="P301" i="21"/>
  <c r="BI291" i="21"/>
  <c r="BH291" i="21"/>
  <c r="BG291" i="21"/>
  <c r="BF291" i="21"/>
  <c r="T291" i="21"/>
  <c r="R291" i="21"/>
  <c r="P291" i="21"/>
  <c r="BI286" i="21"/>
  <c r="BH286" i="21"/>
  <c r="BG286" i="21"/>
  <c r="BF286" i="21"/>
  <c r="T286" i="21"/>
  <c r="R286" i="21"/>
  <c r="P286" i="21"/>
  <c r="BI282" i="21"/>
  <c r="BH282" i="21"/>
  <c r="BG282" i="21"/>
  <c r="BF282" i="21"/>
  <c r="T282" i="21"/>
  <c r="R282" i="21"/>
  <c r="P282" i="21"/>
  <c r="BI280" i="21"/>
  <c r="BH280" i="21"/>
  <c r="BG280" i="21"/>
  <c r="BF280" i="21"/>
  <c r="T280" i="21"/>
  <c r="R280" i="21"/>
  <c r="P280" i="21"/>
  <c r="BI271" i="21"/>
  <c r="BH271" i="21"/>
  <c r="BG271" i="21"/>
  <c r="BF271" i="21"/>
  <c r="T271" i="21"/>
  <c r="R271" i="21"/>
  <c r="P271" i="21"/>
  <c r="BI266" i="21"/>
  <c r="BH266" i="21"/>
  <c r="BG266" i="21"/>
  <c r="BF266" i="21"/>
  <c r="T266" i="21"/>
  <c r="R266" i="21"/>
  <c r="P266" i="21"/>
  <c r="BI256" i="21"/>
  <c r="BH256" i="21"/>
  <c r="BG256" i="21"/>
  <c r="BF256" i="21"/>
  <c r="T256" i="21"/>
  <c r="R256" i="21"/>
  <c r="P256" i="21"/>
  <c r="BI250" i="21"/>
  <c r="BH250" i="21"/>
  <c r="BG250" i="21"/>
  <c r="BF250" i="21"/>
  <c r="T250" i="21"/>
  <c r="R250" i="21"/>
  <c r="P250" i="21"/>
  <c r="BI243" i="21"/>
  <c r="BH243" i="21"/>
  <c r="BG243" i="21"/>
  <c r="BF243" i="21"/>
  <c r="T243" i="21"/>
  <c r="R243" i="21"/>
  <c r="P243" i="21"/>
  <c r="BI227" i="21"/>
  <c r="BH227" i="21"/>
  <c r="BG227" i="21"/>
  <c r="BF227" i="21"/>
  <c r="T227" i="21"/>
  <c r="R227" i="21"/>
  <c r="P227" i="21"/>
  <c r="BI216" i="21"/>
  <c r="BH216" i="21"/>
  <c r="BG216" i="21"/>
  <c r="BF216" i="21"/>
  <c r="T216" i="21"/>
  <c r="R216" i="21"/>
  <c r="P216" i="21"/>
  <c r="BI207" i="21"/>
  <c r="BH207" i="21"/>
  <c r="BG207" i="21"/>
  <c r="BF207" i="21"/>
  <c r="T207" i="21"/>
  <c r="R207" i="21"/>
  <c r="P207" i="21"/>
  <c r="BI186" i="21"/>
  <c r="BH186" i="21"/>
  <c r="BG186" i="21"/>
  <c r="BF186" i="21"/>
  <c r="T186" i="21"/>
  <c r="R186" i="21"/>
  <c r="P186" i="21"/>
  <c r="BI172" i="21"/>
  <c r="BH172" i="21"/>
  <c r="BG172" i="21"/>
  <c r="BF172" i="21"/>
  <c r="T172" i="21"/>
  <c r="R172" i="21"/>
  <c r="P172" i="21"/>
  <c r="BI166" i="21"/>
  <c r="BH166" i="21"/>
  <c r="BG166" i="21"/>
  <c r="BF166" i="21"/>
  <c r="T166" i="21"/>
  <c r="R166" i="21"/>
  <c r="P166" i="21"/>
  <c r="BI160" i="21"/>
  <c r="BH160" i="21"/>
  <c r="BG160" i="21"/>
  <c r="BF160" i="21"/>
  <c r="T160" i="21"/>
  <c r="R160" i="21"/>
  <c r="P160" i="21"/>
  <c r="BI156" i="21"/>
  <c r="BH156" i="21"/>
  <c r="BG156" i="21"/>
  <c r="BF156" i="21"/>
  <c r="T156" i="21"/>
  <c r="R156" i="21"/>
  <c r="P156" i="21"/>
  <c r="BI152" i="21"/>
  <c r="BH152" i="21"/>
  <c r="BG152" i="21"/>
  <c r="BF152" i="21"/>
  <c r="T152" i="21"/>
  <c r="R152" i="21"/>
  <c r="P152" i="21"/>
  <c r="BI146" i="21"/>
  <c r="BH146" i="21"/>
  <c r="BG146" i="21"/>
  <c r="BF146" i="21"/>
  <c r="T146" i="21"/>
  <c r="R146" i="21"/>
  <c r="P146" i="21"/>
  <c r="BI131" i="21"/>
  <c r="BH131" i="21"/>
  <c r="BG131" i="21"/>
  <c r="BF131" i="21"/>
  <c r="T131" i="21"/>
  <c r="R131" i="21"/>
  <c r="P131" i="21"/>
  <c r="J125" i="21"/>
  <c r="J124" i="21"/>
  <c r="F124" i="21"/>
  <c r="F122" i="21"/>
  <c r="E120" i="21"/>
  <c r="J94" i="21"/>
  <c r="J93" i="21"/>
  <c r="F93" i="21"/>
  <c r="F91" i="21"/>
  <c r="E89" i="21"/>
  <c r="J20" i="21"/>
  <c r="E20" i="21"/>
  <c r="F125" i="21" s="1"/>
  <c r="J19" i="21"/>
  <c r="J14" i="21"/>
  <c r="J91" i="21" s="1"/>
  <c r="E7" i="21"/>
  <c r="E116" i="21" s="1"/>
  <c r="J39" i="20"/>
  <c r="J38" i="20"/>
  <c r="AY117" i="1" s="1"/>
  <c r="J37" i="20"/>
  <c r="AX117" i="1"/>
  <c r="BI422" i="20"/>
  <c r="BH422" i="20"/>
  <c r="BG422" i="20"/>
  <c r="BF422" i="20"/>
  <c r="T422" i="20"/>
  <c r="R422" i="20"/>
  <c r="P422" i="20"/>
  <c r="BI418" i="20"/>
  <c r="BH418" i="20"/>
  <c r="BG418" i="20"/>
  <c r="BF418" i="20"/>
  <c r="T418" i="20"/>
  <c r="R418" i="20"/>
  <c r="P418" i="20"/>
  <c r="BI413" i="20"/>
  <c r="BH413" i="20"/>
  <c r="BG413" i="20"/>
  <c r="BF413" i="20"/>
  <c r="T413" i="20"/>
  <c r="R413" i="20"/>
  <c r="P413" i="20"/>
  <c r="BI406" i="20"/>
  <c r="BH406" i="20"/>
  <c r="BG406" i="20"/>
  <c r="BF406" i="20"/>
  <c r="T406" i="20"/>
  <c r="R406" i="20"/>
  <c r="P406" i="20"/>
  <c r="BI401" i="20"/>
  <c r="BH401" i="20"/>
  <c r="BG401" i="20"/>
  <c r="BF401" i="20"/>
  <c r="T401" i="20"/>
  <c r="R401" i="20"/>
  <c r="P401" i="20"/>
  <c r="BI396" i="20"/>
  <c r="BH396" i="20"/>
  <c r="BG396" i="20"/>
  <c r="BF396" i="20"/>
  <c r="T396" i="20"/>
  <c r="R396" i="20"/>
  <c r="P396" i="20"/>
  <c r="BI392" i="20"/>
  <c r="BH392" i="20"/>
  <c r="BG392" i="20"/>
  <c r="BF392" i="20"/>
  <c r="T392" i="20"/>
  <c r="R392" i="20"/>
  <c r="P392" i="20"/>
  <c r="BI387" i="20"/>
  <c r="BH387" i="20"/>
  <c r="BG387" i="20"/>
  <c r="BF387" i="20"/>
  <c r="T387" i="20"/>
  <c r="R387" i="20"/>
  <c r="P387" i="20"/>
  <c r="BI383" i="20"/>
  <c r="BH383" i="20"/>
  <c r="BG383" i="20"/>
  <c r="BF383" i="20"/>
  <c r="T383" i="20"/>
  <c r="R383" i="20"/>
  <c r="P383" i="20"/>
  <c r="BI378" i="20"/>
  <c r="BH378" i="20"/>
  <c r="BG378" i="20"/>
  <c r="BF378" i="20"/>
  <c r="T378" i="20"/>
  <c r="R378" i="20"/>
  <c r="P378" i="20"/>
  <c r="BI374" i="20"/>
  <c r="BH374" i="20"/>
  <c r="BG374" i="20"/>
  <c r="BF374" i="20"/>
  <c r="T374" i="20"/>
  <c r="R374" i="20"/>
  <c r="P374" i="20"/>
  <c r="BI366" i="20"/>
  <c r="BH366" i="20"/>
  <c r="BG366" i="20"/>
  <c r="BF366" i="20"/>
  <c r="T366" i="20"/>
  <c r="R366" i="20"/>
  <c r="P366" i="20"/>
  <c r="BI363" i="20"/>
  <c r="BH363" i="20"/>
  <c r="BG363" i="20"/>
  <c r="BF363" i="20"/>
  <c r="T363" i="20"/>
  <c r="R363" i="20"/>
  <c r="P363" i="20"/>
  <c r="BI355" i="20"/>
  <c r="BH355" i="20"/>
  <c r="BG355" i="20"/>
  <c r="BF355" i="20"/>
  <c r="T355" i="20"/>
  <c r="R355" i="20"/>
  <c r="P355" i="20"/>
  <c r="BI348" i="20"/>
  <c r="BH348" i="20"/>
  <c r="BG348" i="20"/>
  <c r="BF348" i="20"/>
  <c r="T348" i="20"/>
  <c r="R348" i="20"/>
  <c r="P348" i="20"/>
  <c r="BI341" i="20"/>
  <c r="BH341" i="20"/>
  <c r="BG341" i="20"/>
  <c r="BF341" i="20"/>
  <c r="T341" i="20"/>
  <c r="R341" i="20"/>
  <c r="P341" i="20"/>
  <c r="BI334" i="20"/>
  <c r="BH334" i="20"/>
  <c r="BG334" i="20"/>
  <c r="BF334" i="20"/>
  <c r="T334" i="20"/>
  <c r="R334" i="20"/>
  <c r="P334" i="20"/>
  <c r="BI327" i="20"/>
  <c r="BH327" i="20"/>
  <c r="BG327" i="20"/>
  <c r="BF327" i="20"/>
  <c r="T327" i="20"/>
  <c r="R327" i="20"/>
  <c r="P327" i="20"/>
  <c r="BI320" i="20"/>
  <c r="BH320" i="20"/>
  <c r="BG320" i="20"/>
  <c r="BF320" i="20"/>
  <c r="T320" i="20"/>
  <c r="R320" i="20"/>
  <c r="P320" i="20"/>
  <c r="BI311" i="20"/>
  <c r="BH311" i="20"/>
  <c r="BG311" i="20"/>
  <c r="BF311" i="20"/>
  <c r="T311" i="20"/>
  <c r="R311" i="20"/>
  <c r="P311" i="20"/>
  <c r="BI301" i="20"/>
  <c r="BH301" i="20"/>
  <c r="BG301" i="20"/>
  <c r="BF301" i="20"/>
  <c r="T301" i="20"/>
  <c r="R301" i="20"/>
  <c r="P301" i="20"/>
  <c r="BI294" i="20"/>
  <c r="BH294" i="20"/>
  <c r="BG294" i="20"/>
  <c r="BF294" i="20"/>
  <c r="T294" i="20"/>
  <c r="R294" i="20"/>
  <c r="P294" i="20"/>
  <c r="BI289" i="20"/>
  <c r="BH289" i="20"/>
  <c r="BG289" i="20"/>
  <c r="BF289" i="20"/>
  <c r="T289" i="20"/>
  <c r="R289" i="20"/>
  <c r="P289" i="20"/>
  <c r="BI285" i="20"/>
  <c r="BH285" i="20"/>
  <c r="BG285" i="20"/>
  <c r="BF285" i="20"/>
  <c r="T285" i="20"/>
  <c r="R285" i="20"/>
  <c r="P285" i="20"/>
  <c r="BI283" i="20"/>
  <c r="BH283" i="20"/>
  <c r="BG283" i="20"/>
  <c r="BF283" i="20"/>
  <c r="T283" i="20"/>
  <c r="R283" i="20"/>
  <c r="P283" i="20"/>
  <c r="BI271" i="20"/>
  <c r="BH271" i="20"/>
  <c r="BG271" i="20"/>
  <c r="BF271" i="20"/>
  <c r="T271" i="20"/>
  <c r="R271" i="20"/>
  <c r="P271" i="20"/>
  <c r="BI266" i="20"/>
  <c r="BH266" i="20"/>
  <c r="BG266" i="20"/>
  <c r="BF266" i="20"/>
  <c r="T266" i="20"/>
  <c r="R266" i="20"/>
  <c r="P266" i="20"/>
  <c r="BI254" i="20"/>
  <c r="BH254" i="20"/>
  <c r="BG254" i="20"/>
  <c r="BF254" i="20"/>
  <c r="T254" i="20"/>
  <c r="R254" i="20"/>
  <c r="P254" i="20"/>
  <c r="BI245" i="20"/>
  <c r="BH245" i="20"/>
  <c r="BG245" i="20"/>
  <c r="BF245" i="20"/>
  <c r="T245" i="20"/>
  <c r="R245" i="20"/>
  <c r="P245" i="20"/>
  <c r="BI238" i="20"/>
  <c r="BH238" i="20"/>
  <c r="BG238" i="20"/>
  <c r="BF238" i="20"/>
  <c r="T238" i="20"/>
  <c r="R238" i="20"/>
  <c r="P238" i="20"/>
  <c r="BI223" i="20"/>
  <c r="BH223" i="20"/>
  <c r="BG223" i="20"/>
  <c r="BF223" i="20"/>
  <c r="T223" i="20"/>
  <c r="R223" i="20"/>
  <c r="P223" i="20"/>
  <c r="BI213" i="20"/>
  <c r="BH213" i="20"/>
  <c r="BG213" i="20"/>
  <c r="BF213" i="20"/>
  <c r="T213" i="20"/>
  <c r="R213" i="20"/>
  <c r="P213" i="20"/>
  <c r="BI204" i="20"/>
  <c r="BH204" i="20"/>
  <c r="BG204" i="20"/>
  <c r="BF204" i="20"/>
  <c r="T204" i="20"/>
  <c r="R204" i="20"/>
  <c r="P204" i="20"/>
  <c r="BI185" i="20"/>
  <c r="BH185" i="20"/>
  <c r="BG185" i="20"/>
  <c r="BF185" i="20"/>
  <c r="T185" i="20"/>
  <c r="R185" i="20"/>
  <c r="P185" i="20"/>
  <c r="BI172" i="20"/>
  <c r="BH172" i="20"/>
  <c r="BG172" i="20"/>
  <c r="BF172" i="20"/>
  <c r="T172" i="20"/>
  <c r="R172" i="20"/>
  <c r="P172" i="20"/>
  <c r="BI166" i="20"/>
  <c r="BH166" i="20"/>
  <c r="BG166" i="20"/>
  <c r="BF166" i="20"/>
  <c r="T166" i="20"/>
  <c r="R166" i="20"/>
  <c r="P166" i="20"/>
  <c r="BI160" i="20"/>
  <c r="BH160" i="20"/>
  <c r="BG160" i="20"/>
  <c r="BF160" i="20"/>
  <c r="T160" i="20"/>
  <c r="R160" i="20"/>
  <c r="P160" i="20"/>
  <c r="BI156" i="20"/>
  <c r="BH156" i="20"/>
  <c r="BG156" i="20"/>
  <c r="BF156" i="20"/>
  <c r="T156" i="20"/>
  <c r="R156" i="20"/>
  <c r="P156" i="20"/>
  <c r="BI150" i="20"/>
  <c r="BH150" i="20"/>
  <c r="BG150" i="20"/>
  <c r="BF150" i="20"/>
  <c r="T150" i="20"/>
  <c r="R150" i="20"/>
  <c r="P150" i="20"/>
  <c r="BI144" i="20"/>
  <c r="BH144" i="20"/>
  <c r="BG144" i="20"/>
  <c r="BF144" i="20"/>
  <c r="T144" i="20"/>
  <c r="R144" i="20"/>
  <c r="P144" i="20"/>
  <c r="BI129" i="20"/>
  <c r="BH129" i="20"/>
  <c r="BG129" i="20"/>
  <c r="BF129" i="20"/>
  <c r="T129" i="20"/>
  <c r="R129" i="20"/>
  <c r="P129" i="20"/>
  <c r="J123" i="20"/>
  <c r="J122" i="20"/>
  <c r="F122" i="20"/>
  <c r="F120" i="20"/>
  <c r="E118" i="20"/>
  <c r="J94" i="20"/>
  <c r="J93" i="20"/>
  <c r="F93" i="20"/>
  <c r="F91" i="20"/>
  <c r="E89" i="20"/>
  <c r="J20" i="20"/>
  <c r="E20" i="20"/>
  <c r="F123" i="20"/>
  <c r="J19" i="20"/>
  <c r="J14" i="20"/>
  <c r="J91" i="20" s="1"/>
  <c r="E7" i="20"/>
  <c r="E85" i="20"/>
  <c r="J39" i="19"/>
  <c r="J38" i="19"/>
  <c r="AY116" i="1"/>
  <c r="J37" i="19"/>
  <c r="AX116" i="1" s="1"/>
  <c r="BI345" i="19"/>
  <c r="BH345" i="19"/>
  <c r="BG345" i="19"/>
  <c r="BF345" i="19"/>
  <c r="T345" i="19"/>
  <c r="R345" i="19"/>
  <c r="P345" i="19"/>
  <c r="BI341" i="19"/>
  <c r="BH341" i="19"/>
  <c r="BG341" i="19"/>
  <c r="BF341" i="19"/>
  <c r="T341" i="19"/>
  <c r="R341" i="19"/>
  <c r="P341" i="19"/>
  <c r="BI336" i="19"/>
  <c r="BH336" i="19"/>
  <c r="BG336" i="19"/>
  <c r="BF336" i="19"/>
  <c r="T336" i="19"/>
  <c r="R336" i="19"/>
  <c r="P336" i="19"/>
  <c r="BI329" i="19"/>
  <c r="BH329" i="19"/>
  <c r="BG329" i="19"/>
  <c r="BF329" i="19"/>
  <c r="T329" i="19"/>
  <c r="R329" i="19"/>
  <c r="P329" i="19"/>
  <c r="BI324" i="19"/>
  <c r="BH324" i="19"/>
  <c r="BG324" i="19"/>
  <c r="BF324" i="19"/>
  <c r="T324" i="19"/>
  <c r="R324" i="19"/>
  <c r="P324" i="19"/>
  <c r="BI319" i="19"/>
  <c r="BH319" i="19"/>
  <c r="BG319" i="19"/>
  <c r="BF319" i="19"/>
  <c r="T319" i="19"/>
  <c r="R319" i="19"/>
  <c r="P319" i="19"/>
  <c r="BI315" i="19"/>
  <c r="BH315" i="19"/>
  <c r="BG315" i="19"/>
  <c r="BF315" i="19"/>
  <c r="T315" i="19"/>
  <c r="R315" i="19"/>
  <c r="P315" i="19"/>
  <c r="BI310" i="19"/>
  <c r="BH310" i="19"/>
  <c r="BG310" i="19"/>
  <c r="BF310" i="19"/>
  <c r="T310" i="19"/>
  <c r="R310" i="19"/>
  <c r="P310" i="19"/>
  <c r="BI306" i="19"/>
  <c r="BH306" i="19"/>
  <c r="BG306" i="19"/>
  <c r="BF306" i="19"/>
  <c r="T306" i="19"/>
  <c r="R306" i="19"/>
  <c r="P306" i="19"/>
  <c r="BI301" i="19"/>
  <c r="BH301" i="19"/>
  <c r="BG301" i="19"/>
  <c r="BF301" i="19"/>
  <c r="T301" i="19"/>
  <c r="R301" i="19"/>
  <c r="P301" i="19"/>
  <c r="BI297" i="19"/>
  <c r="BH297" i="19"/>
  <c r="BG297" i="19"/>
  <c r="BF297" i="19"/>
  <c r="T297" i="19"/>
  <c r="R297" i="19"/>
  <c r="P297" i="19"/>
  <c r="BI291" i="19"/>
  <c r="BH291" i="19"/>
  <c r="BG291" i="19"/>
  <c r="BF291" i="19"/>
  <c r="T291" i="19"/>
  <c r="R291" i="19"/>
  <c r="P291" i="19"/>
  <c r="BI285" i="19"/>
  <c r="BH285" i="19"/>
  <c r="BG285" i="19"/>
  <c r="BF285" i="19"/>
  <c r="T285" i="19"/>
  <c r="R285" i="19"/>
  <c r="P285" i="19"/>
  <c r="BI279" i="19"/>
  <c r="BH279" i="19"/>
  <c r="BG279" i="19"/>
  <c r="BF279" i="19"/>
  <c r="T279" i="19"/>
  <c r="R279" i="19"/>
  <c r="P279" i="19"/>
  <c r="BI276" i="19"/>
  <c r="BH276" i="19"/>
  <c r="BG276" i="19"/>
  <c r="BF276" i="19"/>
  <c r="T276" i="19"/>
  <c r="R276" i="19"/>
  <c r="P276" i="19"/>
  <c r="BI269" i="19"/>
  <c r="BH269" i="19"/>
  <c r="BG269" i="19"/>
  <c r="BF269" i="19"/>
  <c r="T269" i="19"/>
  <c r="R269" i="19"/>
  <c r="P269" i="19"/>
  <c r="BI264" i="19"/>
  <c r="BH264" i="19"/>
  <c r="BG264" i="19"/>
  <c r="BF264" i="19"/>
  <c r="T264" i="19"/>
  <c r="R264" i="19"/>
  <c r="P264" i="19"/>
  <c r="BI257" i="19"/>
  <c r="BH257" i="19"/>
  <c r="BG257" i="19"/>
  <c r="BF257" i="19"/>
  <c r="T257" i="19"/>
  <c r="R257" i="19"/>
  <c r="P257" i="19"/>
  <c r="BI248" i="19"/>
  <c r="BH248" i="19"/>
  <c r="BG248" i="19"/>
  <c r="BF248" i="19"/>
  <c r="T248" i="19"/>
  <c r="R248" i="19"/>
  <c r="P248" i="19"/>
  <c r="BI241" i="19"/>
  <c r="BH241" i="19"/>
  <c r="BG241" i="19"/>
  <c r="BF241" i="19"/>
  <c r="T241" i="19"/>
  <c r="R241" i="19"/>
  <c r="P241" i="19"/>
  <c r="BI237" i="19"/>
  <c r="BH237" i="19"/>
  <c r="BG237" i="19"/>
  <c r="BF237" i="19"/>
  <c r="T237" i="19"/>
  <c r="R237" i="19"/>
  <c r="P237" i="19"/>
  <c r="BI233" i="19"/>
  <c r="BH233" i="19"/>
  <c r="BG233" i="19"/>
  <c r="BF233" i="19"/>
  <c r="T233" i="19"/>
  <c r="R233" i="19"/>
  <c r="P233" i="19"/>
  <c r="BI228" i="19"/>
  <c r="BH228" i="19"/>
  <c r="BG228" i="19"/>
  <c r="BF228" i="19"/>
  <c r="T228" i="19"/>
  <c r="R228" i="19"/>
  <c r="P228" i="19"/>
  <c r="BI221" i="19"/>
  <c r="BH221" i="19"/>
  <c r="BG221" i="19"/>
  <c r="BF221" i="19"/>
  <c r="T221" i="19"/>
  <c r="R221" i="19"/>
  <c r="P221" i="19"/>
  <c r="BI208" i="19"/>
  <c r="BH208" i="19"/>
  <c r="BG208" i="19"/>
  <c r="BF208" i="19"/>
  <c r="T208" i="19"/>
  <c r="R208" i="19"/>
  <c r="P208" i="19"/>
  <c r="BI197" i="19"/>
  <c r="BH197" i="19"/>
  <c r="BG197" i="19"/>
  <c r="BF197" i="19"/>
  <c r="T197" i="19"/>
  <c r="R197" i="19"/>
  <c r="P197" i="19"/>
  <c r="BI187" i="19"/>
  <c r="BH187" i="19"/>
  <c r="BG187" i="19"/>
  <c r="BF187" i="19"/>
  <c r="T187" i="19"/>
  <c r="R187" i="19"/>
  <c r="P187" i="19"/>
  <c r="BI174" i="19"/>
  <c r="BH174" i="19"/>
  <c r="BG174" i="19"/>
  <c r="BF174" i="19"/>
  <c r="T174" i="19"/>
  <c r="R174" i="19"/>
  <c r="P174" i="19"/>
  <c r="BI163" i="19"/>
  <c r="BH163" i="19"/>
  <c r="BG163" i="19"/>
  <c r="BF163" i="19"/>
  <c r="T163" i="19"/>
  <c r="R163" i="19"/>
  <c r="P163" i="19"/>
  <c r="BI158" i="19"/>
  <c r="BH158" i="19"/>
  <c r="BG158" i="19"/>
  <c r="BF158" i="19"/>
  <c r="T158" i="19"/>
  <c r="R158" i="19"/>
  <c r="P158" i="19"/>
  <c r="BI151" i="19"/>
  <c r="BH151" i="19"/>
  <c r="BG151" i="19"/>
  <c r="BF151" i="19"/>
  <c r="T151" i="19"/>
  <c r="R151" i="19"/>
  <c r="P151" i="19"/>
  <c r="BI144" i="19"/>
  <c r="BH144" i="19"/>
  <c r="BG144" i="19"/>
  <c r="BF144" i="19"/>
  <c r="T144" i="19"/>
  <c r="R144" i="19"/>
  <c r="P144" i="19"/>
  <c r="BI129" i="19"/>
  <c r="BH129" i="19"/>
  <c r="BG129" i="19"/>
  <c r="BF129" i="19"/>
  <c r="T129" i="19"/>
  <c r="R129" i="19"/>
  <c r="P129" i="19"/>
  <c r="J123" i="19"/>
  <c r="J122" i="19"/>
  <c r="F122" i="19"/>
  <c r="F120" i="19"/>
  <c r="E118" i="19"/>
  <c r="J94" i="19"/>
  <c r="J93" i="19"/>
  <c r="F93" i="19"/>
  <c r="F91" i="19"/>
  <c r="E89" i="19"/>
  <c r="J20" i="19"/>
  <c r="E20" i="19"/>
  <c r="F123" i="19"/>
  <c r="J19" i="19"/>
  <c r="J14" i="19"/>
  <c r="J120" i="19" s="1"/>
  <c r="E7" i="19"/>
  <c r="E114" i="19" s="1"/>
  <c r="J39" i="18"/>
  <c r="J38" i="18"/>
  <c r="AY115" i="1"/>
  <c r="J37" i="18"/>
  <c r="AX115" i="1"/>
  <c r="BI294" i="18"/>
  <c r="BH294" i="18"/>
  <c r="BG294" i="18"/>
  <c r="BF294" i="18"/>
  <c r="T294" i="18"/>
  <c r="R294" i="18"/>
  <c r="P294" i="18"/>
  <c r="BI290" i="18"/>
  <c r="BH290" i="18"/>
  <c r="BG290" i="18"/>
  <c r="BF290" i="18"/>
  <c r="T290" i="18"/>
  <c r="R290" i="18"/>
  <c r="P290" i="18"/>
  <c r="BI284" i="18"/>
  <c r="BH284" i="18"/>
  <c r="BG284" i="18"/>
  <c r="BF284" i="18"/>
  <c r="T284" i="18"/>
  <c r="R284" i="18"/>
  <c r="P284" i="18"/>
  <c r="P276" i="18"/>
  <c r="BI277" i="18"/>
  <c r="BH277" i="18"/>
  <c r="BG277" i="18"/>
  <c r="BF277" i="18"/>
  <c r="T277" i="18"/>
  <c r="T276" i="18" s="1"/>
  <c r="R277" i="18"/>
  <c r="R276" i="18" s="1"/>
  <c r="P277" i="18"/>
  <c r="BI271" i="18"/>
  <c r="BH271" i="18"/>
  <c r="BG271" i="18"/>
  <c r="BF271" i="18"/>
  <c r="T271" i="18"/>
  <c r="R271" i="18"/>
  <c r="P271" i="18"/>
  <c r="BI268" i="18"/>
  <c r="BH268" i="18"/>
  <c r="BG268" i="18"/>
  <c r="BF268" i="18"/>
  <c r="T268" i="18"/>
  <c r="R268" i="18"/>
  <c r="P268" i="18"/>
  <c r="BI261" i="18"/>
  <c r="BH261" i="18"/>
  <c r="BG261" i="18"/>
  <c r="BF261" i="18"/>
  <c r="T261" i="18"/>
  <c r="R261" i="18"/>
  <c r="P261" i="18"/>
  <c r="BI256" i="18"/>
  <c r="BH256" i="18"/>
  <c r="BG256" i="18"/>
  <c r="BF256" i="18"/>
  <c r="T256" i="18"/>
  <c r="R256" i="18"/>
  <c r="P256" i="18"/>
  <c r="BI249" i="18"/>
  <c r="BH249" i="18"/>
  <c r="BG249" i="18"/>
  <c r="BF249" i="18"/>
  <c r="T249" i="18"/>
  <c r="R249" i="18"/>
  <c r="P249" i="18"/>
  <c r="BI240" i="18"/>
  <c r="BH240" i="18"/>
  <c r="BG240" i="18"/>
  <c r="BF240" i="18"/>
  <c r="T240" i="18"/>
  <c r="R240" i="18"/>
  <c r="P240" i="18"/>
  <c r="BI233" i="18"/>
  <c r="BH233" i="18"/>
  <c r="BG233" i="18"/>
  <c r="BF233" i="18"/>
  <c r="T233" i="18"/>
  <c r="R233" i="18"/>
  <c r="P233" i="18"/>
  <c r="BI224" i="18"/>
  <c r="BH224" i="18"/>
  <c r="BG224" i="18"/>
  <c r="BF224" i="18"/>
  <c r="T224" i="18"/>
  <c r="R224" i="18"/>
  <c r="P224" i="18"/>
  <c r="BI220" i="18"/>
  <c r="BH220" i="18"/>
  <c r="BG220" i="18"/>
  <c r="BF220" i="18"/>
  <c r="T220" i="18"/>
  <c r="R220" i="18"/>
  <c r="P220" i="18"/>
  <c r="BI218" i="18"/>
  <c r="BH218" i="18"/>
  <c r="BG218" i="18"/>
  <c r="BF218" i="18"/>
  <c r="T218" i="18"/>
  <c r="R218" i="18"/>
  <c r="P218" i="18"/>
  <c r="BI216" i="18"/>
  <c r="BH216" i="18"/>
  <c r="BG216" i="18"/>
  <c r="BF216" i="18"/>
  <c r="T216" i="18"/>
  <c r="R216" i="18"/>
  <c r="P216" i="18"/>
  <c r="BI206" i="18"/>
  <c r="BH206" i="18"/>
  <c r="BG206" i="18"/>
  <c r="BF206" i="18"/>
  <c r="T206" i="18"/>
  <c r="R206" i="18"/>
  <c r="P206" i="18"/>
  <c r="BI196" i="18"/>
  <c r="BH196" i="18"/>
  <c r="BG196" i="18"/>
  <c r="BF196" i="18"/>
  <c r="T196" i="18"/>
  <c r="R196" i="18"/>
  <c r="P196" i="18"/>
  <c r="BI190" i="18"/>
  <c r="BH190" i="18"/>
  <c r="BG190" i="18"/>
  <c r="BF190" i="18"/>
  <c r="T190" i="18"/>
  <c r="R190" i="18"/>
  <c r="P190" i="18"/>
  <c r="BI182" i="18"/>
  <c r="BH182" i="18"/>
  <c r="BG182" i="18"/>
  <c r="BF182" i="18"/>
  <c r="T182" i="18"/>
  <c r="R182" i="18"/>
  <c r="P182" i="18"/>
  <c r="BI172" i="18"/>
  <c r="BH172" i="18"/>
  <c r="BG172" i="18"/>
  <c r="BF172" i="18"/>
  <c r="T172" i="18"/>
  <c r="R172" i="18"/>
  <c r="P172" i="18"/>
  <c r="BI161" i="18"/>
  <c r="BH161" i="18"/>
  <c r="BG161" i="18"/>
  <c r="BF161" i="18"/>
  <c r="T161" i="18"/>
  <c r="R161" i="18"/>
  <c r="P161" i="18"/>
  <c r="BI153" i="18"/>
  <c r="BH153" i="18"/>
  <c r="BG153" i="18"/>
  <c r="BF153" i="18"/>
  <c r="T153" i="18"/>
  <c r="R153" i="18"/>
  <c r="P153" i="18"/>
  <c r="BI146" i="18"/>
  <c r="BH146" i="18"/>
  <c r="BG146" i="18"/>
  <c r="BF146" i="18"/>
  <c r="T146" i="18"/>
  <c r="R146" i="18"/>
  <c r="P146" i="18"/>
  <c r="BI128" i="18"/>
  <c r="BH128" i="18"/>
  <c r="BG128" i="18"/>
  <c r="BF128" i="18"/>
  <c r="T128" i="18"/>
  <c r="R128" i="18"/>
  <c r="P128" i="18"/>
  <c r="J122" i="18"/>
  <c r="J121" i="18"/>
  <c r="F121" i="18"/>
  <c r="F119" i="18"/>
  <c r="E117" i="18"/>
  <c r="J94" i="18"/>
  <c r="J93" i="18"/>
  <c r="F93" i="18"/>
  <c r="F91" i="18"/>
  <c r="E89" i="18"/>
  <c r="J20" i="18"/>
  <c r="E20" i="18"/>
  <c r="F94" i="18"/>
  <c r="J19" i="18"/>
  <c r="J14" i="18"/>
  <c r="J119" i="18" s="1"/>
  <c r="E7" i="18"/>
  <c r="E85" i="18" s="1"/>
  <c r="J39" i="17"/>
  <c r="J38" i="17"/>
  <c r="AY114" i="1"/>
  <c r="J37" i="17"/>
  <c r="AX114" i="1" s="1"/>
  <c r="BI425" i="17"/>
  <c r="BH425" i="17"/>
  <c r="BG425" i="17"/>
  <c r="BF425" i="17"/>
  <c r="T425" i="17"/>
  <c r="R425" i="17"/>
  <c r="P425" i="17"/>
  <c r="BI423" i="17"/>
  <c r="BH423" i="17"/>
  <c r="BG423" i="17"/>
  <c r="BF423" i="17"/>
  <c r="T423" i="17"/>
  <c r="R423" i="17"/>
  <c r="P423" i="17"/>
  <c r="BI421" i="17"/>
  <c r="BH421" i="17"/>
  <c r="BG421" i="17"/>
  <c r="BF421" i="17"/>
  <c r="T421" i="17"/>
  <c r="R421" i="17"/>
  <c r="P421" i="17"/>
  <c r="BI416" i="17"/>
  <c r="BH416" i="17"/>
  <c r="BG416" i="17"/>
  <c r="BF416" i="17"/>
  <c r="T416" i="17"/>
  <c r="R416" i="17"/>
  <c r="P416" i="17"/>
  <c r="BI411" i="17"/>
  <c r="BH411" i="17"/>
  <c r="BG411" i="17"/>
  <c r="BF411" i="17"/>
  <c r="T411" i="17"/>
  <c r="R411" i="17"/>
  <c r="P411" i="17"/>
  <c r="BI409" i="17"/>
  <c r="BH409" i="17"/>
  <c r="BG409" i="17"/>
  <c r="BF409" i="17"/>
  <c r="T409" i="17"/>
  <c r="R409" i="17"/>
  <c r="P409" i="17"/>
  <c r="BI406" i="17"/>
  <c r="BH406" i="17"/>
  <c r="BG406" i="17"/>
  <c r="BF406" i="17"/>
  <c r="T406" i="17"/>
  <c r="R406" i="17"/>
  <c r="P406" i="17"/>
  <c r="BI404" i="17"/>
  <c r="BH404" i="17"/>
  <c r="BG404" i="17"/>
  <c r="BF404" i="17"/>
  <c r="T404" i="17"/>
  <c r="R404" i="17"/>
  <c r="P404" i="17"/>
  <c r="BI401" i="17"/>
  <c r="BH401" i="17"/>
  <c r="BG401" i="17"/>
  <c r="BF401" i="17"/>
  <c r="T401" i="17"/>
  <c r="R401" i="17"/>
  <c r="P401" i="17"/>
  <c r="BI399" i="17"/>
  <c r="BH399" i="17"/>
  <c r="BG399" i="17"/>
  <c r="BF399" i="17"/>
  <c r="T399" i="17"/>
  <c r="R399" i="17"/>
  <c r="P399" i="17"/>
  <c r="BI395" i="17"/>
  <c r="BH395" i="17"/>
  <c r="BG395" i="17"/>
  <c r="BF395" i="17"/>
  <c r="T395" i="17"/>
  <c r="R395" i="17"/>
  <c r="P395" i="17"/>
  <c r="BI388" i="17"/>
  <c r="BH388" i="17"/>
  <c r="BG388" i="17"/>
  <c r="BF388" i="17"/>
  <c r="T388" i="17"/>
  <c r="R388" i="17"/>
  <c r="P388" i="17"/>
  <c r="BI370" i="17"/>
  <c r="BH370" i="17"/>
  <c r="BG370" i="17"/>
  <c r="BF370" i="17"/>
  <c r="T370" i="17"/>
  <c r="R370" i="17"/>
  <c r="P370" i="17"/>
  <c r="BI365" i="17"/>
  <c r="BH365" i="17"/>
  <c r="BG365" i="17"/>
  <c r="BF365" i="17"/>
  <c r="T365" i="17"/>
  <c r="R365" i="17"/>
  <c r="P365" i="17"/>
  <c r="BI354" i="17"/>
  <c r="BH354" i="17"/>
  <c r="BG354" i="17"/>
  <c r="BF354" i="17"/>
  <c r="T354" i="17"/>
  <c r="R354" i="17"/>
  <c r="P354" i="17"/>
  <c r="BI343" i="17"/>
  <c r="BH343" i="17"/>
  <c r="BG343" i="17"/>
  <c r="BF343" i="17"/>
  <c r="T343" i="17"/>
  <c r="R343" i="17"/>
  <c r="P343" i="17"/>
  <c r="BI331" i="17"/>
  <c r="BH331" i="17"/>
  <c r="BG331" i="17"/>
  <c r="BF331" i="17"/>
  <c r="T331" i="17"/>
  <c r="R331" i="17"/>
  <c r="P331" i="17"/>
  <c r="BI326" i="17"/>
  <c r="BH326" i="17"/>
  <c r="BG326" i="17"/>
  <c r="BF326" i="17"/>
  <c r="T326" i="17"/>
  <c r="R326" i="17"/>
  <c r="P326" i="17"/>
  <c r="BI322" i="17"/>
  <c r="BH322" i="17"/>
  <c r="BG322" i="17"/>
  <c r="BF322" i="17"/>
  <c r="T322" i="17"/>
  <c r="R322" i="17"/>
  <c r="P322" i="17"/>
  <c r="BI320" i="17"/>
  <c r="BH320" i="17"/>
  <c r="BG320" i="17"/>
  <c r="BF320" i="17"/>
  <c r="T320" i="17"/>
  <c r="R320" i="17"/>
  <c r="P320" i="17"/>
  <c r="BI310" i="17"/>
  <c r="BH310" i="17"/>
  <c r="BG310" i="17"/>
  <c r="BF310" i="17"/>
  <c r="T310" i="17"/>
  <c r="R310" i="17"/>
  <c r="P310" i="17"/>
  <c r="BI305" i="17"/>
  <c r="BH305" i="17"/>
  <c r="BG305" i="17"/>
  <c r="BF305" i="17"/>
  <c r="T305" i="17"/>
  <c r="R305" i="17"/>
  <c r="P305" i="17"/>
  <c r="BI295" i="17"/>
  <c r="BH295" i="17"/>
  <c r="BG295" i="17"/>
  <c r="BF295" i="17"/>
  <c r="T295" i="17"/>
  <c r="R295" i="17"/>
  <c r="P295" i="17"/>
  <c r="BI289" i="17"/>
  <c r="BH289" i="17"/>
  <c r="BG289" i="17"/>
  <c r="BF289" i="17"/>
  <c r="T289" i="17"/>
  <c r="R289" i="17"/>
  <c r="P289" i="17"/>
  <c r="BI280" i="17"/>
  <c r="BH280" i="17"/>
  <c r="BG280" i="17"/>
  <c r="BF280" i="17"/>
  <c r="T280" i="17"/>
  <c r="R280" i="17"/>
  <c r="P280" i="17"/>
  <c r="BI259" i="17"/>
  <c r="BH259" i="17"/>
  <c r="BG259" i="17"/>
  <c r="BF259" i="17"/>
  <c r="T259" i="17"/>
  <c r="R259" i="17"/>
  <c r="P259" i="17"/>
  <c r="BI245" i="17"/>
  <c r="BH245" i="17"/>
  <c r="BG245" i="17"/>
  <c r="BF245" i="17"/>
  <c r="T245" i="17"/>
  <c r="R245" i="17"/>
  <c r="P245" i="17"/>
  <c r="BI233" i="17"/>
  <c r="BH233" i="17"/>
  <c r="BG233" i="17"/>
  <c r="BF233" i="17"/>
  <c r="T233" i="17"/>
  <c r="R233" i="17"/>
  <c r="P233" i="17"/>
  <c r="BI210" i="17"/>
  <c r="BH210" i="17"/>
  <c r="BG210" i="17"/>
  <c r="BF210" i="17"/>
  <c r="T210" i="17"/>
  <c r="R210" i="17"/>
  <c r="P210" i="17"/>
  <c r="BI193" i="17"/>
  <c r="BH193" i="17"/>
  <c r="BG193" i="17"/>
  <c r="BF193" i="17"/>
  <c r="T193" i="17"/>
  <c r="R193" i="17"/>
  <c r="P193" i="17"/>
  <c r="BI181" i="17"/>
  <c r="BH181" i="17"/>
  <c r="BG181" i="17"/>
  <c r="BF181" i="17"/>
  <c r="T181" i="17"/>
  <c r="R181" i="17"/>
  <c r="P181" i="17"/>
  <c r="BI169" i="17"/>
  <c r="BH169" i="17"/>
  <c r="BG169" i="17"/>
  <c r="BF169" i="17"/>
  <c r="T169" i="17"/>
  <c r="R169" i="17"/>
  <c r="P169" i="17"/>
  <c r="BI161" i="17"/>
  <c r="BH161" i="17"/>
  <c r="BG161" i="17"/>
  <c r="BF161" i="17"/>
  <c r="T161" i="17"/>
  <c r="R161" i="17"/>
  <c r="P161" i="17"/>
  <c r="BI149" i="17"/>
  <c r="BH149" i="17"/>
  <c r="BG149" i="17"/>
  <c r="BF149" i="17"/>
  <c r="T149" i="17"/>
  <c r="R149" i="17"/>
  <c r="P149" i="17"/>
  <c r="BI128" i="17"/>
  <c r="BH128" i="17"/>
  <c r="BG128" i="17"/>
  <c r="BF128" i="17"/>
  <c r="T128" i="17"/>
  <c r="R128" i="17"/>
  <c r="P128" i="17"/>
  <c r="J122" i="17"/>
  <c r="J121" i="17"/>
  <c r="F121" i="17"/>
  <c r="F119" i="17"/>
  <c r="E117" i="17"/>
  <c r="J94" i="17"/>
  <c r="J93" i="17"/>
  <c r="F93" i="17"/>
  <c r="F91" i="17"/>
  <c r="E89" i="17"/>
  <c r="J20" i="17"/>
  <c r="E20" i="17"/>
  <c r="F94" i="17"/>
  <c r="J19" i="17"/>
  <c r="J14" i="17"/>
  <c r="J119" i="17" s="1"/>
  <c r="E7" i="17"/>
  <c r="E113" i="17" s="1"/>
  <c r="J39" i="16"/>
  <c r="J38" i="16"/>
  <c r="AY113" i="1" s="1"/>
  <c r="J37" i="16"/>
  <c r="AX113" i="1"/>
  <c r="BI456" i="16"/>
  <c r="BH456" i="16"/>
  <c r="BG456" i="16"/>
  <c r="BF456" i="16"/>
  <c r="T456" i="16"/>
  <c r="R456" i="16"/>
  <c r="P456" i="16"/>
  <c r="BI454" i="16"/>
  <c r="BH454" i="16"/>
  <c r="BG454" i="16"/>
  <c r="BF454" i="16"/>
  <c r="T454" i="16"/>
  <c r="R454" i="16"/>
  <c r="P454" i="16"/>
  <c r="BI452" i="16"/>
  <c r="BH452" i="16"/>
  <c r="BG452" i="16"/>
  <c r="BF452" i="16"/>
  <c r="T452" i="16"/>
  <c r="R452" i="16"/>
  <c r="P452" i="16"/>
  <c r="BI447" i="16"/>
  <c r="BH447" i="16"/>
  <c r="BG447" i="16"/>
  <c r="BF447" i="16"/>
  <c r="T447" i="16"/>
  <c r="R447" i="16"/>
  <c r="P447" i="16"/>
  <c r="BI442" i="16"/>
  <c r="BH442" i="16"/>
  <c r="BG442" i="16"/>
  <c r="BF442" i="16"/>
  <c r="T442" i="16"/>
  <c r="R442" i="16"/>
  <c r="P442" i="16"/>
  <c r="BI440" i="16"/>
  <c r="BH440" i="16"/>
  <c r="BG440" i="16"/>
  <c r="BF440" i="16"/>
  <c r="T440" i="16"/>
  <c r="R440" i="16"/>
  <c r="P440" i="16"/>
  <c r="BI437" i="16"/>
  <c r="BH437" i="16"/>
  <c r="BG437" i="16"/>
  <c r="BF437" i="16"/>
  <c r="T437" i="16"/>
  <c r="R437" i="16"/>
  <c r="P437" i="16"/>
  <c r="BI435" i="16"/>
  <c r="BH435" i="16"/>
  <c r="BG435" i="16"/>
  <c r="BF435" i="16"/>
  <c r="T435" i="16"/>
  <c r="R435" i="16"/>
  <c r="P435" i="16"/>
  <c r="BI432" i="16"/>
  <c r="BH432" i="16"/>
  <c r="BG432" i="16"/>
  <c r="BF432" i="16"/>
  <c r="T432" i="16"/>
  <c r="R432" i="16"/>
  <c r="P432" i="16"/>
  <c r="BI430" i="16"/>
  <c r="BH430" i="16"/>
  <c r="BG430" i="16"/>
  <c r="BF430" i="16"/>
  <c r="T430" i="16"/>
  <c r="R430" i="16"/>
  <c r="P430" i="16"/>
  <c r="BI421" i="16"/>
  <c r="BH421" i="16"/>
  <c r="BG421" i="16"/>
  <c r="BF421" i="16"/>
  <c r="T421" i="16"/>
  <c r="R421" i="16"/>
  <c r="P421" i="16"/>
  <c r="BI409" i="16"/>
  <c r="BH409" i="16"/>
  <c r="BG409" i="16"/>
  <c r="BF409" i="16"/>
  <c r="T409" i="16"/>
  <c r="R409" i="16"/>
  <c r="P409" i="16"/>
  <c r="BI399" i="16"/>
  <c r="BH399" i="16"/>
  <c r="BG399" i="16"/>
  <c r="BF399" i="16"/>
  <c r="T399" i="16"/>
  <c r="R399" i="16"/>
  <c r="P399" i="16"/>
  <c r="BI381" i="16"/>
  <c r="BH381" i="16"/>
  <c r="BG381" i="16"/>
  <c r="BF381" i="16"/>
  <c r="T381" i="16"/>
  <c r="R381" i="16"/>
  <c r="P381" i="16"/>
  <c r="BI376" i="16"/>
  <c r="BH376" i="16"/>
  <c r="BG376" i="16"/>
  <c r="BF376" i="16"/>
  <c r="T376" i="16"/>
  <c r="R376" i="16"/>
  <c r="P376" i="16"/>
  <c r="BI370" i="16"/>
  <c r="BH370" i="16"/>
  <c r="BG370" i="16"/>
  <c r="BF370" i="16"/>
  <c r="T370" i="16"/>
  <c r="R370" i="16"/>
  <c r="P370" i="16"/>
  <c r="BI364" i="16"/>
  <c r="BH364" i="16"/>
  <c r="BG364" i="16"/>
  <c r="BF364" i="16"/>
  <c r="T364" i="16"/>
  <c r="R364" i="16"/>
  <c r="P364" i="16"/>
  <c r="BI353" i="16"/>
  <c r="BH353" i="16"/>
  <c r="BG353" i="16"/>
  <c r="BF353" i="16"/>
  <c r="T353" i="16"/>
  <c r="R353" i="16"/>
  <c r="P353" i="16"/>
  <c r="BI342" i="16"/>
  <c r="BH342" i="16"/>
  <c r="BG342" i="16"/>
  <c r="BF342" i="16"/>
  <c r="T342" i="16"/>
  <c r="R342" i="16"/>
  <c r="P342" i="16"/>
  <c r="BI337" i="16"/>
  <c r="BH337" i="16"/>
  <c r="BG337" i="16"/>
  <c r="BF337" i="16"/>
  <c r="T337" i="16"/>
  <c r="R337" i="16"/>
  <c r="P337" i="16"/>
  <c r="BI333" i="16"/>
  <c r="BH333" i="16"/>
  <c r="BG333" i="16"/>
  <c r="BF333" i="16"/>
  <c r="T333" i="16"/>
  <c r="R333" i="16"/>
  <c r="P333" i="16"/>
  <c r="BI331" i="16"/>
  <c r="BH331" i="16"/>
  <c r="BG331" i="16"/>
  <c r="BF331" i="16"/>
  <c r="T331" i="16"/>
  <c r="R331" i="16"/>
  <c r="P331" i="16"/>
  <c r="BI321" i="16"/>
  <c r="BH321" i="16"/>
  <c r="BG321" i="16"/>
  <c r="BF321" i="16"/>
  <c r="T321" i="16"/>
  <c r="R321" i="16"/>
  <c r="P321" i="16"/>
  <c r="BI316" i="16"/>
  <c r="BH316" i="16"/>
  <c r="BG316" i="16"/>
  <c r="BF316" i="16"/>
  <c r="T316" i="16"/>
  <c r="R316" i="16"/>
  <c r="P316" i="16"/>
  <c r="BI301" i="16"/>
  <c r="BH301" i="16"/>
  <c r="BG301" i="16"/>
  <c r="BF301" i="16"/>
  <c r="T301" i="16"/>
  <c r="R301" i="16"/>
  <c r="P301" i="16"/>
  <c r="BI295" i="16"/>
  <c r="BH295" i="16"/>
  <c r="BG295" i="16"/>
  <c r="BF295" i="16"/>
  <c r="T295" i="16"/>
  <c r="R295" i="16"/>
  <c r="P295" i="16"/>
  <c r="BI286" i="16"/>
  <c r="BH286" i="16"/>
  <c r="BG286" i="16"/>
  <c r="BF286" i="16"/>
  <c r="T286" i="16"/>
  <c r="R286" i="16"/>
  <c r="P286" i="16"/>
  <c r="BI265" i="16"/>
  <c r="BH265" i="16"/>
  <c r="BG265" i="16"/>
  <c r="BF265" i="16"/>
  <c r="T265" i="16"/>
  <c r="R265" i="16"/>
  <c r="P265" i="16"/>
  <c r="BI251" i="16"/>
  <c r="BH251" i="16"/>
  <c r="BG251" i="16"/>
  <c r="BF251" i="16"/>
  <c r="T251" i="16"/>
  <c r="R251" i="16"/>
  <c r="P251" i="16"/>
  <c r="BI239" i="16"/>
  <c r="BH239" i="16"/>
  <c r="BG239" i="16"/>
  <c r="BF239" i="16"/>
  <c r="T239" i="16"/>
  <c r="R239" i="16"/>
  <c r="P239" i="16"/>
  <c r="BI216" i="16"/>
  <c r="BH216" i="16"/>
  <c r="BG216" i="16"/>
  <c r="BF216" i="16"/>
  <c r="T216" i="16"/>
  <c r="R216" i="16"/>
  <c r="P216" i="16"/>
  <c r="BI195" i="16"/>
  <c r="BH195" i="16"/>
  <c r="BG195" i="16"/>
  <c r="BF195" i="16"/>
  <c r="T195" i="16"/>
  <c r="R195" i="16"/>
  <c r="P195" i="16"/>
  <c r="BI183" i="16"/>
  <c r="BH183" i="16"/>
  <c r="BG183" i="16"/>
  <c r="BF183" i="16"/>
  <c r="T183" i="16"/>
  <c r="R183" i="16"/>
  <c r="P183" i="16"/>
  <c r="BI171" i="16"/>
  <c r="BH171" i="16"/>
  <c r="BG171" i="16"/>
  <c r="BF171" i="16"/>
  <c r="T171" i="16"/>
  <c r="R171" i="16"/>
  <c r="P171" i="16"/>
  <c r="BI163" i="16"/>
  <c r="BH163" i="16"/>
  <c r="BG163" i="16"/>
  <c r="BF163" i="16"/>
  <c r="T163" i="16"/>
  <c r="R163" i="16"/>
  <c r="P163" i="16"/>
  <c r="BI151" i="16"/>
  <c r="BH151" i="16"/>
  <c r="BG151" i="16"/>
  <c r="BF151" i="16"/>
  <c r="T151" i="16"/>
  <c r="R151" i="16"/>
  <c r="P151" i="16"/>
  <c r="BI128" i="16"/>
  <c r="BH128" i="16"/>
  <c r="BG128" i="16"/>
  <c r="BF128" i="16"/>
  <c r="T128" i="16"/>
  <c r="R128" i="16"/>
  <c r="P128" i="16"/>
  <c r="J122" i="16"/>
  <c r="J121" i="16"/>
  <c r="F121" i="16"/>
  <c r="F119" i="16"/>
  <c r="E117" i="16"/>
  <c r="J94" i="16"/>
  <c r="J93" i="16"/>
  <c r="F93" i="16"/>
  <c r="F91" i="16"/>
  <c r="E89" i="16"/>
  <c r="J20" i="16"/>
  <c r="E20" i="16"/>
  <c r="F122" i="16"/>
  <c r="J19" i="16"/>
  <c r="J14" i="16"/>
  <c r="J119" i="16" s="1"/>
  <c r="E7" i="16"/>
  <c r="E85" i="16"/>
  <c r="J39" i="15"/>
  <c r="J38" i="15"/>
  <c r="AY112" i="1"/>
  <c r="J37" i="15"/>
  <c r="AX112" i="1"/>
  <c r="BI288" i="15"/>
  <c r="BH288" i="15"/>
  <c r="BG288" i="15"/>
  <c r="BF288" i="15"/>
  <c r="T288" i="15"/>
  <c r="T287" i="15"/>
  <c r="T286" i="15" s="1"/>
  <c r="R288" i="15"/>
  <c r="R287" i="15" s="1"/>
  <c r="R286" i="15" s="1"/>
  <c r="P288" i="15"/>
  <c r="P287" i="15" s="1"/>
  <c r="P286" i="15" s="1"/>
  <c r="BI279" i="15"/>
  <c r="BH279" i="15"/>
  <c r="BG279" i="15"/>
  <c r="BF279" i="15"/>
  <c r="T279" i="15"/>
  <c r="R279" i="15"/>
  <c r="P279" i="15"/>
  <c r="BI267" i="15"/>
  <c r="BH267" i="15"/>
  <c r="BG267" i="15"/>
  <c r="BF267" i="15"/>
  <c r="T267" i="15"/>
  <c r="R267" i="15"/>
  <c r="P267" i="15"/>
  <c r="BI259" i="15"/>
  <c r="BH259" i="15"/>
  <c r="BG259" i="15"/>
  <c r="BF259" i="15"/>
  <c r="T259" i="15"/>
  <c r="R259" i="15"/>
  <c r="P259" i="15"/>
  <c r="BI254" i="15"/>
  <c r="BH254" i="15"/>
  <c r="BG254" i="15"/>
  <c r="BF254" i="15"/>
  <c r="T254" i="15"/>
  <c r="R254" i="15"/>
  <c r="P254" i="15"/>
  <c r="BI251" i="15"/>
  <c r="BH251" i="15"/>
  <c r="BG251" i="15"/>
  <c r="BF251" i="15"/>
  <c r="T251" i="15"/>
  <c r="R251" i="15"/>
  <c r="P251" i="15"/>
  <c r="BI241" i="15"/>
  <c r="BH241" i="15"/>
  <c r="BG241" i="15"/>
  <c r="BF241" i="15"/>
  <c r="T241" i="15"/>
  <c r="R241" i="15"/>
  <c r="P241" i="15"/>
  <c r="BI237" i="15"/>
  <c r="BH237" i="15"/>
  <c r="BG237" i="15"/>
  <c r="BF237" i="15"/>
  <c r="T237" i="15"/>
  <c r="R237" i="15"/>
  <c r="P237" i="15"/>
  <c r="BI233" i="15"/>
  <c r="BH233" i="15"/>
  <c r="BG233" i="15"/>
  <c r="BF233" i="15"/>
  <c r="T233" i="15"/>
  <c r="R233" i="15"/>
  <c r="P233" i="15"/>
  <c r="BI230" i="15"/>
  <c r="BH230" i="15"/>
  <c r="BG230" i="15"/>
  <c r="BF230" i="15"/>
  <c r="T230" i="15"/>
  <c r="R230" i="15"/>
  <c r="P230" i="15"/>
  <c r="BI228" i="15"/>
  <c r="BH228" i="15"/>
  <c r="BG228" i="15"/>
  <c r="BF228" i="15"/>
  <c r="T228" i="15"/>
  <c r="R228" i="15"/>
  <c r="P228" i="15"/>
  <c r="BI220" i="15"/>
  <c r="BH220" i="15"/>
  <c r="BG220" i="15"/>
  <c r="BF220" i="15"/>
  <c r="T220" i="15"/>
  <c r="R220" i="15"/>
  <c r="P220" i="15"/>
  <c r="BI215" i="15"/>
  <c r="BH215" i="15"/>
  <c r="BG215" i="15"/>
  <c r="BF215" i="15"/>
  <c r="T215" i="15"/>
  <c r="R215" i="15"/>
  <c r="P215" i="15"/>
  <c r="BI210" i="15"/>
  <c r="BH210" i="15"/>
  <c r="BG210" i="15"/>
  <c r="BF210" i="15"/>
  <c r="T210" i="15"/>
  <c r="R210" i="15"/>
  <c r="P210" i="15"/>
  <c r="BI206" i="15"/>
  <c r="BH206" i="15"/>
  <c r="BG206" i="15"/>
  <c r="BF206" i="15"/>
  <c r="T206" i="15"/>
  <c r="R206" i="15"/>
  <c r="P206" i="15"/>
  <c r="BI203" i="15"/>
  <c r="BH203" i="15"/>
  <c r="BG203" i="15"/>
  <c r="BF203" i="15"/>
  <c r="T203" i="15"/>
  <c r="R203" i="15"/>
  <c r="P203" i="15"/>
  <c r="BI199" i="15"/>
  <c r="BH199" i="15"/>
  <c r="BG199" i="15"/>
  <c r="BF199" i="15"/>
  <c r="T199" i="15"/>
  <c r="R199" i="15"/>
  <c r="P199" i="15"/>
  <c r="BI195" i="15"/>
  <c r="BH195" i="15"/>
  <c r="BG195" i="15"/>
  <c r="BF195" i="15"/>
  <c r="T195" i="15"/>
  <c r="R195" i="15"/>
  <c r="P195" i="15"/>
  <c r="BI191" i="15"/>
  <c r="BH191" i="15"/>
  <c r="BG191" i="15"/>
  <c r="BF191" i="15"/>
  <c r="T191" i="15"/>
  <c r="R191" i="15"/>
  <c r="P191" i="15"/>
  <c r="BI187" i="15"/>
  <c r="BH187" i="15"/>
  <c r="BG187" i="15"/>
  <c r="BF187" i="15"/>
  <c r="T187" i="15"/>
  <c r="R187" i="15"/>
  <c r="P187" i="15"/>
  <c r="BI181" i="15"/>
  <c r="BH181" i="15"/>
  <c r="BG181" i="15"/>
  <c r="BF181" i="15"/>
  <c r="T181" i="15"/>
  <c r="R181" i="15"/>
  <c r="P181" i="15"/>
  <c r="BI172" i="15"/>
  <c r="BH172" i="15"/>
  <c r="BG172" i="15"/>
  <c r="BF172" i="15"/>
  <c r="T172" i="15"/>
  <c r="R172" i="15"/>
  <c r="P172" i="15"/>
  <c r="BI155" i="15"/>
  <c r="BH155" i="15"/>
  <c r="BG155" i="15"/>
  <c r="BF155" i="15"/>
  <c r="T155" i="15"/>
  <c r="R155" i="15"/>
  <c r="P155" i="15"/>
  <c r="BI152" i="15"/>
  <c r="BH152" i="15"/>
  <c r="BG152" i="15"/>
  <c r="BF152" i="15"/>
  <c r="T152" i="15"/>
  <c r="R152" i="15"/>
  <c r="P152" i="15"/>
  <c r="BI149" i="15"/>
  <c r="BH149" i="15"/>
  <c r="BG149" i="15"/>
  <c r="BF149" i="15"/>
  <c r="T149" i="15"/>
  <c r="R149" i="15"/>
  <c r="P149" i="15"/>
  <c r="BI145" i="15"/>
  <c r="BH145" i="15"/>
  <c r="BG145" i="15"/>
  <c r="BF145" i="15"/>
  <c r="T145" i="15"/>
  <c r="R145" i="15"/>
  <c r="P145" i="15"/>
  <c r="BI141" i="15"/>
  <c r="BH141" i="15"/>
  <c r="BG141" i="15"/>
  <c r="BF141" i="15"/>
  <c r="T141" i="15"/>
  <c r="R141" i="15"/>
  <c r="P141" i="15"/>
  <c r="BI129" i="15"/>
  <c r="BH129" i="15"/>
  <c r="BG129" i="15"/>
  <c r="BF129" i="15"/>
  <c r="T129" i="15"/>
  <c r="R129" i="15"/>
  <c r="P129" i="15"/>
  <c r="J123" i="15"/>
  <c r="J122" i="15"/>
  <c r="F122" i="15"/>
  <c r="F120" i="15"/>
  <c r="E118" i="15"/>
  <c r="J94" i="15"/>
  <c r="J93" i="15"/>
  <c r="F93" i="15"/>
  <c r="F91" i="15"/>
  <c r="E89" i="15"/>
  <c r="J20" i="15"/>
  <c r="E20" i="15"/>
  <c r="F94" i="15"/>
  <c r="J19" i="15"/>
  <c r="J14" i="15"/>
  <c r="J120" i="15" s="1"/>
  <c r="E7" i="15"/>
  <c r="E85" i="15" s="1"/>
  <c r="J39" i="14"/>
  <c r="J38" i="14"/>
  <c r="AY111" i="1"/>
  <c r="J37" i="14"/>
  <c r="AX111" i="1" s="1"/>
  <c r="BI228" i="14"/>
  <c r="BH228" i="14"/>
  <c r="BG228" i="14"/>
  <c r="BF228" i="14"/>
  <c r="T228" i="14"/>
  <c r="R228" i="14"/>
  <c r="P228" i="14"/>
  <c r="BI221" i="14"/>
  <c r="BH221" i="14"/>
  <c r="BG221" i="14"/>
  <c r="BF221" i="14"/>
  <c r="T221" i="14"/>
  <c r="R221" i="14"/>
  <c r="P221" i="14"/>
  <c r="BI215" i="14"/>
  <c r="BH215" i="14"/>
  <c r="BG215" i="14"/>
  <c r="BF215" i="14"/>
  <c r="T215" i="14"/>
  <c r="R215" i="14"/>
  <c r="P215" i="14"/>
  <c r="BI210" i="14"/>
  <c r="BH210" i="14"/>
  <c r="BG210" i="14"/>
  <c r="BF210" i="14"/>
  <c r="T210" i="14"/>
  <c r="R210" i="14"/>
  <c r="P210" i="14"/>
  <c r="BI208" i="14"/>
  <c r="BH208" i="14"/>
  <c r="BG208" i="14"/>
  <c r="BF208" i="14"/>
  <c r="T208" i="14"/>
  <c r="R208" i="14"/>
  <c r="P208" i="14"/>
  <c r="BI206" i="14"/>
  <c r="BH206" i="14"/>
  <c r="BG206" i="14"/>
  <c r="BF206" i="14"/>
  <c r="T206" i="14"/>
  <c r="R206" i="14"/>
  <c r="P206" i="14"/>
  <c r="BI202" i="14"/>
  <c r="BH202" i="14"/>
  <c r="BG202" i="14"/>
  <c r="BF202" i="14"/>
  <c r="T202" i="14"/>
  <c r="R202" i="14"/>
  <c r="P202" i="14"/>
  <c r="BI199" i="14"/>
  <c r="BH199" i="14"/>
  <c r="BG199" i="14"/>
  <c r="BF199" i="14"/>
  <c r="T199" i="14"/>
  <c r="R199" i="14"/>
  <c r="P199" i="14"/>
  <c r="BI197" i="14"/>
  <c r="BH197" i="14"/>
  <c r="BG197" i="14"/>
  <c r="BF197" i="14"/>
  <c r="T197" i="14"/>
  <c r="R197" i="14"/>
  <c r="P197" i="14"/>
  <c r="BI194" i="14"/>
  <c r="BH194" i="14"/>
  <c r="BG194" i="14"/>
  <c r="BF194" i="14"/>
  <c r="T194" i="14"/>
  <c r="R194" i="14"/>
  <c r="P194" i="14"/>
  <c r="BI192" i="14"/>
  <c r="BH192" i="14"/>
  <c r="BG192" i="14"/>
  <c r="BF192" i="14"/>
  <c r="T192" i="14"/>
  <c r="R192" i="14"/>
  <c r="P192" i="14"/>
  <c r="BI187" i="14"/>
  <c r="BH187" i="14"/>
  <c r="BG187" i="14"/>
  <c r="BF187" i="14"/>
  <c r="T187" i="14"/>
  <c r="R187" i="14"/>
  <c r="P187" i="14"/>
  <c r="BI183" i="14"/>
  <c r="BH183" i="14"/>
  <c r="BG183" i="14"/>
  <c r="BF183" i="14"/>
  <c r="T183" i="14"/>
  <c r="R183" i="14"/>
  <c r="P183" i="14"/>
  <c r="BI178" i="14"/>
  <c r="BH178" i="14"/>
  <c r="BG178" i="14"/>
  <c r="BF178" i="14"/>
  <c r="T178" i="14"/>
  <c r="R178" i="14"/>
  <c r="P178" i="14"/>
  <c r="BI174" i="14"/>
  <c r="BH174" i="14"/>
  <c r="BG174" i="14"/>
  <c r="BF174" i="14"/>
  <c r="T174" i="14"/>
  <c r="R174" i="14"/>
  <c r="P174" i="14"/>
  <c r="BI170" i="14"/>
  <c r="BH170" i="14"/>
  <c r="BG170" i="14"/>
  <c r="BF170" i="14"/>
  <c r="T170" i="14"/>
  <c r="R170" i="14"/>
  <c r="P170" i="14"/>
  <c r="BI165" i="14"/>
  <c r="BH165" i="14"/>
  <c r="BG165" i="14"/>
  <c r="BF165" i="14"/>
  <c r="T165" i="14"/>
  <c r="R165" i="14"/>
  <c r="P165" i="14"/>
  <c r="BI156" i="14"/>
  <c r="BH156" i="14"/>
  <c r="BG156" i="14"/>
  <c r="BF156" i="14"/>
  <c r="T156" i="14"/>
  <c r="R156" i="14"/>
  <c r="P156" i="14"/>
  <c r="BI151" i="14"/>
  <c r="BH151" i="14"/>
  <c r="BG151" i="14"/>
  <c r="BF151" i="14"/>
  <c r="T151" i="14"/>
  <c r="R151" i="14"/>
  <c r="P151" i="14"/>
  <c r="BI145" i="14"/>
  <c r="BH145" i="14"/>
  <c r="BG145" i="14"/>
  <c r="BF145" i="14"/>
  <c r="T145" i="14"/>
  <c r="R145" i="14"/>
  <c r="P145" i="14"/>
  <c r="BI140" i="14"/>
  <c r="BH140" i="14"/>
  <c r="BG140" i="14"/>
  <c r="BF140" i="14"/>
  <c r="T140" i="14"/>
  <c r="R140" i="14"/>
  <c r="P140" i="14"/>
  <c r="BI127" i="14"/>
  <c r="BH127" i="14"/>
  <c r="BG127" i="14"/>
  <c r="BF127" i="14"/>
  <c r="T127" i="14"/>
  <c r="R127" i="14"/>
  <c r="P127" i="14"/>
  <c r="J121" i="14"/>
  <c r="J120" i="14"/>
  <c r="F120" i="14"/>
  <c r="F118" i="14"/>
  <c r="E116" i="14"/>
  <c r="J94" i="14"/>
  <c r="J93" i="14"/>
  <c r="F93" i="14"/>
  <c r="F91" i="14"/>
  <c r="E89" i="14"/>
  <c r="J20" i="14"/>
  <c r="E20" i="14"/>
  <c r="F94" i="14"/>
  <c r="J19" i="14"/>
  <c r="J14" i="14"/>
  <c r="J118" i="14" s="1"/>
  <c r="E7" i="14"/>
  <c r="E112" i="14"/>
  <c r="J39" i="13"/>
  <c r="J38" i="13"/>
  <c r="AY110" i="1"/>
  <c r="J37" i="13"/>
  <c r="AX110" i="1"/>
  <c r="BI528" i="13"/>
  <c r="BH528" i="13"/>
  <c r="BG528" i="13"/>
  <c r="BF528" i="13"/>
  <c r="T528" i="13"/>
  <c r="T527" i="13"/>
  <c r="R528" i="13"/>
  <c r="R527" i="13"/>
  <c r="P528" i="13"/>
  <c r="P527" i="13" s="1"/>
  <c r="BI520" i="13"/>
  <c r="BH520" i="13"/>
  <c r="BG520" i="13"/>
  <c r="BF520" i="13"/>
  <c r="T520" i="13"/>
  <c r="R520" i="13"/>
  <c r="P520" i="13"/>
  <c r="BI515" i="13"/>
  <c r="BH515" i="13"/>
  <c r="BG515" i="13"/>
  <c r="BF515" i="13"/>
  <c r="T515" i="13"/>
  <c r="R515" i="13"/>
  <c r="P515" i="13"/>
  <c r="BI502" i="13"/>
  <c r="BH502" i="13"/>
  <c r="BG502" i="13"/>
  <c r="BF502" i="13"/>
  <c r="T502" i="13"/>
  <c r="R502" i="13"/>
  <c r="P502" i="13"/>
  <c r="BI492" i="13"/>
  <c r="BH492" i="13"/>
  <c r="BG492" i="13"/>
  <c r="BF492" i="13"/>
  <c r="T492" i="13"/>
  <c r="R492" i="13"/>
  <c r="P492" i="13"/>
  <c r="BI484" i="13"/>
  <c r="BH484" i="13"/>
  <c r="BG484" i="13"/>
  <c r="BF484" i="13"/>
  <c r="T484" i="13"/>
  <c r="R484" i="13"/>
  <c r="P484" i="13"/>
  <c r="BI477" i="13"/>
  <c r="BH477" i="13"/>
  <c r="BG477" i="13"/>
  <c r="BF477" i="13"/>
  <c r="T477" i="13"/>
  <c r="R477" i="13"/>
  <c r="P477" i="13"/>
  <c r="BI472" i="13"/>
  <c r="BH472" i="13"/>
  <c r="BG472" i="13"/>
  <c r="BF472" i="13"/>
  <c r="T472" i="13"/>
  <c r="R472" i="13"/>
  <c r="P472" i="13"/>
  <c r="BI470" i="13"/>
  <c r="BH470" i="13"/>
  <c r="BG470" i="13"/>
  <c r="BF470" i="13"/>
  <c r="T470" i="13"/>
  <c r="R470" i="13"/>
  <c r="P470" i="13"/>
  <c r="BI466" i="13"/>
  <c r="BH466" i="13"/>
  <c r="BG466" i="13"/>
  <c r="BF466" i="13"/>
  <c r="T466" i="13"/>
  <c r="R466" i="13"/>
  <c r="P466" i="13"/>
  <c r="BI461" i="13"/>
  <c r="BH461" i="13"/>
  <c r="BG461" i="13"/>
  <c r="BF461" i="13"/>
  <c r="T461" i="13"/>
  <c r="R461" i="13"/>
  <c r="P461" i="13"/>
  <c r="BI459" i="13"/>
  <c r="BH459" i="13"/>
  <c r="BG459" i="13"/>
  <c r="BF459" i="13"/>
  <c r="T459" i="13"/>
  <c r="R459" i="13"/>
  <c r="P459" i="13"/>
  <c r="BI456" i="13"/>
  <c r="BH456" i="13"/>
  <c r="BG456" i="13"/>
  <c r="BF456" i="13"/>
  <c r="T456" i="13"/>
  <c r="R456" i="13"/>
  <c r="P456" i="13"/>
  <c r="BI454" i="13"/>
  <c r="BH454" i="13"/>
  <c r="BG454" i="13"/>
  <c r="BF454" i="13"/>
  <c r="T454" i="13"/>
  <c r="R454" i="13"/>
  <c r="P454" i="13"/>
  <c r="BI447" i="13"/>
  <c r="BH447" i="13"/>
  <c r="BG447" i="13"/>
  <c r="BF447" i="13"/>
  <c r="T447" i="13"/>
  <c r="R447" i="13"/>
  <c r="P447" i="13"/>
  <c r="BI442" i="13"/>
  <c r="BH442" i="13"/>
  <c r="BG442" i="13"/>
  <c r="BF442" i="13"/>
  <c r="T442" i="13"/>
  <c r="R442" i="13"/>
  <c r="P442" i="13"/>
  <c r="BI436" i="13"/>
  <c r="BH436" i="13"/>
  <c r="BG436" i="13"/>
  <c r="BF436" i="13"/>
  <c r="T436" i="13"/>
  <c r="R436" i="13"/>
  <c r="P436" i="13"/>
  <c r="BI431" i="13"/>
  <c r="BH431" i="13"/>
  <c r="BG431" i="13"/>
  <c r="BF431" i="13"/>
  <c r="T431" i="13"/>
  <c r="R431" i="13"/>
  <c r="P431" i="13"/>
  <c r="BI425" i="13"/>
  <c r="BH425" i="13"/>
  <c r="BG425" i="13"/>
  <c r="BF425" i="13"/>
  <c r="T425" i="13"/>
  <c r="R425" i="13"/>
  <c r="P425" i="13"/>
  <c r="BI420" i="13"/>
  <c r="BH420" i="13"/>
  <c r="BG420" i="13"/>
  <c r="BF420" i="13"/>
  <c r="T420" i="13"/>
  <c r="R420" i="13"/>
  <c r="P420" i="13"/>
  <c r="BI415" i="13"/>
  <c r="BH415" i="13"/>
  <c r="BG415" i="13"/>
  <c r="BF415" i="13"/>
  <c r="T415" i="13"/>
  <c r="R415" i="13"/>
  <c r="P415" i="13"/>
  <c r="BI406" i="13"/>
  <c r="BH406" i="13"/>
  <c r="BG406" i="13"/>
  <c r="BF406" i="13"/>
  <c r="T406" i="13"/>
  <c r="R406" i="13"/>
  <c r="P406" i="13"/>
  <c r="BI399" i="13"/>
  <c r="BH399" i="13"/>
  <c r="BG399" i="13"/>
  <c r="BF399" i="13"/>
  <c r="T399" i="13"/>
  <c r="R399" i="13"/>
  <c r="P399" i="13"/>
  <c r="BI393" i="13"/>
  <c r="BH393" i="13"/>
  <c r="BG393" i="13"/>
  <c r="BF393" i="13"/>
  <c r="T393" i="13"/>
  <c r="R393" i="13"/>
  <c r="P393" i="13"/>
  <c r="BI387" i="13"/>
  <c r="BH387" i="13"/>
  <c r="BG387" i="13"/>
  <c r="BF387" i="13"/>
  <c r="T387" i="13"/>
  <c r="R387" i="13"/>
  <c r="P387" i="13"/>
  <c r="BI383" i="13"/>
  <c r="BH383" i="13"/>
  <c r="BG383" i="13"/>
  <c r="BF383" i="13"/>
  <c r="T383" i="13"/>
  <c r="R383" i="13"/>
  <c r="P383" i="13"/>
  <c r="BI378" i="13"/>
  <c r="BH378" i="13"/>
  <c r="BG378" i="13"/>
  <c r="BF378" i="13"/>
  <c r="T378" i="13"/>
  <c r="T377" i="13" s="1"/>
  <c r="R378" i="13"/>
  <c r="R377" i="13" s="1"/>
  <c r="P378" i="13"/>
  <c r="P377" i="13"/>
  <c r="BI374" i="13"/>
  <c r="BH374" i="13"/>
  <c r="BG374" i="13"/>
  <c r="BF374" i="13"/>
  <c r="T374" i="13"/>
  <c r="R374" i="13"/>
  <c r="P374" i="13"/>
  <c r="BI372" i="13"/>
  <c r="BH372" i="13"/>
  <c r="BG372" i="13"/>
  <c r="BF372" i="13"/>
  <c r="T372" i="13"/>
  <c r="R372" i="13"/>
  <c r="P372" i="13"/>
  <c r="BI367" i="13"/>
  <c r="BH367" i="13"/>
  <c r="BG367" i="13"/>
  <c r="BF367" i="13"/>
  <c r="T367" i="13"/>
  <c r="R367" i="13"/>
  <c r="P367" i="13"/>
  <c r="BI365" i="13"/>
  <c r="BH365" i="13"/>
  <c r="BG365" i="13"/>
  <c r="BF365" i="13"/>
  <c r="T365" i="13"/>
  <c r="R365" i="13"/>
  <c r="P365" i="13"/>
  <c r="BI360" i="13"/>
  <c r="BH360" i="13"/>
  <c r="BG360" i="13"/>
  <c r="BF360" i="13"/>
  <c r="T360" i="13"/>
  <c r="R360" i="13"/>
  <c r="P360" i="13"/>
  <c r="BI356" i="13"/>
  <c r="BH356" i="13"/>
  <c r="BG356" i="13"/>
  <c r="BF356" i="13"/>
  <c r="T356" i="13"/>
  <c r="R356" i="13"/>
  <c r="P356" i="13"/>
  <c r="BI351" i="13"/>
  <c r="BH351" i="13"/>
  <c r="BG351" i="13"/>
  <c r="BF351" i="13"/>
  <c r="T351" i="13"/>
  <c r="R351" i="13"/>
  <c r="P351" i="13"/>
  <c r="BI347" i="13"/>
  <c r="BH347" i="13"/>
  <c r="BG347" i="13"/>
  <c r="BF347" i="13"/>
  <c r="T347" i="13"/>
  <c r="R347" i="13"/>
  <c r="P347" i="13"/>
  <c r="BI343" i="13"/>
  <c r="BH343" i="13"/>
  <c r="BG343" i="13"/>
  <c r="BF343" i="13"/>
  <c r="T343" i="13"/>
  <c r="R343" i="13"/>
  <c r="P343" i="13"/>
  <c r="BI336" i="13"/>
  <c r="BH336" i="13"/>
  <c r="BG336" i="13"/>
  <c r="BF336" i="13"/>
  <c r="T336" i="13"/>
  <c r="R336" i="13"/>
  <c r="P336" i="13"/>
  <c r="BI329" i="13"/>
  <c r="BH329" i="13"/>
  <c r="BG329" i="13"/>
  <c r="BF329" i="13"/>
  <c r="T329" i="13"/>
  <c r="R329" i="13"/>
  <c r="P329" i="13"/>
  <c r="BI324" i="13"/>
  <c r="BH324" i="13"/>
  <c r="BG324" i="13"/>
  <c r="BF324" i="13"/>
  <c r="T324" i="13"/>
  <c r="R324" i="13"/>
  <c r="P324" i="13"/>
  <c r="BI315" i="13"/>
  <c r="BH315" i="13"/>
  <c r="BG315" i="13"/>
  <c r="BF315" i="13"/>
  <c r="T315" i="13"/>
  <c r="R315" i="13"/>
  <c r="P315" i="13"/>
  <c r="BI297" i="13"/>
  <c r="BH297" i="13"/>
  <c r="BG297" i="13"/>
  <c r="BF297" i="13"/>
  <c r="T297" i="13"/>
  <c r="R297" i="13"/>
  <c r="P297" i="13"/>
  <c r="BI293" i="13"/>
  <c r="BH293" i="13"/>
  <c r="BG293" i="13"/>
  <c r="BF293" i="13"/>
  <c r="T293" i="13"/>
  <c r="R293" i="13"/>
  <c r="P293" i="13"/>
  <c r="BI291" i="13"/>
  <c r="BH291" i="13"/>
  <c r="BG291" i="13"/>
  <c r="BF291" i="13"/>
  <c r="T291" i="13"/>
  <c r="R291" i="13"/>
  <c r="P291" i="13"/>
  <c r="BI289" i="13"/>
  <c r="BH289" i="13"/>
  <c r="BG289" i="13"/>
  <c r="BF289" i="13"/>
  <c r="T289" i="13"/>
  <c r="R289" i="13"/>
  <c r="P289" i="13"/>
  <c r="BI278" i="13"/>
  <c r="BH278" i="13"/>
  <c r="BG278" i="13"/>
  <c r="BF278" i="13"/>
  <c r="T278" i="13"/>
  <c r="R278" i="13"/>
  <c r="P278" i="13"/>
  <c r="BI268" i="13"/>
  <c r="BH268" i="13"/>
  <c r="BG268" i="13"/>
  <c r="BF268" i="13"/>
  <c r="T268" i="13"/>
  <c r="R268" i="13"/>
  <c r="P268" i="13"/>
  <c r="BI263" i="13"/>
  <c r="BH263" i="13"/>
  <c r="BG263" i="13"/>
  <c r="BF263" i="13"/>
  <c r="T263" i="13"/>
  <c r="R263" i="13"/>
  <c r="P263" i="13"/>
  <c r="BI257" i="13"/>
  <c r="BH257" i="13"/>
  <c r="BG257" i="13"/>
  <c r="BF257" i="13"/>
  <c r="T257" i="13"/>
  <c r="R257" i="13"/>
  <c r="P257" i="13"/>
  <c r="BI253" i="13"/>
  <c r="BH253" i="13"/>
  <c r="BG253" i="13"/>
  <c r="BF253" i="13"/>
  <c r="T253" i="13"/>
  <c r="R253" i="13"/>
  <c r="P253" i="13"/>
  <c r="BI248" i="13"/>
  <c r="BH248" i="13"/>
  <c r="BG248" i="13"/>
  <c r="BF248" i="13"/>
  <c r="T248" i="13"/>
  <c r="R248" i="13"/>
  <c r="P248" i="13"/>
  <c r="BI242" i="13"/>
  <c r="BH242" i="13"/>
  <c r="BG242" i="13"/>
  <c r="BF242" i="13"/>
  <c r="T242" i="13"/>
  <c r="R242" i="13"/>
  <c r="P242" i="13"/>
  <c r="BI237" i="13"/>
  <c r="BH237" i="13"/>
  <c r="BG237" i="13"/>
  <c r="BF237" i="13"/>
  <c r="T237" i="13"/>
  <c r="R237" i="13"/>
  <c r="P237" i="13"/>
  <c r="BI231" i="13"/>
  <c r="BH231" i="13"/>
  <c r="BG231" i="13"/>
  <c r="BF231" i="13"/>
  <c r="T231" i="13"/>
  <c r="R231" i="13"/>
  <c r="P231" i="13"/>
  <c r="BI220" i="13"/>
  <c r="BH220" i="13"/>
  <c r="BG220" i="13"/>
  <c r="BF220" i="13"/>
  <c r="T220" i="13"/>
  <c r="R220" i="13"/>
  <c r="P220" i="13"/>
  <c r="BI215" i="13"/>
  <c r="BH215" i="13"/>
  <c r="BG215" i="13"/>
  <c r="BF215" i="13"/>
  <c r="T215" i="13"/>
  <c r="R215" i="13"/>
  <c r="P215" i="13"/>
  <c r="BI208" i="13"/>
  <c r="BH208" i="13"/>
  <c r="BG208" i="13"/>
  <c r="BF208" i="13"/>
  <c r="T208" i="13"/>
  <c r="R208" i="13"/>
  <c r="P208" i="13"/>
  <c r="BI200" i="13"/>
  <c r="BH200" i="13"/>
  <c r="BG200" i="13"/>
  <c r="BF200" i="13"/>
  <c r="T200" i="13"/>
  <c r="R200" i="13"/>
  <c r="P200" i="13"/>
  <c r="BI194" i="13"/>
  <c r="BH194" i="13"/>
  <c r="BG194" i="13"/>
  <c r="BF194" i="13"/>
  <c r="T194" i="13"/>
  <c r="R194" i="13"/>
  <c r="P194" i="13"/>
  <c r="BI185" i="13"/>
  <c r="BH185" i="13"/>
  <c r="BG185" i="13"/>
  <c r="BF185" i="13"/>
  <c r="T185" i="13"/>
  <c r="R185" i="13"/>
  <c r="P185" i="13"/>
  <c r="BI180" i="13"/>
  <c r="BH180" i="13"/>
  <c r="BG180" i="13"/>
  <c r="BF180" i="13"/>
  <c r="T180" i="13"/>
  <c r="R180" i="13"/>
  <c r="P180" i="13"/>
  <c r="BI176" i="13"/>
  <c r="BH176" i="13"/>
  <c r="BG176" i="13"/>
  <c r="BF176" i="13"/>
  <c r="T176" i="13"/>
  <c r="R176" i="13"/>
  <c r="P176" i="13"/>
  <c r="BI170" i="13"/>
  <c r="BH170" i="13"/>
  <c r="BG170" i="13"/>
  <c r="BF170" i="13"/>
  <c r="T170" i="13"/>
  <c r="R170" i="13"/>
  <c r="P170" i="13"/>
  <c r="BI166" i="13"/>
  <c r="BH166" i="13"/>
  <c r="BG166" i="13"/>
  <c r="BF166" i="13"/>
  <c r="T166" i="13"/>
  <c r="R166" i="13"/>
  <c r="P166" i="13"/>
  <c r="BI162" i="13"/>
  <c r="BH162" i="13"/>
  <c r="BG162" i="13"/>
  <c r="BF162" i="13"/>
  <c r="T162" i="13"/>
  <c r="R162" i="13"/>
  <c r="P162" i="13"/>
  <c r="BI157" i="13"/>
  <c r="BH157" i="13"/>
  <c r="BG157" i="13"/>
  <c r="BF157" i="13"/>
  <c r="T157" i="13"/>
  <c r="R157" i="13"/>
  <c r="P157" i="13"/>
  <c r="BI152" i="13"/>
  <c r="BH152" i="13"/>
  <c r="BG152" i="13"/>
  <c r="BF152" i="13"/>
  <c r="T152" i="13"/>
  <c r="R152" i="13"/>
  <c r="P152" i="13"/>
  <c r="BI147" i="13"/>
  <c r="BH147" i="13"/>
  <c r="BG147" i="13"/>
  <c r="BF147" i="13"/>
  <c r="T147" i="13"/>
  <c r="R147" i="13"/>
  <c r="P147" i="13"/>
  <c r="BI129" i="13"/>
  <c r="BH129" i="13"/>
  <c r="BG129" i="13"/>
  <c r="BF129" i="13"/>
  <c r="T129" i="13"/>
  <c r="R129" i="13"/>
  <c r="P129" i="13"/>
  <c r="J123" i="13"/>
  <c r="J122" i="13"/>
  <c r="F122" i="13"/>
  <c r="F120" i="13"/>
  <c r="E118" i="13"/>
  <c r="J94" i="13"/>
  <c r="J93" i="13"/>
  <c r="F93" i="13"/>
  <c r="F91" i="13"/>
  <c r="E89" i="13"/>
  <c r="J20" i="13"/>
  <c r="E20" i="13"/>
  <c r="F94" i="13" s="1"/>
  <c r="J19" i="13"/>
  <c r="J14" i="13"/>
  <c r="J91" i="13" s="1"/>
  <c r="E7" i="13"/>
  <c r="E114" i="13"/>
  <c r="J39" i="12"/>
  <c r="J38" i="12"/>
  <c r="AY108" i="1" s="1"/>
  <c r="J37" i="12"/>
  <c r="AX108" i="1"/>
  <c r="BI284" i="12"/>
  <c r="BH284" i="12"/>
  <c r="BG284" i="12"/>
  <c r="BF284" i="12"/>
  <c r="T284" i="12"/>
  <c r="T283" i="12" s="1"/>
  <c r="R284" i="12"/>
  <c r="R283" i="12"/>
  <c r="P284" i="12"/>
  <c r="P283" i="12"/>
  <c r="BI277" i="12"/>
  <c r="BH277" i="12"/>
  <c r="BG277" i="12"/>
  <c r="BF277" i="12"/>
  <c r="T277" i="12"/>
  <c r="T276" i="12"/>
  <c r="R277" i="12"/>
  <c r="R276" i="12"/>
  <c r="P277" i="12"/>
  <c r="P276" i="12" s="1"/>
  <c r="BI270" i="12"/>
  <c r="BH270" i="12"/>
  <c r="BG270" i="12"/>
  <c r="BF270" i="12"/>
  <c r="T270" i="12"/>
  <c r="T269" i="12"/>
  <c r="R270" i="12"/>
  <c r="R269" i="12" s="1"/>
  <c r="P270" i="12"/>
  <c r="P269" i="12" s="1"/>
  <c r="BI263" i="12"/>
  <c r="BH263" i="12"/>
  <c r="BG263" i="12"/>
  <c r="BF263" i="12"/>
  <c r="T263" i="12"/>
  <c r="T262" i="12" s="1"/>
  <c r="R263" i="12"/>
  <c r="R262" i="12" s="1"/>
  <c r="P263" i="12"/>
  <c r="P262" i="12" s="1"/>
  <c r="BI256" i="12"/>
  <c r="BH256" i="12"/>
  <c r="BG256" i="12"/>
  <c r="BF256" i="12"/>
  <c r="T256" i="12"/>
  <c r="T255" i="12" s="1"/>
  <c r="R256" i="12"/>
  <c r="R255" i="12" s="1"/>
  <c r="P256" i="12"/>
  <c r="P255" i="12" s="1"/>
  <c r="BI249" i="12"/>
  <c r="BH249" i="12"/>
  <c r="BG249" i="12"/>
  <c r="BF249" i="12"/>
  <c r="T249" i="12"/>
  <c r="T248" i="12" s="1"/>
  <c r="R249" i="12"/>
  <c r="R248" i="12" s="1"/>
  <c r="P249" i="12"/>
  <c r="P248" i="12" s="1"/>
  <c r="BI242" i="12"/>
  <c r="BH242" i="12"/>
  <c r="BG242" i="12"/>
  <c r="BF242" i="12"/>
  <c r="T242" i="12"/>
  <c r="T241" i="12"/>
  <c r="R242" i="12"/>
  <c r="R241" i="12" s="1"/>
  <c r="P242" i="12"/>
  <c r="P241" i="12" s="1"/>
  <c r="BI235" i="12"/>
  <c r="BH235" i="12"/>
  <c r="BG235" i="12"/>
  <c r="BF235" i="12"/>
  <c r="T235" i="12"/>
  <c r="T234" i="12" s="1"/>
  <c r="R235" i="12"/>
  <c r="R234" i="12" s="1"/>
  <c r="P235" i="12"/>
  <c r="P234" i="12" s="1"/>
  <c r="BI223" i="12"/>
  <c r="BH223" i="12"/>
  <c r="BG223" i="12"/>
  <c r="BF223" i="12"/>
  <c r="T223" i="12"/>
  <c r="T222" i="12" s="1"/>
  <c r="R223" i="12"/>
  <c r="R222" i="12"/>
  <c r="P223" i="12"/>
  <c r="P222" i="12" s="1"/>
  <c r="BI216" i="12"/>
  <c r="BH216" i="12"/>
  <c r="BG216" i="12"/>
  <c r="BF216" i="12"/>
  <c r="T216" i="12"/>
  <c r="T215" i="12"/>
  <c r="R216" i="12"/>
  <c r="R215" i="12"/>
  <c r="P216" i="12"/>
  <c r="P215" i="12" s="1"/>
  <c r="BI204" i="12"/>
  <c r="BH204" i="12"/>
  <c r="BG204" i="12"/>
  <c r="BF204" i="12"/>
  <c r="T204" i="12"/>
  <c r="T203" i="12"/>
  <c r="R204" i="12"/>
  <c r="R203" i="12"/>
  <c r="P204" i="12"/>
  <c r="P203" i="12" s="1"/>
  <c r="BI192" i="12"/>
  <c r="BH192" i="12"/>
  <c r="BG192" i="12"/>
  <c r="BF192" i="12"/>
  <c r="T192" i="12"/>
  <c r="T191" i="12"/>
  <c r="R192" i="12"/>
  <c r="R191" i="12" s="1"/>
  <c r="P192" i="12"/>
  <c r="P191" i="12" s="1"/>
  <c r="BI185" i="12"/>
  <c r="BH185" i="12"/>
  <c r="BG185" i="12"/>
  <c r="BF185" i="12"/>
  <c r="T185" i="12"/>
  <c r="T184" i="12" s="1"/>
  <c r="R185" i="12"/>
  <c r="R184" i="12"/>
  <c r="P185" i="12"/>
  <c r="P184" i="12" s="1"/>
  <c r="BI178" i="12"/>
  <c r="BH178" i="12"/>
  <c r="BG178" i="12"/>
  <c r="BF178" i="12"/>
  <c r="T178" i="12"/>
  <c r="T177" i="12"/>
  <c r="R178" i="12"/>
  <c r="R177" i="12" s="1"/>
  <c r="P178" i="12"/>
  <c r="P177" i="12" s="1"/>
  <c r="BI171" i="12"/>
  <c r="BH171" i="12"/>
  <c r="BG171" i="12"/>
  <c r="BF171" i="12"/>
  <c r="T171" i="12"/>
  <c r="T170" i="12"/>
  <c r="R171" i="12"/>
  <c r="R170" i="12"/>
  <c r="P171" i="12"/>
  <c r="P170" i="12" s="1"/>
  <c r="BI164" i="12"/>
  <c r="BH164" i="12"/>
  <c r="BG164" i="12"/>
  <c r="BF164" i="12"/>
  <c r="T164" i="12"/>
  <c r="T163" i="12"/>
  <c r="R164" i="12"/>
  <c r="R163" i="12" s="1"/>
  <c r="P164" i="12"/>
  <c r="P163" i="12"/>
  <c r="BI157" i="12"/>
  <c r="BH157" i="12"/>
  <c r="BG157" i="12"/>
  <c r="BF157" i="12"/>
  <c r="T157" i="12"/>
  <c r="T156" i="12" s="1"/>
  <c r="R157" i="12"/>
  <c r="R156" i="12"/>
  <c r="P157" i="12"/>
  <c r="P156" i="12" s="1"/>
  <c r="BI150" i="12"/>
  <c r="BH150" i="12"/>
  <c r="BG150" i="12"/>
  <c r="BF150" i="12"/>
  <c r="T150" i="12"/>
  <c r="T149" i="12"/>
  <c r="R150" i="12"/>
  <c r="R149" i="12" s="1"/>
  <c r="P150" i="12"/>
  <c r="P149" i="12" s="1"/>
  <c r="BI143" i="12"/>
  <c r="BH143" i="12"/>
  <c r="BG143" i="12"/>
  <c r="BF143" i="12"/>
  <c r="T143" i="12"/>
  <c r="T142" i="12" s="1"/>
  <c r="R143" i="12"/>
  <c r="R142" i="12" s="1"/>
  <c r="R141" i="12" s="1"/>
  <c r="R140" i="12" s="1"/>
  <c r="P143" i="12"/>
  <c r="P142" i="12" s="1"/>
  <c r="J137" i="12"/>
  <c r="J136" i="12"/>
  <c r="F136" i="12"/>
  <c r="F134" i="12"/>
  <c r="E132" i="12"/>
  <c r="J94" i="12"/>
  <c r="J93" i="12"/>
  <c r="F93" i="12"/>
  <c r="F91" i="12"/>
  <c r="E89" i="12"/>
  <c r="J20" i="12"/>
  <c r="E20" i="12"/>
  <c r="F94" i="12"/>
  <c r="J19" i="12"/>
  <c r="J14" i="12"/>
  <c r="J134" i="12"/>
  <c r="E7" i="12"/>
  <c r="E128" i="12" s="1"/>
  <c r="J39" i="11"/>
  <c r="J38" i="11"/>
  <c r="AY107" i="1"/>
  <c r="J37" i="11"/>
  <c r="AX107" i="1"/>
  <c r="BI219" i="11"/>
  <c r="BH219" i="11"/>
  <c r="BG219" i="11"/>
  <c r="BF219" i="11"/>
  <c r="T219" i="11"/>
  <c r="R219" i="11"/>
  <c r="P219" i="11"/>
  <c r="BI216" i="11"/>
  <c r="BH216" i="11"/>
  <c r="BG216" i="11"/>
  <c r="BF216" i="11"/>
  <c r="T216" i="11"/>
  <c r="R216" i="11"/>
  <c r="P216" i="11"/>
  <c r="BI214" i="11"/>
  <c r="BH214" i="11"/>
  <c r="BG214" i="11"/>
  <c r="BF214" i="11"/>
  <c r="T214" i="11"/>
  <c r="R214" i="11"/>
  <c r="P214" i="11"/>
  <c r="BI210" i="11"/>
  <c r="BH210" i="11"/>
  <c r="BG210" i="11"/>
  <c r="BF210" i="11"/>
  <c r="T210" i="11"/>
  <c r="R210" i="11"/>
  <c r="P210" i="11"/>
  <c r="BI208" i="11"/>
  <c r="BH208" i="11"/>
  <c r="BG208" i="11"/>
  <c r="BF208" i="11"/>
  <c r="T208" i="11"/>
  <c r="R208" i="11"/>
  <c r="P208" i="11"/>
  <c r="BI204" i="11"/>
  <c r="BH204" i="11"/>
  <c r="BG204" i="11"/>
  <c r="BF204" i="11"/>
  <c r="T204" i="11"/>
  <c r="R204" i="11"/>
  <c r="P204" i="11"/>
  <c r="BI202" i="11"/>
  <c r="BH202" i="11"/>
  <c r="BG202" i="11"/>
  <c r="BF202" i="11"/>
  <c r="T202" i="11"/>
  <c r="R202" i="11"/>
  <c r="P202" i="11"/>
  <c r="BI198" i="11"/>
  <c r="BH198" i="11"/>
  <c r="BG198" i="11"/>
  <c r="BF198" i="11"/>
  <c r="T198" i="11"/>
  <c r="R198" i="11"/>
  <c r="P198" i="11"/>
  <c r="BI195" i="11"/>
  <c r="BH195" i="11"/>
  <c r="BG195" i="11"/>
  <c r="BF195" i="11"/>
  <c r="T195" i="11"/>
  <c r="R195" i="11"/>
  <c r="P195" i="11"/>
  <c r="BI192" i="11"/>
  <c r="BH192" i="11"/>
  <c r="BG192" i="11"/>
  <c r="BF192" i="11"/>
  <c r="T192" i="11"/>
  <c r="R192" i="11"/>
  <c r="P192" i="11"/>
  <c r="BI189" i="11"/>
  <c r="BH189" i="11"/>
  <c r="BG189" i="11"/>
  <c r="BF189" i="11"/>
  <c r="T189" i="11"/>
  <c r="R189" i="11"/>
  <c r="P189" i="11"/>
  <c r="BI183" i="11"/>
  <c r="BH183" i="11"/>
  <c r="BG183" i="11"/>
  <c r="BF183" i="11"/>
  <c r="T183" i="11"/>
  <c r="R183" i="11"/>
  <c r="P183" i="11"/>
  <c r="BI181" i="11"/>
  <c r="BH181" i="11"/>
  <c r="BG181" i="11"/>
  <c r="BF181" i="11"/>
  <c r="T181" i="11"/>
  <c r="R181" i="11"/>
  <c r="P181" i="11"/>
  <c r="BI176" i="11"/>
  <c r="BH176" i="11"/>
  <c r="BG176" i="11"/>
  <c r="BF176" i="11"/>
  <c r="T176" i="11"/>
  <c r="R176" i="11"/>
  <c r="P176" i="11"/>
  <c r="BI172" i="11"/>
  <c r="BH172" i="11"/>
  <c r="BG172" i="11"/>
  <c r="BF172" i="11"/>
  <c r="T172" i="11"/>
  <c r="R172" i="11"/>
  <c r="P172" i="11"/>
  <c r="BI168" i="11"/>
  <c r="BH168" i="11"/>
  <c r="BG168" i="11"/>
  <c r="BF168" i="11"/>
  <c r="T168" i="11"/>
  <c r="R168" i="11"/>
  <c r="P168" i="11"/>
  <c r="BI166" i="11"/>
  <c r="BH166" i="11"/>
  <c r="BG166" i="11"/>
  <c r="BF166" i="11"/>
  <c r="T166" i="11"/>
  <c r="R166" i="11"/>
  <c r="P166" i="11"/>
  <c r="BI165" i="11"/>
  <c r="BH165" i="11"/>
  <c r="BG165" i="11"/>
  <c r="BF165" i="11"/>
  <c r="T165" i="11"/>
  <c r="R165" i="11"/>
  <c r="P165" i="11"/>
  <c r="BI164" i="11"/>
  <c r="BH164" i="11"/>
  <c r="BG164" i="11"/>
  <c r="BF164" i="11"/>
  <c r="T164" i="11"/>
  <c r="R164" i="11"/>
  <c r="P164" i="11"/>
  <c r="BI161" i="11"/>
  <c r="BH161" i="11"/>
  <c r="BG161" i="11"/>
  <c r="BF161" i="11"/>
  <c r="T161" i="11"/>
  <c r="R161" i="11"/>
  <c r="P161" i="11"/>
  <c r="BI157" i="11"/>
  <c r="BH157" i="11"/>
  <c r="BG157" i="11"/>
  <c r="BF157" i="11"/>
  <c r="T157" i="11"/>
  <c r="R157" i="11"/>
  <c r="P157" i="11"/>
  <c r="BI154" i="11"/>
  <c r="BH154" i="11"/>
  <c r="BG154" i="11"/>
  <c r="BF154" i="11"/>
  <c r="T154" i="11"/>
  <c r="R154" i="11"/>
  <c r="P154" i="11"/>
  <c r="BI151" i="11"/>
  <c r="BH151" i="11"/>
  <c r="BG151" i="11"/>
  <c r="BF151" i="11"/>
  <c r="T151" i="11"/>
  <c r="R151" i="11"/>
  <c r="P151" i="11"/>
  <c r="BI147" i="11"/>
  <c r="BH147" i="11"/>
  <c r="BG147" i="11"/>
  <c r="BF147" i="11"/>
  <c r="T147" i="11"/>
  <c r="R147" i="11"/>
  <c r="P147" i="11"/>
  <c r="BI140" i="11"/>
  <c r="BH140" i="11"/>
  <c r="BG140" i="11"/>
  <c r="BF140" i="11"/>
  <c r="T140" i="11"/>
  <c r="R140" i="11"/>
  <c r="P140" i="11"/>
  <c r="BI135" i="11"/>
  <c r="BH135" i="11"/>
  <c r="BG135" i="11"/>
  <c r="BF135" i="11"/>
  <c r="T135" i="11"/>
  <c r="R135" i="11"/>
  <c r="P135" i="11"/>
  <c r="BI125" i="11"/>
  <c r="BH125" i="11"/>
  <c r="BG125" i="11"/>
  <c r="BF125" i="11"/>
  <c r="T125" i="11"/>
  <c r="R125" i="11"/>
  <c r="P125" i="11"/>
  <c r="J119" i="11"/>
  <c r="J118" i="11"/>
  <c r="F118" i="11"/>
  <c r="F116" i="11"/>
  <c r="E114" i="11"/>
  <c r="J94" i="11"/>
  <c r="J93" i="11"/>
  <c r="F93" i="11"/>
  <c r="F91" i="11"/>
  <c r="E89" i="11"/>
  <c r="J20" i="11"/>
  <c r="E20" i="11"/>
  <c r="F119" i="11" s="1"/>
  <c r="J19" i="11"/>
  <c r="J14" i="11"/>
  <c r="J116" i="11" s="1"/>
  <c r="E7" i="11"/>
  <c r="E110" i="11" s="1"/>
  <c r="J39" i="10"/>
  <c r="J38" i="10"/>
  <c r="AY106" i="1" s="1"/>
  <c r="J37" i="10"/>
  <c r="AX106" i="1"/>
  <c r="BI238" i="10"/>
  <c r="BH238" i="10"/>
  <c r="BG238" i="10"/>
  <c r="BF238" i="10"/>
  <c r="T238" i="10"/>
  <c r="R238" i="10"/>
  <c r="P238" i="10"/>
  <c r="BI236" i="10"/>
  <c r="BH236" i="10"/>
  <c r="BG236" i="10"/>
  <c r="BF236" i="10"/>
  <c r="T236" i="10"/>
  <c r="R236" i="10"/>
  <c r="P236" i="10"/>
  <c r="BI231" i="10"/>
  <c r="BH231" i="10"/>
  <c r="BG231" i="10"/>
  <c r="BF231" i="10"/>
  <c r="T231" i="10"/>
  <c r="R231" i="10"/>
  <c r="P231" i="10"/>
  <c r="BI226" i="10"/>
  <c r="BH226" i="10"/>
  <c r="BG226" i="10"/>
  <c r="BF226" i="10"/>
  <c r="T226" i="10"/>
  <c r="R226" i="10"/>
  <c r="P226" i="10"/>
  <c r="BI223" i="10"/>
  <c r="BH223" i="10"/>
  <c r="BG223" i="10"/>
  <c r="BF223" i="10"/>
  <c r="T223" i="10"/>
  <c r="R223" i="10"/>
  <c r="P223" i="10"/>
  <c r="BI221" i="10"/>
  <c r="BH221" i="10"/>
  <c r="BG221" i="10"/>
  <c r="BF221" i="10"/>
  <c r="T221" i="10"/>
  <c r="R221" i="10"/>
  <c r="P221" i="10"/>
  <c r="BI217" i="10"/>
  <c r="BH217" i="10"/>
  <c r="BG217" i="10"/>
  <c r="BF217" i="10"/>
  <c r="T217" i="10"/>
  <c r="R217" i="10"/>
  <c r="P217" i="10"/>
  <c r="BI213" i="10"/>
  <c r="BH213" i="10"/>
  <c r="BG213" i="10"/>
  <c r="BF213" i="10"/>
  <c r="T213" i="10"/>
  <c r="R213" i="10"/>
  <c r="P213" i="10"/>
  <c r="BI210" i="10"/>
  <c r="BH210" i="10"/>
  <c r="BG210" i="10"/>
  <c r="BF210" i="10"/>
  <c r="T210" i="10"/>
  <c r="R210" i="10"/>
  <c r="P210" i="10"/>
  <c r="BI203" i="10"/>
  <c r="BH203" i="10"/>
  <c r="BG203" i="10"/>
  <c r="BF203" i="10"/>
  <c r="T203" i="10"/>
  <c r="R203" i="10"/>
  <c r="P203" i="10"/>
  <c r="BI201" i="10"/>
  <c r="BH201" i="10"/>
  <c r="BG201" i="10"/>
  <c r="BF201" i="10"/>
  <c r="T201" i="10"/>
  <c r="R201" i="10"/>
  <c r="P201" i="10"/>
  <c r="BI199" i="10"/>
  <c r="BH199" i="10"/>
  <c r="BG199" i="10"/>
  <c r="BF199" i="10"/>
  <c r="T199" i="10"/>
  <c r="R199" i="10"/>
  <c r="P199" i="10"/>
  <c r="BI194" i="10"/>
  <c r="BH194" i="10"/>
  <c r="BG194" i="10"/>
  <c r="BF194" i="10"/>
  <c r="T194" i="10"/>
  <c r="R194" i="10"/>
  <c r="P194" i="10"/>
  <c r="BI189" i="10"/>
  <c r="BH189" i="10"/>
  <c r="BG189" i="10"/>
  <c r="BF189" i="10"/>
  <c r="T189" i="10"/>
  <c r="R189" i="10"/>
  <c r="P189" i="10"/>
  <c r="BI186" i="10"/>
  <c r="BH186" i="10"/>
  <c r="BG186" i="10"/>
  <c r="BF186" i="10"/>
  <c r="T186" i="10"/>
  <c r="R186" i="10"/>
  <c r="P186" i="10"/>
  <c r="BI184" i="10"/>
  <c r="BH184" i="10"/>
  <c r="BG184" i="10"/>
  <c r="BF184" i="10"/>
  <c r="T184" i="10"/>
  <c r="R184" i="10"/>
  <c r="P184" i="10"/>
  <c r="BI180" i="10"/>
  <c r="BH180" i="10"/>
  <c r="BG180" i="10"/>
  <c r="BF180" i="10"/>
  <c r="T180" i="10"/>
  <c r="R180" i="10"/>
  <c r="P180" i="10"/>
  <c r="BI176" i="10"/>
  <c r="BH176" i="10"/>
  <c r="BG176" i="10"/>
  <c r="BF176" i="10"/>
  <c r="T176" i="10"/>
  <c r="R176" i="10"/>
  <c r="P176" i="10"/>
  <c r="BI173" i="10"/>
  <c r="BH173" i="10"/>
  <c r="BG173" i="10"/>
  <c r="BF173" i="10"/>
  <c r="T173" i="10"/>
  <c r="R173" i="10"/>
  <c r="P173" i="10"/>
  <c r="BI166" i="10"/>
  <c r="BH166" i="10"/>
  <c r="BG166" i="10"/>
  <c r="BF166" i="10"/>
  <c r="T166" i="10"/>
  <c r="R166" i="10"/>
  <c r="P166" i="10"/>
  <c r="BI159" i="10"/>
  <c r="BH159" i="10"/>
  <c r="BG159" i="10"/>
  <c r="BF159" i="10"/>
  <c r="T159" i="10"/>
  <c r="R159" i="10"/>
  <c r="P159" i="10"/>
  <c r="BI154" i="10"/>
  <c r="BH154" i="10"/>
  <c r="BG154" i="10"/>
  <c r="BF154" i="10"/>
  <c r="T154" i="10"/>
  <c r="R154" i="10"/>
  <c r="P154" i="10"/>
  <c r="BI149" i="10"/>
  <c r="BH149" i="10"/>
  <c r="BG149" i="10"/>
  <c r="BF149" i="10"/>
  <c r="T149" i="10"/>
  <c r="R149" i="10"/>
  <c r="P149" i="10"/>
  <c r="BI142" i="10"/>
  <c r="BH142" i="10"/>
  <c r="BG142" i="10"/>
  <c r="BF142" i="10"/>
  <c r="T142" i="10"/>
  <c r="R142" i="10"/>
  <c r="P142" i="10"/>
  <c r="BI127" i="10"/>
  <c r="BH127" i="10"/>
  <c r="BG127" i="10"/>
  <c r="BF127" i="10"/>
  <c r="T127" i="10"/>
  <c r="R127" i="10"/>
  <c r="P127" i="10"/>
  <c r="J121" i="10"/>
  <c r="J120" i="10"/>
  <c r="F120" i="10"/>
  <c r="F118" i="10"/>
  <c r="E116" i="10"/>
  <c r="J94" i="10"/>
  <c r="J93" i="10"/>
  <c r="F93" i="10"/>
  <c r="F91" i="10"/>
  <c r="E89" i="10"/>
  <c r="J20" i="10"/>
  <c r="E20" i="10"/>
  <c r="F121" i="10"/>
  <c r="J19" i="10"/>
  <c r="J14" i="10"/>
  <c r="J91" i="10" s="1"/>
  <c r="E7" i="10"/>
  <c r="E112" i="10"/>
  <c r="J39" i="9"/>
  <c r="J38" i="9"/>
  <c r="AY105" i="1"/>
  <c r="J37" i="9"/>
  <c r="AX105" i="1" s="1"/>
  <c r="BI214" i="9"/>
  <c r="BH214" i="9"/>
  <c r="BG214" i="9"/>
  <c r="BF214" i="9"/>
  <c r="T214" i="9"/>
  <c r="R214" i="9"/>
  <c r="P214" i="9"/>
  <c r="BI211" i="9"/>
  <c r="BH211" i="9"/>
  <c r="BG211" i="9"/>
  <c r="BF211" i="9"/>
  <c r="T211" i="9"/>
  <c r="R211" i="9"/>
  <c r="P211" i="9"/>
  <c r="BI209" i="9"/>
  <c r="BH209" i="9"/>
  <c r="BG209" i="9"/>
  <c r="BF209" i="9"/>
  <c r="T209" i="9"/>
  <c r="R209" i="9"/>
  <c r="P209" i="9"/>
  <c r="BI205" i="9"/>
  <c r="BH205" i="9"/>
  <c r="BG205" i="9"/>
  <c r="BF205" i="9"/>
  <c r="T205" i="9"/>
  <c r="R205" i="9"/>
  <c r="P205" i="9"/>
  <c r="BI203" i="9"/>
  <c r="BH203" i="9"/>
  <c r="BG203" i="9"/>
  <c r="BF203" i="9"/>
  <c r="T203" i="9"/>
  <c r="R203" i="9"/>
  <c r="P203" i="9"/>
  <c r="BI198" i="9"/>
  <c r="BH198" i="9"/>
  <c r="BG198" i="9"/>
  <c r="BF198" i="9"/>
  <c r="T198" i="9"/>
  <c r="R198" i="9"/>
  <c r="P198" i="9"/>
  <c r="BI196" i="9"/>
  <c r="BH196" i="9"/>
  <c r="BG196" i="9"/>
  <c r="BF196" i="9"/>
  <c r="T196" i="9"/>
  <c r="R196" i="9"/>
  <c r="P196" i="9"/>
  <c r="BI193" i="9"/>
  <c r="BH193" i="9"/>
  <c r="BG193" i="9"/>
  <c r="BF193" i="9"/>
  <c r="T193" i="9"/>
  <c r="R193" i="9"/>
  <c r="P193" i="9"/>
  <c r="BI189" i="9"/>
  <c r="BH189" i="9"/>
  <c r="BG189" i="9"/>
  <c r="BF189" i="9"/>
  <c r="T189" i="9"/>
  <c r="R189" i="9"/>
  <c r="P189" i="9"/>
  <c r="BI187" i="9"/>
  <c r="BH187" i="9"/>
  <c r="BG187" i="9"/>
  <c r="BF187" i="9"/>
  <c r="T187" i="9"/>
  <c r="R187" i="9"/>
  <c r="P187" i="9"/>
  <c r="BI186" i="9"/>
  <c r="BH186" i="9"/>
  <c r="BG186" i="9"/>
  <c r="BF186" i="9"/>
  <c r="T186" i="9"/>
  <c r="R186" i="9"/>
  <c r="P186" i="9"/>
  <c r="BI185" i="9"/>
  <c r="BH185" i="9"/>
  <c r="BG185" i="9"/>
  <c r="BF185" i="9"/>
  <c r="T185" i="9"/>
  <c r="R185" i="9"/>
  <c r="P185" i="9"/>
  <c r="BI184" i="9"/>
  <c r="BH184" i="9"/>
  <c r="BG184" i="9"/>
  <c r="BF184" i="9"/>
  <c r="T184" i="9"/>
  <c r="R184" i="9"/>
  <c r="P184" i="9"/>
  <c r="BI183" i="9"/>
  <c r="BH183" i="9"/>
  <c r="BG183" i="9"/>
  <c r="BF183" i="9"/>
  <c r="T183" i="9"/>
  <c r="R183" i="9"/>
  <c r="P183" i="9"/>
  <c r="BI182" i="9"/>
  <c r="BH182" i="9"/>
  <c r="BG182" i="9"/>
  <c r="BF182" i="9"/>
  <c r="T182" i="9"/>
  <c r="R182" i="9"/>
  <c r="P182" i="9"/>
  <c r="BI181" i="9"/>
  <c r="BH181" i="9"/>
  <c r="BG181" i="9"/>
  <c r="BF181" i="9"/>
  <c r="T181" i="9"/>
  <c r="R181" i="9"/>
  <c r="P181" i="9"/>
  <c r="BI180" i="9"/>
  <c r="BH180" i="9"/>
  <c r="BG180" i="9"/>
  <c r="BF180" i="9"/>
  <c r="T180" i="9"/>
  <c r="R180" i="9"/>
  <c r="P180" i="9"/>
  <c r="BI179" i="9"/>
  <c r="BH179" i="9"/>
  <c r="BG179" i="9"/>
  <c r="BF179" i="9"/>
  <c r="T179" i="9"/>
  <c r="R179" i="9"/>
  <c r="P179" i="9"/>
  <c r="BI178" i="9"/>
  <c r="BH178" i="9"/>
  <c r="BG178" i="9"/>
  <c r="BF178" i="9"/>
  <c r="T178" i="9"/>
  <c r="R178" i="9"/>
  <c r="P178" i="9"/>
  <c r="BI177" i="9"/>
  <c r="BH177" i="9"/>
  <c r="BG177" i="9"/>
  <c r="BF177" i="9"/>
  <c r="T177" i="9"/>
  <c r="R177" i="9"/>
  <c r="P177" i="9"/>
  <c r="BI176" i="9"/>
  <c r="BH176" i="9"/>
  <c r="BG176" i="9"/>
  <c r="BF176" i="9"/>
  <c r="T176" i="9"/>
  <c r="R176" i="9"/>
  <c r="P176" i="9"/>
  <c r="BI175" i="9"/>
  <c r="BH175" i="9"/>
  <c r="BG175" i="9"/>
  <c r="BF175" i="9"/>
  <c r="T175" i="9"/>
  <c r="R175" i="9"/>
  <c r="P175" i="9"/>
  <c r="BI173" i="9"/>
  <c r="BH173" i="9"/>
  <c r="BG173" i="9"/>
  <c r="BF173" i="9"/>
  <c r="T173" i="9"/>
  <c r="R173" i="9"/>
  <c r="P173" i="9"/>
  <c r="BI170" i="9"/>
  <c r="BH170" i="9"/>
  <c r="BG170" i="9"/>
  <c r="BF170" i="9"/>
  <c r="T170" i="9"/>
  <c r="R170" i="9"/>
  <c r="P170" i="9"/>
  <c r="BI166" i="9"/>
  <c r="BH166" i="9"/>
  <c r="BG166" i="9"/>
  <c r="BF166" i="9"/>
  <c r="T166" i="9"/>
  <c r="R166" i="9"/>
  <c r="P166" i="9"/>
  <c r="BI162" i="9"/>
  <c r="BH162" i="9"/>
  <c r="BG162" i="9"/>
  <c r="BF162" i="9"/>
  <c r="T162" i="9"/>
  <c r="R162" i="9"/>
  <c r="P162" i="9"/>
  <c r="BI158" i="9"/>
  <c r="BH158" i="9"/>
  <c r="BG158" i="9"/>
  <c r="BF158" i="9"/>
  <c r="T158" i="9"/>
  <c r="R158" i="9"/>
  <c r="P158" i="9"/>
  <c r="BI156" i="9"/>
  <c r="BH156" i="9"/>
  <c r="BG156" i="9"/>
  <c r="BF156" i="9"/>
  <c r="T156" i="9"/>
  <c r="R156" i="9"/>
  <c r="P156" i="9"/>
  <c r="BI149" i="9"/>
  <c r="BH149" i="9"/>
  <c r="BG149" i="9"/>
  <c r="BF149" i="9"/>
  <c r="T149" i="9"/>
  <c r="R149" i="9"/>
  <c r="P149" i="9"/>
  <c r="BI145" i="9"/>
  <c r="BH145" i="9"/>
  <c r="BG145" i="9"/>
  <c r="BF145" i="9"/>
  <c r="T145" i="9"/>
  <c r="R145" i="9"/>
  <c r="P145" i="9"/>
  <c r="BI140" i="9"/>
  <c r="BH140" i="9"/>
  <c r="BG140" i="9"/>
  <c r="BF140" i="9"/>
  <c r="T140" i="9"/>
  <c r="R140" i="9"/>
  <c r="P140" i="9"/>
  <c r="BI137" i="9"/>
  <c r="BH137" i="9"/>
  <c r="BG137" i="9"/>
  <c r="BF137" i="9"/>
  <c r="T137" i="9"/>
  <c r="R137" i="9"/>
  <c r="P137" i="9"/>
  <c r="BI126" i="9"/>
  <c r="BH126" i="9"/>
  <c r="BG126" i="9"/>
  <c r="BF126" i="9"/>
  <c r="T126" i="9"/>
  <c r="R126" i="9"/>
  <c r="P126" i="9"/>
  <c r="J120" i="9"/>
  <c r="J119" i="9"/>
  <c r="F119" i="9"/>
  <c r="F117" i="9"/>
  <c r="E115" i="9"/>
  <c r="J94" i="9"/>
  <c r="J93" i="9"/>
  <c r="F93" i="9"/>
  <c r="F91" i="9"/>
  <c r="E89" i="9"/>
  <c r="J20" i="9"/>
  <c r="E20" i="9"/>
  <c r="F120" i="9"/>
  <c r="J19" i="9"/>
  <c r="J14" i="9"/>
  <c r="J91" i="9"/>
  <c r="E7" i="9"/>
  <c r="E111" i="9"/>
  <c r="J39" i="8"/>
  <c r="J38" i="8"/>
  <c r="AY104" i="1"/>
  <c r="J37" i="8"/>
  <c r="AX104" i="1"/>
  <c r="BI372" i="8"/>
  <c r="BH372" i="8"/>
  <c r="BG372" i="8"/>
  <c r="BF372" i="8"/>
  <c r="T372" i="8"/>
  <c r="R372" i="8"/>
  <c r="P372" i="8"/>
  <c r="BI370" i="8"/>
  <c r="BH370" i="8"/>
  <c r="BG370" i="8"/>
  <c r="BF370" i="8"/>
  <c r="T370" i="8"/>
  <c r="R370" i="8"/>
  <c r="P370" i="8"/>
  <c r="BI368" i="8"/>
  <c r="BH368" i="8"/>
  <c r="BG368" i="8"/>
  <c r="BF368" i="8"/>
  <c r="T368" i="8"/>
  <c r="R368" i="8"/>
  <c r="P368" i="8"/>
  <c r="BI366" i="8"/>
  <c r="BH366" i="8"/>
  <c r="BG366" i="8"/>
  <c r="BF366" i="8"/>
  <c r="T366" i="8"/>
  <c r="R366" i="8"/>
  <c r="P366" i="8"/>
  <c r="BI363" i="8"/>
  <c r="BH363" i="8"/>
  <c r="BG363" i="8"/>
  <c r="BF363" i="8"/>
  <c r="T363" i="8"/>
  <c r="R363" i="8"/>
  <c r="P363" i="8"/>
  <c r="BI358" i="8"/>
  <c r="BH358" i="8"/>
  <c r="BG358" i="8"/>
  <c r="BF358" i="8"/>
  <c r="T358" i="8"/>
  <c r="R358" i="8"/>
  <c r="P358" i="8"/>
  <c r="BI356" i="8"/>
  <c r="BH356" i="8"/>
  <c r="BG356" i="8"/>
  <c r="BF356" i="8"/>
  <c r="T356" i="8"/>
  <c r="R356" i="8"/>
  <c r="P356" i="8"/>
  <c r="BI354" i="8"/>
  <c r="BH354" i="8"/>
  <c r="BG354" i="8"/>
  <c r="BF354" i="8"/>
  <c r="T354" i="8"/>
  <c r="R354" i="8"/>
  <c r="P354" i="8"/>
  <c r="BI353" i="8"/>
  <c r="BH353" i="8"/>
  <c r="BG353" i="8"/>
  <c r="BF353" i="8"/>
  <c r="T353" i="8"/>
  <c r="R353" i="8"/>
  <c r="P353" i="8"/>
  <c r="BI352" i="8"/>
  <c r="BH352" i="8"/>
  <c r="BG352" i="8"/>
  <c r="BF352" i="8"/>
  <c r="T352" i="8"/>
  <c r="R352" i="8"/>
  <c r="P352" i="8"/>
  <c r="BI351" i="8"/>
  <c r="BH351" i="8"/>
  <c r="BG351" i="8"/>
  <c r="BF351" i="8"/>
  <c r="T351" i="8"/>
  <c r="R351" i="8"/>
  <c r="P351" i="8"/>
  <c r="BI350" i="8"/>
  <c r="BH350" i="8"/>
  <c r="BG350" i="8"/>
  <c r="BF350" i="8"/>
  <c r="T350" i="8"/>
  <c r="R350" i="8"/>
  <c r="P350" i="8"/>
  <c r="BI348" i="8"/>
  <c r="BH348" i="8"/>
  <c r="BG348" i="8"/>
  <c r="BF348" i="8"/>
  <c r="T348" i="8"/>
  <c r="R348" i="8"/>
  <c r="P348" i="8"/>
  <c r="BI345" i="8"/>
  <c r="BH345" i="8"/>
  <c r="BG345" i="8"/>
  <c r="BF345" i="8"/>
  <c r="T345" i="8"/>
  <c r="R345" i="8"/>
  <c r="P345" i="8"/>
  <c r="BI340" i="8"/>
  <c r="BH340" i="8"/>
  <c r="BG340" i="8"/>
  <c r="BF340" i="8"/>
  <c r="T340" i="8"/>
  <c r="R340" i="8"/>
  <c r="P340" i="8"/>
  <c r="BI338" i="8"/>
  <c r="BH338" i="8"/>
  <c r="BG338" i="8"/>
  <c r="BF338" i="8"/>
  <c r="T338" i="8"/>
  <c r="R338" i="8"/>
  <c r="P338" i="8"/>
  <c r="BI336" i="8"/>
  <c r="BH336" i="8"/>
  <c r="BG336" i="8"/>
  <c r="BF336" i="8"/>
  <c r="T336" i="8"/>
  <c r="R336" i="8"/>
  <c r="P336" i="8"/>
  <c r="BI331" i="8"/>
  <c r="BH331" i="8"/>
  <c r="BG331" i="8"/>
  <c r="BF331" i="8"/>
  <c r="T331" i="8"/>
  <c r="R331" i="8"/>
  <c r="P331" i="8"/>
  <c r="BI326" i="8"/>
  <c r="BH326" i="8"/>
  <c r="BG326" i="8"/>
  <c r="BF326" i="8"/>
  <c r="T326" i="8"/>
  <c r="R326" i="8"/>
  <c r="P326" i="8"/>
  <c r="BI323" i="8"/>
  <c r="BH323" i="8"/>
  <c r="BG323" i="8"/>
  <c r="BF323" i="8"/>
  <c r="T323" i="8"/>
  <c r="R323" i="8"/>
  <c r="P323" i="8"/>
  <c r="BI321" i="8"/>
  <c r="BH321" i="8"/>
  <c r="BG321" i="8"/>
  <c r="BF321" i="8"/>
  <c r="T321" i="8"/>
  <c r="R321" i="8"/>
  <c r="P321" i="8"/>
  <c r="BI317" i="8"/>
  <c r="BH317" i="8"/>
  <c r="BG317" i="8"/>
  <c r="BF317" i="8"/>
  <c r="T317" i="8"/>
  <c r="R317" i="8"/>
  <c r="P317" i="8"/>
  <c r="BI313" i="8"/>
  <c r="BH313" i="8"/>
  <c r="BG313" i="8"/>
  <c r="BF313" i="8"/>
  <c r="T313" i="8"/>
  <c r="R313" i="8"/>
  <c r="P313" i="8"/>
  <c r="BI310" i="8"/>
  <c r="BH310" i="8"/>
  <c r="BG310" i="8"/>
  <c r="BF310" i="8"/>
  <c r="T310" i="8"/>
  <c r="R310" i="8"/>
  <c r="P310" i="8"/>
  <c r="BI303" i="8"/>
  <c r="BH303" i="8"/>
  <c r="BG303" i="8"/>
  <c r="BF303" i="8"/>
  <c r="T303" i="8"/>
  <c r="R303" i="8"/>
  <c r="P303" i="8"/>
  <c r="BI301" i="8"/>
  <c r="BH301" i="8"/>
  <c r="BG301" i="8"/>
  <c r="BF301" i="8"/>
  <c r="T301" i="8"/>
  <c r="R301" i="8"/>
  <c r="P301" i="8"/>
  <c r="BI298" i="8"/>
  <c r="BH298" i="8"/>
  <c r="BG298" i="8"/>
  <c r="BF298" i="8"/>
  <c r="T298" i="8"/>
  <c r="R298" i="8"/>
  <c r="P298" i="8"/>
  <c r="BI296" i="8"/>
  <c r="BH296" i="8"/>
  <c r="BG296" i="8"/>
  <c r="BF296" i="8"/>
  <c r="T296" i="8"/>
  <c r="R296" i="8"/>
  <c r="P296" i="8"/>
  <c r="BI292" i="8"/>
  <c r="BH292" i="8"/>
  <c r="BG292" i="8"/>
  <c r="BF292" i="8"/>
  <c r="T292" i="8"/>
  <c r="R292" i="8"/>
  <c r="P292" i="8"/>
  <c r="BI290" i="8"/>
  <c r="BH290" i="8"/>
  <c r="BG290" i="8"/>
  <c r="BF290" i="8"/>
  <c r="T290" i="8"/>
  <c r="R290" i="8"/>
  <c r="P290" i="8"/>
  <c r="BI285" i="8"/>
  <c r="BH285" i="8"/>
  <c r="BG285" i="8"/>
  <c r="BF285" i="8"/>
  <c r="T285" i="8"/>
  <c r="R285" i="8"/>
  <c r="P285" i="8"/>
  <c r="BI283" i="8"/>
  <c r="BH283" i="8"/>
  <c r="BG283" i="8"/>
  <c r="BF283" i="8"/>
  <c r="T283" i="8"/>
  <c r="R283" i="8"/>
  <c r="P283" i="8"/>
  <c r="BI280" i="8"/>
  <c r="BH280" i="8"/>
  <c r="BG280" i="8"/>
  <c r="BF280" i="8"/>
  <c r="T280" i="8"/>
  <c r="R280" i="8"/>
  <c r="P280" i="8"/>
  <c r="BI275" i="8"/>
  <c r="BH275" i="8"/>
  <c r="BG275" i="8"/>
  <c r="BF275" i="8"/>
  <c r="T275" i="8"/>
  <c r="R275" i="8"/>
  <c r="P275" i="8"/>
  <c r="BI273" i="8"/>
  <c r="BH273" i="8"/>
  <c r="BG273" i="8"/>
  <c r="BF273" i="8"/>
  <c r="T273" i="8"/>
  <c r="R273" i="8"/>
  <c r="P273" i="8"/>
  <c r="BI272" i="8"/>
  <c r="BH272" i="8"/>
  <c r="BG272" i="8"/>
  <c r="BF272" i="8"/>
  <c r="T272" i="8"/>
  <c r="R272" i="8"/>
  <c r="P272" i="8"/>
  <c r="BI271" i="8"/>
  <c r="BH271" i="8"/>
  <c r="BG271" i="8"/>
  <c r="BF271" i="8"/>
  <c r="T271" i="8"/>
  <c r="R271" i="8"/>
  <c r="P271" i="8"/>
  <c r="BI270" i="8"/>
  <c r="BH270" i="8"/>
  <c r="BG270" i="8"/>
  <c r="BF270" i="8"/>
  <c r="T270" i="8"/>
  <c r="R270" i="8"/>
  <c r="P270" i="8"/>
  <c r="BI269" i="8"/>
  <c r="BH269" i="8"/>
  <c r="BG269" i="8"/>
  <c r="BF269" i="8"/>
  <c r="T269" i="8"/>
  <c r="R269" i="8"/>
  <c r="P269" i="8"/>
  <c r="BI268" i="8"/>
  <c r="BH268" i="8"/>
  <c r="BG268" i="8"/>
  <c r="BF268" i="8"/>
  <c r="T268" i="8"/>
  <c r="R268" i="8"/>
  <c r="P268" i="8"/>
  <c r="BI267" i="8"/>
  <c r="BH267" i="8"/>
  <c r="BG267" i="8"/>
  <c r="BF267" i="8"/>
  <c r="T267" i="8"/>
  <c r="R267" i="8"/>
  <c r="P267" i="8"/>
  <c r="BI266" i="8"/>
  <c r="BH266" i="8"/>
  <c r="BG266" i="8"/>
  <c r="BF266" i="8"/>
  <c r="T266" i="8"/>
  <c r="R266" i="8"/>
  <c r="P266" i="8"/>
  <c r="BI265" i="8"/>
  <c r="BH265" i="8"/>
  <c r="BG265" i="8"/>
  <c r="BF265" i="8"/>
  <c r="T265" i="8"/>
  <c r="R265" i="8"/>
  <c r="P265" i="8"/>
  <c r="BI263" i="8"/>
  <c r="BH263" i="8"/>
  <c r="BG263" i="8"/>
  <c r="BF263" i="8"/>
  <c r="T263" i="8"/>
  <c r="R263" i="8"/>
  <c r="P263" i="8"/>
  <c r="BI260" i="8"/>
  <c r="BH260" i="8"/>
  <c r="BG260" i="8"/>
  <c r="BF260" i="8"/>
  <c r="T260" i="8"/>
  <c r="R260" i="8"/>
  <c r="P260" i="8"/>
  <c r="BI256" i="8"/>
  <c r="BH256" i="8"/>
  <c r="BG256" i="8"/>
  <c r="BF256" i="8"/>
  <c r="T256" i="8"/>
  <c r="R256" i="8"/>
  <c r="P256" i="8"/>
  <c r="BI252" i="8"/>
  <c r="BH252" i="8"/>
  <c r="BG252" i="8"/>
  <c r="BF252" i="8"/>
  <c r="T252" i="8"/>
  <c r="R252" i="8"/>
  <c r="P252" i="8"/>
  <c r="BI250" i="8"/>
  <c r="BH250" i="8"/>
  <c r="BG250" i="8"/>
  <c r="BF250" i="8"/>
  <c r="T250" i="8"/>
  <c r="R250" i="8"/>
  <c r="P250" i="8"/>
  <c r="BI248" i="8"/>
  <c r="BH248" i="8"/>
  <c r="BG248" i="8"/>
  <c r="BF248" i="8"/>
  <c r="T248" i="8"/>
  <c r="R248" i="8"/>
  <c r="P248" i="8"/>
  <c r="BI245" i="8"/>
  <c r="BH245" i="8"/>
  <c r="BG245" i="8"/>
  <c r="BF245" i="8"/>
  <c r="T245" i="8"/>
  <c r="R245" i="8"/>
  <c r="P245" i="8"/>
  <c r="BI243" i="8"/>
  <c r="BH243" i="8"/>
  <c r="BG243" i="8"/>
  <c r="BF243" i="8"/>
  <c r="T243" i="8"/>
  <c r="R243" i="8"/>
  <c r="P243" i="8"/>
  <c r="BI239" i="8"/>
  <c r="BH239" i="8"/>
  <c r="BG239" i="8"/>
  <c r="BF239" i="8"/>
  <c r="T239" i="8"/>
  <c r="R239" i="8"/>
  <c r="P239" i="8"/>
  <c r="BI237" i="8"/>
  <c r="BH237" i="8"/>
  <c r="BG237" i="8"/>
  <c r="BF237" i="8"/>
  <c r="T237" i="8"/>
  <c r="R237" i="8"/>
  <c r="P237" i="8"/>
  <c r="BI233" i="8"/>
  <c r="BH233" i="8"/>
  <c r="BG233" i="8"/>
  <c r="BF233" i="8"/>
  <c r="T233" i="8"/>
  <c r="R233" i="8"/>
  <c r="P233" i="8"/>
  <c r="BI230" i="8"/>
  <c r="BH230" i="8"/>
  <c r="BG230" i="8"/>
  <c r="BF230" i="8"/>
  <c r="T230" i="8"/>
  <c r="R230" i="8"/>
  <c r="P230" i="8"/>
  <c r="BI226" i="8"/>
  <c r="BH226" i="8"/>
  <c r="BG226" i="8"/>
  <c r="BF226" i="8"/>
  <c r="T226" i="8"/>
  <c r="R226" i="8"/>
  <c r="P226" i="8"/>
  <c r="BI223" i="8"/>
  <c r="BH223" i="8"/>
  <c r="BG223" i="8"/>
  <c r="BF223" i="8"/>
  <c r="T223" i="8"/>
  <c r="R223" i="8"/>
  <c r="P223" i="8"/>
  <c r="BI220" i="8"/>
  <c r="BH220" i="8"/>
  <c r="BG220" i="8"/>
  <c r="BF220" i="8"/>
  <c r="T220" i="8"/>
  <c r="R220" i="8"/>
  <c r="P220" i="8"/>
  <c r="BI217" i="8"/>
  <c r="BH217" i="8"/>
  <c r="BG217" i="8"/>
  <c r="BF217" i="8"/>
  <c r="T217" i="8"/>
  <c r="R217" i="8"/>
  <c r="P217" i="8"/>
  <c r="BI211" i="8"/>
  <c r="BH211" i="8"/>
  <c r="BG211" i="8"/>
  <c r="BF211" i="8"/>
  <c r="T211" i="8"/>
  <c r="R211" i="8"/>
  <c r="P211" i="8"/>
  <c r="BI204" i="8"/>
  <c r="BH204" i="8"/>
  <c r="BG204" i="8"/>
  <c r="BF204" i="8"/>
  <c r="T204" i="8"/>
  <c r="R204" i="8"/>
  <c r="P204" i="8"/>
  <c r="BI201" i="8"/>
  <c r="BH201" i="8"/>
  <c r="BG201" i="8"/>
  <c r="BF201" i="8"/>
  <c r="T201" i="8"/>
  <c r="R201" i="8"/>
  <c r="P201" i="8"/>
  <c r="BI199" i="8"/>
  <c r="BH199" i="8"/>
  <c r="BG199" i="8"/>
  <c r="BF199" i="8"/>
  <c r="T199" i="8"/>
  <c r="R199" i="8"/>
  <c r="P199" i="8"/>
  <c r="BI194" i="8"/>
  <c r="BH194" i="8"/>
  <c r="BG194" i="8"/>
  <c r="BF194" i="8"/>
  <c r="T194" i="8"/>
  <c r="R194" i="8"/>
  <c r="P194" i="8"/>
  <c r="BI191" i="8"/>
  <c r="BH191" i="8"/>
  <c r="BG191" i="8"/>
  <c r="BF191" i="8"/>
  <c r="T191" i="8"/>
  <c r="R191" i="8"/>
  <c r="P191" i="8"/>
  <c r="BI188" i="8"/>
  <c r="BH188" i="8"/>
  <c r="BG188" i="8"/>
  <c r="BF188" i="8"/>
  <c r="T188" i="8"/>
  <c r="R188" i="8"/>
  <c r="P188" i="8"/>
  <c r="BI186" i="8"/>
  <c r="BH186" i="8"/>
  <c r="BG186" i="8"/>
  <c r="BF186" i="8"/>
  <c r="T186" i="8"/>
  <c r="R186" i="8"/>
  <c r="P186" i="8"/>
  <c r="BI183" i="8"/>
  <c r="BH183" i="8"/>
  <c r="BG183" i="8"/>
  <c r="BF183" i="8"/>
  <c r="T183" i="8"/>
  <c r="R183" i="8"/>
  <c r="P183" i="8"/>
  <c r="BI179" i="8"/>
  <c r="BH179" i="8"/>
  <c r="BG179" i="8"/>
  <c r="BF179" i="8"/>
  <c r="T179" i="8"/>
  <c r="R179" i="8"/>
  <c r="P179" i="8"/>
  <c r="BI176" i="8"/>
  <c r="BH176" i="8"/>
  <c r="BG176" i="8"/>
  <c r="BF176" i="8"/>
  <c r="T176" i="8"/>
  <c r="R176" i="8"/>
  <c r="P176" i="8"/>
  <c r="BI169" i="8"/>
  <c r="BH169" i="8"/>
  <c r="BG169" i="8"/>
  <c r="BF169" i="8"/>
  <c r="T169" i="8"/>
  <c r="R169" i="8"/>
  <c r="P169" i="8"/>
  <c r="BI164" i="8"/>
  <c r="BH164" i="8"/>
  <c r="BG164" i="8"/>
  <c r="BF164" i="8"/>
  <c r="T164" i="8"/>
  <c r="R164" i="8"/>
  <c r="P164" i="8"/>
  <c r="BI154" i="8"/>
  <c r="BH154" i="8"/>
  <c r="BG154" i="8"/>
  <c r="BF154" i="8"/>
  <c r="T154" i="8"/>
  <c r="R154" i="8"/>
  <c r="P154" i="8"/>
  <c r="BI147" i="8"/>
  <c r="BH147" i="8"/>
  <c r="BG147" i="8"/>
  <c r="BF147" i="8"/>
  <c r="T147" i="8"/>
  <c r="R147" i="8"/>
  <c r="P147" i="8"/>
  <c r="BI130" i="8"/>
  <c r="BH130" i="8"/>
  <c r="BG130" i="8"/>
  <c r="BF130" i="8"/>
  <c r="T130" i="8"/>
  <c r="R130" i="8"/>
  <c r="P130" i="8"/>
  <c r="J124" i="8"/>
  <c r="J123" i="8"/>
  <c r="F123" i="8"/>
  <c r="F121" i="8"/>
  <c r="E119" i="8"/>
  <c r="J94" i="8"/>
  <c r="J93" i="8"/>
  <c r="F93" i="8"/>
  <c r="F91" i="8"/>
  <c r="E89" i="8"/>
  <c r="J20" i="8"/>
  <c r="E20" i="8"/>
  <c r="F124" i="8" s="1"/>
  <c r="J19" i="8"/>
  <c r="J14" i="8"/>
  <c r="J121" i="8" s="1"/>
  <c r="E7" i="8"/>
  <c r="E115" i="8" s="1"/>
  <c r="J39" i="7"/>
  <c r="J38" i="7"/>
  <c r="AY103" i="1" s="1"/>
  <c r="J37" i="7"/>
  <c r="AX103" i="1" s="1"/>
  <c r="BI204" i="7"/>
  <c r="BH204" i="7"/>
  <c r="BG204" i="7"/>
  <c r="BF204" i="7"/>
  <c r="T204" i="7"/>
  <c r="R204" i="7"/>
  <c r="P204" i="7"/>
  <c r="BI201" i="7"/>
  <c r="BH201" i="7"/>
  <c r="BG201" i="7"/>
  <c r="BF201" i="7"/>
  <c r="T201" i="7"/>
  <c r="R201" i="7"/>
  <c r="P201" i="7"/>
  <c r="BI199" i="7"/>
  <c r="BH199" i="7"/>
  <c r="BG199" i="7"/>
  <c r="BF199" i="7"/>
  <c r="T199" i="7"/>
  <c r="R199" i="7"/>
  <c r="P199" i="7"/>
  <c r="BI195" i="7"/>
  <c r="BH195" i="7"/>
  <c r="BG195" i="7"/>
  <c r="BF195" i="7"/>
  <c r="T195" i="7"/>
  <c r="R195" i="7"/>
  <c r="P195" i="7"/>
  <c r="BI193" i="7"/>
  <c r="BH193" i="7"/>
  <c r="BG193" i="7"/>
  <c r="BF193" i="7"/>
  <c r="T193" i="7"/>
  <c r="R193" i="7"/>
  <c r="P193" i="7"/>
  <c r="BI189" i="7"/>
  <c r="BH189" i="7"/>
  <c r="BG189" i="7"/>
  <c r="BF189" i="7"/>
  <c r="T189" i="7"/>
  <c r="R189" i="7"/>
  <c r="P189" i="7"/>
  <c r="BI186" i="7"/>
  <c r="BH186" i="7"/>
  <c r="BG186" i="7"/>
  <c r="BF186" i="7"/>
  <c r="T186" i="7"/>
  <c r="R186" i="7"/>
  <c r="P186" i="7"/>
  <c r="BI181" i="7"/>
  <c r="BH181" i="7"/>
  <c r="BG181" i="7"/>
  <c r="BF181" i="7"/>
  <c r="T181" i="7"/>
  <c r="R181" i="7"/>
  <c r="P181" i="7"/>
  <c r="BI178" i="7"/>
  <c r="BH178" i="7"/>
  <c r="BG178" i="7"/>
  <c r="BF178" i="7"/>
  <c r="T178" i="7"/>
  <c r="R178" i="7"/>
  <c r="P178" i="7"/>
  <c r="BI175" i="7"/>
  <c r="BH175" i="7"/>
  <c r="BG175" i="7"/>
  <c r="BF175" i="7"/>
  <c r="T175" i="7"/>
  <c r="R175" i="7"/>
  <c r="P175" i="7"/>
  <c r="BI170" i="7"/>
  <c r="BH170" i="7"/>
  <c r="BG170" i="7"/>
  <c r="BF170" i="7"/>
  <c r="T170" i="7"/>
  <c r="R170" i="7"/>
  <c r="P170" i="7"/>
  <c r="BI168" i="7"/>
  <c r="BH168" i="7"/>
  <c r="BG168" i="7"/>
  <c r="BF168" i="7"/>
  <c r="T168" i="7"/>
  <c r="R168" i="7"/>
  <c r="P168" i="7"/>
  <c r="BI167" i="7"/>
  <c r="BH167" i="7"/>
  <c r="BG167" i="7"/>
  <c r="BF167" i="7"/>
  <c r="T167" i="7"/>
  <c r="R167" i="7"/>
  <c r="P167" i="7"/>
  <c r="BI166" i="7"/>
  <c r="BH166" i="7"/>
  <c r="BG166" i="7"/>
  <c r="BF166" i="7"/>
  <c r="T166" i="7"/>
  <c r="R166" i="7"/>
  <c r="P166" i="7"/>
  <c r="BI163" i="7"/>
  <c r="BH163" i="7"/>
  <c r="BG163" i="7"/>
  <c r="BF163" i="7"/>
  <c r="T163" i="7"/>
  <c r="R163" i="7"/>
  <c r="P163" i="7"/>
  <c r="BI160" i="7"/>
  <c r="BH160" i="7"/>
  <c r="BG160" i="7"/>
  <c r="BF160" i="7"/>
  <c r="T160" i="7"/>
  <c r="R160" i="7"/>
  <c r="P160" i="7"/>
  <c r="BI157" i="7"/>
  <c r="BH157" i="7"/>
  <c r="BG157" i="7"/>
  <c r="BF157" i="7"/>
  <c r="T157" i="7"/>
  <c r="R157" i="7"/>
  <c r="P157" i="7"/>
  <c r="BI154" i="7"/>
  <c r="BH154" i="7"/>
  <c r="BG154" i="7"/>
  <c r="BF154" i="7"/>
  <c r="T154" i="7"/>
  <c r="R154" i="7"/>
  <c r="P154" i="7"/>
  <c r="BI148" i="7"/>
  <c r="BH148" i="7"/>
  <c r="BG148" i="7"/>
  <c r="BF148" i="7"/>
  <c r="T148" i="7"/>
  <c r="R148" i="7"/>
  <c r="P148" i="7"/>
  <c r="BI146" i="7"/>
  <c r="BH146" i="7"/>
  <c r="BG146" i="7"/>
  <c r="BF146" i="7"/>
  <c r="T146" i="7"/>
  <c r="R146" i="7"/>
  <c r="P146" i="7"/>
  <c r="BI144" i="7"/>
  <c r="BH144" i="7"/>
  <c r="BG144" i="7"/>
  <c r="BF144" i="7"/>
  <c r="T144" i="7"/>
  <c r="R144" i="7"/>
  <c r="P144" i="7"/>
  <c r="BI140" i="7"/>
  <c r="BH140" i="7"/>
  <c r="BG140" i="7"/>
  <c r="BF140" i="7"/>
  <c r="T140" i="7"/>
  <c r="R140" i="7"/>
  <c r="P140" i="7"/>
  <c r="BI125" i="7"/>
  <c r="BH125" i="7"/>
  <c r="BG125" i="7"/>
  <c r="BF125" i="7"/>
  <c r="T125" i="7"/>
  <c r="T124" i="7" s="1"/>
  <c r="T123" i="7" s="1"/>
  <c r="T122" i="7" s="1"/>
  <c r="R125" i="7"/>
  <c r="P125" i="7"/>
  <c r="J119" i="7"/>
  <c r="J118" i="7"/>
  <c r="F118" i="7"/>
  <c r="F116" i="7"/>
  <c r="E114" i="7"/>
  <c r="J94" i="7"/>
  <c r="J93" i="7"/>
  <c r="F93" i="7"/>
  <c r="F91" i="7"/>
  <c r="E89" i="7"/>
  <c r="J20" i="7"/>
  <c r="E20" i="7"/>
  <c r="F119" i="7"/>
  <c r="J19" i="7"/>
  <c r="J14" i="7"/>
  <c r="J91" i="7" s="1"/>
  <c r="E7" i="7"/>
  <c r="E110" i="7" s="1"/>
  <c r="J41" i="6"/>
  <c r="J40" i="6"/>
  <c r="AY102" i="1"/>
  <c r="J39" i="6"/>
  <c r="AX102" i="1"/>
  <c r="BI286" i="6"/>
  <c r="BH286" i="6"/>
  <c r="BG286" i="6"/>
  <c r="BF286" i="6"/>
  <c r="T286" i="6"/>
  <c r="R286" i="6"/>
  <c r="P286" i="6"/>
  <c r="BI281" i="6"/>
  <c r="BH281" i="6"/>
  <c r="BG281" i="6"/>
  <c r="BF281" i="6"/>
  <c r="T281" i="6"/>
  <c r="R281" i="6"/>
  <c r="P281" i="6"/>
  <c r="BI279" i="6"/>
  <c r="BH279" i="6"/>
  <c r="BG279" i="6"/>
  <c r="BF279" i="6"/>
  <c r="T279" i="6"/>
  <c r="R279" i="6"/>
  <c r="P279" i="6"/>
  <c r="BI275" i="6"/>
  <c r="BH275" i="6"/>
  <c r="BG275" i="6"/>
  <c r="BF275" i="6"/>
  <c r="T275" i="6"/>
  <c r="R275" i="6"/>
  <c r="P275" i="6"/>
  <c r="BI271" i="6"/>
  <c r="BH271" i="6"/>
  <c r="BG271" i="6"/>
  <c r="BF271" i="6"/>
  <c r="T271" i="6"/>
  <c r="R271" i="6"/>
  <c r="P271" i="6"/>
  <c r="BI265" i="6"/>
  <c r="BH265" i="6"/>
  <c r="BG265" i="6"/>
  <c r="BF265" i="6"/>
  <c r="T265" i="6"/>
  <c r="R265" i="6"/>
  <c r="P265" i="6"/>
  <c r="BI259" i="6"/>
  <c r="BH259" i="6"/>
  <c r="BG259" i="6"/>
  <c r="BF259" i="6"/>
  <c r="T259" i="6"/>
  <c r="R259" i="6"/>
  <c r="P259" i="6"/>
  <c r="BI256" i="6"/>
  <c r="BH256" i="6"/>
  <c r="BG256" i="6"/>
  <c r="BF256" i="6"/>
  <c r="T256" i="6"/>
  <c r="R256" i="6"/>
  <c r="P256" i="6"/>
  <c r="BI249" i="6"/>
  <c r="BH249" i="6"/>
  <c r="BG249" i="6"/>
  <c r="BF249" i="6"/>
  <c r="T249" i="6"/>
  <c r="R249" i="6"/>
  <c r="P249" i="6"/>
  <c r="BI247" i="6"/>
  <c r="BH247" i="6"/>
  <c r="BG247" i="6"/>
  <c r="BF247" i="6"/>
  <c r="T247" i="6"/>
  <c r="R247" i="6"/>
  <c r="P247" i="6"/>
  <c r="BI245" i="6"/>
  <c r="BH245" i="6"/>
  <c r="BG245" i="6"/>
  <c r="BF245" i="6"/>
  <c r="T245" i="6"/>
  <c r="R245" i="6"/>
  <c r="P245" i="6"/>
  <c r="BI244" i="6"/>
  <c r="BH244" i="6"/>
  <c r="BG244" i="6"/>
  <c r="BF244" i="6"/>
  <c r="T244" i="6"/>
  <c r="R244" i="6"/>
  <c r="P244" i="6"/>
  <c r="BI243" i="6"/>
  <c r="BH243" i="6"/>
  <c r="BG243" i="6"/>
  <c r="BF243" i="6"/>
  <c r="T243" i="6"/>
  <c r="R243" i="6"/>
  <c r="P243" i="6"/>
  <c r="BI241" i="6"/>
  <c r="BH241" i="6"/>
  <c r="BG241" i="6"/>
  <c r="BF241" i="6"/>
  <c r="T241" i="6"/>
  <c r="R241" i="6"/>
  <c r="P241" i="6"/>
  <c r="BI237" i="6"/>
  <c r="BH237" i="6"/>
  <c r="BG237" i="6"/>
  <c r="BF237" i="6"/>
  <c r="T237" i="6"/>
  <c r="R237" i="6"/>
  <c r="P237" i="6"/>
  <c r="BI232" i="6"/>
  <c r="BH232" i="6"/>
  <c r="BG232" i="6"/>
  <c r="BF232" i="6"/>
  <c r="T232" i="6"/>
  <c r="R232" i="6"/>
  <c r="P232" i="6"/>
  <c r="BI230" i="6"/>
  <c r="BH230" i="6"/>
  <c r="BG230" i="6"/>
  <c r="BF230" i="6"/>
  <c r="T230" i="6"/>
  <c r="R230" i="6"/>
  <c r="P230" i="6"/>
  <c r="BI227" i="6"/>
  <c r="BH227" i="6"/>
  <c r="BG227" i="6"/>
  <c r="BF227" i="6"/>
  <c r="T227" i="6"/>
  <c r="R227" i="6"/>
  <c r="P227" i="6"/>
  <c r="BI224" i="6"/>
  <c r="BH224" i="6"/>
  <c r="BG224" i="6"/>
  <c r="BF224" i="6"/>
  <c r="T224" i="6"/>
  <c r="R224" i="6"/>
  <c r="P224" i="6"/>
  <c r="BI222" i="6"/>
  <c r="BH222" i="6"/>
  <c r="BG222" i="6"/>
  <c r="BF222" i="6"/>
  <c r="T222" i="6"/>
  <c r="R222" i="6"/>
  <c r="P222" i="6"/>
  <c r="BI217" i="6"/>
  <c r="BH217" i="6"/>
  <c r="BG217" i="6"/>
  <c r="BF217" i="6"/>
  <c r="T217" i="6"/>
  <c r="R217" i="6"/>
  <c r="P217" i="6"/>
  <c r="BI214" i="6"/>
  <c r="BH214" i="6"/>
  <c r="BG214" i="6"/>
  <c r="BF214" i="6"/>
  <c r="T214" i="6"/>
  <c r="R214" i="6"/>
  <c r="P214" i="6"/>
  <c r="BI212" i="6"/>
  <c r="BH212" i="6"/>
  <c r="BG212" i="6"/>
  <c r="BF212" i="6"/>
  <c r="T212" i="6"/>
  <c r="R212" i="6"/>
  <c r="P212" i="6"/>
  <c r="BI209" i="6"/>
  <c r="BH209" i="6"/>
  <c r="BG209" i="6"/>
  <c r="BF209" i="6"/>
  <c r="T209" i="6"/>
  <c r="R209" i="6"/>
  <c r="P209" i="6"/>
  <c r="BI207" i="6"/>
  <c r="BH207" i="6"/>
  <c r="BG207" i="6"/>
  <c r="BF207" i="6"/>
  <c r="T207" i="6"/>
  <c r="R207" i="6"/>
  <c r="P207" i="6"/>
  <c r="BI203" i="6"/>
  <c r="BH203" i="6"/>
  <c r="BG203" i="6"/>
  <c r="BF203" i="6"/>
  <c r="T203" i="6"/>
  <c r="R203" i="6"/>
  <c r="P203" i="6"/>
  <c r="BI201" i="6"/>
  <c r="BH201" i="6"/>
  <c r="BG201" i="6"/>
  <c r="BF201" i="6"/>
  <c r="T201" i="6"/>
  <c r="R201" i="6"/>
  <c r="P201" i="6"/>
  <c r="BI197" i="6"/>
  <c r="BH197" i="6"/>
  <c r="BG197" i="6"/>
  <c r="BF197" i="6"/>
  <c r="T197" i="6"/>
  <c r="R197" i="6"/>
  <c r="P197" i="6"/>
  <c r="BI194" i="6"/>
  <c r="BH194" i="6"/>
  <c r="BG194" i="6"/>
  <c r="BF194" i="6"/>
  <c r="T194" i="6"/>
  <c r="R194" i="6"/>
  <c r="P194" i="6"/>
  <c r="BI190" i="6"/>
  <c r="BH190" i="6"/>
  <c r="BG190" i="6"/>
  <c r="BF190" i="6"/>
  <c r="T190" i="6"/>
  <c r="R190" i="6"/>
  <c r="P190" i="6"/>
  <c r="BI187" i="6"/>
  <c r="BH187" i="6"/>
  <c r="BG187" i="6"/>
  <c r="BF187" i="6"/>
  <c r="T187" i="6"/>
  <c r="R187" i="6"/>
  <c r="P187" i="6"/>
  <c r="BI184" i="6"/>
  <c r="BH184" i="6"/>
  <c r="BG184" i="6"/>
  <c r="BF184" i="6"/>
  <c r="T184" i="6"/>
  <c r="R184" i="6"/>
  <c r="P184" i="6"/>
  <c r="BI181" i="6"/>
  <c r="BH181" i="6"/>
  <c r="BG181" i="6"/>
  <c r="BF181" i="6"/>
  <c r="T181" i="6"/>
  <c r="R181" i="6"/>
  <c r="P181" i="6"/>
  <c r="BI175" i="6"/>
  <c r="BH175" i="6"/>
  <c r="BG175" i="6"/>
  <c r="BF175" i="6"/>
  <c r="T175" i="6"/>
  <c r="R175" i="6"/>
  <c r="P175" i="6"/>
  <c r="BI173" i="6"/>
  <c r="BH173" i="6"/>
  <c r="BG173" i="6"/>
  <c r="BF173" i="6"/>
  <c r="T173" i="6"/>
  <c r="R173" i="6"/>
  <c r="P173" i="6"/>
  <c r="BI168" i="6"/>
  <c r="BH168" i="6"/>
  <c r="BG168" i="6"/>
  <c r="BF168" i="6"/>
  <c r="T168" i="6"/>
  <c r="R168" i="6"/>
  <c r="P168" i="6"/>
  <c r="BI164" i="6"/>
  <c r="BH164" i="6"/>
  <c r="BG164" i="6"/>
  <c r="BF164" i="6"/>
  <c r="T164" i="6"/>
  <c r="R164" i="6"/>
  <c r="P164" i="6"/>
  <c r="BI161" i="6"/>
  <c r="BH161" i="6"/>
  <c r="BG161" i="6"/>
  <c r="BF161" i="6"/>
  <c r="T161" i="6"/>
  <c r="R161" i="6"/>
  <c r="P161" i="6"/>
  <c r="BI159" i="6"/>
  <c r="BH159" i="6"/>
  <c r="BG159" i="6"/>
  <c r="BF159" i="6"/>
  <c r="T159" i="6"/>
  <c r="R159" i="6"/>
  <c r="P159" i="6"/>
  <c r="BI154" i="6"/>
  <c r="BH154" i="6"/>
  <c r="BG154" i="6"/>
  <c r="BF154" i="6"/>
  <c r="T154" i="6"/>
  <c r="R154" i="6"/>
  <c r="P154" i="6"/>
  <c r="BI152" i="6"/>
  <c r="BH152" i="6"/>
  <c r="BG152" i="6"/>
  <c r="BF152" i="6"/>
  <c r="T152" i="6"/>
  <c r="R152" i="6"/>
  <c r="P152" i="6"/>
  <c r="BI149" i="6"/>
  <c r="BH149" i="6"/>
  <c r="BG149" i="6"/>
  <c r="BF149" i="6"/>
  <c r="T149" i="6"/>
  <c r="R149" i="6"/>
  <c r="P149" i="6"/>
  <c r="BI145" i="6"/>
  <c r="BH145" i="6"/>
  <c r="BG145" i="6"/>
  <c r="BF145" i="6"/>
  <c r="T145" i="6"/>
  <c r="R145" i="6"/>
  <c r="P145" i="6"/>
  <c r="BI132" i="6"/>
  <c r="BH132" i="6"/>
  <c r="BG132" i="6"/>
  <c r="BF132" i="6"/>
  <c r="T132" i="6"/>
  <c r="R132" i="6"/>
  <c r="P132" i="6"/>
  <c r="J126" i="6"/>
  <c r="J125" i="6"/>
  <c r="F125" i="6"/>
  <c r="F123" i="6"/>
  <c r="E121" i="6"/>
  <c r="J96" i="6"/>
  <c r="J95" i="6"/>
  <c r="F95" i="6"/>
  <c r="F93" i="6"/>
  <c r="E91" i="6"/>
  <c r="J22" i="6"/>
  <c r="E22" i="6"/>
  <c r="F96" i="6" s="1"/>
  <c r="J21" i="6"/>
  <c r="J16" i="6"/>
  <c r="J123" i="6" s="1"/>
  <c r="E7" i="6"/>
  <c r="E85" i="6" s="1"/>
  <c r="J41" i="5"/>
  <c r="J40" i="5"/>
  <c r="AY101" i="1" s="1"/>
  <c r="J39" i="5"/>
  <c r="AX101" i="1"/>
  <c r="BI223" i="5"/>
  <c r="BH223" i="5"/>
  <c r="BG223" i="5"/>
  <c r="BF223" i="5"/>
  <c r="T223" i="5"/>
  <c r="T222" i="5" s="1"/>
  <c r="R223" i="5"/>
  <c r="R222" i="5"/>
  <c r="P223" i="5"/>
  <c r="P222" i="5"/>
  <c r="BI218" i="5"/>
  <c r="BH218" i="5"/>
  <c r="BG218" i="5"/>
  <c r="BF218" i="5"/>
  <c r="T218" i="5"/>
  <c r="R218" i="5"/>
  <c r="P218" i="5"/>
  <c r="BI213" i="5"/>
  <c r="BH213" i="5"/>
  <c r="BG213" i="5"/>
  <c r="BF213" i="5"/>
  <c r="T213" i="5"/>
  <c r="R213" i="5"/>
  <c r="P213" i="5"/>
  <c r="BI208" i="5"/>
  <c r="BH208" i="5"/>
  <c r="BG208" i="5"/>
  <c r="BF208" i="5"/>
  <c r="T208" i="5"/>
  <c r="R208" i="5"/>
  <c r="P208" i="5"/>
  <c r="BI204" i="5"/>
  <c r="BH204" i="5"/>
  <c r="BG204" i="5"/>
  <c r="BF204" i="5"/>
  <c r="T204" i="5"/>
  <c r="R204" i="5"/>
  <c r="P204" i="5"/>
  <c r="BI200" i="5"/>
  <c r="BH200" i="5"/>
  <c r="BG200" i="5"/>
  <c r="BF200" i="5"/>
  <c r="T200" i="5"/>
  <c r="R200" i="5"/>
  <c r="P200" i="5"/>
  <c r="BI194" i="5"/>
  <c r="BH194" i="5"/>
  <c r="BG194" i="5"/>
  <c r="BF194" i="5"/>
  <c r="T194" i="5"/>
  <c r="R194" i="5"/>
  <c r="P194" i="5"/>
  <c r="BI181" i="5"/>
  <c r="BH181" i="5"/>
  <c r="BG181" i="5"/>
  <c r="BF181" i="5"/>
  <c r="T181" i="5"/>
  <c r="R181" i="5"/>
  <c r="P181" i="5"/>
  <c r="BI176" i="5"/>
  <c r="BH176" i="5"/>
  <c r="BG176" i="5"/>
  <c r="BF176" i="5"/>
  <c r="T176" i="5"/>
  <c r="R176" i="5"/>
  <c r="P176" i="5"/>
  <c r="BI171" i="5"/>
  <c r="BH171" i="5"/>
  <c r="BG171" i="5"/>
  <c r="BF171" i="5"/>
  <c r="T171" i="5"/>
  <c r="R171" i="5"/>
  <c r="P171" i="5"/>
  <c r="BI159" i="5"/>
  <c r="BH159" i="5"/>
  <c r="BG159" i="5"/>
  <c r="BF159" i="5"/>
  <c r="T159" i="5"/>
  <c r="R159" i="5"/>
  <c r="P159" i="5"/>
  <c r="BI143" i="5"/>
  <c r="BH143" i="5"/>
  <c r="BG143" i="5"/>
  <c r="BF143" i="5"/>
  <c r="T143" i="5"/>
  <c r="R143" i="5"/>
  <c r="P143" i="5"/>
  <c r="BI130" i="5"/>
  <c r="BH130" i="5"/>
  <c r="BG130" i="5"/>
  <c r="BF130" i="5"/>
  <c r="T130" i="5"/>
  <c r="R130" i="5"/>
  <c r="P130" i="5"/>
  <c r="J124" i="5"/>
  <c r="J123" i="5"/>
  <c r="F123" i="5"/>
  <c r="F121" i="5"/>
  <c r="E119" i="5"/>
  <c r="J96" i="5"/>
  <c r="J95" i="5"/>
  <c r="F95" i="5"/>
  <c r="F93" i="5"/>
  <c r="E91" i="5"/>
  <c r="J22" i="5"/>
  <c r="E22" i="5"/>
  <c r="F96" i="5"/>
  <c r="J21" i="5"/>
  <c r="J16" i="5"/>
  <c r="J121" i="5" s="1"/>
  <c r="E7" i="5"/>
  <c r="E85" i="5"/>
  <c r="J140" i="4"/>
  <c r="J41" i="4"/>
  <c r="J40" i="4"/>
  <c r="AY99" i="1" s="1"/>
  <c r="J39" i="4"/>
  <c r="AX99" i="1" s="1"/>
  <c r="BI805" i="4"/>
  <c r="BH805" i="4"/>
  <c r="BG805" i="4"/>
  <c r="BF805" i="4"/>
  <c r="T805" i="4"/>
  <c r="R805" i="4"/>
  <c r="P805" i="4"/>
  <c r="BI803" i="4"/>
  <c r="BH803" i="4"/>
  <c r="BG803" i="4"/>
  <c r="BF803" i="4"/>
  <c r="T803" i="4"/>
  <c r="R803" i="4"/>
  <c r="P803" i="4"/>
  <c r="BI802" i="4"/>
  <c r="BH802" i="4"/>
  <c r="BG802" i="4"/>
  <c r="BF802" i="4"/>
  <c r="T802" i="4"/>
  <c r="R802" i="4"/>
  <c r="P802" i="4"/>
  <c r="BI801" i="4"/>
  <c r="BH801" i="4"/>
  <c r="BG801" i="4"/>
  <c r="BF801" i="4"/>
  <c r="T801" i="4"/>
  <c r="R801" i="4"/>
  <c r="P801" i="4"/>
  <c r="BI800" i="4"/>
  <c r="BH800" i="4"/>
  <c r="BG800" i="4"/>
  <c r="BF800" i="4"/>
  <c r="T800" i="4"/>
  <c r="R800" i="4"/>
  <c r="P800" i="4"/>
  <c r="BI799" i="4"/>
  <c r="BH799" i="4"/>
  <c r="BG799" i="4"/>
  <c r="BF799" i="4"/>
  <c r="T799" i="4"/>
  <c r="R799" i="4"/>
  <c r="P799" i="4"/>
  <c r="BI798" i="4"/>
  <c r="BH798" i="4"/>
  <c r="BG798" i="4"/>
  <c r="BF798" i="4"/>
  <c r="T798" i="4"/>
  <c r="R798" i="4"/>
  <c r="P798" i="4"/>
  <c r="BI797" i="4"/>
  <c r="BH797" i="4"/>
  <c r="BG797" i="4"/>
  <c r="BF797" i="4"/>
  <c r="T797" i="4"/>
  <c r="R797" i="4"/>
  <c r="P797" i="4"/>
  <c r="BI795" i="4"/>
  <c r="BH795" i="4"/>
  <c r="BG795" i="4"/>
  <c r="BF795" i="4"/>
  <c r="T795" i="4"/>
  <c r="R795" i="4"/>
  <c r="P795" i="4"/>
  <c r="BI791" i="4"/>
  <c r="BH791" i="4"/>
  <c r="BG791" i="4"/>
  <c r="BF791" i="4"/>
  <c r="T791" i="4"/>
  <c r="R791" i="4"/>
  <c r="P791" i="4"/>
  <c r="BI786" i="4"/>
  <c r="BH786" i="4"/>
  <c r="BG786" i="4"/>
  <c r="BF786" i="4"/>
  <c r="T786" i="4"/>
  <c r="R786" i="4"/>
  <c r="P786" i="4"/>
  <c r="BI784" i="4"/>
  <c r="BH784" i="4"/>
  <c r="BG784" i="4"/>
  <c r="BF784" i="4"/>
  <c r="T784" i="4"/>
  <c r="R784" i="4"/>
  <c r="P784" i="4"/>
  <c r="BI782" i="4"/>
  <c r="BH782" i="4"/>
  <c r="BG782" i="4"/>
  <c r="BF782" i="4"/>
  <c r="T782" i="4"/>
  <c r="R782" i="4"/>
  <c r="P782" i="4"/>
  <c r="BI781" i="4"/>
  <c r="BH781" i="4"/>
  <c r="BG781" i="4"/>
  <c r="BF781" i="4"/>
  <c r="T781" i="4"/>
  <c r="R781" i="4"/>
  <c r="P781" i="4"/>
  <c r="BI780" i="4"/>
  <c r="BH780" i="4"/>
  <c r="BG780" i="4"/>
  <c r="BF780" i="4"/>
  <c r="T780" i="4"/>
  <c r="R780" i="4"/>
  <c r="P780" i="4"/>
  <c r="BI779" i="4"/>
  <c r="BH779" i="4"/>
  <c r="BG779" i="4"/>
  <c r="BF779" i="4"/>
  <c r="T779" i="4"/>
  <c r="R779" i="4"/>
  <c r="P779" i="4"/>
  <c r="BI777" i="4"/>
  <c r="BH777" i="4"/>
  <c r="BG777" i="4"/>
  <c r="BF777" i="4"/>
  <c r="T777" i="4"/>
  <c r="R777" i="4"/>
  <c r="P777" i="4"/>
  <c r="BI773" i="4"/>
  <c r="BH773" i="4"/>
  <c r="BG773" i="4"/>
  <c r="BF773" i="4"/>
  <c r="T773" i="4"/>
  <c r="R773" i="4"/>
  <c r="P773" i="4"/>
  <c r="BI768" i="4"/>
  <c r="BH768" i="4"/>
  <c r="BG768" i="4"/>
  <c r="BF768" i="4"/>
  <c r="T768" i="4"/>
  <c r="R768" i="4"/>
  <c r="P768" i="4"/>
  <c r="BI766" i="4"/>
  <c r="BH766" i="4"/>
  <c r="BG766" i="4"/>
  <c r="BF766" i="4"/>
  <c r="T766" i="4"/>
  <c r="R766" i="4"/>
  <c r="P766" i="4"/>
  <c r="BI761" i="4"/>
  <c r="BH761" i="4"/>
  <c r="BG761" i="4"/>
  <c r="BF761" i="4"/>
  <c r="T761" i="4"/>
  <c r="R761" i="4"/>
  <c r="P761" i="4"/>
  <c r="BI759" i="4"/>
  <c r="BH759" i="4"/>
  <c r="BG759" i="4"/>
  <c r="BF759" i="4"/>
  <c r="T759" i="4"/>
  <c r="R759" i="4"/>
  <c r="P759" i="4"/>
  <c r="BI755" i="4"/>
  <c r="BH755" i="4"/>
  <c r="BG755" i="4"/>
  <c r="BF755" i="4"/>
  <c r="T755" i="4"/>
  <c r="R755" i="4"/>
  <c r="P755" i="4"/>
  <c r="BI751" i="4"/>
  <c r="BH751" i="4"/>
  <c r="BG751" i="4"/>
  <c r="BF751" i="4"/>
  <c r="T751" i="4"/>
  <c r="R751" i="4"/>
  <c r="P751" i="4"/>
  <c r="BI747" i="4"/>
  <c r="BH747" i="4"/>
  <c r="BG747" i="4"/>
  <c r="BF747" i="4"/>
  <c r="T747" i="4"/>
  <c r="R747" i="4"/>
  <c r="P747" i="4"/>
  <c r="BI741" i="4"/>
  <c r="BH741" i="4"/>
  <c r="BG741" i="4"/>
  <c r="BF741" i="4"/>
  <c r="T741" i="4"/>
  <c r="R741" i="4"/>
  <c r="P741" i="4"/>
  <c r="BI738" i="4"/>
  <c r="BH738" i="4"/>
  <c r="BG738" i="4"/>
  <c r="BF738" i="4"/>
  <c r="T738" i="4"/>
  <c r="R738" i="4"/>
  <c r="P738" i="4"/>
  <c r="BI731" i="4"/>
  <c r="BH731" i="4"/>
  <c r="BG731" i="4"/>
  <c r="BF731" i="4"/>
  <c r="T731" i="4"/>
  <c r="R731" i="4"/>
  <c r="P731" i="4"/>
  <c r="BI729" i="4"/>
  <c r="BH729" i="4"/>
  <c r="BG729" i="4"/>
  <c r="BF729" i="4"/>
  <c r="T729" i="4"/>
  <c r="R729" i="4"/>
  <c r="P729" i="4"/>
  <c r="BI724" i="4"/>
  <c r="BH724" i="4"/>
  <c r="BG724" i="4"/>
  <c r="BF724" i="4"/>
  <c r="T724" i="4"/>
  <c r="R724" i="4"/>
  <c r="P724" i="4"/>
  <c r="BI722" i="4"/>
  <c r="BH722" i="4"/>
  <c r="BG722" i="4"/>
  <c r="BF722" i="4"/>
  <c r="T722" i="4"/>
  <c r="R722" i="4"/>
  <c r="P722" i="4"/>
  <c r="BI718" i="4"/>
  <c r="BH718" i="4"/>
  <c r="BG718" i="4"/>
  <c r="BF718" i="4"/>
  <c r="T718" i="4"/>
  <c r="R718" i="4"/>
  <c r="P718" i="4"/>
  <c r="BI714" i="4"/>
  <c r="BH714" i="4"/>
  <c r="BG714" i="4"/>
  <c r="BF714" i="4"/>
  <c r="T714" i="4"/>
  <c r="R714" i="4"/>
  <c r="P714" i="4"/>
  <c r="BI708" i="4"/>
  <c r="BH708" i="4"/>
  <c r="BG708" i="4"/>
  <c r="BF708" i="4"/>
  <c r="T708" i="4"/>
  <c r="R708" i="4"/>
  <c r="P708" i="4"/>
  <c r="BI700" i="4"/>
  <c r="BH700" i="4"/>
  <c r="BG700" i="4"/>
  <c r="BF700" i="4"/>
  <c r="T700" i="4"/>
  <c r="R700" i="4"/>
  <c r="P700" i="4"/>
  <c r="BI697" i="4"/>
  <c r="BH697" i="4"/>
  <c r="BG697" i="4"/>
  <c r="BF697" i="4"/>
  <c r="T697" i="4"/>
  <c r="R697" i="4"/>
  <c r="P697" i="4"/>
  <c r="BI690" i="4"/>
  <c r="BH690" i="4"/>
  <c r="BG690" i="4"/>
  <c r="BF690" i="4"/>
  <c r="T690" i="4"/>
  <c r="R690" i="4"/>
  <c r="P690" i="4"/>
  <c r="BI688" i="4"/>
  <c r="BH688" i="4"/>
  <c r="BG688" i="4"/>
  <c r="BF688" i="4"/>
  <c r="T688" i="4"/>
  <c r="R688" i="4"/>
  <c r="P688" i="4"/>
  <c r="BI685" i="4"/>
  <c r="BH685" i="4"/>
  <c r="BG685" i="4"/>
  <c r="BF685" i="4"/>
  <c r="T685" i="4"/>
  <c r="R685" i="4"/>
  <c r="P685" i="4"/>
  <c r="BI683" i="4"/>
  <c r="BH683" i="4"/>
  <c r="BG683" i="4"/>
  <c r="BF683" i="4"/>
  <c r="T683" i="4"/>
  <c r="R683" i="4"/>
  <c r="P683" i="4"/>
  <c r="BI679" i="4"/>
  <c r="BH679" i="4"/>
  <c r="BG679" i="4"/>
  <c r="BF679" i="4"/>
  <c r="T679" i="4"/>
  <c r="R679" i="4"/>
  <c r="P679" i="4"/>
  <c r="BI675" i="4"/>
  <c r="BH675" i="4"/>
  <c r="BG675" i="4"/>
  <c r="BF675" i="4"/>
  <c r="T675" i="4"/>
  <c r="R675" i="4"/>
  <c r="P675" i="4"/>
  <c r="BI670" i="4"/>
  <c r="BH670" i="4"/>
  <c r="BG670" i="4"/>
  <c r="BF670" i="4"/>
  <c r="T670" i="4"/>
  <c r="R670" i="4"/>
  <c r="P670" i="4"/>
  <c r="BI666" i="4"/>
  <c r="BH666" i="4"/>
  <c r="BG666" i="4"/>
  <c r="BF666" i="4"/>
  <c r="T666" i="4"/>
  <c r="R666" i="4"/>
  <c r="P666" i="4"/>
  <c r="BI661" i="4"/>
  <c r="BH661" i="4"/>
  <c r="BG661" i="4"/>
  <c r="BF661" i="4"/>
  <c r="T661" i="4"/>
  <c r="R661" i="4"/>
  <c r="P661" i="4"/>
  <c r="BI659" i="4"/>
  <c r="BH659" i="4"/>
  <c r="BG659" i="4"/>
  <c r="BF659" i="4"/>
  <c r="T659" i="4"/>
  <c r="R659" i="4"/>
  <c r="P659" i="4"/>
  <c r="BI656" i="4"/>
  <c r="BH656" i="4"/>
  <c r="BG656" i="4"/>
  <c r="BF656" i="4"/>
  <c r="T656" i="4"/>
  <c r="R656" i="4"/>
  <c r="P656" i="4"/>
  <c r="BI651" i="4"/>
  <c r="BH651" i="4"/>
  <c r="BG651" i="4"/>
  <c r="BF651" i="4"/>
  <c r="T651" i="4"/>
  <c r="R651" i="4"/>
  <c r="P651" i="4"/>
  <c r="BI645" i="4"/>
  <c r="BH645" i="4"/>
  <c r="BG645" i="4"/>
  <c r="BF645" i="4"/>
  <c r="T645" i="4"/>
  <c r="R645" i="4"/>
  <c r="P645" i="4"/>
  <c r="BI643" i="4"/>
  <c r="BH643" i="4"/>
  <c r="BG643" i="4"/>
  <c r="BF643" i="4"/>
  <c r="T643" i="4"/>
  <c r="R643" i="4"/>
  <c r="P643" i="4"/>
  <c r="BI642" i="4"/>
  <c r="BH642" i="4"/>
  <c r="BG642" i="4"/>
  <c r="BF642" i="4"/>
  <c r="T642" i="4"/>
  <c r="R642" i="4"/>
  <c r="P642" i="4"/>
  <c r="BI641" i="4"/>
  <c r="BH641" i="4"/>
  <c r="BG641" i="4"/>
  <c r="BF641" i="4"/>
  <c r="T641" i="4"/>
  <c r="R641" i="4"/>
  <c r="P641" i="4"/>
  <c r="BI640" i="4"/>
  <c r="BH640" i="4"/>
  <c r="BG640" i="4"/>
  <c r="BF640" i="4"/>
  <c r="T640" i="4"/>
  <c r="R640" i="4"/>
  <c r="P640" i="4"/>
  <c r="BI639" i="4"/>
  <c r="BH639" i="4"/>
  <c r="BG639" i="4"/>
  <c r="BF639" i="4"/>
  <c r="T639" i="4"/>
  <c r="R639" i="4"/>
  <c r="P639" i="4"/>
  <c r="BI638" i="4"/>
  <c r="BH638" i="4"/>
  <c r="BG638" i="4"/>
  <c r="BF638" i="4"/>
  <c r="T638" i="4"/>
  <c r="R638" i="4"/>
  <c r="P638" i="4"/>
  <c r="BI636" i="4"/>
  <c r="BH636" i="4"/>
  <c r="BG636" i="4"/>
  <c r="BF636" i="4"/>
  <c r="T636" i="4"/>
  <c r="R636" i="4"/>
  <c r="P636" i="4"/>
  <c r="BI632" i="4"/>
  <c r="BH632" i="4"/>
  <c r="BG632" i="4"/>
  <c r="BF632" i="4"/>
  <c r="T632" i="4"/>
  <c r="R632" i="4"/>
  <c r="P632" i="4"/>
  <c r="BI628" i="4"/>
  <c r="BH628" i="4"/>
  <c r="BG628" i="4"/>
  <c r="BF628" i="4"/>
  <c r="T628" i="4"/>
  <c r="R628" i="4"/>
  <c r="P628" i="4"/>
  <c r="BI626" i="4"/>
  <c r="BH626" i="4"/>
  <c r="BG626" i="4"/>
  <c r="BF626" i="4"/>
  <c r="T626" i="4"/>
  <c r="R626" i="4"/>
  <c r="P626" i="4"/>
  <c r="BI624" i="4"/>
  <c r="BH624" i="4"/>
  <c r="BG624" i="4"/>
  <c r="BF624" i="4"/>
  <c r="T624" i="4"/>
  <c r="R624" i="4"/>
  <c r="P624" i="4"/>
  <c r="BI622" i="4"/>
  <c r="BH622" i="4"/>
  <c r="BG622" i="4"/>
  <c r="BF622" i="4"/>
  <c r="T622" i="4"/>
  <c r="R622" i="4"/>
  <c r="P622" i="4"/>
  <c r="BI621" i="4"/>
  <c r="BH621" i="4"/>
  <c r="BG621" i="4"/>
  <c r="BF621" i="4"/>
  <c r="T621" i="4"/>
  <c r="R621" i="4"/>
  <c r="P621" i="4"/>
  <c r="BI620" i="4"/>
  <c r="BH620" i="4"/>
  <c r="BG620" i="4"/>
  <c r="BF620" i="4"/>
  <c r="T620" i="4"/>
  <c r="R620" i="4"/>
  <c r="P620" i="4"/>
  <c r="BI619" i="4"/>
  <c r="BH619" i="4"/>
  <c r="BG619" i="4"/>
  <c r="BF619" i="4"/>
  <c r="T619" i="4"/>
  <c r="R619" i="4"/>
  <c r="P619" i="4"/>
  <c r="BI618" i="4"/>
  <c r="BH618" i="4"/>
  <c r="BG618" i="4"/>
  <c r="BF618" i="4"/>
  <c r="T618" i="4"/>
  <c r="R618" i="4"/>
  <c r="P618" i="4"/>
  <c r="BI617" i="4"/>
  <c r="BH617" i="4"/>
  <c r="BG617" i="4"/>
  <c r="BF617" i="4"/>
  <c r="T617" i="4"/>
  <c r="R617" i="4"/>
  <c r="P617" i="4"/>
  <c r="BI616" i="4"/>
  <c r="BH616" i="4"/>
  <c r="BG616" i="4"/>
  <c r="BF616" i="4"/>
  <c r="T616" i="4"/>
  <c r="R616" i="4"/>
  <c r="P616" i="4"/>
  <c r="BI610" i="4"/>
  <c r="BH610" i="4"/>
  <c r="BG610" i="4"/>
  <c r="BF610" i="4"/>
  <c r="T610" i="4"/>
  <c r="R610" i="4"/>
  <c r="P610" i="4"/>
  <c r="BI607" i="4"/>
  <c r="BH607" i="4"/>
  <c r="BG607" i="4"/>
  <c r="BF607" i="4"/>
  <c r="T607" i="4"/>
  <c r="R607" i="4"/>
  <c r="P607" i="4"/>
  <c r="BI603" i="4"/>
  <c r="BH603" i="4"/>
  <c r="BG603" i="4"/>
  <c r="BF603" i="4"/>
  <c r="T603" i="4"/>
  <c r="R603" i="4"/>
  <c r="P603" i="4"/>
  <c r="BI601" i="4"/>
  <c r="BH601" i="4"/>
  <c r="BG601" i="4"/>
  <c r="BF601" i="4"/>
  <c r="T601" i="4"/>
  <c r="R601" i="4"/>
  <c r="P601" i="4"/>
  <c r="BI598" i="4"/>
  <c r="BH598" i="4"/>
  <c r="BG598" i="4"/>
  <c r="BF598" i="4"/>
  <c r="T598" i="4"/>
  <c r="R598" i="4"/>
  <c r="P598" i="4"/>
  <c r="BI596" i="4"/>
  <c r="BH596" i="4"/>
  <c r="BG596" i="4"/>
  <c r="BF596" i="4"/>
  <c r="T596" i="4"/>
  <c r="R596" i="4"/>
  <c r="P596" i="4"/>
  <c r="BI592" i="4"/>
  <c r="BH592" i="4"/>
  <c r="BG592" i="4"/>
  <c r="BF592" i="4"/>
  <c r="T592" i="4"/>
  <c r="R592" i="4"/>
  <c r="P592" i="4"/>
  <c r="BI589" i="4"/>
  <c r="BH589" i="4"/>
  <c r="BG589" i="4"/>
  <c r="BF589" i="4"/>
  <c r="T589" i="4"/>
  <c r="R589" i="4"/>
  <c r="P589" i="4"/>
  <c r="BI586" i="4"/>
  <c r="BH586" i="4"/>
  <c r="BG586" i="4"/>
  <c r="BF586" i="4"/>
  <c r="T586" i="4"/>
  <c r="R586" i="4"/>
  <c r="P586" i="4"/>
  <c r="BI584" i="4"/>
  <c r="BH584" i="4"/>
  <c r="BG584" i="4"/>
  <c r="BF584" i="4"/>
  <c r="T584" i="4"/>
  <c r="R584" i="4"/>
  <c r="P584" i="4"/>
  <c r="BI581" i="4"/>
  <c r="BH581" i="4"/>
  <c r="BG581" i="4"/>
  <c r="BF581" i="4"/>
  <c r="T581" i="4"/>
  <c r="R581" i="4"/>
  <c r="P581" i="4"/>
  <c r="BI578" i="4"/>
  <c r="BH578" i="4"/>
  <c r="BG578" i="4"/>
  <c r="BF578" i="4"/>
  <c r="T578" i="4"/>
  <c r="R578" i="4"/>
  <c r="P578" i="4"/>
  <c r="BI576" i="4"/>
  <c r="BH576" i="4"/>
  <c r="BG576" i="4"/>
  <c r="BF576" i="4"/>
  <c r="T576" i="4"/>
  <c r="R576" i="4"/>
  <c r="P576" i="4"/>
  <c r="BI574" i="4"/>
  <c r="BH574" i="4"/>
  <c r="BG574" i="4"/>
  <c r="BF574" i="4"/>
  <c r="T574" i="4"/>
  <c r="R574" i="4"/>
  <c r="P574" i="4"/>
  <c r="BI572" i="4"/>
  <c r="BH572" i="4"/>
  <c r="BG572" i="4"/>
  <c r="BF572" i="4"/>
  <c r="T572" i="4"/>
  <c r="R572" i="4"/>
  <c r="P572" i="4"/>
  <c r="BI569" i="4"/>
  <c r="BH569" i="4"/>
  <c r="BG569" i="4"/>
  <c r="BF569" i="4"/>
  <c r="T569" i="4"/>
  <c r="R569" i="4"/>
  <c r="P569" i="4"/>
  <c r="BI565" i="4"/>
  <c r="BH565" i="4"/>
  <c r="BG565" i="4"/>
  <c r="BF565" i="4"/>
  <c r="T565" i="4"/>
  <c r="R565" i="4"/>
  <c r="P565" i="4"/>
  <c r="BI563" i="4"/>
  <c r="BH563" i="4"/>
  <c r="BG563" i="4"/>
  <c r="BF563" i="4"/>
  <c r="T563" i="4"/>
  <c r="R563" i="4"/>
  <c r="P563" i="4"/>
  <c r="BI560" i="4"/>
  <c r="BH560" i="4"/>
  <c r="BG560" i="4"/>
  <c r="BF560" i="4"/>
  <c r="T560" i="4"/>
  <c r="R560" i="4"/>
  <c r="P560" i="4"/>
  <c r="BI558" i="4"/>
  <c r="BH558" i="4"/>
  <c r="BG558" i="4"/>
  <c r="BF558" i="4"/>
  <c r="T558" i="4"/>
  <c r="R558" i="4"/>
  <c r="P558" i="4"/>
  <c r="BI555" i="4"/>
  <c r="BH555" i="4"/>
  <c r="BG555" i="4"/>
  <c r="BF555" i="4"/>
  <c r="T555" i="4"/>
  <c r="R555" i="4"/>
  <c r="P555" i="4"/>
  <c r="BI553" i="4"/>
  <c r="BH553" i="4"/>
  <c r="BG553" i="4"/>
  <c r="BF553" i="4"/>
  <c r="T553" i="4"/>
  <c r="R553" i="4"/>
  <c r="P553" i="4"/>
  <c r="BI549" i="4"/>
  <c r="BH549" i="4"/>
  <c r="BG549" i="4"/>
  <c r="BF549" i="4"/>
  <c r="T549" i="4"/>
  <c r="R549" i="4"/>
  <c r="P549" i="4"/>
  <c r="BI546" i="4"/>
  <c r="BH546" i="4"/>
  <c r="BG546" i="4"/>
  <c r="BF546" i="4"/>
  <c r="T546" i="4"/>
  <c r="R546" i="4"/>
  <c r="P546" i="4"/>
  <c r="BI543" i="4"/>
  <c r="BH543" i="4"/>
  <c r="BG543" i="4"/>
  <c r="BF543" i="4"/>
  <c r="T543" i="4"/>
  <c r="R543" i="4"/>
  <c r="P543" i="4"/>
  <c r="BI540" i="4"/>
  <c r="BH540" i="4"/>
  <c r="BG540" i="4"/>
  <c r="BF540" i="4"/>
  <c r="T540" i="4"/>
  <c r="R540" i="4"/>
  <c r="P540" i="4"/>
  <c r="BI538" i="4"/>
  <c r="BH538" i="4"/>
  <c r="BG538" i="4"/>
  <c r="BF538" i="4"/>
  <c r="T538" i="4"/>
  <c r="R538" i="4"/>
  <c r="P538" i="4"/>
  <c r="BI535" i="4"/>
  <c r="BH535" i="4"/>
  <c r="BG535" i="4"/>
  <c r="BF535" i="4"/>
  <c r="T535" i="4"/>
  <c r="R535" i="4"/>
  <c r="P535" i="4"/>
  <c r="BI531" i="4"/>
  <c r="BH531" i="4"/>
  <c r="BG531" i="4"/>
  <c r="BF531" i="4"/>
  <c r="T531" i="4"/>
  <c r="R531" i="4"/>
  <c r="P531" i="4"/>
  <c r="BI529" i="4"/>
  <c r="BH529" i="4"/>
  <c r="BG529" i="4"/>
  <c r="BF529" i="4"/>
  <c r="T529" i="4"/>
  <c r="R529" i="4"/>
  <c r="P529" i="4"/>
  <c r="BI528" i="4"/>
  <c r="BH528" i="4"/>
  <c r="BG528" i="4"/>
  <c r="BF528" i="4"/>
  <c r="T528" i="4"/>
  <c r="R528" i="4"/>
  <c r="P528" i="4"/>
  <c r="BI527" i="4"/>
  <c r="BH527" i="4"/>
  <c r="BG527" i="4"/>
  <c r="BF527" i="4"/>
  <c r="T527" i="4"/>
  <c r="R527" i="4"/>
  <c r="P527" i="4"/>
  <c r="BI526" i="4"/>
  <c r="BH526" i="4"/>
  <c r="BG526" i="4"/>
  <c r="BF526" i="4"/>
  <c r="T526" i="4"/>
  <c r="R526" i="4"/>
  <c r="P526" i="4"/>
  <c r="BI525" i="4"/>
  <c r="BH525" i="4"/>
  <c r="BG525" i="4"/>
  <c r="BF525" i="4"/>
  <c r="T525" i="4"/>
  <c r="R525" i="4"/>
  <c r="P525" i="4"/>
  <c r="BI524" i="4"/>
  <c r="BH524" i="4"/>
  <c r="BG524" i="4"/>
  <c r="BF524" i="4"/>
  <c r="T524" i="4"/>
  <c r="R524" i="4"/>
  <c r="P524" i="4"/>
  <c r="BI523" i="4"/>
  <c r="BH523" i="4"/>
  <c r="BG523" i="4"/>
  <c r="BF523" i="4"/>
  <c r="T523" i="4"/>
  <c r="R523" i="4"/>
  <c r="P523" i="4"/>
  <c r="BI522" i="4"/>
  <c r="BH522" i="4"/>
  <c r="BG522" i="4"/>
  <c r="BF522" i="4"/>
  <c r="T522" i="4"/>
  <c r="R522" i="4"/>
  <c r="P522" i="4"/>
  <c r="BI521" i="4"/>
  <c r="BH521" i="4"/>
  <c r="BG521" i="4"/>
  <c r="BF521" i="4"/>
  <c r="T521" i="4"/>
  <c r="R521" i="4"/>
  <c r="P521" i="4"/>
  <c r="BI520" i="4"/>
  <c r="BH520" i="4"/>
  <c r="BG520" i="4"/>
  <c r="BF520" i="4"/>
  <c r="T520" i="4"/>
  <c r="R520" i="4"/>
  <c r="P520" i="4"/>
  <c r="BI519" i="4"/>
  <c r="BH519" i="4"/>
  <c r="BG519" i="4"/>
  <c r="BF519" i="4"/>
  <c r="T519" i="4"/>
  <c r="R519" i="4"/>
  <c r="P519" i="4"/>
  <c r="BI518" i="4"/>
  <c r="BH518" i="4"/>
  <c r="BG518" i="4"/>
  <c r="BF518" i="4"/>
  <c r="T518" i="4"/>
  <c r="R518" i="4"/>
  <c r="P518" i="4"/>
  <c r="BI517" i="4"/>
  <c r="BH517" i="4"/>
  <c r="BG517" i="4"/>
  <c r="BF517" i="4"/>
  <c r="T517" i="4"/>
  <c r="R517" i="4"/>
  <c r="P517" i="4"/>
  <c r="BI516" i="4"/>
  <c r="BH516" i="4"/>
  <c r="BG516" i="4"/>
  <c r="BF516" i="4"/>
  <c r="T516" i="4"/>
  <c r="R516" i="4"/>
  <c r="P516" i="4"/>
  <c r="BI515" i="4"/>
  <c r="BH515" i="4"/>
  <c r="BG515" i="4"/>
  <c r="BF515" i="4"/>
  <c r="T515" i="4"/>
  <c r="R515" i="4"/>
  <c r="P515" i="4"/>
  <c r="BI514" i="4"/>
  <c r="BH514" i="4"/>
  <c r="BG514" i="4"/>
  <c r="BF514" i="4"/>
  <c r="T514" i="4"/>
  <c r="R514" i="4"/>
  <c r="P514" i="4"/>
  <c r="BI513" i="4"/>
  <c r="BH513" i="4"/>
  <c r="BG513" i="4"/>
  <c r="BF513" i="4"/>
  <c r="T513" i="4"/>
  <c r="R513" i="4"/>
  <c r="P513" i="4"/>
  <c r="BI512" i="4"/>
  <c r="BH512" i="4"/>
  <c r="BG512" i="4"/>
  <c r="BF512" i="4"/>
  <c r="T512" i="4"/>
  <c r="R512" i="4"/>
  <c r="P512" i="4"/>
  <c r="BI511" i="4"/>
  <c r="BH511" i="4"/>
  <c r="BG511" i="4"/>
  <c r="BF511" i="4"/>
  <c r="T511" i="4"/>
  <c r="R511" i="4"/>
  <c r="P511" i="4"/>
  <c r="BI510" i="4"/>
  <c r="BH510" i="4"/>
  <c r="BG510" i="4"/>
  <c r="BF510" i="4"/>
  <c r="T510" i="4"/>
  <c r="R510" i="4"/>
  <c r="P510" i="4"/>
  <c r="BI509" i="4"/>
  <c r="BH509" i="4"/>
  <c r="BG509" i="4"/>
  <c r="BF509" i="4"/>
  <c r="T509" i="4"/>
  <c r="R509" i="4"/>
  <c r="P509" i="4"/>
  <c r="BI508" i="4"/>
  <c r="BH508" i="4"/>
  <c r="BG508" i="4"/>
  <c r="BF508" i="4"/>
  <c r="T508" i="4"/>
  <c r="R508" i="4"/>
  <c r="P508" i="4"/>
  <c r="BI507" i="4"/>
  <c r="BH507" i="4"/>
  <c r="BG507" i="4"/>
  <c r="BF507" i="4"/>
  <c r="T507" i="4"/>
  <c r="R507" i="4"/>
  <c r="P507" i="4"/>
  <c r="BI506" i="4"/>
  <c r="BH506" i="4"/>
  <c r="BG506" i="4"/>
  <c r="BF506" i="4"/>
  <c r="T506" i="4"/>
  <c r="R506" i="4"/>
  <c r="P506" i="4"/>
  <c r="BI505" i="4"/>
  <c r="BH505" i="4"/>
  <c r="BG505" i="4"/>
  <c r="BF505" i="4"/>
  <c r="T505" i="4"/>
  <c r="R505" i="4"/>
  <c r="P505" i="4"/>
  <c r="BI504" i="4"/>
  <c r="BH504" i="4"/>
  <c r="BG504" i="4"/>
  <c r="BF504" i="4"/>
  <c r="T504" i="4"/>
  <c r="R504" i="4"/>
  <c r="P504" i="4"/>
  <c r="BI503" i="4"/>
  <c r="BH503" i="4"/>
  <c r="BG503" i="4"/>
  <c r="BF503" i="4"/>
  <c r="T503" i="4"/>
  <c r="R503" i="4"/>
  <c r="P503" i="4"/>
  <c r="BI502" i="4"/>
  <c r="BH502" i="4"/>
  <c r="BG502" i="4"/>
  <c r="BF502" i="4"/>
  <c r="T502" i="4"/>
  <c r="R502" i="4"/>
  <c r="P502" i="4"/>
  <c r="BI501" i="4"/>
  <c r="BH501" i="4"/>
  <c r="BG501" i="4"/>
  <c r="BF501" i="4"/>
  <c r="T501" i="4"/>
  <c r="R501" i="4"/>
  <c r="P501" i="4"/>
  <c r="BI500" i="4"/>
  <c r="BH500" i="4"/>
  <c r="BG500" i="4"/>
  <c r="BF500" i="4"/>
  <c r="T500" i="4"/>
  <c r="R500" i="4"/>
  <c r="P500" i="4"/>
  <c r="BI499" i="4"/>
  <c r="BH499" i="4"/>
  <c r="BG499" i="4"/>
  <c r="BF499" i="4"/>
  <c r="T499" i="4"/>
  <c r="R499" i="4"/>
  <c r="P499" i="4"/>
  <c r="BI498" i="4"/>
  <c r="BH498" i="4"/>
  <c r="BG498" i="4"/>
  <c r="BF498" i="4"/>
  <c r="T498" i="4"/>
  <c r="R498" i="4"/>
  <c r="P498" i="4"/>
  <c r="BI497" i="4"/>
  <c r="BH497" i="4"/>
  <c r="BG497" i="4"/>
  <c r="BF497" i="4"/>
  <c r="T497" i="4"/>
  <c r="R497" i="4"/>
  <c r="P497" i="4"/>
  <c r="BI496" i="4"/>
  <c r="BH496" i="4"/>
  <c r="BG496" i="4"/>
  <c r="BF496" i="4"/>
  <c r="T496" i="4"/>
  <c r="R496" i="4"/>
  <c r="P496" i="4"/>
  <c r="BI495" i="4"/>
  <c r="BH495" i="4"/>
  <c r="BG495" i="4"/>
  <c r="BF495" i="4"/>
  <c r="T495" i="4"/>
  <c r="R495" i="4"/>
  <c r="P495" i="4"/>
  <c r="BI494" i="4"/>
  <c r="BH494" i="4"/>
  <c r="BG494" i="4"/>
  <c r="BF494" i="4"/>
  <c r="T494" i="4"/>
  <c r="R494" i="4"/>
  <c r="P494" i="4"/>
  <c r="BI493" i="4"/>
  <c r="BH493" i="4"/>
  <c r="BG493" i="4"/>
  <c r="BF493" i="4"/>
  <c r="T493" i="4"/>
  <c r="R493" i="4"/>
  <c r="P493" i="4"/>
  <c r="BI492" i="4"/>
  <c r="BH492" i="4"/>
  <c r="BG492" i="4"/>
  <c r="BF492" i="4"/>
  <c r="T492" i="4"/>
  <c r="R492" i="4"/>
  <c r="P492" i="4"/>
  <c r="BI486" i="4"/>
  <c r="BH486" i="4"/>
  <c r="BG486" i="4"/>
  <c r="BF486" i="4"/>
  <c r="T486" i="4"/>
  <c r="R486" i="4"/>
  <c r="P486" i="4"/>
  <c r="BI483" i="4"/>
  <c r="BH483" i="4"/>
  <c r="BG483" i="4"/>
  <c r="BF483" i="4"/>
  <c r="T483" i="4"/>
  <c r="R483" i="4"/>
  <c r="P483" i="4"/>
  <c r="BI479" i="4"/>
  <c r="BH479" i="4"/>
  <c r="BG479" i="4"/>
  <c r="BF479" i="4"/>
  <c r="T479" i="4"/>
  <c r="R479" i="4"/>
  <c r="P479" i="4"/>
  <c r="BI477" i="4"/>
  <c r="BH477" i="4"/>
  <c r="BG477" i="4"/>
  <c r="BF477" i="4"/>
  <c r="T477" i="4"/>
  <c r="R477" i="4"/>
  <c r="P477" i="4"/>
  <c r="BI474" i="4"/>
  <c r="BH474" i="4"/>
  <c r="BG474" i="4"/>
  <c r="BF474" i="4"/>
  <c r="T474" i="4"/>
  <c r="R474" i="4"/>
  <c r="P474" i="4"/>
  <c r="BI472" i="4"/>
  <c r="BH472" i="4"/>
  <c r="BG472" i="4"/>
  <c r="BF472" i="4"/>
  <c r="T472" i="4"/>
  <c r="R472" i="4"/>
  <c r="P472" i="4"/>
  <c r="BI469" i="4"/>
  <c r="BH469" i="4"/>
  <c r="BG469" i="4"/>
  <c r="BF469" i="4"/>
  <c r="T469" i="4"/>
  <c r="R469" i="4"/>
  <c r="P469" i="4"/>
  <c r="BI467" i="4"/>
  <c r="BH467" i="4"/>
  <c r="BG467" i="4"/>
  <c r="BF467" i="4"/>
  <c r="T467" i="4"/>
  <c r="R467" i="4"/>
  <c r="P467" i="4"/>
  <c r="BI463" i="4"/>
  <c r="BH463" i="4"/>
  <c r="BG463" i="4"/>
  <c r="BF463" i="4"/>
  <c r="T463" i="4"/>
  <c r="R463" i="4"/>
  <c r="P463" i="4"/>
  <c r="BI461" i="4"/>
  <c r="BH461" i="4"/>
  <c r="BG461" i="4"/>
  <c r="BF461" i="4"/>
  <c r="T461" i="4"/>
  <c r="R461" i="4"/>
  <c r="P461" i="4"/>
  <c r="BI457" i="4"/>
  <c r="BH457" i="4"/>
  <c r="BG457" i="4"/>
  <c r="BF457" i="4"/>
  <c r="T457" i="4"/>
  <c r="R457" i="4"/>
  <c r="P457" i="4"/>
  <c r="BI454" i="4"/>
  <c r="BH454" i="4"/>
  <c r="BG454" i="4"/>
  <c r="BF454" i="4"/>
  <c r="T454" i="4"/>
  <c r="R454" i="4"/>
  <c r="P454" i="4"/>
  <c r="BI451" i="4"/>
  <c r="BH451" i="4"/>
  <c r="BG451" i="4"/>
  <c r="BF451" i="4"/>
  <c r="T451" i="4"/>
  <c r="R451" i="4"/>
  <c r="P451" i="4"/>
  <c r="BI444" i="4"/>
  <c r="BH444" i="4"/>
  <c r="BG444" i="4"/>
  <c r="BF444" i="4"/>
  <c r="T444" i="4"/>
  <c r="R444" i="4"/>
  <c r="P444" i="4"/>
  <c r="BI441" i="4"/>
  <c r="BH441" i="4"/>
  <c r="BG441" i="4"/>
  <c r="BF441" i="4"/>
  <c r="T441" i="4"/>
  <c r="R441" i="4"/>
  <c r="P441" i="4"/>
  <c r="BI438" i="4"/>
  <c r="BH438" i="4"/>
  <c r="BG438" i="4"/>
  <c r="BF438" i="4"/>
  <c r="T438" i="4"/>
  <c r="R438" i="4"/>
  <c r="P438" i="4"/>
  <c r="BI435" i="4"/>
  <c r="BH435" i="4"/>
  <c r="BG435" i="4"/>
  <c r="BF435" i="4"/>
  <c r="T435" i="4"/>
  <c r="R435" i="4"/>
  <c r="P435" i="4"/>
  <c r="BI433" i="4"/>
  <c r="BH433" i="4"/>
  <c r="BG433" i="4"/>
  <c r="BF433" i="4"/>
  <c r="T433" i="4"/>
  <c r="R433" i="4"/>
  <c r="P433" i="4"/>
  <c r="BI432" i="4"/>
  <c r="BH432" i="4"/>
  <c r="BG432" i="4"/>
  <c r="BF432" i="4"/>
  <c r="T432" i="4"/>
  <c r="R432" i="4"/>
  <c r="P432" i="4"/>
  <c r="BI431" i="4"/>
  <c r="BH431" i="4"/>
  <c r="BG431" i="4"/>
  <c r="BF431" i="4"/>
  <c r="T431" i="4"/>
  <c r="R431" i="4"/>
  <c r="P431" i="4"/>
  <c r="BI428" i="4"/>
  <c r="BH428" i="4"/>
  <c r="BG428" i="4"/>
  <c r="BF428" i="4"/>
  <c r="T428" i="4"/>
  <c r="R428" i="4"/>
  <c r="P428" i="4"/>
  <c r="BI424" i="4"/>
  <c r="BH424" i="4"/>
  <c r="BG424" i="4"/>
  <c r="BF424" i="4"/>
  <c r="T424" i="4"/>
  <c r="R424" i="4"/>
  <c r="P424" i="4"/>
  <c r="BI422" i="4"/>
  <c r="BH422" i="4"/>
  <c r="BG422" i="4"/>
  <c r="BF422" i="4"/>
  <c r="T422" i="4"/>
  <c r="R422" i="4"/>
  <c r="P422" i="4"/>
  <c r="BI418" i="4"/>
  <c r="BH418" i="4"/>
  <c r="BG418" i="4"/>
  <c r="BF418" i="4"/>
  <c r="T418" i="4"/>
  <c r="R418" i="4"/>
  <c r="P418" i="4"/>
  <c r="BI416" i="4"/>
  <c r="BH416" i="4"/>
  <c r="BG416" i="4"/>
  <c r="BF416" i="4"/>
  <c r="T416" i="4"/>
  <c r="R416" i="4"/>
  <c r="P416" i="4"/>
  <c r="BI413" i="4"/>
  <c r="BH413" i="4"/>
  <c r="BG413" i="4"/>
  <c r="BF413" i="4"/>
  <c r="T413" i="4"/>
  <c r="R413" i="4"/>
  <c r="P413" i="4"/>
  <c r="BI411" i="4"/>
  <c r="BH411" i="4"/>
  <c r="BG411" i="4"/>
  <c r="BF411" i="4"/>
  <c r="T411" i="4"/>
  <c r="R411" i="4"/>
  <c r="P411" i="4"/>
  <c r="BI407" i="4"/>
  <c r="BH407" i="4"/>
  <c r="BG407" i="4"/>
  <c r="BF407" i="4"/>
  <c r="T407" i="4"/>
  <c r="R407" i="4"/>
  <c r="P407" i="4"/>
  <c r="BI405" i="4"/>
  <c r="BH405" i="4"/>
  <c r="BG405" i="4"/>
  <c r="BF405" i="4"/>
  <c r="T405" i="4"/>
  <c r="R405" i="4"/>
  <c r="P405" i="4"/>
  <c r="BI401" i="4"/>
  <c r="BH401" i="4"/>
  <c r="BG401" i="4"/>
  <c r="BF401" i="4"/>
  <c r="T401" i="4"/>
  <c r="R401" i="4"/>
  <c r="P401" i="4"/>
  <c r="BI398" i="4"/>
  <c r="BH398" i="4"/>
  <c r="BG398" i="4"/>
  <c r="BF398" i="4"/>
  <c r="T398" i="4"/>
  <c r="R398" i="4"/>
  <c r="P398" i="4"/>
  <c r="BI395" i="4"/>
  <c r="BH395" i="4"/>
  <c r="BG395" i="4"/>
  <c r="BF395" i="4"/>
  <c r="T395" i="4"/>
  <c r="R395" i="4"/>
  <c r="P395" i="4"/>
  <c r="BI392" i="4"/>
  <c r="BH392" i="4"/>
  <c r="BG392" i="4"/>
  <c r="BF392" i="4"/>
  <c r="T392" i="4"/>
  <c r="R392" i="4"/>
  <c r="P392" i="4"/>
  <c r="BI385" i="4"/>
  <c r="BH385" i="4"/>
  <c r="BG385" i="4"/>
  <c r="BF385" i="4"/>
  <c r="T385" i="4"/>
  <c r="R385" i="4"/>
  <c r="P385" i="4"/>
  <c r="BI383" i="4"/>
  <c r="BH383" i="4"/>
  <c r="BG383" i="4"/>
  <c r="BF383" i="4"/>
  <c r="T383" i="4"/>
  <c r="R383" i="4"/>
  <c r="P383" i="4"/>
  <c r="BI378" i="4"/>
  <c r="BH378" i="4"/>
  <c r="BG378" i="4"/>
  <c r="BF378" i="4"/>
  <c r="T378" i="4"/>
  <c r="R378" i="4"/>
  <c r="P378" i="4"/>
  <c r="BI375" i="4"/>
  <c r="BH375" i="4"/>
  <c r="BG375" i="4"/>
  <c r="BF375" i="4"/>
  <c r="T375" i="4"/>
  <c r="R375" i="4"/>
  <c r="P375" i="4"/>
  <c r="BI373" i="4"/>
  <c r="BH373" i="4"/>
  <c r="BG373" i="4"/>
  <c r="BF373" i="4"/>
  <c r="T373" i="4"/>
  <c r="R373" i="4"/>
  <c r="P373" i="4"/>
  <c r="BI368" i="4"/>
  <c r="BH368" i="4"/>
  <c r="BG368" i="4"/>
  <c r="BF368" i="4"/>
  <c r="T368" i="4"/>
  <c r="R368" i="4"/>
  <c r="P368" i="4"/>
  <c r="BI366" i="4"/>
  <c r="BH366" i="4"/>
  <c r="BG366" i="4"/>
  <c r="BF366" i="4"/>
  <c r="T366" i="4"/>
  <c r="R366" i="4"/>
  <c r="P366" i="4"/>
  <c r="BI363" i="4"/>
  <c r="BH363" i="4"/>
  <c r="BG363" i="4"/>
  <c r="BF363" i="4"/>
  <c r="T363" i="4"/>
  <c r="R363" i="4"/>
  <c r="P363" i="4"/>
  <c r="BI359" i="4"/>
  <c r="BH359" i="4"/>
  <c r="BG359" i="4"/>
  <c r="BF359" i="4"/>
  <c r="T359" i="4"/>
  <c r="R359" i="4"/>
  <c r="P359" i="4"/>
  <c r="BI356" i="4"/>
  <c r="BH356" i="4"/>
  <c r="BG356" i="4"/>
  <c r="BF356" i="4"/>
  <c r="T356" i="4"/>
  <c r="R356" i="4"/>
  <c r="P356" i="4"/>
  <c r="BI353" i="4"/>
  <c r="BH353" i="4"/>
  <c r="BG353" i="4"/>
  <c r="BF353" i="4"/>
  <c r="T353" i="4"/>
  <c r="R353" i="4"/>
  <c r="P353" i="4"/>
  <c r="BI349" i="4"/>
  <c r="BH349" i="4"/>
  <c r="BG349" i="4"/>
  <c r="BF349" i="4"/>
  <c r="T349" i="4"/>
  <c r="R349" i="4"/>
  <c r="P349" i="4"/>
  <c r="BI342" i="4"/>
  <c r="BH342" i="4"/>
  <c r="BG342" i="4"/>
  <c r="BF342" i="4"/>
  <c r="T342" i="4"/>
  <c r="R342" i="4"/>
  <c r="P342" i="4"/>
  <c r="BI340" i="4"/>
  <c r="BH340" i="4"/>
  <c r="BG340" i="4"/>
  <c r="BF340" i="4"/>
  <c r="T340" i="4"/>
  <c r="R340" i="4"/>
  <c r="P340" i="4"/>
  <c r="BI338" i="4"/>
  <c r="BH338" i="4"/>
  <c r="BG338" i="4"/>
  <c r="BF338" i="4"/>
  <c r="T338" i="4"/>
  <c r="R338" i="4"/>
  <c r="P338" i="4"/>
  <c r="BI334" i="4"/>
  <c r="BH334" i="4"/>
  <c r="BG334" i="4"/>
  <c r="BF334" i="4"/>
  <c r="T334" i="4"/>
  <c r="R334" i="4"/>
  <c r="P334" i="4"/>
  <c r="BI328" i="4"/>
  <c r="BH328" i="4"/>
  <c r="BG328" i="4"/>
  <c r="BF328" i="4"/>
  <c r="T328" i="4"/>
  <c r="R328" i="4"/>
  <c r="P328" i="4"/>
  <c r="BI326" i="4"/>
  <c r="BH326" i="4"/>
  <c r="BG326" i="4"/>
  <c r="BF326" i="4"/>
  <c r="T326" i="4"/>
  <c r="R326" i="4"/>
  <c r="P326" i="4"/>
  <c r="BI324" i="4"/>
  <c r="BH324" i="4"/>
  <c r="BG324" i="4"/>
  <c r="BF324" i="4"/>
  <c r="T324" i="4"/>
  <c r="R324" i="4"/>
  <c r="P324" i="4"/>
  <c r="BI321" i="4"/>
  <c r="BH321" i="4"/>
  <c r="BG321" i="4"/>
  <c r="BF321" i="4"/>
  <c r="T321" i="4"/>
  <c r="R321" i="4"/>
  <c r="P321" i="4"/>
  <c r="BI319" i="4"/>
  <c r="BH319" i="4"/>
  <c r="BG319" i="4"/>
  <c r="BF319" i="4"/>
  <c r="T319" i="4"/>
  <c r="R319" i="4"/>
  <c r="P319" i="4"/>
  <c r="BI315" i="4"/>
  <c r="BH315" i="4"/>
  <c r="BG315" i="4"/>
  <c r="BF315" i="4"/>
  <c r="T315" i="4"/>
  <c r="R315" i="4"/>
  <c r="P315" i="4"/>
  <c r="BI313" i="4"/>
  <c r="BH313" i="4"/>
  <c r="BG313" i="4"/>
  <c r="BF313" i="4"/>
  <c r="T313" i="4"/>
  <c r="R313" i="4"/>
  <c r="P313" i="4"/>
  <c r="BI309" i="4"/>
  <c r="BH309" i="4"/>
  <c r="BG309" i="4"/>
  <c r="BF309" i="4"/>
  <c r="T309" i="4"/>
  <c r="R309" i="4"/>
  <c r="P309" i="4"/>
  <c r="BI306" i="4"/>
  <c r="BH306" i="4"/>
  <c r="BG306" i="4"/>
  <c r="BF306" i="4"/>
  <c r="T306" i="4"/>
  <c r="R306" i="4"/>
  <c r="P306" i="4"/>
  <c r="BI303" i="4"/>
  <c r="BH303" i="4"/>
  <c r="BG303" i="4"/>
  <c r="BF303" i="4"/>
  <c r="T303" i="4"/>
  <c r="R303" i="4"/>
  <c r="P303" i="4"/>
  <c r="BI300" i="4"/>
  <c r="BH300" i="4"/>
  <c r="BG300" i="4"/>
  <c r="BF300" i="4"/>
  <c r="T300" i="4"/>
  <c r="R300" i="4"/>
  <c r="P300" i="4"/>
  <c r="BI294" i="4"/>
  <c r="BH294" i="4"/>
  <c r="BG294" i="4"/>
  <c r="BF294" i="4"/>
  <c r="T294" i="4"/>
  <c r="R294" i="4"/>
  <c r="P294" i="4"/>
  <c r="BI292" i="4"/>
  <c r="BH292" i="4"/>
  <c r="BG292" i="4"/>
  <c r="BF292" i="4"/>
  <c r="T292" i="4"/>
  <c r="R292" i="4"/>
  <c r="P292" i="4"/>
  <c r="BI287" i="4"/>
  <c r="BH287" i="4"/>
  <c r="BG287" i="4"/>
  <c r="BF287" i="4"/>
  <c r="T287" i="4"/>
  <c r="R287" i="4"/>
  <c r="P287" i="4"/>
  <c r="BI283" i="4"/>
  <c r="BH283" i="4"/>
  <c r="BG283" i="4"/>
  <c r="BF283" i="4"/>
  <c r="T283" i="4"/>
  <c r="R283" i="4"/>
  <c r="P283" i="4"/>
  <c r="BI280" i="4"/>
  <c r="BH280" i="4"/>
  <c r="BG280" i="4"/>
  <c r="BF280" i="4"/>
  <c r="T280" i="4"/>
  <c r="R280" i="4"/>
  <c r="P280" i="4"/>
  <c r="BI278" i="4"/>
  <c r="BH278" i="4"/>
  <c r="BG278" i="4"/>
  <c r="BF278" i="4"/>
  <c r="T278" i="4"/>
  <c r="R278" i="4"/>
  <c r="P278" i="4"/>
  <c r="BI273" i="4"/>
  <c r="BH273" i="4"/>
  <c r="BG273" i="4"/>
  <c r="BF273" i="4"/>
  <c r="T273" i="4"/>
  <c r="R273" i="4"/>
  <c r="P273" i="4"/>
  <c r="BI272" i="4"/>
  <c r="BH272" i="4"/>
  <c r="BG272" i="4"/>
  <c r="BF272" i="4"/>
  <c r="T272" i="4"/>
  <c r="R272" i="4"/>
  <c r="P272" i="4"/>
  <c r="BI269" i="4"/>
  <c r="BH269" i="4"/>
  <c r="BG269" i="4"/>
  <c r="BF269" i="4"/>
  <c r="T269" i="4"/>
  <c r="R269" i="4"/>
  <c r="P269" i="4"/>
  <c r="BI265" i="4"/>
  <c r="BH265" i="4"/>
  <c r="BG265" i="4"/>
  <c r="BF265" i="4"/>
  <c r="T265" i="4"/>
  <c r="R265" i="4"/>
  <c r="P265" i="4"/>
  <c r="BI262" i="4"/>
  <c r="BH262" i="4"/>
  <c r="BG262" i="4"/>
  <c r="BF262" i="4"/>
  <c r="T262" i="4"/>
  <c r="R262" i="4"/>
  <c r="P262" i="4"/>
  <c r="BI259" i="4"/>
  <c r="BH259" i="4"/>
  <c r="BG259" i="4"/>
  <c r="BF259" i="4"/>
  <c r="T259" i="4"/>
  <c r="R259" i="4"/>
  <c r="P259" i="4"/>
  <c r="BI255" i="4"/>
  <c r="BH255" i="4"/>
  <c r="BG255" i="4"/>
  <c r="BF255" i="4"/>
  <c r="T255" i="4"/>
  <c r="R255" i="4"/>
  <c r="P255" i="4"/>
  <c r="BI247" i="4"/>
  <c r="BH247" i="4"/>
  <c r="BG247" i="4"/>
  <c r="BF247" i="4"/>
  <c r="T247" i="4"/>
  <c r="R247" i="4"/>
  <c r="P247" i="4"/>
  <c r="BI245" i="4"/>
  <c r="BH245" i="4"/>
  <c r="BG245" i="4"/>
  <c r="BF245" i="4"/>
  <c r="T245" i="4"/>
  <c r="R245" i="4"/>
  <c r="P245" i="4"/>
  <c r="BI243" i="4"/>
  <c r="BH243" i="4"/>
  <c r="BG243" i="4"/>
  <c r="BF243" i="4"/>
  <c r="T243" i="4"/>
  <c r="R243" i="4"/>
  <c r="P243" i="4"/>
  <c r="BI240" i="4"/>
  <c r="BH240" i="4"/>
  <c r="BG240" i="4"/>
  <c r="BF240" i="4"/>
  <c r="T240" i="4"/>
  <c r="R240" i="4"/>
  <c r="P240" i="4"/>
  <c r="BI238" i="4"/>
  <c r="BH238" i="4"/>
  <c r="BG238" i="4"/>
  <c r="BF238" i="4"/>
  <c r="T238" i="4"/>
  <c r="R238" i="4"/>
  <c r="P238" i="4"/>
  <c r="BI234" i="4"/>
  <c r="BH234" i="4"/>
  <c r="BG234" i="4"/>
  <c r="BF234" i="4"/>
  <c r="T234" i="4"/>
  <c r="R234" i="4"/>
  <c r="P234" i="4"/>
  <c r="BI232" i="4"/>
  <c r="BH232" i="4"/>
  <c r="BG232" i="4"/>
  <c r="BF232" i="4"/>
  <c r="T232" i="4"/>
  <c r="R232" i="4"/>
  <c r="P232" i="4"/>
  <c r="BI228" i="4"/>
  <c r="BH228" i="4"/>
  <c r="BG228" i="4"/>
  <c r="BF228" i="4"/>
  <c r="T228" i="4"/>
  <c r="R228" i="4"/>
  <c r="P228" i="4"/>
  <c r="BI225" i="4"/>
  <c r="BH225" i="4"/>
  <c r="BG225" i="4"/>
  <c r="BF225" i="4"/>
  <c r="T225" i="4"/>
  <c r="R225" i="4"/>
  <c r="P225" i="4"/>
  <c r="BI222" i="4"/>
  <c r="BH222" i="4"/>
  <c r="BG222" i="4"/>
  <c r="BF222" i="4"/>
  <c r="T222" i="4"/>
  <c r="R222" i="4"/>
  <c r="P222" i="4"/>
  <c r="BI212" i="4"/>
  <c r="BH212" i="4"/>
  <c r="BG212" i="4"/>
  <c r="BF212" i="4"/>
  <c r="T212" i="4"/>
  <c r="R212" i="4"/>
  <c r="P212" i="4"/>
  <c r="BI208" i="4"/>
  <c r="BH208" i="4"/>
  <c r="BG208" i="4"/>
  <c r="BF208" i="4"/>
  <c r="T208" i="4"/>
  <c r="R208" i="4"/>
  <c r="P208" i="4"/>
  <c r="BI205" i="4"/>
  <c r="BH205" i="4"/>
  <c r="BG205" i="4"/>
  <c r="BF205" i="4"/>
  <c r="T205" i="4"/>
  <c r="R205" i="4"/>
  <c r="P205" i="4"/>
  <c r="BI202" i="4"/>
  <c r="BH202" i="4"/>
  <c r="BG202" i="4"/>
  <c r="BF202" i="4"/>
  <c r="T202" i="4"/>
  <c r="R202" i="4"/>
  <c r="P202" i="4"/>
  <c r="BI199" i="4"/>
  <c r="BH199" i="4"/>
  <c r="BG199" i="4"/>
  <c r="BF199" i="4"/>
  <c r="T199" i="4"/>
  <c r="R199" i="4"/>
  <c r="P199" i="4"/>
  <c r="BI193" i="4"/>
  <c r="BH193" i="4"/>
  <c r="BG193" i="4"/>
  <c r="BF193" i="4"/>
  <c r="T193" i="4"/>
  <c r="R193" i="4"/>
  <c r="P193" i="4"/>
  <c r="BI191" i="4"/>
  <c r="BH191" i="4"/>
  <c r="BG191" i="4"/>
  <c r="BF191" i="4"/>
  <c r="T191" i="4"/>
  <c r="R191" i="4"/>
  <c r="P191" i="4"/>
  <c r="BI186" i="4"/>
  <c r="BH186" i="4"/>
  <c r="BG186" i="4"/>
  <c r="BF186" i="4"/>
  <c r="T186" i="4"/>
  <c r="R186" i="4"/>
  <c r="P186" i="4"/>
  <c r="BI182" i="4"/>
  <c r="BH182" i="4"/>
  <c r="BG182" i="4"/>
  <c r="BF182" i="4"/>
  <c r="T182" i="4"/>
  <c r="R182" i="4"/>
  <c r="P182" i="4"/>
  <c r="BI179" i="4"/>
  <c r="BH179" i="4"/>
  <c r="BG179" i="4"/>
  <c r="BF179" i="4"/>
  <c r="T179" i="4"/>
  <c r="R179" i="4"/>
  <c r="P179" i="4"/>
  <c r="BI177" i="4"/>
  <c r="BH177" i="4"/>
  <c r="BG177" i="4"/>
  <c r="BF177" i="4"/>
  <c r="T177" i="4"/>
  <c r="R177" i="4"/>
  <c r="P177" i="4"/>
  <c r="BI172" i="4"/>
  <c r="BH172" i="4"/>
  <c r="BG172" i="4"/>
  <c r="BF172" i="4"/>
  <c r="T172" i="4"/>
  <c r="R172" i="4"/>
  <c r="P172" i="4"/>
  <c r="BI170" i="4"/>
  <c r="BH170" i="4"/>
  <c r="BG170" i="4"/>
  <c r="BF170" i="4"/>
  <c r="T170" i="4"/>
  <c r="R170" i="4"/>
  <c r="P170" i="4"/>
  <c r="BI169" i="4"/>
  <c r="BH169" i="4"/>
  <c r="BG169" i="4"/>
  <c r="BF169" i="4"/>
  <c r="T169" i="4"/>
  <c r="R169" i="4"/>
  <c r="P169" i="4"/>
  <c r="BI168" i="4"/>
  <c r="BH168" i="4"/>
  <c r="BG168" i="4"/>
  <c r="BF168" i="4"/>
  <c r="T168" i="4"/>
  <c r="R168" i="4"/>
  <c r="P168" i="4"/>
  <c r="BI167" i="4"/>
  <c r="BH167" i="4"/>
  <c r="BG167" i="4"/>
  <c r="BF167" i="4"/>
  <c r="T167" i="4"/>
  <c r="R167" i="4"/>
  <c r="P167" i="4"/>
  <c r="BI166" i="4"/>
  <c r="BH166" i="4"/>
  <c r="BG166" i="4"/>
  <c r="BF166" i="4"/>
  <c r="T166" i="4"/>
  <c r="R166" i="4"/>
  <c r="P166" i="4"/>
  <c r="BI165" i="4"/>
  <c r="BH165" i="4"/>
  <c r="BG165" i="4"/>
  <c r="BF165" i="4"/>
  <c r="T165" i="4"/>
  <c r="R165" i="4"/>
  <c r="P165" i="4"/>
  <c r="BI162" i="4"/>
  <c r="BH162" i="4"/>
  <c r="BG162" i="4"/>
  <c r="BF162" i="4"/>
  <c r="T162" i="4"/>
  <c r="R162" i="4"/>
  <c r="P162" i="4"/>
  <c r="BI158" i="4"/>
  <c r="BH158" i="4"/>
  <c r="BG158" i="4"/>
  <c r="BF158" i="4"/>
  <c r="T158" i="4"/>
  <c r="R158" i="4"/>
  <c r="P158" i="4"/>
  <c r="BI153" i="4"/>
  <c r="BH153" i="4"/>
  <c r="BG153" i="4"/>
  <c r="BF153" i="4"/>
  <c r="T153" i="4"/>
  <c r="R153" i="4"/>
  <c r="P153" i="4"/>
  <c r="BI142" i="4"/>
  <c r="BH142" i="4"/>
  <c r="BG142" i="4"/>
  <c r="BF142" i="4"/>
  <c r="T142" i="4"/>
  <c r="R142" i="4"/>
  <c r="P142" i="4"/>
  <c r="J102" i="4"/>
  <c r="J135" i="4"/>
  <c r="J134" i="4"/>
  <c r="F134" i="4"/>
  <c r="F132" i="4"/>
  <c r="E130" i="4"/>
  <c r="J96" i="4"/>
  <c r="J95" i="4"/>
  <c r="F95" i="4"/>
  <c r="F93" i="4"/>
  <c r="E91" i="4"/>
  <c r="J22" i="4"/>
  <c r="E22" i="4"/>
  <c r="F96" i="4" s="1"/>
  <c r="J21" i="4"/>
  <c r="J16" i="4"/>
  <c r="J93" i="4"/>
  <c r="E7" i="4"/>
  <c r="E124" i="4"/>
  <c r="J41" i="3"/>
  <c r="J40" i="3"/>
  <c r="AY98" i="1" s="1"/>
  <c r="J39" i="3"/>
  <c r="AX98" i="1"/>
  <c r="BI369" i="3"/>
  <c r="BH369" i="3"/>
  <c r="BG369" i="3"/>
  <c r="BF369" i="3"/>
  <c r="T369" i="3"/>
  <c r="T368" i="3" s="1"/>
  <c r="R369" i="3"/>
  <c r="R368" i="3"/>
  <c r="P369" i="3"/>
  <c r="P368" i="3" s="1"/>
  <c r="BI365" i="3"/>
  <c r="BH365" i="3"/>
  <c r="BG365" i="3"/>
  <c r="BF365" i="3"/>
  <c r="T365" i="3"/>
  <c r="R365" i="3"/>
  <c r="P365" i="3"/>
  <c r="BI363" i="3"/>
  <c r="BH363" i="3"/>
  <c r="BG363" i="3"/>
  <c r="BF363" i="3"/>
  <c r="T363" i="3"/>
  <c r="R363" i="3"/>
  <c r="P363" i="3"/>
  <c r="BI358" i="3"/>
  <c r="BH358" i="3"/>
  <c r="BG358" i="3"/>
  <c r="BF358" i="3"/>
  <c r="T358" i="3"/>
  <c r="R358" i="3"/>
  <c r="P358" i="3"/>
  <c r="BI354" i="3"/>
  <c r="BH354" i="3"/>
  <c r="BG354" i="3"/>
  <c r="BF354" i="3"/>
  <c r="T354" i="3"/>
  <c r="R354" i="3"/>
  <c r="P354" i="3"/>
  <c r="BI352" i="3"/>
  <c r="BH352" i="3"/>
  <c r="BG352" i="3"/>
  <c r="BF352" i="3"/>
  <c r="T352" i="3"/>
  <c r="R352" i="3"/>
  <c r="P352" i="3"/>
  <c r="BI348" i="3"/>
  <c r="BH348" i="3"/>
  <c r="BG348" i="3"/>
  <c r="BF348" i="3"/>
  <c r="T348" i="3"/>
  <c r="R348" i="3"/>
  <c r="P348" i="3"/>
  <c r="BI345" i="3"/>
  <c r="BH345" i="3"/>
  <c r="BG345" i="3"/>
  <c r="BF345" i="3"/>
  <c r="T345" i="3"/>
  <c r="R345" i="3"/>
  <c r="P345" i="3"/>
  <c r="BI343" i="3"/>
  <c r="BH343" i="3"/>
  <c r="BG343" i="3"/>
  <c r="BF343" i="3"/>
  <c r="T343" i="3"/>
  <c r="R343" i="3"/>
  <c r="P343" i="3"/>
  <c r="BI338" i="3"/>
  <c r="BH338" i="3"/>
  <c r="BG338" i="3"/>
  <c r="BF338" i="3"/>
  <c r="T338" i="3"/>
  <c r="R338" i="3"/>
  <c r="P338" i="3"/>
  <c r="BI336" i="3"/>
  <c r="BH336" i="3"/>
  <c r="BG336" i="3"/>
  <c r="BF336" i="3"/>
  <c r="T336" i="3"/>
  <c r="R336" i="3"/>
  <c r="P336" i="3"/>
  <c r="BI332" i="3"/>
  <c r="BH332" i="3"/>
  <c r="BG332" i="3"/>
  <c r="BF332" i="3"/>
  <c r="T332" i="3"/>
  <c r="R332" i="3"/>
  <c r="P332" i="3"/>
  <c r="BI329" i="3"/>
  <c r="BH329" i="3"/>
  <c r="BG329" i="3"/>
  <c r="BF329" i="3"/>
  <c r="T329" i="3"/>
  <c r="R329" i="3"/>
  <c r="P329" i="3"/>
  <c r="BI326" i="3"/>
  <c r="BH326" i="3"/>
  <c r="BG326" i="3"/>
  <c r="BF326" i="3"/>
  <c r="T326" i="3"/>
  <c r="R326" i="3"/>
  <c r="P326" i="3"/>
  <c r="BI320" i="3"/>
  <c r="BH320" i="3"/>
  <c r="BG320" i="3"/>
  <c r="BF320" i="3"/>
  <c r="T320" i="3"/>
  <c r="R320" i="3"/>
  <c r="P320" i="3"/>
  <c r="BI317" i="3"/>
  <c r="BH317" i="3"/>
  <c r="BG317" i="3"/>
  <c r="BF317" i="3"/>
  <c r="T317" i="3"/>
  <c r="R317" i="3"/>
  <c r="P317" i="3"/>
  <c r="BI315" i="3"/>
  <c r="BH315" i="3"/>
  <c r="BG315" i="3"/>
  <c r="BF315" i="3"/>
  <c r="T315" i="3"/>
  <c r="R315" i="3"/>
  <c r="P315" i="3"/>
  <c r="BI311" i="3"/>
  <c r="BH311" i="3"/>
  <c r="BG311" i="3"/>
  <c r="BF311" i="3"/>
  <c r="T311" i="3"/>
  <c r="R311" i="3"/>
  <c r="P311" i="3"/>
  <c r="BI308" i="3"/>
  <c r="BH308" i="3"/>
  <c r="BG308" i="3"/>
  <c r="BF308" i="3"/>
  <c r="T308" i="3"/>
  <c r="R308" i="3"/>
  <c r="P308" i="3"/>
  <c r="BI305" i="3"/>
  <c r="BH305" i="3"/>
  <c r="BG305" i="3"/>
  <c r="BF305" i="3"/>
  <c r="T305" i="3"/>
  <c r="R305" i="3"/>
  <c r="P305" i="3"/>
  <c r="BI302" i="3"/>
  <c r="BH302" i="3"/>
  <c r="BG302" i="3"/>
  <c r="BF302" i="3"/>
  <c r="T302" i="3"/>
  <c r="R302" i="3"/>
  <c r="P302" i="3"/>
  <c r="BI299" i="3"/>
  <c r="BH299" i="3"/>
  <c r="BG299" i="3"/>
  <c r="BF299" i="3"/>
  <c r="T299" i="3"/>
  <c r="R299" i="3"/>
  <c r="P299" i="3"/>
  <c r="BI296" i="3"/>
  <c r="BH296" i="3"/>
  <c r="BG296" i="3"/>
  <c r="BF296" i="3"/>
  <c r="T296" i="3"/>
  <c r="R296" i="3"/>
  <c r="P296" i="3"/>
  <c r="BI290" i="3"/>
  <c r="BH290" i="3"/>
  <c r="BG290" i="3"/>
  <c r="BF290" i="3"/>
  <c r="T290" i="3"/>
  <c r="R290" i="3"/>
  <c r="P290" i="3"/>
  <c r="BI281" i="3"/>
  <c r="BH281" i="3"/>
  <c r="BG281" i="3"/>
  <c r="BF281" i="3"/>
  <c r="T281" i="3"/>
  <c r="R281" i="3"/>
  <c r="P281" i="3"/>
  <c r="BI276" i="3"/>
  <c r="BH276" i="3"/>
  <c r="BG276" i="3"/>
  <c r="BF276" i="3"/>
  <c r="T276" i="3"/>
  <c r="R276" i="3"/>
  <c r="P276" i="3"/>
  <c r="BI271" i="3"/>
  <c r="BH271" i="3"/>
  <c r="BG271" i="3"/>
  <c r="BF271" i="3"/>
  <c r="T271" i="3"/>
  <c r="R271" i="3"/>
  <c r="P271" i="3"/>
  <c r="BI267" i="3"/>
  <c r="BH267" i="3"/>
  <c r="BG267" i="3"/>
  <c r="BF267" i="3"/>
  <c r="T267" i="3"/>
  <c r="R267" i="3"/>
  <c r="P267" i="3"/>
  <c r="BI263" i="3"/>
  <c r="BH263" i="3"/>
  <c r="BG263" i="3"/>
  <c r="BF263" i="3"/>
  <c r="T263" i="3"/>
  <c r="R263" i="3"/>
  <c r="P263" i="3"/>
  <c r="BI260" i="3"/>
  <c r="BH260" i="3"/>
  <c r="BG260" i="3"/>
  <c r="BF260" i="3"/>
  <c r="T260" i="3"/>
  <c r="R260" i="3"/>
  <c r="P260" i="3"/>
  <c r="BI255" i="3"/>
  <c r="BH255" i="3"/>
  <c r="BG255" i="3"/>
  <c r="BF255" i="3"/>
  <c r="T255" i="3"/>
  <c r="R255" i="3"/>
  <c r="P255" i="3"/>
  <c r="BI252" i="3"/>
  <c r="BH252" i="3"/>
  <c r="BG252" i="3"/>
  <c r="BF252" i="3"/>
  <c r="T252" i="3"/>
  <c r="R252" i="3"/>
  <c r="P252" i="3"/>
  <c r="BI247" i="3"/>
  <c r="BH247" i="3"/>
  <c r="BG247" i="3"/>
  <c r="BF247" i="3"/>
  <c r="T247" i="3"/>
  <c r="R247" i="3"/>
  <c r="P247" i="3"/>
  <c r="BI238" i="3"/>
  <c r="BH238" i="3"/>
  <c r="BG238" i="3"/>
  <c r="BF238" i="3"/>
  <c r="T238" i="3"/>
  <c r="R238" i="3"/>
  <c r="P238" i="3"/>
  <c r="BI224" i="3"/>
  <c r="BH224" i="3"/>
  <c r="BG224" i="3"/>
  <c r="BF224" i="3"/>
  <c r="T224" i="3"/>
  <c r="R224" i="3"/>
  <c r="P224" i="3"/>
  <c r="BI218" i="3"/>
  <c r="BH218" i="3"/>
  <c r="BG218" i="3"/>
  <c r="BF218" i="3"/>
  <c r="T218" i="3"/>
  <c r="R218" i="3"/>
  <c r="P218" i="3"/>
  <c r="BI212" i="3"/>
  <c r="BH212" i="3"/>
  <c r="BG212" i="3"/>
  <c r="BF212" i="3"/>
  <c r="T212" i="3"/>
  <c r="R212" i="3"/>
  <c r="P212" i="3"/>
  <c r="BI206" i="3"/>
  <c r="BH206" i="3"/>
  <c r="BG206" i="3"/>
  <c r="BF206" i="3"/>
  <c r="T206" i="3"/>
  <c r="R206" i="3"/>
  <c r="P206" i="3"/>
  <c r="BI194" i="3"/>
  <c r="BH194" i="3"/>
  <c r="BG194" i="3"/>
  <c r="BF194" i="3"/>
  <c r="T194" i="3"/>
  <c r="R194" i="3"/>
  <c r="P194" i="3"/>
  <c r="BI169" i="3"/>
  <c r="BH169" i="3"/>
  <c r="BG169" i="3"/>
  <c r="BF169" i="3"/>
  <c r="T169" i="3"/>
  <c r="R169" i="3"/>
  <c r="P169" i="3"/>
  <c r="BI165" i="3"/>
  <c r="BH165" i="3"/>
  <c r="BG165" i="3"/>
  <c r="BF165" i="3"/>
  <c r="T165" i="3"/>
  <c r="R165" i="3"/>
  <c r="P165" i="3"/>
  <c r="BI160" i="3"/>
  <c r="BH160" i="3"/>
  <c r="BG160" i="3"/>
  <c r="BF160" i="3"/>
  <c r="T160" i="3"/>
  <c r="R160" i="3"/>
  <c r="P160" i="3"/>
  <c r="BI154" i="3"/>
  <c r="BH154" i="3"/>
  <c r="BG154" i="3"/>
  <c r="BF154" i="3"/>
  <c r="T154" i="3"/>
  <c r="R154" i="3"/>
  <c r="P154" i="3"/>
  <c r="BI149" i="3"/>
  <c r="BH149" i="3"/>
  <c r="BG149" i="3"/>
  <c r="BF149" i="3"/>
  <c r="T149" i="3"/>
  <c r="R149" i="3"/>
  <c r="P149" i="3"/>
  <c r="BI131" i="3"/>
  <c r="BH131" i="3"/>
  <c r="BG131" i="3"/>
  <c r="BF131" i="3"/>
  <c r="T131" i="3"/>
  <c r="R131" i="3"/>
  <c r="P131" i="3"/>
  <c r="J125" i="3"/>
  <c r="J124" i="3"/>
  <c r="F124" i="3"/>
  <c r="F122" i="3"/>
  <c r="E120" i="3"/>
  <c r="J96" i="3"/>
  <c r="J95" i="3"/>
  <c r="F95" i="3"/>
  <c r="F93" i="3"/>
  <c r="E91" i="3"/>
  <c r="J22" i="3"/>
  <c r="E22" i="3"/>
  <c r="F125" i="3"/>
  <c r="J21" i="3"/>
  <c r="J16" i="3"/>
  <c r="J122" i="3" s="1"/>
  <c r="E7" i="3"/>
  <c r="E114" i="3"/>
  <c r="J37" i="2"/>
  <c r="J36" i="2"/>
  <c r="AY95" i="1"/>
  <c r="J35" i="2"/>
  <c r="AX95" i="1"/>
  <c r="BI247" i="2"/>
  <c r="BH247" i="2"/>
  <c r="BG247" i="2"/>
  <c r="BF247" i="2"/>
  <c r="T247" i="2"/>
  <c r="R247" i="2"/>
  <c r="P247" i="2"/>
  <c r="BI243" i="2"/>
  <c r="BH243" i="2"/>
  <c r="BG243" i="2"/>
  <c r="BF243" i="2"/>
  <c r="T243" i="2"/>
  <c r="R243" i="2"/>
  <c r="P243" i="2"/>
  <c r="BI241" i="2"/>
  <c r="BH241" i="2"/>
  <c r="BG241" i="2"/>
  <c r="BF241" i="2"/>
  <c r="T241" i="2"/>
  <c r="R241" i="2"/>
  <c r="P241" i="2"/>
  <c r="BI236" i="2"/>
  <c r="BH236" i="2"/>
  <c r="BG236" i="2"/>
  <c r="BF236" i="2"/>
  <c r="T236" i="2"/>
  <c r="T235" i="2"/>
  <c r="R236" i="2"/>
  <c r="R235" i="2" s="1"/>
  <c r="P236" i="2"/>
  <c r="P235" i="2" s="1"/>
  <c r="BI230" i="2"/>
  <c r="BH230" i="2"/>
  <c r="BG230" i="2"/>
  <c r="BF230" i="2"/>
  <c r="T230" i="2"/>
  <c r="T229" i="2" s="1"/>
  <c r="R230" i="2"/>
  <c r="R229" i="2" s="1"/>
  <c r="P230" i="2"/>
  <c r="P229" i="2" s="1"/>
  <c r="BI226" i="2"/>
  <c r="BH226" i="2"/>
  <c r="BG226" i="2"/>
  <c r="BF226" i="2"/>
  <c r="T226" i="2"/>
  <c r="T225" i="2" s="1"/>
  <c r="R226" i="2"/>
  <c r="R225" i="2" s="1"/>
  <c r="P226" i="2"/>
  <c r="P225" i="2"/>
  <c r="BI223" i="2"/>
  <c r="BH223" i="2"/>
  <c r="BG223" i="2"/>
  <c r="BF223" i="2"/>
  <c r="T223" i="2"/>
  <c r="R223" i="2"/>
  <c r="P223" i="2"/>
  <c r="BI222" i="2"/>
  <c r="BH222" i="2"/>
  <c r="BG222" i="2"/>
  <c r="BF222" i="2"/>
  <c r="T222" i="2"/>
  <c r="R222" i="2"/>
  <c r="P222" i="2"/>
  <c r="BI217" i="2"/>
  <c r="BH217" i="2"/>
  <c r="BG217" i="2"/>
  <c r="BF217" i="2"/>
  <c r="T217" i="2"/>
  <c r="R217" i="2"/>
  <c r="P217" i="2"/>
  <c r="BI210" i="2"/>
  <c r="BH210" i="2"/>
  <c r="BG210" i="2"/>
  <c r="BF210" i="2"/>
  <c r="T210" i="2"/>
  <c r="R210" i="2"/>
  <c r="P210" i="2"/>
  <c r="BI208" i="2"/>
  <c r="BH208" i="2"/>
  <c r="BG208" i="2"/>
  <c r="BF208" i="2"/>
  <c r="T208" i="2"/>
  <c r="R208" i="2"/>
  <c r="P208" i="2"/>
  <c r="BI207" i="2"/>
  <c r="BH207" i="2"/>
  <c r="BG207" i="2"/>
  <c r="BF207" i="2"/>
  <c r="T207" i="2"/>
  <c r="R207" i="2"/>
  <c r="P207" i="2"/>
  <c r="BI197" i="2"/>
  <c r="BH197" i="2"/>
  <c r="BG197" i="2"/>
  <c r="BF197" i="2"/>
  <c r="T197" i="2"/>
  <c r="R197" i="2"/>
  <c r="P197" i="2"/>
  <c r="BI196" i="2"/>
  <c r="BH196" i="2"/>
  <c r="BG196" i="2"/>
  <c r="BF196" i="2"/>
  <c r="T196" i="2"/>
  <c r="R196" i="2"/>
  <c r="P196" i="2"/>
  <c r="BI190" i="2"/>
  <c r="F37" i="2" s="1"/>
  <c r="BH190" i="2"/>
  <c r="BG190" i="2"/>
  <c r="BF190" i="2"/>
  <c r="T190" i="2"/>
  <c r="R190" i="2"/>
  <c r="P190" i="2"/>
  <c r="BI186" i="2"/>
  <c r="BH186" i="2"/>
  <c r="BG186" i="2"/>
  <c r="BF186" i="2"/>
  <c r="T186" i="2"/>
  <c r="R186" i="2"/>
  <c r="P186" i="2"/>
  <c r="BI178" i="2"/>
  <c r="BH178" i="2"/>
  <c r="BG178" i="2"/>
  <c r="BF178" i="2"/>
  <c r="T178" i="2"/>
  <c r="R178" i="2"/>
  <c r="P178" i="2"/>
  <c r="BI172" i="2"/>
  <c r="BH172" i="2"/>
  <c r="BG172" i="2"/>
  <c r="BF172" i="2"/>
  <c r="T172" i="2"/>
  <c r="R172" i="2"/>
  <c r="P172" i="2"/>
  <c r="BI165" i="2"/>
  <c r="BH165" i="2"/>
  <c r="BG165" i="2"/>
  <c r="BF165" i="2"/>
  <c r="T165" i="2"/>
  <c r="T164" i="2" s="1"/>
  <c r="R165" i="2"/>
  <c r="R164" i="2" s="1"/>
  <c r="P165" i="2"/>
  <c r="P164" i="2"/>
  <c r="BI163" i="2"/>
  <c r="BH163" i="2"/>
  <c r="BG163" i="2"/>
  <c r="F35" i="2" s="1"/>
  <c r="BF163" i="2"/>
  <c r="T163" i="2"/>
  <c r="R163" i="2"/>
  <c r="P163" i="2"/>
  <c r="BI157" i="2"/>
  <c r="BH157" i="2"/>
  <c r="BG157" i="2"/>
  <c r="BF157" i="2"/>
  <c r="F34" i="2" s="1"/>
  <c r="T157" i="2"/>
  <c r="R157" i="2"/>
  <c r="P157" i="2"/>
  <c r="BI151" i="2"/>
  <c r="BH151" i="2"/>
  <c r="BG151" i="2"/>
  <c r="BF151" i="2"/>
  <c r="T151" i="2"/>
  <c r="R151" i="2"/>
  <c r="P151" i="2"/>
  <c r="BI144" i="2"/>
  <c r="BH144" i="2"/>
  <c r="BG144" i="2"/>
  <c r="BF144" i="2"/>
  <c r="T144" i="2"/>
  <c r="R144" i="2"/>
  <c r="P144" i="2"/>
  <c r="BI140" i="2"/>
  <c r="BH140" i="2"/>
  <c r="BG140" i="2"/>
  <c r="BF140" i="2"/>
  <c r="T140" i="2"/>
  <c r="R140" i="2"/>
  <c r="P140" i="2"/>
  <c r="BI130" i="2"/>
  <c r="BH130" i="2"/>
  <c r="F36" i="2" s="1"/>
  <c r="BG130" i="2"/>
  <c r="BF130" i="2"/>
  <c r="T130" i="2"/>
  <c r="T129" i="2" s="1"/>
  <c r="T128" i="2" s="1"/>
  <c r="R130" i="2"/>
  <c r="R129" i="2" s="1"/>
  <c r="R128" i="2" s="1"/>
  <c r="P130" i="2"/>
  <c r="P129" i="2"/>
  <c r="P128" i="2" s="1"/>
  <c r="J124" i="2"/>
  <c r="J123" i="2"/>
  <c r="F123" i="2"/>
  <c r="F121" i="2"/>
  <c r="E119" i="2"/>
  <c r="J92" i="2"/>
  <c r="J91" i="2"/>
  <c r="F91" i="2"/>
  <c r="F89" i="2"/>
  <c r="E87" i="2"/>
  <c r="J18" i="2"/>
  <c r="E18" i="2"/>
  <c r="F124" i="2"/>
  <c r="J17" i="2"/>
  <c r="J12" i="2"/>
  <c r="J121" i="2" s="1"/>
  <c r="E7" i="2"/>
  <c r="E117" i="2"/>
  <c r="L90" i="1"/>
  <c r="AM90" i="1"/>
  <c r="AM89" i="1"/>
  <c r="L89" i="1"/>
  <c r="AM87" i="1"/>
  <c r="L87" i="1"/>
  <c r="L85" i="1"/>
  <c r="L84" i="1"/>
  <c r="J34" i="2"/>
  <c r="BK165" i="2"/>
  <c r="J157" i="2"/>
  <c r="J140" i="2"/>
  <c r="AS168" i="1"/>
  <c r="AS131" i="1"/>
  <c r="J276" i="3"/>
  <c r="BK149" i="3"/>
  <c r="J329" i="3"/>
  <c r="BK290" i="3"/>
  <c r="BK154" i="3"/>
  <c r="J343" i="3"/>
  <c r="BK311" i="3"/>
  <c r="BK267" i="3"/>
  <c r="J194" i="3"/>
  <c r="J805" i="4"/>
  <c r="J759" i="4"/>
  <c r="BK688" i="4"/>
  <c r="J616" i="4"/>
  <c r="J563" i="4"/>
  <c r="J512" i="4"/>
  <c r="BK499" i="4"/>
  <c r="BK454" i="4"/>
  <c r="J416" i="4"/>
  <c r="J306" i="4"/>
  <c r="BK255" i="4"/>
  <c r="J202" i="4"/>
  <c r="J168" i="4"/>
  <c r="BK795" i="4"/>
  <c r="BK751" i="4"/>
  <c r="J685" i="4"/>
  <c r="J639" i="4"/>
  <c r="J603" i="4"/>
  <c r="J531" i="4"/>
  <c r="J469" i="4"/>
  <c r="J165" i="4"/>
  <c r="BK729" i="4"/>
  <c r="J659" i="4"/>
  <c r="J598" i="4"/>
  <c r="J526" i="4"/>
  <c r="BK506" i="4"/>
  <c r="BK444" i="4"/>
  <c r="BK359" i="4"/>
  <c r="BK300" i="4"/>
  <c r="J255" i="4"/>
  <c r="BK781" i="4"/>
  <c r="J714" i="4"/>
  <c r="BK638" i="4"/>
  <c r="BK546" i="4"/>
  <c r="J507" i="4"/>
  <c r="J479" i="4"/>
  <c r="BK435" i="4"/>
  <c r="BK413" i="4"/>
  <c r="J313" i="4"/>
  <c r="BK225" i="4"/>
  <c r="J182" i="4"/>
  <c r="BK803" i="4"/>
  <c r="BK782" i="4"/>
  <c r="J472" i="4"/>
  <c r="J451" i="4"/>
  <c r="BK431" i="4"/>
  <c r="BK373" i="4"/>
  <c r="J340" i="4"/>
  <c r="J234" i="4"/>
  <c r="J768" i="4"/>
  <c r="J724" i="4"/>
  <c r="BK640" i="4"/>
  <c r="BK596" i="4"/>
  <c r="BK560" i="4"/>
  <c r="J522" i="4"/>
  <c r="J501" i="4"/>
  <c r="J444" i="4"/>
  <c r="J395" i="4"/>
  <c r="BK280" i="4"/>
  <c r="BK232" i="4"/>
  <c r="BK153" i="4"/>
  <c r="BK755" i="4"/>
  <c r="J690" i="4"/>
  <c r="J628" i="4"/>
  <c r="BK617" i="4"/>
  <c r="BK565" i="4"/>
  <c r="J525" i="4"/>
  <c r="J509" i="4"/>
  <c r="BK500" i="4"/>
  <c r="BK438" i="4"/>
  <c r="J368" i="4"/>
  <c r="J319" i="4"/>
  <c r="BK265" i="4"/>
  <c r="J179" i="4"/>
  <c r="J656" i="4"/>
  <c r="J638" i="4"/>
  <c r="BK610" i="4"/>
  <c r="BK581" i="4"/>
  <c r="J523" i="4"/>
  <c r="J405" i="4"/>
  <c r="J353" i="4"/>
  <c r="BK309" i="4"/>
  <c r="BK247" i="4"/>
  <c r="BK170" i="4"/>
  <c r="BK142" i="4"/>
  <c r="BK200" i="5"/>
  <c r="J159" i="5"/>
  <c r="J200" i="5"/>
  <c r="J171" i="5"/>
  <c r="J223" i="5"/>
  <c r="BK286" i="6"/>
  <c r="BK224" i="6"/>
  <c r="BK184" i="6"/>
  <c r="BK281" i="6"/>
  <c r="BK163" i="7"/>
  <c r="BK175" i="7"/>
  <c r="BK125" i="7"/>
  <c r="J401" i="17"/>
  <c r="BK161" i="17"/>
  <c r="J305" i="17"/>
  <c r="BK193" i="17"/>
  <c r="BK354" i="17"/>
  <c r="BK169" i="17"/>
  <c r="BK294" i="18"/>
  <c r="J196" i="18"/>
  <c r="J294" i="18"/>
  <c r="J233" i="18"/>
  <c r="BK290" i="18"/>
  <c r="BK220" i="18"/>
  <c r="BK261" i="18"/>
  <c r="J261" i="18"/>
  <c r="J146" i="18"/>
  <c r="J297" i="19"/>
  <c r="J341" i="19"/>
  <c r="J163" i="46"/>
  <c r="BK129" i="46"/>
  <c r="BK154" i="46"/>
  <c r="BK155" i="46"/>
  <c r="BK140" i="46"/>
  <c r="BK314" i="47"/>
  <c r="BK164" i="47"/>
  <c r="J317" i="47"/>
  <c r="BK204" i="47"/>
  <c r="J300" i="47"/>
  <c r="J149" i="47"/>
  <c r="J263" i="47"/>
  <c r="J285" i="47"/>
  <c r="J220" i="47"/>
  <c r="J164" i="47"/>
  <c r="J133" i="47"/>
  <c r="J254" i="47"/>
  <c r="J162" i="47"/>
  <c r="J286" i="47"/>
  <c r="J216" i="47"/>
  <c r="BK135" i="47"/>
  <c r="J164" i="48"/>
  <c r="BK185" i="48"/>
  <c r="J182" i="48"/>
  <c r="J148" i="48"/>
  <c r="J184" i="48"/>
  <c r="J156" i="48"/>
  <c r="BK179" i="48"/>
  <c r="BK132" i="48"/>
  <c r="J147" i="49"/>
  <c r="J128" i="49"/>
  <c r="J138" i="49"/>
  <c r="BK256" i="50"/>
  <c r="BK239" i="50"/>
  <c r="BK208" i="50"/>
  <c r="BK186" i="50"/>
  <c r="J159" i="50"/>
  <c r="BK260" i="50"/>
  <c r="J234" i="50"/>
  <c r="J217" i="50"/>
  <c r="BK154" i="50"/>
  <c r="J266" i="50"/>
  <c r="J249" i="50"/>
  <c r="BK221" i="50"/>
  <c r="J190" i="50"/>
  <c r="BK155" i="50"/>
  <c r="BK248" i="50"/>
  <c r="BK194" i="50"/>
  <c r="J256" i="50"/>
  <c r="J231" i="50"/>
  <c r="J191" i="50"/>
  <c r="J182" i="50"/>
  <c r="J265" i="50"/>
  <c r="J218" i="50"/>
  <c r="J199" i="50"/>
  <c r="J184" i="50"/>
  <c r="J169" i="50"/>
  <c r="J158" i="50"/>
  <c r="BK249" i="50"/>
  <c r="BK231" i="50"/>
  <c r="J208" i="50"/>
  <c r="BK183" i="50"/>
  <c r="BK158" i="50"/>
  <c r="BK243" i="50"/>
  <c r="BK225" i="50"/>
  <c r="BK486" i="52"/>
  <c r="J410" i="52"/>
  <c r="J321" i="52"/>
  <c r="BK684" i="52"/>
  <c r="BK590" i="52"/>
  <c r="J540" i="52"/>
  <c r="J484" i="52"/>
  <c r="BK433" i="52"/>
  <c r="J271" i="52"/>
  <c r="J196" i="52"/>
  <c r="J380" i="52"/>
  <c r="J693" i="52"/>
  <c r="J664" i="52"/>
  <c r="BK567" i="52"/>
  <c r="J510" i="52"/>
  <c r="J408" i="52"/>
  <c r="BK339" i="52"/>
  <c r="J149" i="52"/>
  <c r="BK165" i="52"/>
  <c r="J590" i="52"/>
  <c r="J547" i="52"/>
  <c r="J505" i="52"/>
  <c r="J415" i="52"/>
  <c r="J313" i="52"/>
  <c r="BK223" i="52"/>
  <c r="J703" i="52"/>
  <c r="BK606" i="52"/>
  <c r="J574" i="52"/>
  <c r="BK559" i="52"/>
  <c r="BK464" i="52"/>
  <c r="J386" i="52"/>
  <c r="J352" i="52"/>
  <c r="BK271" i="52"/>
  <c r="BK668" i="52"/>
  <c r="BK583" i="52"/>
  <c r="BK524" i="52"/>
  <c r="J465" i="52"/>
  <c r="BK440" i="52"/>
  <c r="BK380" i="52"/>
  <c r="J324" i="52"/>
  <c r="BK229" i="52"/>
  <c r="BK179" i="52"/>
  <c r="J225" i="53"/>
  <c r="J204" i="53"/>
  <c r="J196" i="53"/>
  <c r="J178" i="53"/>
  <c r="BK152" i="53"/>
  <c r="BK257" i="53"/>
  <c r="J233" i="53"/>
  <c r="J198" i="53"/>
  <c r="BK251" i="53"/>
  <c r="J194" i="53"/>
  <c r="J172" i="53"/>
  <c r="BK259" i="53"/>
  <c r="BK241" i="53"/>
  <c r="BK225" i="53"/>
  <c r="BK208" i="53"/>
  <c r="J183" i="53"/>
  <c r="BK157" i="53"/>
  <c r="J200" i="53"/>
  <c r="BK170" i="53"/>
  <c r="J229" i="53"/>
  <c r="BK194" i="53"/>
  <c r="J145" i="53"/>
  <c r="J196" i="54"/>
  <c r="BK185" i="54"/>
  <c r="J178" i="54"/>
  <c r="J168" i="54"/>
  <c r="J145" i="54"/>
  <c r="BK204" i="54"/>
  <c r="BK182" i="54"/>
  <c r="J170" i="54"/>
  <c r="BK190" i="54"/>
  <c r="J149" i="54"/>
  <c r="J132" i="54"/>
  <c r="J189" i="54"/>
  <c r="BK183" i="54"/>
  <c r="J171" i="54"/>
  <c r="J150" i="54"/>
  <c r="J279" i="55"/>
  <c r="BK232" i="55"/>
  <c r="J208" i="55"/>
  <c r="BK274" i="55"/>
  <c r="J167" i="55"/>
  <c r="J299" i="55"/>
  <c r="BK262" i="55"/>
  <c r="J231" i="55"/>
  <c r="BK201" i="55"/>
  <c r="BK299" i="55"/>
  <c r="J232" i="55"/>
  <c r="J197" i="55"/>
  <c r="J162" i="55"/>
  <c r="J273" i="55"/>
  <c r="J151" i="55"/>
  <c r="BK278" i="55"/>
  <c r="BK234" i="55"/>
  <c r="BK162" i="55"/>
  <c r="BK263" i="55"/>
  <c r="J141" i="55"/>
  <c r="J236" i="55"/>
  <c r="BK167" i="55"/>
  <c r="J283" i="56"/>
  <c r="J246" i="56"/>
  <c r="BK147" i="59"/>
  <c r="J159" i="60"/>
  <c r="BK141" i="60"/>
  <c r="J163" i="60"/>
  <c r="BK152" i="60"/>
  <c r="BK157" i="60"/>
  <c r="J165" i="60"/>
  <c r="J151" i="60"/>
  <c r="J131" i="60"/>
  <c r="J202" i="61"/>
  <c r="J223" i="61"/>
  <c r="J170" i="61"/>
  <c r="J132" i="61"/>
  <c r="J153" i="61"/>
  <c r="BK210" i="61"/>
  <c r="BK132" i="61"/>
  <c r="J131" i="61"/>
  <c r="J159" i="61"/>
  <c r="BK155" i="61"/>
  <c r="J272" i="62"/>
  <c r="BK247" i="62"/>
  <c r="J237" i="62"/>
  <c r="J211" i="62"/>
  <c r="J190" i="62"/>
  <c r="J174" i="62"/>
  <c r="BK142" i="62"/>
  <c r="BK259" i="62"/>
  <c r="J247" i="62"/>
  <c r="J234" i="62"/>
  <c r="J195" i="62"/>
  <c r="J184" i="62"/>
  <c r="BK270" i="62"/>
  <c r="BK250" i="62"/>
  <c r="BK241" i="62"/>
  <c r="BK225" i="62"/>
  <c r="J210" i="62"/>
  <c r="BK173" i="62"/>
  <c r="J258" i="62"/>
  <c r="BK246" i="62"/>
  <c r="BK234" i="62"/>
  <c r="BK193" i="62"/>
  <c r="J162" i="62"/>
  <c r="J126" i="62"/>
  <c r="BK146" i="62"/>
  <c r="BK176" i="62"/>
  <c r="BK156" i="62"/>
  <c r="J158" i="62"/>
  <c r="J278" i="63"/>
  <c r="J249" i="63"/>
  <c r="J189" i="63"/>
  <c r="BK276" i="63"/>
  <c r="J251" i="63"/>
  <c r="J235" i="63"/>
  <c r="J195" i="63"/>
  <c r="J276" i="63"/>
  <c r="BK222" i="63"/>
  <c r="BK139" i="63"/>
  <c r="BK266" i="63"/>
  <c r="BK239" i="63"/>
  <c r="J171" i="63"/>
  <c r="BK271" i="63"/>
  <c r="J250" i="63"/>
  <c r="BK237" i="63"/>
  <c r="BK195" i="63"/>
  <c r="BK140" i="63"/>
  <c r="F37" i="64"/>
  <c r="BK133" i="66"/>
  <c r="BK164" i="66"/>
  <c r="J130" i="66"/>
  <c r="J164" i="66"/>
  <c r="BK130" i="66"/>
  <c r="J159" i="66"/>
  <c r="BK137" i="66"/>
  <c r="J130" i="67"/>
  <c r="BK128" i="67"/>
  <c r="BK122" i="67"/>
  <c r="BK121" i="67"/>
  <c r="BK150" i="68"/>
  <c r="J169" i="68"/>
  <c r="J152" i="68"/>
  <c r="BK163" i="68"/>
  <c r="BK132" i="68"/>
  <c r="BK162" i="68"/>
  <c r="J153" i="68"/>
  <c r="J142" i="68"/>
  <c r="BK169" i="68"/>
  <c r="J146" i="68"/>
  <c r="BK134" i="68"/>
  <c r="BK139" i="68"/>
  <c r="J154" i="69"/>
  <c r="BK152" i="69"/>
  <c r="J130" i="69"/>
  <c r="J140" i="69"/>
  <c r="J144" i="69"/>
  <c r="J127" i="69"/>
  <c r="J139" i="69"/>
  <c r="BK153" i="69"/>
  <c r="J133" i="69"/>
  <c r="BK194" i="70"/>
  <c r="BK171" i="70"/>
  <c r="BK146" i="70"/>
  <c r="BK133" i="70"/>
  <c r="BK186" i="70"/>
  <c r="J164" i="70"/>
  <c r="J153" i="70"/>
  <c r="BK142" i="70"/>
  <c r="J186" i="70"/>
  <c r="BK163" i="70"/>
  <c r="BK147" i="70"/>
  <c r="BK128" i="70"/>
  <c r="J180" i="70"/>
  <c r="J165" i="70"/>
  <c r="BK141" i="70"/>
  <c r="J183" i="70"/>
  <c r="J155" i="70"/>
  <c r="BK145" i="70"/>
  <c r="J140" i="70"/>
  <c r="J199" i="70"/>
  <c r="BK183" i="70"/>
  <c r="J151" i="70"/>
  <c r="BK140" i="70"/>
  <c r="J123" i="71"/>
  <c r="J149" i="72"/>
  <c r="BK137" i="74"/>
  <c r="J150" i="74"/>
  <c r="J125" i="74"/>
  <c r="BK138" i="74"/>
  <c r="BK128" i="74"/>
  <c r="BK144" i="74"/>
  <c r="J134" i="74"/>
  <c r="BK133" i="75"/>
  <c r="BK125" i="75"/>
  <c r="BK135" i="75"/>
  <c r="J132" i="75"/>
  <c r="J193" i="76"/>
  <c r="BK178" i="76"/>
  <c r="J152" i="76"/>
  <c r="BK214" i="76"/>
  <c r="J173" i="76"/>
  <c r="BK140" i="76"/>
  <c r="BK216" i="76"/>
  <c r="J177" i="76"/>
  <c r="J169" i="76"/>
  <c r="BK137" i="76"/>
  <c r="BK183" i="76"/>
  <c r="J136" i="76"/>
  <c r="J201" i="76"/>
  <c r="BK182" i="76"/>
  <c r="J164" i="76"/>
  <c r="J144" i="76"/>
  <c r="BK210" i="76"/>
  <c r="J185" i="76"/>
  <c r="BK133" i="76"/>
  <c r="BK212" i="76"/>
  <c r="BK160" i="76"/>
  <c r="BK143" i="76"/>
  <c r="J214" i="76"/>
  <c r="J189" i="76"/>
  <c r="J223" i="77"/>
  <c r="J143" i="77"/>
  <c r="BK223" i="77"/>
  <c r="J280" i="77"/>
  <c r="J262" i="77"/>
  <c r="J225" i="77"/>
  <c r="J184" i="77"/>
  <c r="J163" i="2"/>
  <c r="J144" i="2"/>
  <c r="AS163" i="1"/>
  <c r="AS134" i="1"/>
  <c r="BK338" i="3"/>
  <c r="BK320" i="3"/>
  <c r="J305" i="3"/>
  <c r="J267" i="3"/>
  <c r="BK224" i="3"/>
  <c r="BK194" i="3"/>
  <c r="BK348" i="3"/>
  <c r="BK218" i="3"/>
  <c r="BK354" i="3"/>
  <c r="J315" i="3"/>
  <c r="J224" i="3"/>
  <c r="J149" i="3"/>
  <c r="J326" i="3"/>
  <c r="BK302" i="3"/>
  <c r="J260" i="3"/>
  <c r="J131" i="3"/>
  <c r="J779" i="4"/>
  <c r="J751" i="4"/>
  <c r="J722" i="4"/>
  <c r="BK642" i="4"/>
  <c r="J578" i="4"/>
  <c r="J549" i="4"/>
  <c r="J503" i="4"/>
  <c r="J483" i="4"/>
  <c r="BK424" i="4"/>
  <c r="J349" i="4"/>
  <c r="BK283" i="4"/>
  <c r="J232" i="4"/>
  <c r="J177" i="4"/>
  <c r="J153" i="4"/>
  <c r="BK779" i="4"/>
  <c r="BK722" i="4"/>
  <c r="BK643" i="4"/>
  <c r="J543" i="4"/>
  <c r="BK508" i="4"/>
  <c r="J495" i="4"/>
  <c r="BK457" i="4"/>
  <c r="BK759" i="4"/>
  <c r="J688" i="4"/>
  <c r="BK645" i="4"/>
  <c r="J581" i="4"/>
  <c r="J558" i="4"/>
  <c r="J519" i="4"/>
  <c r="BK405" i="4"/>
  <c r="BK328" i="4"/>
  <c r="BK259" i="4"/>
  <c r="BK802" i="4"/>
  <c r="BK690" i="4"/>
  <c r="BK563" i="4"/>
  <c r="BK529" i="4"/>
  <c r="J508" i="4"/>
  <c r="BK495" i="4"/>
  <c r="BK451" i="4"/>
  <c r="J418" i="4"/>
  <c r="J334" i="4"/>
  <c r="BK269" i="4"/>
  <c r="BK193" i="4"/>
  <c r="BK167" i="4"/>
  <c r="J800" i="4"/>
  <c r="J499" i="4"/>
  <c r="BK461" i="4"/>
  <c r="BK416" i="4"/>
  <c r="J366" i="4"/>
  <c r="J283" i="4"/>
  <c r="J228" i="4"/>
  <c r="BK747" i="4"/>
  <c r="J697" i="4"/>
  <c r="J620" i="4"/>
  <c r="BK515" i="4"/>
  <c r="BK503" i="4"/>
  <c r="J463" i="4"/>
  <c r="BK422" i="4"/>
  <c r="J324" i="4"/>
  <c r="J247" i="4"/>
  <c r="BK222" i="4"/>
  <c r="J791" i="4"/>
  <c r="BK700" i="4"/>
  <c r="J643" i="4"/>
  <c r="BK618" i="4"/>
  <c r="J574" i="4"/>
  <c r="J538" i="4"/>
  <c r="BK510" i="4"/>
  <c r="BK493" i="4"/>
  <c r="BK418" i="4"/>
  <c r="BK353" i="4"/>
  <c r="BK306" i="4"/>
  <c r="J222" i="4"/>
  <c r="J363" i="8"/>
  <c r="J245" i="8"/>
  <c r="J194" i="8"/>
  <c r="BK273" i="8"/>
  <c r="BK194" i="8"/>
  <c r="J336" i="8"/>
  <c r="J273" i="8"/>
  <c r="J220" i="8"/>
  <c r="J338" i="8"/>
  <c r="J270" i="8"/>
  <c r="BK263" i="8"/>
  <c r="J226" i="8"/>
  <c r="BK186" i="8"/>
  <c r="BK323" i="8"/>
  <c r="J283" i="8"/>
  <c r="BK260" i="8"/>
  <c r="BK130" i="8"/>
  <c r="J354" i="8"/>
  <c r="BK271" i="8"/>
  <c r="J368" i="8"/>
  <c r="BK350" i="8"/>
  <c r="BK317" i="8"/>
  <c r="J292" i="8"/>
  <c r="J272" i="8"/>
  <c r="BK243" i="8"/>
  <c r="BK188" i="8"/>
  <c r="BK209" i="9"/>
  <c r="BK186" i="9"/>
  <c r="BK179" i="9"/>
  <c r="J211" i="9"/>
  <c r="J166" i="9"/>
  <c r="J198" i="9"/>
  <c r="J179" i="9"/>
  <c r="J137" i="9"/>
  <c r="J203" i="9"/>
  <c r="J170" i="9"/>
  <c r="J182" i="9"/>
  <c r="BK175" i="9"/>
  <c r="J145" i="9"/>
  <c r="BK180" i="10"/>
  <c r="BK236" i="10"/>
  <c r="J203" i="10"/>
  <c r="J154" i="10"/>
  <c r="BK186" i="10"/>
  <c r="J189" i="10"/>
  <c r="BK159" i="10"/>
  <c r="J213" i="10"/>
  <c r="BK164" i="11"/>
  <c r="J210" i="11"/>
  <c r="BK195" i="11"/>
  <c r="BK161" i="11"/>
  <c r="J204" i="11"/>
  <c r="BK185" i="12"/>
  <c r="BK164" i="12"/>
  <c r="BK515" i="13"/>
  <c r="BK459" i="13"/>
  <c r="BK406" i="13"/>
  <c r="BK365" i="13"/>
  <c r="J297" i="13"/>
  <c r="J215" i="13"/>
  <c r="J520" i="13"/>
  <c r="J466" i="13"/>
  <c r="J180" i="13"/>
  <c r="J461" i="13"/>
  <c r="BK374" i="13"/>
  <c r="BK293" i="13"/>
  <c r="J242" i="13"/>
  <c r="BK372" i="13"/>
  <c r="J152" i="13"/>
  <c r="J420" i="13"/>
  <c r="BK356" i="13"/>
  <c r="J166" i="13"/>
  <c r="J456" i="13"/>
  <c r="BK399" i="13"/>
  <c r="J147" i="13"/>
  <c r="BK166" i="13"/>
  <c r="J248" i="13"/>
  <c r="J176" i="13"/>
  <c r="J197" i="14"/>
  <c r="BK174" i="14"/>
  <c r="J208" i="14"/>
  <c r="J165" i="14"/>
  <c r="BK187" i="14"/>
  <c r="BK145" i="14"/>
  <c r="J174" i="14"/>
  <c r="J233" i="15"/>
  <c r="J195" i="15"/>
  <c r="J279" i="15"/>
  <c r="BK195" i="15"/>
  <c r="J228" i="15"/>
  <c r="J241" i="15"/>
  <c r="J210" i="15"/>
  <c r="BK129" i="15"/>
  <c r="BK149" i="15"/>
  <c r="J128" i="16"/>
  <c r="BK399" i="16"/>
  <c r="BK151" i="16"/>
  <c r="J409" i="16"/>
  <c r="BK301" i="16"/>
  <c r="BK353" i="16"/>
  <c r="J337" i="16"/>
  <c r="BK432" i="16"/>
  <c r="BK333" i="16"/>
  <c r="J276" i="19"/>
  <c r="BK285" i="20"/>
  <c r="BK156" i="20"/>
  <c r="BK327" i="20"/>
  <c r="BK166" i="20"/>
  <c r="J363" i="20"/>
  <c r="BK271" i="20"/>
  <c r="J245" i="20"/>
  <c r="BK289" i="20"/>
  <c r="BK204" i="20"/>
  <c r="BK341" i="20"/>
  <c r="BK266" i="20"/>
  <c r="J436" i="21"/>
  <c r="J393" i="21"/>
  <c r="BK332" i="21"/>
  <c r="BK446" i="21"/>
  <c r="BK393" i="21"/>
  <c r="J368" i="21"/>
  <c r="BK430" i="21"/>
  <c r="J166" i="21"/>
  <c r="J256" i="21"/>
  <c r="J160" i="21"/>
  <c r="BK282" i="21"/>
  <c r="J320" i="21"/>
  <c r="J327" i="22"/>
  <c r="J209" i="22"/>
  <c r="J341" i="22"/>
  <c r="J221" i="22"/>
  <c r="J322" i="22"/>
  <c r="J264" i="22"/>
  <c r="J312" i="22"/>
  <c r="BK224" i="23"/>
  <c r="BK221" i="23"/>
  <c r="J143" i="23"/>
  <c r="BK143" i="23"/>
  <c r="J261" i="24"/>
  <c r="BK267" i="24"/>
  <c r="BK317" i="24"/>
  <c r="J202" i="24"/>
  <c r="BK237" i="24"/>
  <c r="J249" i="24"/>
  <c r="BK183" i="24"/>
  <c r="BK343" i="25"/>
  <c r="J303" i="25"/>
  <c r="J219" i="25"/>
  <c r="BK311" i="25"/>
  <c r="J156" i="25"/>
  <c r="J311" i="25"/>
  <c r="J171" i="25"/>
  <c r="BK194" i="25"/>
  <c r="J248" i="25"/>
  <c r="BK260" i="26"/>
  <c r="BK217" i="26"/>
  <c r="J276" i="26"/>
  <c r="J174" i="27"/>
  <c r="BK209" i="27"/>
  <c r="J135" i="27"/>
  <c r="J214" i="28"/>
  <c r="J152" i="28"/>
  <c r="J202" i="28"/>
  <c r="J209" i="28"/>
  <c r="BK165" i="28"/>
  <c r="BK148" i="28"/>
  <c r="J126" i="28"/>
  <c r="BK211" i="29"/>
  <c r="BK316" i="29"/>
  <c r="J164" i="29"/>
  <c r="BK220" i="29"/>
  <c r="BK143" i="29"/>
  <c r="J264" i="29"/>
  <c r="BK147" i="29"/>
  <c r="BK216" i="29"/>
  <c r="J216" i="29"/>
  <c r="J185" i="30"/>
  <c r="J330" i="30"/>
  <c r="J284" i="30"/>
  <c r="BK201" i="30"/>
  <c r="BK291" i="30"/>
  <c r="BK218" i="30"/>
  <c r="BK328" i="30"/>
  <c r="J288" i="30"/>
  <c r="J328" i="30"/>
  <c r="BK178" i="30"/>
  <c r="J305" i="30"/>
  <c r="BK271" i="30"/>
  <c r="J155" i="30"/>
  <c r="BK304" i="30"/>
  <c r="J249" i="30"/>
  <c r="J170" i="30"/>
  <c r="J337" i="31"/>
  <c r="BK258" i="31"/>
  <c r="BK353" i="31"/>
  <c r="J318" i="31"/>
  <c r="J272" i="31"/>
  <c r="BK381" i="31"/>
  <c r="BK272" i="31"/>
  <c r="BK216" i="31"/>
  <c r="J251" i="31"/>
  <c r="BK129" i="31"/>
  <c r="BK173" i="33"/>
  <c r="BK148" i="33"/>
  <c r="BK172" i="33"/>
  <c r="BK150" i="33"/>
  <c r="J128" i="33"/>
  <c r="J176" i="33"/>
  <c r="J149" i="33"/>
  <c r="J135" i="33"/>
  <c r="BK178" i="33"/>
  <c r="BK158" i="33"/>
  <c r="BK175" i="33"/>
  <c r="J153" i="33"/>
  <c r="J128" i="34"/>
  <c r="BK162" i="36"/>
  <c r="J128" i="36"/>
  <c r="BK144" i="36"/>
  <c r="J156" i="36"/>
  <c r="BK147" i="36"/>
  <c r="J128" i="37"/>
  <c r="J143" i="37"/>
  <c r="J162" i="37"/>
  <c r="J155" i="37"/>
  <c r="J143" i="38"/>
  <c r="BK121" i="38"/>
  <c r="BK135" i="38"/>
  <c r="BK261" i="39"/>
  <c r="J229" i="39"/>
  <c r="J147" i="39"/>
  <c r="J253" i="39"/>
  <c r="BK216" i="39"/>
  <c r="BK141" i="39"/>
  <c r="J131" i="39"/>
  <c r="J247" i="39"/>
  <c r="J214" i="39"/>
  <c r="J144" i="39"/>
  <c r="J249" i="39"/>
  <c r="BK160" i="39"/>
  <c r="J234" i="39"/>
  <c r="BK196" i="39"/>
  <c r="J134" i="39"/>
  <c r="BK229" i="39"/>
  <c r="J133" i="40"/>
  <c r="J131" i="40"/>
  <c r="J140" i="40"/>
  <c r="BK127" i="40"/>
  <c r="J130" i="40"/>
  <c r="J571" i="41"/>
  <c r="BK539" i="41"/>
  <c r="J380" i="41"/>
  <c r="BK326" i="41"/>
  <c r="J231" i="41"/>
  <c r="BK157" i="41"/>
  <c r="J645" i="41"/>
  <c r="J623" i="41"/>
  <c r="J398" i="41"/>
  <c r="BK314" i="41"/>
  <c r="BK250" i="41"/>
  <c r="J221" i="41"/>
  <c r="J509" i="41"/>
  <c r="J436" i="41"/>
  <c r="BK375" i="41"/>
  <c r="BK215" i="41"/>
  <c r="J673" i="41"/>
  <c r="J640" i="41"/>
  <c r="J595" i="41"/>
  <c r="BK568" i="41"/>
  <c r="BK480" i="41"/>
  <c r="BK457" i="41"/>
  <c r="BK421" i="41"/>
  <c r="J268" i="41"/>
  <c r="BK209" i="41"/>
  <c r="BK159" i="41"/>
  <c r="J638" i="41"/>
  <c r="BK361" i="41"/>
  <c r="J314" i="41"/>
  <c r="J272" i="41"/>
  <c r="J211" i="41"/>
  <c r="BK645" i="41"/>
  <c r="BK578" i="41"/>
  <c r="J551" i="41"/>
  <c r="J457" i="41"/>
  <c r="J388" i="41"/>
  <c r="J303" i="41"/>
  <c r="J229" i="41"/>
  <c r="J194" i="41"/>
  <c r="BK423" i="41"/>
  <c r="BK336" i="41"/>
  <c r="J284" i="41"/>
  <c r="J215" i="41"/>
  <c r="J146" i="41"/>
  <c r="BK264" i="42"/>
  <c r="J211" i="42"/>
  <c r="J186" i="42"/>
  <c r="BK163" i="42"/>
  <c r="BK269" i="42"/>
  <c r="J247" i="42"/>
  <c r="BK229" i="42"/>
  <c r="BK176" i="42"/>
  <c r="J272" i="42"/>
  <c r="J257" i="42"/>
  <c r="J235" i="42"/>
  <c r="J208" i="42"/>
  <c r="BK193" i="42"/>
  <c r="J182" i="42"/>
  <c r="BK141" i="42"/>
  <c r="BK274" i="42"/>
  <c r="J260" i="42"/>
  <c r="J213" i="42"/>
  <c r="BK180" i="42"/>
  <c r="BK147" i="42"/>
  <c r="J217" i="42"/>
  <c r="BK202" i="42"/>
  <c r="BK178" i="42"/>
  <c r="J150" i="42"/>
  <c r="BK134" i="42"/>
  <c r="BK241" i="42"/>
  <c r="J184" i="42"/>
  <c r="J254" i="42"/>
  <c r="BK251" i="42"/>
  <c r="J240" i="42"/>
  <c r="BK218" i="42"/>
  <c r="BK186" i="42"/>
  <c r="BK159" i="42"/>
  <c r="BK149" i="42"/>
  <c r="J237" i="42"/>
  <c r="J215" i="42"/>
  <c r="J178" i="42"/>
  <c r="J158" i="42"/>
  <c r="J138" i="43"/>
  <c r="J135" i="43"/>
  <c r="J136" i="43"/>
  <c r="J145" i="44"/>
  <c r="BK140" i="44"/>
  <c r="J125" i="44"/>
  <c r="BK129" i="44"/>
  <c r="BK136" i="44"/>
  <c r="J126" i="44"/>
  <c r="BK193" i="45"/>
  <c r="BK168" i="45"/>
  <c r="J131" i="45"/>
  <c r="BK189" i="45"/>
  <c r="BK174" i="45"/>
  <c r="BK150" i="45"/>
  <c r="J189" i="45"/>
  <c r="J142" i="45"/>
  <c r="BK136" i="45"/>
  <c r="BK207" i="45"/>
  <c r="J197" i="45"/>
  <c r="BK191" i="45"/>
  <c r="J160" i="45"/>
  <c r="J146" i="45"/>
  <c r="BK203" i="45"/>
  <c r="BK192" i="45"/>
  <c r="BK181" i="45"/>
  <c r="BK149" i="45"/>
  <c r="J152" i="45"/>
  <c r="BK201" i="45"/>
  <c r="J179" i="45"/>
  <c r="J145" i="45"/>
  <c r="BK163" i="46"/>
  <c r="J146" i="46"/>
  <c r="J167" i="46"/>
  <c r="J148" i="46"/>
  <c r="BK156" i="46"/>
  <c r="J134" i="46"/>
  <c r="BK159" i="46"/>
  <c r="BK152" i="46"/>
  <c r="J129" i="46"/>
  <c r="J140" i="46"/>
  <c r="J329" i="47"/>
  <c r="BK192" i="47"/>
  <c r="BK286" i="47"/>
  <c r="BK160" i="47"/>
  <c r="BK279" i="47"/>
  <c r="J327" i="47"/>
  <c r="J290" i="47"/>
  <c r="BK136" i="47"/>
  <c r="BK184" i="47"/>
  <c r="J150" i="47"/>
  <c r="BK323" i="47"/>
  <c r="J226" i="47"/>
  <c r="J153" i="47"/>
  <c r="BK285" i="47"/>
  <c r="J143" i="47"/>
  <c r="J167" i="48"/>
  <c r="J151" i="48"/>
  <c r="J144" i="49"/>
  <c r="BK154" i="49"/>
  <c r="BK144" i="49"/>
  <c r="BK253" i="50"/>
  <c r="BK230" i="50"/>
  <c r="J209" i="50"/>
  <c r="J178" i="50"/>
  <c r="BK265" i="50"/>
  <c r="J239" i="50"/>
  <c r="J221" i="50"/>
  <c r="J165" i="50"/>
  <c r="J268" i="50"/>
  <c r="J258" i="50"/>
  <c r="J235" i="50"/>
  <c r="J205" i="50"/>
  <c r="BK166" i="50"/>
  <c r="BK254" i="50"/>
  <c r="J229" i="50"/>
  <c r="BK138" i="50"/>
  <c r="BK246" i="50"/>
  <c r="BK207" i="50"/>
  <c r="BK181" i="50"/>
  <c r="BK269" i="50"/>
  <c r="BK209" i="50"/>
  <c r="J186" i="50"/>
  <c r="J167" i="50"/>
  <c r="J155" i="50"/>
  <c r="BK238" i="50"/>
  <c r="BK219" i="50"/>
  <c r="J196" i="50"/>
  <c r="BK171" i="50"/>
  <c r="J246" i="50"/>
  <c r="BK228" i="50"/>
  <c r="J207" i="50"/>
  <c r="J179" i="50"/>
  <c r="J161" i="51"/>
  <c r="BK141" i="51"/>
  <c r="J160" i="51"/>
  <c r="BK149" i="51"/>
  <c r="BK145" i="51"/>
  <c r="J140" i="51"/>
  <c r="BK157" i="51"/>
  <c r="J147" i="51"/>
  <c r="BK134" i="51"/>
  <c r="BK158" i="51"/>
  <c r="J150" i="51"/>
  <c r="J127" i="51"/>
  <c r="BK136" i="51"/>
  <c r="BK127" i="51"/>
  <c r="J697" i="52"/>
  <c r="BK680" i="52"/>
  <c r="J580" i="52"/>
  <c r="J531" i="52"/>
  <c r="BK481" i="52"/>
  <c r="BK438" i="52"/>
  <c r="BK357" i="52"/>
  <c r="J292" i="52"/>
  <c r="J696" i="52"/>
  <c r="BK673" i="52"/>
  <c r="BK572" i="52"/>
  <c r="J492" i="52"/>
  <c r="J333" i="52"/>
  <c r="BK199" i="52"/>
  <c r="BK592" i="52"/>
  <c r="J518" i="52"/>
  <c r="BK437" i="52"/>
  <c r="J383" i="52"/>
  <c r="J188" i="52"/>
  <c r="BK642" i="52"/>
  <c r="J620" i="52"/>
  <c r="J578" i="52"/>
  <c r="BK563" i="52"/>
  <c r="BK501" i="52"/>
  <c r="BK406" i="52"/>
  <c r="BK360" i="52"/>
  <c r="J295" i="52"/>
  <c r="J156" i="52"/>
  <c r="J629" i="52"/>
  <c r="BK577" i="52"/>
  <c r="BK510" i="52"/>
  <c r="BK441" i="52"/>
  <c r="BK410" i="52"/>
  <c r="BK335" i="52"/>
  <c r="BK238" i="52"/>
  <c r="J191" i="52"/>
  <c r="J142" i="52"/>
  <c r="BK173" i="54"/>
  <c r="J204" i="54"/>
  <c r="J165" i="54"/>
  <c r="BK139" i="54"/>
  <c r="J200" i="54"/>
  <c r="J186" i="54"/>
  <c r="BK178" i="54"/>
  <c r="J152" i="54"/>
  <c r="J274" i="55"/>
  <c r="J240" i="55"/>
  <c r="BK220" i="55"/>
  <c r="BK288" i="55"/>
  <c r="J182" i="55"/>
  <c r="BK160" i="55"/>
  <c r="BK279" i="55"/>
  <c r="BK255" i="55"/>
  <c r="J226" i="55"/>
  <c r="BK175" i="55"/>
  <c r="J296" i="55"/>
  <c r="BK222" i="55"/>
  <c r="J180" i="55"/>
  <c r="J137" i="55"/>
  <c r="BK252" i="55"/>
  <c r="BK250" i="55"/>
  <c r="BK135" i="55"/>
  <c r="BK254" i="55"/>
  <c r="J187" i="55"/>
  <c r="J276" i="55"/>
  <c r="BK212" i="55"/>
  <c r="J250" i="55"/>
  <c r="J212" i="55"/>
  <c r="BK149" i="59"/>
  <c r="J129" i="59"/>
  <c r="J136" i="59"/>
  <c r="BK151" i="60"/>
  <c r="BK139" i="60"/>
  <c r="BK161" i="60"/>
  <c r="J139" i="60"/>
  <c r="BK150" i="60"/>
  <c r="BK162" i="60"/>
  <c r="J153" i="60"/>
  <c r="BK129" i="60"/>
  <c r="BK212" i="61"/>
  <c r="J161" i="61"/>
  <c r="J207" i="61"/>
  <c r="BK170" i="61"/>
  <c r="BK133" i="61"/>
  <c r="J177" i="61"/>
  <c r="J191" i="61"/>
  <c r="J217" i="61"/>
  <c r="BK219" i="61"/>
  <c r="BK134" i="61"/>
  <c r="J225" i="62"/>
  <c r="J185" i="62"/>
  <c r="BK171" i="62"/>
  <c r="BK126" i="62"/>
  <c r="BK255" i="62"/>
  <c r="J239" i="62"/>
  <c r="BK211" i="62"/>
  <c r="BK188" i="62"/>
  <c r="BK169" i="62"/>
  <c r="J254" i="62"/>
  <c r="BK240" i="62"/>
  <c r="J232" i="62"/>
  <c r="BK212" i="62"/>
  <c r="BK154" i="62"/>
  <c r="BK257" i="62"/>
  <c r="BK238" i="62"/>
  <c r="BK214" i="62"/>
  <c r="J176" i="62"/>
  <c r="BK148" i="62"/>
  <c r="J148" i="62"/>
  <c r="BK132" i="62"/>
  <c r="J171" i="62"/>
  <c r="J180" i="62"/>
  <c r="BK153" i="62"/>
  <c r="J265" i="63"/>
  <c r="J155" i="63"/>
  <c r="BK256" i="63"/>
  <c r="BK241" i="63"/>
  <c r="BK217" i="63"/>
  <c r="BK165" i="63"/>
  <c r="BK258" i="63"/>
  <c r="J204" i="63"/>
  <c r="BK138" i="63"/>
  <c r="BK243" i="63"/>
  <c r="J151" i="63"/>
  <c r="BK265" i="63"/>
  <c r="J246" i="63"/>
  <c r="J226" i="63"/>
  <c r="J165" i="63"/>
  <c r="J139" i="63"/>
  <c r="J149" i="64"/>
  <c r="BK125" i="65"/>
  <c r="BK148" i="66"/>
  <c r="J132" i="66"/>
  <c r="J156" i="66"/>
  <c r="BK139" i="66"/>
  <c r="BK166" i="66"/>
  <c r="J141" i="66"/>
  <c r="J163" i="66"/>
  <c r="J135" i="66"/>
  <c r="BK126" i="67"/>
  <c r="BK123" i="67"/>
  <c r="BK166" i="68"/>
  <c r="BK136" i="68"/>
  <c r="J157" i="68"/>
  <c r="J145" i="68"/>
  <c r="J154" i="68"/>
  <c r="J167" i="68"/>
  <c r="J156" i="68"/>
  <c r="BK146" i="68"/>
  <c r="BK167" i="68"/>
  <c r="BK147" i="68"/>
  <c r="BK128" i="68"/>
  <c r="BK149" i="69"/>
  <c r="J153" i="69"/>
  <c r="J134" i="69"/>
  <c r="J138" i="69"/>
  <c r="BK139" i="69"/>
  <c r="J149" i="69"/>
  <c r="BK142" i="69"/>
  <c r="BK155" i="69"/>
  <c r="J141" i="69"/>
  <c r="BK198" i="70"/>
  <c r="J185" i="70"/>
  <c r="J148" i="70"/>
  <c r="J135" i="70"/>
  <c r="BK190" i="70"/>
  <c r="J167" i="70"/>
  <c r="BK150" i="70"/>
  <c r="BK131" i="70"/>
  <c r="J178" i="70"/>
  <c r="J156" i="70"/>
  <c r="BK136" i="70"/>
  <c r="BK192" i="70"/>
  <c r="J175" i="70"/>
  <c r="J152" i="70"/>
  <c r="BK199" i="70"/>
  <c r="BK166" i="70"/>
  <c r="BK151" i="70"/>
  <c r="J143" i="70"/>
  <c r="J132" i="70"/>
  <c r="BK185" i="70"/>
  <c r="BK165" i="70"/>
  <c r="J154" i="70"/>
  <c r="J128" i="70"/>
  <c r="BK124" i="71"/>
  <c r="BK123" i="71"/>
  <c r="BK146" i="72"/>
  <c r="BK123" i="72"/>
  <c r="BK145" i="72"/>
  <c r="J139" i="72"/>
  <c r="J133" i="72"/>
  <c r="J121" i="72"/>
  <c r="BK122" i="72"/>
  <c r="J135" i="72"/>
  <c r="J127" i="72"/>
  <c r="J123" i="72"/>
  <c r="J131" i="73"/>
  <c r="BK126" i="73"/>
  <c r="J132" i="73"/>
  <c r="BK137" i="73"/>
  <c r="J129" i="73"/>
  <c r="J125" i="73"/>
  <c r="J168" i="74"/>
  <c r="J147" i="74"/>
  <c r="J126" i="74"/>
  <c r="BK159" i="74"/>
  <c r="J144" i="74"/>
  <c r="BK165" i="74"/>
  <c r="BK141" i="74"/>
  <c r="J164" i="74"/>
  <c r="J154" i="74"/>
  <c r="BK130" i="74"/>
  <c r="BK145" i="74"/>
  <c r="BK164" i="74"/>
  <c r="J140" i="74"/>
  <c r="J136" i="74"/>
  <c r="BK148" i="74"/>
  <c r="BK121" i="75"/>
  <c r="J121" i="75"/>
  <c r="BK126" i="75"/>
  <c r="BK139" i="75"/>
  <c r="BK122" i="75"/>
  <c r="J123" i="75"/>
  <c r="BK196" i="76"/>
  <c r="BK161" i="76"/>
  <c r="J226" i="76"/>
  <c r="J208" i="76"/>
  <c r="J199" i="76"/>
  <c r="BK168" i="76"/>
  <c r="J137" i="76"/>
  <c r="BK194" i="76"/>
  <c r="BK175" i="76"/>
  <c r="J140" i="76"/>
  <c r="BK204" i="76"/>
  <c r="J142" i="76"/>
  <c r="J211" i="76"/>
  <c r="J188" i="76"/>
  <c r="BK163" i="76"/>
  <c r="BK135" i="76"/>
  <c r="BK200" i="76"/>
  <c r="BK151" i="76"/>
  <c r="BK213" i="76"/>
  <c r="J202" i="76"/>
  <c r="J153" i="76"/>
  <c r="J134" i="76"/>
  <c r="J197" i="76"/>
  <c r="BK302" i="77"/>
  <c r="BK157" i="77"/>
  <c r="BK275" i="77"/>
  <c r="J148" i="77"/>
  <c r="BK250" i="77"/>
  <c r="J157" i="77"/>
  <c r="BK124" i="77"/>
  <c r="J247" i="2"/>
  <c r="J243" i="2"/>
  <c r="BK236" i="2"/>
  <c r="J230" i="2"/>
  <c r="BK223" i="2"/>
  <c r="BK222" i="2"/>
  <c r="J217" i="2"/>
  <c r="J208" i="2"/>
  <c r="J207" i="2"/>
  <c r="BK196" i="2"/>
  <c r="J190" i="2"/>
  <c r="BK178" i="2"/>
  <c r="J172" i="2"/>
  <c r="BK157" i="2"/>
  <c r="BK140" i="2"/>
  <c r="AS177" i="1"/>
  <c r="AS139" i="1"/>
  <c r="J369" i="3"/>
  <c r="BK358" i="3"/>
  <c r="BK326" i="3"/>
  <c r="J311" i="3"/>
  <c r="J290" i="3"/>
  <c r="BK271" i="3"/>
  <c r="BK252" i="3"/>
  <c r="J160" i="3"/>
  <c r="BK343" i="3"/>
  <c r="J165" i="3"/>
  <c r="BK345" i="3"/>
  <c r="J302" i="3"/>
  <c r="BK238" i="3"/>
  <c r="J345" i="3"/>
  <c r="BK317" i="3"/>
  <c r="J271" i="3"/>
  <c r="BK165" i="3"/>
  <c r="BK784" i="4"/>
  <c r="BK768" i="4"/>
  <c r="BK679" i="4"/>
  <c r="J618" i="4"/>
  <c r="J565" i="4"/>
  <c r="BK514" i="4"/>
  <c r="BK496" i="4"/>
  <c r="J431" i="4"/>
  <c r="BK342" i="4"/>
  <c r="J259" i="4"/>
  <c r="BK228" i="4"/>
  <c r="J186" i="4"/>
  <c r="BK800" i="4"/>
  <c r="J777" i="4"/>
  <c r="J718" i="4"/>
  <c r="BK641" i="4"/>
  <c r="J610" i="4"/>
  <c r="BK535" i="4"/>
  <c r="J494" i="4"/>
  <c r="BK801" i="4"/>
  <c r="J708" i="4"/>
  <c r="BK670" i="4"/>
  <c r="BK603" i="4"/>
  <c r="J576" i="4"/>
  <c r="BK524" i="4"/>
  <c r="BK479" i="4"/>
  <c r="BK363" i="4"/>
  <c r="J321" i="4"/>
  <c r="BK272" i="4"/>
  <c r="J167" i="4"/>
  <c r="J700" i="4"/>
  <c r="BK622" i="4"/>
  <c r="BK525" i="4"/>
  <c r="J502" i="4"/>
  <c r="J457" i="4"/>
  <c r="J199" i="4"/>
  <c r="BK805" i="4"/>
  <c r="BK791" i="4"/>
  <c r="BK474" i="4"/>
  <c r="BK441" i="4"/>
  <c r="J392" i="4"/>
  <c r="BK319" i="4"/>
  <c r="J243" i="4"/>
  <c r="BK766" i="4"/>
  <c r="BK718" i="4"/>
  <c r="J632" i="4"/>
  <c r="BK586" i="4"/>
  <c r="J555" i="4"/>
  <c r="BK512" i="4"/>
  <c r="BK494" i="4"/>
  <c r="J435" i="4"/>
  <c r="BK411" i="4"/>
  <c r="BK292" i="4"/>
  <c r="J205" i="4"/>
  <c r="J784" i="4"/>
  <c r="BK697" i="4"/>
  <c r="J626" i="4"/>
  <c r="J601" i="4"/>
  <c r="BK578" i="4"/>
  <c r="BK543" i="4"/>
  <c r="J513" i="4"/>
  <c r="J506" i="4"/>
  <c r="J492" i="4"/>
  <c r="J411" i="4"/>
  <c r="J359" i="4"/>
  <c r="BK238" i="4"/>
  <c r="BK177" i="4"/>
  <c r="J641" i="4"/>
  <c r="BK632" i="4"/>
  <c r="BK598" i="4"/>
  <c r="BK540" i="4"/>
  <c r="J518" i="4"/>
  <c r="BK375" i="4"/>
  <c r="BK294" i="4"/>
  <c r="J272" i="4"/>
  <c r="J172" i="4"/>
  <c r="BK213" i="5"/>
  <c r="BK143" i="5"/>
  <c r="J143" i="5"/>
  <c r="J244" i="6"/>
  <c r="BK194" i="6"/>
  <c r="BK173" i="6"/>
  <c r="J271" i="6"/>
  <c r="BK227" i="6"/>
  <c r="J212" i="6"/>
  <c r="J173" i="6"/>
  <c r="BK256" i="6"/>
  <c r="J230" i="6"/>
  <c r="BK181" i="6"/>
  <c r="J154" i="6"/>
  <c r="J243" i="6"/>
  <c r="J197" i="6"/>
  <c r="J224" i="6"/>
  <c r="BK187" i="6"/>
  <c r="BK152" i="6"/>
  <c r="BK265" i="6"/>
  <c r="J232" i="6"/>
  <c r="BK149" i="6"/>
  <c r="BK204" i="7"/>
  <c r="BK168" i="7"/>
  <c r="BK146" i="7"/>
  <c r="BK181" i="7"/>
  <c r="BK157" i="7"/>
  <c r="J195" i="7"/>
  <c r="J167" i="7"/>
  <c r="J204" i="7"/>
  <c r="J146" i="7"/>
  <c r="BK148" i="7"/>
  <c r="J348" i="8"/>
  <c r="BK280" i="8"/>
  <c r="J252" i="8"/>
  <c r="J217" i="8"/>
  <c r="J169" i="8"/>
  <c r="BK356" i="8"/>
  <c r="BK345" i="8"/>
  <c r="J290" i="8"/>
  <c r="J199" i="8"/>
  <c r="J154" i="8"/>
  <c r="BK285" i="8"/>
  <c r="BK233" i="8"/>
  <c r="BK372" i="8"/>
  <c r="BK336" i="8"/>
  <c r="J268" i="8"/>
  <c r="J250" i="8"/>
  <c r="J211" i="8"/>
  <c r="BK366" i="8"/>
  <c r="BK321" i="8"/>
  <c r="J265" i="8"/>
  <c r="BK204" i="8"/>
  <c r="BK164" i="8"/>
  <c r="J326" i="8"/>
  <c r="BK268" i="8"/>
  <c r="BK147" i="8"/>
  <c r="J352" i="8"/>
  <c r="J321" i="8"/>
  <c r="BK296" i="8"/>
  <c r="J260" i="8"/>
  <c r="BK220" i="8"/>
  <c r="BK169" i="8"/>
  <c r="BK214" i="9"/>
  <c r="BK182" i="9"/>
  <c r="J156" i="9"/>
  <c r="BK205" i="9"/>
  <c r="BK183" i="9"/>
  <c r="J205" i="9"/>
  <c r="J183" i="9"/>
  <c r="BK162" i="9"/>
  <c r="J185" i="9"/>
  <c r="BK187" i="9"/>
  <c r="BK166" i="9"/>
  <c r="BK203" i="10"/>
  <c r="BK127" i="10"/>
  <c r="J166" i="10"/>
  <c r="J186" i="10"/>
  <c r="BK201" i="10"/>
  <c r="J236" i="10"/>
  <c r="BK184" i="10"/>
  <c r="J217" i="10"/>
  <c r="BK172" i="11"/>
  <c r="J216" i="11"/>
  <c r="BK202" i="11"/>
  <c r="J176" i="11"/>
  <c r="BK210" i="11"/>
  <c r="BK183" i="11"/>
  <c r="BK154" i="11"/>
  <c r="BK216" i="11"/>
  <c r="J192" i="11"/>
  <c r="BK176" i="11"/>
  <c r="BK165" i="11"/>
  <c r="BK151" i="11"/>
  <c r="J168" i="11"/>
  <c r="J125" i="11"/>
  <c r="BK235" i="12"/>
  <c r="BK178" i="12"/>
  <c r="BK270" i="12"/>
  <c r="BK143" i="12"/>
  <c r="J157" i="12"/>
  <c r="J171" i="12"/>
  <c r="J277" i="12"/>
  <c r="BK256" i="12"/>
  <c r="BK284" i="12"/>
  <c r="J185" i="12"/>
  <c r="BK520" i="13"/>
  <c r="J470" i="13"/>
  <c r="J431" i="13"/>
  <c r="BK393" i="13"/>
  <c r="BK343" i="13"/>
  <c r="J253" i="13"/>
  <c r="BK528" i="13"/>
  <c r="BK484" i="13"/>
  <c r="BK194" i="13"/>
  <c r="BK472" i="13"/>
  <c r="J425" i="13"/>
  <c r="J351" i="13"/>
  <c r="BK248" i="13"/>
  <c r="BK466" i="13"/>
  <c r="BK431" i="13"/>
  <c r="J291" i="13"/>
  <c r="BK220" i="13"/>
  <c r="BK470" i="13"/>
  <c r="J372" i="13"/>
  <c r="J257" i="13"/>
  <c r="J157" i="13"/>
  <c r="BK447" i="13"/>
  <c r="BK383" i="13"/>
  <c r="BK297" i="13"/>
  <c r="J268" i="13"/>
  <c r="BK176" i="13"/>
  <c r="BK347" i="13"/>
  <c r="BK242" i="13"/>
  <c r="BK324" i="13"/>
  <c r="J231" i="13"/>
  <c r="J162" i="13"/>
  <c r="J192" i="14"/>
  <c r="BK221" i="14"/>
  <c r="BK206" i="14"/>
  <c r="J187" i="14"/>
  <c r="J127" i="14"/>
  <c r="BK215" i="14"/>
  <c r="J194" i="14"/>
  <c r="BK228" i="14"/>
  <c r="BK156" i="14"/>
  <c r="BK194" i="14"/>
  <c r="J178" i="14"/>
  <c r="J237" i="15"/>
  <c r="J181" i="15"/>
  <c r="J267" i="15"/>
  <c r="BK210" i="15"/>
  <c r="BK251" i="15"/>
  <c r="J129" i="15"/>
  <c r="BK155" i="15"/>
  <c r="J172" i="15"/>
  <c r="BK228" i="15"/>
  <c r="BK220" i="15"/>
  <c r="BK454" i="16"/>
  <c r="J452" i="16"/>
  <c r="BK331" i="16"/>
  <c r="BK437" i="16"/>
  <c r="J342" i="16"/>
  <c r="J151" i="16"/>
  <c r="BK321" i="16"/>
  <c r="J421" i="16"/>
  <c r="J440" i="16"/>
  <c r="BK370" i="16"/>
  <c r="BK251" i="16"/>
  <c r="BK442" i="16"/>
  <c r="J370" i="16"/>
  <c r="BK295" i="16"/>
  <c r="J388" i="17"/>
  <c r="J411" i="17"/>
  <c r="BK343" i="17"/>
  <c r="J280" i="17"/>
  <c r="BK425" i="17"/>
  <c r="J399" i="17"/>
  <c r="BK305" i="17"/>
  <c r="BK149" i="17"/>
  <c r="J259" i="17"/>
  <c r="BK181" i="17"/>
  <c r="J406" i="17"/>
  <c r="BK295" i="17"/>
  <c r="BK280" i="17"/>
  <c r="J220" i="18"/>
  <c r="J128" i="18"/>
  <c r="J218" i="18"/>
  <c r="J271" i="18"/>
  <c r="J240" i="18"/>
  <c r="J216" i="18"/>
  <c r="BK284" i="18"/>
  <c r="BK336" i="19"/>
  <c r="J163" i="19"/>
  <c r="BK324" i="19"/>
  <c r="BK264" i="19"/>
  <c r="BK341" i="19"/>
  <c r="J301" i="19"/>
  <c r="BK163" i="19"/>
  <c r="J269" i="19"/>
  <c r="BK285" i="19"/>
  <c r="J257" i="19"/>
  <c r="J151" i="19"/>
  <c r="J279" i="19"/>
  <c r="BK269" i="19"/>
  <c r="J422" i="20"/>
  <c r="J348" i="20"/>
  <c r="J213" i="20"/>
  <c r="J396" i="20"/>
  <c r="BK254" i="20"/>
  <c r="BK150" i="20"/>
  <c r="BK355" i="20"/>
  <c r="BK418" i="20"/>
  <c r="J285" i="20"/>
  <c r="J266" i="20"/>
  <c r="BK348" i="20"/>
  <c r="BK213" i="20"/>
  <c r="J374" i="20"/>
  <c r="BK283" i="20"/>
  <c r="BK441" i="21"/>
  <c r="BK417" i="21"/>
  <c r="BK387" i="21"/>
  <c r="J312" i="21"/>
  <c r="J401" i="21"/>
  <c r="BK381" i="21"/>
  <c r="J327" i="21"/>
  <c r="BK250" i="21"/>
  <c r="J449" i="21"/>
  <c r="J404" i="21"/>
  <c r="BK347" i="21"/>
  <c r="J291" i="21"/>
  <c r="J381" i="21"/>
  <c r="J301" i="21"/>
  <c r="BK216" i="21"/>
  <c r="BK146" i="21"/>
  <c r="J341" i="21"/>
  <c r="BK156" i="21"/>
  <c r="BK312" i="22"/>
  <c r="BK168" i="22"/>
  <c r="BK334" i="22"/>
  <c r="J269" i="22"/>
  <c r="J129" i="22"/>
  <c r="BK264" i="22"/>
  <c r="J178" i="22"/>
  <c r="J299" i="22"/>
  <c r="J195" i="22"/>
  <c r="BK260" i="22"/>
  <c r="BK322" i="22"/>
  <c r="J249" i="22"/>
  <c r="J199" i="23"/>
  <c r="J160" i="23"/>
  <c r="BK192" i="23"/>
  <c r="J205" i="23"/>
  <c r="BK205" i="23"/>
  <c r="BK175" i="23"/>
  <c r="J302" i="24"/>
  <c r="J310" i="24"/>
  <c r="J211" i="24"/>
  <c r="BK278" i="24"/>
  <c r="BK147" i="24"/>
  <c r="J295" i="24"/>
  <c r="BK312" i="24"/>
  <c r="BK202" i="24"/>
  <c r="J255" i="24"/>
  <c r="BK176" i="24"/>
  <c r="J222" i="24"/>
  <c r="BK261" i="24"/>
  <c r="BK332" i="25"/>
  <c r="J244" i="25"/>
  <c r="BK171" i="25"/>
  <c r="J329" i="25"/>
  <c r="J279" i="25"/>
  <c r="BK244" i="25"/>
  <c r="BK334" i="25"/>
  <c r="J284" i="25"/>
  <c r="J317" i="25"/>
  <c r="BK290" i="25"/>
  <c r="J233" i="25"/>
  <c r="BK253" i="25"/>
  <c r="BK233" i="25"/>
  <c r="J264" i="26"/>
  <c r="BK188" i="26"/>
  <c r="J248" i="26"/>
  <c r="J229" i="26"/>
  <c r="J274" i="26"/>
  <c r="J250" i="26"/>
  <c r="J233" i="26"/>
  <c r="J279" i="26"/>
  <c r="J270" i="26"/>
  <c r="BK213" i="26"/>
  <c r="BK156" i="26"/>
  <c r="BK151" i="26"/>
  <c r="BK243" i="26"/>
  <c r="J217" i="26"/>
  <c r="BK238" i="27"/>
  <c r="BK223" i="27"/>
  <c r="BK151" i="27"/>
  <c r="BK212" i="27"/>
  <c r="BK169" i="27"/>
  <c r="J223" i="27"/>
  <c r="J192" i="27"/>
  <c r="J127" i="27"/>
  <c r="J151" i="27"/>
  <c r="J202" i="27"/>
  <c r="BK174" i="27"/>
  <c r="BK220" i="28"/>
  <c r="J220" i="28"/>
  <c r="J216" i="28"/>
  <c r="J174" i="28"/>
  <c r="BK174" i="28"/>
  <c r="J147" i="29"/>
  <c r="J220" i="29"/>
  <c r="J211" i="29"/>
  <c r="J171" i="29"/>
  <c r="J341" i="30"/>
  <c r="J286" i="30"/>
  <c r="BK228" i="30"/>
  <c r="BK295" i="30"/>
  <c r="BK214" i="30"/>
  <c r="BK293" i="30"/>
  <c r="BK249" i="30"/>
  <c r="BK306" i="30"/>
  <c r="J332" i="30"/>
  <c r="J302" i="30"/>
  <c r="BK150" i="30"/>
  <c r="J335" i="30"/>
  <c r="BK302" i="30"/>
  <c r="BK253" i="30"/>
  <c r="J145" i="30"/>
  <c r="BK318" i="30"/>
  <c r="J279" i="30"/>
  <c r="BK145" i="30"/>
  <c r="J313" i="31"/>
  <c r="BK193" i="31"/>
  <c r="BK366" i="31"/>
  <c r="BK331" i="31"/>
  <c r="J161" i="31"/>
  <c r="BK209" i="31"/>
  <c r="J307" i="31"/>
  <c r="J353" i="31"/>
  <c r="BK293" i="31"/>
  <c r="J227" i="31"/>
  <c r="J344" i="31"/>
  <c r="BK227" i="31"/>
  <c r="J123" i="32"/>
  <c r="BK152" i="33"/>
  <c r="J180" i="33"/>
  <c r="BK159" i="33"/>
  <c r="BK131" i="33"/>
  <c r="BK170" i="33"/>
  <c r="J140" i="33"/>
  <c r="J130" i="33"/>
  <c r="J173" i="33"/>
  <c r="BK135" i="33"/>
  <c r="J160" i="33"/>
  <c r="J138" i="33"/>
  <c r="J125" i="34"/>
  <c r="BK153" i="36"/>
  <c r="J137" i="36"/>
  <c r="J144" i="36"/>
  <c r="J159" i="37"/>
  <c r="BK162" i="37"/>
  <c r="BK131" i="37"/>
  <c r="BK146" i="37"/>
  <c r="J131" i="37"/>
  <c r="J141" i="38"/>
  <c r="J139" i="38"/>
  <c r="J133" i="38"/>
  <c r="BK141" i="38"/>
  <c r="J124" i="38"/>
  <c r="BK254" i="39"/>
  <c r="J244" i="39"/>
  <c r="BK214" i="39"/>
  <c r="J160" i="39"/>
  <c r="BK145" i="39"/>
  <c r="BK249" i="39"/>
  <c r="J210" i="39"/>
  <c r="BK138" i="39"/>
  <c r="J266" i="39"/>
  <c r="BK250" i="39"/>
  <c r="J212" i="39"/>
  <c r="BK147" i="39"/>
  <c r="BK133" i="39"/>
  <c r="BK190" i="39"/>
  <c r="J250" i="39"/>
  <c r="BK188" i="39"/>
  <c r="BK135" i="39"/>
  <c r="BK222" i="39"/>
  <c r="BK158" i="39"/>
  <c r="BK138" i="40"/>
  <c r="BK136" i="40"/>
  <c r="J138" i="40"/>
  <c r="J125" i="40"/>
  <c r="BK129" i="40"/>
  <c r="BK125" i="40"/>
  <c r="J583" i="41"/>
  <c r="J548" i="41"/>
  <c r="BK529" i="41"/>
  <c r="BK471" i="41"/>
  <c r="BK414" i="41"/>
  <c r="J344" i="41"/>
  <c r="BK262" i="41"/>
  <c r="BK183" i="41"/>
  <c r="BK673" i="41"/>
  <c r="BK638" i="41"/>
  <c r="J578" i="41"/>
  <c r="J562" i="41"/>
  <c r="J545" i="41"/>
  <c r="J473" i="41"/>
  <c r="J467" i="41"/>
  <c r="BK436" i="41"/>
  <c r="J375" i="41"/>
  <c r="BK342" i="41"/>
  <c r="BK312" i="41"/>
  <c r="BK227" i="41"/>
  <c r="J153" i="41"/>
  <c r="BK627" i="41"/>
  <c r="BK581" i="41"/>
  <c r="J539" i="41"/>
  <c r="BK440" i="41"/>
  <c r="J381" i="41"/>
  <c r="J347" i="41"/>
  <c r="J298" i="41"/>
  <c r="J213" i="41"/>
  <c r="J179" i="41"/>
  <c r="J649" i="41"/>
  <c r="BK623" i="41"/>
  <c r="J575" i="41"/>
  <c r="J524" i="41"/>
  <c r="BK469" i="41"/>
  <c r="J440" i="41"/>
  <c r="J414" i="41"/>
  <c r="BK349" i="41"/>
  <c r="J290" i="41"/>
  <c r="BK244" i="41"/>
  <c r="BK202" i="41"/>
  <c r="J155" i="41"/>
  <c r="J611" i="41"/>
  <c r="BK357" i="41"/>
  <c r="J307" i="41"/>
  <c r="BK252" i="41"/>
  <c r="J189" i="41"/>
  <c r="J627" i="41"/>
  <c r="J568" i="41"/>
  <c r="BK545" i="41"/>
  <c r="BK442" i="41"/>
  <c r="BK363" i="41"/>
  <c r="BK295" i="41"/>
  <c r="J227" i="41"/>
  <c r="J209" i="41"/>
  <c r="J159" i="41"/>
  <c r="BK512" i="41"/>
  <c r="J384" i="41"/>
  <c r="J321" i="41"/>
  <c r="BK228" i="42"/>
  <c r="J191" i="42"/>
  <c r="J155" i="42"/>
  <c r="J139" i="42"/>
  <c r="J267" i="42"/>
  <c r="BK256" i="42"/>
  <c r="BK191" i="42"/>
  <c r="J163" i="42"/>
  <c r="BK248" i="42"/>
  <c r="J225" i="42"/>
  <c r="J207" i="42"/>
  <c r="J185" i="42"/>
  <c r="J154" i="42"/>
  <c r="J145" i="42"/>
  <c r="BK249" i="42"/>
  <c r="J226" i="42"/>
  <c r="BK201" i="42"/>
  <c r="BK168" i="42"/>
  <c r="J142" i="42"/>
  <c r="J218" i="42"/>
  <c r="J189" i="42"/>
  <c r="BK139" i="45"/>
  <c r="J184" i="45"/>
  <c r="BK151" i="45"/>
  <c r="J200" i="45"/>
  <c r="BK199" i="45"/>
  <c r="J174" i="45"/>
  <c r="BK157" i="45"/>
  <c r="BK143" i="45"/>
  <c r="BK205" i="45"/>
  <c r="J134" i="45"/>
  <c r="J138" i="45"/>
  <c r="J133" i="45"/>
  <c r="J159" i="45"/>
  <c r="J141" i="45"/>
  <c r="BK166" i="45"/>
  <c r="BK157" i="46"/>
  <c r="BK137" i="46"/>
  <c r="J164" i="46"/>
  <c r="BK134" i="46"/>
  <c r="J145" i="46"/>
  <c r="BK167" i="46"/>
  <c r="J141" i="46"/>
  <c r="BK143" i="46"/>
  <c r="J130" i="46"/>
  <c r="J321" i="47"/>
  <c r="BK284" i="47"/>
  <c r="BK153" i="47"/>
  <c r="J305" i="47"/>
  <c r="BK224" i="47"/>
  <c r="BK317" i="47"/>
  <c r="J232" i="47"/>
  <c r="BK143" i="47"/>
  <c r="BK266" i="47"/>
  <c r="J319" i="47"/>
  <c r="BK220" i="47"/>
  <c r="BK234" i="47"/>
  <c r="BK146" i="47"/>
  <c r="J274" i="47"/>
  <c r="J160" i="47"/>
  <c r="BK265" i="47"/>
  <c r="BK166" i="47"/>
  <c r="BK184" i="48"/>
  <c r="BK171" i="48"/>
  <c r="BK173" i="48"/>
  <c r="BK189" i="48"/>
  <c r="BK162" i="48"/>
  <c r="BK148" i="48"/>
  <c r="BK135" i="48"/>
  <c r="BK152" i="49"/>
  <c r="J152" i="49"/>
  <c r="J135" i="49"/>
  <c r="J263" i="50"/>
  <c r="J245" i="50"/>
  <c r="J210" i="50"/>
  <c r="J192" i="50"/>
  <c r="BK163" i="50"/>
  <c r="J264" i="50"/>
  <c r="J248" i="50"/>
  <c r="J232" i="50"/>
  <c r="BK202" i="50"/>
  <c r="BK270" i="50"/>
  <c r="J222" i="50"/>
  <c r="J204" i="50"/>
  <c r="BK167" i="50"/>
  <c r="J262" i="50"/>
  <c r="J237" i="50"/>
  <c r="BK262" i="50"/>
  <c r="J236" i="50"/>
  <c r="J214" i="50"/>
  <c r="BK190" i="50"/>
  <c r="J166" i="50"/>
  <c r="J270" i="50"/>
  <c r="J216" i="50"/>
  <c r="BK198" i="50"/>
  <c r="J175" i="50"/>
  <c r="BK156" i="50"/>
  <c r="BK242" i="50"/>
  <c r="J215" i="50"/>
  <c r="BK187" i="50"/>
  <c r="J176" i="50"/>
  <c r="J164" i="50"/>
  <c r="BK237" i="50"/>
  <c r="BK218" i="50"/>
  <c r="BK204" i="50"/>
  <c r="J181" i="50"/>
  <c r="BK162" i="51"/>
  <c r="J145" i="51"/>
  <c r="BK128" i="51"/>
  <c r="BK151" i="51"/>
  <c r="J164" i="51"/>
  <c r="BK137" i="51"/>
  <c r="J129" i="51"/>
  <c r="BK160" i="51"/>
  <c r="J155" i="51"/>
  <c r="BK130" i="51"/>
  <c r="J137" i="51"/>
  <c r="BK126" i="51"/>
  <c r="BK696" i="52"/>
  <c r="J655" i="52"/>
  <c r="BK581" i="52"/>
  <c r="BK530" i="52"/>
  <c r="BK450" i="52"/>
  <c r="J417" i="52"/>
  <c r="BK349" i="52"/>
  <c r="BK307" i="52"/>
  <c r="J694" i="52"/>
  <c r="J612" i="52"/>
  <c r="J357" i="52"/>
  <c r="BK207" i="52"/>
  <c r="BK142" i="52"/>
  <c r="BK690" i="52"/>
  <c r="BK588" i="52"/>
  <c r="J561" i="52"/>
  <c r="BK503" i="52"/>
  <c r="J440" i="52"/>
  <c r="BK292" i="52"/>
  <c r="J147" i="52"/>
  <c r="J653" i="52"/>
  <c r="BK551" i="52"/>
  <c r="J501" i="52"/>
  <c r="J443" i="52"/>
  <c r="J165" i="52"/>
  <c r="BK580" i="52"/>
  <c r="J525" i="52"/>
  <c r="BK393" i="52"/>
  <c r="J265" i="52"/>
  <c r="BK135" i="70"/>
  <c r="BK189" i="70"/>
  <c r="J161" i="70"/>
  <c r="J146" i="70"/>
  <c r="J137" i="70"/>
  <c r="J188" i="70"/>
  <c r="BK142" i="72"/>
  <c r="BK130" i="72"/>
  <c r="BK138" i="72"/>
  <c r="BK139" i="72"/>
  <c r="J128" i="72"/>
  <c r="BK125" i="72"/>
  <c r="J136" i="73"/>
  <c r="J128" i="73"/>
  <c r="J134" i="73"/>
  <c r="J130" i="73"/>
  <c r="BK133" i="73"/>
  <c r="J126" i="73"/>
  <c r="BK170" i="74"/>
  <c r="BK150" i="74"/>
  <c r="J132" i="74"/>
  <c r="BK173" i="74"/>
  <c r="BK167" i="74"/>
  <c r="J151" i="74"/>
  <c r="J128" i="74"/>
  <c r="J167" i="74"/>
  <c r="BK157" i="74"/>
  <c r="J135" i="74"/>
  <c r="J160" i="74"/>
  <c r="J146" i="74"/>
  <c r="BK156" i="74"/>
  <c r="J133" i="74"/>
  <c r="J145" i="74"/>
  <c r="BK152" i="74"/>
  <c r="J129" i="74"/>
  <c r="BK123" i="75"/>
  <c r="J129" i="75"/>
  <c r="J124" i="75"/>
  <c r="J136" i="75"/>
  <c r="J126" i="75"/>
  <c r="BK201" i="76"/>
  <c r="J190" i="76"/>
  <c r="J157" i="76"/>
  <c r="J210" i="76"/>
  <c r="J180" i="76"/>
  <c r="J143" i="76"/>
  <c r="BK206" i="76"/>
  <c r="J178" i="76"/>
  <c r="J146" i="76"/>
  <c r="J209" i="76"/>
  <c r="J159" i="76"/>
  <c r="J138" i="76"/>
  <c r="J207" i="76"/>
  <c r="J196" i="76"/>
  <c r="BK173" i="76"/>
  <c r="BK153" i="76"/>
  <c r="BK220" i="76"/>
  <c r="BK187" i="76"/>
  <c r="J166" i="76"/>
  <c r="BK224" i="76"/>
  <c r="J163" i="76"/>
  <c r="BK144" i="76"/>
  <c r="J216" i="76"/>
  <c r="BK185" i="76"/>
  <c r="BK152" i="76"/>
  <c r="BK262" i="77"/>
  <c r="BK295" i="77"/>
  <c r="J302" i="77"/>
  <c r="BK199" i="77"/>
  <c r="BK207" i="77"/>
  <c r="BK184" i="77"/>
  <c r="J275" i="6"/>
  <c r="BK201" i="6"/>
  <c r="J249" i="6"/>
  <c r="BK212" i="6"/>
  <c r="J152" i="6"/>
  <c r="BK259" i="6"/>
  <c r="BK159" i="6"/>
  <c r="BK186" i="7"/>
  <c r="J181" i="7"/>
  <c r="J157" i="7"/>
  <c r="BK193" i="7"/>
  <c r="J160" i="7"/>
  <c r="BK154" i="7"/>
  <c r="J331" i="8"/>
  <c r="J271" i="8"/>
  <c r="BK237" i="8"/>
  <c r="BK183" i="8"/>
  <c r="BK368" i="8"/>
  <c r="J350" i="8"/>
  <c r="BK298" i="8"/>
  <c r="J237" i="8"/>
  <c r="J186" i="8"/>
  <c r="J317" i="8"/>
  <c r="J269" i="8"/>
  <c r="BK191" i="8"/>
  <c r="J313" i="8"/>
  <c r="BK266" i="8"/>
  <c r="J233" i="8"/>
  <c r="BK201" i="8"/>
  <c r="J351" i="8"/>
  <c r="J280" i="8"/>
  <c r="J223" i="8"/>
  <c r="J176" i="8"/>
  <c r="J356" i="8"/>
  <c r="J275" i="8"/>
  <c r="J179" i="8"/>
  <c r="BK326" i="8"/>
  <c r="BK301" i="8"/>
  <c r="BK290" i="8"/>
  <c r="BK245" i="8"/>
  <c r="J183" i="8"/>
  <c r="J147" i="8"/>
  <c r="BK189" i="9"/>
  <c r="J181" i="9"/>
  <c r="J140" i="9"/>
  <c r="BK203" i="9"/>
  <c r="J162" i="9"/>
  <c r="J193" i="9"/>
  <c r="J178" i="9"/>
  <c r="J209" i="9"/>
  <c r="BK176" i="9"/>
  <c r="BK126" i="9"/>
  <c r="BK180" i="9"/>
  <c r="BK223" i="10"/>
  <c r="BK149" i="10"/>
  <c r="BK238" i="10"/>
  <c r="BK189" i="10"/>
  <c r="J210" i="10"/>
  <c r="BK213" i="10"/>
  <c r="J127" i="10"/>
  <c r="BK210" i="10"/>
  <c r="J161" i="11"/>
  <c r="J214" i="11"/>
  <c r="J198" i="11"/>
  <c r="BK181" i="11"/>
  <c r="J157" i="11"/>
  <c r="J202" i="11"/>
  <c r="J172" i="11"/>
  <c r="J165" i="11"/>
  <c r="BK125" i="11"/>
  <c r="J208" i="11"/>
  <c r="J181" i="11"/>
  <c r="BK135" i="11"/>
  <c r="J154" i="11"/>
  <c r="J140" i="11"/>
  <c r="J195" i="11"/>
  <c r="J151" i="11"/>
  <c r="J256" i="12"/>
  <c r="BK192" i="12"/>
  <c r="J164" i="12"/>
  <c r="J249" i="12"/>
  <c r="BK249" i="12"/>
  <c r="BK216" i="12"/>
  <c r="BK157" i="12"/>
  <c r="J270" i="12"/>
  <c r="J216" i="12"/>
  <c r="J242" i="12"/>
  <c r="J223" i="12"/>
  <c r="J528" i="13"/>
  <c r="BK492" i="13"/>
  <c r="J415" i="13"/>
  <c r="BK378" i="13"/>
  <c r="J336" i="13"/>
  <c r="BK152" i="13"/>
  <c r="J502" i="13"/>
  <c r="J367" i="13"/>
  <c r="J492" i="13"/>
  <c r="J454" i="13"/>
  <c r="BK387" i="13"/>
  <c r="BK329" i="13"/>
  <c r="BK215" i="13"/>
  <c r="BK477" i="13"/>
  <c r="BK415" i="13"/>
  <c r="BK278" i="13"/>
  <c r="BK157" i="13"/>
  <c r="BK454" i="13"/>
  <c r="BK360" i="13"/>
  <c r="BK291" i="13"/>
  <c r="BK461" i="13"/>
  <c r="J406" i="13"/>
  <c r="J374" i="13"/>
  <c r="J293" i="13"/>
  <c r="BK257" i="13"/>
  <c r="J208" i="13"/>
  <c r="J383" i="13"/>
  <c r="BK315" i="13"/>
  <c r="J185" i="13"/>
  <c r="BK253" i="13"/>
  <c r="J200" i="13"/>
  <c r="BK129" i="13"/>
  <c r="J156" i="14"/>
  <c r="J215" i="14"/>
  <c r="BK183" i="14"/>
  <c r="J230" i="15"/>
  <c r="BK187" i="15"/>
  <c r="BK237" i="15"/>
  <c r="BK279" i="15"/>
  <c r="J149" i="15"/>
  <c r="BK233" i="15"/>
  <c r="BK259" i="15"/>
  <c r="J141" i="15"/>
  <c r="J187" i="15"/>
  <c r="BK286" i="16"/>
  <c r="BK421" i="16"/>
  <c r="BK239" i="16"/>
  <c r="BK447" i="16"/>
  <c r="J353" i="16"/>
  <c r="J447" i="16"/>
  <c r="J301" i="16"/>
  <c r="J171" i="16"/>
  <c r="BK381" i="16"/>
  <c r="BK216" i="16"/>
  <c r="J437" i="16"/>
  <c r="J331" i="16"/>
  <c r="BK183" i="16"/>
  <c r="BK322" i="17"/>
  <c r="J128" i="17"/>
  <c r="J395" i="17"/>
  <c r="J193" i="17"/>
  <c r="BK411" i="17"/>
  <c r="J331" i="17"/>
  <c r="BK245" i="17"/>
  <c r="J149" i="17"/>
  <c r="BK370" i="17"/>
  <c r="J421" i="17"/>
  <c r="BK331" i="17"/>
  <c r="BK365" i="17"/>
  <c r="BK233" i="18"/>
  <c r="J172" i="18"/>
  <c r="BK240" i="18"/>
  <c r="J277" i="18"/>
  <c r="J161" i="18"/>
  <c r="J249" i="18"/>
  <c r="J182" i="18"/>
  <c r="BK196" i="18"/>
  <c r="BK319" i="19"/>
  <c r="BK345" i="19"/>
  <c r="J310" i="19"/>
  <c r="J208" i="19"/>
  <c r="J315" i="19"/>
  <c r="J237" i="19"/>
  <c r="BK129" i="19"/>
  <c r="BK291" i="19"/>
  <c r="BK197" i="19"/>
  <c r="J144" i="19"/>
  <c r="J285" i="19"/>
  <c r="BK279" i="19"/>
  <c r="J418" i="20"/>
  <c r="J271" i="20"/>
  <c r="BK422" i="20"/>
  <c r="J150" i="20"/>
  <c r="BK320" i="20"/>
  <c r="J160" i="20"/>
  <c r="J223" i="20"/>
  <c r="J392" i="20"/>
  <c r="J185" i="20"/>
  <c r="BK387" i="20"/>
  <c r="BK301" i="20"/>
  <c r="J413" i="20"/>
  <c r="J366" i="20"/>
  <c r="BK238" i="20"/>
  <c r="BK424" i="21"/>
  <c r="BK401" i="21"/>
  <c r="BK368" i="21"/>
  <c r="BK291" i="21"/>
  <c r="J424" i="21"/>
  <c r="BK377" i="21"/>
  <c r="BK341" i="21"/>
  <c r="J172" i="21"/>
  <c r="BK421" i="21"/>
  <c r="J354" i="21"/>
  <c r="J282" i="21"/>
  <c r="BK186" i="21"/>
  <c r="BK327" i="21"/>
  <c r="BK256" i="21"/>
  <c r="J156" i="21"/>
  <c r="J372" i="21"/>
  <c r="J250" i="21"/>
  <c r="J329" i="22"/>
  <c r="J234" i="22"/>
  <c r="BK156" i="22"/>
  <c r="BK286" i="22"/>
  <c r="BK327" i="22"/>
  <c r="BK279" i="22"/>
  <c r="BK129" i="22"/>
  <c r="J286" i="22"/>
  <c r="BK209" i="22"/>
  <c r="BK299" i="22"/>
  <c r="J152" i="22"/>
  <c r="J244" i="22"/>
  <c r="BK152" i="22"/>
  <c r="BK166" i="23"/>
  <c r="BK212" i="23"/>
  <c r="J224" i="23"/>
  <c r="J228" i="23"/>
  <c r="BK184" i="23"/>
  <c r="J312" i="24"/>
  <c r="BK285" i="24"/>
  <c r="BK244" i="24"/>
  <c r="BK324" i="24"/>
  <c r="J300" i="24"/>
  <c r="J183" i="24"/>
  <c r="BK229" i="24"/>
  <c r="BK291" i="24"/>
  <c r="J317" i="24"/>
  <c r="BK198" i="24"/>
  <c r="J285" i="24"/>
  <c r="BK151" i="24"/>
  <c r="J189" i="24"/>
  <c r="J334" i="25"/>
  <c r="J290" i="25"/>
  <c r="BK162" i="25"/>
  <c r="J343" i="25"/>
  <c r="J322" i="25"/>
  <c r="BK276" i="25"/>
  <c r="J206" i="25"/>
  <c r="J327" i="25"/>
  <c r="BK206" i="25"/>
  <c r="J306" i="25"/>
  <c r="J276" i="25"/>
  <c r="J188" i="25"/>
  <c r="BK248" i="25"/>
  <c r="J194" i="25"/>
  <c r="BK245" i="26"/>
  <c r="J156" i="26"/>
  <c r="BK276" i="26"/>
  <c r="BK264" i="26"/>
  <c r="BK201" i="26"/>
  <c r="J260" i="26"/>
  <c r="J197" i="26"/>
  <c r="BK235" i="27"/>
  <c r="BK211" i="27"/>
  <c r="J235" i="27"/>
  <c r="J211" i="27"/>
  <c r="J227" i="27"/>
  <c r="BK201" i="27"/>
  <c r="BK224" i="27"/>
  <c r="J171" i="27"/>
  <c r="BK127" i="27"/>
  <c r="BK165" i="27"/>
  <c r="BK145" i="27"/>
  <c r="BK197" i="28"/>
  <c r="BK214" i="28"/>
  <c r="J165" i="28"/>
  <c r="J190" i="28"/>
  <c r="BK190" i="28"/>
  <c r="J144" i="28"/>
  <c r="BK253" i="29"/>
  <c r="J150" i="29"/>
  <c r="BK280" i="29"/>
  <c r="J143" i="29"/>
  <c r="BK204" i="29"/>
  <c r="J177" i="29"/>
  <c r="J284" i="29"/>
  <c r="BK164" i="29"/>
  <c r="BK237" i="29"/>
  <c r="J154" i="29"/>
  <c r="J253" i="29"/>
  <c r="J258" i="29"/>
  <c r="J204" i="29"/>
  <c r="BK154" i="29"/>
  <c r="J337" i="30"/>
  <c r="BK305" i="30"/>
  <c r="BK262" i="30"/>
  <c r="BK298" i="30"/>
  <c r="BK259" i="30"/>
  <c r="BK317" i="30"/>
  <c r="BK267" i="30"/>
  <c r="J317" i="30"/>
  <c r="J253" i="30"/>
  <c r="J191" i="30"/>
  <c r="J308" i="30"/>
  <c r="J201" i="30"/>
  <c r="BK308" i="30"/>
  <c r="BK333" i="30"/>
  <c r="J304" i="30"/>
  <c r="J259" i="30"/>
  <c r="BK335" i="30"/>
  <c r="J300" i="30"/>
  <c r="BK235" i="30"/>
  <c r="J366" i="31"/>
  <c r="J293" i="31"/>
  <c r="J348" i="31"/>
  <c r="BK344" i="31"/>
  <c r="BK358" i="31"/>
  <c r="J199" i="31"/>
  <c r="J340" i="31"/>
  <c r="J358" i="31"/>
  <c r="BK325" i="31"/>
  <c r="BK199" i="31"/>
  <c r="J325" i="31"/>
  <c r="BK246" i="31"/>
  <c r="BK205" i="31"/>
  <c r="J161" i="33"/>
  <c r="BK138" i="33"/>
  <c r="BK129" i="33"/>
  <c r="BK176" i="33"/>
  <c r="BK156" i="33"/>
  <c r="BK180" i="33"/>
  <c r="BK154" i="33"/>
  <c r="BK132" i="33"/>
  <c r="BK128" i="34"/>
  <c r="BK128" i="35"/>
  <c r="BK128" i="36"/>
  <c r="J150" i="36"/>
  <c r="BK134" i="36"/>
  <c r="BK150" i="36"/>
  <c r="BK143" i="37"/>
  <c r="BK155" i="37"/>
  <c r="BK140" i="37"/>
  <c r="J152" i="37"/>
  <c r="J140" i="37"/>
  <c r="J149" i="38"/>
  <c r="J131" i="38"/>
  <c r="BK127" i="38"/>
  <c r="J127" i="38"/>
  <c r="BK133" i="38"/>
  <c r="J258" i="39"/>
  <c r="J238" i="39"/>
  <c r="J224" i="39"/>
  <c r="J162" i="39"/>
  <c r="BK148" i="39"/>
  <c r="BK247" i="39"/>
  <c r="J164" i="39"/>
  <c r="J132" i="39"/>
  <c r="J261" i="39"/>
  <c r="J221" i="39"/>
  <c r="J180" i="39"/>
  <c r="BK140" i="39"/>
  <c r="J252" i="39"/>
  <c r="BK164" i="39"/>
  <c r="J222" i="39"/>
  <c r="J141" i="39"/>
  <c r="J236" i="39"/>
  <c r="J188" i="39"/>
  <c r="J141" i="40"/>
  <c r="BK132" i="40"/>
  <c r="BK140" i="40"/>
  <c r="J126" i="40"/>
  <c r="J129" i="40"/>
  <c r="BK133" i="40"/>
  <c r="BK128" i="40"/>
  <c r="J556" i="41"/>
  <c r="BK524" i="41"/>
  <c r="J480" i="41"/>
  <c r="BK384" i="41"/>
  <c r="BK332" i="41"/>
  <c r="BK268" i="41"/>
  <c r="BK164" i="41"/>
  <c r="J671" i="41"/>
  <c r="BK625" i="41"/>
  <c r="BK595" i="41"/>
  <c r="BK571" i="41"/>
  <c r="BK548" i="41"/>
  <c r="J500" i="41"/>
  <c r="J471" i="41"/>
  <c r="BK461" i="41"/>
  <c r="J419" i="41"/>
  <c r="J349" i="41"/>
  <c r="J326" i="41"/>
  <c r="BK272" i="41"/>
  <c r="BK176" i="41"/>
  <c r="J630" i="41"/>
  <c r="BK615" i="41"/>
  <c r="BK559" i="41"/>
  <c r="BK463" i="41"/>
  <c r="J442" i="41"/>
  <c r="BK380" i="41"/>
  <c r="J342" i="41"/>
  <c r="BK292" i="41"/>
  <c r="J262" i="41"/>
  <c r="J197" i="41"/>
  <c r="BK169" i="41"/>
  <c r="BK643" i="41"/>
  <c r="J581" i="41"/>
  <c r="J529" i="41"/>
  <c r="BK473" i="41"/>
  <c r="J444" i="41"/>
  <c r="BK419" i="41"/>
  <c r="BK321" i="41"/>
  <c r="J295" i="41"/>
  <c r="J252" i="41"/>
  <c r="BK217" i="41"/>
  <c r="J185" i="41"/>
  <c r="BK150" i="41"/>
  <c r="J643" i="41"/>
  <c r="BK583" i="41"/>
  <c r="J332" i="41"/>
  <c r="BK298" i="41"/>
  <c r="BK242" i="41"/>
  <c r="BK184" i="41"/>
  <c r="J597" i="41"/>
  <c r="BK553" i="41"/>
  <c r="BK509" i="41"/>
  <c r="J421" i="41"/>
  <c r="BK329" i="41"/>
  <c r="J223" i="41"/>
  <c r="J202" i="41"/>
  <c r="J142" i="41"/>
  <c r="BK478" i="41"/>
  <c r="J390" i="41"/>
  <c r="J357" i="41"/>
  <c r="J217" i="41"/>
  <c r="BK179" i="41"/>
  <c r="J478" i="41"/>
  <c r="J447" i="41"/>
  <c r="BK263" i="42"/>
  <c r="J259" i="42"/>
  <c r="BK226" i="42"/>
  <c r="BK200" i="42"/>
  <c r="J181" i="42"/>
  <c r="BK158" i="42"/>
  <c r="J273" i="42"/>
  <c r="J251" i="42"/>
  <c r="J234" i="42"/>
  <c r="BK215" i="42"/>
  <c r="BK160" i="42"/>
  <c r="J132" i="42"/>
  <c r="J261" i="42"/>
  <c r="BK240" i="42"/>
  <c r="BK210" i="42"/>
  <c r="J192" i="42"/>
  <c r="BK179" i="42"/>
  <c r="BK153" i="42"/>
  <c r="J137" i="42"/>
  <c r="BK266" i="42"/>
  <c r="J246" i="42"/>
  <c r="BK197" i="42"/>
  <c r="BK177" i="42"/>
  <c r="J140" i="42"/>
  <c r="BK243" i="42"/>
  <c r="J224" i="42"/>
  <c r="J203" i="42"/>
  <c r="J168" i="42"/>
  <c r="BK254" i="42"/>
  <c r="J200" i="42"/>
  <c r="J228" i="42"/>
  <c r="BK188" i="42"/>
  <c r="J164" i="42"/>
  <c r="J153" i="42"/>
  <c r="BK238" i="42"/>
  <c r="J209" i="42"/>
  <c r="BK192" i="42"/>
  <c r="BK164" i="42"/>
  <c r="BK138" i="42"/>
  <c r="J137" i="43"/>
  <c r="BK140" i="43"/>
  <c r="J128" i="43"/>
  <c r="BK133" i="43"/>
  <c r="BK144" i="44"/>
  <c r="BK137" i="44"/>
  <c r="J141" i="44"/>
  <c r="J135" i="44"/>
  <c r="J142" i="44"/>
  <c r="J129" i="44"/>
  <c r="BK126" i="44"/>
  <c r="J208" i="45"/>
  <c r="BK175" i="45"/>
  <c r="J143" i="45"/>
  <c r="BK197" i="45"/>
  <c r="BK187" i="45"/>
  <c r="J167" i="45"/>
  <c r="BK146" i="45"/>
  <c r="BK198" i="45"/>
  <c r="J161" i="45"/>
  <c r="J137" i="45"/>
  <c r="J130" i="45"/>
  <c r="BK196" i="45"/>
  <c r="BK178" i="45"/>
  <c r="BK167" i="45"/>
  <c r="BK147" i="45"/>
  <c r="BK208" i="45"/>
  <c r="J198" i="45"/>
  <c r="J190" i="45"/>
  <c r="BK152" i="45"/>
  <c r="BK137" i="45"/>
  <c r="BK162" i="45"/>
  <c r="BK155" i="45"/>
  <c r="J144" i="45"/>
  <c r="J180" i="45"/>
  <c r="J162" i="45"/>
  <c r="J150" i="45"/>
  <c r="BK190" i="45"/>
  <c r="J170" i="45"/>
  <c r="BK144" i="45"/>
  <c r="J161" i="46"/>
  <c r="BK141" i="46"/>
  <c r="BK165" i="46"/>
  <c r="BK139" i="46"/>
  <c r="BK148" i="46"/>
  <c r="BK146" i="46"/>
  <c r="J138" i="46"/>
  <c r="BK127" i="46"/>
  <c r="BK292" i="47"/>
  <c r="BK149" i="47"/>
  <c r="J279" i="47"/>
  <c r="J223" i="47"/>
  <c r="BK140" i="47"/>
  <c r="BK247" i="47"/>
  <c r="J146" i="47"/>
  <c r="J311" i="47"/>
  <c r="BK147" i="47"/>
  <c r="J266" i="47"/>
  <c r="BK236" i="47"/>
  <c r="J166" i="47"/>
  <c r="J325" i="47"/>
  <c r="J209" i="47"/>
  <c r="J137" i="47"/>
  <c r="BK254" i="47"/>
  <c r="J140" i="47"/>
  <c r="J169" i="48"/>
  <c r="BK129" i="48"/>
  <c r="J189" i="48"/>
  <c r="J137" i="48"/>
  <c r="J174" i="48"/>
  <c r="J129" i="48"/>
  <c r="BK174" i="48"/>
  <c r="BK150" i="49"/>
  <c r="BK134" i="49"/>
  <c r="J134" i="49"/>
  <c r="J254" i="50"/>
  <c r="BK240" i="50"/>
  <c r="BK227" i="50"/>
  <c r="J195" i="50"/>
  <c r="J171" i="50"/>
  <c r="J156" i="50"/>
  <c r="J242" i="50"/>
  <c r="J220" i="50"/>
  <c r="J174" i="50"/>
  <c r="J269" i="50"/>
  <c r="J259" i="50"/>
  <c r="J219" i="50"/>
  <c r="J194" i="50"/>
  <c r="BK161" i="50"/>
  <c r="BK261" i="50"/>
  <c r="BK216" i="50"/>
  <c r="BK160" i="50"/>
  <c r="BK252" i="50"/>
  <c r="BK196" i="50"/>
  <c r="BK175" i="50"/>
  <c r="J255" i="50"/>
  <c r="BK215" i="50"/>
  <c r="BK197" i="50"/>
  <c r="BK176" i="50"/>
  <c r="J162" i="50"/>
  <c r="J250" i="50"/>
  <c r="BK226" i="50"/>
  <c r="BK200" i="50"/>
  <c r="BK185" i="50"/>
  <c r="BK169" i="50"/>
  <c r="J154" i="50"/>
  <c r="BK233" i="50"/>
  <c r="BK213" i="50"/>
  <c r="BK203" i="50"/>
  <c r="BK132" i="50"/>
  <c r="J158" i="51"/>
  <c r="BK138" i="51"/>
  <c r="BK161" i="51"/>
  <c r="J154" i="51"/>
  <c r="BK147" i="51"/>
  <c r="BK135" i="51"/>
  <c r="BK129" i="51"/>
  <c r="BK150" i="51"/>
  <c r="J135" i="51"/>
  <c r="J126" i="51"/>
  <c r="BK148" i="51"/>
  <c r="J146" i="51"/>
  <c r="BK140" i="51"/>
  <c r="J131" i="51"/>
  <c r="BK694" i="52"/>
  <c r="J592" i="52"/>
  <c r="J546" i="52"/>
  <c r="J483" i="52"/>
  <c r="J452" i="52"/>
  <c r="J424" i="52"/>
  <c r="J367" i="52"/>
  <c r="BK313" i="52"/>
  <c r="BK697" i="52"/>
  <c r="J675" i="52"/>
  <c r="BK601" i="52"/>
  <c r="BK525" i="52"/>
  <c r="BK479" i="52"/>
  <c r="BK367" i="52"/>
  <c r="J223" i="52"/>
  <c r="BK147" i="52"/>
  <c r="J701" i="52"/>
  <c r="BK609" i="52"/>
  <c r="BK569" i="52"/>
  <c r="BK531" i="52"/>
  <c r="BK493" i="52"/>
  <c r="BK374" i="52"/>
  <c r="BK241" i="52"/>
  <c r="J704" i="52"/>
  <c r="BK587" i="52"/>
  <c r="BK540" i="52"/>
  <c r="J485" i="52"/>
  <c r="J395" i="52"/>
  <c r="J207" i="52"/>
  <c r="BK132" i="52"/>
  <c r="J606" i="52"/>
  <c r="BK542" i="52"/>
  <c r="J479" i="52"/>
  <c r="J307" i="52"/>
  <c r="BK244" i="52"/>
  <c r="BK191" i="52"/>
  <c r="J584" i="52"/>
  <c r="J548" i="52"/>
  <c r="BK424" i="52"/>
  <c r="J342" i="52"/>
  <c r="J244" i="52"/>
  <c r="J132" i="52"/>
  <c r="BK594" i="52"/>
  <c r="J565" i="52"/>
  <c r="BK520" i="52"/>
  <c r="J365" i="52"/>
  <c r="BK310" i="52"/>
  <c r="J268" i="52"/>
  <c r="BK139" i="52"/>
  <c r="BK623" i="52"/>
  <c r="BK574" i="52"/>
  <c r="J503" i="52"/>
  <c r="BK456" i="52"/>
  <c r="BK194" i="52"/>
  <c r="J139" i="52"/>
  <c r="BK249" i="53"/>
  <c r="BK235" i="53"/>
  <c r="J214" i="53"/>
  <c r="BK198" i="53"/>
  <c r="BK186" i="53"/>
  <c r="J170" i="53"/>
  <c r="J246" i="53"/>
  <c r="J235" i="53"/>
  <c r="BK219" i="53"/>
  <c r="J133" i="53"/>
  <c r="J208" i="53"/>
  <c r="BK183" i="53"/>
  <c r="BK145" i="53"/>
  <c r="J234" i="53"/>
  <c r="J221" i="53"/>
  <c r="BK187" i="53"/>
  <c r="BK167" i="53"/>
  <c r="J232" i="53"/>
  <c r="J157" i="53"/>
  <c r="J244" i="53"/>
  <c r="BK221" i="53"/>
  <c r="BK174" i="53"/>
  <c r="J192" i="54"/>
  <c r="J181" i="54"/>
  <c r="J176" i="54"/>
  <c r="J147" i="54"/>
  <c r="BK132" i="54"/>
  <c r="J180" i="54"/>
  <c r="BK168" i="54"/>
  <c r="BK200" i="54"/>
  <c r="BK179" i="54"/>
  <c r="J135" i="54"/>
  <c r="BK196" i="54"/>
  <c r="BK188" i="54"/>
  <c r="BK181" i="54"/>
  <c r="BK165" i="54"/>
  <c r="J141" i="54"/>
  <c r="J264" i="55"/>
  <c r="BK225" i="55"/>
  <c r="BK296" i="55"/>
  <c r="BK187" i="55"/>
  <c r="J135" i="55"/>
  <c r="BK276" i="55"/>
  <c r="J248" i="55"/>
  <c r="BK208" i="55"/>
  <c r="J199" i="55"/>
  <c r="BK280" i="55"/>
  <c r="J228" i="55"/>
  <c r="J189" i="55"/>
  <c r="J301" i="55"/>
  <c r="J263" i="55"/>
  <c r="BK173" i="55"/>
  <c r="J133" i="55"/>
  <c r="J265" i="55"/>
  <c r="BK199" i="55"/>
  <c r="J147" i="55"/>
  <c r="J220" i="55"/>
  <c r="J252" i="55"/>
  <c r="BK231" i="55"/>
  <c r="BK147" i="55"/>
  <c r="J259" i="56"/>
  <c r="J139" i="59"/>
  <c r="J162" i="60"/>
  <c r="BK148" i="60"/>
  <c r="BK134" i="60"/>
  <c r="BK160" i="60"/>
  <c r="J148" i="60"/>
  <c r="J160" i="60"/>
  <c r="J136" i="60"/>
  <c r="J155" i="60"/>
  <c r="BK149" i="60"/>
  <c r="J215" i="61"/>
  <c r="J146" i="61"/>
  <c r="J165" i="61"/>
  <c r="BK208" i="61"/>
  <c r="BK141" i="61"/>
  <c r="BK207" i="61"/>
  <c r="BK159" i="61"/>
  <c r="BK151" i="61"/>
  <c r="J196" i="61"/>
  <c r="J141" i="61"/>
  <c r="J268" i="62"/>
  <c r="J249" i="62"/>
  <c r="J240" i="62"/>
  <c r="BK206" i="62"/>
  <c r="BK179" i="62"/>
  <c r="BK170" i="62"/>
  <c r="J270" i="62"/>
  <c r="BK258" i="62"/>
  <c r="BK236" i="62"/>
  <c r="BK210" i="62"/>
  <c r="J181" i="62"/>
  <c r="BK268" i="62"/>
  <c r="J244" i="62"/>
  <c r="BK224" i="62"/>
  <c r="J206" i="62"/>
  <c r="BK160" i="62"/>
  <c r="J267" i="62"/>
  <c r="BK239" i="62"/>
  <c r="BK215" i="62"/>
  <c r="BK172" i="62"/>
  <c r="J188" i="62"/>
  <c r="BK135" i="62"/>
  <c r="BK182" i="62"/>
  <c r="BK167" i="62"/>
  <c r="BK178" i="62"/>
  <c r="BK147" i="62"/>
  <c r="J256" i="63"/>
  <c r="J209" i="63"/>
  <c r="J134" i="63"/>
  <c r="BK246" i="63"/>
  <c r="J229" i="63"/>
  <c r="BK204" i="63"/>
  <c r="J157" i="63"/>
  <c r="J237" i="63"/>
  <c r="J183" i="63"/>
  <c r="BK278" i="63"/>
  <c r="BK250" i="63"/>
  <c r="BK215" i="63"/>
  <c r="J141" i="63"/>
  <c r="J258" i="63"/>
  <c r="J248" i="63"/>
  <c r="BK224" i="63"/>
  <c r="BK151" i="63"/>
  <c r="J141" i="64"/>
  <c r="BK126" i="64"/>
  <c r="J123" i="65"/>
  <c r="BK168" i="66"/>
  <c r="J162" i="66"/>
  <c r="BK141" i="66"/>
  <c r="J128" i="66"/>
  <c r="J158" i="66"/>
  <c r="BK135" i="66"/>
  <c r="BK162" i="66"/>
  <c r="BK149" i="66"/>
  <c r="J139" i="66"/>
  <c r="BK154" i="66"/>
  <c r="BK131" i="67"/>
  <c r="BK130" i="67"/>
  <c r="J124" i="67"/>
  <c r="J123" i="67"/>
  <c r="BK158" i="68"/>
  <c r="J171" i="68"/>
  <c r="BK153" i="68"/>
  <c r="J165" i="68"/>
  <c r="J135" i="68"/>
  <c r="BK155" i="68"/>
  <c r="J132" i="68"/>
  <c r="BK138" i="68"/>
  <c r="BK133" i="69"/>
  <c r="J135" i="69"/>
  <c r="J155" i="69"/>
  <c r="J131" i="69"/>
  <c r="BK131" i="69"/>
  <c r="BK150" i="69"/>
  <c r="J136" i="69"/>
  <c r="BK151" i="69"/>
  <c r="J196" i="70"/>
  <c r="BK178" i="70"/>
  <c r="BK164" i="70"/>
  <c r="J136" i="70"/>
  <c r="BK180" i="70"/>
  <c r="J160" i="70"/>
  <c r="J138" i="70"/>
  <c r="J182" i="70"/>
  <c r="BK173" i="70"/>
  <c r="BK143" i="70"/>
  <c r="J190" i="70"/>
  <c r="J169" i="70"/>
  <c r="J150" i="70"/>
  <c r="J198" i="70"/>
  <c r="J170" i="70"/>
  <c r="BK152" i="70"/>
  <c r="BK139" i="70"/>
  <c r="J193" i="70"/>
  <c r="J181" i="70"/>
  <c r="J179" i="70"/>
  <c r="J177" i="70"/>
  <c r="BK174" i="70"/>
  <c r="BK170" i="70"/>
  <c r="BK161" i="70"/>
  <c r="BK158" i="70"/>
  <c r="BK146" i="74"/>
  <c r="J155" i="74"/>
  <c r="BK140" i="74"/>
  <c r="BK155" i="74"/>
  <c r="BK132" i="74"/>
  <c r="J142" i="74"/>
  <c r="J127" i="74"/>
  <c r="J134" i="75"/>
  <c r="J138" i="75"/>
  <c r="BK129" i="75"/>
  <c r="BK134" i="75"/>
  <c r="BK132" i="75"/>
  <c r="J122" i="75"/>
  <c r="J198" i="76"/>
  <c r="J171" i="76"/>
  <c r="J222" i="76"/>
  <c r="BK207" i="76"/>
  <c r="BK190" i="76"/>
  <c r="BK165" i="76"/>
  <c r="BK226" i="76"/>
  <c r="J182" i="76"/>
  <c r="J145" i="76"/>
  <c r="J132" i="76"/>
  <c r="J156" i="76"/>
  <c r="J219" i="76"/>
  <c r="BK193" i="76"/>
  <c r="BK170" i="76"/>
  <c r="BK157" i="76"/>
  <c r="BK136" i="76"/>
  <c r="BK189" i="76"/>
  <c r="BK169" i="76"/>
  <c r="BK222" i="76"/>
  <c r="J204" i="76"/>
  <c r="BK156" i="76"/>
  <c r="BK138" i="76"/>
  <c r="J191" i="76"/>
  <c r="BK166" i="76"/>
  <c r="J275" i="77"/>
  <c r="BK148" i="77"/>
  <c r="BK269" i="77"/>
  <c r="J286" i="77"/>
  <c r="J269" i="77"/>
  <c r="BK286" i="77"/>
  <c r="J189" i="77"/>
  <c r="J151" i="2"/>
  <c r="BK130" i="2"/>
  <c r="AS174" i="1"/>
  <c r="AS148" i="1"/>
  <c r="AS97" i="1"/>
  <c r="BK363" i="3"/>
  <c r="BK336" i="3"/>
  <c r="BK315" i="3"/>
  <c r="BK296" i="3"/>
  <c r="J263" i="3"/>
  <c r="J247" i="3"/>
  <c r="J169" i="3"/>
  <c r="BK352" i="3"/>
  <c r="J238" i="3"/>
  <c r="BK369" i="3"/>
  <c r="J336" i="3"/>
  <c r="BK263" i="3"/>
  <c r="BK212" i="3"/>
  <c r="J348" i="3"/>
  <c r="J332" i="3"/>
  <c r="BK305" i="3"/>
  <c r="J206" i="3"/>
  <c r="J802" i="4"/>
  <c r="J773" i="4"/>
  <c r="J738" i="4"/>
  <c r="BK651" i="4"/>
  <c r="J617" i="4"/>
  <c r="J515" i="4"/>
  <c r="BK497" i="4"/>
  <c r="BK472" i="4"/>
  <c r="J383" i="4"/>
  <c r="J326" i="4"/>
  <c r="J265" i="4"/>
  <c r="BK205" i="4"/>
  <c r="BK166" i="4"/>
  <c r="J782" i="4"/>
  <c r="BK714" i="4"/>
  <c r="J622" i="4"/>
  <c r="BK607" i="4"/>
  <c r="BK520" i="4"/>
  <c r="J504" i="4"/>
  <c r="J467" i="4"/>
  <c r="BK780" i="4"/>
  <c r="J683" i="4"/>
  <c r="J640" i="4"/>
  <c r="BK569" i="4"/>
  <c r="BK527" i="4"/>
  <c r="BK498" i="4"/>
  <c r="J401" i="4"/>
  <c r="BK356" i="4"/>
  <c r="J294" i="4"/>
  <c r="BK212" i="4"/>
  <c r="BK777" i="4"/>
  <c r="J670" i="4"/>
  <c r="J553" i="4"/>
  <c r="BK521" i="4"/>
  <c r="BK504" i="4"/>
  <c r="J461" i="4"/>
  <c r="J422" i="4"/>
  <c r="BK349" i="4"/>
  <c r="J303" i="4"/>
  <c r="J212" i="4"/>
  <c r="BK165" i="4"/>
  <c r="J795" i="4"/>
  <c r="BK486" i="4"/>
  <c r="J454" i="4"/>
  <c r="BK428" i="4"/>
  <c r="J385" i="4"/>
  <c r="J315" i="4"/>
  <c r="J240" i="4"/>
  <c r="BK786" i="4"/>
  <c r="BK738" i="4"/>
  <c r="BK628" i="4"/>
  <c r="J572" i="4"/>
  <c r="J535" i="4"/>
  <c r="J510" i="4"/>
  <c r="BK469" i="4"/>
  <c r="J424" i="4"/>
  <c r="BK383" i="4"/>
  <c r="J269" i="4"/>
  <c r="BK172" i="4"/>
  <c r="J766" i="4"/>
  <c r="J729" i="4"/>
  <c r="BK656" i="4"/>
  <c r="BK621" i="4"/>
  <c r="BK592" i="4"/>
  <c r="BK555" i="4"/>
  <c r="J527" i="4"/>
  <c r="J517" i="4"/>
  <c r="BK502" i="4"/>
  <c r="BK433" i="4"/>
  <c r="J373" i="4"/>
  <c r="J309" i="4"/>
  <c r="J280" i="4"/>
  <c r="J193" i="4"/>
  <c r="BK666" i="4"/>
  <c r="J636" i="4"/>
  <c r="J607" i="4"/>
  <c r="J560" i="4"/>
  <c r="J524" i="4"/>
  <c r="J407" i="4"/>
  <c r="J363" i="4"/>
  <c r="BK303" i="4"/>
  <c r="J208" i="4"/>
  <c r="J166" i="4"/>
  <c r="J213" i="5"/>
  <c r="J130" i="5"/>
  <c r="BK208" i="5"/>
  <c r="BK181" i="5"/>
  <c r="BK130" i="5"/>
  <c r="J181" i="5"/>
  <c r="BK275" i="6"/>
  <c r="J222" i="6"/>
  <c r="J175" i="6"/>
  <c r="BK247" i="6"/>
  <c r="J214" i="6"/>
  <c r="BK190" i="6"/>
  <c r="J265" i="6"/>
  <c r="BK244" i="6"/>
  <c r="BK214" i="6"/>
  <c r="BK175" i="6"/>
  <c r="BK271" i="6"/>
  <c r="BK249" i="6"/>
  <c r="BK232" i="6"/>
  <c r="J159" i="6"/>
  <c r="J203" i="6"/>
  <c r="J168" i="6"/>
  <c r="J149" i="6"/>
  <c r="J245" i="6"/>
  <c r="BK207" i="6"/>
  <c r="J247" i="6"/>
  <c r="J201" i="7"/>
  <c r="BK167" i="7"/>
  <c r="BK189" i="7"/>
  <c r="J163" i="7"/>
  <c r="BK199" i="7"/>
  <c r="BK166" i="7"/>
  <c r="BK195" i="7"/>
  <c r="J175" i="7"/>
  <c r="BK140" i="7"/>
  <c r="J323" i="8"/>
  <c r="J266" i="8"/>
  <c r="BK223" i="8"/>
  <c r="J130" i="8"/>
  <c r="BK363" i="8"/>
  <c r="J340" i="8"/>
  <c r="BK250" i="8"/>
  <c r="J164" i="8"/>
  <c r="J296" i="8"/>
  <c r="J243" i="8"/>
  <c r="J353" i="8"/>
  <c r="BK267" i="8"/>
  <c r="BK217" i="8"/>
  <c r="J370" i="8"/>
  <c r="BK303" i="8"/>
  <c r="J248" i="8"/>
  <c r="J191" i="8"/>
  <c r="BK352" i="8"/>
  <c r="BK252" i="8"/>
  <c r="J366" i="8"/>
  <c r="BK348" i="8"/>
  <c r="J303" i="8"/>
  <c r="J285" i="8"/>
  <c r="J230" i="8"/>
  <c r="BK179" i="8"/>
  <c r="BK211" i="9"/>
  <c r="BK185" i="9"/>
  <c r="BK177" i="9"/>
  <c r="BK196" i="9"/>
  <c r="BK156" i="9"/>
  <c r="J187" i="9"/>
  <c r="BK170" i="9"/>
  <c r="J189" i="9"/>
  <c r="BK158" i="9"/>
  <c r="J177" i="9"/>
  <c r="J126" i="9"/>
  <c r="J184" i="10"/>
  <c r="J223" i="10"/>
  <c r="J231" i="10"/>
  <c r="BK176" i="10"/>
  <c r="J176" i="10"/>
  <c r="J201" i="10"/>
  <c r="BK154" i="10"/>
  <c r="J199" i="10"/>
  <c r="J219" i="11"/>
  <c r="BK192" i="11"/>
  <c r="J166" i="11"/>
  <c r="BK204" i="11"/>
  <c r="BK223" i="12"/>
  <c r="BK150" i="12"/>
  <c r="BK204" i="12"/>
  <c r="J192" i="12"/>
  <c r="BK420" i="13"/>
  <c r="BK263" i="13"/>
  <c r="J484" i="13"/>
  <c r="BK456" i="13"/>
  <c r="BK367" i="13"/>
  <c r="J436" i="13"/>
  <c r="BK231" i="13"/>
  <c r="J477" i="13"/>
  <c r="BK425" i="13"/>
  <c r="J378" i="13"/>
  <c r="BK336" i="13"/>
  <c r="J278" i="13"/>
  <c r="J220" i="13"/>
  <c r="BK170" i="13"/>
  <c r="BK351" i="13"/>
  <c r="BK268" i="13"/>
  <c r="J343" i="13"/>
  <c r="BK237" i="13"/>
  <c r="BK180" i="13"/>
  <c r="BK202" i="14"/>
  <c r="BK127" i="14"/>
  <c r="BK208" i="14"/>
  <c r="BK199" i="14"/>
  <c r="J170" i="14"/>
  <c r="J221" i="14"/>
  <c r="BK197" i="14"/>
  <c r="J140" i="14"/>
  <c r="BK170" i="14"/>
  <c r="BK151" i="14"/>
  <c r="BK192" i="14"/>
  <c r="J151" i="14"/>
  <c r="BK215" i="15"/>
  <c r="BK145" i="15"/>
  <c r="J251" i="15"/>
  <c r="BK230" i="15"/>
  <c r="BK141" i="15"/>
  <c r="BK181" i="15"/>
  <c r="J199" i="15"/>
  <c r="J191" i="15"/>
  <c r="J259" i="15"/>
  <c r="BK191" i="15"/>
  <c r="BK172" i="15"/>
  <c r="J454" i="16"/>
  <c r="J251" i="16"/>
  <c r="J456" i="16"/>
  <c r="J364" i="16"/>
  <c r="BK163" i="16"/>
  <c r="BK409" i="16"/>
  <c r="J195" i="16"/>
  <c r="J333" i="16"/>
  <c r="J430" i="16"/>
  <c r="J295" i="16"/>
  <c r="J163" i="16"/>
  <c r="BK430" i="16"/>
  <c r="BK316" i="16"/>
  <c r="J404" i="17"/>
  <c r="BK259" i="17"/>
  <c r="J425" i="17"/>
  <c r="J354" i="17"/>
  <c r="J310" i="17"/>
  <c r="BK421" i="17"/>
  <c r="J326" i="17"/>
  <c r="J181" i="17"/>
  <c r="BK406" i="17"/>
  <c r="BK289" i="17"/>
  <c r="J161" i="17"/>
  <c r="BK404" i="17"/>
  <c r="J289" i="17"/>
  <c r="J245" i="17"/>
  <c r="BK218" i="18"/>
  <c r="BK271" i="18"/>
  <c r="BK182" i="18"/>
  <c r="BK249" i="18"/>
  <c r="BK277" i="18"/>
  <c r="BK190" i="18"/>
  <c r="J224" i="18"/>
  <c r="J324" i="19"/>
  <c r="J158" i="19"/>
  <c r="BK297" i="19"/>
  <c r="J187" i="19"/>
  <c r="BK329" i="19"/>
  <c r="BK257" i="19"/>
  <c r="J228" i="19"/>
  <c r="J345" i="19"/>
  <c r="J221" i="19"/>
  <c r="BK233" i="19"/>
  <c r="BK221" i="19"/>
  <c r="J319" i="19"/>
  <c r="BK276" i="19"/>
  <c r="J241" i="19"/>
  <c r="BK392" i="20"/>
  <c r="J334" i="20"/>
  <c r="BK223" i="20"/>
  <c r="BK144" i="20"/>
  <c r="BK396" i="20"/>
  <c r="BK334" i="20"/>
  <c r="J204" i="20"/>
  <c r="BK374" i="20"/>
  <c r="J289" i="20"/>
  <c r="BK311" i="20"/>
  <c r="BK160" i="20"/>
  <c r="J129" i="20"/>
  <c r="BK245" i="20"/>
  <c r="BK406" i="20"/>
  <c r="J320" i="20"/>
  <c r="BK449" i="21"/>
  <c r="BK404" i="21"/>
  <c r="BK360" i="21"/>
  <c r="J266" i="21"/>
  <c r="BK397" i="21"/>
  <c r="BK372" i="21"/>
  <c r="BK286" i="21"/>
  <c r="BK207" i="21"/>
  <c r="J441" i="21"/>
  <c r="J286" i="21"/>
  <c r="BK301" i="21"/>
  <c r="J243" i="21"/>
  <c r="BK320" i="21"/>
  <c r="J271" i="21"/>
  <c r="J207" i="21"/>
  <c r="J152" i="21"/>
  <c r="J360" i="21"/>
  <c r="J216" i="21"/>
  <c r="J324" i="22"/>
  <c r="J303" i="22"/>
  <c r="BK162" i="22"/>
  <c r="BK324" i="22"/>
  <c r="J162" i="22"/>
  <c r="J309" i="22"/>
  <c r="J258" i="22"/>
  <c r="J334" i="22"/>
  <c r="BK244" i="22"/>
  <c r="J317" i="22"/>
  <c r="J168" i="22"/>
  <c r="BK269" i="22"/>
  <c r="BK201" i="22"/>
  <c r="J221" i="23"/>
  <c r="BK153" i="23"/>
  <c r="BK160" i="23"/>
  <c r="J186" i="23"/>
  <c r="J188" i="23"/>
  <c r="BK127" i="23"/>
  <c r="BK305" i="24"/>
  <c r="BK156" i="24"/>
  <c r="BK213" i="24"/>
  <c r="BK321" i="24"/>
  <c r="J229" i="24"/>
  <c r="J321" i="24"/>
  <c r="BK222" i="24"/>
  <c r="BK310" i="24"/>
  <c r="J213" i="24"/>
  <c r="J147" i="24"/>
  <c r="BK211" i="24"/>
  <c r="BK255" i="24"/>
  <c r="J278" i="24"/>
  <c r="J244" i="24"/>
  <c r="BK329" i="25"/>
  <c r="J295" i="25"/>
  <c r="J150" i="25"/>
  <c r="BK327" i="25"/>
  <c r="BK315" i="25"/>
  <c r="J253" i="25"/>
  <c r="J339" i="25"/>
  <c r="J324" i="25"/>
  <c r="J130" i="25"/>
  <c r="BK284" i="25"/>
  <c r="BK219" i="25"/>
  <c r="J270" i="25"/>
  <c r="J263" i="25"/>
  <c r="BK277" i="26"/>
  <c r="BK147" i="26"/>
  <c r="BK278" i="26"/>
  <c r="J243" i="26"/>
  <c r="BK182" i="26"/>
  <c r="BK267" i="26"/>
  <c r="BK240" i="26"/>
  <c r="BK174" i="26"/>
  <c r="J267" i="26"/>
  <c r="J238" i="26"/>
  <c r="J174" i="26"/>
  <c r="J188" i="26"/>
  <c r="BK258" i="26"/>
  <c r="J213" i="26"/>
  <c r="BK236" i="27"/>
  <c r="BK213" i="27"/>
  <c r="J167" i="27"/>
  <c r="BK227" i="27"/>
  <c r="J183" i="27"/>
  <c r="J213" i="27"/>
  <c r="BK167" i="27"/>
  <c r="J201" i="27"/>
  <c r="J165" i="27"/>
  <c r="BK163" i="27"/>
  <c r="BK149" i="27"/>
  <c r="J184" i="28"/>
  <c r="J207" i="28"/>
  <c r="J197" i="28"/>
  <c r="J148" i="28"/>
  <c r="BK159" i="28"/>
  <c r="BK139" i="28"/>
  <c r="J198" i="29"/>
  <c r="J131" i="29"/>
  <c r="J249" i="29"/>
  <c r="BK131" i="29"/>
  <c r="BK198" i="29"/>
  <c r="J159" i="29"/>
  <c r="BK242" i="29"/>
  <c r="BK264" i="29"/>
  <c r="BK159" i="29"/>
  <c r="J280" i="29"/>
  <c r="BK275" i="29"/>
  <c r="BK246" i="29"/>
  <c r="J182" i="29"/>
  <c r="J269" i="29"/>
  <c r="J318" i="30"/>
  <c r="BK284" i="30"/>
  <c r="J324" i="30"/>
  <c r="J241" i="30"/>
  <c r="J295" i="30"/>
  <c r="BK212" i="30"/>
  <c r="BK286" i="30"/>
  <c r="J228" i="30"/>
  <c r="BK341" i="30"/>
  <c r="BK289" i="30"/>
  <c r="BK332" i="30"/>
  <c r="BK325" i="30"/>
  <c r="J281" i="30"/>
  <c r="J212" i="30"/>
  <c r="J326" i="30"/>
  <c r="BK288" i="30"/>
  <c r="BK210" i="30"/>
  <c r="J129" i="30"/>
  <c r="BK300" i="31"/>
  <c r="BK161" i="31"/>
  <c r="J258" i="31"/>
  <c r="BK340" i="31"/>
  <c r="J370" i="31"/>
  <c r="J381" i="31"/>
  <c r="BK281" i="31"/>
  <c r="BK313" i="31"/>
  <c r="J207" i="31"/>
  <c r="BK121" i="32"/>
  <c r="J158" i="33"/>
  <c r="J136" i="33"/>
  <c r="J170" i="33"/>
  <c r="J154" i="33"/>
  <c r="BK130" i="33"/>
  <c r="BK171" i="33"/>
  <c r="BK155" i="33"/>
  <c r="BK134" i="33"/>
  <c r="J127" i="33"/>
  <c r="J159" i="33"/>
  <c r="J133" i="33"/>
  <c r="J171" i="33"/>
  <c r="J148" i="33"/>
  <c r="BK127" i="33"/>
  <c r="J125" i="35"/>
  <c r="BK137" i="36"/>
  <c r="BK156" i="36"/>
  <c r="BK125" i="36"/>
  <c r="J141" i="36"/>
  <c r="BK131" i="36"/>
  <c r="BK159" i="37"/>
  <c r="J146" i="37"/>
  <c r="BK128" i="37"/>
  <c r="J137" i="37"/>
  <c r="BK125" i="37"/>
  <c r="BK143" i="38"/>
  <c r="J135" i="38"/>
  <c r="J137" i="38"/>
  <c r="BK139" i="38"/>
  <c r="BK266" i="39"/>
  <c r="BK240" i="39"/>
  <c r="J151" i="39"/>
  <c r="BK134" i="39"/>
  <c r="J254" i="39"/>
  <c r="BK238" i="39"/>
  <c r="BK153" i="39"/>
  <c r="J138" i="39"/>
  <c r="J237" i="39"/>
  <c r="J175" i="39"/>
  <c r="J153" i="39"/>
  <c r="BK210" i="39"/>
  <c r="J145" i="39"/>
  <c r="J133" i="39"/>
  <c r="J190" i="39"/>
  <c r="J137" i="39"/>
  <c r="J136" i="40"/>
  <c r="BK449" i="41"/>
  <c r="J336" i="41"/>
  <c r="J264" i="41"/>
  <c r="J164" i="41"/>
  <c r="J625" i="41"/>
  <c r="BK565" i="41"/>
  <c r="J553" i="41"/>
  <c r="J449" i="41"/>
  <c r="BK388" i="41"/>
  <c r="BK351" i="41"/>
  <c r="BK318" i="41"/>
  <c r="BK270" i="41"/>
  <c r="J204" i="41"/>
  <c r="J150" i="41"/>
  <c r="BK647" i="41"/>
  <c r="BK611" i="41"/>
  <c r="BK500" i="41"/>
  <c r="BK451" i="41"/>
  <c r="BK432" i="41"/>
  <c r="BK398" i="41"/>
  <c r="BK310" i="41"/>
  <c r="BK173" i="41"/>
  <c r="BK542" i="41"/>
  <c r="BK467" i="41"/>
  <c r="BK347" i="41"/>
  <c r="BK305" i="41"/>
  <c r="J266" i="41"/>
  <c r="BK219" i="41"/>
  <c r="BK185" i="41"/>
  <c r="J542" i="41"/>
  <c r="J475" i="41"/>
  <c r="BK381" i="41"/>
  <c r="J312" i="41"/>
  <c r="BK266" i="41"/>
  <c r="BK197" i="41"/>
  <c r="J157" i="41"/>
  <c r="J463" i="41"/>
  <c r="BK267" i="42"/>
  <c r="J262" i="42"/>
  <c r="J250" i="42"/>
  <c r="J206" i="42"/>
  <c r="BK175" i="42"/>
  <c r="BK146" i="42"/>
  <c r="BK262" i="42"/>
  <c r="J245" i="42"/>
  <c r="BK221" i="42"/>
  <c r="J180" i="42"/>
  <c r="J148" i="42"/>
  <c r="BK259" i="42"/>
  <c r="J242" i="42"/>
  <c r="J212" i="42"/>
  <c r="BK205" i="42"/>
  <c r="J183" i="42"/>
  <c r="BK144" i="42"/>
  <c r="BK273" i="42"/>
  <c r="BK265" i="42"/>
  <c r="J248" i="42"/>
  <c r="BK236" i="42"/>
  <c r="J221" i="42"/>
  <c r="BK209" i="42"/>
  <c r="J165" i="42"/>
  <c r="BK136" i="42"/>
  <c r="BK222" i="42"/>
  <c r="BK199" i="42"/>
  <c r="BK182" i="42"/>
  <c r="J151" i="42"/>
  <c r="BK137" i="42"/>
  <c r="J249" i="42"/>
  <c r="J230" i="42"/>
  <c r="BK151" i="42"/>
  <c r="BK189" i="42"/>
  <c r="J157" i="42"/>
  <c r="BK242" i="42"/>
  <c r="J229" i="42"/>
  <c r="BK203" i="42"/>
  <c r="J177" i="42"/>
  <c r="BK139" i="42"/>
  <c r="BK133" i="42"/>
  <c r="J131" i="43"/>
  <c r="BK131" i="43"/>
  <c r="J140" i="43"/>
  <c r="BK128" i="43"/>
  <c r="J144" i="44"/>
  <c r="J136" i="44"/>
  <c r="J139" i="44"/>
  <c r="BK145" i="44"/>
  <c r="J128" i="44"/>
  <c r="J133" i="44"/>
  <c r="BK132" i="44"/>
  <c r="J210" i="45"/>
  <c r="J171" i="45"/>
  <c r="BK212" i="45"/>
  <c r="J192" i="45"/>
  <c r="J176" i="45"/>
  <c r="J154" i="45"/>
  <c r="BK142" i="45"/>
  <c r="J178" i="45"/>
  <c r="BK141" i="45"/>
  <c r="BK134" i="45"/>
  <c r="BK206" i="45"/>
  <c r="J195" i="45"/>
  <c r="BK176" i="45"/>
  <c r="J155" i="45"/>
  <c r="J213" i="45"/>
  <c r="BK200" i="45"/>
  <c r="J177" i="45"/>
  <c r="J139" i="45"/>
  <c r="J132" i="45"/>
  <c r="BK177" i="45"/>
  <c r="J203" i="45"/>
  <c r="J169" i="45"/>
  <c r="J166" i="46"/>
  <c r="J156" i="46"/>
  <c r="BK166" i="46"/>
  <c r="BK147" i="46"/>
  <c r="J152" i="46"/>
  <c r="BK131" i="46"/>
  <c r="J155" i="46"/>
  <c r="BK133" i="46"/>
  <c r="BK145" i="46"/>
  <c r="J139" i="46"/>
  <c r="BK327" i="47"/>
  <c r="J215" i="47"/>
  <c r="BK137" i="47"/>
  <c r="BK256" i="47"/>
  <c r="BK182" i="47"/>
  <c r="J256" i="47"/>
  <c r="J200" i="47"/>
  <c r="J323" i="47"/>
  <c r="BK329" i="47"/>
  <c r="J187" i="47"/>
  <c r="BK215" i="47"/>
  <c r="BK162" i="47"/>
  <c r="J314" i="47"/>
  <c r="BK187" i="47"/>
  <c r="BK133" i="47"/>
  <c r="BK200" i="47"/>
  <c r="J134" i="47"/>
  <c r="J162" i="48"/>
  <c r="J135" i="48"/>
  <c r="BK150" i="48"/>
  <c r="J176" i="48"/>
  <c r="J171" i="48"/>
  <c r="J187" i="48"/>
  <c r="BK167" i="48"/>
  <c r="J154" i="49"/>
  <c r="BK135" i="49"/>
  <c r="BK149" i="49"/>
  <c r="BK266" i="50"/>
  <c r="BK250" i="50"/>
  <c r="BK229" i="50"/>
  <c r="J203" i="50"/>
  <c r="BK165" i="50"/>
  <c r="BK268" i="50"/>
  <c r="J257" i="50"/>
  <c r="J223" i="50"/>
  <c r="J201" i="50"/>
  <c r="BK146" i="50"/>
  <c r="BK264" i="50"/>
  <c r="J243" i="50"/>
  <c r="BK217" i="50"/>
  <c r="J200" i="50"/>
  <c r="BK182" i="50"/>
  <c r="BK127" i="50"/>
  <c r="J230" i="50"/>
  <c r="J163" i="50"/>
  <c r="J260" i="50"/>
  <c r="BK235" i="50"/>
  <c r="BK206" i="50"/>
  <c r="J185" i="50"/>
  <c r="BK159" i="50"/>
  <c r="J252" i="50"/>
  <c r="J213" i="50"/>
  <c r="J193" i="50"/>
  <c r="BK173" i="50"/>
  <c r="J146" i="50"/>
  <c r="J247" i="50"/>
  <c r="J228" i="50"/>
  <c r="BK191" i="50"/>
  <c r="J173" i="50"/>
  <c r="BK157" i="50"/>
  <c r="BK232" i="50"/>
  <c r="BK188" i="50"/>
  <c r="BK164" i="51"/>
  <c r="BK156" i="51"/>
  <c r="J141" i="51"/>
  <c r="BK132" i="51"/>
  <c r="J690" i="52"/>
  <c r="BK653" i="52"/>
  <c r="J572" i="52"/>
  <c r="J493" i="52"/>
  <c r="BK460" i="52"/>
  <c r="J429" i="52"/>
  <c r="J377" i="52"/>
  <c r="J339" i="52"/>
  <c r="BK220" i="52"/>
  <c r="BK693" i="52"/>
  <c r="BK620" i="52"/>
  <c r="BK548" i="52"/>
  <c r="J486" i="52"/>
  <c r="BK452" i="52"/>
  <c r="J349" i="52"/>
  <c r="J241" i="52"/>
  <c r="BK156" i="52"/>
  <c r="J707" i="52"/>
  <c r="BK624" i="52"/>
  <c r="J571" i="52"/>
  <c r="BK543" i="52"/>
  <c r="BK494" i="52"/>
  <c r="BK386" i="52"/>
  <c r="BK347" i="52"/>
  <c r="BK145" i="52"/>
  <c r="BK675" i="52"/>
  <c r="J554" i="52"/>
  <c r="BK483" i="52"/>
  <c r="J433" i="52"/>
  <c r="J229" i="52"/>
  <c r="BK704" i="52"/>
  <c r="BK629" i="52"/>
  <c r="BK575" i="52"/>
  <c r="BK485" i="52"/>
  <c r="J401" i="52"/>
  <c r="BK351" i="52"/>
  <c r="BK226" i="52"/>
  <c r="BK186" i="52"/>
  <c r="J581" i="52"/>
  <c r="J524" i="52"/>
  <c r="BK459" i="52"/>
  <c r="BK377" i="52"/>
  <c r="BK277" i="52"/>
  <c r="J184" i="52"/>
  <c r="J624" i="52"/>
  <c r="J587" i="52"/>
  <c r="BK571" i="52"/>
  <c r="J542" i="52"/>
  <c r="J459" i="52"/>
  <c r="BK372" i="52"/>
  <c r="BK342" i="52"/>
  <c r="BK274" i="52"/>
  <c r="BK170" i="52"/>
  <c r="J632" i="52"/>
  <c r="J588" i="52"/>
  <c r="BK505" i="52"/>
  <c r="BK444" i="52"/>
  <c r="BK435" i="52"/>
  <c r="BK383" i="52"/>
  <c r="J347" i="52"/>
  <c r="BK265" i="52"/>
  <c r="J186" i="52"/>
  <c r="J241" i="53"/>
  <c r="J219" i="53"/>
  <c r="BK200" i="53"/>
  <c r="BK188" i="53"/>
  <c r="BK172" i="53"/>
  <c r="J259" i="53"/>
  <c r="BK238" i="53"/>
  <c r="BK202" i="53"/>
  <c r="BK253" i="53"/>
  <c r="BK206" i="53"/>
  <c r="BK177" i="53"/>
  <c r="J152" i="53"/>
  <c r="BK244" i="53"/>
  <c r="BK223" i="53"/>
  <c r="J186" i="53"/>
  <c r="BK159" i="53"/>
  <c r="J227" i="53"/>
  <c r="J150" i="53"/>
  <c r="J249" i="53"/>
  <c r="BK191" i="53"/>
  <c r="J212" i="54"/>
  <c r="BK186" i="54"/>
  <c r="BK180" i="54"/>
  <c r="BK170" i="54"/>
  <c r="BK161" i="54"/>
  <c r="BK135" i="54"/>
  <c r="J188" i="54"/>
  <c r="BK176" i="54"/>
  <c r="BK150" i="54"/>
  <c r="J183" i="54"/>
  <c r="BK147" i="54"/>
  <c r="BK212" i="54"/>
  <c r="BK192" i="54"/>
  <c r="J185" i="54"/>
  <c r="J173" i="54"/>
  <c r="BK156" i="54"/>
  <c r="BK301" i="55"/>
  <c r="J254" i="55"/>
  <c r="BK180" i="55"/>
  <c r="BK190" i="55"/>
  <c r="J173" i="55"/>
  <c r="BK133" i="55"/>
  <c r="BK272" i="55"/>
  <c r="BK240" i="55"/>
  <c r="J222" i="55"/>
  <c r="J160" i="55"/>
  <c r="BK264" i="55"/>
  <c r="J201" i="55"/>
  <c r="BK182" i="55"/>
  <c r="BK145" i="55"/>
  <c r="J278" i="55"/>
  <c r="BK203" i="55"/>
  <c r="J145" i="55"/>
  <c r="J206" i="55"/>
  <c r="J251" i="55"/>
  <c r="J225" i="55"/>
  <c r="BK137" i="55"/>
  <c r="BK266" i="56"/>
  <c r="J153" i="59"/>
  <c r="BK151" i="59"/>
  <c r="J149" i="59"/>
  <c r="BK139" i="59"/>
  <c r="BK155" i="59"/>
  <c r="J134" i="59"/>
  <c r="BK137" i="59"/>
  <c r="BK155" i="60"/>
  <c r="J147" i="60"/>
  <c r="BK131" i="60"/>
  <c r="J149" i="60"/>
  <c r="BK147" i="60"/>
  <c r="BK159" i="60"/>
  <c r="J150" i="60"/>
  <c r="BK217" i="61"/>
  <c r="BK135" i="61"/>
  <c r="BK177" i="61"/>
  <c r="J133" i="61"/>
  <c r="J172" i="61"/>
  <c r="BK140" i="61"/>
  <c r="J187" i="61"/>
  <c r="J212" i="61"/>
  <c r="BK213" i="61"/>
  <c r="BK202" i="61"/>
  <c r="J126" i="61"/>
  <c r="J256" i="62"/>
  <c r="J251" i="62"/>
  <c r="BK232" i="62"/>
  <c r="J193" i="62"/>
  <c r="J178" i="62"/>
  <c r="J156" i="62"/>
  <c r="BK269" i="62"/>
  <c r="BK251" i="62"/>
  <c r="BK242" i="62"/>
  <c r="J212" i="62"/>
  <c r="BK190" i="62"/>
  <c r="J170" i="62"/>
  <c r="BK272" i="62"/>
  <c r="BK245" i="62"/>
  <c r="BK233" i="62"/>
  <c r="J215" i="62"/>
  <c r="J168" i="62"/>
  <c r="BK256" i="62"/>
  <c r="J236" i="62"/>
  <c r="BK181" i="62"/>
  <c r="J151" i="62"/>
  <c r="J194" i="62"/>
  <c r="J147" i="62"/>
  <c r="BK180" i="62"/>
  <c r="J152" i="62"/>
  <c r="BK168" i="62"/>
  <c r="J149" i="62"/>
  <c r="BK260" i="63"/>
  <c r="BK229" i="63"/>
  <c r="J159" i="63"/>
  <c r="J271" i="63"/>
  <c r="J239" i="63"/>
  <c r="J211" i="63"/>
  <c r="BK147" i="63"/>
  <c r="BK235" i="63"/>
  <c r="BK199" i="63"/>
  <c r="J281" i="63"/>
  <c r="BK254" i="63"/>
  <c r="J222" i="63"/>
  <c r="BK134" i="63"/>
  <c r="BK262" i="63"/>
  <c r="J241" i="63"/>
  <c r="J215" i="63"/>
  <c r="BK157" i="63"/>
  <c r="J138" i="63"/>
  <c r="BK141" i="64"/>
  <c r="BK126" i="65"/>
  <c r="BK177" i="66"/>
  <c r="BK165" i="66"/>
  <c r="BK159" i="66"/>
  <c r="J170" i="66"/>
  <c r="J177" i="66"/>
  <c r="BK153" i="66"/>
  <c r="BK169" i="66"/>
  <c r="J153" i="66"/>
  <c r="J165" i="66"/>
  <c r="J148" i="66"/>
  <c r="J128" i="67"/>
  <c r="J127" i="67"/>
  <c r="J122" i="67"/>
  <c r="BK160" i="68"/>
  <c r="J172" i="68"/>
  <c r="J158" i="68"/>
  <c r="BK142" i="68"/>
  <c r="BK152" i="68"/>
  <c r="J130" i="68"/>
  <c r="BK157" i="68"/>
  <c r="J147" i="68"/>
  <c r="J131" i="68"/>
  <c r="BK164" i="68"/>
  <c r="BK131" i="68"/>
  <c r="BK145" i="68"/>
  <c r="BK134" i="69"/>
  <c r="BK138" i="69"/>
  <c r="J142" i="69"/>
  <c r="BK141" i="69"/>
  <c r="J152" i="69"/>
  <c r="BK144" i="69"/>
  <c r="J150" i="69"/>
  <c r="BK143" i="69"/>
  <c r="J189" i="70"/>
  <c r="J173" i="70"/>
  <c r="J147" i="70"/>
  <c r="J194" i="70"/>
  <c r="BK172" i="70"/>
  <c r="J158" i="70"/>
  <c r="BK144" i="70"/>
  <c r="J195" i="70"/>
  <c r="BK175" i="70"/>
  <c r="BK148" i="70"/>
  <c r="BK196" i="70"/>
  <c r="BK177" i="70"/>
  <c r="J159" i="70"/>
  <c r="J130" i="70"/>
  <c r="J174" i="70"/>
  <c r="BK154" i="70"/>
  <c r="J142" i="70"/>
  <c r="J134" i="70"/>
  <c r="J187" i="70"/>
  <c r="J168" i="70"/>
  <c r="BK155" i="70"/>
  <c r="J131" i="70"/>
  <c r="BK130" i="70"/>
  <c r="J124" i="71"/>
  <c r="BK148" i="72"/>
  <c r="J145" i="72"/>
  <c r="J142" i="72"/>
  <c r="J130" i="72"/>
  <c r="BK149" i="72"/>
  <c r="J144" i="72"/>
  <c r="J140" i="72"/>
  <c r="J134" i="72"/>
  <c r="J122" i="72"/>
  <c r="J143" i="72"/>
  <c r="BK132" i="72"/>
  <c r="BK127" i="72"/>
  <c r="J124" i="73"/>
  <c r="J127" i="73"/>
  <c r="BK172" i="74"/>
  <c r="J153" i="74"/>
  <c r="BK133" i="74"/>
  <c r="BK125" i="74"/>
  <c r="BK166" i="74"/>
  <c r="J138" i="74"/>
  <c r="BK162" i="74"/>
  <c r="J143" i="74"/>
  <c r="J165" i="74"/>
  <c r="BK151" i="74"/>
  <c r="BK139" i="74"/>
  <c r="BK149" i="74"/>
  <c r="J137" i="74"/>
  <c r="BK127" i="74"/>
  <c r="BK134" i="74"/>
  <c r="BK136" i="75"/>
  <c r="J133" i="75"/>
  <c r="J135" i="75"/>
  <c r="J130" i="75"/>
  <c r="BK130" i="75"/>
  <c r="J158" i="76"/>
  <c r="BK219" i="76"/>
  <c r="J205" i="76"/>
  <c r="BK172" i="76"/>
  <c r="J135" i="76"/>
  <c r="BK191" i="76"/>
  <c r="J172" i="76"/>
  <c r="J141" i="76"/>
  <c r="BK208" i="76"/>
  <c r="BK146" i="76"/>
  <c r="J133" i="76"/>
  <c r="BK198" i="76"/>
  <c r="J179" i="76"/>
  <c r="BK159" i="76"/>
  <c r="J218" i="76"/>
  <c r="BK199" i="76"/>
  <c r="J148" i="76"/>
  <c r="J220" i="76"/>
  <c r="J165" i="76"/>
  <c r="BK149" i="76"/>
  <c r="J224" i="76"/>
  <c r="BK202" i="76"/>
  <c r="J183" i="76"/>
  <c r="J295" i="77"/>
  <c r="J170" i="77"/>
  <c r="J227" i="77"/>
  <c r="J256" i="77"/>
  <c r="BK256" i="77"/>
  <c r="J236" i="77"/>
  <c r="J199" i="77"/>
  <c r="BK247" i="2"/>
  <c r="BK241" i="2"/>
  <c r="J236" i="2"/>
  <c r="BK226" i="2"/>
  <c r="J223" i="2"/>
  <c r="BK217" i="2"/>
  <c r="BK210" i="2"/>
  <c r="BK207" i="2"/>
  <c r="J197" i="2"/>
  <c r="BK190" i="2"/>
  <c r="J186" i="2"/>
  <c r="BK172" i="2"/>
  <c r="J165" i="2"/>
  <c r="BK151" i="2"/>
  <c r="J130" i="2"/>
  <c r="AS158" i="1"/>
  <c r="AS125" i="1"/>
  <c r="BK365" i="3"/>
  <c r="J354" i="3"/>
  <c r="BK332" i="3"/>
  <c r="BK299" i="3"/>
  <c r="BK276" i="3"/>
  <c r="BK255" i="3"/>
  <c r="BK206" i="3"/>
  <c r="J358" i="3"/>
  <c r="J255" i="3"/>
  <c r="J363" i="3"/>
  <c r="J320" i="3"/>
  <c r="BK281" i="3"/>
  <c r="BK169" i="3"/>
  <c r="J338" i="3"/>
  <c r="BK308" i="3"/>
  <c r="BK247" i="3"/>
  <c r="J154" i="3"/>
  <c r="J781" i="4"/>
  <c r="J747" i="4"/>
  <c r="BK675" i="4"/>
  <c r="J592" i="4"/>
  <c r="BK513" i="4"/>
  <c r="J493" i="4"/>
  <c r="J441" i="4"/>
  <c r="BK378" i="4"/>
  <c r="BK324" i="4"/>
  <c r="BK243" i="4"/>
  <c r="J191" i="4"/>
  <c r="BK158" i="4"/>
  <c r="J786" i="4"/>
  <c r="BK731" i="4"/>
  <c r="J666" i="4"/>
  <c r="J621" i="4"/>
  <c r="BK589" i="4"/>
  <c r="BK518" i="4"/>
  <c r="BK501" i="4"/>
  <c r="BK168" i="4"/>
  <c r="J741" i="4"/>
  <c r="BK661" i="4"/>
  <c r="J584" i="4"/>
  <c r="BK528" i="4"/>
  <c r="J511" i="4"/>
  <c r="J477" i="4"/>
  <c r="J375" i="4"/>
  <c r="BK315" i="4"/>
  <c r="J262" i="4"/>
  <c r="J158" i="4"/>
  <c r="J761" i="4"/>
  <c r="BK685" i="4"/>
  <c r="BK574" i="4"/>
  <c r="J528" i="4"/>
  <c r="J514" i="4"/>
  <c r="J500" i="4"/>
  <c r="J428" i="4"/>
  <c r="BK407" i="4"/>
  <c r="BK321" i="4"/>
  <c r="J245" i="4"/>
  <c r="BK191" i="4"/>
  <c r="J142" i="4"/>
  <c r="BK799" i="4"/>
  <c r="J498" i="4"/>
  <c r="BK463" i="4"/>
  <c r="J438" i="4"/>
  <c r="BK398" i="4"/>
  <c r="J342" i="4"/>
  <c r="BK262" i="4"/>
  <c r="J801" i="4"/>
  <c r="BK741" i="4"/>
  <c r="J645" i="4"/>
  <c r="BK601" i="4"/>
  <c r="BK558" i="4"/>
  <c r="J529" i="4"/>
  <c r="J497" i="4"/>
  <c r="J413" i="4"/>
  <c r="J378" i="4"/>
  <c r="BK273" i="4"/>
  <c r="J225" i="4"/>
  <c r="J803" i="4"/>
  <c r="J731" i="4"/>
  <c r="BK636" i="4"/>
  <c r="J619" i="4"/>
  <c r="J569" i="4"/>
  <c r="J540" i="4"/>
  <c r="J521" i="4"/>
  <c r="J505" i="4"/>
  <c r="BK483" i="4"/>
  <c r="BK392" i="4"/>
  <c r="BK340" i="4"/>
  <c r="J273" i="4"/>
  <c r="BK186" i="4"/>
  <c r="J675" i="4"/>
  <c r="BK639" i="4"/>
  <c r="BK626" i="4"/>
  <c r="J589" i="4"/>
  <c r="BK526" i="4"/>
  <c r="BK395" i="4"/>
  <c r="BK334" i="4"/>
  <c r="J292" i="4"/>
  <c r="BK179" i="4"/>
  <c r="BK162" i="4"/>
  <c r="J208" i="5"/>
  <c r="BK218" i="5"/>
  <c r="J204" i="5"/>
  <c r="BK159" i="5"/>
  <c r="J194" i="5"/>
  <c r="BK171" i="5"/>
  <c r="J241" i="6"/>
  <c r="J259" i="6"/>
  <c r="BK230" i="6"/>
  <c r="BK217" i="6"/>
  <c r="BK209" i="6"/>
  <c r="J184" i="6"/>
  <c r="J281" i="6"/>
  <c r="J227" i="6"/>
  <c r="J201" i="6"/>
  <c r="J279" i="6"/>
  <c r="J132" i="6"/>
  <c r="BK245" i="6"/>
  <c r="BK222" i="6"/>
  <c r="J286" i="6"/>
  <c r="BK197" i="6"/>
  <c r="J164" i="6"/>
  <c r="BK145" i="6"/>
  <c r="BK243" i="6"/>
  <c r="J194" i="6"/>
  <c r="BK168" i="6"/>
  <c r="J189" i="7"/>
  <c r="BK160" i="7"/>
  <c r="BK144" i="7"/>
  <c r="J178" i="7"/>
  <c r="J148" i="7"/>
  <c r="BK170" i="7"/>
  <c r="J154" i="7"/>
  <c r="J186" i="7"/>
  <c r="J140" i="7"/>
  <c r="J310" i="8"/>
  <c r="BK256" i="8"/>
  <c r="BK176" i="8"/>
  <c r="J298" i="8"/>
  <c r="BK265" i="8"/>
  <c r="BK226" i="8"/>
  <c r="BK351" i="8"/>
  <c r="BK275" i="8"/>
  <c r="J239" i="8"/>
  <c r="J204" i="8"/>
  <c r="J358" i="8"/>
  <c r="BK313" i="8"/>
  <c r="J263" i="8"/>
  <c r="BK199" i="8"/>
  <c r="J372" i="8"/>
  <c r="BK292" i="8"/>
  <c r="BK239" i="8"/>
  <c r="BK358" i="8"/>
  <c r="BK340" i="8"/>
  <c r="BK310" i="8"/>
  <c r="J267" i="8"/>
  <c r="BK211" i="8"/>
  <c r="BK154" i="8"/>
  <c r="J196" i="9"/>
  <c r="J184" i="9"/>
  <c r="J175" i="9"/>
  <c r="BK198" i="9"/>
  <c r="BK178" i="9"/>
  <c r="J214" i="9"/>
  <c r="BK181" i="9"/>
  <c r="J176" i="9"/>
  <c r="J158" i="9"/>
  <c r="BK173" i="9"/>
  <c r="BK184" i="9"/>
  <c r="BK145" i="9"/>
  <c r="J226" i="10"/>
  <c r="BK142" i="10"/>
  <c r="J194" i="10"/>
  <c r="BK199" i="10"/>
  <c r="J142" i="10"/>
  <c r="J159" i="10"/>
  <c r="J238" i="10"/>
  <c r="J149" i="10"/>
  <c r="J180" i="10"/>
  <c r="BK140" i="11"/>
  <c r="BK208" i="11"/>
  <c r="J183" i="11"/>
  <c r="BK219" i="11"/>
  <c r="BK198" i="11"/>
  <c r="BK168" i="11"/>
  <c r="J135" i="11"/>
  <c r="BK214" i="11"/>
  <c r="J189" i="11"/>
  <c r="BK166" i="11"/>
  <c r="J164" i="11"/>
  <c r="J147" i="11"/>
  <c r="BK189" i="11"/>
  <c r="BK147" i="11"/>
  <c r="BK242" i="12"/>
  <c r="BK171" i="12"/>
  <c r="J235" i="12"/>
  <c r="J263" i="12"/>
  <c r="J143" i="12"/>
  <c r="J178" i="12"/>
  <c r="J284" i="12"/>
  <c r="BK263" i="12"/>
  <c r="BK277" i="12"/>
  <c r="J204" i="12"/>
  <c r="J150" i="12"/>
  <c r="BK502" i="13"/>
  <c r="J447" i="13"/>
  <c r="J399" i="13"/>
  <c r="J347" i="13"/>
  <c r="J263" i="13"/>
  <c r="BK147" i="13"/>
  <c r="J515" i="13"/>
  <c r="J387" i="13"/>
  <c r="J129" i="13"/>
  <c r="BK436" i="13"/>
  <c r="J365" i="13"/>
  <c r="BK289" i="13"/>
  <c r="BK200" i="13"/>
  <c r="J472" i="13"/>
  <c r="BK442" i="13"/>
  <c r="J360" i="13"/>
  <c r="J170" i="13"/>
  <c r="J459" i="13"/>
  <c r="J393" i="13"/>
  <c r="J324" i="13"/>
  <c r="BK208" i="13"/>
  <c r="J442" i="13"/>
  <c r="J356" i="13"/>
  <c r="J289" i="13"/>
  <c r="J237" i="13"/>
  <c r="BK162" i="13"/>
  <c r="J329" i="13"/>
  <c r="J194" i="13"/>
  <c r="J315" i="13"/>
  <c r="BK185" i="13"/>
  <c r="J210" i="14"/>
  <c r="BK140" i="14"/>
  <c r="BK210" i="14"/>
  <c r="J202" i="14"/>
  <c r="BK178" i="14"/>
  <c r="J228" i="14"/>
  <c r="J206" i="14"/>
  <c r="J145" i="14"/>
  <c r="J183" i="14"/>
  <c r="J199" i="14"/>
  <c r="BK165" i="14"/>
  <c r="J206" i="15"/>
  <c r="J288" i="15"/>
  <c r="BK241" i="15"/>
  <c r="J220" i="15"/>
  <c r="J203" i="15"/>
  <c r="BK206" i="15"/>
  <c r="BK199" i="15"/>
  <c r="BK254" i="15"/>
  <c r="J155" i="15"/>
  <c r="J152" i="15"/>
  <c r="BK456" i="16"/>
  <c r="BK376" i="16"/>
  <c r="BK128" i="16"/>
  <c r="J381" i="16"/>
  <c r="J265" i="16"/>
  <c r="BK364" i="16"/>
  <c r="BK435" i="16"/>
  <c r="BK452" i="16"/>
  <c r="BK337" i="16"/>
  <c r="BK195" i="16"/>
  <c r="BK440" i="16"/>
  <c r="J376" i="16"/>
  <c r="J321" i="16"/>
  <c r="BK401" i="17"/>
  <c r="BK233" i="17"/>
  <c r="BK409" i="17"/>
  <c r="BK326" i="17"/>
  <c r="J233" i="17"/>
  <c r="J423" i="17"/>
  <c r="J370" i="17"/>
  <c r="J295" i="17"/>
  <c r="J409" i="17"/>
  <c r="BK388" i="17"/>
  <c r="BK210" i="17"/>
  <c r="J416" i="17"/>
  <c r="J322" i="17"/>
  <c r="BK320" i="17"/>
  <c r="BK268" i="18"/>
  <c r="J190" i="18"/>
  <c r="BK256" i="18"/>
  <c r="BK146" i="18"/>
  <c r="BK216" i="18"/>
  <c r="J268" i="18"/>
  <c r="BK153" i="18"/>
  <c r="BK161" i="18"/>
  <c r="J264" i="19"/>
  <c r="J129" i="19"/>
  <c r="BK315" i="19"/>
  <c r="BK241" i="19"/>
  <c r="J336" i="19"/>
  <c r="J248" i="19"/>
  <c r="BK151" i="19"/>
  <c r="J233" i="19"/>
  <c r="BK248" i="19"/>
  <c r="J197" i="19"/>
  <c r="BK310" i="19"/>
  <c r="J306" i="19"/>
  <c r="BK158" i="19"/>
  <c r="BK383" i="20"/>
  <c r="J327" i="20"/>
  <c r="J156" i="20"/>
  <c r="J166" i="20"/>
  <c r="BK363" i="20"/>
  <c r="J172" i="20"/>
  <c r="J406" i="20"/>
  <c r="BK294" i="20"/>
  <c r="J401" i="20"/>
  <c r="J341" i="20"/>
  <c r="J378" i="20"/>
  <c r="J283" i="20"/>
  <c r="BK401" i="20"/>
  <c r="J294" i="20"/>
  <c r="J254" i="20"/>
  <c r="J430" i="21"/>
  <c r="J409" i="21"/>
  <c r="J363" i="21"/>
  <c r="BK271" i="21"/>
  <c r="BK409" i="21"/>
  <c r="J387" i="21"/>
  <c r="BK306" i="21"/>
  <c r="BK227" i="21"/>
  <c r="J446" i="21"/>
  <c r="J397" i="21"/>
  <c r="J146" i="21"/>
  <c r="BK266" i="21"/>
  <c r="BK131" i="21"/>
  <c r="BK312" i="21"/>
  <c r="BK243" i="21"/>
  <c r="BK172" i="21"/>
  <c r="BK363" i="21"/>
  <c r="J280" i="21"/>
  <c r="BK341" i="22"/>
  <c r="BK249" i="22"/>
  <c r="BK146" i="22"/>
  <c r="BK309" i="22"/>
  <c r="J146" i="22"/>
  <c r="J260" i="22"/>
  <c r="BK329" i="22"/>
  <c r="BK221" i="22"/>
  <c r="J319" i="22"/>
  <c r="J228" i="22"/>
  <c r="BK303" i="22"/>
  <c r="BK258" i="22"/>
  <c r="J156" i="22"/>
  <c r="BK188" i="23"/>
  <c r="BK228" i="23"/>
  <c r="J153" i="23"/>
  <c r="J192" i="23"/>
  <c r="BK199" i="23"/>
  <c r="J166" i="23"/>
  <c r="J291" i="24"/>
  <c r="J307" i="24"/>
  <c r="BK330" i="24"/>
  <c r="J305" i="24"/>
  <c r="J217" i="24"/>
  <c r="BK300" i="24"/>
  <c r="J131" i="24"/>
  <c r="J198" i="24"/>
  <c r="J237" i="24"/>
  <c r="BK131" i="24"/>
  <c r="BK249" i="24"/>
  <c r="J267" i="24"/>
  <c r="BK306" i="25"/>
  <c r="BK300" i="25"/>
  <c r="J229" i="25"/>
  <c r="J146" i="25"/>
  <c r="BK324" i="25"/>
  <c r="BK295" i="25"/>
  <c r="BK229" i="25"/>
  <c r="J332" i="25"/>
  <c r="J213" i="25"/>
  <c r="J315" i="25"/>
  <c r="BK279" i="25"/>
  <c r="BK150" i="25"/>
  <c r="BK213" i="25"/>
  <c r="BK250" i="26"/>
  <c r="J169" i="26"/>
  <c r="BK274" i="26"/>
  <c r="J240" i="26"/>
  <c r="J130" i="26"/>
  <c r="J258" i="26"/>
  <c r="BK238" i="26"/>
  <c r="J201" i="26"/>
  <c r="BK272" i="26"/>
  <c r="J245" i="26"/>
  <c r="J182" i="26"/>
  <c r="J277" i="26"/>
  <c r="BK253" i="26"/>
  <c r="J222" i="26"/>
  <c r="J147" i="26"/>
  <c r="BK225" i="27"/>
  <c r="BK171" i="27"/>
  <c r="J226" i="27"/>
  <c r="J161" i="27"/>
  <c r="BK210" i="27"/>
  <c r="BK161" i="27"/>
  <c r="J225" i="27"/>
  <c r="J149" i="27"/>
  <c r="BK183" i="27"/>
  <c r="J163" i="27"/>
  <c r="BK216" i="28"/>
  <c r="J159" i="28"/>
  <c r="BK186" i="28"/>
  <c r="BK202" i="28"/>
  <c r="J186" i="28"/>
  <c r="BK144" i="28"/>
  <c r="BK304" i="29"/>
  <c r="J196" i="29"/>
  <c r="BK319" i="29"/>
  <c r="J242" i="29"/>
  <c r="BK187" i="29"/>
  <c r="BK300" i="29"/>
  <c r="J237" i="29"/>
  <c r="J246" i="29"/>
  <c r="BK171" i="29"/>
  <c r="BK284" i="29"/>
  <c r="BK269" i="29"/>
  <c r="J187" i="29"/>
  <c r="J316" i="29"/>
  <c r="BK330" i="30"/>
  <c r="BK300" i="30"/>
  <c r="J267" i="30"/>
  <c r="BK155" i="30"/>
  <c r="J289" i="30"/>
  <c r="BK326" i="30"/>
  <c r="J150" i="30"/>
  <c r="J298" i="30"/>
  <c r="BK241" i="30"/>
  <c r="J333" i="30"/>
  <c r="J306" i="30"/>
  <c r="J210" i="30"/>
  <c r="BK191" i="30"/>
  <c r="BK324" i="30"/>
  <c r="J293" i="30"/>
  <c r="J214" i="30"/>
  <c r="J327" i="30"/>
  <c r="J310" i="30"/>
  <c r="J262" i="30"/>
  <c r="J178" i="30"/>
  <c r="BK318" i="31"/>
  <c r="BK207" i="31"/>
  <c r="BK370" i="31"/>
  <c r="BK307" i="31"/>
  <c r="J331" i="31"/>
  <c r="J385" i="31"/>
  <c r="BK385" i="31"/>
  <c r="BK337" i="31"/>
  <c r="J246" i="31"/>
  <c r="J360" i="31"/>
  <c r="J300" i="31"/>
  <c r="J121" i="32"/>
  <c r="BK153" i="33"/>
  <c r="J181" i="33"/>
  <c r="BK161" i="33"/>
  <c r="BK149" i="33"/>
  <c r="J178" i="33"/>
  <c r="BK160" i="33"/>
  <c r="BK136" i="33"/>
  <c r="BK128" i="33"/>
  <c r="J169" i="33"/>
  <c r="J134" i="33"/>
  <c r="J156" i="33"/>
  <c r="BK133" i="33"/>
  <c r="BK125" i="34"/>
  <c r="BK125" i="35"/>
  <c r="J159" i="36"/>
  <c r="BK159" i="36"/>
  <c r="J147" i="36"/>
  <c r="J153" i="36"/>
  <c r="BK141" i="36"/>
  <c r="BK137" i="37"/>
  <c r="BK149" i="37"/>
  <c r="BK165" i="37"/>
  <c r="J125" i="37"/>
  <c r="J147" i="38"/>
  <c r="BK145" i="38"/>
  <c r="J121" i="38"/>
  <c r="J129" i="38"/>
  <c r="BK137" i="38"/>
  <c r="BK256" i="39"/>
  <c r="BK252" i="39"/>
  <c r="BK237" i="39"/>
  <c r="BK181" i="39"/>
  <c r="BK151" i="39"/>
  <c r="J256" i="39"/>
  <c r="BK221" i="39"/>
  <c r="J148" i="39"/>
  <c r="BK137" i="39"/>
  <c r="J262" i="39"/>
  <c r="BK244" i="39"/>
  <c r="J172" i="39"/>
  <c r="BK132" i="39"/>
  <c r="BK234" i="39"/>
  <c r="BK144" i="39"/>
  <c r="BK212" i="39"/>
  <c r="BK172" i="39"/>
  <c r="J240" i="39"/>
  <c r="BK162" i="39"/>
  <c r="J135" i="39"/>
  <c r="BK134" i="40"/>
  <c r="J132" i="40"/>
  <c r="J134" i="40"/>
  <c r="BK131" i="40"/>
  <c r="J127" i="40"/>
  <c r="BK126" i="40"/>
  <c r="BK562" i="41"/>
  <c r="J534" i="41"/>
  <c r="J512" i="41"/>
  <c r="BK444" i="41"/>
  <c r="J351" i="41"/>
  <c r="J305" i="41"/>
  <c r="J219" i="41"/>
  <c r="BK153" i="41"/>
  <c r="BK640" i="41"/>
  <c r="J615" i="41"/>
  <c r="BK575" i="41"/>
  <c r="BK551" i="41"/>
  <c r="BK303" i="41"/>
  <c r="J169" i="41"/>
  <c r="BK649" i="41"/>
  <c r="J609" i="41"/>
  <c r="BK556" i="41"/>
  <c r="BK447" i="41"/>
  <c r="J409" i="41"/>
  <c r="J353" i="41"/>
  <c r="J329" i="41"/>
  <c r="BK290" i="41"/>
  <c r="J242" i="41"/>
  <c r="J176" i="41"/>
  <c r="BK671" i="41"/>
  <c r="J613" i="41"/>
  <c r="J573" i="41"/>
  <c r="BK518" i="41"/>
  <c r="BK465" i="41"/>
  <c r="J423" i="41"/>
  <c r="BK390" i="41"/>
  <c r="J300" i="41"/>
  <c r="J270" i="41"/>
  <c r="BK231" i="41"/>
  <c r="BK213" i="41"/>
  <c r="J184" i="41"/>
  <c r="BK142" i="41"/>
  <c r="BK609" i="41"/>
  <c r="BK344" i="41"/>
  <c r="J292" i="41"/>
  <c r="BK223" i="41"/>
  <c r="J647" i="41"/>
  <c r="BK613" i="41"/>
  <c r="J559" i="41"/>
  <c r="J518" i="41"/>
  <c r="J432" i="41"/>
  <c r="BK353" i="41"/>
  <c r="J310" i="41"/>
  <c r="BK221" i="41"/>
  <c r="BK204" i="41"/>
  <c r="BK155" i="41"/>
  <c r="BK534" i="41"/>
  <c r="J451" i="41"/>
  <c r="J361" i="41"/>
  <c r="BK300" i="41"/>
  <c r="BK229" i="41"/>
  <c r="BK194" i="41"/>
  <c r="J469" i="41"/>
  <c r="BK272" i="42"/>
  <c r="J255" i="42"/>
  <c r="BK208" i="42"/>
  <c r="BK196" i="42"/>
  <c r="J167" i="42"/>
  <c r="BK148" i="42"/>
  <c r="BK271" i="42"/>
  <c r="J253" i="42"/>
  <c r="BK224" i="42"/>
  <c r="BK194" i="42"/>
  <c r="BK157" i="42"/>
  <c r="BK268" i="42"/>
  <c r="BK252" i="42"/>
  <c r="J233" i="42"/>
  <c r="BK206" i="42"/>
  <c r="BK187" i="42"/>
  <c r="BK162" i="42"/>
  <c r="BK135" i="42"/>
  <c r="J269" i="42"/>
  <c r="J238" i="42"/>
  <c r="BK234" i="42"/>
  <c r="BK217" i="42"/>
  <c r="J202" i="42"/>
  <c r="BK167" i="42"/>
  <c r="BK255" i="42"/>
  <c r="J231" i="42"/>
  <c r="BK214" i="42"/>
  <c r="J194" i="42"/>
  <c r="BK155" i="42"/>
  <c r="BK145" i="42"/>
  <c r="BK260" i="42"/>
  <c r="BK233" i="42"/>
  <c r="J187" i="42"/>
  <c r="J138" i="42"/>
  <c r="BK247" i="42"/>
  <c r="BK225" i="42"/>
  <c r="BK198" i="42"/>
  <c r="J161" i="42"/>
  <c r="BK244" i="42"/>
  <c r="BK231" i="42"/>
  <c r="J199" i="42"/>
  <c r="J162" i="42"/>
  <c r="J135" i="42"/>
  <c r="BK135" i="43"/>
  <c r="BK127" i="43"/>
  <c r="BK130" i="43"/>
  <c r="BK134" i="43"/>
  <c r="J130" i="43"/>
  <c r="BK141" i="44"/>
  <c r="BK134" i="44"/>
  <c r="J140" i="44"/>
  <c r="BK133" i="44"/>
  <c r="BK138" i="44"/>
  <c r="BK135" i="44"/>
  <c r="J132" i="44"/>
  <c r="J186" i="45"/>
  <c r="J165" i="45"/>
  <c r="J202" i="45"/>
  <c r="J188" i="45"/>
  <c r="BK161" i="45"/>
  <c r="BK145" i="45"/>
  <c r="J187" i="45"/>
  <c r="BK138" i="45"/>
  <c r="BK133" i="45"/>
  <c r="BK202" i="45"/>
  <c r="J194" i="45"/>
  <c r="BK163" i="45"/>
  <c r="J212" i="45"/>
  <c r="J199" i="45"/>
  <c r="BK194" i="45"/>
  <c r="BK185" i="45"/>
  <c r="J166" i="45"/>
  <c r="J135" i="45"/>
  <c r="BK158" i="45"/>
  <c r="BK154" i="45"/>
  <c r="BK135" i="45"/>
  <c r="BK184" i="45"/>
  <c r="BK170" i="45"/>
  <c r="J148" i="45"/>
  <c r="BK188" i="45"/>
  <c r="J175" i="45"/>
  <c r="J157" i="45"/>
  <c r="J159" i="46"/>
  <c r="J147" i="46"/>
  <c r="J131" i="46"/>
  <c r="BK150" i="46"/>
  <c r="J133" i="46"/>
  <c r="J143" i="46"/>
  <c r="BK161" i="46"/>
  <c r="BK149" i="46"/>
  <c r="J144" i="46"/>
  <c r="J142" i="46"/>
  <c r="J127" i="46"/>
  <c r="J224" i="47"/>
  <c r="J142" i="47"/>
  <c r="BK274" i="47"/>
  <c r="BK216" i="47"/>
  <c r="BK319" i="47"/>
  <c r="BK226" i="47"/>
  <c r="BK134" i="47"/>
  <c r="BK227" i="47"/>
  <c r="J292" i="47"/>
  <c r="J155" i="47"/>
  <c r="J194" i="47"/>
  <c r="BK142" i="47"/>
  <c r="BK321" i="47"/>
  <c r="BK223" i="47"/>
  <c r="J147" i="47"/>
  <c r="BK263" i="47"/>
  <c r="BK155" i="47"/>
  <c r="J185" i="48"/>
  <c r="BK164" i="48"/>
  <c r="BK176" i="48"/>
  <c r="BK187" i="48"/>
  <c r="J173" i="48"/>
  <c r="BK169" i="48"/>
  <c r="J150" i="48"/>
  <c r="BK143" i="48"/>
  <c r="BK138" i="49"/>
  <c r="J150" i="49"/>
  <c r="J132" i="49"/>
  <c r="BK259" i="50"/>
  <c r="J241" i="50"/>
  <c r="J224" i="50"/>
  <c r="BK189" i="50"/>
  <c r="J161" i="50"/>
  <c r="BK267" i="50"/>
  <c r="J244" i="50"/>
  <c r="BK222" i="50"/>
  <c r="J187" i="50"/>
  <c r="J138" i="50"/>
  <c r="J261" i="50"/>
  <c r="BK236" i="50"/>
  <c r="BK214" i="50"/>
  <c r="BK195" i="50"/>
  <c r="BK178" i="50"/>
  <c r="BK145" i="50"/>
  <c r="BK251" i="50"/>
  <c r="BK211" i="50"/>
  <c r="J132" i="50"/>
  <c r="BK241" i="50"/>
  <c r="J211" i="50"/>
  <c r="BK184" i="50"/>
  <c r="BK162" i="50"/>
  <c r="BK220" i="50"/>
  <c r="BK201" i="50"/>
  <c r="BK179" i="50"/>
  <c r="BK164" i="50"/>
  <c r="J145" i="50"/>
  <c r="J233" i="50"/>
  <c r="J212" i="50"/>
  <c r="J188" i="50"/>
  <c r="BK174" i="50"/>
  <c r="J168" i="50"/>
  <c r="BK234" i="50"/>
  <c r="BK223" i="50"/>
  <c r="BK205" i="50"/>
  <c r="BK170" i="50"/>
  <c r="J159" i="51"/>
  <c r="J149" i="51"/>
  <c r="BK165" i="51"/>
  <c r="BK152" i="51"/>
  <c r="BK146" i="51"/>
  <c r="BK143" i="51"/>
  <c r="BK131" i="51"/>
  <c r="J151" i="51"/>
  <c r="J138" i="51"/>
  <c r="J128" i="51"/>
  <c r="J157" i="51"/>
  <c r="BK154" i="51"/>
  <c r="J144" i="51"/>
  <c r="J139" i="51"/>
  <c r="J133" i="51"/>
  <c r="J699" i="52"/>
  <c r="J684" i="52"/>
  <c r="J609" i="52"/>
  <c r="J563" i="52"/>
  <c r="J494" i="52"/>
  <c r="J464" i="52"/>
  <c r="J431" i="52"/>
  <c r="BK408" i="52"/>
  <c r="BK343" i="52"/>
  <c r="BK706" i="52"/>
  <c r="J660" i="52"/>
  <c r="J551" i="52"/>
  <c r="J482" i="52"/>
  <c r="J450" i="52"/>
  <c r="J406" i="52"/>
  <c r="BK268" i="52"/>
  <c r="BK184" i="52"/>
  <c r="J706" i="52"/>
  <c r="J594" i="52"/>
  <c r="J567" i="52"/>
  <c r="BK518" i="52"/>
  <c r="J441" i="52"/>
  <c r="BK352" i="52"/>
  <c r="BK149" i="52"/>
  <c r="J680" i="52"/>
  <c r="J583" i="52"/>
  <c r="BK547" i="52"/>
  <c r="J460" i="52"/>
  <c r="BK422" i="52"/>
  <c r="BK247" i="52"/>
  <c r="BK655" i="52"/>
  <c r="BK617" i="52"/>
  <c r="BK550" i="52"/>
  <c r="BK482" i="52"/>
  <c r="J374" i="52"/>
  <c r="BK289" i="52"/>
  <c r="J642" i="52"/>
  <c r="J543" i="52"/>
  <c r="J438" i="52"/>
  <c r="J393" i="52"/>
  <c r="J289" i="52"/>
  <c r="J151" i="52"/>
  <c r="J623" i="52"/>
  <c r="BK584" i="52"/>
  <c r="BK546" i="52"/>
  <c r="J435" i="52"/>
  <c r="J369" i="52"/>
  <c r="BK321" i="52"/>
  <c r="J238" i="52"/>
  <c r="BK134" i="52"/>
  <c r="J617" i="52"/>
  <c r="J550" i="52"/>
  <c r="J488" i="52"/>
  <c r="BK443" i="52"/>
  <c r="BK429" i="52"/>
  <c r="BK365" i="52"/>
  <c r="J274" i="52"/>
  <c r="J220" i="52"/>
  <c r="J145" i="52"/>
  <c r="J191" i="53"/>
  <c r="J223" i="53"/>
  <c r="J187" i="53"/>
  <c r="BK163" i="53"/>
  <c r="J251" i="53"/>
  <c r="BK232" i="53"/>
  <c r="J202" i="53"/>
  <c r="J174" i="53"/>
  <c r="BK133" i="53"/>
  <c r="BK230" i="53"/>
  <c r="J177" i="53"/>
  <c r="J253" i="53"/>
  <c r="BK227" i="53"/>
  <c r="J167" i="53"/>
  <c r="BK205" i="54"/>
  <c r="J182" i="54"/>
  <c r="BK171" i="54"/>
  <c r="J156" i="54"/>
  <c r="J205" i="54"/>
  <c r="J184" i="54"/>
  <c r="BK152" i="54"/>
  <c r="BK189" i="54"/>
  <c r="BK145" i="54"/>
  <c r="J208" i="54"/>
  <c r="J190" i="54"/>
  <c r="BK184" i="54"/>
  <c r="J161" i="54"/>
  <c r="BK149" i="54"/>
  <c r="BK273" i="55"/>
  <c r="BK228" i="55"/>
  <c r="J203" i="55"/>
  <c r="J285" i="55"/>
  <c r="J175" i="55"/>
  <c r="J280" i="55"/>
  <c r="J266" i="55"/>
  <c r="J234" i="55"/>
  <c r="BK206" i="55"/>
  <c r="BK139" i="55"/>
  <c r="BK247" i="55"/>
  <c r="J190" i="55"/>
  <c r="BK158" i="55"/>
  <c r="J288" i="55"/>
  <c r="BK251" i="55"/>
  <c r="BK141" i="55"/>
  <c r="BK266" i="55"/>
  <c r="BK226" i="55"/>
  <c r="BK151" i="55"/>
  <c r="J255" i="55"/>
  <c r="J139" i="55"/>
  <c r="BK249" i="55"/>
  <c r="BK231" i="56"/>
  <c r="J227" i="56"/>
  <c r="BK213" i="56"/>
  <c r="J208" i="56"/>
  <c r="J202" i="56"/>
  <c r="BK192" i="56"/>
  <c r="BK190" i="56"/>
  <c r="J161" i="56"/>
  <c r="BK147" i="56"/>
  <c r="BK141" i="56"/>
  <c r="J135" i="56"/>
  <c r="J133" i="56"/>
  <c r="J287" i="56"/>
  <c r="BK286" i="56"/>
  <c r="BK283" i="56"/>
  <c r="BK262" i="56"/>
  <c r="BK259" i="56"/>
  <c r="J256" i="56"/>
  <c r="BK248" i="56"/>
  <c r="J245" i="56"/>
  <c r="J240" i="56"/>
  <c r="BK238" i="56"/>
  <c r="BK233" i="56"/>
  <c r="J226" i="56"/>
  <c r="J213" i="56"/>
  <c r="BK206" i="56"/>
  <c r="BK201" i="56"/>
  <c r="BK161" i="56"/>
  <c r="BK157" i="56"/>
  <c r="BK145" i="56"/>
  <c r="BK139" i="56"/>
  <c r="BK287" i="56"/>
  <c r="J282" i="56"/>
  <c r="J273" i="56"/>
  <c r="BK261" i="56"/>
  <c r="J257" i="56"/>
  <c r="J250" i="56"/>
  <c r="BK244" i="56"/>
  <c r="J197" i="56"/>
  <c r="J190" i="56"/>
  <c r="BK183" i="56"/>
  <c r="J176" i="56"/>
  <c r="J166" i="56"/>
  <c r="J151" i="56"/>
  <c r="BK257" i="56"/>
  <c r="BK255" i="56"/>
  <c r="J248" i="56"/>
  <c r="J228" i="56"/>
  <c r="J157" i="56"/>
  <c r="BK135" i="56"/>
  <c r="BK273" i="56"/>
  <c r="J269" i="56"/>
  <c r="J255" i="56"/>
  <c r="BK226" i="56"/>
  <c r="J206" i="56"/>
  <c r="BK204" i="56"/>
  <c r="J181" i="56"/>
  <c r="J159" i="56"/>
  <c r="BK282" i="56"/>
  <c r="BK275" i="56"/>
  <c r="BK250" i="56"/>
  <c r="J249" i="56"/>
  <c r="BK245" i="56"/>
  <c r="J231" i="56"/>
  <c r="J223" i="56"/>
  <c r="J204" i="56"/>
  <c r="J199" i="56"/>
  <c r="J192" i="56"/>
  <c r="BK137" i="56"/>
  <c r="J264" i="56"/>
  <c r="J262" i="56"/>
  <c r="J261" i="56"/>
  <c r="J244" i="56"/>
  <c r="BK237" i="56"/>
  <c r="J233" i="56"/>
  <c r="BK202" i="56"/>
  <c r="J201" i="56"/>
  <c r="BK197" i="56"/>
  <c r="BK174" i="56"/>
  <c r="BK166" i="56"/>
  <c r="J145" i="56"/>
  <c r="J143" i="56"/>
  <c r="BK246" i="56"/>
  <c r="J238" i="56"/>
  <c r="BK228" i="56"/>
  <c r="BK208" i="56"/>
  <c r="BK199" i="56"/>
  <c r="BK176" i="56"/>
  <c r="J174" i="56"/>
  <c r="BK159" i="56"/>
  <c r="J141" i="56"/>
  <c r="J137" i="56"/>
  <c r="BK133" i="56"/>
  <c r="BK273" i="57"/>
  <c r="BK260" i="57"/>
  <c r="J249" i="57"/>
  <c r="BK245" i="57"/>
  <c r="J219" i="57"/>
  <c r="BK215" i="57"/>
  <c r="BK204" i="57"/>
  <c r="J185" i="57"/>
  <c r="BK178" i="57"/>
  <c r="BK177" i="57"/>
  <c r="BK169" i="57"/>
  <c r="BK163" i="57"/>
  <c r="BK155" i="57"/>
  <c r="J273" i="57"/>
  <c r="J268" i="57"/>
  <c r="J264" i="57"/>
  <c r="J248" i="57"/>
  <c r="BK234" i="57"/>
  <c r="BK230" i="57"/>
  <c r="J227" i="57"/>
  <c r="J201" i="57"/>
  <c r="BK179" i="57"/>
  <c r="J171" i="57"/>
  <c r="J138" i="57"/>
  <c r="BK278" i="57"/>
  <c r="BK249" i="57"/>
  <c r="BK248" i="57"/>
  <c r="J247" i="57"/>
  <c r="J245" i="57"/>
  <c r="J239" i="57"/>
  <c r="BK238" i="57"/>
  <c r="BK236" i="57"/>
  <c r="BK229" i="57"/>
  <c r="J225" i="57"/>
  <c r="J223" i="57"/>
  <c r="J204" i="57"/>
  <c r="J193" i="57"/>
  <c r="J187" i="57"/>
  <c r="J165" i="57"/>
  <c r="BK138" i="57"/>
  <c r="BK268" i="57"/>
  <c r="J260" i="57"/>
  <c r="BK251" i="57"/>
  <c r="J238" i="57"/>
  <c r="J235" i="57"/>
  <c r="J230" i="57"/>
  <c r="BK225" i="57"/>
  <c r="BK211" i="57"/>
  <c r="BK207" i="57"/>
  <c r="BK185" i="57"/>
  <c r="J150" i="57"/>
  <c r="BK145" i="57"/>
  <c r="J133" i="57"/>
  <c r="F36" i="57"/>
  <c r="J215" i="57"/>
  <c r="J209" i="57"/>
  <c r="J178" i="57"/>
  <c r="J177" i="57"/>
  <c r="J159" i="57"/>
  <c r="J155" i="57"/>
  <c r="J145" i="57"/>
  <c r="J272" i="57"/>
  <c r="BK263" i="57"/>
  <c r="BK237" i="57"/>
  <c r="BK235" i="57"/>
  <c r="J228" i="57"/>
  <c r="BK227" i="57"/>
  <c r="BK223" i="57"/>
  <c r="J217" i="57"/>
  <c r="J211" i="57"/>
  <c r="J262" i="57"/>
  <c r="J250" i="57"/>
  <c r="BK239" i="57"/>
  <c r="J237" i="57"/>
  <c r="J234" i="57"/>
  <c r="J229" i="57"/>
  <c r="J226" i="57"/>
  <c r="J207" i="57"/>
  <c r="BK201" i="57"/>
  <c r="BK187" i="57"/>
  <c r="J169" i="57"/>
  <c r="J163" i="57"/>
  <c r="BK159" i="57"/>
  <c r="J160" i="58"/>
  <c r="BK159" i="58"/>
  <c r="J157" i="58"/>
  <c r="BK156" i="58"/>
  <c r="J156" i="58"/>
  <c r="J155" i="58"/>
  <c r="J154" i="58"/>
  <c r="BK151" i="58"/>
  <c r="J149" i="58"/>
  <c r="J144" i="58"/>
  <c r="BK143" i="58"/>
  <c r="BK142" i="58"/>
  <c r="BK141" i="58"/>
  <c r="J127" i="58"/>
  <c r="BK160" i="58"/>
  <c r="J159" i="58"/>
  <c r="BK157" i="58"/>
  <c r="BK155" i="58"/>
  <c r="BK154" i="58"/>
  <c r="J153" i="58"/>
  <c r="J151" i="58"/>
  <c r="BK150" i="58"/>
  <c r="BK147" i="58"/>
  <c r="BK146" i="58"/>
  <c r="J142" i="58"/>
  <c r="J140" i="58"/>
  <c r="BK139" i="58"/>
  <c r="BK137" i="58"/>
  <c r="BK134" i="58"/>
  <c r="J133" i="58"/>
  <c r="BK129" i="58"/>
  <c r="J138" i="58"/>
  <c r="J130" i="58"/>
  <c r="J128" i="58"/>
  <c r="BK153" i="58"/>
  <c r="BK152" i="58"/>
  <c r="BK149" i="58"/>
  <c r="BK144" i="58"/>
  <c r="J139" i="58"/>
  <c r="J135" i="58"/>
  <c r="J137" i="58"/>
  <c r="J136" i="58"/>
  <c r="BK130" i="58"/>
  <c r="J132" i="58"/>
  <c r="J129" i="58"/>
  <c r="BK136" i="58"/>
  <c r="BK159" i="59"/>
  <c r="J155" i="59"/>
  <c r="J147" i="59"/>
  <c r="BK143" i="59"/>
  <c r="BK131" i="59"/>
  <c r="BK153" i="59"/>
  <c r="J151" i="59"/>
  <c r="J143" i="59"/>
  <c r="BK141" i="59"/>
  <c r="BK129" i="59"/>
  <c r="J159" i="59"/>
  <c r="BK157" i="59"/>
  <c r="BK154" i="59"/>
  <c r="BK150" i="59"/>
  <c r="J141" i="59"/>
  <c r="J137" i="59"/>
  <c r="J154" i="59"/>
  <c r="BK148" i="59"/>
  <c r="J148" i="59"/>
  <c r="J158" i="60"/>
  <c r="J143" i="60"/>
  <c r="BK153" i="60"/>
  <c r="BK163" i="60"/>
  <c r="BK158" i="60"/>
  <c r="J137" i="60"/>
  <c r="J213" i="61"/>
  <c r="J134" i="61"/>
  <c r="BK187" i="61"/>
  <c r="J140" i="61"/>
  <c r="J182" i="61"/>
  <c r="J151" i="61"/>
  <c r="BK215" i="61"/>
  <c r="J155" i="61"/>
  <c r="J219" i="61"/>
  <c r="J135" i="61"/>
  <c r="BK167" i="61"/>
  <c r="J275" i="62"/>
  <c r="BK254" i="62"/>
  <c r="J241" i="62"/>
  <c r="J233" i="62"/>
  <c r="BK195" i="62"/>
  <c r="BK184" i="62"/>
  <c r="J173" i="62"/>
  <c r="J140" i="62"/>
  <c r="J257" i="62"/>
  <c r="J238" i="62"/>
  <c r="J200" i="62"/>
  <c r="J187" i="62"/>
  <c r="BK275" i="62"/>
  <c r="BK263" i="62"/>
  <c r="J242" i="62"/>
  <c r="BK227" i="62"/>
  <c r="BK194" i="62"/>
  <c r="J142" i="62"/>
  <c r="J255" i="62"/>
  <c r="BK219" i="62"/>
  <c r="J167" i="62"/>
  <c r="BK138" i="62"/>
  <c r="BK166" i="62"/>
  <c r="BK189" i="62"/>
  <c r="BK174" i="62"/>
  <c r="J146" i="62"/>
  <c r="J160" i="62"/>
  <c r="J272" i="63"/>
  <c r="J247" i="63"/>
  <c r="BK183" i="63"/>
  <c r="BK275" i="63"/>
  <c r="BK245" i="63"/>
  <c r="J220" i="63"/>
  <c r="BK189" i="63"/>
  <c r="J260" i="63"/>
  <c r="BK220" i="63"/>
  <c r="BK146" i="63"/>
  <c r="J262" i="63"/>
  <c r="BK236" i="63"/>
  <c r="J142" i="63"/>
  <c r="J252" i="63"/>
  <c r="BK247" i="63"/>
  <c r="J234" i="63"/>
  <c r="J177" i="63"/>
  <c r="BK142" i="63"/>
  <c r="BK149" i="64"/>
  <c r="J126" i="65"/>
  <c r="J125" i="65"/>
  <c r="BK174" i="66"/>
  <c r="BK163" i="66"/>
  <c r="BK144" i="66"/>
  <c r="J169" i="66"/>
  <c r="J167" i="66"/>
  <c r="J149" i="66"/>
  <c r="J171" i="66"/>
  <c r="BK158" i="66"/>
  <c r="J174" i="66"/>
  <c r="BK156" i="66"/>
  <c r="BK128" i="66"/>
  <c r="BK120" i="67"/>
  <c r="J121" i="67"/>
  <c r="J120" i="67"/>
  <c r="J151" i="68"/>
  <c r="J160" i="68"/>
  <c r="BK151" i="68"/>
  <c r="J137" i="68"/>
  <c r="BK144" i="68"/>
  <c r="J163" i="68"/>
  <c r="J150" i="68"/>
  <c r="J140" i="68"/>
  <c r="BK168" i="68"/>
  <c r="J138" i="68"/>
  <c r="J136" i="68"/>
  <c r="BK135" i="68"/>
  <c r="BK147" i="69"/>
  <c r="J147" i="69"/>
  <c r="BK158" i="69"/>
  <c r="J137" i="69"/>
  <c r="BK137" i="69"/>
  <c r="BK154" i="69"/>
  <c r="J146" i="69"/>
  <c r="BK129" i="69"/>
  <c r="BK135" i="69"/>
  <c r="BK188" i="70"/>
  <c r="BK169" i="70"/>
  <c r="J144" i="70"/>
  <c r="J192" i="70"/>
  <c r="BK182" i="70"/>
  <c r="BK162" i="70"/>
  <c r="J149" i="70"/>
  <c r="BK137" i="70"/>
  <c r="BK181" i="70"/>
  <c r="BK159" i="70"/>
  <c r="BK134" i="70"/>
  <c r="J171" i="70"/>
  <c r="J162" i="70"/>
  <c r="J133" i="70"/>
  <c r="J191" i="70"/>
  <c r="BK168" i="70"/>
  <c r="BK144" i="72"/>
  <c r="BK136" i="72"/>
  <c r="BK134" i="72"/>
  <c r="J132" i="72"/>
  <c r="J129" i="72"/>
  <c r="J148" i="72"/>
  <c r="BK143" i="72"/>
  <c r="J138" i="72"/>
  <c r="J131" i="72"/>
  <c r="J125" i="72"/>
  <c r="J141" i="72"/>
  <c r="BK133" i="72"/>
  <c r="J126" i="72"/>
  <c r="BK126" i="72"/>
  <c r="BK134" i="73"/>
  <c r="BK130" i="73"/>
  <c r="BK125" i="73"/>
  <c r="BK131" i="73"/>
  <c r="BK136" i="73"/>
  <c r="BK128" i="73"/>
  <c r="BK124" i="73"/>
  <c r="J169" i="74"/>
  <c r="J152" i="74"/>
  <c r="BK131" i="74"/>
  <c r="BK168" i="74"/>
  <c r="BK153" i="74"/>
  <c r="BK126" i="74"/>
  <c r="J166" i="74"/>
  <c r="BK154" i="74"/>
  <c r="BK169" i="74"/>
  <c r="BK163" i="74"/>
  <c r="J149" i="74"/>
  <c r="J162" i="74"/>
  <c r="J148" i="74"/>
  <c r="J131" i="74"/>
  <c r="J157" i="74"/>
  <c r="J139" i="74"/>
  <c r="BK135" i="74"/>
  <c r="J131" i="75"/>
  <c r="BK128" i="75"/>
  <c r="J128" i="75"/>
  <c r="J139" i="75"/>
  <c r="BK131" i="75"/>
  <c r="BK124" i="75"/>
  <c r="J194" i="76"/>
  <c r="BK184" i="76"/>
  <c r="J151" i="76"/>
  <c r="J213" i="76"/>
  <c r="J200" i="76"/>
  <c r="BK176" i="76"/>
  <c r="J139" i="76"/>
  <c r="J203" i="76"/>
  <c r="J176" i="76"/>
  <c r="J149" i="76"/>
  <c r="BK134" i="76"/>
  <c r="BK171" i="76"/>
  <c r="BK139" i="76"/>
  <c r="BK203" i="76"/>
  <c r="BK180" i="76"/>
  <c r="J168" i="76"/>
  <c r="BK148" i="76"/>
  <c r="BK217" i="76"/>
  <c r="BK179" i="76"/>
  <c r="BK132" i="76"/>
  <c r="BK211" i="76"/>
  <c r="BK158" i="76"/>
  <c r="BK141" i="76"/>
  <c r="J212" i="76"/>
  <c r="J175" i="76"/>
  <c r="BK297" i="77"/>
  <c r="BK176" i="77"/>
  <c r="BK280" i="77"/>
  <c r="J297" i="77"/>
  <c r="J124" i="77"/>
  <c r="J176" i="77"/>
  <c r="BK189" i="77"/>
  <c r="BK170" i="77"/>
  <c r="J151" i="26"/>
  <c r="J210" i="27"/>
  <c r="J236" i="27"/>
  <c r="BK202" i="27"/>
  <c r="BK135" i="27"/>
  <c r="J209" i="27"/>
  <c r="J145" i="27"/>
  <c r="J169" i="27"/>
  <c r="J224" i="27"/>
  <c r="J159" i="27"/>
  <c r="BK159" i="27"/>
  <c r="BK209" i="28"/>
  <c r="BK126" i="28"/>
  <c r="J139" i="28"/>
  <c r="BK184" i="28"/>
  <c r="BK207" i="28"/>
  <c r="BK152" i="28"/>
  <c r="BK258" i="29"/>
  <c r="BK177" i="29"/>
  <c r="J300" i="29"/>
  <c r="BK150" i="29"/>
  <c r="J319" i="29"/>
  <c r="BK196" i="29"/>
  <c r="J304" i="29"/>
  <c r="BK249" i="29"/>
  <c r="J275" i="29"/>
  <c r="BK182" i="29"/>
  <c r="BK293" i="29"/>
  <c r="BK200" i="29"/>
  <c r="J200" i="29"/>
  <c r="J293" i="29"/>
  <c r="J325" i="30"/>
  <c r="J275" i="30"/>
  <c r="BK312" i="30"/>
  <c r="J271" i="30"/>
  <c r="BK327" i="30"/>
  <c r="BK279" i="30"/>
  <c r="BK129" i="30"/>
  <c r="BK281" i="30"/>
  <c r="BK170" i="30"/>
  <c r="J312" i="30"/>
  <c r="BK275" i="30"/>
  <c r="J218" i="30"/>
  <c r="BK310" i="30"/>
  <c r="J235" i="30"/>
  <c r="BK337" i="30"/>
  <c r="J291" i="30"/>
  <c r="BK185" i="30"/>
  <c r="BK368" i="31"/>
  <c r="J281" i="31"/>
  <c r="J368" i="31"/>
  <c r="BK360" i="31"/>
  <c r="J209" i="31"/>
  <c r="J193" i="31"/>
  <c r="J205" i="31"/>
  <c r="BK348" i="31"/>
  <c r="BK251" i="31"/>
  <c r="J129" i="31"/>
  <c r="J216" i="31"/>
  <c r="BK123" i="32"/>
  <c r="J155" i="33"/>
  <c r="J129" i="33"/>
  <c r="BK169" i="33"/>
  <c r="BK140" i="33"/>
  <c r="J175" i="33"/>
  <c r="J152" i="33"/>
  <c r="J132" i="33"/>
  <c r="J172" i="33"/>
  <c r="BK181" i="33"/>
  <c r="J150" i="33"/>
  <c r="J131" i="33"/>
  <c r="J128" i="35"/>
  <c r="J162" i="36"/>
  <c r="J125" i="36"/>
  <c r="J131" i="36"/>
  <c r="J134" i="36"/>
  <c r="BK152" i="37"/>
  <c r="J165" i="37"/>
  <c r="BK134" i="37"/>
  <c r="J149" i="37"/>
  <c r="J134" i="37"/>
  <c r="J145" i="38"/>
  <c r="BK149" i="38"/>
  <c r="BK124" i="38"/>
  <c r="BK131" i="38"/>
  <c r="BK147" i="38"/>
  <c r="BK129" i="38"/>
  <c r="BK253" i="39"/>
  <c r="BK242" i="39"/>
  <c r="BK236" i="39"/>
  <c r="J158" i="39"/>
  <c r="BK262" i="39"/>
  <c r="J242" i="39"/>
  <c r="BK175" i="39"/>
  <c r="J250" i="41"/>
  <c r="BK597" i="41"/>
  <c r="J565" i="41"/>
  <c r="J521" i="41"/>
  <c r="BK284" i="41"/>
  <c r="J183" i="41"/>
  <c r="BK521" i="41"/>
  <c r="J465" i="41"/>
  <c r="J363" i="41"/>
  <c r="J318" i="41"/>
  <c r="BK264" i="41"/>
  <c r="BK211" i="41"/>
  <c r="J173" i="41"/>
  <c r="J461" i="41"/>
  <c r="J266" i="42"/>
  <c r="BK261" i="42"/>
  <c r="BK212" i="42"/>
  <c r="J198" i="42"/>
  <c r="J160" i="42"/>
  <c r="J141" i="42"/>
  <c r="J256" i="42"/>
  <c r="BK230" i="42"/>
  <c r="BK211" i="42"/>
  <c r="BK166" i="42"/>
  <c r="BK140" i="42"/>
  <c r="J263" i="42"/>
  <c r="BK246" i="42"/>
  <c r="J220" i="42"/>
  <c r="BK195" i="42"/>
  <c r="J175" i="42"/>
  <c r="J146" i="42"/>
  <c r="J274" i="42"/>
  <c r="BK257" i="42"/>
  <c r="BK237" i="42"/>
  <c r="BK220" i="42"/>
  <c r="J188" i="42"/>
  <c r="BK161" i="42"/>
  <c r="J236" i="42"/>
  <c r="J210" i="42"/>
  <c r="BK245" i="42"/>
  <c r="BK185" i="42"/>
  <c r="BK132" i="42"/>
  <c r="J252" i="42"/>
  <c r="J244" i="42"/>
  <c r="J214" i="42"/>
  <c r="BK183" i="42"/>
  <c r="J152" i="42"/>
  <c r="J223" i="42"/>
  <c r="BK207" i="42"/>
  <c r="J166" i="42"/>
  <c r="BK150" i="42"/>
  <c r="J134" i="42"/>
  <c r="J134" i="43"/>
  <c r="J133" i="43"/>
  <c r="BK138" i="43"/>
  <c r="BK132" i="43"/>
  <c r="BK142" i="44"/>
  <c r="BK128" i="44"/>
  <c r="J137" i="44"/>
  <c r="BK139" i="44"/>
  <c r="J134" i="44"/>
  <c r="BK130" i="44"/>
  <c r="BK125" i="44"/>
  <c r="J209" i="45"/>
  <c r="J181" i="45"/>
  <c r="BK156" i="45"/>
  <c r="J193" i="45"/>
  <c r="BK182" i="45"/>
  <c r="BK160" i="45"/>
  <c r="J207" i="45"/>
  <c r="BK183" i="45"/>
  <c r="BK140" i="45"/>
  <c r="BK165" i="45"/>
  <c r="J151" i="45"/>
  <c r="J205" i="45"/>
  <c r="BK180" i="45"/>
  <c r="J168" i="45"/>
  <c r="BK144" i="46"/>
  <c r="BK130" i="46"/>
  <c r="J149" i="46"/>
  <c r="J160" i="46"/>
  <c r="J132" i="46"/>
  <c r="J157" i="46"/>
  <c r="J137" i="46"/>
  <c r="BK138" i="46"/>
  <c r="J128" i="46"/>
  <c r="BK132" i="46"/>
  <c r="BK300" i="47"/>
  <c r="J192" i="47"/>
  <c r="BK325" i="47"/>
  <c r="J247" i="47"/>
  <c r="BK150" i="47"/>
  <c r="J284" i="47"/>
  <c r="J184" i="47"/>
  <c r="BK139" i="47"/>
  <c r="BK232" i="47"/>
  <c r="BK303" i="47"/>
  <c r="BK290" i="47"/>
  <c r="J182" i="47"/>
  <c r="J139" i="47"/>
  <c r="J303" i="47"/>
  <c r="BK194" i="47"/>
  <c r="J136" i="47"/>
  <c r="J204" i="47"/>
  <c r="BK182" i="48"/>
  <c r="BK151" i="48"/>
  <c r="J143" i="48"/>
  <c r="J179" i="48"/>
  <c r="J132" i="48"/>
  <c r="BK156" i="48"/>
  <c r="BK137" i="48"/>
  <c r="J149" i="49"/>
  <c r="BK132" i="49"/>
  <c r="BK147" i="49"/>
  <c r="BK128" i="49"/>
  <c r="J251" i="50"/>
  <c r="J238" i="50"/>
  <c r="J202" i="50"/>
  <c r="BK180" i="50"/>
  <c r="J157" i="50"/>
  <c r="BK258" i="50"/>
  <c r="J240" i="50"/>
  <c r="J160" i="50"/>
  <c r="J267" i="50"/>
  <c r="BK255" i="50"/>
  <c r="J225" i="50"/>
  <c r="BK210" i="50"/>
  <c r="BK192" i="50"/>
  <c r="BK263" i="50"/>
  <c r="BK247" i="50"/>
  <c r="BK193" i="50"/>
  <c r="J253" i="50"/>
  <c r="J226" i="50"/>
  <c r="BK199" i="50"/>
  <c r="J183" i="50"/>
  <c r="J127" i="50"/>
  <c r="BK224" i="50"/>
  <c r="BK212" i="50"/>
  <c r="J189" i="50"/>
  <c r="BK168" i="50"/>
  <c r="BK257" i="50"/>
  <c r="BK244" i="50"/>
  <c r="J227" i="50"/>
  <c r="J198" i="50"/>
  <c r="J180" i="50"/>
  <c r="J170" i="50"/>
  <c r="BK245" i="50"/>
  <c r="J206" i="50"/>
  <c r="J197" i="50"/>
  <c r="J165" i="51"/>
  <c r="J152" i="51"/>
  <c r="J132" i="51"/>
  <c r="BK155" i="51"/>
  <c r="J148" i="51"/>
  <c r="BK144" i="51"/>
  <c r="BK133" i="51"/>
  <c r="BK159" i="51"/>
  <c r="BK139" i="51"/>
  <c r="J130" i="51"/>
  <c r="J162" i="51"/>
  <c r="J156" i="51"/>
  <c r="J136" i="51"/>
  <c r="J143" i="51"/>
  <c r="J134" i="51"/>
  <c r="BK701" i="52"/>
  <c r="BK689" i="52"/>
  <c r="J601" i="52"/>
  <c r="J559" i="52"/>
  <c r="J404" i="52"/>
  <c r="BK324" i="52"/>
  <c r="BK699" i="52"/>
  <c r="BK664" i="52"/>
  <c r="J577" i="52"/>
  <c r="BK488" i="52"/>
  <c r="BK417" i="52"/>
  <c r="BK295" i="52"/>
  <c r="BK188" i="52"/>
  <c r="J134" i="52"/>
  <c r="J689" i="52"/>
  <c r="BK578" i="52"/>
  <c r="J519" i="52"/>
  <c r="J444" i="52"/>
  <c r="BK369" i="52"/>
  <c r="J170" i="52"/>
  <c r="BK707" i="52"/>
  <c r="J673" i="52"/>
  <c r="J520" i="52"/>
  <c r="J456" i="52"/>
  <c r="BK404" i="52"/>
  <c r="J179" i="52"/>
  <c r="BK703" i="52"/>
  <c r="BK612" i="52"/>
  <c r="BK492" i="52"/>
  <c r="J422" i="52"/>
  <c r="J343" i="52"/>
  <c r="J247" i="52"/>
  <c r="BK196" i="52"/>
  <c r="BK565" i="52"/>
  <c r="BK519" i="52"/>
  <c r="BK431" i="52"/>
  <c r="BK333" i="52"/>
  <c r="J226" i="52"/>
  <c r="BK561" i="52"/>
  <c r="BK465" i="52"/>
  <c r="BK395" i="52"/>
  <c r="J335" i="52"/>
  <c r="J277" i="52"/>
  <c r="BK205" i="52"/>
  <c r="BK660" i="52"/>
  <c r="BK554" i="52"/>
  <c r="BK484" i="52"/>
  <c r="J437" i="52"/>
  <c r="BK415" i="52"/>
  <c r="J372" i="52"/>
  <c r="J351" i="52"/>
  <c r="J199" i="52"/>
  <c r="BK151" i="52"/>
  <c r="J257" i="53"/>
  <c r="BK236" i="53"/>
  <c r="BK214" i="53"/>
  <c r="J188" i="53"/>
  <c r="BK246" i="53"/>
  <c r="BK196" i="53"/>
  <c r="BK255" i="53"/>
  <c r="BK234" i="53"/>
  <c r="BK204" i="53"/>
  <c r="BK150" i="53"/>
  <c r="BK208" i="54"/>
  <c r="BK236" i="55"/>
  <c r="J143" i="55"/>
  <c r="BK260" i="55"/>
  <c r="BK285" i="55"/>
  <c r="BK189" i="55"/>
  <c r="J295" i="55"/>
  <c r="J247" i="55"/>
  <c r="BK197" i="55"/>
  <c r="J272" i="55"/>
  <c r="BK143" i="55"/>
  <c r="BK248" i="55"/>
  <c r="J131" i="59"/>
  <c r="BK143" i="60"/>
  <c r="J129" i="60"/>
  <c r="J157" i="60"/>
  <c r="BK137" i="60"/>
  <c r="J141" i="60"/>
  <c r="J161" i="60"/>
  <c r="J152" i="60"/>
  <c r="J134" i="60"/>
  <c r="BK182" i="61"/>
  <c r="J208" i="61"/>
  <c r="BK153" i="61"/>
  <c r="BK223" i="61"/>
  <c r="J167" i="61"/>
  <c r="J216" i="61"/>
  <c r="BK165" i="61"/>
  <c r="BK196" i="61"/>
  <c r="BK216" i="61"/>
  <c r="BK146" i="61"/>
  <c r="BK172" i="61"/>
  <c r="BK131" i="61"/>
  <c r="J263" i="62"/>
  <c r="BK252" i="62"/>
  <c r="BK235" i="62"/>
  <c r="J214" i="62"/>
  <c r="BK186" i="62"/>
  <c r="BK175" i="62"/>
  <c r="BK152" i="62"/>
  <c r="BK267" i="62"/>
  <c r="J250" i="62"/>
  <c r="J227" i="62"/>
  <c r="BK191" i="62"/>
  <c r="BK185" i="62"/>
  <c r="J166" i="62"/>
  <c r="BK249" i="62"/>
  <c r="J235" i="62"/>
  <c r="J219" i="62"/>
  <c r="J191" i="62"/>
  <c r="J153" i="62"/>
  <c r="J252" i="62"/>
  <c r="BK200" i="62"/>
  <c r="J169" i="62"/>
  <c r="J150" i="62"/>
  <c r="J186" i="62"/>
  <c r="BK140" i="62"/>
  <c r="J175" i="62"/>
  <c r="BK149" i="62"/>
  <c r="J154" i="62"/>
  <c r="J138" i="62"/>
  <c r="BK252" i="63"/>
  <c r="BK226" i="63"/>
  <c r="BK141" i="63"/>
  <c r="J254" i="63"/>
  <c r="J236" i="63"/>
  <c r="J199" i="63"/>
  <c r="J146" i="63"/>
  <c r="BK234" i="63"/>
  <c r="BK155" i="63"/>
  <c r="J275" i="63"/>
  <c r="J245" i="63"/>
  <c r="BK177" i="63"/>
  <c r="J266" i="63"/>
  <c r="BK249" i="63"/>
  <c r="J217" i="63"/>
  <c r="BK159" i="63"/>
  <c r="J126" i="64"/>
  <c r="J146" i="64"/>
  <c r="BK130" i="65"/>
  <c r="BK123" i="65"/>
  <c r="J166" i="66"/>
  <c r="J152" i="66"/>
  <c r="J133" i="66"/>
  <c r="BK171" i="66"/>
  <c r="BK152" i="66"/>
  <c r="BK170" i="66"/>
  <c r="J155" i="66"/>
  <c r="J168" i="66"/>
  <c r="BK155" i="66"/>
  <c r="BK132" i="66"/>
  <c r="BK127" i="67"/>
  <c r="BK125" i="67"/>
  <c r="J131" i="67"/>
  <c r="J168" i="68"/>
  <c r="J141" i="68"/>
  <c r="J164" i="68"/>
  <c r="BK148" i="68"/>
  <c r="BK156" i="68"/>
  <c r="BK141" i="68"/>
  <c r="J161" i="68"/>
  <c r="J148" i="68"/>
  <c r="BK172" i="68"/>
  <c r="BK161" i="68"/>
  <c r="BK137" i="68"/>
  <c r="BK140" i="68"/>
  <c r="J134" i="68"/>
  <c r="J157" i="69"/>
  <c r="BK140" i="69"/>
  <c r="BK157" i="69"/>
  <c r="J151" i="69"/>
  <c r="AS100" i="1"/>
  <c r="BK243" i="2"/>
  <c r="J241" i="2"/>
  <c r="BK230" i="2"/>
  <c r="J226" i="2"/>
  <c r="J222" i="2"/>
  <c r="J210" i="2"/>
  <c r="BK208" i="2"/>
  <c r="BK197" i="2"/>
  <c r="J196" i="2"/>
  <c r="BK186" i="2"/>
  <c r="J178" i="2"/>
  <c r="BK163" i="2"/>
  <c r="BK144" i="2"/>
  <c r="AS181" i="1"/>
  <c r="AS155" i="1"/>
  <c r="AS109" i="1"/>
  <c r="J308" i="3"/>
  <c r="J281" i="3"/>
  <c r="BK260" i="3"/>
  <c r="J212" i="3"/>
  <c r="BK131" i="3"/>
  <c r="J317" i="3"/>
  <c r="BK160" i="3"/>
  <c r="J352" i="3"/>
  <c r="J299" i="3"/>
  <c r="J218" i="3"/>
  <c r="J365" i="3"/>
  <c r="BK329" i="3"/>
  <c r="J296" i="3"/>
  <c r="J252" i="3"/>
  <c r="BK797" i="4"/>
  <c r="J755" i="4"/>
  <c r="J661" i="4"/>
  <c r="BK572" i="4"/>
  <c r="J516" i="4"/>
  <c r="BK509" i="4"/>
  <c r="J474" i="4"/>
  <c r="BK385" i="4"/>
  <c r="J287" i="4"/>
  <c r="J238" i="4"/>
  <c r="BK182" i="4"/>
  <c r="BK798" i="4"/>
  <c r="BK761" i="4"/>
  <c r="BK659" i="4"/>
  <c r="BK619" i="4"/>
  <c r="BK511" i="4"/>
  <c r="BK477" i="4"/>
  <c r="BK773" i="4"/>
  <c r="J679" i="4"/>
  <c r="BK616" i="4"/>
  <c r="J596" i="4"/>
  <c r="BK553" i="4"/>
  <c r="BK523" i="4"/>
  <c r="J398" i="4"/>
  <c r="BK313" i="4"/>
  <c r="J278" i="4"/>
  <c r="BK234" i="4"/>
  <c r="J780" i="4"/>
  <c r="J642" i="4"/>
  <c r="BK549" i="4"/>
  <c r="J520" i="4"/>
  <c r="BK505" i="4"/>
  <c r="J486" i="4"/>
  <c r="J433" i="4"/>
  <c r="BK368" i="4"/>
  <c r="BK278" i="4"/>
  <c r="BK202" i="4"/>
  <c r="J170" i="4"/>
  <c r="J798" i="4"/>
  <c r="BK492" i="4"/>
  <c r="BK432" i="4"/>
  <c r="J356" i="4"/>
  <c r="J338" i="4"/>
  <c r="BK245" i="4"/>
  <c r="J797" i="4"/>
  <c r="BK708" i="4"/>
  <c r="BK624" i="4"/>
  <c r="BK576" i="4"/>
  <c r="BK538" i="4"/>
  <c r="BK519" i="4"/>
  <c r="BK517" i="4"/>
  <c r="J496" i="4"/>
  <c r="J432" i="4"/>
  <c r="BK338" i="4"/>
  <c r="BK240" i="4"/>
  <c r="J162" i="4"/>
  <c r="J799" i="4"/>
  <c r="BK724" i="4"/>
  <c r="BK683" i="4"/>
  <c r="BK620" i="4"/>
  <c r="BK584" i="4"/>
  <c r="J546" i="4"/>
  <c r="BK522" i="4"/>
  <c r="BK507" i="4"/>
  <c r="BK467" i="4"/>
  <c r="BK401" i="4"/>
  <c r="BK326" i="4"/>
  <c r="J300" i="4"/>
  <c r="BK208" i="4"/>
  <c r="J169" i="4"/>
  <c r="J651" i="4"/>
  <c r="J624" i="4"/>
  <c r="J586" i="4"/>
  <c r="BK531" i="4"/>
  <c r="BK516" i="4"/>
  <c r="BK366" i="4"/>
  <c r="J328" i="4"/>
  <c r="BK287" i="4"/>
  <c r="BK199" i="4"/>
  <c r="BK169" i="4"/>
  <c r="J218" i="5"/>
  <c r="J176" i="5"/>
  <c r="BK223" i="5"/>
  <c r="BK194" i="5"/>
  <c r="BK176" i="5"/>
  <c r="BK204" i="5"/>
  <c r="BK132" i="6"/>
  <c r="BK237" i="6"/>
  <c r="J207" i="6"/>
  <c r="J145" i="6"/>
  <c r="J217" i="6"/>
  <c r="J190" i="6"/>
  <c r="BK164" i="6"/>
  <c r="BK279" i="6"/>
  <c r="BK241" i="6"/>
  <c r="BK203" i="6"/>
  <c r="BK154" i="6"/>
  <c r="J209" i="6"/>
  <c r="J181" i="6"/>
  <c r="BK161" i="6"/>
  <c r="J256" i="6"/>
  <c r="J237" i="6"/>
  <c r="J187" i="6"/>
  <c r="J161" i="6"/>
  <c r="J199" i="7"/>
  <c r="J166" i="7"/>
  <c r="BK201" i="7"/>
  <c r="J170" i="7"/>
  <c r="J193" i="7"/>
  <c r="J168" i="7"/>
  <c r="J125" i="7"/>
  <c r="BK178" i="7"/>
  <c r="J144" i="7"/>
  <c r="J345" i="8"/>
  <c r="BK272" i="8"/>
  <c r="BK248" i="8"/>
  <c r="J201" i="8"/>
  <c r="BK370" i="8"/>
  <c r="BK353" i="8"/>
  <c r="BK338" i="8"/>
  <c r="BK270" i="8"/>
  <c r="J188" i="8"/>
  <c r="J301" i="8"/>
  <c r="BK283" i="8"/>
  <c r="BK230" i="8"/>
  <c r="BK354" i="8"/>
  <c r="BK331" i="8"/>
  <c r="BK269" i="8"/>
  <c r="J256" i="8"/>
  <c r="BK193" i="9"/>
  <c r="J173" i="9"/>
  <c r="BK137" i="9"/>
  <c r="J180" i="9"/>
  <c r="BK149" i="9"/>
  <c r="J186" i="9"/>
  <c r="BK140" i="9"/>
  <c r="J149" i="9"/>
  <c r="J221" i="10"/>
  <c r="BK173" i="10"/>
  <c r="BK217" i="10"/>
  <c r="J173" i="10"/>
  <c r="BK231" i="10"/>
  <c r="BK221" i="10"/>
  <c r="BK194" i="10"/>
  <c r="BK226" i="10"/>
  <c r="BK166" i="10"/>
  <c r="BK157" i="11"/>
  <c r="BK203" i="15"/>
  <c r="BK267" i="15"/>
  <c r="J254" i="15"/>
  <c r="BK288" i="15"/>
  <c r="BK152" i="15"/>
  <c r="J215" i="15"/>
  <c r="J145" i="15"/>
  <c r="J432" i="16"/>
  <c r="J183" i="16"/>
  <c r="J316" i="16"/>
  <c r="J442" i="16"/>
  <c r="BK265" i="16"/>
  <c r="J239" i="16"/>
  <c r="J399" i="16"/>
  <c r="J286" i="16"/>
  <c r="BK171" i="16"/>
  <c r="J435" i="16"/>
  <c r="BK342" i="16"/>
  <c r="J216" i="16"/>
  <c r="J343" i="17"/>
  <c r="BK399" i="17"/>
  <c r="J320" i="17"/>
  <c r="BK128" i="17"/>
  <c r="BK416" i="17"/>
  <c r="BK310" i="17"/>
  <c r="J169" i="17"/>
  <c r="J365" i="17"/>
  <c r="BK423" i="17"/>
  <c r="BK395" i="17"/>
  <c r="J210" i="17"/>
  <c r="J290" i="18"/>
  <c r="J206" i="18"/>
  <c r="J284" i="18"/>
  <c r="BK128" i="18"/>
  <c r="J256" i="18"/>
  <c r="J153" i="18"/>
  <c r="BK224" i="18"/>
  <c r="BK206" i="18"/>
  <c r="BK172" i="18"/>
  <c r="BK228" i="19"/>
  <c r="J329" i="19"/>
  <c r="BK301" i="19"/>
  <c r="J174" i="19"/>
  <c r="BK306" i="19"/>
  <c r="BK144" i="19"/>
  <c r="BK208" i="19"/>
  <c r="BK237" i="19"/>
  <c r="BK174" i="19"/>
  <c r="J291" i="19"/>
  <c r="BK187" i="19"/>
  <c r="BK366" i="20"/>
  <c r="BK172" i="20"/>
  <c r="BK413" i="20"/>
  <c r="J387" i="20"/>
  <c r="J301" i="20"/>
  <c r="J144" i="20"/>
  <c r="J311" i="20"/>
  <c r="J355" i="20"/>
  <c r="BK129" i="20"/>
  <c r="J383" i="20"/>
  <c r="J238" i="20"/>
  <c r="BK378" i="20"/>
  <c r="BK185" i="20"/>
  <c r="J421" i="21"/>
  <c r="J389" i="21"/>
  <c r="BK354" i="21"/>
  <c r="BK436" i="21"/>
  <c r="BK389" i="21"/>
  <c r="J347" i="21"/>
  <c r="BK280" i="21"/>
  <c r="BK152" i="21"/>
  <c r="J417" i="21"/>
  <c r="J377" i="21"/>
  <c r="J332" i="21"/>
  <c r="BK166" i="21"/>
  <c r="J306" i="21"/>
  <c r="J227" i="21"/>
  <c r="BK160" i="21"/>
  <c r="J131" i="21"/>
  <c r="J186" i="21"/>
  <c r="BK317" i="22"/>
  <c r="BK178" i="22"/>
  <c r="J339" i="22"/>
  <c r="BK319" i="22"/>
  <c r="J201" i="22"/>
  <c r="BK292" i="22"/>
  <c r="BK234" i="22"/>
  <c r="J279" i="22"/>
  <c r="BK339" i="22"/>
  <c r="BK195" i="22"/>
  <c r="J292" i="22"/>
  <c r="BK228" i="22"/>
  <c r="J212" i="23"/>
  <c r="J127" i="23"/>
  <c r="J184" i="23"/>
  <c r="J175" i="23"/>
  <c r="BK186" i="23"/>
  <c r="J324" i="24"/>
  <c r="J330" i="24"/>
  <c r="J151" i="24"/>
  <c r="BK302" i="24"/>
  <c r="J156" i="24"/>
  <c r="BK307" i="24"/>
  <c r="BK189" i="24"/>
  <c r="J170" i="24"/>
  <c r="BK217" i="24"/>
  <c r="BK295" i="24"/>
  <c r="BK170" i="24"/>
  <c r="J176" i="24"/>
  <c r="BK322" i="25"/>
  <c r="J242" i="25"/>
  <c r="BK156" i="25"/>
  <c r="BK339" i="25"/>
  <c r="BK317" i="25"/>
  <c r="BK270" i="25"/>
  <c r="BK188" i="25"/>
  <c r="BK303" i="25"/>
  <c r="BK146" i="25"/>
  <c r="J300" i="25"/>
  <c r="BK263" i="25"/>
  <c r="BK130" i="25"/>
  <c r="BK242" i="25"/>
  <c r="J162" i="25"/>
  <c r="BK222" i="26"/>
  <c r="BK130" i="26"/>
  <c r="J272" i="26"/>
  <c r="BK211" i="26"/>
  <c r="BK279" i="26"/>
  <c r="BK248" i="26"/>
  <c r="BK229" i="26"/>
  <c r="J278" i="26"/>
  <c r="J253" i="26"/>
  <c r="BK197" i="26"/>
  <c r="J211" i="26"/>
  <c r="BK270" i="26"/>
  <c r="BK233" i="26"/>
  <c r="BK169" i="26"/>
  <c r="BK226" i="27"/>
  <c r="J212" i="27"/>
  <c r="J238" i="27"/>
  <c r="BK192" i="27"/>
  <c r="J196" i="39"/>
  <c r="BK258" i="39"/>
  <c r="BK180" i="39"/>
  <c r="BK224" i="39"/>
  <c r="J181" i="39"/>
  <c r="BK131" i="39"/>
  <c r="J216" i="39"/>
  <c r="J140" i="39"/>
  <c r="J137" i="40"/>
  <c r="BK130" i="40"/>
  <c r="BK137" i="40"/>
  <c r="BK141" i="40"/>
  <c r="J128" i="40"/>
  <c r="BK630" i="41"/>
  <c r="BK573" i="41"/>
  <c r="BK146" i="41"/>
  <c r="BK409" i="41"/>
  <c r="BK307" i="41"/>
  <c r="J244" i="41"/>
  <c r="BK189" i="41"/>
  <c r="BK475" i="41"/>
  <c r="J271" i="42"/>
  <c r="BK253" i="42"/>
  <c r="J201" i="42"/>
  <c r="J179" i="42"/>
  <c r="J144" i="42"/>
  <c r="J268" i="42"/>
  <c r="BK235" i="42"/>
  <c r="BK216" i="42"/>
  <c r="J193" i="42"/>
  <c r="BK152" i="42"/>
  <c r="J265" i="42"/>
  <c r="BK250" i="42"/>
  <c r="BK232" i="42"/>
  <c r="J197" i="42"/>
  <c r="BK165" i="42"/>
  <c r="J149" i="42"/>
  <c r="J133" i="42"/>
  <c r="J264" i="42"/>
  <c r="J243" i="42"/>
  <c r="J232" i="42"/>
  <c r="J216" i="42"/>
  <c r="BK181" i="42"/>
  <c r="J159" i="42"/>
  <c r="BK223" i="42"/>
  <c r="J205" i="42"/>
  <c r="J176" i="42"/>
  <c r="J147" i="42"/>
  <c r="J136" i="42"/>
  <c r="J195" i="42"/>
  <c r="J222" i="42"/>
  <c r="BK184" i="42"/>
  <c r="BK154" i="42"/>
  <c r="J241" i="42"/>
  <c r="BK213" i="42"/>
  <c r="J196" i="42"/>
  <c r="BK142" i="42"/>
  <c r="BK136" i="43"/>
  <c r="J132" i="43"/>
  <c r="BK137" i="43"/>
  <c r="J127" i="43"/>
  <c r="J138" i="44"/>
  <c r="BK127" i="44"/>
  <c r="J130" i="44"/>
  <c r="J127" i="44"/>
  <c r="BK213" i="45"/>
  <c r="J182" i="45"/>
  <c r="J163" i="45"/>
  <c r="BK209" i="45"/>
  <c r="J183" i="45"/>
  <c r="J153" i="45"/>
  <c r="J140" i="45"/>
  <c r="BK195" i="45"/>
  <c r="BK159" i="45"/>
  <c r="BK132" i="45"/>
  <c r="J201" i="45"/>
  <c r="J185" i="45"/>
  <c r="BK169" i="45"/>
  <c r="BK153" i="45"/>
  <c r="BK210" i="45"/>
  <c r="J196" i="45"/>
  <c r="J191" i="45"/>
  <c r="BK179" i="45"/>
  <c r="BK148" i="45"/>
  <c r="BK131" i="45"/>
  <c r="J156" i="45"/>
  <c r="J149" i="45"/>
  <c r="J136" i="45"/>
  <c r="BK130" i="45"/>
  <c r="BK171" i="45"/>
  <c r="J158" i="45"/>
  <c r="J206" i="45"/>
  <c r="BK186" i="45"/>
  <c r="J147" i="45"/>
  <c r="J165" i="46"/>
  <c r="BK151" i="46"/>
  <c r="J136" i="46"/>
  <c r="J154" i="46"/>
  <c r="BK164" i="46"/>
  <c r="BK142" i="46"/>
  <c r="BK160" i="46"/>
  <c r="J151" i="46"/>
  <c r="J150" i="46"/>
  <c r="BK128" i="46"/>
  <c r="BK136" i="46"/>
  <c r="J236" i="47"/>
  <c r="J135" i="47"/>
  <c r="J227" i="47"/>
  <c r="BK305" i="47"/>
  <c r="BK209" i="47"/>
  <c r="J265" i="47"/>
  <c r="BK311" i="47"/>
  <c r="J234" i="47"/>
  <c r="J668" i="52"/>
  <c r="J575" i="52"/>
  <c r="J481" i="52"/>
  <c r="BK401" i="52"/>
  <c r="J310" i="52"/>
  <c r="J205" i="52"/>
  <c r="BK632" i="52"/>
  <c r="J530" i="52"/>
  <c r="J194" i="52"/>
  <c r="J569" i="52"/>
  <c r="J360" i="52"/>
  <c r="J255" i="53"/>
  <c r="BK229" i="53"/>
  <c r="J159" i="53"/>
  <c r="J236" i="53"/>
  <c r="J238" i="53"/>
  <c r="J206" i="53"/>
  <c r="J163" i="53"/>
  <c r="BK233" i="53"/>
  <c r="J230" i="53"/>
  <c r="BK178" i="53"/>
  <c r="J179" i="54"/>
  <c r="J139" i="54"/>
  <c r="BK141" i="54"/>
  <c r="BK265" i="55"/>
  <c r="J262" i="55"/>
  <c r="BK295" i="55"/>
  <c r="J249" i="55"/>
  <c r="J158" i="55"/>
  <c r="J260" i="55"/>
  <c r="J286" i="56"/>
  <c r="J266" i="56"/>
  <c r="J247" i="56"/>
  <c r="J225" i="56"/>
  <c r="BK269" i="56"/>
  <c r="BK240" i="56"/>
  <c r="BK221" i="56"/>
  <c r="J268" i="56"/>
  <c r="BK256" i="56"/>
  <c r="BK249" i="56"/>
  <c r="BK235" i="56"/>
  <c r="BK181" i="56"/>
  <c r="BK143" i="56"/>
  <c r="J275" i="56"/>
  <c r="BK268" i="56"/>
  <c r="BK247" i="56"/>
  <c r="J237" i="56"/>
  <c r="J235" i="56"/>
  <c r="BK227" i="56"/>
  <c r="BK223" i="56"/>
  <c r="J183" i="56"/>
  <c r="BK264" i="56"/>
  <c r="J221" i="56"/>
  <c r="BK225" i="56"/>
  <c r="J147" i="56"/>
  <c r="J139" i="56"/>
  <c r="BK151" i="56"/>
  <c r="J276" i="57"/>
  <c r="BK232" i="57"/>
  <c r="BK209" i="57"/>
  <c r="BK193" i="57"/>
  <c r="BK272" i="57"/>
  <c r="BK250" i="57"/>
  <c r="BK219" i="57"/>
  <c r="BK264" i="57"/>
  <c r="BK233" i="57"/>
  <c r="BK217" i="57"/>
  <c r="BK150" i="57"/>
  <c r="BK247" i="57"/>
  <c r="BK171" i="57"/>
  <c r="J278" i="57"/>
  <c r="BK276" i="57"/>
  <c r="J263" i="57"/>
  <c r="BK262" i="57"/>
  <c r="J251" i="57"/>
  <c r="J236" i="57"/>
  <c r="J233" i="57"/>
  <c r="BK228" i="57"/>
  <c r="BK226" i="57"/>
  <c r="BK165" i="57"/>
  <c r="BK259" i="57"/>
  <c r="J259" i="57"/>
  <c r="J232" i="57"/>
  <c r="J179" i="57"/>
  <c r="BK133" i="57"/>
  <c r="J146" i="58"/>
  <c r="BK140" i="58"/>
  <c r="J152" i="58"/>
  <c r="J141" i="58"/>
  <c r="BK131" i="58"/>
  <c r="BK133" i="58"/>
  <c r="J126" i="58"/>
  <c r="J150" i="58"/>
  <c r="J147" i="58"/>
  <c r="J143" i="58"/>
  <c r="BK138" i="58"/>
  <c r="BK132" i="58"/>
  <c r="BK135" i="58"/>
  <c r="J134" i="58"/>
  <c r="J131" i="58"/>
  <c r="BK128" i="58"/>
  <c r="BK126" i="58"/>
  <c r="BK127" i="58"/>
  <c r="J156" i="59"/>
  <c r="J150" i="59"/>
  <c r="J157" i="59"/>
  <c r="BK136" i="59"/>
  <c r="BK156" i="59"/>
  <c r="BK134" i="59"/>
  <c r="BK165" i="60"/>
  <c r="BK136" i="60"/>
  <c r="BK161" i="61"/>
  <c r="J210" i="61"/>
  <c r="BK126" i="61"/>
  <c r="BK191" i="61"/>
  <c r="J182" i="62"/>
  <c r="BK244" i="62"/>
  <c r="BK202" i="62"/>
  <c r="J179" i="62"/>
  <c r="J269" i="62"/>
  <c r="J246" i="62"/>
  <c r="BK237" i="62"/>
  <c r="J202" i="62"/>
  <c r="J172" i="62"/>
  <c r="J259" i="62"/>
  <c r="J245" i="62"/>
  <c r="J224" i="62"/>
  <c r="J189" i="62"/>
  <c r="BK158" i="62"/>
  <c r="J135" i="62"/>
  <c r="BK150" i="62"/>
  <c r="BK187" i="62"/>
  <c r="BK162" i="62"/>
  <c r="J132" i="62"/>
  <c r="BK151" i="62"/>
  <c r="BK251" i="63"/>
  <c r="BK211" i="63"/>
  <c r="J140" i="63"/>
  <c r="BK248" i="63"/>
  <c r="J224" i="63"/>
  <c r="BK171" i="63"/>
  <c r="BK281" i="63"/>
  <c r="BK272" i="63"/>
  <c r="J243" i="63"/>
  <c r="BK209" i="63"/>
  <c r="J147" i="63"/>
  <c r="BK146" i="64"/>
  <c r="J130" i="65"/>
  <c r="J161" i="66"/>
  <c r="J154" i="66"/>
  <c r="BK161" i="66"/>
  <c r="J137" i="66"/>
  <c r="BK167" i="66"/>
  <c r="J144" i="66"/>
  <c r="J125" i="67"/>
  <c r="BK124" i="67"/>
  <c r="J126" i="67"/>
  <c r="J162" i="68"/>
  <c r="J128" i="68"/>
  <c r="J155" i="68"/>
  <c r="BK171" i="68"/>
  <c r="J143" i="68"/>
  <c r="J166" i="68"/>
  <c r="BK154" i="68"/>
  <c r="J139" i="68"/>
  <c r="BK165" i="68"/>
  <c r="J144" i="68"/>
  <c r="BK143" i="68"/>
  <c r="BK130" i="68"/>
  <c r="J158" i="69"/>
  <c r="BK136" i="69"/>
  <c r="J143" i="69"/>
  <c r="J148" i="69"/>
  <c r="J129" i="69"/>
  <c r="BK148" i="69"/>
  <c r="BK127" i="69"/>
  <c r="BK146" i="69"/>
  <c r="BK130" i="69"/>
  <c r="BK187" i="70"/>
  <c r="BK167" i="70"/>
  <c r="BK138" i="70"/>
  <c r="BK193" i="70"/>
  <c r="BK179" i="70"/>
  <c r="BK156" i="70"/>
  <c r="J145" i="70"/>
  <c r="J166" i="70"/>
  <c r="BK195" i="70"/>
  <c r="J163" i="70"/>
  <c r="BK149" i="70"/>
  <c r="J141" i="70"/>
  <c r="BK191" i="70"/>
  <c r="J172" i="70"/>
  <c r="BK160" i="70"/>
  <c r="BK153" i="70"/>
  <c r="BK132" i="70"/>
  <c r="J139" i="70"/>
  <c r="BK135" i="72"/>
  <c r="BK131" i="72"/>
  <c r="BK121" i="72"/>
  <c r="J146" i="72"/>
  <c r="BK141" i="72"/>
  <c r="J136" i="72"/>
  <c r="BK128" i="72"/>
  <c r="BK124" i="72"/>
  <c r="BK140" i="72"/>
  <c r="BK129" i="72"/>
  <c r="J124" i="72"/>
  <c r="J137" i="73"/>
  <c r="BK127" i="73"/>
  <c r="J133" i="73"/>
  <c r="BK129" i="73"/>
  <c r="BK132" i="73"/>
  <c r="J173" i="74"/>
  <c r="J163" i="74"/>
  <c r="BK129" i="74"/>
  <c r="J172" i="74"/>
  <c r="J156" i="74"/>
  <c r="BK143" i="74"/>
  <c r="J170" i="74"/>
  <c r="BK158" i="74"/>
  <c r="J130" i="74"/>
  <c r="J158" i="74"/>
  <c r="BK147" i="74"/>
  <c r="BK160" i="74"/>
  <c r="BK136" i="74"/>
  <c r="J159" i="74"/>
  <c r="BK142" i="74"/>
  <c r="J141" i="74"/>
  <c r="BK138" i="75"/>
  <c r="J125" i="75"/>
  <c r="BK188" i="76"/>
  <c r="BK225" i="76"/>
  <c r="J206" i="76"/>
  <c r="BK177" i="76"/>
  <c r="J187" i="76"/>
  <c r="J170" i="76"/>
  <c r="BK218" i="76"/>
  <c r="BK197" i="76"/>
  <c r="J160" i="76"/>
  <c r="BK142" i="76"/>
  <c r="BK209" i="76"/>
  <c r="J161" i="76"/>
  <c r="J217" i="76"/>
  <c r="BK164" i="76"/>
  <c r="BK145" i="76"/>
  <c r="J225" i="76"/>
  <c r="BK205" i="76"/>
  <c r="J184" i="76"/>
  <c r="J250" i="77"/>
  <c r="J207" i="77"/>
  <c r="BK225" i="77"/>
  <c r="BK236" i="77"/>
  <c r="BK227" i="77"/>
  <c r="BK143" i="77"/>
  <c r="P141" i="12" l="1"/>
  <c r="P140" i="12" s="1"/>
  <c r="AU108" i="1" s="1"/>
  <c r="T141" i="12"/>
  <c r="T140" i="12" s="1"/>
  <c r="BK646" i="41"/>
  <c r="J646" i="41" s="1"/>
  <c r="J116" i="41" s="1"/>
  <c r="BK139" i="2"/>
  <c r="J139" i="2" s="1"/>
  <c r="J100" i="2" s="1"/>
  <c r="P171" i="2"/>
  <c r="T171" i="2"/>
  <c r="BK240" i="2"/>
  <c r="J240" i="2"/>
  <c r="J107" i="2"/>
  <c r="R295" i="3"/>
  <c r="R130" i="3" s="1"/>
  <c r="R129" i="3" s="1"/>
  <c r="R128" i="3" s="1"/>
  <c r="P141" i="4"/>
  <c r="R244" i="4"/>
  <c r="BK417" i="4"/>
  <c r="J417" i="4"/>
  <c r="J106" i="4"/>
  <c r="R417" i="4"/>
  <c r="BK559" i="4"/>
  <c r="J559" i="4"/>
  <c r="J108" i="4"/>
  <c r="P602" i="4"/>
  <c r="T602" i="4"/>
  <c r="BK689" i="4"/>
  <c r="J689" i="4"/>
  <c r="J111" i="4" s="1"/>
  <c r="P730" i="4"/>
  <c r="T767" i="4"/>
  <c r="P129" i="5"/>
  <c r="P128" i="5" s="1"/>
  <c r="P127" i="5" s="1"/>
  <c r="AU101" i="1" s="1"/>
  <c r="P131" i="6"/>
  <c r="T213" i="6"/>
  <c r="T248" i="6"/>
  <c r="P124" i="7"/>
  <c r="P123" i="7"/>
  <c r="P122" i="7" s="1"/>
  <c r="AU103" i="1" s="1"/>
  <c r="R175" i="8"/>
  <c r="BK302" i="8"/>
  <c r="J302" i="8" s="1"/>
  <c r="J103" i="8" s="1"/>
  <c r="T339" i="8"/>
  <c r="BK155" i="9"/>
  <c r="J155" i="9" s="1"/>
  <c r="J101" i="9" s="1"/>
  <c r="T126" i="10"/>
  <c r="T165" i="10"/>
  <c r="P430" i="13"/>
  <c r="BK126" i="14"/>
  <c r="J126" i="14"/>
  <c r="J100" i="14"/>
  <c r="T182" i="14"/>
  <c r="T205" i="15"/>
  <c r="P363" i="16"/>
  <c r="T429" i="16"/>
  <c r="R127" i="17"/>
  <c r="R398" i="17"/>
  <c r="BK127" i="18"/>
  <c r="J127" i="18"/>
  <c r="J100" i="18" s="1"/>
  <c r="R239" i="18"/>
  <c r="BK128" i="19"/>
  <c r="J128" i="19"/>
  <c r="J100" i="19" s="1"/>
  <c r="R247" i="19"/>
  <c r="BK296" i="19"/>
  <c r="J296" i="19"/>
  <c r="J103" i="19" s="1"/>
  <c r="P340" i="19"/>
  <c r="P128" i="20"/>
  <c r="BK319" i="20"/>
  <c r="J319" i="20" s="1"/>
  <c r="J101" i="20" s="1"/>
  <c r="BK373" i="20"/>
  <c r="J373" i="20" s="1"/>
  <c r="J103" i="20" s="1"/>
  <c r="R417" i="20"/>
  <c r="P319" i="21"/>
  <c r="T367" i="21"/>
  <c r="P420" i="21"/>
  <c r="R420" i="21"/>
  <c r="BK128" i="22"/>
  <c r="J128" i="22"/>
  <c r="J100" i="22" s="1"/>
  <c r="T285" i="22"/>
  <c r="R316" i="22"/>
  <c r="R126" i="23"/>
  <c r="BK223" i="23"/>
  <c r="J223" i="23" s="1"/>
  <c r="J102" i="23" s="1"/>
  <c r="T130" i="24"/>
  <c r="P284" i="24"/>
  <c r="R284" i="24"/>
  <c r="P320" i="24"/>
  <c r="T129" i="25"/>
  <c r="P294" i="25"/>
  <c r="BK321" i="25"/>
  <c r="J321" i="25"/>
  <c r="J104" i="25"/>
  <c r="BK237" i="26"/>
  <c r="J237" i="26"/>
  <c r="J101" i="26"/>
  <c r="T237" i="26"/>
  <c r="BK266" i="26"/>
  <c r="J266" i="26" s="1"/>
  <c r="J105" i="26" s="1"/>
  <c r="BK164" i="27"/>
  <c r="J164" i="27" s="1"/>
  <c r="J101" i="27" s="1"/>
  <c r="R125" i="28"/>
  <c r="R124" i="28"/>
  <c r="R123" i="28" s="1"/>
  <c r="P130" i="29"/>
  <c r="P210" i="29"/>
  <c r="R252" i="29"/>
  <c r="R128" i="30"/>
  <c r="R266" i="30"/>
  <c r="BK128" i="31"/>
  <c r="J128" i="31"/>
  <c r="J100" i="31" s="1"/>
  <c r="R245" i="31"/>
  <c r="BK343" i="31"/>
  <c r="R343" i="31"/>
  <c r="BK380" i="31"/>
  <c r="J380" i="31"/>
  <c r="J104" i="31" s="1"/>
  <c r="T126" i="33"/>
  <c r="BK157" i="33"/>
  <c r="J157" i="33"/>
  <c r="J102" i="33" s="1"/>
  <c r="P174" i="33"/>
  <c r="P124" i="34"/>
  <c r="P123" i="34"/>
  <c r="P122" i="34" s="1"/>
  <c r="AU133" i="1" s="1"/>
  <c r="P124" i="35"/>
  <c r="P123" i="35"/>
  <c r="P122" i="35" s="1"/>
  <c r="AU135" i="1" s="1"/>
  <c r="P124" i="36"/>
  <c r="P123" i="36"/>
  <c r="P122" i="36" s="1"/>
  <c r="AU136" i="1" s="1"/>
  <c r="T130" i="39"/>
  <c r="R243" i="39"/>
  <c r="P260" i="39"/>
  <c r="T124" i="40"/>
  <c r="T135" i="40"/>
  <c r="BK152" i="41"/>
  <c r="T178" i="41"/>
  <c r="R243" i="41"/>
  <c r="P389" i="41"/>
  <c r="BK474" i="41"/>
  <c r="J474" i="41"/>
  <c r="J112" i="41"/>
  <c r="BK582" i="41"/>
  <c r="J582" i="41" s="1"/>
  <c r="J114" i="41"/>
  <c r="P612" i="41"/>
  <c r="T131" i="42"/>
  <c r="R156" i="42"/>
  <c r="BK204" i="42"/>
  <c r="J204" i="42"/>
  <c r="J103" i="42" s="1"/>
  <c r="R219" i="42"/>
  <c r="BK239" i="42"/>
  <c r="J239" i="42"/>
  <c r="J106" i="42" s="1"/>
  <c r="BK258" i="42"/>
  <c r="J258" i="42"/>
  <c r="J107" i="42"/>
  <c r="BK270" i="42"/>
  <c r="J270" i="42" s="1"/>
  <c r="J108" i="42" s="1"/>
  <c r="BK126" i="43"/>
  <c r="J126" i="43" s="1"/>
  <c r="J100" i="43" s="1"/>
  <c r="R126" i="43"/>
  <c r="P124" i="44"/>
  <c r="P131" i="44"/>
  <c r="R143" i="44"/>
  <c r="P129" i="45"/>
  <c r="R173" i="45"/>
  <c r="P211" i="45"/>
  <c r="R126" i="46"/>
  <c r="T126" i="46"/>
  <c r="P153" i="46"/>
  <c r="R158" i="46"/>
  <c r="T162" i="46"/>
  <c r="BK132" i="47"/>
  <c r="P199" i="47"/>
  <c r="P131" i="47" s="1"/>
  <c r="P130" i="47" s="1"/>
  <c r="AU149" i="1" s="1"/>
  <c r="BK273" i="47"/>
  <c r="J273" i="47"/>
  <c r="J102" i="47"/>
  <c r="BK302" i="47"/>
  <c r="J302" i="47" s="1"/>
  <c r="J104" i="47" s="1"/>
  <c r="R313" i="47"/>
  <c r="P324" i="47"/>
  <c r="R155" i="48"/>
  <c r="BK178" i="48"/>
  <c r="J178" i="48"/>
  <c r="J103" i="48"/>
  <c r="BK143" i="49"/>
  <c r="J143" i="49" s="1"/>
  <c r="J102" i="49"/>
  <c r="BK177" i="50"/>
  <c r="J177" i="50" s="1"/>
  <c r="J103" i="50" s="1"/>
  <c r="T142" i="51"/>
  <c r="R163" i="51"/>
  <c r="T131" i="52"/>
  <c r="T276" i="52"/>
  <c r="BK332" i="52"/>
  <c r="J332" i="52"/>
  <c r="J101" i="52" s="1"/>
  <c r="T332" i="52"/>
  <c r="T364" i="52"/>
  <c r="R593" i="52"/>
  <c r="BK683" i="52"/>
  <c r="BK682" i="52" s="1"/>
  <c r="J682" i="52"/>
  <c r="J108" i="52" s="1"/>
  <c r="BK132" i="53"/>
  <c r="J132" i="53"/>
  <c r="J100" i="53"/>
  <c r="T169" i="53"/>
  <c r="R176" i="53"/>
  <c r="BK220" i="53"/>
  <c r="J220" i="53"/>
  <c r="J104" i="53" s="1"/>
  <c r="R226" i="53"/>
  <c r="R175" i="54"/>
  <c r="BK207" i="54"/>
  <c r="BK206" i="54"/>
  <c r="J206" i="54" s="1"/>
  <c r="J106" i="54" s="1"/>
  <c r="R205" i="55"/>
  <c r="BK271" i="55"/>
  <c r="J271" i="55" s="1"/>
  <c r="J104" i="55" s="1"/>
  <c r="BK284" i="55"/>
  <c r="J284" i="55"/>
  <c r="J105" i="55" s="1"/>
  <c r="P298" i="55"/>
  <c r="P297" i="55"/>
  <c r="P205" i="56"/>
  <c r="BK224" i="56"/>
  <c r="J224" i="56"/>
  <c r="J102" i="56"/>
  <c r="T224" i="56"/>
  <c r="R258" i="56"/>
  <c r="R281" i="56"/>
  <c r="T132" i="57"/>
  <c r="P186" i="57"/>
  <c r="R186" i="57"/>
  <c r="BK261" i="57"/>
  <c r="J261" i="57"/>
  <c r="J104" i="57"/>
  <c r="T271" i="57"/>
  <c r="P125" i="58"/>
  <c r="P148" i="58"/>
  <c r="R158" i="58"/>
  <c r="P146" i="59"/>
  <c r="BK138" i="60"/>
  <c r="J138" i="60"/>
  <c r="J102" i="60"/>
  <c r="BK146" i="60"/>
  <c r="J146" i="60" s="1"/>
  <c r="J104" i="60"/>
  <c r="BK125" i="61"/>
  <c r="J125" i="61" s="1"/>
  <c r="J98" i="61" s="1"/>
  <c r="BK206" i="61"/>
  <c r="J206" i="61"/>
  <c r="J101" i="61"/>
  <c r="R211" i="61"/>
  <c r="T151" i="66"/>
  <c r="R119" i="67"/>
  <c r="BK129" i="70"/>
  <c r="J129" i="70"/>
  <c r="J100" i="70" s="1"/>
  <c r="BK184" i="70"/>
  <c r="J184" i="70"/>
  <c r="J103" i="70"/>
  <c r="BK141" i="4"/>
  <c r="J141" i="4" s="1"/>
  <c r="J103" i="4"/>
  <c r="T244" i="4"/>
  <c r="R730" i="4"/>
  <c r="R785" i="4"/>
  <c r="BK175" i="8"/>
  <c r="J175" i="8"/>
  <c r="J101" i="8" s="1"/>
  <c r="T249" i="8"/>
  <c r="P339" i="8"/>
  <c r="P357" i="8"/>
  <c r="T155" i="9"/>
  <c r="T124" i="11"/>
  <c r="T123" i="11"/>
  <c r="T122" i="11"/>
  <c r="P382" i="13"/>
  <c r="T382" i="13"/>
  <c r="BK182" i="14"/>
  <c r="J182" i="14"/>
  <c r="J102" i="14" s="1"/>
  <c r="BK128" i="15"/>
  <c r="J128" i="15"/>
  <c r="J100" i="15"/>
  <c r="R205" i="15"/>
  <c r="T127" i="16"/>
  <c r="BK429" i="16"/>
  <c r="J429" i="16"/>
  <c r="J102" i="16" s="1"/>
  <c r="R451" i="16"/>
  <c r="BK353" i="17"/>
  <c r="J353" i="17"/>
  <c r="J101" i="17" s="1"/>
  <c r="BK398" i="17"/>
  <c r="J398" i="17"/>
  <c r="J102" i="17" s="1"/>
  <c r="T420" i="17"/>
  <c r="T239" i="18"/>
  <c r="BK289" i="18"/>
  <c r="J289" i="18"/>
  <c r="J103" i="18" s="1"/>
  <c r="T128" i="19"/>
  <c r="T296" i="19"/>
  <c r="BK128" i="20"/>
  <c r="J128" i="20" s="1"/>
  <c r="J100" i="20" s="1"/>
  <c r="P319" i="20"/>
  <c r="T373" i="20"/>
  <c r="R130" i="21"/>
  <c r="P367" i="21"/>
  <c r="R429" i="21"/>
  <c r="R428" i="21" s="1"/>
  <c r="BK285" i="22"/>
  <c r="J285" i="22"/>
  <c r="J101" i="22" s="1"/>
  <c r="P316" i="22"/>
  <c r="P338" i="22"/>
  <c r="BK204" i="23"/>
  <c r="J204" i="23" s="1"/>
  <c r="J101" i="23" s="1"/>
  <c r="R223" i="23"/>
  <c r="T243" i="24"/>
  <c r="T299" i="24"/>
  <c r="R129" i="25"/>
  <c r="BK294" i="25"/>
  <c r="J294" i="25"/>
  <c r="J103" i="25" s="1"/>
  <c r="P321" i="25"/>
  <c r="R129" i="26"/>
  <c r="T242" i="26"/>
  <c r="P164" i="27"/>
  <c r="BK130" i="29"/>
  <c r="J130" i="29"/>
  <c r="J100" i="29"/>
  <c r="BK210" i="29"/>
  <c r="J210" i="29" s="1"/>
  <c r="J101" i="29" s="1"/>
  <c r="T252" i="29"/>
  <c r="T128" i="30"/>
  <c r="P234" i="30"/>
  <c r="T234" i="30"/>
  <c r="P252" i="30"/>
  <c r="R252" i="30"/>
  <c r="T336" i="30"/>
  <c r="T245" i="31"/>
  <c r="P343" i="31"/>
  <c r="T343" i="31"/>
  <c r="P380" i="31"/>
  <c r="R120" i="32"/>
  <c r="R119" i="32"/>
  <c r="R118" i="32" s="1"/>
  <c r="P126" i="33"/>
  <c r="R139" i="33"/>
  <c r="T151" i="33"/>
  <c r="BK174" i="33"/>
  <c r="J174" i="33"/>
  <c r="J103" i="33"/>
  <c r="T124" i="34"/>
  <c r="T123" i="34" s="1"/>
  <c r="T122" i="34" s="1"/>
  <c r="R124" i="35"/>
  <c r="R123" i="35"/>
  <c r="R122" i="35" s="1"/>
  <c r="R124" i="36"/>
  <c r="R123" i="36"/>
  <c r="R122" i="36"/>
  <c r="T124" i="37"/>
  <c r="T123" i="37" s="1"/>
  <c r="T122" i="37"/>
  <c r="P120" i="38"/>
  <c r="P119" i="38" s="1"/>
  <c r="P118" i="38" s="1"/>
  <c r="AU138" i="1" s="1"/>
  <c r="R215" i="39"/>
  <c r="P243" i="39"/>
  <c r="T260" i="39"/>
  <c r="BK124" i="40"/>
  <c r="J124" i="40"/>
  <c r="J99" i="40" s="1"/>
  <c r="P141" i="41"/>
  <c r="R141" i="41"/>
  <c r="BK196" i="41"/>
  <c r="J196" i="41" s="1"/>
  <c r="J106" i="41" s="1"/>
  <c r="T243" i="41"/>
  <c r="BK362" i="41"/>
  <c r="J362" i="41" s="1"/>
  <c r="J109" i="41" s="1"/>
  <c r="P462" i="41"/>
  <c r="T462" i="41"/>
  <c r="P574" i="41"/>
  <c r="T574" i="41"/>
  <c r="R612" i="41"/>
  <c r="BK670" i="41"/>
  <c r="J670" i="41" s="1"/>
  <c r="J117" i="41" s="1"/>
  <c r="BK143" i="42"/>
  <c r="J143" i="42"/>
  <c r="J100" i="42" s="1"/>
  <c r="BK156" i="42"/>
  <c r="J156" i="42"/>
  <c r="J101" i="42"/>
  <c r="R190" i="42"/>
  <c r="BK219" i="42"/>
  <c r="J219" i="42"/>
  <c r="J104" i="42"/>
  <c r="P227" i="42"/>
  <c r="T239" i="42"/>
  <c r="R270" i="42"/>
  <c r="R129" i="43"/>
  <c r="R124" i="44"/>
  <c r="T131" i="44"/>
  <c r="T129" i="45"/>
  <c r="T128" i="45"/>
  <c r="P164" i="45"/>
  <c r="T164" i="45"/>
  <c r="R204" i="45"/>
  <c r="P126" i="46"/>
  <c r="BK199" i="47"/>
  <c r="J199" i="47"/>
  <c r="J101" i="47"/>
  <c r="T273" i="47"/>
  <c r="P302" i="47"/>
  <c r="BK324" i="47"/>
  <c r="J324" i="47"/>
  <c r="J108" i="47"/>
  <c r="BK155" i="48"/>
  <c r="J155" i="48"/>
  <c r="J101" i="48"/>
  <c r="T166" i="48"/>
  <c r="BK127" i="49"/>
  <c r="J127" i="49" s="1"/>
  <c r="J100" i="49"/>
  <c r="BK131" i="50"/>
  <c r="J131" i="50" s="1"/>
  <c r="J100" i="50" s="1"/>
  <c r="R131" i="50"/>
  <c r="BK153" i="50"/>
  <c r="J153" i="50" s="1"/>
  <c r="J101" i="50" s="1"/>
  <c r="R153" i="50"/>
  <c r="BK172" i="50"/>
  <c r="J172" i="50" s="1"/>
  <c r="J102" i="50" s="1"/>
  <c r="T172" i="50"/>
  <c r="P125" i="51"/>
  <c r="R142" i="51"/>
  <c r="T163" i="51"/>
  <c r="P379" i="52"/>
  <c r="P631" i="52"/>
  <c r="P683" i="52"/>
  <c r="P682" i="52"/>
  <c r="P132" i="53"/>
  <c r="P169" i="53"/>
  <c r="R190" i="53"/>
  <c r="P226" i="53"/>
  <c r="R132" i="55"/>
  <c r="BK230" i="55"/>
  <c r="J230" i="55" s="1"/>
  <c r="J103" i="55" s="1"/>
  <c r="T271" i="55"/>
  <c r="R298" i="55"/>
  <c r="R297" i="55" s="1"/>
  <c r="BK132" i="56"/>
  <c r="J132" i="56"/>
  <c r="J100" i="56"/>
  <c r="T205" i="56"/>
  <c r="P224" i="56"/>
  <c r="BK258" i="56"/>
  <c r="J258" i="56"/>
  <c r="J104" i="56" s="1"/>
  <c r="R272" i="56"/>
  <c r="P285" i="56"/>
  <c r="P284" i="56"/>
  <c r="P132" i="57"/>
  <c r="BK206" i="57"/>
  <c r="J206" i="57"/>
  <c r="J103" i="57"/>
  <c r="T261" i="57"/>
  <c r="BK271" i="57"/>
  <c r="J271" i="57"/>
  <c r="J106" i="57"/>
  <c r="T275" i="57"/>
  <c r="T274" i="57"/>
  <c r="BK145" i="58"/>
  <c r="J145" i="58"/>
  <c r="J100" i="58" s="1"/>
  <c r="T145" i="58"/>
  <c r="T158" i="58"/>
  <c r="T135" i="59"/>
  <c r="T128" i="59" s="1"/>
  <c r="T127" i="59" s="1"/>
  <c r="R138" i="59"/>
  <c r="R146" i="60"/>
  <c r="T125" i="61"/>
  <c r="P206" i="61"/>
  <c r="P218" i="61"/>
  <c r="P137" i="62"/>
  <c r="T133" i="63"/>
  <c r="P221" i="63"/>
  <c r="R264" i="63"/>
  <c r="BK125" i="64"/>
  <c r="J125" i="64" s="1"/>
  <c r="J100" i="64" s="1"/>
  <c r="T122" i="65"/>
  <c r="T121" i="65"/>
  <c r="T120" i="65" s="1"/>
  <c r="T127" i="66"/>
  <c r="T126" i="66"/>
  <c r="P151" i="66"/>
  <c r="P119" i="67"/>
  <c r="P129" i="68"/>
  <c r="P126" i="68"/>
  <c r="AU175" i="1" s="1"/>
  <c r="BK159" i="68"/>
  <c r="J159" i="68"/>
  <c r="J103" i="68"/>
  <c r="R170" i="68"/>
  <c r="T132" i="69"/>
  <c r="R156" i="69"/>
  <c r="R157" i="70"/>
  <c r="P176" i="70"/>
  <c r="P197" i="70"/>
  <c r="T122" i="71"/>
  <c r="T121" i="71"/>
  <c r="T137" i="72"/>
  <c r="T139" i="2"/>
  <c r="P195" i="2"/>
  <c r="P295" i="3"/>
  <c r="P130" i="3" s="1"/>
  <c r="P129" i="3" s="1"/>
  <c r="P128" i="3" s="1"/>
  <c r="AU98" i="1" s="1"/>
  <c r="T141" i="4"/>
  <c r="R325" i="4"/>
  <c r="P473" i="4"/>
  <c r="R559" i="4"/>
  <c r="R625" i="4"/>
  <c r="R689" i="4"/>
  <c r="BK767" i="4"/>
  <c r="J767" i="4"/>
  <c r="J113" i="4"/>
  <c r="BK785" i="4"/>
  <c r="J785" i="4" s="1"/>
  <c r="J114" i="4"/>
  <c r="R129" i="5"/>
  <c r="R128" i="5" s="1"/>
  <c r="R127" i="5" s="1"/>
  <c r="T131" i="6"/>
  <c r="BK231" i="6"/>
  <c r="J231" i="6" s="1"/>
  <c r="J104" i="6" s="1"/>
  <c r="R231" i="6"/>
  <c r="BK124" i="7"/>
  <c r="J124" i="7" s="1"/>
  <c r="J100" i="7" s="1"/>
  <c r="P129" i="8"/>
  <c r="T129" i="8"/>
  <c r="R249" i="8"/>
  <c r="BK339" i="8"/>
  <c r="J339" i="8"/>
  <c r="J104" i="8"/>
  <c r="T357" i="8"/>
  <c r="P125" i="9"/>
  <c r="R125" i="9"/>
  <c r="BK165" i="10"/>
  <c r="J165" i="10" s="1"/>
  <c r="J101" i="10" s="1"/>
  <c r="R202" i="10"/>
  <c r="R124" i="11"/>
  <c r="R123" i="11" s="1"/>
  <c r="R122" i="11" s="1"/>
  <c r="R128" i="13"/>
  <c r="R430" i="13"/>
  <c r="R126" i="14"/>
  <c r="BK164" i="14"/>
  <c r="J164" i="14"/>
  <c r="J101" i="14" s="1"/>
  <c r="R164" i="14"/>
  <c r="P205" i="15"/>
  <c r="T363" i="16"/>
  <c r="BK451" i="16"/>
  <c r="J451" i="16" s="1"/>
  <c r="J103" i="16" s="1"/>
  <c r="P353" i="17"/>
  <c r="P398" i="17"/>
  <c r="P420" i="17"/>
  <c r="R127" i="18"/>
  <c r="P289" i="18"/>
  <c r="T247" i="19"/>
  <c r="BK284" i="19"/>
  <c r="J284" i="19" s="1"/>
  <c r="J102" i="19"/>
  <c r="R284" i="19"/>
  <c r="T284" i="19"/>
  <c r="BK340" i="19"/>
  <c r="J340" i="19"/>
  <c r="J104" i="19"/>
  <c r="T128" i="20"/>
  <c r="P354" i="20"/>
  <c r="R354" i="20"/>
  <c r="BK417" i="20"/>
  <c r="J417" i="20" s="1"/>
  <c r="J104" i="20" s="1"/>
  <c r="BK319" i="21"/>
  <c r="J319" i="21"/>
  <c r="J101" i="21" s="1"/>
  <c r="R367" i="21"/>
  <c r="T429" i="21"/>
  <c r="T428" i="21" s="1"/>
  <c r="T128" i="22"/>
  <c r="BK302" i="22"/>
  <c r="J302" i="22"/>
  <c r="J102" i="22"/>
  <c r="T302" i="22"/>
  <c r="BK338" i="22"/>
  <c r="J338" i="22"/>
  <c r="J104" i="22" s="1"/>
  <c r="T126" i="23"/>
  <c r="P223" i="23"/>
  <c r="P243" i="24"/>
  <c r="BK299" i="24"/>
  <c r="J299" i="24" s="1"/>
  <c r="J103" i="24" s="1"/>
  <c r="R320" i="24"/>
  <c r="P269" i="25"/>
  <c r="R294" i="25"/>
  <c r="T129" i="26"/>
  <c r="BK242" i="26"/>
  <c r="J242" i="26" s="1"/>
  <c r="J102" i="26" s="1"/>
  <c r="R266" i="26"/>
  <c r="R265" i="26" s="1"/>
  <c r="BK126" i="27"/>
  <c r="R164" i="27"/>
  <c r="T125" i="28"/>
  <c r="T124" i="28"/>
  <c r="T123" i="28" s="1"/>
  <c r="R210" i="29"/>
  <c r="BK252" i="29"/>
  <c r="J252" i="29"/>
  <c r="J103" i="29" s="1"/>
  <c r="T266" i="30"/>
  <c r="R128" i="31"/>
  <c r="P352" i="31"/>
  <c r="R380" i="31"/>
  <c r="P120" i="32"/>
  <c r="P119" i="32"/>
  <c r="P118" i="32"/>
  <c r="AU130" i="1" s="1"/>
  <c r="BK126" i="33"/>
  <c r="J126" i="33"/>
  <c r="J99" i="33"/>
  <c r="T139" i="33"/>
  <c r="T157" i="33"/>
  <c r="BK124" i="34"/>
  <c r="J124" i="34" s="1"/>
  <c r="J100" i="34" s="1"/>
  <c r="T124" i="35"/>
  <c r="T123" i="35"/>
  <c r="T122" i="35"/>
  <c r="BK124" i="36"/>
  <c r="J124" i="36" s="1"/>
  <c r="J100" i="36"/>
  <c r="P124" i="37"/>
  <c r="P123" i="37" s="1"/>
  <c r="P122" i="37" s="1"/>
  <c r="AU137" i="1" s="1"/>
  <c r="R120" i="38"/>
  <c r="R119" i="38" s="1"/>
  <c r="R118" i="38" s="1"/>
  <c r="P215" i="39"/>
  <c r="P239" i="39"/>
  <c r="T239" i="39"/>
  <c r="R124" i="40"/>
  <c r="BK139" i="40"/>
  <c r="J139" i="40"/>
  <c r="J101" i="40" s="1"/>
  <c r="T152" i="41"/>
  <c r="P178" i="41"/>
  <c r="T196" i="41"/>
  <c r="R313" i="41"/>
  <c r="R362" i="41"/>
  <c r="P474" i="41"/>
  <c r="T582" i="41"/>
  <c r="R670" i="41"/>
  <c r="P131" i="42"/>
  <c r="R143" i="42"/>
  <c r="P190" i="42"/>
  <c r="R204" i="42"/>
  <c r="BK227" i="42"/>
  <c r="J227" i="42"/>
  <c r="J105" i="42"/>
  <c r="P239" i="42"/>
  <c r="T258" i="42"/>
  <c r="T129" i="43"/>
  <c r="BK124" i="44"/>
  <c r="R131" i="44"/>
  <c r="P143" i="44"/>
  <c r="T173" i="45"/>
  <c r="BK211" i="45"/>
  <c r="J211" i="45" s="1"/>
  <c r="J105" i="45" s="1"/>
  <c r="T135" i="46"/>
  <c r="BK158" i="46"/>
  <c r="J158" i="46" s="1"/>
  <c r="J102" i="46" s="1"/>
  <c r="T158" i="46"/>
  <c r="T132" i="47"/>
  <c r="P273" i="47"/>
  <c r="P313" i="47"/>
  <c r="P312" i="47"/>
  <c r="R324" i="47"/>
  <c r="P128" i="48"/>
  <c r="BK166" i="48"/>
  <c r="J166" i="48"/>
  <c r="J102" i="48"/>
  <c r="R178" i="48"/>
  <c r="R127" i="49"/>
  <c r="T143" i="49"/>
  <c r="P177" i="50"/>
  <c r="BK125" i="51"/>
  <c r="P142" i="51"/>
  <c r="R153" i="51"/>
  <c r="P131" i="52"/>
  <c r="BK276" i="52"/>
  <c r="J276" i="52" s="1"/>
  <c r="J99" i="52"/>
  <c r="R276" i="52"/>
  <c r="P320" i="52"/>
  <c r="T320" i="52"/>
  <c r="R332" i="52"/>
  <c r="BK364" i="52"/>
  <c r="R364" i="52"/>
  <c r="P593" i="52"/>
  <c r="BK667" i="52"/>
  <c r="J667" i="52"/>
  <c r="J107" i="52"/>
  <c r="T667" i="52"/>
  <c r="T666" i="52" s="1"/>
  <c r="T132" i="53"/>
  <c r="T190" i="53"/>
  <c r="T226" i="53"/>
  <c r="R131" i="54"/>
  <c r="T164" i="54"/>
  <c r="P191" i="54"/>
  <c r="R203" i="54"/>
  <c r="P132" i="55"/>
  <c r="P230" i="55"/>
  <c r="T284" i="55"/>
  <c r="T294" i="55"/>
  <c r="P132" i="56"/>
  <c r="BK230" i="56"/>
  <c r="J230" i="56"/>
  <c r="J103" i="56"/>
  <c r="T258" i="56"/>
  <c r="BK281" i="56"/>
  <c r="J281" i="56"/>
  <c r="J106" i="56" s="1"/>
  <c r="R285" i="56"/>
  <c r="R284" i="56"/>
  <c r="R132" i="57"/>
  <c r="BK186" i="57"/>
  <c r="J186" i="57" s="1"/>
  <c r="J101" i="57" s="1"/>
  <c r="T186" i="57"/>
  <c r="P261" i="57"/>
  <c r="P275" i="57"/>
  <c r="P274" i="57"/>
  <c r="R148" i="58"/>
  <c r="P135" i="59"/>
  <c r="P128" i="59" s="1"/>
  <c r="P127" i="59" s="1"/>
  <c r="AU164" i="1"/>
  <c r="BK146" i="59"/>
  <c r="J146" i="59" s="1"/>
  <c r="J104" i="59" s="1"/>
  <c r="T135" i="60"/>
  <c r="P138" i="60"/>
  <c r="T138" i="60"/>
  <c r="P125" i="61"/>
  <c r="P211" i="61"/>
  <c r="R218" i="61"/>
  <c r="BK137" i="62"/>
  <c r="J137" i="62"/>
  <c r="J99" i="62" s="1"/>
  <c r="T137" i="62"/>
  <c r="P233" i="63"/>
  <c r="BK270" i="63"/>
  <c r="J270" i="63"/>
  <c r="J106" i="63" s="1"/>
  <c r="R125" i="64"/>
  <c r="R124" i="64"/>
  <c r="R123" i="64"/>
  <c r="BK122" i="65"/>
  <c r="J122" i="65"/>
  <c r="J98" i="65"/>
  <c r="R127" i="66"/>
  <c r="R126" i="66" s="1"/>
  <c r="BK151" i="66"/>
  <c r="J151" i="66"/>
  <c r="J102" i="66" s="1"/>
  <c r="P129" i="67"/>
  <c r="T133" i="68"/>
  <c r="T149" i="68"/>
  <c r="BK170" i="68"/>
  <c r="J170" i="68" s="1"/>
  <c r="J104" i="68" s="1"/>
  <c r="BK128" i="69"/>
  <c r="J128" i="69"/>
  <c r="J100" i="69" s="1"/>
  <c r="T128" i="69"/>
  <c r="R145" i="69"/>
  <c r="T129" i="70"/>
  <c r="P184" i="70"/>
  <c r="BK122" i="71"/>
  <c r="BK120" i="72"/>
  <c r="J120" i="72"/>
  <c r="J97" i="72" s="1"/>
  <c r="R137" i="72"/>
  <c r="P124" i="74"/>
  <c r="R161" i="74"/>
  <c r="BK171" i="74"/>
  <c r="J171" i="74"/>
  <c r="J101" i="74"/>
  <c r="R120" i="75"/>
  <c r="T120" i="75"/>
  <c r="R127" i="75"/>
  <c r="BK137" i="75"/>
  <c r="J137" i="75"/>
  <c r="J99" i="75" s="1"/>
  <c r="P137" i="75"/>
  <c r="P131" i="76"/>
  <c r="R150" i="76"/>
  <c r="P155" i="76"/>
  <c r="R162" i="76"/>
  <c r="BK174" i="76"/>
  <c r="J174" i="76" s="1"/>
  <c r="J104" i="76" s="1"/>
  <c r="R195" i="76"/>
  <c r="R223" i="76"/>
  <c r="P139" i="2"/>
  <c r="T195" i="2"/>
  <c r="T295" i="3"/>
  <c r="T130" i="3"/>
  <c r="T129" i="3"/>
  <c r="T128" i="3" s="1"/>
  <c r="T473" i="4"/>
  <c r="R602" i="4"/>
  <c r="P175" i="8"/>
  <c r="P249" i="8"/>
  <c r="P302" i="8"/>
  <c r="R339" i="8"/>
  <c r="P155" i="9"/>
  <c r="P126" i="10"/>
  <c r="R165" i="10"/>
  <c r="T202" i="10"/>
  <c r="BK124" i="11"/>
  <c r="J124" i="11" s="1"/>
  <c r="J100" i="11" s="1"/>
  <c r="P128" i="13"/>
  <c r="P127" i="13" s="1"/>
  <c r="P126" i="13" s="1"/>
  <c r="AU110" i="1" s="1"/>
  <c r="BK382" i="13"/>
  <c r="J382" i="13"/>
  <c r="J102" i="13" s="1"/>
  <c r="R382" i="13"/>
  <c r="P182" i="14"/>
  <c r="R128" i="15"/>
  <c r="BK171" i="15"/>
  <c r="J171" i="15"/>
  <c r="J101" i="15"/>
  <c r="R171" i="15"/>
  <c r="BK127" i="16"/>
  <c r="R363" i="16"/>
  <c r="T451" i="16"/>
  <c r="T127" i="17"/>
  <c r="T398" i="17"/>
  <c r="P127" i="18"/>
  <c r="P126" i="18"/>
  <c r="P125" i="18"/>
  <c r="AU115" i="1" s="1"/>
  <c r="P239" i="18"/>
  <c r="T289" i="18"/>
  <c r="P128" i="19"/>
  <c r="BK247" i="19"/>
  <c r="J247" i="19"/>
  <c r="J101" i="19"/>
  <c r="R296" i="19"/>
  <c r="T340" i="19"/>
  <c r="T319" i="20"/>
  <c r="R373" i="20"/>
  <c r="T130" i="21"/>
  <c r="BK367" i="21"/>
  <c r="J367" i="21"/>
  <c r="J103" i="21"/>
  <c r="P429" i="21"/>
  <c r="P428" i="21" s="1"/>
  <c r="R128" i="22"/>
  <c r="R285" i="22"/>
  <c r="BK316" i="22"/>
  <c r="J316" i="22" s="1"/>
  <c r="J103" i="22" s="1"/>
  <c r="T338" i="22"/>
  <c r="R204" i="23"/>
  <c r="P130" i="24"/>
  <c r="BK243" i="24"/>
  <c r="J243" i="24"/>
  <c r="J101" i="24" s="1"/>
  <c r="R299" i="24"/>
  <c r="BK129" i="25"/>
  <c r="J129" i="25"/>
  <c r="J100" i="25"/>
  <c r="R269" i="25"/>
  <c r="T321" i="25"/>
  <c r="BK129" i="26"/>
  <c r="J129" i="26" s="1"/>
  <c r="J100" i="26" s="1"/>
  <c r="R242" i="26"/>
  <c r="T164" i="27"/>
  <c r="T130" i="29"/>
  <c r="P219" i="29"/>
  <c r="R219" i="29"/>
  <c r="BK128" i="30"/>
  <c r="J128" i="30" s="1"/>
  <c r="J100" i="30" s="1"/>
  <c r="P266" i="30"/>
  <c r="P336" i="30"/>
  <c r="P245" i="31"/>
  <c r="R352" i="31"/>
  <c r="BK120" i="32"/>
  <c r="BK119" i="32"/>
  <c r="J119" i="32"/>
  <c r="J97" i="32" s="1"/>
  <c r="R126" i="33"/>
  <c r="BK151" i="33"/>
  <c r="J151" i="33"/>
  <c r="J101" i="33" s="1"/>
  <c r="R157" i="33"/>
  <c r="BK124" i="37"/>
  <c r="BK123" i="37" s="1"/>
  <c r="J123" i="37" s="1"/>
  <c r="J99" i="37" s="1"/>
  <c r="R130" i="39"/>
  <c r="BK239" i="39"/>
  <c r="J239" i="39" s="1"/>
  <c r="J102" i="39" s="1"/>
  <c r="R239" i="39"/>
  <c r="P135" i="40"/>
  <c r="T139" i="40"/>
  <c r="P152" i="41"/>
  <c r="BK178" i="41"/>
  <c r="J178" i="41"/>
  <c r="J103" i="41" s="1"/>
  <c r="BK243" i="41"/>
  <c r="J243" i="41"/>
  <c r="J107" i="41" s="1"/>
  <c r="BK313" i="41"/>
  <c r="J313" i="41"/>
  <c r="J108" i="41"/>
  <c r="P362" i="41"/>
  <c r="T362" i="41"/>
  <c r="R389" i="41"/>
  <c r="T474" i="41"/>
  <c r="P582" i="41"/>
  <c r="T612" i="41"/>
  <c r="BK131" i="42"/>
  <c r="P156" i="42"/>
  <c r="T190" i="42"/>
  <c r="P219" i="42"/>
  <c r="R227" i="42"/>
  <c r="T227" i="42"/>
  <c r="P258" i="42"/>
  <c r="T270" i="42"/>
  <c r="P129" i="43"/>
  <c r="T124" i="44"/>
  <c r="T123" i="44"/>
  <c r="T143" i="44"/>
  <c r="R129" i="45"/>
  <c r="R128" i="45"/>
  <c r="BK164" i="45"/>
  <c r="J164" i="45" s="1"/>
  <c r="J101" i="45" s="1"/>
  <c r="R164" i="45"/>
  <c r="BK204" i="45"/>
  <c r="R211" i="45"/>
  <c r="P135" i="46"/>
  <c r="T153" i="46"/>
  <c r="P162" i="46"/>
  <c r="P132" i="47"/>
  <c r="R199" i="47"/>
  <c r="BK313" i="47"/>
  <c r="T324" i="47"/>
  <c r="BK128" i="48"/>
  <c r="T128" i="48"/>
  <c r="P166" i="48"/>
  <c r="P178" i="48"/>
  <c r="P127" i="49"/>
  <c r="R143" i="49"/>
  <c r="T177" i="50"/>
  <c r="BK142" i="51"/>
  <c r="J142" i="51"/>
  <c r="J100" i="51" s="1"/>
  <c r="T153" i="51"/>
  <c r="R379" i="52"/>
  <c r="T631" i="52"/>
  <c r="P667" i="52"/>
  <c r="P666" i="52"/>
  <c r="R132" i="53"/>
  <c r="BK190" i="53"/>
  <c r="J190" i="53" s="1"/>
  <c r="J103" i="53" s="1"/>
  <c r="R220" i="53"/>
  <c r="BK240" i="53"/>
  <c r="J240" i="53" s="1"/>
  <c r="J108" i="53" s="1"/>
  <c r="T131" i="54"/>
  <c r="P164" i="54"/>
  <c r="T175" i="54"/>
  <c r="T203" i="54"/>
  <c r="P205" i="55"/>
  <c r="BK224" i="55"/>
  <c r="J224" i="55" s="1"/>
  <c r="J102" i="55" s="1"/>
  <c r="R224" i="55"/>
  <c r="P271" i="55"/>
  <c r="BK298" i="55"/>
  <c r="BK297" i="55" s="1"/>
  <c r="J297" i="55"/>
  <c r="J107" i="55" s="1"/>
  <c r="BK132" i="57"/>
  <c r="R125" i="58"/>
  <c r="P145" i="58"/>
  <c r="T148" i="58"/>
  <c r="T146" i="59"/>
  <c r="BK135" i="60"/>
  <c r="J135" i="60"/>
  <c r="J101" i="60" s="1"/>
  <c r="P146" i="60"/>
  <c r="BK145" i="62"/>
  <c r="J145" i="62"/>
  <c r="J101" i="62"/>
  <c r="BK133" i="63"/>
  <c r="BK221" i="63"/>
  <c r="J221" i="63"/>
  <c r="J102" i="63" s="1"/>
  <c r="T221" i="63"/>
  <c r="BK264" i="63"/>
  <c r="J264" i="63"/>
  <c r="J105" i="63"/>
  <c r="P270" i="63"/>
  <c r="T125" i="64"/>
  <c r="T124" i="64"/>
  <c r="T123" i="64" s="1"/>
  <c r="R122" i="65"/>
  <c r="R121" i="65"/>
  <c r="R120" i="65"/>
  <c r="BK127" i="66"/>
  <c r="J127" i="66" s="1"/>
  <c r="J98" i="66" s="1"/>
  <c r="BK147" i="66"/>
  <c r="J147" i="66" s="1"/>
  <c r="J101" i="66" s="1"/>
  <c r="P147" i="66"/>
  <c r="R147" i="66"/>
  <c r="T147" i="66"/>
  <c r="R129" i="67"/>
  <c r="R133" i="68"/>
  <c r="R159" i="68"/>
  <c r="R128" i="69"/>
  <c r="BK145" i="69"/>
  <c r="J145" i="69"/>
  <c r="J102" i="69"/>
  <c r="T156" i="69"/>
  <c r="P129" i="70"/>
  <c r="T184" i="70"/>
  <c r="R120" i="72"/>
  <c r="BK147" i="72"/>
  <c r="J147" i="72"/>
  <c r="J99" i="72"/>
  <c r="BK123" i="73"/>
  <c r="J123" i="73" s="1"/>
  <c r="J99" i="73" s="1"/>
  <c r="BK135" i="73"/>
  <c r="J135" i="73"/>
  <c r="J100" i="73" s="1"/>
  <c r="BK124" i="74"/>
  <c r="P161" i="74"/>
  <c r="T171" i="74"/>
  <c r="BK147" i="76"/>
  <c r="J147" i="76" s="1"/>
  <c r="J98" i="76"/>
  <c r="BK150" i="76"/>
  <c r="J150" i="76" s="1"/>
  <c r="J99" i="76" s="1"/>
  <c r="BK155" i="76"/>
  <c r="J155" i="76"/>
  <c r="J101" i="76" s="1"/>
  <c r="T162" i="76"/>
  <c r="T167" i="76"/>
  <c r="BK181" i="76"/>
  <c r="J181" i="76" s="1"/>
  <c r="J105" i="76" s="1"/>
  <c r="BK186" i="76"/>
  <c r="J186" i="76"/>
  <c r="J106" i="76" s="1"/>
  <c r="BK195" i="76"/>
  <c r="J195" i="76"/>
  <c r="J108" i="76"/>
  <c r="P223" i="76"/>
  <c r="P123" i="77"/>
  <c r="T268" i="77"/>
  <c r="P244" i="4"/>
  <c r="BK325" i="4"/>
  <c r="J325" i="4" s="1"/>
  <c r="J105" i="4" s="1"/>
  <c r="P417" i="4"/>
  <c r="T417" i="4"/>
  <c r="T559" i="4"/>
  <c r="T625" i="4"/>
  <c r="BK730" i="4"/>
  <c r="J730" i="4" s="1"/>
  <c r="J112" i="4" s="1"/>
  <c r="R767" i="4"/>
  <c r="P213" i="6"/>
  <c r="BK248" i="6"/>
  <c r="J248" i="6"/>
  <c r="J105" i="6"/>
  <c r="R131" i="52"/>
  <c r="R130" i="52" s="1"/>
  <c r="P276" i="52"/>
  <c r="BK320" i="52"/>
  <c r="J320" i="52" s="1"/>
  <c r="J100" i="52" s="1"/>
  <c r="R320" i="52"/>
  <c r="P332" i="52"/>
  <c r="P364" i="52"/>
  <c r="BK593" i="52"/>
  <c r="J593" i="52" s="1"/>
  <c r="J104" i="52" s="1"/>
  <c r="R631" i="52"/>
  <c r="R667" i="52"/>
  <c r="R666" i="52"/>
  <c r="R169" i="53"/>
  <c r="T176" i="53"/>
  <c r="T220" i="53"/>
  <c r="T240" i="53"/>
  <c r="T239" i="53"/>
  <c r="BK175" i="54"/>
  <c r="J175" i="54" s="1"/>
  <c r="J103" i="54" s="1"/>
  <c r="BK191" i="54"/>
  <c r="J191" i="54"/>
  <c r="J104" i="54" s="1"/>
  <c r="BK203" i="54"/>
  <c r="J203" i="54"/>
  <c r="J105" i="54" s="1"/>
  <c r="T207" i="54"/>
  <c r="T206" i="54"/>
  <c r="BK205" i="55"/>
  <c r="J205" i="55"/>
  <c r="J101" i="55" s="1"/>
  <c r="T230" i="55"/>
  <c r="R284" i="55"/>
  <c r="R294" i="55"/>
  <c r="R205" i="56"/>
  <c r="R224" i="56"/>
  <c r="P258" i="56"/>
  <c r="T281" i="56"/>
  <c r="T206" i="57"/>
  <c r="R271" i="57"/>
  <c r="T125" i="58"/>
  <c r="T124" i="58" s="1"/>
  <c r="R145" i="58"/>
  <c r="P158" i="58"/>
  <c r="BK138" i="59"/>
  <c r="J138" i="59"/>
  <c r="J102" i="59" s="1"/>
  <c r="T138" i="59"/>
  <c r="R125" i="61"/>
  <c r="T206" i="61"/>
  <c r="T211" i="61"/>
  <c r="T145" i="62"/>
  <c r="T125" i="62"/>
  <c r="T124" i="62"/>
  <c r="R233" i="63"/>
  <c r="T270" i="63"/>
  <c r="P125" i="64"/>
  <c r="P124" i="64"/>
  <c r="P123" i="64" s="1"/>
  <c r="AU170" i="1" s="1"/>
  <c r="P122" i="65"/>
  <c r="P121" i="65"/>
  <c r="P120" i="65"/>
  <c r="AU171" i="1" s="1"/>
  <c r="BK129" i="67"/>
  <c r="J129" i="67" s="1"/>
  <c r="J98" i="67" s="1"/>
  <c r="R129" i="68"/>
  <c r="T129" i="68"/>
  <c r="T126" i="68"/>
  <c r="BK149" i="68"/>
  <c r="J149" i="68"/>
  <c r="J102" i="68"/>
  <c r="P159" i="68"/>
  <c r="P170" i="68"/>
  <c r="BK132" i="69"/>
  <c r="J132" i="69"/>
  <c r="J101" i="69"/>
  <c r="P145" i="69"/>
  <c r="BK156" i="69"/>
  <c r="J156" i="69"/>
  <c r="J103" i="69" s="1"/>
  <c r="P157" i="70"/>
  <c r="BK176" i="70"/>
  <c r="J176" i="70"/>
  <c r="J102" i="70" s="1"/>
  <c r="T197" i="70"/>
  <c r="P137" i="72"/>
  <c r="R123" i="73"/>
  <c r="P135" i="73"/>
  <c r="R131" i="76"/>
  <c r="R147" i="76"/>
  <c r="T150" i="76"/>
  <c r="T155" i="76"/>
  <c r="BK167" i="76"/>
  <c r="J167" i="76"/>
  <c r="J103" i="76" s="1"/>
  <c r="P174" i="76"/>
  <c r="R181" i="76"/>
  <c r="P186" i="76"/>
  <c r="BK192" i="76"/>
  <c r="J192" i="76" s="1"/>
  <c r="J107" i="76" s="1"/>
  <c r="T192" i="76"/>
  <c r="R123" i="77"/>
  <c r="R268" i="77"/>
  <c r="P294" i="77"/>
  <c r="BK171" i="2"/>
  <c r="J171" i="2" s="1"/>
  <c r="J102" i="2" s="1"/>
  <c r="R171" i="2"/>
  <c r="P240" i="2"/>
  <c r="BK244" i="4"/>
  <c r="J244" i="4" s="1"/>
  <c r="J104" i="4" s="1"/>
  <c r="T325" i="4"/>
  <c r="R473" i="4"/>
  <c r="BK602" i="4"/>
  <c r="J602" i="4" s="1"/>
  <c r="J109" i="4" s="1"/>
  <c r="P625" i="4"/>
  <c r="T689" i="4"/>
  <c r="P767" i="4"/>
  <c r="T785" i="4"/>
  <c r="BK129" i="5"/>
  <c r="R131" i="6"/>
  <c r="R248" i="6"/>
  <c r="P131" i="54"/>
  <c r="P175" i="54"/>
  <c r="T191" i="54"/>
  <c r="P207" i="54"/>
  <c r="P206" i="54"/>
  <c r="BK132" i="55"/>
  <c r="T205" i="55"/>
  <c r="P224" i="55"/>
  <c r="T224" i="55"/>
  <c r="R271" i="55"/>
  <c r="BK294" i="55"/>
  <c r="J294" i="55" s="1"/>
  <c r="J106" i="55" s="1"/>
  <c r="R132" i="56"/>
  <c r="R131" i="56"/>
  <c r="R130" i="56" s="1"/>
  <c r="R230" i="56"/>
  <c r="P272" i="56"/>
  <c r="T285" i="56"/>
  <c r="T284" i="56"/>
  <c r="BK135" i="59"/>
  <c r="J135" i="59"/>
  <c r="J101" i="59"/>
  <c r="R146" i="59"/>
  <c r="R135" i="60"/>
  <c r="R128" i="60" s="1"/>
  <c r="R127" i="60" s="1"/>
  <c r="R138" i="60"/>
  <c r="BK211" i="61"/>
  <c r="J211" i="61"/>
  <c r="J102" i="61"/>
  <c r="BK218" i="61"/>
  <c r="J218" i="61"/>
  <c r="J103" i="61" s="1"/>
  <c r="R145" i="62"/>
  <c r="P133" i="63"/>
  <c r="R221" i="63"/>
  <c r="T264" i="63"/>
  <c r="P128" i="69"/>
  <c r="P125" i="69" s="1"/>
  <c r="AU176" i="1"/>
  <c r="R132" i="69"/>
  <c r="P156" i="69"/>
  <c r="T157" i="70"/>
  <c r="R176" i="70"/>
  <c r="BK197" i="70"/>
  <c r="J197" i="70" s="1"/>
  <c r="J104" i="70" s="1"/>
  <c r="P122" i="71"/>
  <c r="P121" i="71"/>
  <c r="AU179" i="1" s="1"/>
  <c r="T120" i="72"/>
  <c r="R147" i="72"/>
  <c r="R119" i="72"/>
  <c r="P123" i="73"/>
  <c r="P122" i="73" s="1"/>
  <c r="AU182" i="1" s="1"/>
  <c r="T135" i="73"/>
  <c r="BK161" i="74"/>
  <c r="J161" i="74" s="1"/>
  <c r="J100" i="74" s="1"/>
  <c r="P171" i="74"/>
  <c r="BK120" i="75"/>
  <c r="J120" i="75" s="1"/>
  <c r="J97" i="75"/>
  <c r="P127" i="75"/>
  <c r="T137" i="75"/>
  <c r="BK131" i="76"/>
  <c r="J131" i="76" s="1"/>
  <c r="J97" i="76"/>
  <c r="P147" i="76"/>
  <c r="P150" i="76"/>
  <c r="R155" i="76"/>
  <c r="P162" i="76"/>
  <c r="R167" i="76"/>
  <c r="T174" i="76"/>
  <c r="T181" i="76"/>
  <c r="R186" i="76"/>
  <c r="P192" i="76"/>
  <c r="T195" i="76"/>
  <c r="T223" i="76"/>
  <c r="BK123" i="77"/>
  <c r="P268" i="77"/>
  <c r="BK294" i="77"/>
  <c r="J294" i="77" s="1"/>
  <c r="J100" i="77"/>
  <c r="BK195" i="2"/>
  <c r="J195" i="2" s="1"/>
  <c r="J103" i="2" s="1"/>
  <c r="R240" i="2"/>
  <c r="BK295" i="3"/>
  <c r="J295" i="3"/>
  <c r="J103" i="3" s="1"/>
  <c r="R213" i="6"/>
  <c r="P248" i="6"/>
  <c r="T175" i="8"/>
  <c r="T302" i="8"/>
  <c r="BK357" i="8"/>
  <c r="J357" i="8" s="1"/>
  <c r="J105" i="8" s="1"/>
  <c r="BK125" i="9"/>
  <c r="J125" i="9"/>
  <c r="J100" i="9" s="1"/>
  <c r="T125" i="9"/>
  <c r="BK126" i="10"/>
  <c r="J126" i="10" s="1"/>
  <c r="J100" i="10" s="1"/>
  <c r="P165" i="10"/>
  <c r="P202" i="10"/>
  <c r="P124" i="11"/>
  <c r="P123" i="11" s="1"/>
  <c r="P122" i="11" s="1"/>
  <c r="AU107" i="1"/>
  <c r="T128" i="13"/>
  <c r="BK430" i="13"/>
  <c r="J430" i="13" s="1"/>
  <c r="J103" i="13" s="1"/>
  <c r="T126" i="14"/>
  <c r="T125" i="14" s="1"/>
  <c r="T124" i="14" s="1"/>
  <c r="P164" i="14"/>
  <c r="T164" i="14"/>
  <c r="P128" i="15"/>
  <c r="BK205" i="15"/>
  <c r="J205" i="15" s="1"/>
  <c r="J102" i="15" s="1"/>
  <c r="R127" i="16"/>
  <c r="P429" i="16"/>
  <c r="P451" i="16"/>
  <c r="P127" i="17"/>
  <c r="P126" i="17"/>
  <c r="P125" i="17" s="1"/>
  <c r="AU114" i="1" s="1"/>
  <c r="R353" i="17"/>
  <c r="BK420" i="17"/>
  <c r="J420" i="17" s="1"/>
  <c r="J103" i="17" s="1"/>
  <c r="BK239" i="18"/>
  <c r="J239" i="18"/>
  <c r="J101" i="18" s="1"/>
  <c r="R289" i="18"/>
  <c r="R128" i="19"/>
  <c r="R127" i="19" s="1"/>
  <c r="R126" i="19" s="1"/>
  <c r="P296" i="19"/>
  <c r="R340" i="19"/>
  <c r="R319" i="20"/>
  <c r="P373" i="20"/>
  <c r="P417" i="20"/>
  <c r="BK130" i="21"/>
  <c r="J130" i="21" s="1"/>
  <c r="J100" i="21" s="1"/>
  <c r="R319" i="21"/>
  <c r="BK353" i="21"/>
  <c r="J353" i="21" s="1"/>
  <c r="J102" i="21" s="1"/>
  <c r="T353" i="21"/>
  <c r="BK429" i="21"/>
  <c r="J429" i="21" s="1"/>
  <c r="J106" i="21" s="1"/>
  <c r="P128" i="22"/>
  <c r="P302" i="22"/>
  <c r="T316" i="22"/>
  <c r="BK126" i="23"/>
  <c r="J126" i="23" s="1"/>
  <c r="J100" i="23" s="1"/>
  <c r="T204" i="23"/>
  <c r="BK130" i="24"/>
  <c r="J130" i="24"/>
  <c r="J100" i="24" s="1"/>
  <c r="R243" i="24"/>
  <c r="P299" i="24"/>
  <c r="T320" i="24"/>
  <c r="BK269" i="25"/>
  <c r="J269" i="25" s="1"/>
  <c r="J101" i="25" s="1"/>
  <c r="T294" i="25"/>
  <c r="P237" i="26"/>
  <c r="R237" i="26"/>
  <c r="P266" i="26"/>
  <c r="P265" i="26" s="1"/>
  <c r="P125" i="28"/>
  <c r="P124" i="28"/>
  <c r="P123" i="28" s="1"/>
  <c r="AU126" i="1" s="1"/>
  <c r="R130" i="29"/>
  <c r="R129" i="29" s="1"/>
  <c r="R128" i="29" s="1"/>
  <c r="T210" i="29"/>
  <c r="P252" i="29"/>
  <c r="P128" i="30"/>
  <c r="P127" i="30" s="1"/>
  <c r="P126" i="30"/>
  <c r="AU128" i="1"/>
  <c r="BK266" i="30"/>
  <c r="J266" i="30" s="1"/>
  <c r="J103" i="30" s="1"/>
  <c r="BK336" i="30"/>
  <c r="J336" i="30" s="1"/>
  <c r="J104" i="30" s="1"/>
  <c r="P128" i="31"/>
  <c r="P127" i="31"/>
  <c r="P126" i="31"/>
  <c r="AU129" i="1" s="1"/>
  <c r="BK245" i="31"/>
  <c r="J245" i="31" s="1"/>
  <c r="J101" i="31" s="1"/>
  <c r="BK352" i="31"/>
  <c r="J352" i="31"/>
  <c r="J103" i="31"/>
  <c r="T380" i="31"/>
  <c r="T120" i="32"/>
  <c r="T119" i="32" s="1"/>
  <c r="T118" i="32" s="1"/>
  <c r="BK139" i="33"/>
  <c r="J139" i="33" s="1"/>
  <c r="J100" i="33" s="1"/>
  <c r="P151" i="33"/>
  <c r="R151" i="33"/>
  <c r="T174" i="33"/>
  <c r="R124" i="34"/>
  <c r="R123" i="34" s="1"/>
  <c r="R122" i="34" s="1"/>
  <c r="BK124" i="35"/>
  <c r="BK120" i="38"/>
  <c r="BK119" i="38" s="1"/>
  <c r="P130" i="39"/>
  <c r="P129" i="39" s="1"/>
  <c r="P128" i="39"/>
  <c r="AU140" i="1"/>
  <c r="BK215" i="39"/>
  <c r="J215" i="39" s="1"/>
  <c r="J101" i="39" s="1"/>
  <c r="BK243" i="39"/>
  <c r="J243" i="39" s="1"/>
  <c r="J103" i="39" s="1"/>
  <c r="BK260" i="39"/>
  <c r="J260" i="39"/>
  <c r="J105" i="39" s="1"/>
  <c r="BK135" i="40"/>
  <c r="J135" i="40" s="1"/>
  <c r="J100" i="40" s="1"/>
  <c r="P139" i="40"/>
  <c r="BK141" i="41"/>
  <c r="J141" i="41"/>
  <c r="J100" i="41" s="1"/>
  <c r="T141" i="41"/>
  <c r="T140" i="41" s="1"/>
  <c r="R178" i="41"/>
  <c r="R196" i="41"/>
  <c r="P313" i="41"/>
  <c r="T389" i="41"/>
  <c r="BK462" i="41"/>
  <c r="BK195" i="41" s="1"/>
  <c r="J195" i="41" s="1"/>
  <c r="J105" i="41" s="1"/>
  <c r="R462" i="41"/>
  <c r="BK574" i="41"/>
  <c r="J574" i="41"/>
  <c r="J113" i="41" s="1"/>
  <c r="R574" i="41"/>
  <c r="BK612" i="41"/>
  <c r="J612" i="41"/>
  <c r="J115" i="41" s="1"/>
  <c r="T670" i="41"/>
  <c r="P143" i="42"/>
  <c r="T143" i="42"/>
  <c r="BK190" i="42"/>
  <c r="J190" i="42" s="1"/>
  <c r="J102" i="42"/>
  <c r="P204" i="42"/>
  <c r="T219" i="42"/>
  <c r="R239" i="42"/>
  <c r="R258" i="42"/>
  <c r="P270" i="42"/>
  <c r="P126" i="43"/>
  <c r="P124" i="43" s="1"/>
  <c r="AU144" i="1"/>
  <c r="T126" i="43"/>
  <c r="T124" i="43" s="1"/>
  <c r="BK131" i="44"/>
  <c r="J131" i="44" s="1"/>
  <c r="J100" i="44" s="1"/>
  <c r="BK143" i="44"/>
  <c r="J143" i="44" s="1"/>
  <c r="J101" i="44"/>
  <c r="BK129" i="45"/>
  <c r="BK173" i="45"/>
  <c r="J173" i="45"/>
  <c r="J103" i="45" s="1"/>
  <c r="P204" i="45"/>
  <c r="T211" i="45"/>
  <c r="BK126" i="46"/>
  <c r="BK135" i="46"/>
  <c r="J135" i="46"/>
  <c r="J100" i="46" s="1"/>
  <c r="BK153" i="46"/>
  <c r="J153" i="46"/>
  <c r="J101" i="46"/>
  <c r="P158" i="46"/>
  <c r="R162" i="46"/>
  <c r="R132" i="47"/>
  <c r="R273" i="47"/>
  <c r="T302" i="47"/>
  <c r="T313" i="47"/>
  <c r="T312" i="47"/>
  <c r="R128" i="48"/>
  <c r="T155" i="48"/>
  <c r="T178" i="48"/>
  <c r="R177" i="50"/>
  <c r="T125" i="51"/>
  <c r="T124" i="51" s="1"/>
  <c r="P153" i="51"/>
  <c r="P163" i="51"/>
  <c r="BK379" i="52"/>
  <c r="J379" i="52" s="1"/>
  <c r="J103" i="52" s="1"/>
  <c r="T593" i="52"/>
  <c r="T683" i="52"/>
  <c r="T682" i="52" s="1"/>
  <c r="BK176" i="53"/>
  <c r="J176" i="53"/>
  <c r="J102" i="53"/>
  <c r="P176" i="53"/>
  <c r="BK226" i="53"/>
  <c r="J226" i="53" s="1"/>
  <c r="J105" i="53"/>
  <c r="R240" i="53"/>
  <c r="R239" i="53" s="1"/>
  <c r="BK131" i="54"/>
  <c r="J131" i="54" s="1"/>
  <c r="J100" i="54" s="1"/>
  <c r="BK164" i="54"/>
  <c r="J164" i="54" s="1"/>
  <c r="J102" i="54" s="1"/>
  <c r="R164" i="54"/>
  <c r="R191" i="54"/>
  <c r="P203" i="54"/>
  <c r="R207" i="54"/>
  <c r="R206" i="54"/>
  <c r="T132" i="55"/>
  <c r="T131" i="55" s="1"/>
  <c r="T130" i="55" s="1"/>
  <c r="R230" i="55"/>
  <c r="P284" i="55"/>
  <c r="P294" i="55"/>
  <c r="T298" i="55"/>
  <c r="T297" i="55"/>
  <c r="BK205" i="56"/>
  <c r="J205" i="56" s="1"/>
  <c r="J101" i="56" s="1"/>
  <c r="P230" i="56"/>
  <c r="BK272" i="56"/>
  <c r="J272" i="56" s="1"/>
  <c r="J105" i="56" s="1"/>
  <c r="P281" i="56"/>
  <c r="P206" i="57"/>
  <c r="R261" i="57"/>
  <c r="BK275" i="57"/>
  <c r="BK274" i="57" s="1"/>
  <c r="J274" i="57"/>
  <c r="J107" i="57" s="1"/>
  <c r="R135" i="59"/>
  <c r="R128" i="59"/>
  <c r="R127" i="59"/>
  <c r="P138" i="59"/>
  <c r="P135" i="60"/>
  <c r="P128" i="60" s="1"/>
  <c r="P127" i="60" s="1"/>
  <c r="AU165" i="1" s="1"/>
  <c r="T146" i="60"/>
  <c r="T128" i="60" s="1"/>
  <c r="T127" i="60" s="1"/>
  <c r="P145" i="62"/>
  <c r="P125" i="62" s="1"/>
  <c r="P124" i="62" s="1"/>
  <c r="AU167" i="1" s="1"/>
  <c r="BK233" i="63"/>
  <c r="J233" i="63"/>
  <c r="J104" i="63" s="1"/>
  <c r="P264" i="63"/>
  <c r="P127" i="66"/>
  <c r="P126" i="66" s="1"/>
  <c r="R151" i="66"/>
  <c r="R146" i="66" s="1"/>
  <c r="BK119" i="67"/>
  <c r="J119" i="67"/>
  <c r="J97" i="67" s="1"/>
  <c r="T129" i="67"/>
  <c r="BK133" i="68"/>
  <c r="J133" i="68"/>
  <c r="J101" i="68" s="1"/>
  <c r="P149" i="68"/>
  <c r="T159" i="68"/>
  <c r="P132" i="69"/>
  <c r="T145" i="69"/>
  <c r="T125" i="69" s="1"/>
  <c r="BK157" i="70"/>
  <c r="J157" i="70"/>
  <c r="J101" i="70"/>
  <c r="T176" i="70"/>
  <c r="R197" i="70"/>
  <c r="R122" i="71"/>
  <c r="R121" i="71"/>
  <c r="P120" i="72"/>
  <c r="T147" i="72"/>
  <c r="R124" i="74"/>
  <c r="R123" i="74"/>
  <c r="R171" i="74"/>
  <c r="BK268" i="77"/>
  <c r="J268" i="77" s="1"/>
  <c r="J99" i="77" s="1"/>
  <c r="T294" i="77"/>
  <c r="R139" i="2"/>
  <c r="R195" i="2"/>
  <c r="T240" i="2"/>
  <c r="R141" i="4"/>
  <c r="R139" i="4" s="1"/>
  <c r="R138" i="4" s="1"/>
  <c r="P325" i="4"/>
  <c r="BK473" i="4"/>
  <c r="J473" i="4" s="1"/>
  <c r="J107" i="4" s="1"/>
  <c r="P559" i="4"/>
  <c r="BK625" i="4"/>
  <c r="J625" i="4" s="1"/>
  <c r="J110" i="4" s="1"/>
  <c r="P689" i="4"/>
  <c r="T730" i="4"/>
  <c r="P785" i="4"/>
  <c r="T129" i="5"/>
  <c r="T128" i="5" s="1"/>
  <c r="T127" i="5" s="1"/>
  <c r="BK131" i="6"/>
  <c r="J131" i="6" s="1"/>
  <c r="J102" i="6"/>
  <c r="BK213" i="6"/>
  <c r="J213" i="6" s="1"/>
  <c r="J103" i="6" s="1"/>
  <c r="P231" i="6"/>
  <c r="T231" i="6"/>
  <c r="R124" i="7"/>
  <c r="R123" i="7" s="1"/>
  <c r="R122" i="7" s="1"/>
  <c r="BK129" i="8"/>
  <c r="J129" i="8" s="1"/>
  <c r="J100" i="8"/>
  <c r="R129" i="8"/>
  <c r="BK249" i="8"/>
  <c r="J249" i="8" s="1"/>
  <c r="J102" i="8" s="1"/>
  <c r="R302" i="8"/>
  <c r="R357" i="8"/>
  <c r="R155" i="9"/>
  <c r="R124" i="9"/>
  <c r="R123" i="9" s="1"/>
  <c r="R126" i="10"/>
  <c r="R125" i="10" s="1"/>
  <c r="R124" i="10" s="1"/>
  <c r="BK202" i="10"/>
  <c r="J202" i="10" s="1"/>
  <c r="J102" i="10" s="1"/>
  <c r="BK128" i="13"/>
  <c r="J128" i="13" s="1"/>
  <c r="J100" i="13" s="1"/>
  <c r="T430" i="13"/>
  <c r="P126" i="14"/>
  <c r="P125" i="14"/>
  <c r="P124" i="14" s="1"/>
  <c r="AU111" i="1" s="1"/>
  <c r="R182" i="14"/>
  <c r="T128" i="15"/>
  <c r="P171" i="15"/>
  <c r="T171" i="15"/>
  <c r="P127" i="16"/>
  <c r="P126" i="16"/>
  <c r="P125" i="16" s="1"/>
  <c r="AU113" i="1" s="1"/>
  <c r="BK363" i="16"/>
  <c r="J363" i="16" s="1"/>
  <c r="J101" i="16" s="1"/>
  <c r="R429" i="16"/>
  <c r="BK127" i="17"/>
  <c r="J127" i="17"/>
  <c r="J100" i="17" s="1"/>
  <c r="T353" i="17"/>
  <c r="R420" i="17"/>
  <c r="T127" i="18"/>
  <c r="T126" i="18" s="1"/>
  <c r="T125" i="18" s="1"/>
  <c r="P247" i="19"/>
  <c r="P284" i="19"/>
  <c r="R128" i="20"/>
  <c r="R127" i="20" s="1"/>
  <c r="R126" i="20"/>
  <c r="BK354" i="20"/>
  <c r="J354" i="20" s="1"/>
  <c r="J102" i="20" s="1"/>
  <c r="T354" i="20"/>
  <c r="T417" i="20"/>
  <c r="P130" i="21"/>
  <c r="P129" i="21" s="1"/>
  <c r="P128" i="21"/>
  <c r="AU118" i="1" s="1"/>
  <c r="T319" i="21"/>
  <c r="P353" i="21"/>
  <c r="R353" i="21"/>
  <c r="BK420" i="21"/>
  <c r="J420" i="21" s="1"/>
  <c r="J104" i="21" s="1"/>
  <c r="T420" i="21"/>
  <c r="P285" i="22"/>
  <c r="R302" i="22"/>
  <c r="R338" i="22"/>
  <c r="P126" i="23"/>
  <c r="P204" i="23"/>
  <c r="P125" i="23" s="1"/>
  <c r="P124" i="23" s="1"/>
  <c r="AU120" i="1" s="1"/>
  <c r="T223" i="23"/>
  <c r="R130" i="24"/>
  <c r="R129" i="24" s="1"/>
  <c r="R128" i="24" s="1"/>
  <c r="BK284" i="24"/>
  <c r="J284" i="24" s="1"/>
  <c r="J102" i="24" s="1"/>
  <c r="T284" i="24"/>
  <c r="BK320" i="24"/>
  <c r="J320" i="24" s="1"/>
  <c r="J104" i="24" s="1"/>
  <c r="P129" i="25"/>
  <c r="P128" i="25"/>
  <c r="P127" i="25" s="1"/>
  <c r="AU122" i="1" s="1"/>
  <c r="T269" i="25"/>
  <c r="R321" i="25"/>
  <c r="P129" i="26"/>
  <c r="P128" i="26" s="1"/>
  <c r="P127" i="26" s="1"/>
  <c r="AU123" i="1"/>
  <c r="P242" i="26"/>
  <c r="T266" i="26"/>
  <c r="T265" i="26"/>
  <c r="P126" i="27"/>
  <c r="P125" i="27" s="1"/>
  <c r="P124" i="27" s="1"/>
  <c r="AU124" i="1" s="1"/>
  <c r="R126" i="27"/>
  <c r="R125" i="27" s="1"/>
  <c r="R124" i="27" s="1"/>
  <c r="T126" i="27"/>
  <c r="T125" i="27"/>
  <c r="T124" i="27" s="1"/>
  <c r="BK125" i="28"/>
  <c r="J125" i="28" s="1"/>
  <c r="J100" i="28"/>
  <c r="BK219" i="29"/>
  <c r="J219" i="29" s="1"/>
  <c r="J102" i="29" s="1"/>
  <c r="T219" i="29"/>
  <c r="BK234" i="30"/>
  <c r="J234" i="30" s="1"/>
  <c r="J101" i="30" s="1"/>
  <c r="R234" i="30"/>
  <c r="BK252" i="30"/>
  <c r="J252" i="30" s="1"/>
  <c r="J102" i="30"/>
  <c r="T252" i="30"/>
  <c r="R336" i="30"/>
  <c r="T128" i="31"/>
  <c r="T352" i="31"/>
  <c r="P139" i="33"/>
  <c r="P157" i="33"/>
  <c r="R174" i="33"/>
  <c r="T124" i="36"/>
  <c r="T123" i="36" s="1"/>
  <c r="T122" i="36" s="1"/>
  <c r="R124" i="37"/>
  <c r="R123" i="37" s="1"/>
  <c r="R122" i="37" s="1"/>
  <c r="T120" i="38"/>
  <c r="T119" i="38"/>
  <c r="T118" i="38" s="1"/>
  <c r="BK130" i="39"/>
  <c r="J130" i="39" s="1"/>
  <c r="J100" i="39" s="1"/>
  <c r="T215" i="39"/>
  <c r="T243" i="39"/>
  <c r="R260" i="39"/>
  <c r="P124" i="40"/>
  <c r="P123" i="40" s="1"/>
  <c r="AU141" i="1" s="1"/>
  <c r="R135" i="40"/>
  <c r="R139" i="40"/>
  <c r="R152" i="41"/>
  <c r="P196" i="41"/>
  <c r="P243" i="41"/>
  <c r="T313" i="41"/>
  <c r="BK389" i="41"/>
  <c r="J389" i="41" s="1"/>
  <c r="J110" i="41" s="1"/>
  <c r="R474" i="41"/>
  <c r="R582" i="41"/>
  <c r="P670" i="41"/>
  <c r="R131" i="42"/>
  <c r="R130" i="42" s="1"/>
  <c r="T156" i="42"/>
  <c r="T204" i="42"/>
  <c r="BK129" i="43"/>
  <c r="J129" i="43"/>
  <c r="J101" i="43" s="1"/>
  <c r="P173" i="45"/>
  <c r="P172" i="45"/>
  <c r="T204" i="45"/>
  <c r="R135" i="46"/>
  <c r="R125" i="46" s="1"/>
  <c r="R153" i="46"/>
  <c r="BK162" i="46"/>
  <c r="J162" i="46" s="1"/>
  <c r="J103" i="46" s="1"/>
  <c r="T199" i="47"/>
  <c r="R302" i="47"/>
  <c r="P155" i="48"/>
  <c r="R166" i="48"/>
  <c r="T127" i="49"/>
  <c r="T126" i="49"/>
  <c r="T125" i="49" s="1"/>
  <c r="P143" i="49"/>
  <c r="P131" i="50"/>
  <c r="T131" i="50"/>
  <c r="P153" i="50"/>
  <c r="T153" i="50"/>
  <c r="P172" i="50"/>
  <c r="R172" i="50"/>
  <c r="R125" i="51"/>
  <c r="R124" i="51" s="1"/>
  <c r="BK153" i="51"/>
  <c r="J153" i="51"/>
  <c r="J101" i="51" s="1"/>
  <c r="BK163" i="51"/>
  <c r="J163" i="51" s="1"/>
  <c r="J102" i="51" s="1"/>
  <c r="BK131" i="52"/>
  <c r="J131" i="52" s="1"/>
  <c r="J98" i="52"/>
  <c r="T379" i="52"/>
  <c r="BK631" i="52"/>
  <c r="J631" i="52" s="1"/>
  <c r="J105" i="52" s="1"/>
  <c r="R683" i="52"/>
  <c r="R682" i="52" s="1"/>
  <c r="BK169" i="53"/>
  <c r="J169" i="53"/>
  <c r="J101" i="53" s="1"/>
  <c r="P190" i="53"/>
  <c r="P220" i="53"/>
  <c r="P240" i="53"/>
  <c r="P239" i="53"/>
  <c r="T132" i="56"/>
  <c r="T230" i="56"/>
  <c r="T272" i="56"/>
  <c r="BK285" i="56"/>
  <c r="J285" i="56" s="1"/>
  <c r="J108" i="56"/>
  <c r="R206" i="57"/>
  <c r="P271" i="57"/>
  <c r="R275" i="57"/>
  <c r="R274" i="57"/>
  <c r="BK125" i="58"/>
  <c r="J125" i="58" s="1"/>
  <c r="J99" i="58" s="1"/>
  <c r="BK148" i="58"/>
  <c r="BK158" i="58"/>
  <c r="J158" i="58"/>
  <c r="J102" i="58" s="1"/>
  <c r="R206" i="61"/>
  <c r="T218" i="61"/>
  <c r="R137" i="62"/>
  <c r="R133" i="63"/>
  <c r="R132" i="63" s="1"/>
  <c r="R131" i="63"/>
  <c r="T233" i="63"/>
  <c r="R270" i="63"/>
  <c r="T119" i="67"/>
  <c r="T118" i="67" s="1"/>
  <c r="BK129" i="68"/>
  <c r="J129" i="68" s="1"/>
  <c r="J100" i="68" s="1"/>
  <c r="P133" i="68"/>
  <c r="R149" i="68"/>
  <c r="R126" i="68" s="1"/>
  <c r="T170" i="68"/>
  <c r="R129" i="70"/>
  <c r="R126" i="70" s="1"/>
  <c r="R184" i="70"/>
  <c r="BK137" i="72"/>
  <c r="J137" i="72" s="1"/>
  <c r="J98" i="72"/>
  <c r="P147" i="72"/>
  <c r="T123" i="73"/>
  <c r="R135" i="73"/>
  <c r="T124" i="74"/>
  <c r="T123" i="74" s="1"/>
  <c r="T161" i="74"/>
  <c r="P120" i="75"/>
  <c r="P119" i="75" s="1"/>
  <c r="AU184" i="1" s="1"/>
  <c r="BK127" i="75"/>
  <c r="J127" i="75" s="1"/>
  <c r="J98" i="75"/>
  <c r="T127" i="75"/>
  <c r="R137" i="75"/>
  <c r="T131" i="76"/>
  <c r="T147" i="76"/>
  <c r="BK162" i="76"/>
  <c r="J162" i="76" s="1"/>
  <c r="J102" i="76" s="1"/>
  <c r="P167" i="76"/>
  <c r="R174" i="76"/>
  <c r="P181" i="76"/>
  <c r="T186" i="76"/>
  <c r="R192" i="76"/>
  <c r="P195" i="76"/>
  <c r="BK223" i="76"/>
  <c r="J223" i="76" s="1"/>
  <c r="J110" i="76" s="1"/>
  <c r="T123" i="77"/>
  <c r="T122" i="77" s="1"/>
  <c r="T121" i="77"/>
  <c r="R294" i="77"/>
  <c r="BK225" i="2"/>
  <c r="J225" i="2" s="1"/>
  <c r="J104" i="2" s="1"/>
  <c r="BK184" i="12"/>
  <c r="J184" i="12" s="1"/>
  <c r="J106" i="12" s="1"/>
  <c r="BK215" i="12"/>
  <c r="J215" i="12"/>
  <c r="J109" i="12" s="1"/>
  <c r="BK234" i="12"/>
  <c r="J234" i="12" s="1"/>
  <c r="J111" i="12" s="1"/>
  <c r="BK248" i="12"/>
  <c r="J248" i="12" s="1"/>
  <c r="J113" i="12"/>
  <c r="BK377" i="13"/>
  <c r="J377" i="13" s="1"/>
  <c r="J101" i="13" s="1"/>
  <c r="BK527" i="13"/>
  <c r="J527" i="13"/>
  <c r="J104" i="13" s="1"/>
  <c r="BK175" i="41"/>
  <c r="J175" i="41"/>
  <c r="J102" i="41" s="1"/>
  <c r="BK139" i="43"/>
  <c r="J139" i="43" s="1"/>
  <c r="J102" i="43" s="1"/>
  <c r="BK137" i="49"/>
  <c r="BK153" i="49"/>
  <c r="J153" i="49"/>
  <c r="J103" i="49" s="1"/>
  <c r="BK133" i="59"/>
  <c r="J133" i="59" s="1"/>
  <c r="J100" i="59"/>
  <c r="BK176" i="66"/>
  <c r="J176" i="66" s="1"/>
  <c r="J105" i="66" s="1"/>
  <c r="BK156" i="12"/>
  <c r="J156" i="12" s="1"/>
  <c r="J102" i="12" s="1"/>
  <c r="BK191" i="12"/>
  <c r="J191" i="12"/>
  <c r="J107" i="12" s="1"/>
  <c r="BK241" i="12"/>
  <c r="J241" i="12"/>
  <c r="J112" i="12"/>
  <c r="BK276" i="12"/>
  <c r="J276" i="12" s="1"/>
  <c r="J117" i="12" s="1"/>
  <c r="BK329" i="24"/>
  <c r="J329" i="24" s="1"/>
  <c r="J106" i="24" s="1"/>
  <c r="BK237" i="27"/>
  <c r="J237" i="27"/>
  <c r="J102" i="27" s="1"/>
  <c r="BK219" i="28"/>
  <c r="J219" i="28" s="1"/>
  <c r="J101" i="28"/>
  <c r="BK188" i="48"/>
  <c r="J188" i="48" s="1"/>
  <c r="J104" i="48"/>
  <c r="BK237" i="53"/>
  <c r="J237" i="53" s="1"/>
  <c r="J106" i="53" s="1"/>
  <c r="BK201" i="61"/>
  <c r="J201" i="61"/>
  <c r="J100" i="61" s="1"/>
  <c r="BK228" i="63"/>
  <c r="J228" i="63"/>
  <c r="J103" i="63"/>
  <c r="BK277" i="63"/>
  <c r="J277" i="63" s="1"/>
  <c r="J107" i="63" s="1"/>
  <c r="BK280" i="63"/>
  <c r="J280" i="63" s="1"/>
  <c r="J109" i="63" s="1"/>
  <c r="BK126" i="69"/>
  <c r="J126" i="69" s="1"/>
  <c r="J99" i="69" s="1"/>
  <c r="BK170" i="12"/>
  <c r="J170" i="12" s="1"/>
  <c r="J104" i="12"/>
  <c r="BK283" i="12"/>
  <c r="J283" i="12" s="1"/>
  <c r="J118" i="12"/>
  <c r="BK276" i="18"/>
  <c r="J276" i="18" s="1"/>
  <c r="J102" i="18" s="1"/>
  <c r="BK342" i="25"/>
  <c r="J342" i="25"/>
  <c r="J105" i="25" s="1"/>
  <c r="BK126" i="50"/>
  <c r="J126" i="50"/>
  <c r="J99" i="50"/>
  <c r="BK158" i="59"/>
  <c r="J158" i="59" s="1"/>
  <c r="J105" i="59" s="1"/>
  <c r="BK134" i="62"/>
  <c r="J134" i="62" s="1"/>
  <c r="J98" i="62" s="1"/>
  <c r="BK274" i="62"/>
  <c r="J274" i="62" s="1"/>
  <c r="J104" i="62" s="1"/>
  <c r="BK273" i="62"/>
  <c r="J273" i="62" s="1"/>
  <c r="J103" i="62" s="1"/>
  <c r="BK127" i="68"/>
  <c r="J127" i="68"/>
  <c r="J99" i="68" s="1"/>
  <c r="BK142" i="12"/>
  <c r="J142" i="12"/>
  <c r="J100" i="12" s="1"/>
  <c r="BK149" i="12"/>
  <c r="J149" i="12" s="1"/>
  <c r="J101" i="12" s="1"/>
  <c r="BK177" i="12"/>
  <c r="J177" i="12" s="1"/>
  <c r="J105" i="12" s="1"/>
  <c r="BK255" i="12"/>
  <c r="J255" i="12" s="1"/>
  <c r="J114" i="12" s="1"/>
  <c r="BK262" i="12"/>
  <c r="J262" i="12" s="1"/>
  <c r="J115" i="12"/>
  <c r="BK269" i="12"/>
  <c r="J269" i="12" s="1"/>
  <c r="J116" i="12" s="1"/>
  <c r="BK287" i="15"/>
  <c r="J287" i="15" s="1"/>
  <c r="J104" i="15" s="1"/>
  <c r="BK263" i="26"/>
  <c r="J263" i="26"/>
  <c r="J103" i="26" s="1"/>
  <c r="BK257" i="39"/>
  <c r="J257" i="39"/>
  <c r="J104" i="39"/>
  <c r="BK265" i="39"/>
  <c r="J265" i="39" s="1"/>
  <c r="J106" i="39" s="1"/>
  <c r="BK193" i="41"/>
  <c r="J193" i="41" s="1"/>
  <c r="J104" i="41" s="1"/>
  <c r="BK143" i="66"/>
  <c r="BK126" i="66" s="1"/>
  <c r="J143" i="66"/>
  <c r="J99" i="66" s="1"/>
  <c r="BK173" i="66"/>
  <c r="J173" i="66" s="1"/>
  <c r="J103" i="66" s="1"/>
  <c r="BK160" i="54"/>
  <c r="J160" i="54" s="1"/>
  <c r="J101" i="54"/>
  <c r="BK219" i="63"/>
  <c r="J219" i="63" s="1"/>
  <c r="J101" i="63" s="1"/>
  <c r="BK127" i="70"/>
  <c r="J127" i="70"/>
  <c r="J99" i="70" s="1"/>
  <c r="BK130" i="3"/>
  <c r="BK129" i="3"/>
  <c r="J129" i="3" s="1"/>
  <c r="J101" i="3" s="1"/>
  <c r="BK222" i="5"/>
  <c r="J222" i="5" s="1"/>
  <c r="J103" i="5"/>
  <c r="BK164" i="60"/>
  <c r="J164" i="60" s="1"/>
  <c r="J105" i="60" s="1"/>
  <c r="BK129" i="2"/>
  <c r="J129" i="2" s="1"/>
  <c r="J98" i="2" s="1"/>
  <c r="BK164" i="2"/>
  <c r="J164" i="2"/>
  <c r="J101" i="2" s="1"/>
  <c r="BK289" i="25"/>
  <c r="J289" i="25"/>
  <c r="J102" i="25"/>
  <c r="BK318" i="29"/>
  <c r="BK317" i="29" s="1"/>
  <c r="J317" i="29" s="1"/>
  <c r="J105" i="29" s="1"/>
  <c r="BK310" i="47"/>
  <c r="J310" i="47" s="1"/>
  <c r="J105" i="47"/>
  <c r="BK133" i="60"/>
  <c r="J133" i="60" s="1"/>
  <c r="J100" i="60" s="1"/>
  <c r="BK301" i="77"/>
  <c r="J301" i="77"/>
  <c r="J101" i="77" s="1"/>
  <c r="BK229" i="2"/>
  <c r="J229" i="2"/>
  <c r="J105" i="2" s="1"/>
  <c r="BK235" i="2"/>
  <c r="J235" i="2" s="1"/>
  <c r="J106" i="2" s="1"/>
  <c r="BK368" i="3"/>
  <c r="J368" i="3" s="1"/>
  <c r="J104" i="3" s="1"/>
  <c r="BK163" i="12"/>
  <c r="J163" i="12" s="1"/>
  <c r="J103" i="12" s="1"/>
  <c r="BK203" i="12"/>
  <c r="J203" i="12"/>
  <c r="J108" i="12"/>
  <c r="BK222" i="12"/>
  <c r="J222" i="12" s="1"/>
  <c r="J110" i="12"/>
  <c r="BK315" i="29"/>
  <c r="J315" i="29" s="1"/>
  <c r="J104" i="29" s="1"/>
  <c r="BK299" i="47"/>
  <c r="J299" i="47"/>
  <c r="J103" i="47" s="1"/>
  <c r="BK267" i="57"/>
  <c r="J267" i="57"/>
  <c r="J105" i="57"/>
  <c r="BK195" i="61"/>
  <c r="J195" i="61" s="1"/>
  <c r="J99" i="61" s="1"/>
  <c r="BK271" i="62"/>
  <c r="J271" i="62" s="1"/>
  <c r="J102" i="62" s="1"/>
  <c r="BK148" i="64"/>
  <c r="J148" i="64"/>
  <c r="J101" i="64" s="1"/>
  <c r="BK129" i="65"/>
  <c r="BK128" i="65" s="1"/>
  <c r="J128" i="65" s="1"/>
  <c r="J99" i="65" s="1"/>
  <c r="BK221" i="76"/>
  <c r="J221" i="76"/>
  <c r="J109" i="76" s="1"/>
  <c r="J89" i="77"/>
  <c r="F118" i="77"/>
  <c r="BE124" i="77"/>
  <c r="BE207" i="77"/>
  <c r="BE148" i="77"/>
  <c r="BE157" i="77"/>
  <c r="BE170" i="77"/>
  <c r="E85" i="77"/>
  <c r="BE143" i="77"/>
  <c r="BE250" i="77"/>
  <c r="BE256" i="77"/>
  <c r="BE262" i="77"/>
  <c r="BE275" i="77"/>
  <c r="BE280" i="77"/>
  <c r="BE223" i="77"/>
  <c r="BE227" i="77"/>
  <c r="BE297" i="77"/>
  <c r="BE302" i="77"/>
  <c r="BE176" i="77"/>
  <c r="BE199" i="77"/>
  <c r="BE184" i="77"/>
  <c r="BE189" i="77"/>
  <c r="BE225" i="77"/>
  <c r="BE236" i="77"/>
  <c r="BE269" i="77"/>
  <c r="BE286" i="77"/>
  <c r="BE295" i="77"/>
  <c r="J92" i="76"/>
  <c r="BE160" i="76"/>
  <c r="BE165" i="76"/>
  <c r="BE188" i="76"/>
  <c r="BE196" i="76"/>
  <c r="BE199" i="76"/>
  <c r="BE204" i="76"/>
  <c r="BE210" i="76"/>
  <c r="BE226" i="76"/>
  <c r="BE136" i="76"/>
  <c r="BE148" i="76"/>
  <c r="BE157" i="76"/>
  <c r="BE208" i="76"/>
  <c r="BE219" i="76"/>
  <c r="BE149" i="76"/>
  <c r="BE156" i="76"/>
  <c r="BE158" i="76"/>
  <c r="BE171" i="76"/>
  <c r="BE177" i="76"/>
  <c r="BE178" i="76"/>
  <c r="BE182" i="76"/>
  <c r="BE197" i="76"/>
  <c r="BE198" i="76"/>
  <c r="BE206" i="76"/>
  <c r="J89" i="76"/>
  <c r="E120" i="76"/>
  <c r="BE134" i="76"/>
  <c r="BE138" i="76"/>
  <c r="BE139" i="76"/>
  <c r="BE143" i="76"/>
  <c r="BE146" i="76"/>
  <c r="BE151" i="76"/>
  <c r="BE152" i="76"/>
  <c r="BE176" i="76"/>
  <c r="BE183" i="76"/>
  <c r="BE194" i="76"/>
  <c r="BE217" i="76"/>
  <c r="BE222" i="76"/>
  <c r="F92" i="76"/>
  <c r="BE132" i="76"/>
  <c r="BE135" i="76"/>
  <c r="BE137" i="76"/>
  <c r="BE144" i="76"/>
  <c r="BE153" i="76"/>
  <c r="BE168" i="76"/>
  <c r="BE169" i="76"/>
  <c r="BE170" i="76"/>
  <c r="BE180" i="76"/>
  <c r="BE185" i="76"/>
  <c r="BE187" i="76"/>
  <c r="BE202" i="76"/>
  <c r="BE203" i="76"/>
  <c r="BE207" i="76"/>
  <c r="BE213" i="76"/>
  <c r="BE214" i="76"/>
  <c r="BE216" i="76"/>
  <c r="BE220" i="76"/>
  <c r="BE133" i="76"/>
  <c r="BE140" i="76"/>
  <c r="BE142" i="76"/>
  <c r="BE172" i="76"/>
  <c r="BE173" i="76"/>
  <c r="BE184" i="76"/>
  <c r="BE190" i="76"/>
  <c r="BE193" i="76"/>
  <c r="BE201" i="76"/>
  <c r="BE205" i="76"/>
  <c r="BE141" i="76"/>
  <c r="BE145" i="76"/>
  <c r="BE161" i="76"/>
  <c r="BE163" i="76"/>
  <c r="BE164" i="76"/>
  <c r="BE175" i="76"/>
  <c r="BE179" i="76"/>
  <c r="BE191" i="76"/>
  <c r="BE209" i="76"/>
  <c r="BE211" i="76"/>
  <c r="BE212" i="76"/>
  <c r="BE218" i="76"/>
  <c r="BE159" i="76"/>
  <c r="BE166" i="76"/>
  <c r="BE189" i="76"/>
  <c r="BE200" i="76"/>
  <c r="BE224" i="76"/>
  <c r="BE225" i="76"/>
  <c r="F92" i="75"/>
  <c r="J113" i="75"/>
  <c r="BE122" i="75"/>
  <c r="J124" i="74"/>
  <c r="J99" i="74" s="1"/>
  <c r="J92" i="75"/>
  <c r="BE121" i="75"/>
  <c r="BE123" i="75"/>
  <c r="BE134" i="75"/>
  <c r="BE135" i="75"/>
  <c r="BE128" i="75"/>
  <c r="BE129" i="75"/>
  <c r="BE136" i="75"/>
  <c r="BE139" i="75"/>
  <c r="E85" i="75"/>
  <c r="BE130" i="75"/>
  <c r="BE133" i="75"/>
  <c r="BE124" i="75"/>
  <c r="BE131" i="75"/>
  <c r="BE132" i="75"/>
  <c r="BE138" i="75"/>
  <c r="BE125" i="75"/>
  <c r="BE126" i="75"/>
  <c r="BE145" i="74"/>
  <c r="BE146" i="74"/>
  <c r="BE149" i="74"/>
  <c r="E85" i="74"/>
  <c r="F94" i="74"/>
  <c r="BE128" i="74"/>
  <c r="BE130" i="74"/>
  <c r="BE138" i="74"/>
  <c r="BE131" i="74"/>
  <c r="BE132" i="74"/>
  <c r="BE136" i="74"/>
  <c r="BE141" i="74"/>
  <c r="BE162" i="74"/>
  <c r="J94" i="74"/>
  <c r="J117" i="74"/>
  <c r="BE126" i="74"/>
  <c r="BE134" i="74"/>
  <c r="BE135" i="74"/>
  <c r="BE154" i="74"/>
  <c r="BK122" i="73"/>
  <c r="J122" i="73"/>
  <c r="J98" i="73" s="1"/>
  <c r="BE127" i="74"/>
  <c r="BE129" i="74"/>
  <c r="BE143" i="74"/>
  <c r="BE152" i="74"/>
  <c r="BE153" i="74"/>
  <c r="BE156" i="74"/>
  <c r="BE159" i="74"/>
  <c r="BE160" i="74"/>
  <c r="BE166" i="74"/>
  <c r="BE133" i="74"/>
  <c r="BE144" i="74"/>
  <c r="BE147" i="74"/>
  <c r="BE148" i="74"/>
  <c r="BE168" i="74"/>
  <c r="BE169" i="74"/>
  <c r="BE170" i="74"/>
  <c r="BE172" i="74"/>
  <c r="BE125" i="74"/>
  <c r="BE139" i="74"/>
  <c r="BE140" i="74"/>
  <c r="BE142" i="74"/>
  <c r="BE150" i="74"/>
  <c r="BE155" i="74"/>
  <c r="BE157" i="74"/>
  <c r="BE158" i="74"/>
  <c r="BE163" i="74"/>
  <c r="BE165" i="74"/>
  <c r="BE173" i="74"/>
  <c r="BE137" i="74"/>
  <c r="BE151" i="74"/>
  <c r="BE164" i="74"/>
  <c r="BE167" i="74"/>
  <c r="J91" i="73"/>
  <c r="J94" i="73"/>
  <c r="BE131" i="73"/>
  <c r="BE124" i="73"/>
  <c r="BE127" i="73"/>
  <c r="BE128" i="73"/>
  <c r="BE134" i="73"/>
  <c r="BE137" i="73"/>
  <c r="E85" i="73"/>
  <c r="F94" i="73"/>
  <c r="BE125" i="73"/>
  <c r="BE126" i="73"/>
  <c r="BE129" i="73"/>
  <c r="BE130" i="73"/>
  <c r="BE132" i="73"/>
  <c r="BE133" i="73"/>
  <c r="BE136" i="73"/>
  <c r="J92" i="72"/>
  <c r="F92" i="72"/>
  <c r="J113" i="72"/>
  <c r="BE122" i="72"/>
  <c r="E109" i="72"/>
  <c r="BE123" i="72"/>
  <c r="BE127" i="72"/>
  <c r="BE131" i="72"/>
  <c r="BE133" i="72"/>
  <c r="BE135" i="72"/>
  <c r="BE136" i="72"/>
  <c r="BE139" i="72"/>
  <c r="BE140" i="72"/>
  <c r="BE141" i="72"/>
  <c r="BE142" i="72"/>
  <c r="BE144" i="72"/>
  <c r="BE145" i="72"/>
  <c r="BE121" i="72"/>
  <c r="BE125" i="72"/>
  <c r="BE126" i="72"/>
  <c r="BE129" i="72"/>
  <c r="BE130" i="72"/>
  <c r="BE148" i="72"/>
  <c r="BE149" i="72"/>
  <c r="BE124" i="72"/>
  <c r="BE128" i="72"/>
  <c r="BE132" i="72"/>
  <c r="BE134" i="72"/>
  <c r="BE138" i="72"/>
  <c r="BE143" i="72"/>
  <c r="BE146" i="72"/>
  <c r="E85" i="71"/>
  <c r="J91" i="71"/>
  <c r="J94" i="71"/>
  <c r="F118" i="71"/>
  <c r="BE124" i="71"/>
  <c r="BK126" i="70"/>
  <c r="J126" i="70" s="1"/>
  <c r="J98" i="70"/>
  <c r="BE123" i="71"/>
  <c r="F94" i="70"/>
  <c r="BE137" i="70"/>
  <c r="E85" i="70"/>
  <c r="J94" i="70"/>
  <c r="BE152" i="70"/>
  <c r="BE169" i="70"/>
  <c r="BE171" i="70"/>
  <c r="BE173" i="70"/>
  <c r="BE175" i="70"/>
  <c r="BE180" i="70"/>
  <c r="BE182" i="70"/>
  <c r="BE195" i="70"/>
  <c r="J120" i="70"/>
  <c r="BE128" i="70"/>
  <c r="BE136" i="70"/>
  <c r="BE144" i="70"/>
  <c r="BE156" i="70"/>
  <c r="BE159" i="70"/>
  <c r="BE162" i="70"/>
  <c r="BE167" i="70"/>
  <c r="BE190" i="70"/>
  <c r="BE196" i="70"/>
  <c r="BE153" i="70"/>
  <c r="BE158" i="70"/>
  <c r="BE179" i="70"/>
  <c r="BE198" i="70"/>
  <c r="BE199" i="70"/>
  <c r="BE131" i="70"/>
  <c r="BE133" i="70"/>
  <c r="BE135" i="70"/>
  <c r="BE138" i="70"/>
  <c r="BE139" i="70"/>
  <c r="BE142" i="70"/>
  <c r="BE146" i="70"/>
  <c r="BE160" i="70"/>
  <c r="BE164" i="70"/>
  <c r="BE165" i="70"/>
  <c r="BE174" i="70"/>
  <c r="BE185" i="70"/>
  <c r="BE194" i="70"/>
  <c r="BE134" i="70"/>
  <c r="BE140" i="70"/>
  <c r="BE141" i="70"/>
  <c r="BE143" i="70"/>
  <c r="BE147" i="70"/>
  <c r="BE148" i="70"/>
  <c r="BE151" i="70"/>
  <c r="BE154" i="70"/>
  <c r="BE155" i="70"/>
  <c r="BE161" i="70"/>
  <c r="BE178" i="70"/>
  <c r="BE181" i="70"/>
  <c r="BE187" i="70"/>
  <c r="BE188" i="70"/>
  <c r="BE189" i="70"/>
  <c r="BE191" i="70"/>
  <c r="BE130" i="70"/>
  <c r="BE132" i="70"/>
  <c r="BE145" i="70"/>
  <c r="BE149" i="70"/>
  <c r="BE150" i="70"/>
  <c r="BE163" i="70"/>
  <c r="BE166" i="70"/>
  <c r="BE168" i="70"/>
  <c r="BE170" i="70"/>
  <c r="BE172" i="70"/>
  <c r="BE177" i="70"/>
  <c r="BE183" i="70"/>
  <c r="BE186" i="70"/>
  <c r="BE192" i="70"/>
  <c r="BE193" i="70"/>
  <c r="J94" i="69"/>
  <c r="BE127" i="69"/>
  <c r="BE134" i="69"/>
  <c r="BE135" i="69"/>
  <c r="BE148" i="69"/>
  <c r="F122" i="69"/>
  <c r="BE137" i="69"/>
  <c r="BE138" i="69"/>
  <c r="BE143" i="69"/>
  <c r="BE144" i="69"/>
  <c r="BE147" i="69"/>
  <c r="BE151" i="69"/>
  <c r="BE136" i="69"/>
  <c r="BE142" i="69"/>
  <c r="BE130" i="69"/>
  <c r="BE133" i="69"/>
  <c r="BE150" i="69"/>
  <c r="BE154" i="69"/>
  <c r="J91" i="69"/>
  <c r="E113" i="69"/>
  <c r="BE129" i="69"/>
  <c r="BE131" i="69"/>
  <c r="BE139" i="69"/>
  <c r="BE141" i="69"/>
  <c r="BE149" i="69"/>
  <c r="BE155" i="69"/>
  <c r="BE157" i="69"/>
  <c r="BE140" i="69"/>
  <c r="BE146" i="69"/>
  <c r="BE152" i="69"/>
  <c r="BE153" i="69"/>
  <c r="BE158" i="69"/>
  <c r="BE136" i="68"/>
  <c r="E85" i="68"/>
  <c r="BE131" i="68"/>
  <c r="BE142" i="68"/>
  <c r="BK118" i="67"/>
  <c r="J118" i="67" s="1"/>
  <c r="J120" i="68"/>
  <c r="BE138" i="68"/>
  <c r="BE141" i="68"/>
  <c r="BE155" i="68"/>
  <c r="J94" i="68"/>
  <c r="BE128" i="68"/>
  <c r="BE130" i="68"/>
  <c r="BE132" i="68"/>
  <c r="BE137" i="68"/>
  <c r="BE160" i="68"/>
  <c r="BE162" i="68"/>
  <c r="F94" i="68"/>
  <c r="BE145" i="68"/>
  <c r="BE152" i="68"/>
  <c r="BE158" i="68"/>
  <c r="BE134" i="68"/>
  <c r="BE148" i="68"/>
  <c r="BE150" i="68"/>
  <c r="BE151" i="68"/>
  <c r="BE157" i="68"/>
  <c r="BE161" i="68"/>
  <c r="BE164" i="68"/>
  <c r="BE167" i="68"/>
  <c r="BE171" i="68"/>
  <c r="BE172" i="68"/>
  <c r="BE146" i="68"/>
  <c r="BE147" i="68"/>
  <c r="BE154" i="68"/>
  <c r="BE163" i="68"/>
  <c r="BE166" i="68"/>
  <c r="BE168" i="68"/>
  <c r="BE135" i="68"/>
  <c r="BE139" i="68"/>
  <c r="BE140" i="68"/>
  <c r="BE143" i="68"/>
  <c r="BE144" i="68"/>
  <c r="BE153" i="68"/>
  <c r="BE156" i="68"/>
  <c r="BE165" i="68"/>
  <c r="BE169" i="68"/>
  <c r="J126" i="66"/>
  <c r="J97" i="66"/>
  <c r="J112" i="67"/>
  <c r="F115" i="67"/>
  <c r="BE120" i="67"/>
  <c r="BE123" i="67"/>
  <c r="E85" i="67"/>
  <c r="J115" i="67"/>
  <c r="BE122" i="67"/>
  <c r="BE124" i="67"/>
  <c r="BE121" i="67"/>
  <c r="BE125" i="67"/>
  <c r="BE126" i="67"/>
  <c r="BE128" i="67"/>
  <c r="BE130" i="67"/>
  <c r="BE127" i="67"/>
  <c r="BE131" i="67"/>
  <c r="J89" i="66"/>
  <c r="BE130" i="66"/>
  <c r="BE133" i="66"/>
  <c r="BE153" i="66"/>
  <c r="BE155" i="66"/>
  <c r="BE158" i="66"/>
  <c r="BE161" i="66"/>
  <c r="BE164" i="66"/>
  <c r="BE166" i="66"/>
  <c r="J129" i="65"/>
  <c r="J100" i="65" s="1"/>
  <c r="BE159" i="66"/>
  <c r="BE165" i="66"/>
  <c r="BE171" i="66"/>
  <c r="BK121" i="65"/>
  <c r="BK120" i="65"/>
  <c r="J120" i="65" s="1"/>
  <c r="J30" i="65" s="1"/>
  <c r="F92" i="66"/>
  <c r="BE139" i="66"/>
  <c r="BE152" i="66"/>
  <c r="BE154" i="66"/>
  <c r="BE163" i="66"/>
  <c r="E115" i="66"/>
  <c r="BE128" i="66"/>
  <c r="BE141" i="66"/>
  <c r="BE144" i="66"/>
  <c r="BE148" i="66"/>
  <c r="BE162" i="66"/>
  <c r="BE169" i="66"/>
  <c r="BE174" i="66"/>
  <c r="BE135" i="66"/>
  <c r="BE137" i="66"/>
  <c r="BE168" i="66"/>
  <c r="BE132" i="66"/>
  <c r="BE149" i="66"/>
  <c r="BE156" i="66"/>
  <c r="BE167" i="66"/>
  <c r="BE170" i="66"/>
  <c r="BE177" i="66"/>
  <c r="J89" i="65"/>
  <c r="BE126" i="65"/>
  <c r="F92" i="65"/>
  <c r="BE125" i="65"/>
  <c r="BE130" i="65"/>
  <c r="E85" i="65"/>
  <c r="BE123" i="65"/>
  <c r="J133" i="63"/>
  <c r="J100" i="63" s="1"/>
  <c r="J91" i="64"/>
  <c r="BE141" i="64"/>
  <c r="BE146" i="64"/>
  <c r="E85" i="64"/>
  <c r="BE126" i="64"/>
  <c r="BE149" i="64"/>
  <c r="BB170" i="1"/>
  <c r="F94" i="64"/>
  <c r="E119" i="63"/>
  <c r="BE134" i="63"/>
  <c r="BE141" i="63"/>
  <c r="BE177" i="63"/>
  <c r="BE195" i="63"/>
  <c r="BE209" i="63"/>
  <c r="BE229" i="63"/>
  <c r="BE239" i="63"/>
  <c r="BE241" i="63"/>
  <c r="BE243" i="63"/>
  <c r="BE247" i="63"/>
  <c r="BE260" i="63"/>
  <c r="BK125" i="62"/>
  <c r="F94" i="63"/>
  <c r="BE138" i="63"/>
  <c r="BE146" i="63"/>
  <c r="BE147" i="63"/>
  <c r="BE165" i="63"/>
  <c r="BE189" i="63"/>
  <c r="BE199" i="63"/>
  <c r="BE211" i="63"/>
  <c r="BE234" i="63"/>
  <c r="BE235" i="63"/>
  <c r="BE249" i="63"/>
  <c r="BE265" i="63"/>
  <c r="BE281" i="63"/>
  <c r="BE140" i="63"/>
  <c r="BE142" i="63"/>
  <c r="BE217" i="63"/>
  <c r="BE226" i="63"/>
  <c r="BE236" i="63"/>
  <c r="BE256" i="63"/>
  <c r="BE278" i="63"/>
  <c r="J128" i="63"/>
  <c r="BE155" i="63"/>
  <c r="BE159" i="63"/>
  <c r="BE183" i="63"/>
  <c r="BE215" i="63"/>
  <c r="BE222" i="63"/>
  <c r="BE237" i="63"/>
  <c r="BE251" i="63"/>
  <c r="BE252" i="63"/>
  <c r="BE258" i="63"/>
  <c r="BE266" i="63"/>
  <c r="BE272" i="63"/>
  <c r="J91" i="63"/>
  <c r="BE139" i="63"/>
  <c r="BE151" i="63"/>
  <c r="BE157" i="63"/>
  <c r="BE171" i="63"/>
  <c r="BE204" i="63"/>
  <c r="BE220" i="63"/>
  <c r="BE224" i="63"/>
  <c r="BE245" i="63"/>
  <c r="BE246" i="63"/>
  <c r="BE248" i="63"/>
  <c r="BE250" i="63"/>
  <c r="BE254" i="63"/>
  <c r="BE262" i="63"/>
  <c r="BE271" i="63"/>
  <c r="BE275" i="63"/>
  <c r="BE276" i="63"/>
  <c r="J92" i="62"/>
  <c r="BE135" i="62"/>
  <c r="BE150" i="62"/>
  <c r="BE154" i="62"/>
  <c r="BE166" i="62"/>
  <c r="BE167" i="62"/>
  <c r="BE174" i="62"/>
  <c r="BE176" i="62"/>
  <c r="BE185" i="62"/>
  <c r="BE190" i="62"/>
  <c r="E85" i="62"/>
  <c r="BE126" i="62"/>
  <c r="BE140" i="62"/>
  <c r="BE142" i="62"/>
  <c r="BE148" i="62"/>
  <c r="BE170" i="62"/>
  <c r="BE173" i="62"/>
  <c r="BE175" i="62"/>
  <c r="BE179" i="62"/>
  <c r="BE184" i="62"/>
  <c r="BE186" i="62"/>
  <c r="F121" i="62"/>
  <c r="BE138" i="62"/>
  <c r="BE149" i="62"/>
  <c r="BE156" i="62"/>
  <c r="BE158" i="62"/>
  <c r="BE162" i="62"/>
  <c r="BE169" i="62"/>
  <c r="BE200" i="62"/>
  <c r="J118" i="62"/>
  <c r="BE132" i="62"/>
  <c r="BE147" i="62"/>
  <c r="BE153" i="62"/>
  <c r="BE180" i="62"/>
  <c r="BE195" i="62"/>
  <c r="BE211" i="62"/>
  <c r="BE239" i="62"/>
  <c r="BE240" i="62"/>
  <c r="BE242" i="62"/>
  <c r="BE247" i="62"/>
  <c r="BE256" i="62"/>
  <c r="BE257" i="62"/>
  <c r="BE259" i="62"/>
  <c r="BE263" i="62"/>
  <c r="BE152" i="62"/>
  <c r="BE187" i="62"/>
  <c r="BE191" i="62"/>
  <c r="BE212" i="62"/>
  <c r="BE214" i="62"/>
  <c r="BE232" i="62"/>
  <c r="BE233" i="62"/>
  <c r="BE235" i="62"/>
  <c r="BE246" i="62"/>
  <c r="BE251" i="62"/>
  <c r="BE254" i="62"/>
  <c r="BE267" i="62"/>
  <c r="BE268" i="62"/>
  <c r="BE269" i="62"/>
  <c r="BE275" i="62"/>
  <c r="BE146" i="62"/>
  <c r="BE171" i="62"/>
  <c r="BE178" i="62"/>
  <c r="BE182" i="62"/>
  <c r="BE189" i="62"/>
  <c r="BE193" i="62"/>
  <c r="BE194" i="62"/>
  <c r="BE206" i="62"/>
  <c r="BE215" i="62"/>
  <c r="BE225" i="62"/>
  <c r="BE237" i="62"/>
  <c r="BE241" i="62"/>
  <c r="BE245" i="62"/>
  <c r="BE249" i="62"/>
  <c r="BE252" i="62"/>
  <c r="BE270" i="62"/>
  <c r="BE272" i="62"/>
  <c r="BE151" i="62"/>
  <c r="BE160" i="62"/>
  <c r="BE168" i="62"/>
  <c r="BE172" i="62"/>
  <c r="BE181" i="62"/>
  <c r="BE188" i="62"/>
  <c r="BE202" i="62"/>
  <c r="BE210" i="62"/>
  <c r="BE219" i="62"/>
  <c r="BE224" i="62"/>
  <c r="BE227" i="62"/>
  <c r="BE234" i="62"/>
  <c r="BE236" i="62"/>
  <c r="BE238" i="62"/>
  <c r="BE244" i="62"/>
  <c r="BE250" i="62"/>
  <c r="BE255" i="62"/>
  <c r="BE258" i="62"/>
  <c r="E113" i="61"/>
  <c r="BE153" i="61"/>
  <c r="BE210" i="61"/>
  <c r="BE216" i="61"/>
  <c r="J92" i="61"/>
  <c r="BE140" i="61"/>
  <c r="BE151" i="61"/>
  <c r="BE167" i="61"/>
  <c r="BE207" i="61"/>
  <c r="BE215" i="61"/>
  <c r="BE165" i="61"/>
  <c r="BE170" i="61"/>
  <c r="BE177" i="61"/>
  <c r="BE182" i="61"/>
  <c r="BE208" i="61"/>
  <c r="BE131" i="61"/>
  <c r="BE161" i="61"/>
  <c r="BE187" i="61"/>
  <c r="BE202" i="61"/>
  <c r="BE213" i="61"/>
  <c r="BE219" i="61"/>
  <c r="BE223" i="61"/>
  <c r="F92" i="61"/>
  <c r="BE132" i="61"/>
  <c r="BE134" i="61"/>
  <c r="BE135" i="61"/>
  <c r="BE155" i="61"/>
  <c r="BE159" i="61"/>
  <c r="BE217" i="61"/>
  <c r="J89" i="61"/>
  <c r="BE141" i="61"/>
  <c r="BE146" i="61"/>
  <c r="BE191" i="61"/>
  <c r="BE196" i="61"/>
  <c r="BE126" i="61"/>
  <c r="BE133" i="61"/>
  <c r="BE172" i="61"/>
  <c r="BE212" i="61"/>
  <c r="F124" i="60"/>
  <c r="E115" i="60"/>
  <c r="J124" i="60"/>
  <c r="J91" i="60"/>
  <c r="BE134" i="60"/>
  <c r="BE139" i="60"/>
  <c r="BE149" i="60"/>
  <c r="BE151" i="60"/>
  <c r="BE152" i="60"/>
  <c r="BE155" i="60"/>
  <c r="BE159" i="60"/>
  <c r="BE160" i="60"/>
  <c r="BE131" i="60"/>
  <c r="BE137" i="60"/>
  <c r="BE148" i="60"/>
  <c r="BE162" i="60"/>
  <c r="BE163" i="60"/>
  <c r="BE129" i="60"/>
  <c r="BE141" i="60"/>
  <c r="BE143" i="60"/>
  <c r="BE147" i="60"/>
  <c r="BE150" i="60"/>
  <c r="BE136" i="60"/>
  <c r="BE153" i="60"/>
  <c r="BE157" i="60"/>
  <c r="BE158" i="60"/>
  <c r="BE161" i="60"/>
  <c r="BE165" i="60"/>
  <c r="F94" i="59"/>
  <c r="E115" i="59"/>
  <c r="J91" i="59"/>
  <c r="BE147" i="59"/>
  <c r="BE150" i="59"/>
  <c r="BE153" i="59"/>
  <c r="BE156" i="59"/>
  <c r="J124" i="59"/>
  <c r="BE131" i="59"/>
  <c r="BE155" i="59"/>
  <c r="BE136" i="59"/>
  <c r="BE137" i="59"/>
  <c r="BE143" i="59"/>
  <c r="BE148" i="59"/>
  <c r="BE154" i="59"/>
  <c r="BE129" i="59"/>
  <c r="BE134" i="59"/>
  <c r="BE139" i="59"/>
  <c r="BE141" i="59"/>
  <c r="BE149" i="59"/>
  <c r="BE151" i="59"/>
  <c r="BE157" i="59"/>
  <c r="BE159" i="59"/>
  <c r="J132" i="57"/>
  <c r="J100" i="57" s="1"/>
  <c r="E112" i="58"/>
  <c r="F121" i="58"/>
  <c r="J275" i="57"/>
  <c r="J108" i="57" s="1"/>
  <c r="J91" i="58"/>
  <c r="BE130" i="58"/>
  <c r="BE126" i="58"/>
  <c r="BE132" i="58"/>
  <c r="BE134" i="58"/>
  <c r="BE139" i="58"/>
  <c r="BE128" i="58"/>
  <c r="BE131" i="58"/>
  <c r="BE137" i="58"/>
  <c r="BE140" i="58"/>
  <c r="BE142" i="58"/>
  <c r="BE143" i="58"/>
  <c r="BE146" i="58"/>
  <c r="BE149" i="58"/>
  <c r="BE150" i="58"/>
  <c r="BE154" i="58"/>
  <c r="BE129" i="58"/>
  <c r="BE135" i="58"/>
  <c r="BE127" i="58"/>
  <c r="BE133" i="58"/>
  <c r="BE136" i="58"/>
  <c r="BE138" i="58"/>
  <c r="BE144" i="58"/>
  <c r="BE147" i="58"/>
  <c r="BE151" i="58"/>
  <c r="BE152" i="58"/>
  <c r="BE156" i="58"/>
  <c r="BE157" i="58"/>
  <c r="J94" i="58"/>
  <c r="BE141" i="58"/>
  <c r="BE153" i="58"/>
  <c r="BE155" i="58"/>
  <c r="BE159" i="58"/>
  <c r="BE160" i="58"/>
  <c r="BE150" i="57"/>
  <c r="BE165" i="57"/>
  <c r="BE171" i="57"/>
  <c r="BE185" i="57"/>
  <c r="BE209" i="57"/>
  <c r="BE211" i="57"/>
  <c r="E85" i="57"/>
  <c r="BE145" i="57"/>
  <c r="BE207" i="57"/>
  <c r="BE219" i="57"/>
  <c r="BE234" i="57"/>
  <c r="BE245" i="57"/>
  <c r="BE249" i="57"/>
  <c r="BE250" i="57"/>
  <c r="J91" i="57"/>
  <c r="BE217" i="57"/>
  <c r="BE229" i="57"/>
  <c r="BE247" i="57"/>
  <c r="BE138" i="57"/>
  <c r="BE169" i="57"/>
  <c r="BE179" i="57"/>
  <c r="BE187" i="57"/>
  <c r="BE204" i="57"/>
  <c r="BE263" i="57"/>
  <c r="BE264" i="57"/>
  <c r="BE276" i="57"/>
  <c r="F127" i="57"/>
  <c r="BE133" i="57"/>
  <c r="BE155" i="57"/>
  <c r="BE159" i="57"/>
  <c r="BE163" i="57"/>
  <c r="BE201" i="57"/>
  <c r="BE226" i="57"/>
  <c r="BE227" i="57"/>
  <c r="BE232" i="57"/>
  <c r="BE235" i="57"/>
  <c r="BE273" i="57"/>
  <c r="BE278" i="57"/>
  <c r="BE177" i="57"/>
  <c r="BE178" i="57"/>
  <c r="BE193" i="57"/>
  <c r="BE215" i="57"/>
  <c r="BE223" i="57"/>
  <c r="BE225" i="57"/>
  <c r="BE228" i="57"/>
  <c r="BE233" i="57"/>
  <c r="BE251" i="57"/>
  <c r="BE259" i="57"/>
  <c r="BE260" i="57"/>
  <c r="BE230" i="57"/>
  <c r="BE236" i="57"/>
  <c r="BE237" i="57"/>
  <c r="BE238" i="57"/>
  <c r="BE239" i="57"/>
  <c r="BE248" i="57"/>
  <c r="BE262" i="57"/>
  <c r="BE268" i="57"/>
  <c r="BE272" i="57"/>
  <c r="BA161" i="1"/>
  <c r="J91" i="56"/>
  <c r="BE139" i="56"/>
  <c r="BE147" i="56"/>
  <c r="BE221" i="56"/>
  <c r="BE223" i="56"/>
  <c r="BE244" i="56"/>
  <c r="F94" i="56"/>
  <c r="BE137" i="56"/>
  <c r="BE157" i="56"/>
  <c r="BE159" i="56"/>
  <c r="BE213" i="56"/>
  <c r="BE226" i="56"/>
  <c r="J298" i="55"/>
  <c r="J108" i="55"/>
  <c r="E85" i="56"/>
  <c r="BE135" i="56"/>
  <c r="BE176" i="56"/>
  <c r="BE197" i="56"/>
  <c r="BE208" i="56"/>
  <c r="BE227" i="56"/>
  <c r="BE235" i="56"/>
  <c r="BE238" i="56"/>
  <c r="BE255" i="56"/>
  <c r="BE257" i="56"/>
  <c r="BE262" i="56"/>
  <c r="BE273" i="56"/>
  <c r="BE190" i="56"/>
  <c r="BE245" i="56"/>
  <c r="BE246" i="56"/>
  <c r="BE248" i="56"/>
  <c r="BE259" i="56"/>
  <c r="J132" i="55"/>
  <c r="J100" i="55" s="1"/>
  <c r="BE133" i="56"/>
  <c r="BE151" i="56"/>
  <c r="BE166" i="56"/>
  <c r="BE237" i="56"/>
  <c r="BE247" i="56"/>
  <c r="BE250" i="56"/>
  <c r="BE264" i="56"/>
  <c r="BE269" i="56"/>
  <c r="BE282" i="56"/>
  <c r="BE161" i="56"/>
  <c r="BE192" i="56"/>
  <c r="BE201" i="56"/>
  <c r="BE202" i="56"/>
  <c r="BE204" i="56"/>
  <c r="BE206" i="56"/>
  <c r="BE228" i="56"/>
  <c r="BE231" i="56"/>
  <c r="BE233" i="56"/>
  <c r="BE249" i="56"/>
  <c r="BE256" i="56"/>
  <c r="BE266" i="56"/>
  <c r="BE268" i="56"/>
  <c r="BE283" i="56"/>
  <c r="BE286" i="56"/>
  <c r="BE141" i="56"/>
  <c r="BE143" i="56"/>
  <c r="BE199" i="56"/>
  <c r="BE261" i="56"/>
  <c r="BE275" i="56"/>
  <c r="BE287" i="56"/>
  <c r="BE145" i="56"/>
  <c r="BE174" i="56"/>
  <c r="BE181" i="56"/>
  <c r="BE183" i="56"/>
  <c r="BE225" i="56"/>
  <c r="BE240" i="56"/>
  <c r="J91" i="55"/>
  <c r="BE220" i="55"/>
  <c r="BE240" i="55"/>
  <c r="BE252" i="55"/>
  <c r="F94" i="55"/>
  <c r="BE137" i="55"/>
  <c r="BE190" i="55"/>
  <c r="BE199" i="55"/>
  <c r="BE265" i="55"/>
  <c r="BE273" i="55"/>
  <c r="BE280" i="55"/>
  <c r="E85" i="55"/>
  <c r="BE182" i="55"/>
  <c r="BE208" i="55"/>
  <c r="BE222" i="55"/>
  <c r="BE225" i="55"/>
  <c r="BE255" i="55"/>
  <c r="BE263" i="55"/>
  <c r="BE264" i="55"/>
  <c r="BE162" i="55"/>
  <c r="BE187" i="55"/>
  <c r="BE197" i="55"/>
  <c r="BE234" i="55"/>
  <c r="BE248" i="55"/>
  <c r="BE250" i="55"/>
  <c r="BE251" i="55"/>
  <c r="BE262" i="55"/>
  <c r="BE160" i="55"/>
  <c r="BE231" i="55"/>
  <c r="BE249" i="55"/>
  <c r="BE276" i="55"/>
  <c r="BE301" i="55"/>
  <c r="BE133" i="55"/>
  <c r="BE135" i="55"/>
  <c r="BE147" i="55"/>
  <c r="BE151" i="55"/>
  <c r="BE180" i="55"/>
  <c r="BE189" i="55"/>
  <c r="BE203" i="55"/>
  <c r="BE226" i="55"/>
  <c r="BE228" i="55"/>
  <c r="BE232" i="55"/>
  <c r="BE254" i="55"/>
  <c r="BE278" i="55"/>
  <c r="BE285" i="55"/>
  <c r="BE288" i="55"/>
  <c r="BE295" i="55"/>
  <c r="BE299" i="55"/>
  <c r="J207" i="54"/>
  <c r="J107" i="54" s="1"/>
  <c r="BE139" i="55"/>
  <c r="BE141" i="55"/>
  <c r="BE143" i="55"/>
  <c r="BE145" i="55"/>
  <c r="BE158" i="55"/>
  <c r="BE206" i="55"/>
  <c r="BE266" i="55"/>
  <c r="BE167" i="55"/>
  <c r="BE173" i="55"/>
  <c r="BE175" i="55"/>
  <c r="BE201" i="55"/>
  <c r="BE212" i="55"/>
  <c r="BE236" i="55"/>
  <c r="BE247" i="55"/>
  <c r="BE260" i="55"/>
  <c r="BE272" i="55"/>
  <c r="BE274" i="55"/>
  <c r="BE279" i="55"/>
  <c r="BE296" i="55"/>
  <c r="J91" i="54"/>
  <c r="E117" i="54"/>
  <c r="BE135" i="54"/>
  <c r="BE178" i="54"/>
  <c r="BE179" i="54"/>
  <c r="BE188" i="54"/>
  <c r="BE190" i="54"/>
  <c r="BE196" i="54"/>
  <c r="BE205" i="54"/>
  <c r="BE208" i="54"/>
  <c r="BE152" i="54"/>
  <c r="BE161" i="54"/>
  <c r="BE168" i="54"/>
  <c r="BE173" i="54"/>
  <c r="BE176" i="54"/>
  <c r="BE180" i="54"/>
  <c r="BE182" i="54"/>
  <c r="BE185" i="54"/>
  <c r="BE192" i="54"/>
  <c r="F126" i="54"/>
  <c r="BE132" i="54"/>
  <c r="BE145" i="54"/>
  <c r="BE156" i="54"/>
  <c r="BE165" i="54"/>
  <c r="BE170" i="54"/>
  <c r="BE181" i="54"/>
  <c r="BE183" i="54"/>
  <c r="BE139" i="54"/>
  <c r="BE141" i="54"/>
  <c r="BE147" i="54"/>
  <c r="BE149" i="54"/>
  <c r="BE150" i="54"/>
  <c r="BE171" i="54"/>
  <c r="BE184" i="54"/>
  <c r="BE186" i="54"/>
  <c r="BE189" i="54"/>
  <c r="BE200" i="54"/>
  <c r="BE204" i="54"/>
  <c r="BE212" i="54"/>
  <c r="J683" i="52"/>
  <c r="J109" i="52" s="1"/>
  <c r="J91" i="53"/>
  <c r="BE170" i="53"/>
  <c r="BE172" i="53"/>
  <c r="BE183" i="53"/>
  <c r="BE219" i="53"/>
  <c r="BE225" i="53"/>
  <c r="BE233" i="53"/>
  <c r="BE241" i="53"/>
  <c r="BE246" i="53"/>
  <c r="BE251" i="53"/>
  <c r="BE257" i="53"/>
  <c r="BE145" i="53"/>
  <c r="BE167" i="53"/>
  <c r="BE174" i="53"/>
  <c r="BE194" i="53"/>
  <c r="BE202" i="53"/>
  <c r="BE229" i="53"/>
  <c r="BE235" i="53"/>
  <c r="BE238" i="53"/>
  <c r="BK666" i="52"/>
  <c r="J666" i="52" s="1"/>
  <c r="J106" i="52" s="1"/>
  <c r="F94" i="53"/>
  <c r="BE152" i="53"/>
  <c r="BE186" i="53"/>
  <c r="BE187" i="53"/>
  <c r="BE191" i="53"/>
  <c r="BE196" i="53"/>
  <c r="BE198" i="53"/>
  <c r="BE200" i="53"/>
  <c r="BE206" i="53"/>
  <c r="BE221" i="53"/>
  <c r="BE223" i="53"/>
  <c r="BE236" i="53"/>
  <c r="BE249" i="53"/>
  <c r="BE253" i="53"/>
  <c r="E85" i="53"/>
  <c r="BE133" i="53"/>
  <c r="BE159" i="53"/>
  <c r="BE204" i="53"/>
  <c r="BE259" i="53"/>
  <c r="BE163" i="53"/>
  <c r="BE178" i="53"/>
  <c r="BE188" i="53"/>
  <c r="BE214" i="53"/>
  <c r="BE234" i="53"/>
  <c r="BE244" i="53"/>
  <c r="BE255" i="53"/>
  <c r="BE150" i="53"/>
  <c r="BE157" i="53"/>
  <c r="BE177" i="53"/>
  <c r="BE208" i="53"/>
  <c r="BE227" i="53"/>
  <c r="BE230" i="53"/>
  <c r="BE232" i="53"/>
  <c r="J92" i="52"/>
  <c r="BE151" i="52"/>
  <c r="BE321" i="52"/>
  <c r="BE342" i="52"/>
  <c r="BE343" i="52"/>
  <c r="BE438" i="52"/>
  <c r="BE443" i="52"/>
  <c r="BE450" i="52"/>
  <c r="BE460" i="52"/>
  <c r="BE483" i="52"/>
  <c r="BE486" i="52"/>
  <c r="BE542" i="52"/>
  <c r="BE546" i="52"/>
  <c r="BE571" i="52"/>
  <c r="BE575" i="52"/>
  <c r="BE584" i="52"/>
  <c r="BE620" i="52"/>
  <c r="BE642" i="52"/>
  <c r="BE689" i="52"/>
  <c r="BE690" i="52"/>
  <c r="BE693" i="52"/>
  <c r="J125" i="51"/>
  <c r="J99" i="51"/>
  <c r="F126" i="52"/>
  <c r="BE132" i="52"/>
  <c r="BE165" i="52"/>
  <c r="BE223" i="52"/>
  <c r="BE333" i="52"/>
  <c r="BE377" i="52"/>
  <c r="BE404" i="52"/>
  <c r="BE410" i="52"/>
  <c r="BE415" i="52"/>
  <c r="BE422" i="52"/>
  <c r="BE424" i="52"/>
  <c r="BE440" i="52"/>
  <c r="BE548" i="52"/>
  <c r="BE551" i="52"/>
  <c r="BE569" i="52"/>
  <c r="BE680" i="52"/>
  <c r="BE147" i="52"/>
  <c r="BE149" i="52"/>
  <c r="BE207" i="52"/>
  <c r="BE268" i="52"/>
  <c r="BE271" i="52"/>
  <c r="BE307" i="52"/>
  <c r="BE324" i="52"/>
  <c r="BE367" i="52"/>
  <c r="BE369" i="52"/>
  <c r="BE374" i="52"/>
  <c r="BE417" i="52"/>
  <c r="BE456" i="52"/>
  <c r="BE485" i="52"/>
  <c r="BE510" i="52"/>
  <c r="BE520" i="52"/>
  <c r="BE540" i="52"/>
  <c r="BE653" i="52"/>
  <c r="BE704" i="52"/>
  <c r="J123" i="52"/>
  <c r="BE156" i="52"/>
  <c r="BE170" i="52"/>
  <c r="BE179" i="52"/>
  <c r="BE220" i="52"/>
  <c r="BE229" i="52"/>
  <c r="BE238" i="52"/>
  <c r="BE274" i="52"/>
  <c r="BE295" i="52"/>
  <c r="BE313" i="52"/>
  <c r="BE357" i="52"/>
  <c r="BE431" i="52"/>
  <c r="BE433" i="52"/>
  <c r="BE464" i="52"/>
  <c r="BE484" i="52"/>
  <c r="BE494" i="52"/>
  <c r="BE518" i="52"/>
  <c r="BE531" i="52"/>
  <c r="BE543" i="52"/>
  <c r="BE563" i="52"/>
  <c r="BE572" i="52"/>
  <c r="BE578" i="52"/>
  <c r="BE590" i="52"/>
  <c r="BE592" i="52"/>
  <c r="BE609" i="52"/>
  <c r="BE624" i="52"/>
  <c r="BE701" i="52"/>
  <c r="BE707" i="52"/>
  <c r="E85" i="52"/>
  <c r="BE142" i="52"/>
  <c r="BE191" i="52"/>
  <c r="BE241" i="52"/>
  <c r="BE265" i="52"/>
  <c r="BE335" i="52"/>
  <c r="BE351" i="52"/>
  <c r="BE429" i="52"/>
  <c r="BE437" i="52"/>
  <c r="BE452" i="52"/>
  <c r="BE481" i="52"/>
  <c r="BE482" i="52"/>
  <c r="BE492" i="52"/>
  <c r="BE530" i="52"/>
  <c r="BE559" i="52"/>
  <c r="BE577" i="52"/>
  <c r="BE580" i="52"/>
  <c r="BE629" i="52"/>
  <c r="BE668" i="52"/>
  <c r="BE703" i="52"/>
  <c r="BE706" i="52"/>
  <c r="BE134" i="52"/>
  <c r="BE184" i="52"/>
  <c r="BE188" i="52"/>
  <c r="BE194" i="52"/>
  <c r="BE196" i="52"/>
  <c r="BE289" i="52"/>
  <c r="BE349" i="52"/>
  <c r="BE372" i="52"/>
  <c r="BE554" i="52"/>
  <c r="BE574" i="52"/>
  <c r="BE601" i="52"/>
  <c r="BE612" i="52"/>
  <c r="BE655" i="52"/>
  <c r="BE673" i="52"/>
  <c r="BE675" i="52"/>
  <c r="BE684" i="52"/>
  <c r="BE139" i="52"/>
  <c r="BE145" i="52"/>
  <c r="BE186" i="52"/>
  <c r="BE199" i="52"/>
  <c r="BE205" i="52"/>
  <c r="BE247" i="52"/>
  <c r="BE277" i="52"/>
  <c r="BE292" i="52"/>
  <c r="BE310" i="52"/>
  <c r="BE339" i="52"/>
  <c r="BE380" i="52"/>
  <c r="BE383" i="52"/>
  <c r="BE393" i="52"/>
  <c r="BE395" i="52"/>
  <c r="BE401" i="52"/>
  <c r="BE408" i="52"/>
  <c r="BE493" i="52"/>
  <c r="BE505" i="52"/>
  <c r="BE519" i="52"/>
  <c r="BE547" i="52"/>
  <c r="BE561" i="52"/>
  <c r="BE565" i="52"/>
  <c r="BE567" i="52"/>
  <c r="BE581" i="52"/>
  <c r="BE587" i="52"/>
  <c r="BE594" i="52"/>
  <c r="BE617" i="52"/>
  <c r="BE696" i="52"/>
  <c r="BE697" i="52"/>
  <c r="BE699" i="52"/>
  <c r="BE226" i="52"/>
  <c r="BE244" i="52"/>
  <c r="BE347" i="52"/>
  <c r="BE352" i="52"/>
  <c r="BE360" i="52"/>
  <c r="BE365" i="52"/>
  <c r="BE386" i="52"/>
  <c r="BE406" i="52"/>
  <c r="BE435" i="52"/>
  <c r="BE441" i="52"/>
  <c r="BE444" i="52"/>
  <c r="BE459" i="52"/>
  <c r="BE465" i="52"/>
  <c r="BE479" i="52"/>
  <c r="BE488" i="52"/>
  <c r="BE501" i="52"/>
  <c r="BE503" i="52"/>
  <c r="BE524" i="52"/>
  <c r="BE525" i="52"/>
  <c r="BE550" i="52"/>
  <c r="BE583" i="52"/>
  <c r="BE588" i="52"/>
  <c r="BE606" i="52"/>
  <c r="BE623" i="52"/>
  <c r="BE632" i="52"/>
  <c r="BE660" i="52"/>
  <c r="BE664" i="52"/>
  <c r="BE694" i="52"/>
  <c r="BK125" i="50"/>
  <c r="J125" i="50" s="1"/>
  <c r="J98" i="50" s="1"/>
  <c r="E85" i="51"/>
  <c r="J118" i="51"/>
  <c r="F94" i="51"/>
  <c r="BE129" i="51"/>
  <c r="BE133" i="51"/>
  <c r="BE135" i="51"/>
  <c r="BE126" i="51"/>
  <c r="BE131" i="51"/>
  <c r="BE138" i="51"/>
  <c r="BE139" i="51"/>
  <c r="BE143" i="51"/>
  <c r="BE150" i="51"/>
  <c r="J94" i="51"/>
  <c r="BE151" i="51"/>
  <c r="BE165" i="51"/>
  <c r="BE127" i="51"/>
  <c r="BE136" i="51"/>
  <c r="BE141" i="51"/>
  <c r="BE146" i="51"/>
  <c r="BE148" i="51"/>
  <c r="BE149" i="51"/>
  <c r="BE160" i="51"/>
  <c r="BE161" i="51"/>
  <c r="BE128" i="51"/>
  <c r="BE130" i="51"/>
  <c r="BE132" i="51"/>
  <c r="BE134" i="51"/>
  <c r="BE137" i="51"/>
  <c r="BE158" i="51"/>
  <c r="BE162" i="51"/>
  <c r="BE164" i="51"/>
  <c r="BE140" i="51"/>
  <c r="BE144" i="51"/>
  <c r="BE145" i="51"/>
  <c r="BE147" i="51"/>
  <c r="BE152" i="51"/>
  <c r="BE154" i="51"/>
  <c r="BE155" i="51"/>
  <c r="BE156" i="51"/>
  <c r="BE157" i="51"/>
  <c r="BE159" i="51"/>
  <c r="J122" i="50"/>
  <c r="BE193" i="50"/>
  <c r="BE194" i="50"/>
  <c r="BE201" i="50"/>
  <c r="BE211" i="50"/>
  <c r="BE212" i="50"/>
  <c r="BE216" i="50"/>
  <c r="BE222" i="50"/>
  <c r="BE250" i="50"/>
  <c r="BE160" i="50"/>
  <c r="BE161" i="50"/>
  <c r="BE184" i="50"/>
  <c r="BE186" i="50"/>
  <c r="BE190" i="50"/>
  <c r="BE209" i="50"/>
  <c r="BE240" i="50"/>
  <c r="BE245" i="50"/>
  <c r="BE253" i="50"/>
  <c r="BE157" i="50"/>
  <c r="BE165" i="50"/>
  <c r="BE171" i="50"/>
  <c r="BE183" i="50"/>
  <c r="BE195" i="50"/>
  <c r="BE196" i="50"/>
  <c r="BE219" i="50"/>
  <c r="BE223" i="50"/>
  <c r="BE227" i="50"/>
  <c r="BE258" i="50"/>
  <c r="BE262" i="50"/>
  <c r="BE266" i="50"/>
  <c r="E85" i="50"/>
  <c r="BE132" i="50"/>
  <c r="BE138" i="50"/>
  <c r="BE145" i="50"/>
  <c r="BE146" i="50"/>
  <c r="BE154" i="50"/>
  <c r="BE158" i="50"/>
  <c r="BE170" i="50"/>
  <c r="BE178" i="50"/>
  <c r="BE179" i="50"/>
  <c r="BE180" i="50"/>
  <c r="BE187" i="50"/>
  <c r="BE188" i="50"/>
  <c r="BE189" i="50"/>
  <c r="BE198" i="50"/>
  <c r="BE202" i="50"/>
  <c r="BE205" i="50"/>
  <c r="BE206" i="50"/>
  <c r="BE207" i="50"/>
  <c r="BE230" i="50"/>
  <c r="BE247" i="50"/>
  <c r="BE251" i="50"/>
  <c r="BE264" i="50"/>
  <c r="J91" i="50"/>
  <c r="BE191" i="50"/>
  <c r="BE192" i="50"/>
  <c r="BE200" i="50"/>
  <c r="BE213" i="50"/>
  <c r="BE215" i="50"/>
  <c r="BE217" i="50"/>
  <c r="BE231" i="50"/>
  <c r="BE232" i="50"/>
  <c r="BE235" i="50"/>
  <c r="BE238" i="50"/>
  <c r="BE243" i="50"/>
  <c r="BE244" i="50"/>
  <c r="BE256" i="50"/>
  <c r="BE257" i="50"/>
  <c r="BE259" i="50"/>
  <c r="BE260" i="50"/>
  <c r="BE267" i="50"/>
  <c r="BE156" i="50"/>
  <c r="BE159" i="50"/>
  <c r="BE163" i="50"/>
  <c r="BE164" i="50"/>
  <c r="BE167" i="50"/>
  <c r="BE181" i="50"/>
  <c r="BE197" i="50"/>
  <c r="BE203" i="50"/>
  <c r="BE220" i="50"/>
  <c r="BE229" i="50"/>
  <c r="BE234" i="50"/>
  <c r="BE239" i="50"/>
  <c r="BE241" i="50"/>
  <c r="BE242" i="50"/>
  <c r="BE254" i="50"/>
  <c r="BE263" i="50"/>
  <c r="BE265" i="50"/>
  <c r="BE268" i="50"/>
  <c r="BE269" i="50"/>
  <c r="BE270" i="50"/>
  <c r="F94" i="50"/>
  <c r="BE169" i="50"/>
  <c r="BE173" i="50"/>
  <c r="BE182" i="50"/>
  <c r="BE185" i="50"/>
  <c r="BE199" i="50"/>
  <c r="BE208" i="50"/>
  <c r="BE210" i="50"/>
  <c r="BE224" i="50"/>
  <c r="BE225" i="50"/>
  <c r="BE228" i="50"/>
  <c r="BE233" i="50"/>
  <c r="BE236" i="50"/>
  <c r="BE237" i="50"/>
  <c r="BE246" i="50"/>
  <c r="BE261" i="50"/>
  <c r="BE127" i="50"/>
  <c r="BE155" i="50"/>
  <c r="BE162" i="50"/>
  <c r="BE166" i="50"/>
  <c r="BE168" i="50"/>
  <c r="BE174" i="50"/>
  <c r="BE175" i="50"/>
  <c r="BE176" i="50"/>
  <c r="BE204" i="50"/>
  <c r="BE214" i="50"/>
  <c r="BE218" i="50"/>
  <c r="BE221" i="50"/>
  <c r="BE226" i="50"/>
  <c r="BE248" i="50"/>
  <c r="BE249" i="50"/>
  <c r="BE252" i="50"/>
  <c r="BE255" i="50"/>
  <c r="J128" i="48"/>
  <c r="J100" i="48" s="1"/>
  <c r="E85" i="49"/>
  <c r="BE128" i="49"/>
  <c r="F122" i="49"/>
  <c r="BE144" i="49"/>
  <c r="J119" i="49"/>
  <c r="BE132" i="49"/>
  <c r="BE135" i="49"/>
  <c r="BE147" i="49"/>
  <c r="BE154" i="49"/>
  <c r="BE134" i="49"/>
  <c r="BE138" i="49"/>
  <c r="BE149" i="49"/>
  <c r="BE150" i="49"/>
  <c r="BE152" i="49"/>
  <c r="J132" i="47"/>
  <c r="J100" i="47" s="1"/>
  <c r="BE162" i="48"/>
  <c r="BE151" i="48"/>
  <c r="BE164" i="48"/>
  <c r="BE176" i="48"/>
  <c r="J91" i="48"/>
  <c r="E114" i="48"/>
  <c r="BE182" i="48"/>
  <c r="BE187" i="48"/>
  <c r="BE185" i="48"/>
  <c r="BE189" i="48"/>
  <c r="F94" i="48"/>
  <c r="BE129" i="48"/>
  <c r="BE135" i="48"/>
  <c r="BE169" i="48"/>
  <c r="BE132" i="48"/>
  <c r="BE137" i="48"/>
  <c r="BE143" i="48"/>
  <c r="BE148" i="48"/>
  <c r="BE150" i="48"/>
  <c r="BE173" i="48"/>
  <c r="BE174" i="48"/>
  <c r="BE184" i="48"/>
  <c r="BE156" i="48"/>
  <c r="BE167" i="48"/>
  <c r="BE171" i="48"/>
  <c r="BE179" i="48"/>
  <c r="F94" i="47"/>
  <c r="BE150" i="47"/>
  <c r="BE164" i="47"/>
  <c r="BE184" i="47"/>
  <c r="BE274" i="47"/>
  <c r="BE284" i="47"/>
  <c r="BE311" i="47"/>
  <c r="BE317" i="47"/>
  <c r="E85" i="47"/>
  <c r="BE139" i="47"/>
  <c r="BE149" i="47"/>
  <c r="BE166" i="47"/>
  <c r="BE182" i="47"/>
  <c r="BE192" i="47"/>
  <c r="BE220" i="47"/>
  <c r="BE234" i="47"/>
  <c r="BE236" i="47"/>
  <c r="BE247" i="47"/>
  <c r="BE292" i="47"/>
  <c r="BE327" i="47"/>
  <c r="BE155" i="47"/>
  <c r="BE160" i="47"/>
  <c r="BE209" i="47"/>
  <c r="BE224" i="47"/>
  <c r="BE226" i="47"/>
  <c r="BE279" i="47"/>
  <c r="BE303" i="47"/>
  <c r="BE133" i="47"/>
  <c r="BE134" i="47"/>
  <c r="BE135" i="47"/>
  <c r="BE137" i="47"/>
  <c r="BE140" i="47"/>
  <c r="BE142" i="47"/>
  <c r="BE143" i="47"/>
  <c r="BE146" i="47"/>
  <c r="BE147" i="47"/>
  <c r="BE215" i="47"/>
  <c r="BE216" i="47"/>
  <c r="BE254" i="47"/>
  <c r="BE305" i="47"/>
  <c r="BE323" i="47"/>
  <c r="BE162" i="47"/>
  <c r="BE286" i="47"/>
  <c r="BE319" i="47"/>
  <c r="BE329" i="47"/>
  <c r="J124" i="47"/>
  <c r="BE204" i="47"/>
  <c r="BE321" i="47"/>
  <c r="BE136" i="47"/>
  <c r="BE153" i="47"/>
  <c r="BE187" i="47"/>
  <c r="BE194" i="47"/>
  <c r="BE200" i="47"/>
  <c r="BE263" i="47"/>
  <c r="BE265" i="47"/>
  <c r="BE266" i="47"/>
  <c r="BE285" i="47"/>
  <c r="BE290" i="47"/>
  <c r="BE300" i="47"/>
  <c r="BE314" i="47"/>
  <c r="BE223" i="47"/>
  <c r="BE227" i="47"/>
  <c r="BE232" i="47"/>
  <c r="BE256" i="47"/>
  <c r="BE325" i="47"/>
  <c r="J94" i="46"/>
  <c r="BE128" i="46"/>
  <c r="BE129" i="46"/>
  <c r="BE140" i="46"/>
  <c r="BE130" i="46"/>
  <c r="BE133" i="46"/>
  <c r="BE137" i="46"/>
  <c r="J91" i="46"/>
  <c r="BE134" i="46"/>
  <c r="BE139" i="46"/>
  <c r="BE143" i="46"/>
  <c r="F94" i="46"/>
  <c r="BE132" i="46"/>
  <c r="BE142" i="46"/>
  <c r="BE145" i="46"/>
  <c r="BE154" i="46"/>
  <c r="BE157" i="46"/>
  <c r="BE160" i="46"/>
  <c r="BE163" i="46"/>
  <c r="BE164" i="46"/>
  <c r="BE147" i="46"/>
  <c r="BE150" i="46"/>
  <c r="BE156" i="46"/>
  <c r="E85" i="46"/>
  <c r="BE127" i="46"/>
  <c r="BE138" i="46"/>
  <c r="BE141" i="46"/>
  <c r="BE144" i="46"/>
  <c r="BE149" i="46"/>
  <c r="BE151" i="46"/>
  <c r="BE159" i="46"/>
  <c r="BE165" i="46"/>
  <c r="BE131" i="46"/>
  <c r="BE136" i="46"/>
  <c r="BE148" i="46"/>
  <c r="BE152" i="46"/>
  <c r="BE161" i="46"/>
  <c r="BE146" i="46"/>
  <c r="BE155" i="46"/>
  <c r="BE166" i="46"/>
  <c r="BE167" i="46"/>
  <c r="J91" i="45"/>
  <c r="E115" i="45"/>
  <c r="J124" i="45"/>
  <c r="BE160" i="45"/>
  <c r="BE165" i="45"/>
  <c r="BE174" i="45"/>
  <c r="BE194" i="45"/>
  <c r="BE200" i="45"/>
  <c r="BE139" i="45"/>
  <c r="BE163" i="45"/>
  <c r="BE167" i="45"/>
  <c r="BE176" i="45"/>
  <c r="BE182" i="45"/>
  <c r="J124" i="44"/>
  <c r="J99" i="44"/>
  <c r="F124" i="45"/>
  <c r="BE132" i="45"/>
  <c r="BE141" i="45"/>
  <c r="BE150" i="45"/>
  <c r="BE151" i="45"/>
  <c r="BE152" i="45"/>
  <c r="BE153" i="45"/>
  <c r="BE180" i="45"/>
  <c r="BE130" i="45"/>
  <c r="BE131" i="45"/>
  <c r="BE133" i="45"/>
  <c r="BE136" i="45"/>
  <c r="BE140" i="45"/>
  <c r="BE142" i="45"/>
  <c r="BE146" i="45"/>
  <c r="BE155" i="45"/>
  <c r="BE156" i="45"/>
  <c r="BE157" i="45"/>
  <c r="BE158" i="45"/>
  <c r="BE161" i="45"/>
  <c r="BE168" i="45"/>
  <c r="BE171" i="45"/>
  <c r="BE186" i="45"/>
  <c r="BE191" i="45"/>
  <c r="BE193" i="45"/>
  <c r="BE197" i="45"/>
  <c r="BE202" i="45"/>
  <c r="BE213" i="45"/>
  <c r="BE145" i="45"/>
  <c r="BE159" i="45"/>
  <c r="BE162" i="45"/>
  <c r="BE166" i="45"/>
  <c r="BE184" i="45"/>
  <c r="BE190" i="45"/>
  <c r="BE198" i="45"/>
  <c r="BE205" i="45"/>
  <c r="BE208" i="45"/>
  <c r="BE134" i="45"/>
  <c r="BE135" i="45"/>
  <c r="BE137" i="45"/>
  <c r="BE143" i="45"/>
  <c r="BE144" i="45"/>
  <c r="BE149" i="45"/>
  <c r="BE185" i="45"/>
  <c r="BE199" i="45"/>
  <c r="BE138" i="45"/>
  <c r="BE147" i="45"/>
  <c r="BE148" i="45"/>
  <c r="BE175" i="45"/>
  <c r="BE179" i="45"/>
  <c r="BE181" i="45"/>
  <c r="BE196" i="45"/>
  <c r="BE201" i="45"/>
  <c r="BE203" i="45"/>
  <c r="BE206" i="45"/>
  <c r="BE207" i="45"/>
  <c r="BE210" i="45"/>
  <c r="BE154" i="45"/>
  <c r="BE169" i="45"/>
  <c r="BE170" i="45"/>
  <c r="BE177" i="45"/>
  <c r="BE178" i="45"/>
  <c r="BE183" i="45"/>
  <c r="BE187" i="45"/>
  <c r="BE188" i="45"/>
  <c r="BE189" i="45"/>
  <c r="BE192" i="45"/>
  <c r="BE195" i="45"/>
  <c r="BE209" i="45"/>
  <c r="BE212" i="45"/>
  <c r="F94" i="44"/>
  <c r="E85" i="44"/>
  <c r="BE125" i="44"/>
  <c r="BE127" i="44"/>
  <c r="BE128" i="44"/>
  <c r="BE133" i="44"/>
  <c r="BE136" i="44"/>
  <c r="BE137" i="44"/>
  <c r="BE141" i="44"/>
  <c r="J91" i="44"/>
  <c r="J120" i="44"/>
  <c r="BE132" i="44"/>
  <c r="BE135" i="44"/>
  <c r="BE138" i="44"/>
  <c r="BE140" i="44"/>
  <c r="BE126" i="44"/>
  <c r="BE129" i="44"/>
  <c r="BE130" i="44"/>
  <c r="BE134" i="44"/>
  <c r="BE139" i="44"/>
  <c r="BE142" i="44"/>
  <c r="BE144" i="44"/>
  <c r="BE145" i="44"/>
  <c r="J131" i="42"/>
  <c r="J99" i="42"/>
  <c r="J121" i="43"/>
  <c r="BE128" i="43"/>
  <c r="E112" i="43"/>
  <c r="F94" i="43"/>
  <c r="BE127" i="43"/>
  <c r="BE131" i="43"/>
  <c r="BE132" i="43"/>
  <c r="BE133" i="43"/>
  <c r="J91" i="43"/>
  <c r="BE130" i="43"/>
  <c r="BE140" i="43"/>
  <c r="BE135" i="43"/>
  <c r="BE137" i="43"/>
  <c r="BE138" i="43"/>
  <c r="BE134" i="43"/>
  <c r="BE136" i="43"/>
  <c r="J91" i="42"/>
  <c r="J127" i="42"/>
  <c r="BE148" i="42"/>
  <c r="BE152" i="42"/>
  <c r="BE161" i="42"/>
  <c r="BE163" i="42"/>
  <c r="BE183" i="42"/>
  <c r="BE184" i="42"/>
  <c r="BE187" i="42"/>
  <c r="BE195" i="42"/>
  <c r="BE211" i="42"/>
  <c r="BE226" i="42"/>
  <c r="BE235" i="42"/>
  <c r="BE249" i="42"/>
  <c r="E85" i="42"/>
  <c r="BE133" i="42"/>
  <c r="BE134" i="42"/>
  <c r="BE136" i="42"/>
  <c r="BE137" i="42"/>
  <c r="BE139" i="42"/>
  <c r="BE140" i="42"/>
  <c r="BE146" i="42"/>
  <c r="BE147" i="42"/>
  <c r="BE162" i="42"/>
  <c r="BE165" i="42"/>
  <c r="BE166" i="42"/>
  <c r="BE167" i="42"/>
  <c r="BE176" i="42"/>
  <c r="BE178" i="42"/>
  <c r="BE191" i="42"/>
  <c r="BE202" i="42"/>
  <c r="BE207" i="42"/>
  <c r="BE208" i="42"/>
  <c r="BE209" i="42"/>
  <c r="BE217" i="42"/>
  <c r="BE231" i="42"/>
  <c r="BE242" i="42"/>
  <c r="BE141" i="42"/>
  <c r="BE149" i="42"/>
  <c r="BE155" i="42"/>
  <c r="BE179" i="42"/>
  <c r="BE181" i="42"/>
  <c r="BE188" i="42"/>
  <c r="BE189" i="42"/>
  <c r="BE201" i="42"/>
  <c r="BE237" i="42"/>
  <c r="BE238" i="42"/>
  <c r="BE253" i="42"/>
  <c r="BE255" i="42"/>
  <c r="F94" i="42"/>
  <c r="BE157" i="42"/>
  <c r="BE158" i="42"/>
  <c r="BE159" i="42"/>
  <c r="BE160" i="42"/>
  <c r="BE193" i="42"/>
  <c r="BE196" i="42"/>
  <c r="BE197" i="42"/>
  <c r="BE213" i="42"/>
  <c r="BE218" i="42"/>
  <c r="BE220" i="42"/>
  <c r="BE221" i="42"/>
  <c r="BE229" i="42"/>
  <c r="BE230" i="42"/>
  <c r="BE240" i="42"/>
  <c r="BE241" i="42"/>
  <c r="BE245" i="42"/>
  <c r="BE246" i="42"/>
  <c r="BE247" i="42"/>
  <c r="BE251" i="42"/>
  <c r="BE252" i="42"/>
  <c r="BE132" i="42"/>
  <c r="BE142" i="42"/>
  <c r="BE182" i="42"/>
  <c r="BE198" i="42"/>
  <c r="BE203" i="42"/>
  <c r="BE205" i="42"/>
  <c r="BE206" i="42"/>
  <c r="BE212" i="42"/>
  <c r="BE223" i="42"/>
  <c r="BE259" i="42"/>
  <c r="BE264" i="42"/>
  <c r="BE267" i="42"/>
  <c r="BE274" i="42"/>
  <c r="BE180" i="42"/>
  <c r="BE185" i="42"/>
  <c r="BE186" i="42"/>
  <c r="BE200" i="42"/>
  <c r="BE215" i="42"/>
  <c r="BE216" i="42"/>
  <c r="BE222" i="42"/>
  <c r="BE234" i="42"/>
  <c r="BE243" i="42"/>
  <c r="BE244" i="42"/>
  <c r="BE262" i="42"/>
  <c r="BE263" i="42"/>
  <c r="BE265" i="42"/>
  <c r="BE266" i="42"/>
  <c r="BE269" i="42"/>
  <c r="BE271" i="42"/>
  <c r="BE135" i="42"/>
  <c r="BE138" i="42"/>
  <c r="BE144" i="42"/>
  <c r="BE153" i="42"/>
  <c r="BE154" i="42"/>
  <c r="BE164" i="42"/>
  <c r="BE168" i="42"/>
  <c r="BE175" i="42"/>
  <c r="BE210" i="42"/>
  <c r="BE228" i="42"/>
  <c r="BE232" i="42"/>
  <c r="BE233" i="42"/>
  <c r="BE236" i="42"/>
  <c r="BE248" i="42"/>
  <c r="BE250" i="42"/>
  <c r="BE254" i="42"/>
  <c r="BE261" i="42"/>
  <c r="BE272" i="42"/>
  <c r="BE145" i="42"/>
  <c r="BE150" i="42"/>
  <c r="BE151" i="42"/>
  <c r="BE177" i="42"/>
  <c r="BE192" i="42"/>
  <c r="BE194" i="42"/>
  <c r="BE199" i="42"/>
  <c r="BE214" i="42"/>
  <c r="BE224" i="42"/>
  <c r="BE225" i="42"/>
  <c r="BE256" i="42"/>
  <c r="BE257" i="42"/>
  <c r="BE260" i="42"/>
  <c r="BE268" i="42"/>
  <c r="BE273" i="42"/>
  <c r="BE449" i="41"/>
  <c r="BE512" i="41"/>
  <c r="BE518" i="41"/>
  <c r="BE521" i="41"/>
  <c r="BE524" i="41"/>
  <c r="BK123" i="40"/>
  <c r="J123" i="40" s="1"/>
  <c r="J98" i="40" s="1"/>
  <c r="BE155" i="41"/>
  <c r="BE173" i="41"/>
  <c r="BE176" i="41"/>
  <c r="BE185" i="41"/>
  <c r="BE209" i="41"/>
  <c r="BE215" i="41"/>
  <c r="BE223" i="41"/>
  <c r="BE242" i="41"/>
  <c r="BE290" i="41"/>
  <c r="BE351" i="41"/>
  <c r="BE375" i="41"/>
  <c r="BE380" i="41"/>
  <c r="BE388" i="41"/>
  <c r="BE390" i="41"/>
  <c r="BE419" i="41"/>
  <c r="BE440" i="41"/>
  <c r="BE444" i="41"/>
  <c r="BE509" i="41"/>
  <c r="J133" i="41"/>
  <c r="BE179" i="41"/>
  <c r="BE197" i="41"/>
  <c r="BE213" i="41"/>
  <c r="BE262" i="41"/>
  <c r="BE264" i="41"/>
  <c r="BE270" i="41"/>
  <c r="BE272" i="41"/>
  <c r="BE361" i="41"/>
  <c r="BE421" i="41"/>
  <c r="BE423" i="41"/>
  <c r="BE478" i="41"/>
  <c r="BE480" i="41"/>
  <c r="BE500" i="41"/>
  <c r="BE534" i="41"/>
  <c r="BE539" i="41"/>
  <c r="BE548" i="41"/>
  <c r="BE556" i="41"/>
  <c r="BE562" i="41"/>
  <c r="BE575" i="41"/>
  <c r="BE595" i="41"/>
  <c r="BE611" i="41"/>
  <c r="BE615" i="41"/>
  <c r="BE625" i="41"/>
  <c r="BE643" i="41"/>
  <c r="BE647" i="41"/>
  <c r="BE673" i="41"/>
  <c r="BE157" i="41"/>
  <c r="BE164" i="41"/>
  <c r="BE169" i="41"/>
  <c r="BE183" i="41"/>
  <c r="BE227" i="41"/>
  <c r="BE229" i="41"/>
  <c r="BE231" i="41"/>
  <c r="BE250" i="41"/>
  <c r="BE300" i="41"/>
  <c r="BE303" i="41"/>
  <c r="BE312" i="41"/>
  <c r="BE347" i="41"/>
  <c r="BE349" i="41"/>
  <c r="BE581" i="41"/>
  <c r="BE613" i="41"/>
  <c r="BE623" i="41"/>
  <c r="BE630" i="41"/>
  <c r="BE640" i="41"/>
  <c r="BE671" i="41"/>
  <c r="E127" i="41"/>
  <c r="BE194" i="41"/>
  <c r="BE211" i="41"/>
  <c r="BE219" i="41"/>
  <c r="BE298" i="41"/>
  <c r="BE318" i="41"/>
  <c r="BE332" i="41"/>
  <c r="BE336" i="41"/>
  <c r="BE342" i="41"/>
  <c r="BE353" i="41"/>
  <c r="BE357" i="41"/>
  <c r="BE436" i="41"/>
  <c r="BE467" i="41"/>
  <c r="BE529" i="41"/>
  <c r="BE565" i="41"/>
  <c r="BE609" i="41"/>
  <c r="BE638" i="41"/>
  <c r="BE153" i="41"/>
  <c r="BE189" i="41"/>
  <c r="BE266" i="41"/>
  <c r="BE268" i="41"/>
  <c r="BE284" i="41"/>
  <c r="BE305" i="41"/>
  <c r="BE314" i="41"/>
  <c r="BE326" i="41"/>
  <c r="BE344" i="41"/>
  <c r="BE384" i="41"/>
  <c r="BE398" i="41"/>
  <c r="BE457" i="41"/>
  <c r="BE471" i="41"/>
  <c r="BE551" i="41"/>
  <c r="BE553" i="41"/>
  <c r="BE571" i="41"/>
  <c r="BE573" i="41"/>
  <c r="BE597" i="41"/>
  <c r="BE645" i="41"/>
  <c r="F94" i="41"/>
  <c r="BE142" i="41"/>
  <c r="BE159" i="41"/>
  <c r="BE184" i="41"/>
  <c r="BE202" i="41"/>
  <c r="BE204" i="41"/>
  <c r="BE244" i="41"/>
  <c r="BE307" i="41"/>
  <c r="BE310" i="41"/>
  <c r="BE321" i="41"/>
  <c r="BE329" i="41"/>
  <c r="BE363" i="41"/>
  <c r="BE414" i="41"/>
  <c r="BE432" i="41"/>
  <c r="BE463" i="41"/>
  <c r="BE465" i="41"/>
  <c r="BE469" i="41"/>
  <c r="BE559" i="41"/>
  <c r="BE568" i="41"/>
  <c r="BE583" i="41"/>
  <c r="BE627" i="41"/>
  <c r="BE649" i="41"/>
  <c r="BE146" i="41"/>
  <c r="BE150" i="41"/>
  <c r="BE217" i="41"/>
  <c r="BE221" i="41"/>
  <c r="BE252" i="41"/>
  <c r="BE292" i="41"/>
  <c r="BE295" i="41"/>
  <c r="BE381" i="41"/>
  <c r="BE409" i="41"/>
  <c r="BE442" i="41"/>
  <c r="BE447" i="41"/>
  <c r="BE451" i="41"/>
  <c r="BE461" i="41"/>
  <c r="BE473" i="41"/>
  <c r="BE475" i="41"/>
  <c r="BE542" i="41"/>
  <c r="BE545" i="41"/>
  <c r="BE578" i="41"/>
  <c r="BK129" i="39"/>
  <c r="J129" i="39" s="1"/>
  <c r="J99" i="39" s="1"/>
  <c r="J94" i="40"/>
  <c r="J91" i="40"/>
  <c r="E111" i="40"/>
  <c r="BE126" i="40"/>
  <c r="BE132" i="40"/>
  <c r="BE133" i="40"/>
  <c r="BE136" i="40"/>
  <c r="BE127" i="40"/>
  <c r="BE129" i="40"/>
  <c r="BE130" i="40"/>
  <c r="BE134" i="40"/>
  <c r="BE137" i="40"/>
  <c r="BE140" i="40"/>
  <c r="BE125" i="40"/>
  <c r="BE138" i="40"/>
  <c r="BE141" i="40"/>
  <c r="F94" i="40"/>
  <c r="BE128" i="40"/>
  <c r="BE131" i="40"/>
  <c r="J122" i="39"/>
  <c r="BE134" i="39"/>
  <c r="BE138" i="39"/>
  <c r="BE153" i="39"/>
  <c r="BE160" i="39"/>
  <c r="BE221" i="39"/>
  <c r="BE224" i="39"/>
  <c r="J120" i="38"/>
  <c r="J98" i="38"/>
  <c r="BE132" i="39"/>
  <c r="BE147" i="39"/>
  <c r="BE148" i="39"/>
  <c r="BE164" i="39"/>
  <c r="BE180" i="39"/>
  <c r="BE216" i="39"/>
  <c r="BE229" i="39"/>
  <c r="BE238" i="39"/>
  <c r="BE247" i="39"/>
  <c r="F125" i="39"/>
  <c r="BE141" i="39"/>
  <c r="BE151" i="39"/>
  <c r="BE158" i="39"/>
  <c r="BE188" i="39"/>
  <c r="BE236" i="39"/>
  <c r="BE242" i="39"/>
  <c r="BE244" i="39"/>
  <c r="BE250" i="39"/>
  <c r="BE256" i="39"/>
  <c r="BE262" i="39"/>
  <c r="BE131" i="39"/>
  <c r="BE145" i="39"/>
  <c r="BE162" i="39"/>
  <c r="BE175" i="39"/>
  <c r="BE181" i="39"/>
  <c r="BE190" i="39"/>
  <c r="BE210" i="39"/>
  <c r="BE214" i="39"/>
  <c r="BE237" i="39"/>
  <c r="BE249" i="39"/>
  <c r="BE266" i="39"/>
  <c r="E116" i="39"/>
  <c r="BE133" i="39"/>
  <c r="BE135" i="39"/>
  <c r="BE137" i="39"/>
  <c r="BE140" i="39"/>
  <c r="BE172" i="39"/>
  <c r="BE196" i="39"/>
  <c r="BE252" i="39"/>
  <c r="BE253" i="39"/>
  <c r="BE254" i="39"/>
  <c r="BE258" i="39"/>
  <c r="BE261" i="39"/>
  <c r="BE144" i="39"/>
  <c r="BE212" i="39"/>
  <c r="BE222" i="39"/>
  <c r="BE234" i="39"/>
  <c r="BE240" i="39"/>
  <c r="E108" i="38"/>
  <c r="BE143" i="38"/>
  <c r="J124" i="37"/>
  <c r="J100" i="37" s="1"/>
  <c r="F92" i="38"/>
  <c r="J112" i="38"/>
  <c r="BE127" i="38"/>
  <c r="BE141" i="38"/>
  <c r="BE145" i="38"/>
  <c r="BE135" i="38"/>
  <c r="BE139" i="38"/>
  <c r="BE149" i="38"/>
  <c r="BE121" i="38"/>
  <c r="BE124" i="38"/>
  <c r="BE129" i="38"/>
  <c r="BE131" i="38"/>
  <c r="BE133" i="38"/>
  <c r="BE137" i="38"/>
  <c r="BE147" i="38"/>
  <c r="J91" i="37"/>
  <c r="BE152" i="37"/>
  <c r="BE131" i="37"/>
  <c r="BE137" i="37"/>
  <c r="E110" i="37"/>
  <c r="BE143" i="37"/>
  <c r="BE146" i="37"/>
  <c r="BE162" i="37"/>
  <c r="BK123" i="36"/>
  <c r="J123" i="36"/>
  <c r="J99" i="36" s="1"/>
  <c r="F94" i="37"/>
  <c r="BE125" i="37"/>
  <c r="BE149" i="37"/>
  <c r="BE159" i="37"/>
  <c r="BE165" i="37"/>
  <c r="BE128" i="37"/>
  <c r="BE134" i="37"/>
  <c r="BE140" i="37"/>
  <c r="BE155" i="37"/>
  <c r="E110" i="36"/>
  <c r="BE144" i="36"/>
  <c r="F94" i="36"/>
  <c r="BE128" i="36"/>
  <c r="BE131" i="36"/>
  <c r="J91" i="36"/>
  <c r="BE125" i="36"/>
  <c r="BE141" i="36"/>
  <c r="BE137" i="36"/>
  <c r="BE153" i="36"/>
  <c r="BE156" i="36"/>
  <c r="BE134" i="36"/>
  <c r="BE147" i="36"/>
  <c r="BE150" i="36"/>
  <c r="BE159" i="36"/>
  <c r="BE162" i="36"/>
  <c r="J91" i="35"/>
  <c r="E85" i="35"/>
  <c r="BE125" i="35"/>
  <c r="F119" i="35"/>
  <c r="BE128" i="35"/>
  <c r="E85" i="34"/>
  <c r="J91" i="34"/>
  <c r="F94" i="34"/>
  <c r="BE128" i="34"/>
  <c r="BE125" i="34"/>
  <c r="J120" i="32"/>
  <c r="J98" i="32" s="1"/>
  <c r="F94" i="33"/>
  <c r="BE130" i="33"/>
  <c r="BE136" i="33"/>
  <c r="BE150" i="33"/>
  <c r="BE155" i="33"/>
  <c r="BE159" i="33"/>
  <c r="BE170" i="33"/>
  <c r="BE173" i="33"/>
  <c r="BE178" i="33"/>
  <c r="BE135" i="33"/>
  <c r="BK118" i="32"/>
  <c r="J118" i="32" s="1"/>
  <c r="J30" i="32" s="1"/>
  <c r="J91" i="33"/>
  <c r="J122" i="33"/>
  <c r="BE131" i="33"/>
  <c r="BE133" i="33"/>
  <c r="BE148" i="33"/>
  <c r="BE149" i="33"/>
  <c r="BE154" i="33"/>
  <c r="BE160" i="33"/>
  <c r="BE161" i="33"/>
  <c r="BE175" i="33"/>
  <c r="BE181" i="33"/>
  <c r="E85" i="33"/>
  <c r="BE132" i="33"/>
  <c r="BE152" i="33"/>
  <c r="BE169" i="33"/>
  <c r="BE172" i="33"/>
  <c r="BE127" i="33"/>
  <c r="BE129" i="33"/>
  <c r="BE153" i="33"/>
  <c r="BE158" i="33"/>
  <c r="BE176" i="33"/>
  <c r="BE128" i="33"/>
  <c r="BE134" i="33"/>
  <c r="BE138" i="33"/>
  <c r="BE140" i="33"/>
  <c r="BE156" i="33"/>
  <c r="BE171" i="33"/>
  <c r="BE180" i="33"/>
  <c r="J89" i="32"/>
  <c r="E85" i="32"/>
  <c r="F92" i="32"/>
  <c r="BE121" i="32"/>
  <c r="BE123" i="32"/>
  <c r="J120" i="31"/>
  <c r="E114" i="31"/>
  <c r="F123" i="31"/>
  <c r="BE199" i="31"/>
  <c r="BE209" i="31"/>
  <c r="BE281" i="31"/>
  <c r="BE313" i="31"/>
  <c r="BE318" i="31"/>
  <c r="BE344" i="31"/>
  <c r="BE348" i="31"/>
  <c r="BE360" i="31"/>
  <c r="BE366" i="31"/>
  <c r="BE331" i="31"/>
  <c r="BE368" i="31"/>
  <c r="BE370" i="31"/>
  <c r="BK127" i="30"/>
  <c r="BK126" i="30" s="1"/>
  <c r="J126" i="30" s="1"/>
  <c r="J98" i="30" s="1"/>
  <c r="BE161" i="31"/>
  <c r="BE205" i="31"/>
  <c r="BE207" i="31"/>
  <c r="BE216" i="31"/>
  <c r="BE227" i="31"/>
  <c r="BE258" i="31"/>
  <c r="BE381" i="31"/>
  <c r="BE385" i="31"/>
  <c r="BE193" i="31"/>
  <c r="BE251" i="31"/>
  <c r="BE293" i="31"/>
  <c r="BE325" i="31"/>
  <c r="BE337" i="31"/>
  <c r="BE340" i="31"/>
  <c r="BE358" i="31"/>
  <c r="BE129" i="31"/>
  <c r="BE246" i="31"/>
  <c r="BE272" i="31"/>
  <c r="BE300" i="31"/>
  <c r="BE307" i="31"/>
  <c r="BE353" i="31"/>
  <c r="F94" i="30"/>
  <c r="BE228" i="30"/>
  <c r="BE267" i="30"/>
  <c r="BE317" i="30"/>
  <c r="J91" i="30"/>
  <c r="BE150" i="30"/>
  <c r="BE201" i="30"/>
  <c r="BE241" i="30"/>
  <c r="BE288" i="30"/>
  <c r="BE289" i="30"/>
  <c r="BE308" i="30"/>
  <c r="BE155" i="30"/>
  <c r="BE262" i="30"/>
  <c r="BE300" i="30"/>
  <c r="BE337" i="30"/>
  <c r="J318" i="29"/>
  <c r="J106" i="29"/>
  <c r="BE253" i="30"/>
  <c r="BE259" i="30"/>
  <c r="BE271" i="30"/>
  <c r="BE295" i="30"/>
  <c r="BE298" i="30"/>
  <c r="BE304" i="30"/>
  <c r="BE324" i="30"/>
  <c r="BE325" i="30"/>
  <c r="BE327" i="30"/>
  <c r="BE330" i="30"/>
  <c r="BE335" i="30"/>
  <c r="BE341" i="30"/>
  <c r="E85" i="30"/>
  <c r="BE178" i="30"/>
  <c r="BE185" i="30"/>
  <c r="BE210" i="30"/>
  <c r="BE212" i="30"/>
  <c r="BE235" i="30"/>
  <c r="BE310" i="30"/>
  <c r="BE145" i="30"/>
  <c r="BE170" i="30"/>
  <c r="BE275" i="30"/>
  <c r="BE286" i="30"/>
  <c r="BE318" i="30"/>
  <c r="BE332" i="30"/>
  <c r="BE218" i="30"/>
  <c r="BE279" i="30"/>
  <c r="BE281" i="30"/>
  <c r="BE284" i="30"/>
  <c r="BE291" i="30"/>
  <c r="BE302" i="30"/>
  <c r="BE305" i="30"/>
  <c r="BE306" i="30"/>
  <c r="BE326" i="30"/>
  <c r="BE129" i="30"/>
  <c r="BE191" i="30"/>
  <c r="BE214" i="30"/>
  <c r="BE249" i="30"/>
  <c r="BE293" i="30"/>
  <c r="BE312" i="30"/>
  <c r="BE328" i="30"/>
  <c r="BE333" i="30"/>
  <c r="BE316" i="29"/>
  <c r="BE319" i="29"/>
  <c r="BK124" i="28"/>
  <c r="J124" i="28"/>
  <c r="J99" i="28" s="1"/>
  <c r="BE150" i="29"/>
  <c r="BE164" i="29"/>
  <c r="BE284" i="29"/>
  <c r="BE171" i="29"/>
  <c r="BE187" i="29"/>
  <c r="BE196" i="29"/>
  <c r="E85" i="29"/>
  <c r="F94" i="29"/>
  <c r="J122" i="29"/>
  <c r="BE177" i="29"/>
  <c r="BE211" i="29"/>
  <c r="BE216" i="29"/>
  <c r="BE220" i="29"/>
  <c r="BE258" i="29"/>
  <c r="BE280" i="29"/>
  <c r="BE143" i="29"/>
  <c r="BE198" i="29"/>
  <c r="BE275" i="29"/>
  <c r="BE131" i="29"/>
  <c r="BE154" i="29"/>
  <c r="BE182" i="29"/>
  <c r="BE242" i="29"/>
  <c r="BE253" i="29"/>
  <c r="BE269" i="29"/>
  <c r="BE300" i="29"/>
  <c r="BE304" i="29"/>
  <c r="BE159" i="29"/>
  <c r="BE200" i="29"/>
  <c r="BE204" i="29"/>
  <c r="BE147" i="29"/>
  <c r="BE237" i="29"/>
  <c r="BE246" i="29"/>
  <c r="BE249" i="29"/>
  <c r="BE264" i="29"/>
  <c r="BE293" i="29"/>
  <c r="J126" i="27"/>
  <c r="J100" i="27"/>
  <c r="J117" i="28"/>
  <c r="E85" i="28"/>
  <c r="BE139" i="28"/>
  <c r="BE209" i="28"/>
  <c r="F120" i="28"/>
  <c r="BE144" i="28"/>
  <c r="BE159" i="28"/>
  <c r="BE186" i="28"/>
  <c r="BE197" i="28"/>
  <c r="BE214" i="28"/>
  <c r="BE126" i="28"/>
  <c r="BE152" i="28"/>
  <c r="BE174" i="28"/>
  <c r="BE190" i="28"/>
  <c r="BE207" i="28"/>
  <c r="BE216" i="28"/>
  <c r="BE220" i="28"/>
  <c r="BE148" i="28"/>
  <c r="BE165" i="28"/>
  <c r="BE184" i="28"/>
  <c r="BE202" i="28"/>
  <c r="E85" i="27"/>
  <c r="BE171" i="27"/>
  <c r="F121" i="27"/>
  <c r="BE135" i="27"/>
  <c r="BK128" i="26"/>
  <c r="J128" i="26" s="1"/>
  <c r="J99" i="26" s="1"/>
  <c r="BE151" i="27"/>
  <c r="BE167" i="27"/>
  <c r="BE201" i="27"/>
  <c r="BE210" i="27"/>
  <c r="BE192" i="27"/>
  <c r="J91" i="27"/>
  <c r="BE159" i="27"/>
  <c r="BE169" i="27"/>
  <c r="BE183" i="27"/>
  <c r="BE202" i="27"/>
  <c r="BE211" i="27"/>
  <c r="BE212" i="27"/>
  <c r="BE213" i="27"/>
  <c r="BE223" i="27"/>
  <c r="BE225" i="27"/>
  <c r="BE238" i="27"/>
  <c r="BK265" i="26"/>
  <c r="J265" i="26"/>
  <c r="J104" i="26" s="1"/>
  <c r="BE127" i="27"/>
  <c r="BE149" i="27"/>
  <c r="BE165" i="27"/>
  <c r="BE174" i="27"/>
  <c r="BE235" i="27"/>
  <c r="BE145" i="27"/>
  <c r="BE161" i="27"/>
  <c r="BE163" i="27"/>
  <c r="BE209" i="27"/>
  <c r="BE224" i="27"/>
  <c r="BE226" i="27"/>
  <c r="BE227" i="27"/>
  <c r="BE236" i="27"/>
  <c r="BK128" i="25"/>
  <c r="J128" i="25"/>
  <c r="J99" i="25" s="1"/>
  <c r="F124" i="26"/>
  <c r="BE250" i="26"/>
  <c r="BE267" i="26"/>
  <c r="BE272" i="26"/>
  <c r="BE278" i="26"/>
  <c r="BE147" i="26"/>
  <c r="BE217" i="26"/>
  <c r="J91" i="26"/>
  <c r="BE130" i="26"/>
  <c r="BE151" i="26"/>
  <c r="BE169" i="26"/>
  <c r="BE188" i="26"/>
  <c r="BE229" i="26"/>
  <c r="BE233" i="26"/>
  <c r="BE248" i="26"/>
  <c r="BE258" i="26"/>
  <c r="BE260" i="26"/>
  <c r="BE274" i="26"/>
  <c r="E85" i="26"/>
  <c r="BE156" i="26"/>
  <c r="BE201" i="26"/>
  <c r="BE213" i="26"/>
  <c r="BE222" i="26"/>
  <c r="BE264" i="26"/>
  <c r="BE174" i="26"/>
  <c r="BE238" i="26"/>
  <c r="BE240" i="26"/>
  <c r="BE245" i="26"/>
  <c r="BE270" i="26"/>
  <c r="BE279" i="26"/>
  <c r="BE182" i="26"/>
  <c r="BE197" i="26"/>
  <c r="BE211" i="26"/>
  <c r="BE243" i="26"/>
  <c r="BE253" i="26"/>
  <c r="BE276" i="26"/>
  <c r="BE277" i="26"/>
  <c r="F94" i="25"/>
  <c r="BE229" i="25"/>
  <c r="BE244" i="25"/>
  <c r="BE270" i="25"/>
  <c r="BK328" i="24"/>
  <c r="J328" i="24"/>
  <c r="J105" i="24"/>
  <c r="BE130" i="25"/>
  <c r="BE206" i="25"/>
  <c r="BE279" i="25"/>
  <c r="J91" i="25"/>
  <c r="E115" i="25"/>
  <c r="BE146" i="25"/>
  <c r="BE248" i="25"/>
  <c r="BE253" i="25"/>
  <c r="BE295" i="25"/>
  <c r="BE311" i="25"/>
  <c r="BE329" i="25"/>
  <c r="BE156" i="25"/>
  <c r="BE162" i="25"/>
  <c r="BE219" i="25"/>
  <c r="BE276" i="25"/>
  <c r="BE306" i="25"/>
  <c r="BE327" i="25"/>
  <c r="BE343" i="25"/>
  <c r="BE171" i="25"/>
  <c r="BE194" i="25"/>
  <c r="BE242" i="25"/>
  <c r="BE263" i="25"/>
  <c r="BE284" i="25"/>
  <c r="BE290" i="25"/>
  <c r="BE300" i="25"/>
  <c r="BE303" i="25"/>
  <c r="BE322" i="25"/>
  <c r="BE332" i="25"/>
  <c r="BE334" i="25"/>
  <c r="BE150" i="25"/>
  <c r="BE188" i="25"/>
  <c r="BE213" i="25"/>
  <c r="BE233" i="25"/>
  <c r="BE315" i="25"/>
  <c r="BE317" i="25"/>
  <c r="BE324" i="25"/>
  <c r="BE339" i="25"/>
  <c r="BE213" i="24"/>
  <c r="BE217" i="24"/>
  <c r="BE222" i="24"/>
  <c r="BE229" i="24"/>
  <c r="BK125" i="23"/>
  <c r="BK124" i="23"/>
  <c r="J124" i="23"/>
  <c r="J32" i="23" s="1"/>
  <c r="BE278" i="24"/>
  <c r="F94" i="24"/>
  <c r="J122" i="24"/>
  <c r="BE156" i="24"/>
  <c r="BE170" i="24"/>
  <c r="BE244" i="24"/>
  <c r="BE285" i="24"/>
  <c r="BE291" i="24"/>
  <c r="BE307" i="24"/>
  <c r="BE151" i="24"/>
  <c r="BE183" i="24"/>
  <c r="BE189" i="24"/>
  <c r="BE255" i="24"/>
  <c r="BE261" i="24"/>
  <c r="BE300" i="24"/>
  <c r="BE147" i="24"/>
  <c r="BE249" i="24"/>
  <c r="BE302" i="24"/>
  <c r="BE305" i="24"/>
  <c r="BE198" i="24"/>
  <c r="BE202" i="24"/>
  <c r="BE211" i="24"/>
  <c r="BE317" i="24"/>
  <c r="BE330" i="24"/>
  <c r="BE176" i="24"/>
  <c r="BE237" i="24"/>
  <c r="BE267" i="24"/>
  <c r="BE295" i="24"/>
  <c r="BE312" i="24"/>
  <c r="BE321" i="24"/>
  <c r="E85" i="24"/>
  <c r="BE131" i="24"/>
  <c r="BE310" i="24"/>
  <c r="BE324" i="24"/>
  <c r="J91" i="23"/>
  <c r="E85" i="23"/>
  <c r="F94" i="23"/>
  <c r="BE143" i="23"/>
  <c r="BE186" i="23"/>
  <c r="BE188" i="23"/>
  <c r="BE212" i="23"/>
  <c r="BE153" i="23"/>
  <c r="BE221" i="23"/>
  <c r="BE228" i="23"/>
  <c r="BE127" i="23"/>
  <c r="BE160" i="23"/>
  <c r="BE166" i="23"/>
  <c r="BE184" i="23"/>
  <c r="BE192" i="23"/>
  <c r="BE199" i="23"/>
  <c r="BE224" i="23"/>
  <c r="BK127" i="22"/>
  <c r="J127" i="22" s="1"/>
  <c r="J99" i="22" s="1"/>
  <c r="BE175" i="23"/>
  <c r="BE205" i="23"/>
  <c r="E114" i="22"/>
  <c r="BE168" i="22"/>
  <c r="BE260" i="22"/>
  <c r="BE264" i="22"/>
  <c r="BE299" i="22"/>
  <c r="BE309" i="22"/>
  <c r="BE312" i="22"/>
  <c r="J120" i="22"/>
  <c r="BE146" i="22"/>
  <c r="BE162" i="22"/>
  <c r="BE178" i="22"/>
  <c r="BE209" i="22"/>
  <c r="BE221" i="22"/>
  <c r="BE292" i="22"/>
  <c r="BE341" i="22"/>
  <c r="BE234" i="22"/>
  <c r="BE339" i="22"/>
  <c r="F123" i="22"/>
  <c r="BE152" i="22"/>
  <c r="BE249" i="22"/>
  <c r="BE269" i="22"/>
  <c r="BE286" i="22"/>
  <c r="BE319" i="22"/>
  <c r="BE324" i="22"/>
  <c r="BE329" i="22"/>
  <c r="BE156" i="22"/>
  <c r="BE258" i="22"/>
  <c r="BE279" i="22"/>
  <c r="BE303" i="22"/>
  <c r="BE317" i="22"/>
  <c r="BE322" i="22"/>
  <c r="BE327" i="22"/>
  <c r="BK428" i="21"/>
  <c r="J428" i="21" s="1"/>
  <c r="J105" i="21" s="1"/>
  <c r="BE129" i="22"/>
  <c r="BE195" i="22"/>
  <c r="BE201" i="22"/>
  <c r="BE228" i="22"/>
  <c r="BE244" i="22"/>
  <c r="BE334" i="22"/>
  <c r="E85" i="21"/>
  <c r="BE146" i="21"/>
  <c r="BE172" i="21"/>
  <c r="BE207" i="21"/>
  <c r="BE227" i="21"/>
  <c r="BE291" i="21"/>
  <c r="BE332" i="21"/>
  <c r="BE341" i="21"/>
  <c r="BE360" i="21"/>
  <c r="BE368" i="21"/>
  <c r="BE160" i="21"/>
  <c r="BE216" i="21"/>
  <c r="BE266" i="21"/>
  <c r="F94" i="21"/>
  <c r="J122" i="21"/>
  <c r="BE156" i="21"/>
  <c r="BE280" i="21"/>
  <c r="BE286" i="21"/>
  <c r="BE327" i="21"/>
  <c r="BE152" i="21"/>
  <c r="BE312" i="21"/>
  <c r="BE354" i="21"/>
  <c r="BE389" i="21"/>
  <c r="BE397" i="21"/>
  <c r="BE421" i="21"/>
  <c r="BE449" i="21"/>
  <c r="BE131" i="21"/>
  <c r="BE166" i="21"/>
  <c r="BE186" i="21"/>
  <c r="BE243" i="21"/>
  <c r="BE271" i="21"/>
  <c r="BE282" i="21"/>
  <c r="BE301" i="21"/>
  <c r="BE320" i="21"/>
  <c r="BE347" i="21"/>
  <c r="BE363" i="21"/>
  <c r="BE372" i="21"/>
  <c r="BE387" i="21"/>
  <c r="BE393" i="21"/>
  <c r="BE417" i="21"/>
  <c r="BE424" i="21"/>
  <c r="BE430" i="21"/>
  <c r="BE441" i="21"/>
  <c r="BE446" i="21"/>
  <c r="BE250" i="21"/>
  <c r="BE256" i="21"/>
  <c r="BE306" i="21"/>
  <c r="BE377" i="21"/>
  <c r="BE381" i="21"/>
  <c r="BE401" i="21"/>
  <c r="BE404" i="21"/>
  <c r="BE409" i="21"/>
  <c r="BE436" i="21"/>
  <c r="BK127" i="19"/>
  <c r="J127" i="19" s="1"/>
  <c r="J99" i="19" s="1"/>
  <c r="BE213" i="20"/>
  <c r="BE223" i="20"/>
  <c r="BE301" i="20"/>
  <c r="BE334" i="20"/>
  <c r="BE392" i="20"/>
  <c r="BE422" i="20"/>
  <c r="BE166" i="20"/>
  <c r="BE172" i="20"/>
  <c r="BE254" i="20"/>
  <c r="BE266" i="20"/>
  <c r="BE271" i="20"/>
  <c r="BE320" i="20"/>
  <c r="BE341" i="20"/>
  <c r="E114" i="20"/>
  <c r="BE160" i="20"/>
  <c r="BE185" i="20"/>
  <c r="BE283" i="20"/>
  <c r="BE285" i="20"/>
  <c r="BE311" i="20"/>
  <c r="BE327" i="20"/>
  <c r="BE378" i="20"/>
  <c r="BE383" i="20"/>
  <c r="BE406" i="20"/>
  <c r="F94" i="20"/>
  <c r="J120" i="20"/>
  <c r="BE150" i="20"/>
  <c r="BE156" i="20"/>
  <c r="BE245" i="20"/>
  <c r="BE294" i="20"/>
  <c r="BE366" i="20"/>
  <c r="BE387" i="20"/>
  <c r="BE396" i="20"/>
  <c r="BE204" i="20"/>
  <c r="BE418" i="20"/>
  <c r="BE238" i="20"/>
  <c r="BE348" i="20"/>
  <c r="BE401" i="20"/>
  <c r="BE144" i="20"/>
  <c r="BE129" i="20"/>
  <c r="BE289" i="20"/>
  <c r="BE355" i="20"/>
  <c r="BE363" i="20"/>
  <c r="BE374" i="20"/>
  <c r="BE413" i="20"/>
  <c r="F94" i="19"/>
  <c r="BE257" i="19"/>
  <c r="BE315" i="19"/>
  <c r="BE297" i="19"/>
  <c r="BE301" i="19"/>
  <c r="E85" i="19"/>
  <c r="J91" i="19"/>
  <c r="BE228" i="19"/>
  <c r="BE237" i="19"/>
  <c r="BE241" i="19"/>
  <c r="BE276" i="19"/>
  <c r="BE291" i="19"/>
  <c r="BE248" i="19"/>
  <c r="BE264" i="19"/>
  <c r="BE269" i="19"/>
  <c r="BE129" i="19"/>
  <c r="BE158" i="19"/>
  <c r="BE163" i="19"/>
  <c r="BE174" i="19"/>
  <c r="BE187" i="19"/>
  <c r="BE306" i="19"/>
  <c r="BE324" i="19"/>
  <c r="BE329" i="19"/>
  <c r="BE336" i="19"/>
  <c r="BE197" i="19"/>
  <c r="BE208" i="19"/>
  <c r="BE285" i="19"/>
  <c r="BE310" i="19"/>
  <c r="BE233" i="19"/>
  <c r="BE319" i="19"/>
  <c r="BE341" i="19"/>
  <c r="BE345" i="19"/>
  <c r="BE144" i="19"/>
  <c r="BE151" i="19"/>
  <c r="BE221" i="19"/>
  <c r="BE279" i="19"/>
  <c r="BE153" i="18"/>
  <c r="BE190" i="18"/>
  <c r="BE261" i="18"/>
  <c r="BE294" i="18"/>
  <c r="J91" i="18"/>
  <c r="F122" i="18"/>
  <c r="E113" i="18"/>
  <c r="BE128" i="18"/>
  <c r="BE146" i="18"/>
  <c r="BE172" i="18"/>
  <c r="BE182" i="18"/>
  <c r="BE220" i="18"/>
  <c r="BE271" i="18"/>
  <c r="BE290" i="18"/>
  <c r="BK126" i="17"/>
  <c r="BK125" i="17" s="1"/>
  <c r="J125" i="17" s="1"/>
  <c r="J32" i="17" s="1"/>
  <c r="BE256" i="18"/>
  <c r="BE196" i="18"/>
  <c r="BE206" i="18"/>
  <c r="BE218" i="18"/>
  <c r="BE224" i="18"/>
  <c r="BE233" i="18"/>
  <c r="BE268" i="18"/>
  <c r="BE284" i="18"/>
  <c r="BE249" i="18"/>
  <c r="BE161" i="18"/>
  <c r="BE216" i="18"/>
  <c r="BE240" i="18"/>
  <c r="BE277" i="18"/>
  <c r="J127" i="16"/>
  <c r="J100" i="16" s="1"/>
  <c r="BE259" i="17"/>
  <c r="BE425" i="17"/>
  <c r="J91" i="17"/>
  <c r="BE128" i="17"/>
  <c r="BE161" i="17"/>
  <c r="BE320" i="17"/>
  <c r="BE343" i="17"/>
  <c r="BE399" i="17"/>
  <c r="BE409" i="17"/>
  <c r="BE421" i="17"/>
  <c r="F122" i="17"/>
  <c r="BE280" i="17"/>
  <c r="BE404" i="17"/>
  <c r="BE411" i="17"/>
  <c r="BE423" i="17"/>
  <c r="BE233" i="17"/>
  <c r="BE289" i="17"/>
  <c r="BE322" i="17"/>
  <c r="BE354" i="17"/>
  <c r="BE365" i="17"/>
  <c r="BE388" i="17"/>
  <c r="BE395" i="17"/>
  <c r="BE401" i="17"/>
  <c r="BE416" i="17"/>
  <c r="E85" i="17"/>
  <c r="BE149" i="17"/>
  <c r="BE169" i="17"/>
  <c r="BE181" i="17"/>
  <c r="BE193" i="17"/>
  <c r="BE210" i="17"/>
  <c r="BE245" i="17"/>
  <c r="BE295" i="17"/>
  <c r="BE305" i="17"/>
  <c r="BE310" i="17"/>
  <c r="BE326" i="17"/>
  <c r="BE331" i="17"/>
  <c r="BE370" i="17"/>
  <c r="BE406" i="17"/>
  <c r="BE251" i="16"/>
  <c r="BE301" i="16"/>
  <c r="BE321" i="16"/>
  <c r="BE337" i="16"/>
  <c r="BE452" i="16"/>
  <c r="F94" i="16"/>
  <c r="BE239" i="16"/>
  <c r="BE353" i="16"/>
  <c r="BE364" i="16"/>
  <c r="BE442" i="16"/>
  <c r="BE456" i="16"/>
  <c r="BK286" i="15"/>
  <c r="J286" i="15"/>
  <c r="J103" i="15" s="1"/>
  <c r="E113" i="16"/>
  <c r="BE183" i="16"/>
  <c r="BE265" i="16"/>
  <c r="BE295" i="16"/>
  <c r="BE331" i="16"/>
  <c r="BE128" i="16"/>
  <c r="BE216" i="16"/>
  <c r="BE316" i="16"/>
  <c r="BE342" i="16"/>
  <c r="BE376" i="16"/>
  <c r="BE381" i="16"/>
  <c r="BE399" i="16"/>
  <c r="BE421" i="16"/>
  <c r="BE432" i="16"/>
  <c r="BE333" i="16"/>
  <c r="BE370" i="16"/>
  <c r="BE435" i="16"/>
  <c r="BE454" i="16"/>
  <c r="BE286" i="16"/>
  <c r="BE409" i="16"/>
  <c r="BE430" i="16"/>
  <c r="BE437" i="16"/>
  <c r="BE440" i="16"/>
  <c r="BE447" i="16"/>
  <c r="J91" i="16"/>
  <c r="BE151" i="16"/>
  <c r="BE163" i="16"/>
  <c r="BE171" i="16"/>
  <c r="BE195" i="16"/>
  <c r="BE129" i="15"/>
  <c r="BE191" i="15"/>
  <c r="F123" i="15"/>
  <c r="BE251" i="15"/>
  <c r="J91" i="15"/>
  <c r="E114" i="15"/>
  <c r="BE203" i="15"/>
  <c r="BE220" i="15"/>
  <c r="BE254" i="15"/>
  <c r="BE279" i="15"/>
  <c r="BE152" i="15"/>
  <c r="BE187" i="15"/>
  <c r="BE195" i="15"/>
  <c r="BE230" i="15"/>
  <c r="BE155" i="15"/>
  <c r="BE206" i="15"/>
  <c r="BE210" i="15"/>
  <c r="BE237" i="15"/>
  <c r="BE241" i="15"/>
  <c r="BE259" i="15"/>
  <c r="BE145" i="15"/>
  <c r="BE215" i="15"/>
  <c r="BE228" i="15"/>
  <c r="BE233" i="15"/>
  <c r="BE288" i="15"/>
  <c r="BK125" i="14"/>
  <c r="J125" i="14" s="1"/>
  <c r="J99" i="14" s="1"/>
  <c r="BE141" i="15"/>
  <c r="BE149" i="15"/>
  <c r="BE172" i="15"/>
  <c r="BE181" i="15"/>
  <c r="BE199" i="15"/>
  <c r="BE267" i="15"/>
  <c r="F121" i="14"/>
  <c r="BE187" i="14"/>
  <c r="E85" i="14"/>
  <c r="BE127" i="14"/>
  <c r="BE145" i="14"/>
  <c r="BE156" i="14"/>
  <c r="BE178" i="14"/>
  <c r="BE183" i="14"/>
  <c r="BE192" i="14"/>
  <c r="BE197" i="14"/>
  <c r="BE215" i="14"/>
  <c r="BK127" i="13"/>
  <c r="J127" i="13" s="1"/>
  <c r="J99" i="13" s="1"/>
  <c r="BE140" i="14"/>
  <c r="BE170" i="14"/>
  <c r="BE202" i="14"/>
  <c r="BE206" i="14"/>
  <c r="BE208" i="14"/>
  <c r="BE210" i="14"/>
  <c r="BE228" i="14"/>
  <c r="BE165" i="14"/>
  <c r="J91" i="14"/>
  <c r="BE151" i="14"/>
  <c r="BE174" i="14"/>
  <c r="BE194" i="14"/>
  <c r="BE199" i="14"/>
  <c r="BE221" i="14"/>
  <c r="J120" i="13"/>
  <c r="BE157" i="13"/>
  <c r="BE170" i="13"/>
  <c r="BE200" i="13"/>
  <c r="BE215" i="13"/>
  <c r="BE242" i="13"/>
  <c r="BE257" i="13"/>
  <c r="BE162" i="13"/>
  <c r="BE180" i="13"/>
  <c r="BE237" i="13"/>
  <c r="BE263" i="13"/>
  <c r="BE297" i="13"/>
  <c r="BE356" i="13"/>
  <c r="BE166" i="13"/>
  <c r="BE185" i="13"/>
  <c r="BE248" i="13"/>
  <c r="BE253" i="13"/>
  <c r="BE291" i="13"/>
  <c r="BE351" i="13"/>
  <c r="BE367" i="13"/>
  <c r="BE420" i="13"/>
  <c r="BE436" i="13"/>
  <c r="BE442" i="13"/>
  <c r="BE459" i="13"/>
  <c r="BE470" i="13"/>
  <c r="BE492" i="13"/>
  <c r="E85" i="13"/>
  <c r="F123" i="13"/>
  <c r="BE129" i="13"/>
  <c r="BE147" i="13"/>
  <c r="BE152" i="13"/>
  <c r="BE220" i="13"/>
  <c r="BE387" i="13"/>
  <c r="BE406" i="13"/>
  <c r="BE431" i="13"/>
  <c r="BE477" i="13"/>
  <c r="BE176" i="13"/>
  <c r="BE208" i="13"/>
  <c r="BE231" i="13"/>
  <c r="BE329" i="13"/>
  <c r="BE336" i="13"/>
  <c r="BE365" i="13"/>
  <c r="BE378" i="13"/>
  <c r="BE399" i="13"/>
  <c r="BE425" i="13"/>
  <c r="BE454" i="13"/>
  <c r="BE194" i="13"/>
  <c r="BE268" i="13"/>
  <c r="BE278" i="13"/>
  <c r="BE315" i="13"/>
  <c r="BE324" i="13"/>
  <c r="BE343" i="13"/>
  <c r="BE383" i="13"/>
  <c r="BE393" i="13"/>
  <c r="BE415" i="13"/>
  <c r="BE447" i="13"/>
  <c r="BE456" i="13"/>
  <c r="BE347" i="13"/>
  <c r="BE484" i="13"/>
  <c r="BE520" i="13"/>
  <c r="BE528" i="13"/>
  <c r="BE289" i="13"/>
  <c r="BE293" i="13"/>
  <c r="BE360" i="13"/>
  <c r="BE372" i="13"/>
  <c r="BE374" i="13"/>
  <c r="BE461" i="13"/>
  <c r="BE466" i="13"/>
  <c r="BE472" i="13"/>
  <c r="BE502" i="13"/>
  <c r="BE515" i="13"/>
  <c r="J91" i="12"/>
  <c r="BE171" i="12"/>
  <c r="BE235" i="12"/>
  <c r="F137" i="12"/>
  <c r="BE204" i="12"/>
  <c r="E85" i="12"/>
  <c r="BE150" i="12"/>
  <c r="BE256" i="12"/>
  <c r="BE263" i="12"/>
  <c r="BE270" i="12"/>
  <c r="BE277" i="12"/>
  <c r="BE284" i="12"/>
  <c r="BE192" i="12"/>
  <c r="BE223" i="12"/>
  <c r="BE242" i="12"/>
  <c r="BK123" i="11"/>
  <c r="J123" i="11"/>
  <c r="J99" i="11"/>
  <c r="BE164" i="12"/>
  <c r="BE178" i="12"/>
  <c r="BE216" i="12"/>
  <c r="BE143" i="12"/>
  <c r="BE157" i="12"/>
  <c r="BE185" i="12"/>
  <c r="BE249" i="12"/>
  <c r="BE140" i="11"/>
  <c r="BE165" i="11"/>
  <c r="BE204" i="11"/>
  <c r="BE157" i="11"/>
  <c r="BE161" i="11"/>
  <c r="BE166" i="11"/>
  <c r="BE214" i="11"/>
  <c r="J91" i="11"/>
  <c r="F94" i="11"/>
  <c r="BE125" i="11"/>
  <c r="BE168" i="11"/>
  <c r="BE172" i="11"/>
  <c r="BE198" i="11"/>
  <c r="BE202" i="11"/>
  <c r="BE208" i="11"/>
  <c r="BE210" i="11"/>
  <c r="BE216" i="11"/>
  <c r="BE219" i="11"/>
  <c r="BE147" i="11"/>
  <c r="BE164" i="11"/>
  <c r="BE176" i="11"/>
  <c r="BE181" i="11"/>
  <c r="BE183" i="11"/>
  <c r="BE189" i="11"/>
  <c r="BE192" i="11"/>
  <c r="BE195" i="11"/>
  <c r="BE151" i="11"/>
  <c r="E85" i="11"/>
  <c r="BE135" i="11"/>
  <c r="BE154" i="11"/>
  <c r="E85" i="10"/>
  <c r="F94" i="10"/>
  <c r="BE149" i="10"/>
  <c r="BE203" i="10"/>
  <c r="BE238" i="10"/>
  <c r="BE173" i="10"/>
  <c r="BE231" i="10"/>
  <c r="BE127" i="10"/>
  <c r="BE142" i="10"/>
  <c r="BE176" i="10"/>
  <c r="BE180" i="10"/>
  <c r="BE186" i="10"/>
  <c r="BK124" i="9"/>
  <c r="BK123" i="9"/>
  <c r="J123" i="9"/>
  <c r="J98" i="9"/>
  <c r="J118" i="10"/>
  <c r="BE184" i="10"/>
  <c r="BE221" i="10"/>
  <c r="BE223" i="10"/>
  <c r="BE236" i="10"/>
  <c r="BE166" i="10"/>
  <c r="BE154" i="10"/>
  <c r="BE201" i="10"/>
  <c r="BE213" i="10"/>
  <c r="BE226" i="10"/>
  <c r="BE159" i="10"/>
  <c r="BE189" i="10"/>
  <c r="BE194" i="10"/>
  <c r="BE199" i="10"/>
  <c r="BE210" i="10"/>
  <c r="BE217" i="10"/>
  <c r="BE140" i="9"/>
  <c r="BE149" i="9"/>
  <c r="BE166" i="9"/>
  <c r="E85" i="9"/>
  <c r="BE137" i="9"/>
  <c r="BE162" i="9"/>
  <c r="BE179" i="9"/>
  <c r="BE183" i="9"/>
  <c r="BE189" i="9"/>
  <c r="BE205" i="9"/>
  <c r="F94" i="9"/>
  <c r="BE170" i="9"/>
  <c r="BE175" i="9"/>
  <c r="BE181" i="9"/>
  <c r="BE184" i="9"/>
  <c r="BE187" i="9"/>
  <c r="BE198" i="9"/>
  <c r="BE211" i="9"/>
  <c r="J117" i="9"/>
  <c r="BE173" i="9"/>
  <c r="BK128" i="8"/>
  <c r="J128" i="8" s="1"/>
  <c r="J99" i="8" s="1"/>
  <c r="BE145" i="9"/>
  <c r="BE156" i="9"/>
  <c r="BE158" i="9"/>
  <c r="BE178" i="9"/>
  <c r="BE182" i="9"/>
  <c r="BE186" i="9"/>
  <c r="BE196" i="9"/>
  <c r="BE203" i="9"/>
  <c r="BE126" i="9"/>
  <c r="BE176" i="9"/>
  <c r="BE177" i="9"/>
  <c r="BE185" i="9"/>
  <c r="BE209" i="9"/>
  <c r="BE214" i="9"/>
  <c r="BE180" i="9"/>
  <c r="BE193" i="9"/>
  <c r="BK123" i="7"/>
  <c r="J123" i="7" s="1"/>
  <c r="J99" i="7" s="1"/>
  <c r="BE250" i="8"/>
  <c r="BE252" i="8"/>
  <c r="BE269" i="8"/>
  <c r="BE270" i="8"/>
  <c r="BE273" i="8"/>
  <c r="BE275" i="8"/>
  <c r="BE280" i="8"/>
  <c r="BE336" i="8"/>
  <c r="BE363" i="8"/>
  <c r="F94" i="8"/>
  <c r="BE130" i="8"/>
  <c r="BE164" i="8"/>
  <c r="BE176" i="8"/>
  <c r="BE183" i="8"/>
  <c r="BE248" i="8"/>
  <c r="BE350" i="8"/>
  <c r="BE370" i="8"/>
  <c r="BE233" i="8"/>
  <c r="BE237" i="8"/>
  <c r="BE243" i="8"/>
  <c r="BE285" i="8"/>
  <c r="BE298" i="8"/>
  <c r="BE301" i="8"/>
  <c r="BE345" i="8"/>
  <c r="BE348" i="8"/>
  <c r="BE353" i="8"/>
  <c r="BE354" i="8"/>
  <c r="BE356" i="8"/>
  <c r="BE372" i="8"/>
  <c r="E85" i="8"/>
  <c r="BE147" i="8"/>
  <c r="BE194" i="8"/>
  <c r="BE199" i="8"/>
  <c r="BE204" i="8"/>
  <c r="BE230" i="8"/>
  <c r="BE245" i="8"/>
  <c r="BE256" i="8"/>
  <c r="BE265" i="8"/>
  <c r="BE292" i="8"/>
  <c r="BE296" i="8"/>
  <c r="BE310" i="8"/>
  <c r="BE326" i="8"/>
  <c r="BE331" i="8"/>
  <c r="BE358" i="8"/>
  <c r="BE186" i="8"/>
  <c r="BE188" i="8"/>
  <c r="BE201" i="8"/>
  <c r="BE217" i="8"/>
  <c r="BE223" i="8"/>
  <c r="BE266" i="8"/>
  <c r="BE267" i="8"/>
  <c r="BE271" i="8"/>
  <c r="BE290" i="8"/>
  <c r="BE351" i="8"/>
  <c r="J91" i="8"/>
  <c r="BE169" i="8"/>
  <c r="BE191" i="8"/>
  <c r="BE239" i="8"/>
  <c r="BE260" i="8"/>
  <c r="BE268" i="8"/>
  <c r="BE272" i="8"/>
  <c r="BE283" i="8"/>
  <c r="BE303" i="8"/>
  <c r="BE313" i="8"/>
  <c r="BE323" i="8"/>
  <c r="BE352" i="8"/>
  <c r="BE366" i="8"/>
  <c r="BE154" i="8"/>
  <c r="BE179" i="8"/>
  <c r="BE211" i="8"/>
  <c r="BE220" i="8"/>
  <c r="BE226" i="8"/>
  <c r="BE263" i="8"/>
  <c r="BE317" i="8"/>
  <c r="BE321" i="8"/>
  <c r="BE338" i="8"/>
  <c r="BE340" i="8"/>
  <c r="BE368" i="8"/>
  <c r="BE146" i="7"/>
  <c r="BE157" i="7"/>
  <c r="E85" i="7"/>
  <c r="BK130" i="6"/>
  <c r="BK129" i="6" s="1"/>
  <c r="J129" i="6" s="1"/>
  <c r="J100" i="6" s="1"/>
  <c r="F94" i="7"/>
  <c r="BE125" i="7"/>
  <c r="BE144" i="7"/>
  <c r="BE166" i="7"/>
  <c r="BE167" i="7"/>
  <c r="BE168" i="7"/>
  <c r="BE195" i="7"/>
  <c r="BE201" i="7"/>
  <c r="BE148" i="7"/>
  <c r="BE163" i="7"/>
  <c r="BE175" i="7"/>
  <c r="BE178" i="7"/>
  <c r="BE181" i="7"/>
  <c r="BE186" i="7"/>
  <c r="BE204" i="7"/>
  <c r="J116" i="7"/>
  <c r="BE154" i="7"/>
  <c r="BE160" i="7"/>
  <c r="BE189" i="7"/>
  <c r="BE199" i="7"/>
  <c r="BE140" i="7"/>
  <c r="BE170" i="7"/>
  <c r="BE193" i="7"/>
  <c r="BE149" i="6"/>
  <c r="BE173" i="6"/>
  <c r="BE175" i="6"/>
  <c r="BE241" i="6"/>
  <c r="BE243" i="6"/>
  <c r="J93" i="6"/>
  <c r="BE145" i="6"/>
  <c r="BE168" i="6"/>
  <c r="BE222" i="6"/>
  <c r="BE247" i="6"/>
  <c r="BE279" i="6"/>
  <c r="J129" i="5"/>
  <c r="J102" i="5"/>
  <c r="F126" i="6"/>
  <c r="BE132" i="6"/>
  <c r="BE184" i="6"/>
  <c r="BE214" i="6"/>
  <c r="BE217" i="6"/>
  <c r="E115" i="6"/>
  <c r="BE201" i="6"/>
  <c r="BE212" i="6"/>
  <c r="BE224" i="6"/>
  <c r="BE230" i="6"/>
  <c r="BE249" i="6"/>
  <c r="BE256" i="6"/>
  <c r="BE271" i="6"/>
  <c r="BE275" i="6"/>
  <c r="BE286" i="6"/>
  <c r="BE237" i="6"/>
  <c r="BE281" i="6"/>
  <c r="BE194" i="6"/>
  <c r="BE197" i="6"/>
  <c r="BE207" i="6"/>
  <c r="BE209" i="6"/>
  <c r="BE232" i="6"/>
  <c r="BE152" i="6"/>
  <c r="BE154" i="6"/>
  <c r="BE159" i="6"/>
  <c r="BE161" i="6"/>
  <c r="BE164" i="6"/>
  <c r="BE181" i="6"/>
  <c r="BE187" i="6"/>
  <c r="BE203" i="6"/>
  <c r="BE244" i="6"/>
  <c r="BE245" i="6"/>
  <c r="BE265" i="6"/>
  <c r="BE190" i="6"/>
  <c r="BE227" i="6"/>
  <c r="BE259" i="6"/>
  <c r="J93" i="5"/>
  <c r="BE159" i="5"/>
  <c r="BE218" i="5"/>
  <c r="BK139" i="4"/>
  <c r="BK138" i="4"/>
  <c r="J138" i="4" s="1"/>
  <c r="J100" i="4" s="1"/>
  <c r="F124" i="5"/>
  <c r="BE194" i="5"/>
  <c r="BE208" i="5"/>
  <c r="BE213" i="5"/>
  <c r="E113" i="5"/>
  <c r="BE130" i="5"/>
  <c r="BE143" i="5"/>
  <c r="BE176" i="5"/>
  <c r="BE200" i="5"/>
  <c r="BE204" i="5"/>
  <c r="BE171" i="5"/>
  <c r="BE181" i="5"/>
  <c r="BE223" i="5"/>
  <c r="BK128" i="3"/>
  <c r="J128" i="3" s="1"/>
  <c r="J34" i="3" s="1"/>
  <c r="J130" i="3"/>
  <c r="J102" i="3"/>
  <c r="J132" i="4"/>
  <c r="BE153" i="4"/>
  <c r="BE177" i="4"/>
  <c r="BE193" i="4"/>
  <c r="BE222" i="4"/>
  <c r="BE240" i="4"/>
  <c r="BE243" i="4"/>
  <c r="BE245" i="4"/>
  <c r="BE283" i="4"/>
  <c r="BE319" i="4"/>
  <c r="BE321" i="4"/>
  <c r="BE356" i="4"/>
  <c r="BE359" i="4"/>
  <c r="BE378" i="4"/>
  <c r="BE383" i="4"/>
  <c r="BE513" i="4"/>
  <c r="BE515" i="4"/>
  <c r="BE517" i="4"/>
  <c r="BE527" i="4"/>
  <c r="BE529" i="4"/>
  <c r="BE546" i="4"/>
  <c r="BE565" i="4"/>
  <c r="BE578" i="4"/>
  <c r="BE603" i="4"/>
  <c r="BE622" i="4"/>
  <c r="BE638" i="4"/>
  <c r="BE643" i="4"/>
  <c r="BE645" i="4"/>
  <c r="BE659" i="4"/>
  <c r="E85" i="4"/>
  <c r="F135" i="4"/>
  <c r="BE158" i="4"/>
  <c r="BE162" i="4"/>
  <c r="BE166" i="4"/>
  <c r="BE168" i="4"/>
  <c r="BE172" i="4"/>
  <c r="BE182" i="4"/>
  <c r="BE191" i="4"/>
  <c r="BE205" i="4"/>
  <c r="BE324" i="4"/>
  <c r="BE328" i="4"/>
  <c r="BE334" i="4"/>
  <c r="BE338" i="4"/>
  <c r="BE413" i="4"/>
  <c r="BE416" i="4"/>
  <c r="BE435" i="4"/>
  <c r="BE461" i="4"/>
  <c r="BE498" i="4"/>
  <c r="BE504" i="4"/>
  <c r="BE508" i="4"/>
  <c r="BE512" i="4"/>
  <c r="BE514" i="4"/>
  <c r="BE519" i="4"/>
  <c r="BE528" i="4"/>
  <c r="BE553" i="4"/>
  <c r="BE560" i="4"/>
  <c r="BE563" i="4"/>
  <c r="BE572" i="4"/>
  <c r="BE576" i="4"/>
  <c r="BE589" i="4"/>
  <c r="BE596" i="4"/>
  <c r="BE651" i="4"/>
  <c r="BE718" i="4"/>
  <c r="BE738" i="4"/>
  <c r="BE759" i="4"/>
  <c r="BE761" i="4"/>
  <c r="BE777" i="4"/>
  <c r="BE798" i="4"/>
  <c r="BE800" i="4"/>
  <c r="BE805" i="4"/>
  <c r="BE186" i="4"/>
  <c r="BE199" i="4"/>
  <c r="BE202" i="4"/>
  <c r="BE212" i="4"/>
  <c r="BE238" i="4"/>
  <c r="BE255" i="4"/>
  <c r="BE259" i="4"/>
  <c r="BE262" i="4"/>
  <c r="BE265" i="4"/>
  <c r="BE315" i="4"/>
  <c r="BE340" i="4"/>
  <c r="BE342" i="4"/>
  <c r="BE373" i="4"/>
  <c r="BE418" i="4"/>
  <c r="BE431" i="4"/>
  <c r="BE433" i="4"/>
  <c r="BE438" i="4"/>
  <c r="BE451" i="4"/>
  <c r="BE454" i="4"/>
  <c r="BE486" i="4"/>
  <c r="BE492" i="4"/>
  <c r="BE499" i="4"/>
  <c r="BE500" i="4"/>
  <c r="BE502" i="4"/>
  <c r="BE509" i="4"/>
  <c r="BE518" i="4"/>
  <c r="BE521" i="4"/>
  <c r="BE523" i="4"/>
  <c r="BE526" i="4"/>
  <c r="BE531" i="4"/>
  <c r="BE540" i="4"/>
  <c r="BE543" i="4"/>
  <c r="BE569" i="4"/>
  <c r="BE574" i="4"/>
  <c r="BE592" i="4"/>
  <c r="BE610" i="4"/>
  <c r="BE616" i="4"/>
  <c r="BE621" i="4"/>
  <c r="BE632" i="4"/>
  <c r="BE636" i="4"/>
  <c r="BE688" i="4"/>
  <c r="BE690" i="4"/>
  <c r="BE714" i="4"/>
  <c r="BE729" i="4"/>
  <c r="BE755" i="4"/>
  <c r="BE782" i="4"/>
  <c r="BE784" i="4"/>
  <c r="BE795" i="4"/>
  <c r="BE306" i="4"/>
  <c r="BE309" i="4"/>
  <c r="BE313" i="4"/>
  <c r="BE368" i="4"/>
  <c r="BE375" i="4"/>
  <c r="BE444" i="4"/>
  <c r="BE457" i="4"/>
  <c r="BE483" i="4"/>
  <c r="BE495" i="4"/>
  <c r="BE496" i="4"/>
  <c r="BE497" i="4"/>
  <c r="BE780" i="4"/>
  <c r="BE232" i="4"/>
  <c r="BE234" i="4"/>
  <c r="BE294" i="4"/>
  <c r="BE424" i="4"/>
  <c r="BE432" i="4"/>
  <c r="BE469" i="4"/>
  <c r="BE472" i="4"/>
  <c r="BE474" i="4"/>
  <c r="BE477" i="4"/>
  <c r="BE501" i="4"/>
  <c r="BE506" i="4"/>
  <c r="BE524" i="4"/>
  <c r="BE538" i="4"/>
  <c r="BE555" i="4"/>
  <c r="BE558" i="4"/>
  <c r="BE617" i="4"/>
  <c r="BE619" i="4"/>
  <c r="BE620" i="4"/>
  <c r="BE639" i="4"/>
  <c r="BE661" i="4"/>
  <c r="BE666" i="4"/>
  <c r="BE679" i="4"/>
  <c r="BE683" i="4"/>
  <c r="BE722" i="4"/>
  <c r="BE724" i="4"/>
  <c r="BE747" i="4"/>
  <c r="BE801" i="4"/>
  <c r="BE169" i="4"/>
  <c r="BE208" i="4"/>
  <c r="BE225" i="4"/>
  <c r="BE228" i="4"/>
  <c r="BE247" i="4"/>
  <c r="BE269" i="4"/>
  <c r="BE280" i="4"/>
  <c r="BE287" i="4"/>
  <c r="BE292" i="4"/>
  <c r="BE303" i="4"/>
  <c r="BE326" i="4"/>
  <c r="BE349" i="4"/>
  <c r="BE353" i="4"/>
  <c r="BE385" i="4"/>
  <c r="BE392" i="4"/>
  <c r="BE441" i="4"/>
  <c r="BE463" i="4"/>
  <c r="BE467" i="4"/>
  <c r="BE493" i="4"/>
  <c r="BE494" i="4"/>
  <c r="BE505" i="4"/>
  <c r="BE522" i="4"/>
  <c r="BE525" i="4"/>
  <c r="BE535" i="4"/>
  <c r="BE549" i="4"/>
  <c r="BE581" i="4"/>
  <c r="BE601" i="4"/>
  <c r="BE656" i="4"/>
  <c r="BE675" i="4"/>
  <c r="BE685" i="4"/>
  <c r="BE697" i="4"/>
  <c r="BE700" i="4"/>
  <c r="BE731" i="4"/>
  <c r="BE751" i="4"/>
  <c r="BE766" i="4"/>
  <c r="BE779" i="4"/>
  <c r="BE799" i="4"/>
  <c r="BE142" i="4"/>
  <c r="BE167" i="4"/>
  <c r="BE170" i="4"/>
  <c r="BE479" i="4"/>
  <c r="BE503" i="4"/>
  <c r="BE507" i="4"/>
  <c r="BE516" i="4"/>
  <c r="BE584" i="4"/>
  <c r="BE586" i="4"/>
  <c r="BE618" i="4"/>
  <c r="BE628" i="4"/>
  <c r="BE640" i="4"/>
  <c r="BE642" i="4"/>
  <c r="BE708" i="4"/>
  <c r="BE768" i="4"/>
  <c r="BE773" i="4"/>
  <c r="BE781" i="4"/>
  <c r="BE791" i="4"/>
  <c r="BE797" i="4"/>
  <c r="BE802" i="4"/>
  <c r="BE803" i="4"/>
  <c r="BE165" i="4"/>
  <c r="BE179" i="4"/>
  <c r="BE272" i="4"/>
  <c r="BE273" i="4"/>
  <c r="BE278" i="4"/>
  <c r="BE300" i="4"/>
  <c r="BE363" i="4"/>
  <c r="BE366" i="4"/>
  <c r="BE395" i="4"/>
  <c r="BE398" i="4"/>
  <c r="BE401" i="4"/>
  <c r="BE405" i="4"/>
  <c r="BE407" i="4"/>
  <c r="BE411" i="4"/>
  <c r="BE422" i="4"/>
  <c r="BE428" i="4"/>
  <c r="BE510" i="4"/>
  <c r="BE511" i="4"/>
  <c r="BE520" i="4"/>
  <c r="BE598" i="4"/>
  <c r="BE607" i="4"/>
  <c r="BE624" i="4"/>
  <c r="BE626" i="4"/>
  <c r="BE641" i="4"/>
  <c r="BE670" i="4"/>
  <c r="BE741" i="4"/>
  <c r="BE786" i="4"/>
  <c r="J93" i="3"/>
  <c r="F96" i="3"/>
  <c r="BE160" i="3"/>
  <c r="BE194" i="3"/>
  <c r="BE206" i="3"/>
  <c r="BE218" i="3"/>
  <c r="BE238" i="3"/>
  <c r="BE271" i="3"/>
  <c r="BE276" i="3"/>
  <c r="BE299" i="3"/>
  <c r="BE317" i="3"/>
  <c r="BE352" i="3"/>
  <c r="BE354" i="3"/>
  <c r="BE358" i="3"/>
  <c r="BE131" i="3"/>
  <c r="BE165" i="3"/>
  <c r="BE247" i="3"/>
  <c r="BE255" i="3"/>
  <c r="BE267" i="3"/>
  <c r="BE296" i="3"/>
  <c r="BE308" i="3"/>
  <c r="BE311" i="3"/>
  <c r="BE326" i="3"/>
  <c r="BE332" i="3"/>
  <c r="BE369" i="3"/>
  <c r="BE154" i="3"/>
  <c r="BE169" i="3"/>
  <c r="BE212" i="3"/>
  <c r="BE224" i="3"/>
  <c r="BE260" i="3"/>
  <c r="BE302" i="3"/>
  <c r="BE320" i="3"/>
  <c r="E85" i="3"/>
  <c r="BE149" i="3"/>
  <c r="BE252" i="3"/>
  <c r="BE263" i="3"/>
  <c r="BE281" i="3"/>
  <c r="BE290" i="3"/>
  <c r="BE305" i="3"/>
  <c r="BE315" i="3"/>
  <c r="BE329" i="3"/>
  <c r="BE336" i="3"/>
  <c r="BE338" i="3"/>
  <c r="BE343" i="3"/>
  <c r="BE345" i="3"/>
  <c r="BE348" i="3"/>
  <c r="BE363" i="3"/>
  <c r="BE365" i="3"/>
  <c r="BB95" i="1"/>
  <c r="BC95" i="1"/>
  <c r="AW95" i="1"/>
  <c r="E85" i="2"/>
  <c r="J89" i="2"/>
  <c r="F92" i="2"/>
  <c r="BE130" i="2"/>
  <c r="BE140" i="2"/>
  <c r="BE144" i="2"/>
  <c r="BE151" i="2"/>
  <c r="BE157" i="2"/>
  <c r="BE163" i="2"/>
  <c r="BE165" i="2"/>
  <c r="BE172" i="2"/>
  <c r="BE178" i="2"/>
  <c r="BE186" i="2"/>
  <c r="BE190" i="2"/>
  <c r="BE196" i="2"/>
  <c r="BE197" i="2"/>
  <c r="BE207" i="2"/>
  <c r="BE208" i="2"/>
  <c r="BE210" i="2"/>
  <c r="BE217" i="2"/>
  <c r="BE222" i="2"/>
  <c r="BE223" i="2"/>
  <c r="BE226" i="2"/>
  <c r="BE230" i="2"/>
  <c r="BE236" i="2"/>
  <c r="BE241" i="2"/>
  <c r="BE243" i="2"/>
  <c r="BE247" i="2"/>
  <c r="BA95" i="1"/>
  <c r="BD95" i="1"/>
  <c r="F39" i="3"/>
  <c r="BB98" i="1"/>
  <c r="F41" i="4"/>
  <c r="BD99" i="1" s="1"/>
  <c r="J36" i="8"/>
  <c r="AW104" i="1"/>
  <c r="F39" i="10"/>
  <c r="BD106" i="1" s="1"/>
  <c r="J36" i="12"/>
  <c r="AW108" i="1"/>
  <c r="F37" i="13"/>
  <c r="BB110" i="1" s="1"/>
  <c r="F36" i="15"/>
  <c r="BA112" i="1"/>
  <c r="F36" i="16"/>
  <c r="BA113" i="1" s="1"/>
  <c r="F38" i="18"/>
  <c r="BC115" i="1"/>
  <c r="F36" i="20"/>
  <c r="BA117" i="1" s="1"/>
  <c r="J36" i="21"/>
  <c r="AW118" i="1"/>
  <c r="F36" i="23"/>
  <c r="BA120" i="1" s="1"/>
  <c r="F38" i="24"/>
  <c r="BC121" i="1"/>
  <c r="F38" i="25"/>
  <c r="BC122" i="1" s="1"/>
  <c r="F39" i="26"/>
  <c r="BD123" i="1"/>
  <c r="F37" i="28"/>
  <c r="BB126" i="1" s="1"/>
  <c r="J36" i="29"/>
  <c r="AW127" i="1"/>
  <c r="F39" i="30"/>
  <c r="BD128" i="1" s="1"/>
  <c r="F39" i="33"/>
  <c r="BD132" i="1"/>
  <c r="F36" i="34"/>
  <c r="BA133" i="1"/>
  <c r="F36" i="35"/>
  <c r="BA135" i="1" s="1"/>
  <c r="F39" i="36"/>
  <c r="BD136" i="1"/>
  <c r="F35" i="38"/>
  <c r="BB138" i="1" s="1"/>
  <c r="F39" i="39"/>
  <c r="BD140" i="1"/>
  <c r="F38" i="42"/>
  <c r="BC143" i="1" s="1"/>
  <c r="F36" i="42"/>
  <c r="BA143" i="1"/>
  <c r="F38" i="43"/>
  <c r="BC144" i="1" s="1"/>
  <c r="F37" i="43"/>
  <c r="BB144" i="1"/>
  <c r="J36" i="44"/>
  <c r="AW145" i="1" s="1"/>
  <c r="F37" i="44"/>
  <c r="BB145" i="1"/>
  <c r="F37" i="45"/>
  <c r="BB146" i="1" s="1"/>
  <c r="F38" i="46"/>
  <c r="BC147" i="1"/>
  <c r="F37" i="47"/>
  <c r="BB149" i="1" s="1"/>
  <c r="F38" i="51"/>
  <c r="BC153" i="1"/>
  <c r="J34" i="52"/>
  <c r="AW154" i="1" s="1"/>
  <c r="J36" i="56"/>
  <c r="AW160" i="1"/>
  <c r="F36" i="58"/>
  <c r="BA162" i="1" s="1"/>
  <c r="F38" i="59"/>
  <c r="BC164" i="1"/>
  <c r="F34" i="61"/>
  <c r="BA166" i="1" s="1"/>
  <c r="F34" i="62"/>
  <c r="BA167" i="1"/>
  <c r="F37" i="63"/>
  <c r="BB169" i="1" s="1"/>
  <c r="BB168" i="1" s="1"/>
  <c r="AX168" i="1" s="1"/>
  <c r="F34" i="67"/>
  <c r="BA173" i="1"/>
  <c r="F36" i="67"/>
  <c r="BC173" i="1"/>
  <c r="F37" i="68"/>
  <c r="BB175" i="1" s="1"/>
  <c r="F37" i="70"/>
  <c r="BB178" i="1"/>
  <c r="F37" i="72"/>
  <c r="BD180" i="1"/>
  <c r="F39" i="73"/>
  <c r="BD182" i="1"/>
  <c r="J34" i="75"/>
  <c r="AW184" i="1" s="1"/>
  <c r="F36" i="75"/>
  <c r="BC184" i="1"/>
  <c r="F35" i="75"/>
  <c r="BB184" i="1"/>
  <c r="F35" i="77"/>
  <c r="BB186" i="1"/>
  <c r="J38" i="3"/>
  <c r="AW98" i="1" s="1"/>
  <c r="J38" i="4"/>
  <c r="AW99" i="1"/>
  <c r="F39" i="8"/>
  <c r="BD104" i="1" s="1"/>
  <c r="F36" i="11"/>
  <c r="BA107" i="1"/>
  <c r="J36" i="13"/>
  <c r="AW110" i="1" s="1"/>
  <c r="F38" i="15"/>
  <c r="BC112" i="1"/>
  <c r="F39" i="17"/>
  <c r="BD114" i="1" s="1"/>
  <c r="J36" i="17"/>
  <c r="AW114" i="1"/>
  <c r="F36" i="18"/>
  <c r="BA115" i="1" s="1"/>
  <c r="F37" i="19"/>
  <c r="BB116" i="1"/>
  <c r="F39" i="20"/>
  <c r="BD117" i="1" s="1"/>
  <c r="J36" i="22"/>
  <c r="AW119" i="1"/>
  <c r="F38" i="23"/>
  <c r="BC120" i="1" s="1"/>
  <c r="F39" i="25"/>
  <c r="BD122" i="1" s="1"/>
  <c r="J36" i="27"/>
  <c r="AW124" i="1"/>
  <c r="F39" i="28"/>
  <c r="BD126" i="1" s="1"/>
  <c r="J36" i="30"/>
  <c r="AW128" i="1"/>
  <c r="F36" i="31"/>
  <c r="BA129" i="1" s="1"/>
  <c r="F39" i="34"/>
  <c r="BD133" i="1"/>
  <c r="F37" i="36"/>
  <c r="BB136" i="1" s="1"/>
  <c r="F34" i="38"/>
  <c r="BA138" i="1"/>
  <c r="F37" i="39"/>
  <c r="BB140" i="1" s="1"/>
  <c r="J36" i="42"/>
  <c r="AW143" i="1"/>
  <c r="F36" i="43"/>
  <c r="BA144" i="1" s="1"/>
  <c r="F39" i="43"/>
  <c r="BD144" i="1"/>
  <c r="J36" i="43"/>
  <c r="AW144" i="1" s="1"/>
  <c r="F39" i="44"/>
  <c r="BD145" i="1"/>
  <c r="F38" i="44"/>
  <c r="BC145" i="1" s="1"/>
  <c r="F36" i="45"/>
  <c r="BA146" i="1"/>
  <c r="F36" i="46"/>
  <c r="BA147" i="1" s="1"/>
  <c r="J36" i="46"/>
  <c r="AW147" i="1"/>
  <c r="F36" i="48"/>
  <c r="BA150" i="1" s="1"/>
  <c r="J36" i="48"/>
  <c r="AW150" i="1"/>
  <c r="F37" i="49"/>
  <c r="BB151" i="1" s="1"/>
  <c r="J36" i="49"/>
  <c r="AW151" i="1"/>
  <c r="F36" i="50"/>
  <c r="BA152" i="1" s="1"/>
  <c r="F37" i="53"/>
  <c r="BB156" i="1"/>
  <c r="J36" i="54"/>
  <c r="AW157" i="1" s="1"/>
  <c r="F37" i="54"/>
  <c r="BB157" i="1"/>
  <c r="F40" i="3"/>
  <c r="BC98" i="1" s="1"/>
  <c r="F39" i="5"/>
  <c r="BB101" i="1"/>
  <c r="F40" i="5"/>
  <c r="BC101" i="1" s="1"/>
  <c r="J38" i="5"/>
  <c r="AW101" i="1"/>
  <c r="F39" i="6"/>
  <c r="BB102" i="1" s="1"/>
  <c r="F38" i="6"/>
  <c r="BA102" i="1"/>
  <c r="F40" i="6"/>
  <c r="BC102" i="1" s="1"/>
  <c r="F36" i="7"/>
  <c r="BA103" i="1"/>
  <c r="F37" i="7"/>
  <c r="BB103" i="1" s="1"/>
  <c r="F38" i="8"/>
  <c r="BC104" i="1"/>
  <c r="J36" i="10"/>
  <c r="AW106" i="1" s="1"/>
  <c r="J36" i="11"/>
  <c r="AW107" i="1"/>
  <c r="F38" i="12"/>
  <c r="BC108" i="1" s="1"/>
  <c r="F39" i="13"/>
  <c r="BD110" i="1"/>
  <c r="J36" i="16"/>
  <c r="AW113" i="1" s="1"/>
  <c r="F37" i="18"/>
  <c r="BB115" i="1"/>
  <c r="F39" i="19"/>
  <c r="BD116" i="1" s="1"/>
  <c r="J36" i="20"/>
  <c r="AW117" i="1"/>
  <c r="F37" i="21"/>
  <c r="BB118" i="1" s="1"/>
  <c r="J36" i="23"/>
  <c r="AW120" i="1"/>
  <c r="F36" i="25"/>
  <c r="BA122" i="1" s="1"/>
  <c r="F37" i="27"/>
  <c r="BB124" i="1"/>
  <c r="F36" i="29"/>
  <c r="BA127" i="1" s="1"/>
  <c r="J36" i="31"/>
  <c r="AW129" i="1"/>
  <c r="F37" i="34"/>
  <c r="BB133" i="1" s="1"/>
  <c r="F37" i="35"/>
  <c r="BB135" i="1"/>
  <c r="F38" i="36"/>
  <c r="BC136" i="1" s="1"/>
  <c r="F36" i="37"/>
  <c r="BA137" i="1"/>
  <c r="F38" i="39"/>
  <c r="BC140" i="1" s="1"/>
  <c r="F38" i="41"/>
  <c r="BC142" i="1" s="1"/>
  <c r="J36" i="45"/>
  <c r="AW146" i="1" s="1"/>
  <c r="F37" i="46"/>
  <c r="BB147" i="1"/>
  <c r="F39" i="46"/>
  <c r="BD147" i="1" s="1"/>
  <c r="F38" i="48"/>
  <c r="BC150" i="1" s="1"/>
  <c r="F36" i="49"/>
  <c r="BA151" i="1" s="1"/>
  <c r="F39" i="49"/>
  <c r="BD151" i="1"/>
  <c r="J36" i="50"/>
  <c r="AW152" i="1" s="1"/>
  <c r="F37" i="52"/>
  <c r="BD154" i="1" s="1"/>
  <c r="F38" i="56"/>
  <c r="BC160" i="1" s="1"/>
  <c r="F39" i="58"/>
  <c r="BD162" i="1"/>
  <c r="J36" i="59"/>
  <c r="AW164" i="1" s="1"/>
  <c r="F36" i="61"/>
  <c r="BC166" i="1" s="1"/>
  <c r="F36" i="63"/>
  <c r="BA169" i="1" s="1"/>
  <c r="F35" i="65"/>
  <c r="BB171" i="1"/>
  <c r="F36" i="66"/>
  <c r="BC172" i="1" s="1"/>
  <c r="F35" i="67"/>
  <c r="BB173" i="1" s="1"/>
  <c r="J30" i="67"/>
  <c r="J36" i="69"/>
  <c r="AW176" i="1"/>
  <c r="J36" i="70"/>
  <c r="AW178" i="1"/>
  <c r="F34" i="72"/>
  <c r="BA180" i="1"/>
  <c r="F38" i="73"/>
  <c r="BC182" i="1"/>
  <c r="J36" i="74"/>
  <c r="AW183" i="1"/>
  <c r="F36" i="76"/>
  <c r="BC185" i="1"/>
  <c r="F34" i="77"/>
  <c r="BA186" i="1"/>
  <c r="F38" i="4"/>
  <c r="BA99" i="1"/>
  <c r="F36" i="8"/>
  <c r="BA104" i="1"/>
  <c r="F37" i="11"/>
  <c r="BB107" i="1"/>
  <c r="F37" i="12"/>
  <c r="BB108" i="1"/>
  <c r="F36" i="14"/>
  <c r="BA111" i="1"/>
  <c r="J36" i="14"/>
  <c r="AW111" i="1"/>
  <c r="F39" i="14"/>
  <c r="BD111" i="1"/>
  <c r="F37" i="15"/>
  <c r="BB112" i="1"/>
  <c r="F39" i="16"/>
  <c r="BD113" i="1"/>
  <c r="J36" i="18"/>
  <c r="AW115" i="1"/>
  <c r="F38" i="20"/>
  <c r="BC117" i="1"/>
  <c r="F38" i="21"/>
  <c r="BC118" i="1"/>
  <c r="F39" i="22"/>
  <c r="BD119" i="1"/>
  <c r="J36" i="24"/>
  <c r="AW121" i="1" s="1"/>
  <c r="J36" i="26"/>
  <c r="AW123" i="1"/>
  <c r="F36" i="28"/>
  <c r="BA126" i="1"/>
  <c r="F36" i="30"/>
  <c r="BA128" i="1"/>
  <c r="F39" i="31"/>
  <c r="BD129" i="1" s="1"/>
  <c r="J36" i="34"/>
  <c r="AW133" i="1"/>
  <c r="F39" i="35"/>
  <c r="BD135" i="1"/>
  <c r="F39" i="37"/>
  <c r="BD137" i="1"/>
  <c r="J34" i="38"/>
  <c r="AW138" i="1" s="1"/>
  <c r="F36" i="40"/>
  <c r="BA141" i="1"/>
  <c r="F36" i="41"/>
  <c r="BA142" i="1"/>
  <c r="J36" i="47"/>
  <c r="AW149" i="1"/>
  <c r="J36" i="51"/>
  <c r="AW153" i="1" s="1"/>
  <c r="F39" i="51"/>
  <c r="BD153" i="1"/>
  <c r="F35" i="52"/>
  <c r="BB154" i="1" s="1"/>
  <c r="F37" i="56"/>
  <c r="BB160" i="1"/>
  <c r="F37" i="58"/>
  <c r="BB162" i="1" s="1"/>
  <c r="J36" i="60"/>
  <c r="AW165" i="1" s="1"/>
  <c r="J34" i="62"/>
  <c r="AW167" i="1" s="1"/>
  <c r="J36" i="64"/>
  <c r="AW170" i="1" s="1"/>
  <c r="F36" i="65"/>
  <c r="BC171" i="1"/>
  <c r="J34" i="66"/>
  <c r="AW172" i="1" s="1"/>
  <c r="J34" i="67"/>
  <c r="AW173" i="1" s="1"/>
  <c r="J36" i="68"/>
  <c r="AW175" i="1" s="1"/>
  <c r="F36" i="72"/>
  <c r="BC180" i="1"/>
  <c r="F36" i="74"/>
  <c r="BA183" i="1" s="1"/>
  <c r="J34" i="76"/>
  <c r="AW185" i="1" s="1"/>
  <c r="F37" i="77"/>
  <c r="BD186" i="1" s="1"/>
  <c r="F41" i="3"/>
  <c r="BD98" i="1"/>
  <c r="F40" i="4"/>
  <c r="BC99" i="1" s="1"/>
  <c r="F37" i="8"/>
  <c r="BB104" i="1" s="1"/>
  <c r="F38" i="10"/>
  <c r="BC106" i="1" s="1"/>
  <c r="F39" i="11"/>
  <c r="BD107" i="1"/>
  <c r="F39" i="12"/>
  <c r="BD108" i="1" s="1"/>
  <c r="F38" i="14"/>
  <c r="BC111" i="1" s="1"/>
  <c r="F37" i="14"/>
  <c r="BB111" i="1" s="1"/>
  <c r="J36" i="15"/>
  <c r="AW112" i="1"/>
  <c r="F37" i="16"/>
  <c r="BB113" i="1" s="1"/>
  <c r="F38" i="17"/>
  <c r="BC114" i="1" s="1"/>
  <c r="J36" i="19"/>
  <c r="AW116" i="1" s="1"/>
  <c r="F37" i="20"/>
  <c r="BB117" i="1"/>
  <c r="F37" i="22"/>
  <c r="BB119" i="1" s="1"/>
  <c r="F39" i="23"/>
  <c r="BD120" i="1" s="1"/>
  <c r="F39" i="24"/>
  <c r="BD121" i="1" s="1"/>
  <c r="F36" i="26"/>
  <c r="BA123" i="1"/>
  <c r="F39" i="27"/>
  <c r="BD124" i="1" s="1"/>
  <c r="F37" i="30"/>
  <c r="BB128" i="1" s="1"/>
  <c r="F38" i="31"/>
  <c r="BC129" i="1" s="1"/>
  <c r="F38" i="34"/>
  <c r="BC133" i="1"/>
  <c r="F38" i="35"/>
  <c r="BC135" i="1" s="1"/>
  <c r="J36" i="36"/>
  <c r="AW136" i="1" s="1"/>
  <c r="F37" i="38"/>
  <c r="BD138" i="1" s="1"/>
  <c r="F38" i="40"/>
  <c r="BC141" i="1"/>
  <c r="J36" i="40"/>
  <c r="AW141" i="1"/>
  <c r="J36" i="41"/>
  <c r="AW142" i="1"/>
  <c r="F36" i="47"/>
  <c r="BA149" i="1" s="1"/>
  <c r="F38" i="50"/>
  <c r="BC152" i="1"/>
  <c r="F34" i="52"/>
  <c r="BA154" i="1" s="1"/>
  <c r="F39" i="55"/>
  <c r="BD159" i="1"/>
  <c r="F38" i="57"/>
  <c r="BC161" i="1" s="1"/>
  <c r="F36" i="59"/>
  <c r="BA164" i="1"/>
  <c r="F37" i="60"/>
  <c r="BB165" i="1" s="1"/>
  <c r="F35" i="61"/>
  <c r="BB166" i="1"/>
  <c r="F36" i="62"/>
  <c r="BC167" i="1" s="1"/>
  <c r="F39" i="64"/>
  <c r="BD170" i="1"/>
  <c r="J34" i="65"/>
  <c r="AW171" i="1" s="1"/>
  <c r="F35" i="66"/>
  <c r="BB172" i="1"/>
  <c r="F36" i="68"/>
  <c r="BA175" i="1" s="1"/>
  <c r="F39" i="69"/>
  <c r="BD176" i="1"/>
  <c r="F38" i="71"/>
  <c r="BC179" i="1" s="1"/>
  <c r="F36" i="71"/>
  <c r="BA179" i="1"/>
  <c r="F39" i="71"/>
  <c r="BD179" i="1" s="1"/>
  <c r="F37" i="71"/>
  <c r="BB179" i="1"/>
  <c r="J36" i="71"/>
  <c r="AW179" i="1" s="1"/>
  <c r="J34" i="72"/>
  <c r="AW180" i="1"/>
  <c r="F37" i="73"/>
  <c r="BB182" i="1" s="1"/>
  <c r="F39" i="74"/>
  <c r="BD183" i="1"/>
  <c r="F34" i="76"/>
  <c r="BA185" i="1" s="1"/>
  <c r="F36" i="22"/>
  <c r="BA119" i="1" s="1"/>
  <c r="F37" i="24"/>
  <c r="BB121" i="1"/>
  <c r="J36" i="25"/>
  <c r="AW122" i="1" s="1"/>
  <c r="F36" i="27"/>
  <c r="BA124" i="1" s="1"/>
  <c r="J36" i="28"/>
  <c r="AW126" i="1" s="1"/>
  <c r="F37" i="29"/>
  <c r="BB127" i="1"/>
  <c r="F37" i="31"/>
  <c r="BB129" i="1" s="1"/>
  <c r="J36" i="35"/>
  <c r="AW135" i="1" s="1"/>
  <c r="F36" i="36"/>
  <c r="BA136" i="1" s="1"/>
  <c r="F38" i="37"/>
  <c r="BC137" i="1"/>
  <c r="J36" i="39"/>
  <c r="AW140" i="1" s="1"/>
  <c r="F37" i="42"/>
  <c r="BB143" i="1" s="1"/>
  <c r="F39" i="42"/>
  <c r="BD143" i="1" s="1"/>
  <c r="F36" i="44"/>
  <c r="BA145" i="1"/>
  <c r="F38" i="45"/>
  <c r="BC146" i="1" s="1"/>
  <c r="F39" i="45"/>
  <c r="BD146" i="1" s="1"/>
  <c r="F38" i="47"/>
  <c r="BC149" i="1" s="1"/>
  <c r="F39" i="50"/>
  <c r="BD152" i="1"/>
  <c r="J36" i="53"/>
  <c r="AW156" i="1"/>
  <c r="F38" i="53"/>
  <c r="BC156" i="1"/>
  <c r="F39" i="54"/>
  <c r="BD157" i="1" s="1"/>
  <c r="J36" i="55"/>
  <c r="AW159" i="1"/>
  <c r="F38" i="55"/>
  <c r="BC159" i="1" s="1"/>
  <c r="J36" i="57"/>
  <c r="AW161" i="1"/>
  <c r="F39" i="57"/>
  <c r="BD161" i="1" s="1"/>
  <c r="F38" i="58"/>
  <c r="BC162" i="1"/>
  <c r="F38" i="60"/>
  <c r="BC165" i="1" s="1"/>
  <c r="J34" i="61"/>
  <c r="AW166" i="1"/>
  <c r="F39" i="63"/>
  <c r="BD169" i="1" s="1"/>
  <c r="F38" i="64"/>
  <c r="BC170" i="1"/>
  <c r="F34" i="65"/>
  <c r="BA171" i="1" s="1"/>
  <c r="F37" i="66"/>
  <c r="BD172" i="1"/>
  <c r="F37" i="67"/>
  <c r="BD173" i="1" s="1"/>
  <c r="F38" i="68"/>
  <c r="BC175" i="1"/>
  <c r="F38" i="69"/>
  <c r="BC176" i="1" s="1"/>
  <c r="F36" i="70"/>
  <c r="BA178" i="1"/>
  <c r="F35" i="72"/>
  <c r="BB180" i="1" s="1"/>
  <c r="J36" i="73"/>
  <c r="AW182" i="1"/>
  <c r="F38" i="74"/>
  <c r="BC183" i="1" s="1"/>
  <c r="F37" i="76"/>
  <c r="BD185" i="1"/>
  <c r="F36" i="77"/>
  <c r="BC186" i="1" s="1"/>
  <c r="F38" i="3"/>
  <c r="BA98" i="1"/>
  <c r="F38" i="5"/>
  <c r="BA101" i="1" s="1"/>
  <c r="F41" i="5"/>
  <c r="BD101" i="1" s="1"/>
  <c r="J38" i="6"/>
  <c r="AW102" i="1"/>
  <c r="F41" i="6"/>
  <c r="BD102" i="1" s="1"/>
  <c r="J36" i="7"/>
  <c r="AW103" i="1" s="1"/>
  <c r="F38" i="7"/>
  <c r="BC103" i="1" s="1"/>
  <c r="J36" i="9"/>
  <c r="AW105" i="1"/>
  <c r="F36" i="9"/>
  <c r="BA105" i="1" s="1"/>
  <c r="F37" i="10"/>
  <c r="BB106" i="1" s="1"/>
  <c r="F36" i="12"/>
  <c r="BA108" i="1" s="1"/>
  <c r="F38" i="13"/>
  <c r="BC110" i="1"/>
  <c r="F38" i="16"/>
  <c r="BC113" i="1" s="1"/>
  <c r="F39" i="18"/>
  <c r="BD115" i="1" s="1"/>
  <c r="F38" i="19"/>
  <c r="BC116" i="1" s="1"/>
  <c r="F39" i="21"/>
  <c r="BD118" i="1"/>
  <c r="F37" i="23"/>
  <c r="BB120" i="1" s="1"/>
  <c r="F37" i="25"/>
  <c r="BB122" i="1" s="1"/>
  <c r="F38" i="26"/>
  <c r="BC123" i="1" s="1"/>
  <c r="F38" i="28"/>
  <c r="BC126" i="1"/>
  <c r="F38" i="29"/>
  <c r="BC127" i="1" s="1"/>
  <c r="J34" i="32"/>
  <c r="AW130" i="1" s="1"/>
  <c r="F36" i="32"/>
  <c r="BC130" i="1" s="1"/>
  <c r="F34" i="32"/>
  <c r="BA130" i="1"/>
  <c r="F35" i="32"/>
  <c r="BB130" i="1" s="1"/>
  <c r="F37" i="32"/>
  <c r="BD130" i="1" s="1"/>
  <c r="F36" i="33"/>
  <c r="BA132" i="1" s="1"/>
  <c r="F38" i="33"/>
  <c r="BC132" i="1"/>
  <c r="F37" i="37"/>
  <c r="BB137" i="1"/>
  <c r="F36" i="38"/>
  <c r="BC138" i="1"/>
  <c r="F39" i="40"/>
  <c r="BD141" i="1"/>
  <c r="F37" i="40"/>
  <c r="BB141" i="1"/>
  <c r="F37" i="41"/>
  <c r="BB142" i="1"/>
  <c r="F37" i="48"/>
  <c r="BB150" i="1"/>
  <c r="F39" i="48"/>
  <c r="BD150" i="1" s="1"/>
  <c r="F38" i="49"/>
  <c r="BC151" i="1"/>
  <c r="F37" i="50"/>
  <c r="BB152" i="1" s="1"/>
  <c r="F39" i="53"/>
  <c r="BD156" i="1"/>
  <c r="F36" i="53"/>
  <c r="BA156" i="1" s="1"/>
  <c r="F38" i="54"/>
  <c r="BC157" i="1"/>
  <c r="F36" i="54"/>
  <c r="BA157" i="1" s="1"/>
  <c r="F36" i="55"/>
  <c r="BA159" i="1"/>
  <c r="F37" i="55"/>
  <c r="BB159" i="1" s="1"/>
  <c r="F39" i="56"/>
  <c r="BD160" i="1"/>
  <c r="F37" i="57"/>
  <c r="BB161" i="1" s="1"/>
  <c r="F39" i="59"/>
  <c r="BD164" i="1"/>
  <c r="F36" i="60"/>
  <c r="BA165" i="1" s="1"/>
  <c r="F37" i="61"/>
  <c r="BD166" i="1"/>
  <c r="F37" i="62"/>
  <c r="BD167" i="1" s="1"/>
  <c r="J36" i="63"/>
  <c r="AW169" i="1"/>
  <c r="F36" i="64"/>
  <c r="BA170" i="1" s="1"/>
  <c r="F37" i="65"/>
  <c r="BD171" i="1"/>
  <c r="F34" i="66"/>
  <c r="BA172" i="1" s="1"/>
  <c r="F39" i="68"/>
  <c r="BD175" i="1"/>
  <c r="F36" i="69"/>
  <c r="BA176" i="1" s="1"/>
  <c r="F39" i="70"/>
  <c r="BD178" i="1"/>
  <c r="F34" i="75"/>
  <c r="BA184" i="1" s="1"/>
  <c r="F37" i="75"/>
  <c r="BD184" i="1"/>
  <c r="J34" i="77"/>
  <c r="AW186" i="1" s="1"/>
  <c r="AS96" i="1"/>
  <c r="AS94" i="1"/>
  <c r="F39" i="4"/>
  <c r="BB99" i="1" s="1"/>
  <c r="F39" i="7"/>
  <c r="BD103" i="1"/>
  <c r="F38" i="9"/>
  <c r="BC105" i="1" s="1"/>
  <c r="F37" i="9"/>
  <c r="BB105" i="1"/>
  <c r="F39" i="9"/>
  <c r="BD105" i="1" s="1"/>
  <c r="F36" i="10"/>
  <c r="BA106" i="1"/>
  <c r="F38" i="11"/>
  <c r="BC107" i="1" s="1"/>
  <c r="F36" i="13"/>
  <c r="BA110" i="1"/>
  <c r="F39" i="15"/>
  <c r="BD112" i="1" s="1"/>
  <c r="F36" i="17"/>
  <c r="BA114" i="1"/>
  <c r="F37" i="17"/>
  <c r="BB114" i="1" s="1"/>
  <c r="F36" i="19"/>
  <c r="BA116" i="1" s="1"/>
  <c r="F36" i="21"/>
  <c r="BA118" i="1" s="1"/>
  <c r="F38" i="22"/>
  <c r="BC119" i="1" s="1"/>
  <c r="F36" i="24"/>
  <c r="BA121" i="1"/>
  <c r="F37" i="26"/>
  <c r="BB123" i="1" s="1"/>
  <c r="F38" i="27"/>
  <c r="BC124" i="1" s="1"/>
  <c r="F39" i="29"/>
  <c r="BD127" i="1" s="1"/>
  <c r="F38" i="30"/>
  <c r="BC128" i="1"/>
  <c r="J36" i="33"/>
  <c r="AW132" i="1" s="1"/>
  <c r="F37" i="33"/>
  <c r="BB132" i="1" s="1"/>
  <c r="J36" i="37"/>
  <c r="AW137" i="1" s="1"/>
  <c r="F36" i="39"/>
  <c r="BA140" i="1"/>
  <c r="F39" i="41"/>
  <c r="BD142" i="1" s="1"/>
  <c r="F39" i="47"/>
  <c r="BD149" i="1" s="1"/>
  <c r="F37" i="51"/>
  <c r="BB153" i="1" s="1"/>
  <c r="F36" i="51"/>
  <c r="BA153" i="1"/>
  <c r="F36" i="52"/>
  <c r="BC154" i="1" s="1"/>
  <c r="F36" i="56"/>
  <c r="BA160" i="1" s="1"/>
  <c r="J36" i="58"/>
  <c r="AW162" i="1" s="1"/>
  <c r="F37" i="59"/>
  <c r="BB164" i="1"/>
  <c r="F39" i="60"/>
  <c r="BD165" i="1" s="1"/>
  <c r="F35" i="62"/>
  <c r="BB167" i="1" s="1"/>
  <c r="F38" i="63"/>
  <c r="BC169" i="1" s="1"/>
  <c r="F37" i="69"/>
  <c r="BB176" i="1"/>
  <c r="F38" i="70"/>
  <c r="BC178" i="1" s="1"/>
  <c r="F36" i="73"/>
  <c r="BA182" i="1"/>
  <c r="F37" i="74"/>
  <c r="BB183" i="1" s="1"/>
  <c r="F35" i="76"/>
  <c r="BB185" i="1"/>
  <c r="BK122" i="37" l="1"/>
  <c r="J122" i="37" s="1"/>
  <c r="J98" i="37" s="1"/>
  <c r="T131" i="56"/>
  <c r="T130" i="56" s="1"/>
  <c r="BK141" i="12"/>
  <c r="J141" i="12" s="1"/>
  <c r="J99" i="12" s="1"/>
  <c r="BK124" i="64"/>
  <c r="J124" i="64" s="1"/>
  <c r="J99" i="64" s="1"/>
  <c r="T122" i="73"/>
  <c r="J129" i="45"/>
  <c r="J100" i="45" s="1"/>
  <c r="BK128" i="45"/>
  <c r="BK127" i="45" s="1"/>
  <c r="J127" i="45" s="1"/>
  <c r="J32" i="45" s="1"/>
  <c r="J462" i="41"/>
  <c r="J111" i="41" s="1"/>
  <c r="BK123" i="35"/>
  <c r="J124" i="35"/>
  <c r="J100" i="35" s="1"/>
  <c r="J364" i="52"/>
  <c r="J102" i="52" s="1"/>
  <c r="BK130" i="52"/>
  <c r="J130" i="52" s="1"/>
  <c r="J97" i="52" s="1"/>
  <c r="BK126" i="49"/>
  <c r="J126" i="49" s="1"/>
  <c r="J99" i="49" s="1"/>
  <c r="J137" i="49"/>
  <c r="J101" i="49" s="1"/>
  <c r="J204" i="45"/>
  <c r="J104" i="45" s="1"/>
  <c r="BK172" i="45"/>
  <c r="J172" i="45" s="1"/>
  <c r="J102" i="45" s="1"/>
  <c r="J152" i="41"/>
  <c r="J101" i="41" s="1"/>
  <c r="BK140" i="41"/>
  <c r="BK118" i="38"/>
  <c r="J118" i="38" s="1"/>
  <c r="J30" i="38" s="1"/>
  <c r="J119" i="38"/>
  <c r="J97" i="38" s="1"/>
  <c r="BK125" i="10"/>
  <c r="J125" i="10" s="1"/>
  <c r="J99" i="10" s="1"/>
  <c r="BK124" i="62"/>
  <c r="J124" i="62" s="1"/>
  <c r="J96" i="62" s="1"/>
  <c r="BK126" i="18"/>
  <c r="J126" i="18" s="1"/>
  <c r="J99" i="18" s="1"/>
  <c r="BK129" i="24"/>
  <c r="J129" i="24" s="1"/>
  <c r="J99" i="24" s="1"/>
  <c r="BK125" i="33"/>
  <c r="J125" i="33" s="1"/>
  <c r="J98" i="33" s="1"/>
  <c r="BK131" i="56"/>
  <c r="J131" i="56" s="1"/>
  <c r="J99" i="56" s="1"/>
  <c r="BK131" i="55"/>
  <c r="J313" i="47"/>
  <c r="J107" i="47" s="1"/>
  <c r="BK312" i="47"/>
  <c r="J312" i="47" s="1"/>
  <c r="J106" i="47" s="1"/>
  <c r="BK129" i="29"/>
  <c r="J129" i="29" s="1"/>
  <c r="J99" i="29" s="1"/>
  <c r="T127" i="31"/>
  <c r="T126" i="31" s="1"/>
  <c r="J126" i="46"/>
  <c r="J99" i="46" s="1"/>
  <c r="BK125" i="46"/>
  <c r="J125" i="46" s="1"/>
  <c r="J98" i="46" s="1"/>
  <c r="BK129" i="21"/>
  <c r="J129" i="21" s="1"/>
  <c r="J99" i="21" s="1"/>
  <c r="BK124" i="58"/>
  <c r="J124" i="58" s="1"/>
  <c r="J32" i="58" s="1"/>
  <c r="J148" i="58"/>
  <c r="J101" i="58" s="1"/>
  <c r="J122" i="71"/>
  <c r="J99" i="71" s="1"/>
  <c r="BK121" i="71"/>
  <c r="J121" i="71" s="1"/>
  <c r="BK127" i="31"/>
  <c r="J127" i="31" s="1"/>
  <c r="J99" i="31" s="1"/>
  <c r="J343" i="31"/>
  <c r="J102" i="31" s="1"/>
  <c r="P124" i="61"/>
  <c r="P123" i="61" s="1"/>
  <c r="AU166" i="1" s="1"/>
  <c r="T128" i="26"/>
  <c r="R125" i="69"/>
  <c r="T127" i="15"/>
  <c r="T126" i="15" s="1"/>
  <c r="T127" i="13"/>
  <c r="T126" i="13"/>
  <c r="P132" i="63"/>
  <c r="P131" i="63" s="1"/>
  <c r="AU169" i="1" s="1"/>
  <c r="AU168" i="1" s="1"/>
  <c r="R122" i="77"/>
  <c r="R121" i="77" s="1"/>
  <c r="T154" i="76"/>
  <c r="T130" i="76"/>
  <c r="R129" i="52"/>
  <c r="BK132" i="63"/>
  <c r="J132" i="63" s="1"/>
  <c r="J99" i="63" s="1"/>
  <c r="T129" i="29"/>
  <c r="T128" i="29" s="1"/>
  <c r="BK126" i="16"/>
  <c r="J126" i="16"/>
  <c r="J99" i="16"/>
  <c r="T119" i="75"/>
  <c r="P131" i="56"/>
  <c r="P130" i="56" s="1"/>
  <c r="AU160" i="1" s="1"/>
  <c r="R127" i="31"/>
  <c r="R126" i="31" s="1"/>
  <c r="T128" i="8"/>
  <c r="T127" i="8"/>
  <c r="T139" i="4"/>
  <c r="T138" i="4" s="1"/>
  <c r="T127" i="30"/>
  <c r="T126" i="30"/>
  <c r="BK124" i="61"/>
  <c r="J124" i="61" s="1"/>
  <c r="J97" i="61" s="1"/>
  <c r="P128" i="45"/>
  <c r="P127" i="45" s="1"/>
  <c r="AU146" i="1" s="1"/>
  <c r="T129" i="24"/>
  <c r="T128" i="24"/>
  <c r="R126" i="17"/>
  <c r="R125" i="17"/>
  <c r="R195" i="41"/>
  <c r="BK122" i="77"/>
  <c r="J122" i="77" s="1"/>
  <c r="J97" i="77" s="1"/>
  <c r="R154" i="76"/>
  <c r="R130" i="76"/>
  <c r="T119" i="72"/>
  <c r="R122" i="73"/>
  <c r="BK123" i="74"/>
  <c r="J123" i="74"/>
  <c r="J98" i="74" s="1"/>
  <c r="T125" i="50"/>
  <c r="P125" i="10"/>
  <c r="P124" i="10"/>
  <c r="AU106" i="1" s="1"/>
  <c r="BK124" i="51"/>
  <c r="J124" i="51"/>
  <c r="R123" i="40"/>
  <c r="T127" i="26"/>
  <c r="R126" i="18"/>
  <c r="R125" i="18" s="1"/>
  <c r="P124" i="9"/>
  <c r="P123" i="9" s="1"/>
  <c r="AU105" i="1" s="1"/>
  <c r="T132" i="63"/>
  <c r="T131" i="63"/>
  <c r="P131" i="57"/>
  <c r="P130" i="57" s="1"/>
  <c r="AU161" i="1" s="1"/>
  <c r="P131" i="53"/>
  <c r="P130" i="53" s="1"/>
  <c r="AU156" i="1" s="1"/>
  <c r="R128" i="26"/>
  <c r="R127" i="26"/>
  <c r="T126" i="16"/>
  <c r="T125" i="16" s="1"/>
  <c r="P130" i="6"/>
  <c r="P129" i="6"/>
  <c r="AU102" i="1" s="1"/>
  <c r="AU100" i="1" s="1"/>
  <c r="P139" i="4"/>
  <c r="P138" i="4"/>
  <c r="AU99" i="1"/>
  <c r="P119" i="72"/>
  <c r="AU180" i="1" s="1"/>
  <c r="R125" i="50"/>
  <c r="R126" i="16"/>
  <c r="R125" i="16" s="1"/>
  <c r="P122" i="77"/>
  <c r="P121" i="77"/>
  <c r="AU186" i="1"/>
  <c r="BK131" i="57"/>
  <c r="J131" i="57" s="1"/>
  <c r="J99" i="57" s="1"/>
  <c r="R131" i="53"/>
  <c r="R130" i="53" s="1"/>
  <c r="P126" i="49"/>
  <c r="P125" i="49"/>
  <c r="AU151" i="1"/>
  <c r="P125" i="46"/>
  <c r="AU147" i="1" s="1"/>
  <c r="BK130" i="42"/>
  <c r="J130" i="42"/>
  <c r="J98" i="42" s="1"/>
  <c r="P123" i="74"/>
  <c r="AU183" i="1"/>
  <c r="T131" i="53"/>
  <c r="T130" i="53" s="1"/>
  <c r="T172" i="45"/>
  <c r="T127" i="45" s="1"/>
  <c r="P130" i="42"/>
  <c r="AU143" i="1" s="1"/>
  <c r="R127" i="13"/>
  <c r="R126" i="13"/>
  <c r="T130" i="6"/>
  <c r="T129" i="6" s="1"/>
  <c r="R127" i="15"/>
  <c r="R126" i="15" s="1"/>
  <c r="T146" i="66"/>
  <c r="T125" i="66" s="1"/>
  <c r="R312" i="47"/>
  <c r="T129" i="39"/>
  <c r="T128" i="39"/>
  <c r="T128" i="25"/>
  <c r="T127" i="25" s="1"/>
  <c r="T127" i="48"/>
  <c r="T126" i="48"/>
  <c r="R125" i="33"/>
  <c r="P129" i="24"/>
  <c r="P128" i="24"/>
  <c r="AU121" i="1"/>
  <c r="P127" i="19"/>
  <c r="P126" i="19" s="1"/>
  <c r="AU116" i="1" s="1"/>
  <c r="R131" i="57"/>
  <c r="R130" i="57" s="1"/>
  <c r="R130" i="54"/>
  <c r="R129" i="54"/>
  <c r="R126" i="49"/>
  <c r="R125" i="49" s="1"/>
  <c r="T127" i="20"/>
  <c r="T126" i="20" s="1"/>
  <c r="T124" i="61"/>
  <c r="T123" i="61" s="1"/>
  <c r="R131" i="55"/>
  <c r="R130" i="55"/>
  <c r="P140" i="41"/>
  <c r="BK127" i="20"/>
  <c r="J127" i="20" s="1"/>
  <c r="J99" i="20" s="1"/>
  <c r="R118" i="67"/>
  <c r="BK131" i="47"/>
  <c r="J131" i="47"/>
  <c r="J99" i="47"/>
  <c r="P123" i="44"/>
  <c r="AU145" i="1" s="1"/>
  <c r="T123" i="40"/>
  <c r="R128" i="8"/>
  <c r="R127" i="8"/>
  <c r="R138" i="2"/>
  <c r="R127" i="2"/>
  <c r="R131" i="47"/>
  <c r="R130" i="47"/>
  <c r="BK128" i="5"/>
  <c r="J128" i="5" s="1"/>
  <c r="J101" i="5" s="1"/>
  <c r="T130" i="54"/>
  <c r="T129" i="54" s="1"/>
  <c r="BK127" i="48"/>
  <c r="J127" i="48"/>
  <c r="J99" i="48"/>
  <c r="R125" i="66"/>
  <c r="P127" i="48"/>
  <c r="P126" i="48" s="1"/>
  <c r="AU150" i="1" s="1"/>
  <c r="BK125" i="27"/>
  <c r="J125" i="27"/>
  <c r="J99" i="27"/>
  <c r="R125" i="14"/>
  <c r="R124" i="14"/>
  <c r="R123" i="44"/>
  <c r="R128" i="25"/>
  <c r="R127" i="25"/>
  <c r="T125" i="33"/>
  <c r="P127" i="22"/>
  <c r="P126" i="22"/>
  <c r="AU119" i="1"/>
  <c r="P130" i="54"/>
  <c r="P129" i="54" s="1"/>
  <c r="AU157" i="1" s="1"/>
  <c r="P126" i="70"/>
  <c r="AU178" i="1" s="1"/>
  <c r="AU177" i="1" s="1"/>
  <c r="R129" i="39"/>
  <c r="R128" i="39"/>
  <c r="T129" i="21"/>
  <c r="T128" i="21" s="1"/>
  <c r="T126" i="70"/>
  <c r="P130" i="52"/>
  <c r="P129" i="52"/>
  <c r="AU154" i="1" s="1"/>
  <c r="T125" i="46"/>
  <c r="T125" i="23"/>
  <c r="T124" i="23"/>
  <c r="P128" i="8"/>
  <c r="P127" i="8" s="1"/>
  <c r="AU104" i="1" s="1"/>
  <c r="R140" i="41"/>
  <c r="P125" i="33"/>
  <c r="AU132" i="1"/>
  <c r="T127" i="19"/>
  <c r="T126" i="19"/>
  <c r="T124" i="9"/>
  <c r="T123" i="9" s="1"/>
  <c r="T130" i="52"/>
  <c r="T129" i="52"/>
  <c r="T130" i="42"/>
  <c r="P127" i="20"/>
  <c r="P126" i="20"/>
  <c r="AU117" i="1"/>
  <c r="P195" i="41"/>
  <c r="R125" i="62"/>
  <c r="R124" i="62" s="1"/>
  <c r="R124" i="58"/>
  <c r="R127" i="22"/>
  <c r="R126" i="22"/>
  <c r="P154" i="76"/>
  <c r="P130" i="76"/>
  <c r="AU185" i="1"/>
  <c r="R119" i="75"/>
  <c r="P131" i="55"/>
  <c r="P130" i="55"/>
  <c r="AU159" i="1" s="1"/>
  <c r="T131" i="47"/>
  <c r="T130" i="47"/>
  <c r="BK123" i="44"/>
  <c r="J123" i="44"/>
  <c r="P118" i="67"/>
  <c r="AU173" i="1" s="1"/>
  <c r="R129" i="21"/>
  <c r="R128" i="21" s="1"/>
  <c r="P124" i="58"/>
  <c r="AU162" i="1"/>
  <c r="R172" i="45"/>
  <c r="R127" i="45" s="1"/>
  <c r="R127" i="30"/>
  <c r="R126" i="30" s="1"/>
  <c r="R125" i="23"/>
  <c r="R124" i="23" s="1"/>
  <c r="T125" i="10"/>
  <c r="T124" i="10"/>
  <c r="BK130" i="54"/>
  <c r="J130" i="54" s="1"/>
  <c r="J99" i="54" s="1"/>
  <c r="R127" i="48"/>
  <c r="R126" i="48"/>
  <c r="P127" i="15"/>
  <c r="P126" i="15"/>
  <c r="AU112" i="1"/>
  <c r="R130" i="6"/>
  <c r="R129" i="6" s="1"/>
  <c r="R124" i="61"/>
  <c r="R123" i="61" s="1"/>
  <c r="T126" i="17"/>
  <c r="T125" i="17" s="1"/>
  <c r="P138" i="2"/>
  <c r="P127" i="2"/>
  <c r="AU95" i="1"/>
  <c r="P125" i="50"/>
  <c r="AU152" i="1" s="1"/>
  <c r="T195" i="41"/>
  <c r="T139" i="41"/>
  <c r="T127" i="22"/>
  <c r="T126" i="22"/>
  <c r="T138" i="2"/>
  <c r="T127" i="2"/>
  <c r="P146" i="66"/>
  <c r="P125" i="66" s="1"/>
  <c r="AU172" i="1" s="1"/>
  <c r="P124" i="51"/>
  <c r="AU153" i="1" s="1"/>
  <c r="T131" i="57"/>
  <c r="T130" i="57"/>
  <c r="R124" i="43"/>
  <c r="P129" i="29"/>
  <c r="P128" i="29" s="1"/>
  <c r="AU127" i="1" s="1"/>
  <c r="AU125" i="1" s="1"/>
  <c r="BK128" i="59"/>
  <c r="J128" i="59" s="1"/>
  <c r="J99" i="59" s="1"/>
  <c r="BK128" i="60"/>
  <c r="BK127" i="60"/>
  <c r="J127" i="60" s="1"/>
  <c r="J98" i="60" s="1"/>
  <c r="BK123" i="34"/>
  <c r="J123" i="34" s="1"/>
  <c r="J99" i="34" s="1"/>
  <c r="BK175" i="66"/>
  <c r="J175" i="66"/>
  <c r="J104" i="66" s="1"/>
  <c r="BK125" i="69"/>
  <c r="J125" i="69" s="1"/>
  <c r="J98" i="69" s="1"/>
  <c r="BK128" i="2"/>
  <c r="J128" i="2"/>
  <c r="J97" i="2"/>
  <c r="BK127" i="15"/>
  <c r="J127" i="15" s="1"/>
  <c r="J99" i="15" s="1"/>
  <c r="BK239" i="53"/>
  <c r="J239" i="53"/>
  <c r="J107" i="53"/>
  <c r="BK119" i="75"/>
  <c r="J119" i="75"/>
  <c r="BK279" i="63"/>
  <c r="J279" i="63" s="1"/>
  <c r="J108" i="63" s="1"/>
  <c r="BK146" i="66"/>
  <c r="J146" i="66"/>
  <c r="J100" i="66"/>
  <c r="J123" i="77"/>
  <c r="J98" i="77"/>
  <c r="BK138" i="2"/>
  <c r="J138" i="2" s="1"/>
  <c r="J99" i="2" s="1"/>
  <c r="BK131" i="53"/>
  <c r="J131" i="53"/>
  <c r="J99" i="53"/>
  <c r="BK284" i="56"/>
  <c r="J284" i="56"/>
  <c r="J107" i="56"/>
  <c r="BK124" i="43"/>
  <c r="J124" i="43" s="1"/>
  <c r="J32" i="43" s="1"/>
  <c r="AG144" i="1" s="1"/>
  <c r="BK126" i="68"/>
  <c r="J126" i="68"/>
  <c r="J98" i="68"/>
  <c r="BK119" i="72"/>
  <c r="J119" i="72"/>
  <c r="J96" i="72"/>
  <c r="BK154" i="76"/>
  <c r="J154" i="76" s="1"/>
  <c r="J100" i="76" s="1"/>
  <c r="AG173" i="1"/>
  <c r="J96" i="67"/>
  <c r="BK125" i="66"/>
  <c r="J125" i="66"/>
  <c r="J96" i="66" s="1"/>
  <c r="AG171" i="1"/>
  <c r="J96" i="65"/>
  <c r="J121" i="65"/>
  <c r="J97" i="65"/>
  <c r="BK123" i="64"/>
  <c r="J123" i="64"/>
  <c r="J98" i="64"/>
  <c r="J125" i="62"/>
  <c r="J97" i="62" s="1"/>
  <c r="AG162" i="1"/>
  <c r="J98" i="58"/>
  <c r="BK130" i="56"/>
  <c r="J130" i="56" s="1"/>
  <c r="J98" i="56" s="1"/>
  <c r="BK129" i="52"/>
  <c r="J129" i="52" s="1"/>
  <c r="J96" i="52" s="1"/>
  <c r="BK125" i="49"/>
  <c r="J125" i="49"/>
  <c r="AG146" i="1"/>
  <c r="J98" i="45"/>
  <c r="J128" i="45"/>
  <c r="J99" i="45"/>
  <c r="BK139" i="41"/>
  <c r="J139" i="41" s="1"/>
  <c r="J32" i="41" s="1"/>
  <c r="AG142" i="1" s="1"/>
  <c r="J140" i="41"/>
  <c r="J99" i="41"/>
  <c r="BK128" i="39"/>
  <c r="J128" i="39" s="1"/>
  <c r="J98" i="39" s="1"/>
  <c r="AG138" i="1"/>
  <c r="J96" i="38"/>
  <c r="BK122" i="36"/>
  <c r="J122" i="36" s="1"/>
  <c r="J98" i="36" s="1"/>
  <c r="AG130" i="1"/>
  <c r="J96" i="32"/>
  <c r="BK126" i="31"/>
  <c r="J126" i="31" s="1"/>
  <c r="J98" i="31" s="1"/>
  <c r="J127" i="30"/>
  <c r="J99" i="30"/>
  <c r="BK128" i="29"/>
  <c r="J128" i="29" s="1"/>
  <c r="J32" i="29" s="1"/>
  <c r="AG127" i="1" s="1"/>
  <c r="BK123" i="28"/>
  <c r="J123" i="28"/>
  <c r="BK127" i="26"/>
  <c r="J127" i="26" s="1"/>
  <c r="J32" i="26" s="1"/>
  <c r="AG123" i="1" s="1"/>
  <c r="BK127" i="25"/>
  <c r="J127" i="25"/>
  <c r="BK128" i="24"/>
  <c r="J128" i="24" s="1"/>
  <c r="J98" i="24" s="1"/>
  <c r="AG120" i="1"/>
  <c r="J125" i="23"/>
  <c r="J99" i="23" s="1"/>
  <c r="J98" i="23"/>
  <c r="BK126" i="22"/>
  <c r="J126" i="22"/>
  <c r="BK128" i="21"/>
  <c r="J128" i="21"/>
  <c r="J98" i="21"/>
  <c r="BK126" i="19"/>
  <c r="J126" i="19" s="1"/>
  <c r="J98" i="19" s="1"/>
  <c r="BK125" i="18"/>
  <c r="J125" i="18"/>
  <c r="J32" i="18" s="1"/>
  <c r="AG115" i="1" s="1"/>
  <c r="AG114" i="1"/>
  <c r="J98" i="17"/>
  <c r="J126" i="17"/>
  <c r="J99" i="17"/>
  <c r="BK126" i="15"/>
  <c r="J126" i="15" s="1"/>
  <c r="J32" i="15" s="1"/>
  <c r="AG112" i="1" s="1"/>
  <c r="BK124" i="14"/>
  <c r="J124" i="14"/>
  <c r="J98" i="14" s="1"/>
  <c r="BK126" i="13"/>
  <c r="J126" i="13"/>
  <c r="J98" i="13" s="1"/>
  <c r="BK140" i="12"/>
  <c r="J140" i="12" s="1"/>
  <c r="J32" i="12" s="1"/>
  <c r="AG108" i="1" s="1"/>
  <c r="BK122" i="11"/>
  <c r="J122" i="11"/>
  <c r="J98" i="11" s="1"/>
  <c r="BK124" i="10"/>
  <c r="J124" i="10"/>
  <c r="J98" i="10" s="1"/>
  <c r="J124" i="9"/>
  <c r="J99" i="9" s="1"/>
  <c r="BK127" i="8"/>
  <c r="J127" i="8"/>
  <c r="J98" i="8" s="1"/>
  <c r="BK122" i="7"/>
  <c r="J122" i="7"/>
  <c r="J98" i="7"/>
  <c r="J130" i="6"/>
  <c r="J101" i="6" s="1"/>
  <c r="J139" i="4"/>
  <c r="J101" i="4"/>
  <c r="AG98" i="1"/>
  <c r="J100" i="3"/>
  <c r="AU97" i="1"/>
  <c r="AU134" i="1"/>
  <c r="J37" i="3"/>
  <c r="AV98" i="1"/>
  <c r="AT98" i="1"/>
  <c r="AN98" i="1" s="1"/>
  <c r="BB100" i="1"/>
  <c r="AX100" i="1"/>
  <c r="J37" i="6"/>
  <c r="AV102" i="1" s="1"/>
  <c r="AT102" i="1" s="1"/>
  <c r="J35" i="9"/>
  <c r="AV105" i="1"/>
  <c r="AT105" i="1" s="1"/>
  <c r="F35" i="10"/>
  <c r="AZ106" i="1"/>
  <c r="J35" i="12"/>
  <c r="AV108" i="1" s="1"/>
  <c r="AT108" i="1" s="1"/>
  <c r="F35" i="14"/>
  <c r="AZ111" i="1"/>
  <c r="F35" i="16"/>
  <c r="AZ113" i="1"/>
  <c r="F35" i="20"/>
  <c r="AZ117" i="1" s="1"/>
  <c r="J32" i="22"/>
  <c r="AG119" i="1" s="1"/>
  <c r="F35" i="24"/>
  <c r="AZ121" i="1"/>
  <c r="F35" i="27"/>
  <c r="AZ124" i="1" s="1"/>
  <c r="BB109" i="1"/>
  <c r="AX109" i="1" s="1"/>
  <c r="J35" i="29"/>
  <c r="AV127" i="1" s="1"/>
  <c r="AT127" i="1" s="1"/>
  <c r="J35" i="33"/>
  <c r="AV132" i="1" s="1"/>
  <c r="AT132" i="1" s="1"/>
  <c r="BB134" i="1"/>
  <c r="AX134" i="1" s="1"/>
  <c r="F33" i="38"/>
  <c r="AZ138" i="1" s="1"/>
  <c r="J32" i="40"/>
  <c r="AG141" i="1" s="1"/>
  <c r="J35" i="42"/>
  <c r="AV143" i="1" s="1"/>
  <c r="AT143" i="1" s="1"/>
  <c r="BB139" i="1"/>
  <c r="AX139" i="1" s="1"/>
  <c r="F35" i="49"/>
  <c r="AZ151" i="1"/>
  <c r="J35" i="49"/>
  <c r="AV151" i="1" s="1"/>
  <c r="AT151" i="1" s="1"/>
  <c r="J32" i="49"/>
  <c r="AG151" i="1" s="1"/>
  <c r="J35" i="50"/>
  <c r="AV152" i="1" s="1"/>
  <c r="AT152" i="1" s="1"/>
  <c r="BB155" i="1"/>
  <c r="AX155" i="1" s="1"/>
  <c r="J35" i="54"/>
  <c r="AV157" i="1"/>
  <c r="AT157" i="1" s="1"/>
  <c r="F35" i="56"/>
  <c r="AZ160" i="1" s="1"/>
  <c r="J35" i="58"/>
  <c r="AV162" i="1" s="1"/>
  <c r="AT162" i="1" s="1"/>
  <c r="AN162" i="1" s="1"/>
  <c r="BB163" i="1"/>
  <c r="AX163" i="1" s="1"/>
  <c r="J35" i="60"/>
  <c r="AV165" i="1" s="1"/>
  <c r="AT165" i="1" s="1"/>
  <c r="BC168" i="1"/>
  <c r="AY168" i="1" s="1"/>
  <c r="BD168" i="1"/>
  <c r="BA168" i="1"/>
  <c r="AW168" i="1" s="1"/>
  <c r="J35" i="64"/>
  <c r="AV170" i="1" s="1"/>
  <c r="AT170" i="1" s="1"/>
  <c r="F35" i="64"/>
  <c r="AZ170" i="1" s="1"/>
  <c r="F33" i="66"/>
  <c r="AZ172" i="1"/>
  <c r="BA174" i="1"/>
  <c r="AW174" i="1"/>
  <c r="F35" i="69"/>
  <c r="AZ176" i="1"/>
  <c r="BB177" i="1"/>
  <c r="AX177" i="1" s="1"/>
  <c r="J35" i="71"/>
  <c r="AV179" i="1"/>
  <c r="AT179" i="1" s="1"/>
  <c r="J35" i="73"/>
  <c r="AV182" i="1"/>
  <c r="AT182" i="1" s="1"/>
  <c r="BC181" i="1"/>
  <c r="AY181" i="1" s="1"/>
  <c r="J33" i="77"/>
  <c r="AV186" i="1" s="1"/>
  <c r="AT186" i="1" s="1"/>
  <c r="F33" i="2"/>
  <c r="AZ95" i="1"/>
  <c r="F37" i="5"/>
  <c r="AZ101" i="1" s="1"/>
  <c r="J35" i="7"/>
  <c r="AV103" i="1"/>
  <c r="AT103" i="1" s="1"/>
  <c r="F35" i="9"/>
  <c r="AZ105" i="1" s="1"/>
  <c r="J35" i="11"/>
  <c r="AV107" i="1" s="1"/>
  <c r="AT107" i="1" s="1"/>
  <c r="J35" i="14"/>
  <c r="AV111" i="1"/>
  <c r="AT111" i="1" s="1"/>
  <c r="J35" i="15"/>
  <c r="AV112" i="1" s="1"/>
  <c r="AT112" i="1" s="1"/>
  <c r="J35" i="17"/>
  <c r="AV114" i="1" s="1"/>
  <c r="AT114" i="1" s="1"/>
  <c r="AN114" i="1" s="1"/>
  <c r="F35" i="22"/>
  <c r="AZ119" i="1"/>
  <c r="J35" i="24"/>
  <c r="AV121" i="1"/>
  <c r="AT121" i="1"/>
  <c r="BA109" i="1"/>
  <c r="AW109" i="1" s="1"/>
  <c r="BD109" i="1"/>
  <c r="F35" i="30"/>
  <c r="AZ128" i="1"/>
  <c r="J32" i="33"/>
  <c r="AG132" i="1" s="1"/>
  <c r="J35" i="35"/>
  <c r="AV135" i="1"/>
  <c r="AT135" i="1" s="1"/>
  <c r="J35" i="37"/>
  <c r="AV137" i="1"/>
  <c r="AT137" i="1"/>
  <c r="F35" i="40"/>
  <c r="AZ141" i="1"/>
  <c r="J35" i="43"/>
  <c r="AV144" i="1" s="1"/>
  <c r="AT144" i="1" s="1"/>
  <c r="F35" i="43"/>
  <c r="AZ144" i="1" s="1"/>
  <c r="J35" i="44"/>
  <c r="AV145" i="1"/>
  <c r="AT145" i="1" s="1"/>
  <c r="F35" i="45"/>
  <c r="AZ146" i="1" s="1"/>
  <c r="J32" i="46"/>
  <c r="AG147" i="1"/>
  <c r="F35" i="48"/>
  <c r="AZ150" i="1"/>
  <c r="F35" i="50"/>
  <c r="AZ152" i="1" s="1"/>
  <c r="BC155" i="1"/>
  <c r="AY155" i="1" s="1"/>
  <c r="BA155" i="1"/>
  <c r="AW155" i="1"/>
  <c r="J35" i="55"/>
  <c r="AV159" i="1"/>
  <c r="AT159" i="1"/>
  <c r="F35" i="58"/>
  <c r="AZ162" i="1" s="1"/>
  <c r="J35" i="59"/>
  <c r="AV164" i="1"/>
  <c r="AT164" i="1" s="1"/>
  <c r="J33" i="61"/>
  <c r="AV166" i="1"/>
  <c r="AT166" i="1" s="1"/>
  <c r="J33" i="65"/>
  <c r="AV171" i="1" s="1"/>
  <c r="AT171" i="1" s="1"/>
  <c r="AN171" i="1" s="1"/>
  <c r="J33" i="67"/>
  <c r="AV173" i="1"/>
  <c r="AT173" i="1"/>
  <c r="AN173" i="1" s="1"/>
  <c r="F33" i="67"/>
  <c r="AZ173" i="1" s="1"/>
  <c r="F35" i="68"/>
  <c r="AZ175" i="1"/>
  <c r="BC177" i="1"/>
  <c r="AY177" i="1"/>
  <c r="F33" i="72"/>
  <c r="AZ180" i="1" s="1"/>
  <c r="F33" i="76"/>
  <c r="AZ185" i="1" s="1"/>
  <c r="J32" i="51"/>
  <c r="AG153" i="1"/>
  <c r="AU131" i="1"/>
  <c r="J32" i="44"/>
  <c r="AG145" i="1" s="1"/>
  <c r="J30" i="75"/>
  <c r="AG184" i="1" s="1"/>
  <c r="BC97" i="1"/>
  <c r="AY97" i="1"/>
  <c r="BB97" i="1"/>
  <c r="BA97" i="1"/>
  <c r="AW97" i="1"/>
  <c r="F37" i="4"/>
  <c r="AZ99" i="1"/>
  <c r="J35" i="16"/>
  <c r="AV113" i="1"/>
  <c r="AT113" i="1"/>
  <c r="J35" i="19"/>
  <c r="AV116" i="1"/>
  <c r="AT116" i="1"/>
  <c r="J35" i="22"/>
  <c r="AV119" i="1"/>
  <c r="AT119" i="1" s="1"/>
  <c r="J35" i="25"/>
  <c r="AV122" i="1" s="1"/>
  <c r="AT122" i="1" s="1"/>
  <c r="J32" i="30"/>
  <c r="AG128" i="1"/>
  <c r="J35" i="31"/>
  <c r="AV129" i="1" s="1"/>
  <c r="AT129" i="1" s="1"/>
  <c r="F35" i="36"/>
  <c r="AZ136" i="1" s="1"/>
  <c r="J35" i="39"/>
  <c r="AV140" i="1"/>
  <c r="AT140" i="1"/>
  <c r="J35" i="45"/>
  <c r="AV146" i="1" s="1"/>
  <c r="AT146" i="1" s="1"/>
  <c r="AN146" i="1" s="1"/>
  <c r="F35" i="47"/>
  <c r="AZ149" i="1" s="1"/>
  <c r="F35" i="51"/>
  <c r="AZ153" i="1"/>
  <c r="F33" i="52"/>
  <c r="AZ154" i="1" s="1"/>
  <c r="F33" i="62"/>
  <c r="AZ167" i="1"/>
  <c r="J33" i="72"/>
  <c r="AV180" i="1" s="1"/>
  <c r="AT180" i="1" s="1"/>
  <c r="J33" i="76"/>
  <c r="AV185" i="1"/>
  <c r="AT185" i="1" s="1"/>
  <c r="AU181" i="1"/>
  <c r="BD97" i="1"/>
  <c r="J37" i="4"/>
  <c r="AV99" i="1" s="1"/>
  <c r="AT99" i="1" s="1"/>
  <c r="F35" i="17"/>
  <c r="AZ114" i="1" s="1"/>
  <c r="F35" i="21"/>
  <c r="AZ118" i="1"/>
  <c r="F35" i="25"/>
  <c r="AZ122" i="1"/>
  <c r="J35" i="30"/>
  <c r="AV128" i="1"/>
  <c r="AT128" i="1"/>
  <c r="F35" i="34"/>
  <c r="AZ133" i="1" s="1"/>
  <c r="J35" i="36"/>
  <c r="AV136" i="1"/>
  <c r="AT136" i="1"/>
  <c r="F35" i="39"/>
  <c r="AZ140" i="1"/>
  <c r="F35" i="44"/>
  <c r="AZ145" i="1" s="1"/>
  <c r="J35" i="46"/>
  <c r="AV147" i="1"/>
  <c r="AT147" i="1"/>
  <c r="F35" i="46"/>
  <c r="AZ147" i="1" s="1"/>
  <c r="BD139" i="1"/>
  <c r="BC139" i="1"/>
  <c r="AY139" i="1" s="1"/>
  <c r="J35" i="47"/>
  <c r="AV149" i="1"/>
  <c r="AT149" i="1"/>
  <c r="BD148" i="1"/>
  <c r="J33" i="52"/>
  <c r="AV154" i="1" s="1"/>
  <c r="AT154" i="1" s="1"/>
  <c r="J33" i="62"/>
  <c r="AV167" i="1" s="1"/>
  <c r="AT167" i="1" s="1"/>
  <c r="BB174" i="1"/>
  <c r="AX174" i="1"/>
  <c r="F35" i="70"/>
  <c r="AZ178" i="1" s="1"/>
  <c r="J33" i="75"/>
  <c r="AV184" i="1" s="1"/>
  <c r="AT184" i="1" s="1"/>
  <c r="AU174" i="1"/>
  <c r="F37" i="3"/>
  <c r="AZ98" i="1" s="1"/>
  <c r="BD100" i="1"/>
  <c r="BA100" i="1"/>
  <c r="AW100" i="1" s="1"/>
  <c r="F37" i="6"/>
  <c r="AZ102" i="1"/>
  <c r="J32" i="9"/>
  <c r="AG105" i="1"/>
  <c r="J35" i="10"/>
  <c r="AV106" i="1"/>
  <c r="AT106" i="1" s="1"/>
  <c r="J35" i="13"/>
  <c r="AV110" i="1"/>
  <c r="AT110" i="1"/>
  <c r="J35" i="18"/>
  <c r="AV115" i="1"/>
  <c r="AT115" i="1" s="1"/>
  <c r="J35" i="21"/>
  <c r="AV118" i="1"/>
  <c r="AT118" i="1"/>
  <c r="J32" i="25"/>
  <c r="AG122" i="1"/>
  <c r="J35" i="27"/>
  <c r="AV124" i="1" s="1"/>
  <c r="AT124" i="1" s="1"/>
  <c r="BC109" i="1"/>
  <c r="AY109" i="1"/>
  <c r="J32" i="28"/>
  <c r="AG126" i="1" s="1"/>
  <c r="F35" i="29"/>
  <c r="AZ127" i="1" s="1"/>
  <c r="F35" i="33"/>
  <c r="AZ132" i="1"/>
  <c r="BC134" i="1"/>
  <c r="AY134" i="1"/>
  <c r="J32" i="37"/>
  <c r="AG137" i="1" s="1"/>
  <c r="J33" i="38"/>
  <c r="AV138" i="1" s="1"/>
  <c r="AT138" i="1" s="1"/>
  <c r="AN138" i="1" s="1"/>
  <c r="J35" i="41"/>
  <c r="AV142" i="1" s="1"/>
  <c r="AT142" i="1" s="1"/>
  <c r="J35" i="53"/>
  <c r="AV156" i="1"/>
  <c r="AT156" i="1" s="1"/>
  <c r="J35" i="56"/>
  <c r="AV160" i="1"/>
  <c r="AT160" i="1"/>
  <c r="BD158" i="1"/>
  <c r="BC158" i="1"/>
  <c r="AY158" i="1" s="1"/>
  <c r="BB158" i="1"/>
  <c r="AX158" i="1" s="1"/>
  <c r="BA158" i="1"/>
  <c r="AW158" i="1"/>
  <c r="F35" i="59"/>
  <c r="AZ164" i="1" s="1"/>
  <c r="F35" i="60"/>
  <c r="AZ165" i="1" s="1"/>
  <c r="F35" i="63"/>
  <c r="AZ169" i="1" s="1"/>
  <c r="J35" i="68"/>
  <c r="AV175" i="1"/>
  <c r="AT175" i="1"/>
  <c r="J32" i="70"/>
  <c r="AG178" i="1"/>
  <c r="BD177" i="1"/>
  <c r="BB181" i="1"/>
  <c r="AX181" i="1" s="1"/>
  <c r="BD181" i="1"/>
  <c r="BA181" i="1"/>
  <c r="AW181" i="1" s="1"/>
  <c r="J35" i="74"/>
  <c r="AV183" i="1" s="1"/>
  <c r="AT183" i="1" s="1"/>
  <c r="AU163" i="1"/>
  <c r="J33" i="2"/>
  <c r="AV95" i="1" s="1"/>
  <c r="AT95" i="1" s="1"/>
  <c r="J34" i="4"/>
  <c r="AG99" i="1"/>
  <c r="AG97" i="1" s="1"/>
  <c r="J37" i="5"/>
  <c r="AV101" i="1" s="1"/>
  <c r="AT101" i="1" s="1"/>
  <c r="F35" i="7"/>
  <c r="AZ103" i="1"/>
  <c r="F35" i="8"/>
  <c r="AZ104" i="1"/>
  <c r="F35" i="11"/>
  <c r="AZ107" i="1" s="1"/>
  <c r="F35" i="13"/>
  <c r="AZ110" i="1"/>
  <c r="F35" i="18"/>
  <c r="AZ115" i="1"/>
  <c r="J35" i="20"/>
  <c r="AV117" i="1"/>
  <c r="AT117" i="1" s="1"/>
  <c r="F35" i="23"/>
  <c r="AZ120" i="1" s="1"/>
  <c r="F35" i="26"/>
  <c r="AZ123" i="1" s="1"/>
  <c r="J35" i="28"/>
  <c r="AV126" i="1" s="1"/>
  <c r="AT126" i="1" s="1"/>
  <c r="F35" i="31"/>
  <c r="AZ129" i="1" s="1"/>
  <c r="F35" i="35"/>
  <c r="AZ135" i="1"/>
  <c r="F35" i="37"/>
  <c r="AZ137" i="1"/>
  <c r="J35" i="40"/>
  <c r="AV141" i="1"/>
  <c r="AT141" i="1" s="1"/>
  <c r="F35" i="42"/>
  <c r="AZ143" i="1" s="1"/>
  <c r="BA139" i="1"/>
  <c r="AW139" i="1" s="1"/>
  <c r="J35" i="48"/>
  <c r="AV150" i="1" s="1"/>
  <c r="AT150" i="1" s="1"/>
  <c r="J32" i="50"/>
  <c r="AG152" i="1" s="1"/>
  <c r="J35" i="51"/>
  <c r="AV153" i="1"/>
  <c r="AT153" i="1" s="1"/>
  <c r="AN153" i="1" s="1"/>
  <c r="BB148" i="1"/>
  <c r="AX148" i="1"/>
  <c r="BA148" i="1"/>
  <c r="AW148" i="1" s="1"/>
  <c r="BC148" i="1"/>
  <c r="AY148" i="1"/>
  <c r="F35" i="53"/>
  <c r="AZ156" i="1"/>
  <c r="F35" i="55"/>
  <c r="AZ159" i="1"/>
  <c r="J35" i="57"/>
  <c r="AV161" i="1" s="1"/>
  <c r="AT161" i="1" s="1"/>
  <c r="BD163" i="1"/>
  <c r="BA163" i="1"/>
  <c r="AW163" i="1"/>
  <c r="F33" i="61"/>
  <c r="AZ166" i="1"/>
  <c r="F33" i="65"/>
  <c r="AZ171" i="1" s="1"/>
  <c r="J33" i="66"/>
  <c r="AV172" i="1"/>
  <c r="AT172" i="1"/>
  <c r="J35" i="69"/>
  <c r="AV176" i="1" s="1"/>
  <c r="AT176" i="1" s="1"/>
  <c r="BA177" i="1"/>
  <c r="AW177" i="1" s="1"/>
  <c r="F35" i="71"/>
  <c r="AZ179" i="1"/>
  <c r="F35" i="73"/>
  <c r="AZ182" i="1"/>
  <c r="J32" i="73"/>
  <c r="AG182" i="1"/>
  <c r="F35" i="74"/>
  <c r="AZ183" i="1" s="1"/>
  <c r="BC100" i="1"/>
  <c r="AY100" i="1"/>
  <c r="J34" i="6"/>
  <c r="AG102" i="1" s="1"/>
  <c r="J35" i="8"/>
  <c r="AV104" i="1" s="1"/>
  <c r="AT104" i="1" s="1"/>
  <c r="F35" i="12"/>
  <c r="AZ108" i="1" s="1"/>
  <c r="F35" i="15"/>
  <c r="AZ112" i="1"/>
  <c r="F35" i="19"/>
  <c r="AZ116" i="1"/>
  <c r="J35" i="23"/>
  <c r="AV120" i="1"/>
  <c r="AT120" i="1" s="1"/>
  <c r="AN120" i="1" s="1"/>
  <c r="J35" i="26"/>
  <c r="AV123" i="1"/>
  <c r="AT123" i="1"/>
  <c r="F35" i="28"/>
  <c r="AZ126" i="1" s="1"/>
  <c r="BA125" i="1"/>
  <c r="AW125" i="1" s="1"/>
  <c r="BD125" i="1"/>
  <c r="BC125" i="1"/>
  <c r="AY125" i="1"/>
  <c r="BB125" i="1"/>
  <c r="AX125" i="1"/>
  <c r="J33" i="32"/>
  <c r="AV130" i="1" s="1"/>
  <c r="AT130" i="1" s="1"/>
  <c r="AN130" i="1" s="1"/>
  <c r="F33" i="32"/>
  <c r="AZ130" i="1"/>
  <c r="BA131" i="1"/>
  <c r="AW131" i="1"/>
  <c r="BC131" i="1"/>
  <c r="AY131" i="1" s="1"/>
  <c r="BB131" i="1"/>
  <c r="AX131" i="1" s="1"/>
  <c r="BD131" i="1"/>
  <c r="J35" i="34"/>
  <c r="AV133" i="1"/>
  <c r="AT133" i="1"/>
  <c r="BD134" i="1"/>
  <c r="BA134" i="1"/>
  <c r="AW134" i="1" s="1"/>
  <c r="F35" i="41"/>
  <c r="AZ142" i="1"/>
  <c r="BD155" i="1"/>
  <c r="F35" i="54"/>
  <c r="AZ157" i="1"/>
  <c r="F35" i="57"/>
  <c r="AZ161" i="1" s="1"/>
  <c r="BC163" i="1"/>
  <c r="AY163" i="1"/>
  <c r="J30" i="62"/>
  <c r="AG167" i="1"/>
  <c r="J35" i="63"/>
  <c r="AV169" i="1"/>
  <c r="AT169" i="1"/>
  <c r="BC174" i="1"/>
  <c r="AY174" i="1" s="1"/>
  <c r="BD174" i="1"/>
  <c r="J35" i="70"/>
  <c r="AV178" i="1" s="1"/>
  <c r="AT178" i="1" s="1"/>
  <c r="F33" i="75"/>
  <c r="AZ184" i="1"/>
  <c r="F33" i="77"/>
  <c r="AZ186" i="1" s="1"/>
  <c r="AN184" i="1" l="1"/>
  <c r="AG177" i="1"/>
  <c r="AN177" i="1" s="1"/>
  <c r="J98" i="71"/>
  <c r="J32" i="71"/>
  <c r="AG179" i="1" s="1"/>
  <c r="AN179" i="1" s="1"/>
  <c r="BK130" i="55"/>
  <c r="J130" i="55" s="1"/>
  <c r="J131" i="55"/>
  <c r="J99" i="55" s="1"/>
  <c r="BK122" i="35"/>
  <c r="J122" i="35" s="1"/>
  <c r="J123" i="35"/>
  <c r="J99" i="35" s="1"/>
  <c r="P139" i="41"/>
  <c r="AU142" i="1"/>
  <c r="R139" i="41"/>
  <c r="BK125" i="16"/>
  <c r="J125" i="16" s="1"/>
  <c r="J98" i="16" s="1"/>
  <c r="BK131" i="63"/>
  <c r="J131" i="63"/>
  <c r="J98" i="63" s="1"/>
  <c r="BK127" i="59"/>
  <c r="J127" i="59"/>
  <c r="J98" i="59" s="1"/>
  <c r="J128" i="60"/>
  <c r="J99" i="60"/>
  <c r="BK126" i="48"/>
  <c r="J126" i="48"/>
  <c r="J98" i="48" s="1"/>
  <c r="J98" i="51"/>
  <c r="BK127" i="2"/>
  <c r="J127" i="2" s="1"/>
  <c r="J96" i="2" s="1"/>
  <c r="BK127" i="5"/>
  <c r="J127" i="5"/>
  <c r="J34" i="5" s="1"/>
  <c r="AG101" i="1" s="1"/>
  <c r="BK121" i="77"/>
  <c r="J121" i="77" s="1"/>
  <c r="J96" i="77" s="1"/>
  <c r="BK122" i="34"/>
  <c r="J122" i="34" s="1"/>
  <c r="J32" i="34" s="1"/>
  <c r="AG133" i="1" s="1"/>
  <c r="AG131" i="1" s="1"/>
  <c r="AN131" i="1" s="1"/>
  <c r="BK130" i="57"/>
  <c r="J130" i="57"/>
  <c r="J98" i="57"/>
  <c r="BK129" i="54"/>
  <c r="J129" i="54" s="1"/>
  <c r="J98" i="54" s="1"/>
  <c r="BK130" i="47"/>
  <c r="J130" i="47" s="1"/>
  <c r="J98" i="47" s="1"/>
  <c r="BK130" i="53"/>
  <c r="J130" i="53"/>
  <c r="J98" i="53"/>
  <c r="J98" i="43"/>
  <c r="BK126" i="20"/>
  <c r="J126" i="20"/>
  <c r="J32" i="20" s="1"/>
  <c r="AG117" i="1" s="1"/>
  <c r="BK123" i="61"/>
  <c r="J123" i="61" s="1"/>
  <c r="J30" i="61" s="1"/>
  <c r="AG166" i="1" s="1"/>
  <c r="BK130" i="76"/>
  <c r="J130" i="76"/>
  <c r="BK124" i="27"/>
  <c r="J124" i="27" s="1"/>
  <c r="J98" i="27" s="1"/>
  <c r="J96" i="75"/>
  <c r="J98" i="44"/>
  <c r="J39" i="75"/>
  <c r="AN182" i="1"/>
  <c r="J41" i="73"/>
  <c r="AN178" i="1"/>
  <c r="J41" i="70"/>
  <c r="J39" i="67"/>
  <c r="J39" i="65"/>
  <c r="AN167" i="1"/>
  <c r="J39" i="62"/>
  <c r="J41" i="58"/>
  <c r="AN152" i="1"/>
  <c r="J41" i="51"/>
  <c r="AN151" i="1"/>
  <c r="J98" i="49"/>
  <c r="J41" i="50"/>
  <c r="J41" i="49"/>
  <c r="AN147" i="1"/>
  <c r="J41" i="46"/>
  <c r="J41" i="45"/>
  <c r="J41" i="44"/>
  <c r="J41" i="43"/>
  <c r="AN142" i="1"/>
  <c r="J98" i="41"/>
  <c r="AN141" i="1"/>
  <c r="J41" i="41"/>
  <c r="J41" i="40"/>
  <c r="AN137" i="1"/>
  <c r="J39" i="38"/>
  <c r="J41" i="37"/>
  <c r="AN132" i="1"/>
  <c r="J41" i="33"/>
  <c r="J39" i="32"/>
  <c r="AN128" i="1"/>
  <c r="AN127" i="1"/>
  <c r="J98" i="29"/>
  <c r="J41" i="30"/>
  <c r="AN126" i="1"/>
  <c r="J98" i="28"/>
  <c r="J41" i="29"/>
  <c r="J41" i="28"/>
  <c r="AN123" i="1"/>
  <c r="J98" i="26"/>
  <c r="AN122" i="1"/>
  <c r="J98" i="25"/>
  <c r="J41" i="26"/>
  <c r="J41" i="25"/>
  <c r="AN119" i="1"/>
  <c r="J98" i="22"/>
  <c r="J41" i="23"/>
  <c r="J41" i="22"/>
  <c r="AN115" i="1"/>
  <c r="J98" i="18"/>
  <c r="J41" i="18"/>
  <c r="J41" i="17"/>
  <c r="AN112" i="1"/>
  <c r="J98" i="15"/>
  <c r="J41" i="15"/>
  <c r="AN108" i="1"/>
  <c r="J98" i="12"/>
  <c r="J41" i="12"/>
  <c r="AN105" i="1"/>
  <c r="J41" i="9"/>
  <c r="AN102" i="1"/>
  <c r="J43" i="6"/>
  <c r="AN99" i="1"/>
  <c r="J43" i="4"/>
  <c r="J43" i="3"/>
  <c r="AU96" i="1"/>
  <c r="AN144" i="1"/>
  <c r="AN145" i="1"/>
  <c r="AU148" i="1"/>
  <c r="AU155" i="1"/>
  <c r="J30" i="72"/>
  <c r="AG180" i="1" s="1"/>
  <c r="J32" i="68"/>
  <c r="AG175" i="1"/>
  <c r="J32" i="8"/>
  <c r="AG104" i="1"/>
  <c r="AN104" i="1"/>
  <c r="BB96" i="1"/>
  <c r="AX96" i="1"/>
  <c r="AZ125" i="1"/>
  <c r="AV125" i="1" s="1"/>
  <c r="AT125" i="1" s="1"/>
  <c r="J32" i="39"/>
  <c r="AG140" i="1"/>
  <c r="AZ148" i="1"/>
  <c r="AV148" i="1" s="1"/>
  <c r="AT148" i="1" s="1"/>
  <c r="AZ158" i="1"/>
  <c r="AV158" i="1" s="1"/>
  <c r="AT158" i="1" s="1"/>
  <c r="AZ177" i="1"/>
  <c r="AV177" i="1"/>
  <c r="AT177" i="1"/>
  <c r="AU139" i="1"/>
  <c r="J32" i="69"/>
  <c r="AG176" i="1" s="1"/>
  <c r="AX97" i="1"/>
  <c r="BA96" i="1"/>
  <c r="AW96" i="1"/>
  <c r="AZ109" i="1"/>
  <c r="AV109" i="1" s="1"/>
  <c r="AT109" i="1" s="1"/>
  <c r="AZ174" i="1"/>
  <c r="AV174" i="1"/>
  <c r="AT174" i="1" s="1"/>
  <c r="AU158" i="1"/>
  <c r="J32" i="10"/>
  <c r="AG106" i="1"/>
  <c r="AN106" i="1"/>
  <c r="BC96" i="1"/>
  <c r="AY96" i="1"/>
  <c r="J32" i="31"/>
  <c r="AG129" i="1" s="1"/>
  <c r="AN129" i="1" s="1"/>
  <c r="AZ134" i="1"/>
  <c r="AV134" i="1"/>
  <c r="AT134" i="1"/>
  <c r="J32" i="56"/>
  <c r="AG160" i="1"/>
  <c r="AZ168" i="1"/>
  <c r="AV168" i="1" s="1"/>
  <c r="AT168" i="1" s="1"/>
  <c r="AU109" i="1"/>
  <c r="J32" i="74"/>
  <c r="AG183" i="1"/>
  <c r="AG181" i="1" s="1"/>
  <c r="J30" i="76"/>
  <c r="AG185" i="1"/>
  <c r="J32" i="11"/>
  <c r="AG107" i="1" s="1"/>
  <c r="AN107" i="1" s="1"/>
  <c r="J32" i="13"/>
  <c r="AG110" i="1"/>
  <c r="J32" i="14"/>
  <c r="AG111" i="1"/>
  <c r="AN111" i="1"/>
  <c r="J32" i="19"/>
  <c r="AG116" i="1" s="1"/>
  <c r="AN116" i="1" s="1"/>
  <c r="J32" i="21"/>
  <c r="AG118" i="1"/>
  <c r="AN118" i="1" s="1"/>
  <c r="J32" i="24"/>
  <c r="AG121" i="1"/>
  <c r="AN121" i="1" s="1"/>
  <c r="J30" i="52"/>
  <c r="AG154" i="1"/>
  <c r="AN154" i="1"/>
  <c r="AZ163" i="1"/>
  <c r="AV163" i="1" s="1"/>
  <c r="AT163" i="1" s="1"/>
  <c r="AZ181" i="1"/>
  <c r="AV181" i="1" s="1"/>
  <c r="AT181" i="1" s="1"/>
  <c r="J32" i="42"/>
  <c r="AG143" i="1"/>
  <c r="J32" i="60"/>
  <c r="AG165" i="1"/>
  <c r="AZ100" i="1"/>
  <c r="AV100" i="1" s="1"/>
  <c r="AT100" i="1" s="1"/>
  <c r="J32" i="7"/>
  <c r="AG103" i="1"/>
  <c r="AN103" i="1"/>
  <c r="AZ131" i="1"/>
  <c r="AV131" i="1"/>
  <c r="AT131" i="1"/>
  <c r="J32" i="64"/>
  <c r="AG170" i="1"/>
  <c r="AN170" i="1"/>
  <c r="BD96" i="1"/>
  <c r="J32" i="36"/>
  <c r="AG136" i="1"/>
  <c r="AZ139" i="1"/>
  <c r="AV139" i="1" s="1"/>
  <c r="AT139" i="1" s="1"/>
  <c r="AZ155" i="1"/>
  <c r="AV155" i="1"/>
  <c r="AT155" i="1" s="1"/>
  <c r="J30" i="66"/>
  <c r="AG172" i="1" s="1"/>
  <c r="AN172" i="1" s="1"/>
  <c r="AZ97" i="1"/>
  <c r="AV97" i="1"/>
  <c r="AT97" i="1"/>
  <c r="AN97" i="1"/>
  <c r="AN181" i="1" l="1"/>
  <c r="J32" i="35"/>
  <c r="J98" i="35"/>
  <c r="J98" i="55"/>
  <c r="J32" i="55"/>
  <c r="J41" i="71"/>
  <c r="J43" i="5"/>
  <c r="J41" i="74"/>
  <c r="J41" i="68"/>
  <c r="J41" i="34"/>
  <c r="J41" i="20"/>
  <c r="J41" i="60"/>
  <c r="J39" i="61"/>
  <c r="J39" i="76"/>
  <c r="J41" i="69"/>
  <c r="J39" i="72"/>
  <c r="J41" i="42"/>
  <c r="J96" i="61"/>
  <c r="J100" i="5"/>
  <c r="J96" i="76"/>
  <c r="J98" i="20"/>
  <c r="J98" i="34"/>
  <c r="J39" i="66"/>
  <c r="J41" i="64"/>
  <c r="J41" i="56"/>
  <c r="AN160" i="1"/>
  <c r="J39" i="52"/>
  <c r="J41" i="39"/>
  <c r="AN140" i="1"/>
  <c r="J41" i="36"/>
  <c r="AN136" i="1"/>
  <c r="J41" i="31"/>
  <c r="J41" i="24"/>
  <c r="J41" i="21"/>
  <c r="J41" i="19"/>
  <c r="J41" i="14"/>
  <c r="J41" i="13"/>
  <c r="AN110" i="1"/>
  <c r="J41" i="11"/>
  <c r="J41" i="10"/>
  <c r="J41" i="8"/>
  <c r="J41" i="7"/>
  <c r="AN143" i="1"/>
  <c r="AN165" i="1"/>
  <c r="AN166" i="1"/>
  <c r="AN180" i="1"/>
  <c r="AN185" i="1"/>
  <c r="AN175" i="1"/>
  <c r="AN183" i="1"/>
  <c r="AN101" i="1"/>
  <c r="AN117" i="1"/>
  <c r="AN176" i="1"/>
  <c r="AG100" i="1"/>
  <c r="AN133" i="1"/>
  <c r="AN100" i="1"/>
  <c r="AG139" i="1"/>
  <c r="AU94" i="1"/>
  <c r="J32" i="16"/>
  <c r="AG113" i="1" s="1"/>
  <c r="AN113" i="1" s="1"/>
  <c r="J32" i="48"/>
  <c r="AG150" i="1"/>
  <c r="AN150" i="1"/>
  <c r="J32" i="27"/>
  <c r="AG124" i="1" s="1"/>
  <c r="AN124" i="1" s="1"/>
  <c r="J32" i="57"/>
  <c r="AG161" i="1"/>
  <c r="AN161" i="1" s="1"/>
  <c r="J30" i="77"/>
  <c r="AG186" i="1"/>
  <c r="J32" i="59"/>
  <c r="AG164" i="1" s="1"/>
  <c r="AN164" i="1" s="1"/>
  <c r="J30" i="2"/>
  <c r="AG95" i="1"/>
  <c r="AG174" i="1"/>
  <c r="BC94" i="1"/>
  <c r="W32" i="1"/>
  <c r="J32" i="47"/>
  <c r="AG149" i="1" s="1"/>
  <c r="AN149" i="1" s="1"/>
  <c r="J32" i="63"/>
  <c r="AG169" i="1"/>
  <c r="AN169" i="1" s="1"/>
  <c r="AG125" i="1"/>
  <c r="BA94" i="1"/>
  <c r="W30" i="1"/>
  <c r="BD94" i="1"/>
  <c r="W33" i="1"/>
  <c r="AZ96" i="1"/>
  <c r="AV96" i="1"/>
  <c r="AT96" i="1" s="1"/>
  <c r="BB94" i="1"/>
  <c r="W31" i="1"/>
  <c r="J32" i="53"/>
  <c r="AG156" i="1" s="1"/>
  <c r="AG155" i="1" s="1"/>
  <c r="J32" i="54"/>
  <c r="AG157" i="1"/>
  <c r="AG159" i="1" l="1"/>
  <c r="AN159" i="1" s="1"/>
  <c r="J41" i="55"/>
  <c r="AG135" i="1"/>
  <c r="J41" i="35"/>
  <c r="AN139" i="1"/>
  <c r="J39" i="77"/>
  <c r="J41" i="53"/>
  <c r="J41" i="59"/>
  <c r="J41" i="63"/>
  <c r="AN157" i="1"/>
  <c r="J41" i="27"/>
  <c r="J39" i="2"/>
  <c r="J41" i="47"/>
  <c r="J41" i="48"/>
  <c r="J41" i="16"/>
  <c r="J41" i="57"/>
  <c r="J41" i="54"/>
  <c r="AN125" i="1"/>
  <c r="AN186" i="1"/>
  <c r="AN156" i="1"/>
  <c r="AN95" i="1"/>
  <c r="AN174" i="1"/>
  <c r="AN155" i="1"/>
  <c r="AG109" i="1"/>
  <c r="AG148" i="1"/>
  <c r="AN148" i="1" s="1"/>
  <c r="AZ94" i="1"/>
  <c r="W29" i="1" s="1"/>
  <c r="AY94" i="1"/>
  <c r="AG96" i="1"/>
  <c r="AG168" i="1"/>
  <c r="AN168" i="1" s="1"/>
  <c r="AG163" i="1"/>
  <c r="AX94" i="1"/>
  <c r="AW94" i="1"/>
  <c r="AK30" i="1"/>
  <c r="AG158" i="1" l="1"/>
  <c r="AN158" i="1" s="1"/>
  <c r="AN135" i="1"/>
  <c r="AG134" i="1"/>
  <c r="AN134" i="1" s="1"/>
  <c r="AN96" i="1"/>
  <c r="AN109" i="1"/>
  <c r="AN163" i="1"/>
  <c r="AV94" i="1"/>
  <c r="AK29" i="1" s="1"/>
  <c r="AG94" i="1" l="1"/>
  <c r="AK26" i="1" s="1"/>
  <c r="AK35" i="1" s="1"/>
  <c r="AT94" i="1"/>
  <c r="AN94" i="1" l="1"/>
</calcChain>
</file>

<file path=xl/sharedStrings.xml><?xml version="1.0" encoding="utf-8"?>
<sst xmlns="http://schemas.openxmlformats.org/spreadsheetml/2006/main" count="124458" uniqueCount="11731">
  <si>
    <t>Export Komplet</t>
  </si>
  <si>
    <t/>
  </si>
  <si>
    <t>2.0</t>
  </si>
  <si>
    <t>ZAMOK</t>
  </si>
  <si>
    <t>False</t>
  </si>
  <si>
    <t>{9fe2b9b9-e3e3-41fa-86a3-4dcd01b63096}</t>
  </si>
  <si>
    <t>0,01</t>
  </si>
  <si>
    <t>21</t>
  </si>
  <si>
    <t>12</t>
  </si>
  <si>
    <t>REKAPITULACE STAVBY</t>
  </si>
  <si>
    <t>v ---  níže se nacházejí doplnkové a pomocné údaje k sestavám  --- v</t>
  </si>
  <si>
    <t>Návod na vyplnění</t>
  </si>
  <si>
    <t>0,001</t>
  </si>
  <si>
    <t>Kód:</t>
  </si>
  <si>
    <t>24009-53</t>
  </si>
  <si>
    <t>Měnit lze pouze buňky se žlutým podbarvením!_x000D_
_x000D_
1) na prvním listu Rekapitulace stavby vyplňte v sestavě_x000D_
_x000D_
    a) Souhrnný list_x000D_
       - údaje o Uchazeči_x000D_
         (přenesou se do ostatních sestav i v jiných listech)_x000D_
_x000D_
    b) Rekapitulace objektů_x000D_
       - potřebné Ostatní náklady_x000D_
_x000D_
2) na vybraných listech vyplňte v sestavě_x000D_
_x000D_
    a) Krycí list_x000D_
       - údaje o Uchazeči, pokud se liší od údajů o Uchazeči na Souhrnném listu_x000D_
         (údaje se přenesou do ostatních sestav v daném listu)_x000D_
_x000D_
    b) Rekapitulace rozpočtu_x000D_
       - potřebné Ostatní náklady_x000D_
_x000D_
    c) Celkové náklady za stavbu_x000D_
       - ceny u položek_x000D_
       - množství, pokud má žluté podbarvení_x000D_
       - a v případě potřeby poznámku (ta je ve skrytém sloupci)</t>
  </si>
  <si>
    <t>Stavba:</t>
  </si>
  <si>
    <t>OBNOVA PARKU NA MÍROVÉM NÁMĚSTÍ V HODONÍNĚ</t>
  </si>
  <si>
    <t>KSO:</t>
  </si>
  <si>
    <t>823 27</t>
  </si>
  <si>
    <t>CC-CZ:</t>
  </si>
  <si>
    <t>2412</t>
  </si>
  <si>
    <t>Místo:</t>
  </si>
  <si>
    <t xml:space="preserve">HODONÍN </t>
  </si>
  <si>
    <t>Datum:</t>
  </si>
  <si>
    <t>25. 10. 2024</t>
  </si>
  <si>
    <t>CZ-CPV:</t>
  </si>
  <si>
    <t>45112711-2</t>
  </si>
  <si>
    <t>CZ-CPA:</t>
  </si>
  <si>
    <t>42.99.22</t>
  </si>
  <si>
    <t>Zadavatel:</t>
  </si>
  <si>
    <t>IČ:</t>
  </si>
  <si>
    <t>00284891</t>
  </si>
  <si>
    <t>Město Hodonín, Masyrykovo nám.53/1, Hodonín 695 35</t>
  </si>
  <si>
    <t>DIČ:</t>
  </si>
  <si>
    <t>CZ699001303</t>
  </si>
  <si>
    <t>Uchazeč:</t>
  </si>
  <si>
    <t>Vyplň údaj</t>
  </si>
  <si>
    <t>Projektant:</t>
  </si>
  <si>
    <t>09613111</t>
  </si>
  <si>
    <t>MAAUS  s.r.o., Gorkého 51/1, Brno 602 00</t>
  </si>
  <si>
    <t>CZ09613111</t>
  </si>
  <si>
    <t>True</t>
  </si>
  <si>
    <t>Zpracovatel:</t>
  </si>
  <si>
    <t xml:space="preserve"> </t>
  </si>
  <si>
    <t>Poznámka:</t>
  </si>
  <si>
    <t xml:space="preserve">Soupis prací je sestaven za využití položek Cenové soustavy ÚRS  2025-01 případně RTS) (CS). Cenové a technické podmínky položek CS, které nejsou uvedeny v soupisu prací  jsou neomezeně dálkově k dispozici na www.cs-urs.cz. Plný popis položek a poznámky k souborům cen jsou uvedeny v jednotlivých cenících ÚRS. Položky soupisu prací, které mají ve sloupci "Cenová soustava" uveden údaj " vlastní " nebo jsou prázdné, nepochází z CS. Tyto položky byly vytvořeny pouze pro tento rozpočet a nenacházejí se v žádné cenové soustavě. _x000D_
Pokud je ve výkazu nebo v dokumentaci uveden konkrétní výrobek, nebo výrobce, je uveden pouze jako příklad pro stanovení standardu. Uvedení konkrétního názvu nevylučuje použití jiného výrobku se stejnými, nebo kvalitativně lepšími vlastnostmi a stejným způsobem využití, než má uvedený příklad._x000D_
Uchazeč o veřejnou zakázku je oprávněn navrhnout a použít kvalitativně a technicky obdobných řešení, která nesníží užitnou hodnotu a kvalitu díla, při zachování jakostních a bezpečnostních parametrů výrobků._x000D_
VÝKAZ VÝMĚR, který se vztahuje k více položkám je nahrazen odpovídajícím slovem  "FIGUROU".  Figura je uvedena ve sloupci "Kód" v položce, kde byla spočítána. Pokud není uvedeno jinak, všechny položky M-ceníků jsou vč. všech M-přirážek._x000D_
</t>
  </si>
  <si>
    <t>Cena bez DPH</t>
  </si>
  <si>
    <t>Sazba daně</t>
  </si>
  <si>
    <t>Základ daně</t>
  </si>
  <si>
    <t>Výše daně</t>
  </si>
  <si>
    <t>DPH</t>
  </si>
  <si>
    <t>základní</t>
  </si>
  <si>
    <t>snížená</t>
  </si>
  <si>
    <t>zákl. přenesená</t>
  </si>
  <si>
    <t>sníž. přenesená</t>
  </si>
  <si>
    <t>nulová</t>
  </si>
  <si>
    <t>Cena s DPH</t>
  </si>
  <si>
    <t>v</t>
  </si>
  <si>
    <t>CZK</t>
  </si>
  <si>
    <t>Projektant</t>
  </si>
  <si>
    <t>Zpracovatel</t>
  </si>
  <si>
    <t>Datum a podpis:</t>
  </si>
  <si>
    <t>Razítko</t>
  </si>
  <si>
    <t>Objednavatel</t>
  </si>
  <si>
    <t>Uchazeč</t>
  </si>
  <si>
    <t>REKAPITULACE OBJEKTŮ STAVBY A SOUPISŮ PRACÍ</t>
  </si>
  <si>
    <t>Informatívní údaje z listů zakázek</t>
  </si>
  <si>
    <t>Kód</t>
  </si>
  <si>
    <t>Popis</t>
  </si>
  <si>
    <t>Cena bez DPH [CZK]</t>
  </si>
  <si>
    <t>Cena s DPH [CZK]</t>
  </si>
  <si>
    <t>Typ</t>
  </si>
  <si>
    <t>z toho Ostat._x000D_
náklady [CZK]</t>
  </si>
  <si>
    <t>DPH [CZK]</t>
  </si>
  <si>
    <t>Normohodiny [h]</t>
  </si>
  <si>
    <t>DPH základní [CZK]</t>
  </si>
  <si>
    <t>DPH snížená [CZK]</t>
  </si>
  <si>
    <t>DPH základní přenesená_x000D_
[CZK]</t>
  </si>
  <si>
    <t>DPH snížená přenesená_x000D_
[CZK]</t>
  </si>
  <si>
    <t>Základna_x000D_
DPH základní</t>
  </si>
  <si>
    <t>Základna_x000D_
DPH snížená</t>
  </si>
  <si>
    <t>Základna_x000D_
DPH zákl. přenesená</t>
  </si>
  <si>
    <t>Základna_x000D_
DPH sníž. přenesená</t>
  </si>
  <si>
    <t>Základna_x000D_
DPH nulová</t>
  </si>
  <si>
    <t>Náklady z rozpočtů</t>
  </si>
  <si>
    <t>D</t>
  </si>
  <si>
    <t>0</t>
  </si>
  <si>
    <t>###NOIMPORT###</t>
  </si>
  <si>
    <t>IMPORT</t>
  </si>
  <si>
    <t>{00000000-0000-0000-0000-000000000000}</t>
  </si>
  <si>
    <t>/</t>
  </si>
  <si>
    <t>00</t>
  </si>
  <si>
    <t>VEDLEJŠÍ A OSTATNÍ NÁKLADY - nezpůsobilé</t>
  </si>
  <si>
    <t>VON</t>
  </si>
  <si>
    <t>1</t>
  </si>
  <si>
    <t>{c54dac23-c5c2-4d4d-afbd-e7f0ca240bf1}</t>
  </si>
  <si>
    <t>2</t>
  </si>
  <si>
    <t>01</t>
  </si>
  <si>
    <t>Vegetační úpravy ( fragment několika SO) - hlavní</t>
  </si>
  <si>
    <t>STA</t>
  </si>
  <si>
    <t>{2d771d90-3ed3-4194-bacc-8e754d114e87}</t>
  </si>
  <si>
    <t>01.A</t>
  </si>
  <si>
    <t>PARK (fragment SO 1001)</t>
  </si>
  <si>
    <t>Soupis</t>
  </si>
  <si>
    <t>{8ede33ab-222f-4fe1-b97c-1d01db4f8bec}</t>
  </si>
  <si>
    <t>01.A-1</t>
  </si>
  <si>
    <t>Příprava území  - PARK (fragment SO 1001)</t>
  </si>
  <si>
    <t>3</t>
  </si>
  <si>
    <t>{175b48e5-94f0-444b-aaea-8881f7a77fde}</t>
  </si>
  <si>
    <t>01.A-2</t>
  </si>
  <si>
    <t>Založení  - PARK (fragment SO 1001)</t>
  </si>
  <si>
    <t>{1bc52246-480f-459d-90d4-76ccdf6fa5c7}</t>
  </si>
  <si>
    <t>01.B</t>
  </si>
  <si>
    <t>PŘEDPROSTOR ŠKOLY (fragment SO1001)</t>
  </si>
  <si>
    <t>{e83ed7ed-8323-4785-b518-28a2b9ba8392}</t>
  </si>
  <si>
    <t>01.B-1</t>
  </si>
  <si>
    <t>Příprava území  - PŘEDPROSTOR ŠKOLY  (fragment SO 1001)</t>
  </si>
  <si>
    <t>{9017686e-3b70-433f-be22-b15e0a41ddfd}</t>
  </si>
  <si>
    <t>01.B-2</t>
  </si>
  <si>
    <t>Založení  - PŘEDPROSTOR ŠKOLY (fragment SO 1001)</t>
  </si>
  <si>
    <t>{bd5fbf9b-a55b-4344-a1d0-20f557add4ab}</t>
  </si>
  <si>
    <t>01.C</t>
  </si>
  <si>
    <t>PERGOLA SE ZÁZEMÍM A KAVÁRNA (fragment SO 2001+2002)</t>
  </si>
  <si>
    <t>{38c0f733-be17-4651-96f3-fcdc905c45b9}</t>
  </si>
  <si>
    <t>01.D</t>
  </si>
  <si>
    <t>HOSPODAŘENÍ S DEŠŤOVOU VODOU - PROSTOR NÁMĚSTÍ  (fragment SO 3001)</t>
  </si>
  <si>
    <t>{aa4497f3-d568-4ea6-8819-792ba9401c26}</t>
  </si>
  <si>
    <t>01.E</t>
  </si>
  <si>
    <t>HOSPODAŘENÍ S DEŠŤOVOU VODOU - PROSTOR ZÁKLADNÍ ŠKOLY - DEŠŤOVÝ ZÁHON (frag. SO 3002)</t>
  </si>
  <si>
    <t>{56020e6d-6385-471f-b73f-1c223faa6c41}</t>
  </si>
  <si>
    <t>01.F</t>
  </si>
  <si>
    <t>KOMUNIKACE (fragment SO 5101)</t>
  </si>
  <si>
    <t>{27014d64-9156-4dcc-bbc2-92e803405de8}</t>
  </si>
  <si>
    <t>01.G</t>
  </si>
  <si>
    <t>MŘÍŽE SE STROMY (fragment SO 5101)</t>
  </si>
  <si>
    <t>{66e328fd-3b4c-4848-99ca-4e998b9d372f}</t>
  </si>
  <si>
    <t>01.H</t>
  </si>
  <si>
    <t>NÁSLEDNÁ PÉČE  - nezpůsobilé</t>
  </si>
  <si>
    <t>{d7eaa762-046b-4b1c-b57b-9c17e7c8ab17}</t>
  </si>
  <si>
    <t>10</t>
  </si>
  <si>
    <t>Park  ( fragment  SO 1001)</t>
  </si>
  <si>
    <t>{19452862-de3d-4ae8-8632-3539b7a0d45b}</t>
  </si>
  <si>
    <t>10.A</t>
  </si>
  <si>
    <t>PŘÍPRAVA ÚZEMÍ PRO VEGETAČNÍ ÚPRAVY A BOURACÍ PRÁCE - PARK - hlavní</t>
  </si>
  <si>
    <t>{34a2e528-3b24-4169-8062-6c62eac25106}</t>
  </si>
  <si>
    <t>10.B</t>
  </si>
  <si>
    <t>PŘÍPRAVA ÚZEMÍ A BOURACÍ PRÁCE  - PARK - nezpůsobilé</t>
  </si>
  <si>
    <t>{f580592d-1b13-4ae8-b5cb-f065a03f12ca}</t>
  </si>
  <si>
    <t>10.C</t>
  </si>
  <si>
    <t>PŘÍPRAVA ÚZEMÍ A BOURACÍ PRÁCE  - PARK - hlavní</t>
  </si>
  <si>
    <t>{6d734bad-0422-468a-9c94-2ec7fe712091}</t>
  </si>
  <si>
    <t>10.D</t>
  </si>
  <si>
    <t>STEZKA ZE ZAHRADNÍCH OBRUB (SK.1) + STEZKA ZE ŽB PREFABRIKOVANÝCH DESEK (SK.2) - doprovodné</t>
  </si>
  <si>
    <t>{82441108-0d16-4e47-bbcc-af6a0623fadc}</t>
  </si>
  <si>
    <t>822 29 3</t>
  </si>
  <si>
    <t>10.E</t>
  </si>
  <si>
    <t>STEZKA ZE ŽB PREFABRIKOVANÝCH DESEK (SK.2) + ZATRAVNĚNÉ KOSTKY 60-80 mm (SK.13) - doprovodné</t>
  </si>
  <si>
    <t>{5b8135fd-f3c5-49fb-8d37-2ff2000aae9b}</t>
  </si>
  <si>
    <t>10.F</t>
  </si>
  <si>
    <t>KAMENNÁ MOZAIKA (SK.3) - hlavní</t>
  </si>
  <si>
    <t>{38a32e7e-7dca-4b7a-b564-efb73da05e50}</t>
  </si>
  <si>
    <t>10.G</t>
  </si>
  <si>
    <t>KAMENNÁ MOZAIKA (SK.3) - doprovodné</t>
  </si>
  <si>
    <t>{671d65da-d0ce-4f77-be71-6e2c4dfc3d5e}</t>
  </si>
  <si>
    <t>10.H</t>
  </si>
  <si>
    <t>TARTAN (SK.4) - hlavní</t>
  </si>
  <si>
    <t>{21f2030a-9c10-44ee-967c-f205ccdc71b3}</t>
  </si>
  <si>
    <t>823 33 9</t>
  </si>
  <si>
    <t>10.I</t>
  </si>
  <si>
    <t>MLATOVÝ POVRCH (SK.5) - hlavní</t>
  </si>
  <si>
    <t>{15ed8854-42b8-4085-a273-a0e62942cd86}</t>
  </si>
  <si>
    <t>822 29 2</t>
  </si>
  <si>
    <t>10.J</t>
  </si>
  <si>
    <t>ZATRAVNĚNÉ KOSTKY 80-100 mm (SK.6) - doprovodné</t>
  </si>
  <si>
    <t>{4551ce91-139f-4e30-a277-8721ef6b9490}</t>
  </si>
  <si>
    <t>10.K</t>
  </si>
  <si>
    <t>KOSTKY V PÍSKU (SK.7) - doprovodné</t>
  </si>
  <si>
    <t>{0066afee-524e-4183-ac63-3707e24d971c}</t>
  </si>
  <si>
    <t>10.L</t>
  </si>
  <si>
    <t>PÍSEK DOPADOVÁ PLOCHA (SK.8) + PÍSEK NA MLATU (SK.15) - hlavní</t>
  </si>
  <si>
    <t>{d5575fb9-d96b-4c9d-9202-b47637386eac}</t>
  </si>
  <si>
    <t>823 33 2</t>
  </si>
  <si>
    <t>10.M</t>
  </si>
  <si>
    <t>ZPEVNĚNÁ PLOCHA POD MOBILIÁŘ (SK.12) - doprovodné</t>
  </si>
  <si>
    <t>{2f1fd0de-72ea-4927-b335-f6965338ae75}</t>
  </si>
  <si>
    <t>10.N</t>
  </si>
  <si>
    <t>DŘEVĚNÁ TERASA (SK.16) - hlavní</t>
  </si>
  <si>
    <t>{f9afa8fa-2401-465f-92f9-b94306a168d6}</t>
  </si>
  <si>
    <t>822 59 9</t>
  </si>
  <si>
    <t>10.O</t>
  </si>
  <si>
    <t>SCHODIŠTĚ V PARKU - nezpůsobilé</t>
  </si>
  <si>
    <t>{57149a88-da7a-4f2c-86f8-48cc62ecae36}</t>
  </si>
  <si>
    <t>822 29 5</t>
  </si>
  <si>
    <t>11</t>
  </si>
  <si>
    <t>Předprostor školy (fragment SO 1001)</t>
  </si>
  <si>
    <t>{e0fd0b30-bba3-40cd-b0b7-51986b10b40e}</t>
  </si>
  <si>
    <t>11.A</t>
  </si>
  <si>
    <t>PŘÍPRAVA ÚZEMÍ  A BOURACÍ PRÁCE - PŘEDPROSTOR ŠKOLY - hlavní</t>
  </si>
  <si>
    <t>{ecad1a1f-2a1a-4fe0-8247-cf0225e50619}</t>
  </si>
  <si>
    <t>11.B</t>
  </si>
  <si>
    <t>PŘÍPRAVA ÚZEMÍ A BOURACÍ PRÁCE - PŘEDPROSTOR ŠKOLY - nezpůsobilé</t>
  </si>
  <si>
    <t>{4328323d-e380-4427-9ad9-c8d924f5a608}</t>
  </si>
  <si>
    <t>11.C</t>
  </si>
  <si>
    <t>NOVÉ KONSTRUKE PLOCHA PŘED ŠKOLOU - nezpůsobilé</t>
  </si>
  <si>
    <t>{9455af54-0988-4e79-a9df-2ffa1c13f402}</t>
  </si>
  <si>
    <t>11.D</t>
  </si>
  <si>
    <t>NOVÉ KONSTRUKE PLOCHA PŘED ŠKOLOU -  doprovodné</t>
  </si>
  <si>
    <t>{e8337858-ac3d-4a43-be13-d216e3e09a91}</t>
  </si>
  <si>
    <t>Ptačí budky (fragment SO 1001) - hlavní</t>
  </si>
  <si>
    <t>{a1408919-ceef-4d09-acc5-7e5976636a4a}</t>
  </si>
  <si>
    <t>13</t>
  </si>
  <si>
    <t>Umělý vodní prvek – pítka (fragment SO 1001) - hlavní</t>
  </si>
  <si>
    <t>{5381e71d-db63-4cc5-a992-0e484422cb48}</t>
  </si>
  <si>
    <t>13.A</t>
  </si>
  <si>
    <t>Vodoinstalace (fragment SO 1001)</t>
  </si>
  <si>
    <t>{5019cae9-2294-4918-8f6d-4956924debe1}</t>
  </si>
  <si>
    <t>13.B</t>
  </si>
  <si>
    <t>Pítka – koncové prvky</t>
  </si>
  <si>
    <t>{d747b6a7-6021-4984-bcfa-cf6bc1b29cef}</t>
  </si>
  <si>
    <t>14</t>
  </si>
  <si>
    <t>Mobiliář – (fragment SO 1001 a SO 5101)</t>
  </si>
  <si>
    <t>{f212a6c9-0141-49fd-ba33-b53a150fbbb6}</t>
  </si>
  <si>
    <t>823 33</t>
  </si>
  <si>
    <t>14.1</t>
  </si>
  <si>
    <t>mobiliář A - hlavní</t>
  </si>
  <si>
    <t>{c15b5eec-e4e1-4c2a-b795-b54d8872b78a}</t>
  </si>
  <si>
    <t>14.2</t>
  </si>
  <si>
    <t>mobiliář B - doprovodné</t>
  </si>
  <si>
    <t>{2407c171-d509-492a-9c1c-6a81019cb955}</t>
  </si>
  <si>
    <t>14.3</t>
  </si>
  <si>
    <t>mobiliář C - nezpůsobilé</t>
  </si>
  <si>
    <t>{646d644e-8713-498d-a557-e624a36403bf}</t>
  </si>
  <si>
    <t>15</t>
  </si>
  <si>
    <t>Dětské hřiště (fragment SO 1001) - nezpůsobilé</t>
  </si>
  <si>
    <t>{627d91e8-41ed-4c60-ba1f-afb28b503f38}</t>
  </si>
  <si>
    <t>20</t>
  </si>
  <si>
    <t>Pergola, zázemí, kavárna (SO 2001+2002)</t>
  </si>
  <si>
    <t>{dee1817d-7df1-49a8-b8b4-5081fec83c4b}</t>
  </si>
  <si>
    <t>815 9</t>
  </si>
  <si>
    <t>20.A</t>
  </si>
  <si>
    <t>PERGOLA - stavební část - hlavní</t>
  </si>
  <si>
    <t>{d9a88172-a5f4-4906-b0d4-6071fbf1d69e}</t>
  </si>
  <si>
    <t>815 94 4</t>
  </si>
  <si>
    <t>20.B</t>
  </si>
  <si>
    <t>PERGOLA - elektroinstalce - hlavní</t>
  </si>
  <si>
    <t>{b3141b94-78c2-40da-8cd2-d6ad4b6310ec}</t>
  </si>
  <si>
    <t>20.C</t>
  </si>
  <si>
    <t>ZÁZEMÍ a KAVÁRNA - stavební část - nezpůsobilé</t>
  </si>
  <si>
    <t>{108addb2-acfd-444d-b57c-3e50d356f5b5}</t>
  </si>
  <si>
    <t>815 94 2</t>
  </si>
  <si>
    <t>20.D</t>
  </si>
  <si>
    <t>ZÁZEMÍ a KAVÁRNA - zdravotně technické instalace - nezpůsobilé</t>
  </si>
  <si>
    <t>{b743013f-1586-4cfe-bb61-6333f83eeb51}</t>
  </si>
  <si>
    <t>20.E</t>
  </si>
  <si>
    <t>ZÁZEMÍ a KAVÁRNA - vytápění - nezpůsobilé</t>
  </si>
  <si>
    <t>{8f6b546e-f2a6-41cf-9b1b-6d78faa44f43}</t>
  </si>
  <si>
    <t>20.F</t>
  </si>
  <si>
    <t>ZÁZEMÍ a KAVÁRNA - vzduchotechnika - nezpůsobilé</t>
  </si>
  <si>
    <t>{83379fcf-b68d-483e-9616-f596dc25a6a7}</t>
  </si>
  <si>
    <t>20.G</t>
  </si>
  <si>
    <t>ZÁZEMÍ a KAVÁRNA - elektroinstalace - nezpůsobilé</t>
  </si>
  <si>
    <t>{a8495843-0880-4fcf-bfc0-a22faa7d1439}</t>
  </si>
  <si>
    <t>20.H</t>
  </si>
  <si>
    <t>ZÁZEMÍ a KAVÁRNA - interiér - nezpůsobilé</t>
  </si>
  <si>
    <t>{b68fe951-3c71-4f49-aa19-c04dccaffdb9}</t>
  </si>
  <si>
    <t>Kašna (SO 2003) - hlavní</t>
  </si>
  <si>
    <t>{4cf0e7c5-02b1-45e7-a1a2-d4db8e5444b6}</t>
  </si>
  <si>
    <t>815 98 3</t>
  </si>
  <si>
    <t>21.A</t>
  </si>
  <si>
    <t>KAŠNA - STAVEBNÍ ŘEŠENÍ - horní stavba</t>
  </si>
  <si>
    <t>{32b09c4a-d6c2-4fc0-a154-89a6b26cf380}</t>
  </si>
  <si>
    <t>21.B</t>
  </si>
  <si>
    <t>KAŠNA - STAVEBNÍ ŘEŠENÍ - zakládání sever</t>
  </si>
  <si>
    <t>{58edeb26-6a4b-48fa-854f-727a72e340a7}</t>
  </si>
  <si>
    <t>21.C</t>
  </si>
  <si>
    <t>KAŠNA - STAVEBNÍ ŘEŠENÍ - zakládání jih</t>
  </si>
  <si>
    <t>{60459fe9-3869-460f-bbaf-795d01dd891f}</t>
  </si>
  <si>
    <t>21.D</t>
  </si>
  <si>
    <t xml:space="preserve">KAŠNA - TECHNOLOGIE </t>
  </si>
  <si>
    <t>{1ec53240-ccab-41d1-b883-7e06084b4bc5}</t>
  </si>
  <si>
    <t>21.F</t>
  </si>
  <si>
    <t>KAŠNA - ELEKTROMONTÁŽE</t>
  </si>
  <si>
    <t>{d1fbdd1d-853f-4653-a2d7-4891fd624b79}</t>
  </si>
  <si>
    <t>30</t>
  </si>
  <si>
    <t>Hospodaření s dešťovou vodou - prostor náměstí (SO 3001) - hlavní</t>
  </si>
  <si>
    <t>{2af94e62-b801-4c67-8893-6a0a8330d861}</t>
  </si>
  <si>
    <t>31</t>
  </si>
  <si>
    <t>Hospodaření s dešťovou vodou - prostor základní školy - dešťový záhon (fragment SO 3002) - hlavní</t>
  </si>
  <si>
    <t>ING</t>
  </si>
  <si>
    <t>{dfdc83a2-07a7-463f-b69d-cea2dace0ee6}</t>
  </si>
  <si>
    <t>31.A</t>
  </si>
  <si>
    <t>NOVÉ KONSTRUKCE A BOURACÍ PRÁCE</t>
  </si>
  <si>
    <t>{dd9c5927-7768-4fd7-b27d-c908045e6b43}</t>
  </si>
  <si>
    <t>31.B</t>
  </si>
  <si>
    <t>SPO Dešťový záhon (SOUVRSTVÍ DEŠŤOVÉHO ZÁHONU)</t>
  </si>
  <si>
    <t>{d678c7db-ebcb-4652-b9b9-c4a60aa31a3f}</t>
  </si>
  <si>
    <t>32</t>
  </si>
  <si>
    <t>Hospodaření s dešťovou vodou - prostor základní školy  (fragment SO 3002) - nezpůsobilé</t>
  </si>
  <si>
    <t>{202ba836-1152-4b02-8971-2de85e5bab2d}</t>
  </si>
  <si>
    <t>827 29</t>
  </si>
  <si>
    <t>32.A</t>
  </si>
  <si>
    <t>SOP Pravá zadní strana</t>
  </si>
  <si>
    <t>{1864b9a8-6031-45e3-b4f0-e31bd71ced7d}</t>
  </si>
  <si>
    <t>32.B</t>
  </si>
  <si>
    <t>SOP Leva zadní strana</t>
  </si>
  <si>
    <t>{b6413645-75cf-4dfc-9cde-b41be0f214e3}</t>
  </si>
  <si>
    <t>32.C</t>
  </si>
  <si>
    <t>SOP Přední strana</t>
  </si>
  <si>
    <t>{4ff83ee0-cff0-4135-bb83-1b2c61a86d83}</t>
  </si>
  <si>
    <t>32.D</t>
  </si>
  <si>
    <t>Elektromontáže</t>
  </si>
  <si>
    <t>{116e87af-f6d6-4e8d-80ec-246936ea331b}</t>
  </si>
  <si>
    <t>33</t>
  </si>
  <si>
    <t>Kanalizační přípojky (SO 3201) - nezpůsobilé</t>
  </si>
  <si>
    <t>{0a942772-1e73-4a93-90cf-9dfa40a628e0}</t>
  </si>
  <si>
    <t>Kanalizační přípojka pro kašnu</t>
  </si>
  <si>
    <t>{53b5920a-4eef-4e42-96b0-bbb98f04ece8}</t>
  </si>
  <si>
    <t>Kanalizační přípojky pro zázemí</t>
  </si>
  <si>
    <t>{ed8266be-84f2-4f47-b699-efe3a497dc92}</t>
  </si>
  <si>
    <t>35</t>
  </si>
  <si>
    <t>Odstranění stávajícího vodovodu (fragment SO 3301) - hlavní</t>
  </si>
  <si>
    <t>{12fe844f-6e65-45f1-b0fc-d6d0587f7832}</t>
  </si>
  <si>
    <t>827 19</t>
  </si>
  <si>
    <t>36</t>
  </si>
  <si>
    <t>Vodovod + přepojení stávajících přípojek - (fragment SO 3301) - doprovodné</t>
  </si>
  <si>
    <t>{18faa339-ce1d-40d1-9639-c5b7d453bf0e}</t>
  </si>
  <si>
    <t>82719</t>
  </si>
  <si>
    <t>37</t>
  </si>
  <si>
    <t>Nové vodovodní přípojky (SO 3302) - hlavní</t>
  </si>
  <si>
    <t>{b757803c-1a9b-487f-a5bf-39bd7928f555}</t>
  </si>
  <si>
    <t>827 19 99</t>
  </si>
  <si>
    <t>37.A</t>
  </si>
  <si>
    <t>Nové vodovodní přípojky a vnitřní rozvody vody</t>
  </si>
  <si>
    <t>{dc9f4c01-1435-438a-b5b8-1fa1654ffd29}</t>
  </si>
  <si>
    <t>37.B</t>
  </si>
  <si>
    <t>Protikořenová folie</t>
  </si>
  <si>
    <t>{3966b01b-9a8d-42f3-96db-b87b73c28a1c}</t>
  </si>
  <si>
    <t>38</t>
  </si>
  <si>
    <t>Odstranění stávajícího plynovodu (fragment SO 3401) - hlavní</t>
  </si>
  <si>
    <t>{14428b33-0ba8-4024-9603-b79b3207201f}</t>
  </si>
  <si>
    <t>827 52 12</t>
  </si>
  <si>
    <t>39</t>
  </si>
  <si>
    <t>Nový plynovod (fragment SO 3401) - doprovodné</t>
  </si>
  <si>
    <t>{6faa5839-9032-49a8-aa84-4bc1f571de97}</t>
  </si>
  <si>
    <t>40</t>
  </si>
  <si>
    <t>Přípojka NN (SO 4101) - hlavní</t>
  </si>
  <si>
    <t>{765b8534-9d25-444b-8feb-824db7980ede}</t>
  </si>
  <si>
    <t>828 79</t>
  </si>
  <si>
    <t>41</t>
  </si>
  <si>
    <t>Parkový rozvod NN (SO 4102)</t>
  </si>
  <si>
    <t>{12a63e05-8a32-4ff3-9932-4a865b6eac54}</t>
  </si>
  <si>
    <t>828 73</t>
  </si>
  <si>
    <t>41.A</t>
  </si>
  <si>
    <t>Elektromontáže – energosloupky - doprovodné</t>
  </si>
  <si>
    <t>{1092f4d7-dd61-436c-8926-edca11390e50}</t>
  </si>
  <si>
    <t>41.B</t>
  </si>
  <si>
    <t>Elektromontáže -  nabíječka elektrokol - hlavní</t>
  </si>
  <si>
    <t>{db5cdd3c-ea5a-4ff6-8415-f330ab57718f}</t>
  </si>
  <si>
    <t>42</t>
  </si>
  <si>
    <t>Obnova veřejného osvětlení (SO 4201)</t>
  </si>
  <si>
    <t>{feefccf4-79ed-429f-8a60-947e9dce3578}</t>
  </si>
  <si>
    <t>828 75</t>
  </si>
  <si>
    <t>42.A</t>
  </si>
  <si>
    <t>Obnova veřejného osvětlení - doprovodné</t>
  </si>
  <si>
    <t>{c9d5aaef-a951-450f-a7e2-5df0e705ba1a}</t>
  </si>
  <si>
    <t>42.B</t>
  </si>
  <si>
    <t>Odstranění veřejného osvětlení v parku - hlavní</t>
  </si>
  <si>
    <t>{049ca155-8751-4a95-b483-26e2dcdc44aa}</t>
  </si>
  <si>
    <t>43</t>
  </si>
  <si>
    <t>Přípojka slaboproudu (SO 4401) - hlavní</t>
  </si>
  <si>
    <t>{bcf898f4-db4f-4942-a55b-a40e05b20546}</t>
  </si>
  <si>
    <t>828 89</t>
  </si>
  <si>
    <t>44</t>
  </si>
  <si>
    <t>Rozvody slaboproudu (fragment SO4402) - doprovodné</t>
  </si>
  <si>
    <t>{7f9edde4-6589-44e2-a52e-93fac489731f}</t>
  </si>
  <si>
    <t>44.A</t>
  </si>
  <si>
    <t>Elektromontáže – wifi</t>
  </si>
  <si>
    <t>{4f1de8d0-982e-449a-820e-adf23ca9896e}</t>
  </si>
  <si>
    <t>828 81</t>
  </si>
  <si>
    <t>44.B</t>
  </si>
  <si>
    <t>Elektromontáže – kamerový systém</t>
  </si>
  <si>
    <t>{9d21e012-9392-4134-a7aa-a1e48d87e526}</t>
  </si>
  <si>
    <t>45</t>
  </si>
  <si>
    <t>Ochrana a úprava stávajících vedení - doprovodné</t>
  </si>
  <si>
    <t>{18947952-45b8-4f9b-8c7f-b4cf58e982a0}</t>
  </si>
  <si>
    <t>828 29</t>
  </si>
  <si>
    <t>50</t>
  </si>
  <si>
    <t>Komunikace (SO 5101) - doprovodné</t>
  </si>
  <si>
    <t>{5bbc50b8-9fbe-4efe-9097-7d0fc06df9ef}</t>
  </si>
  <si>
    <t>822 29</t>
  </si>
  <si>
    <t>51</t>
  </si>
  <si>
    <t>Mříž se stromy (fragment SO 5101) - hlavní</t>
  </si>
  <si>
    <t>{a928a9f1-1550-4dc2-a0a0-7f163af21e48}</t>
  </si>
  <si>
    <t>KRYCÍ LIST SOUPISU PRACÍ</t>
  </si>
  <si>
    <t>Objekt:</t>
  </si>
  <si>
    <t>00 - VEDLEJŠÍ A OSTATNÍ NÁKLADY - nezpůsobilé</t>
  </si>
  <si>
    <t>64596605</t>
  </si>
  <si>
    <t>Obrtelová Miluše</t>
  </si>
  <si>
    <t xml:space="preserve"> CZ6110310745</t>
  </si>
  <si>
    <t>REKAPITULACE ČLENĚNÍ SOUPISU PRACÍ</t>
  </si>
  <si>
    <t>Kód dílu - Popis</t>
  </si>
  <si>
    <t>Cena celkem [CZK]</t>
  </si>
  <si>
    <t>Náklady ze soupisu prací</t>
  </si>
  <si>
    <t>-1</t>
  </si>
  <si>
    <t>OST - Ostatní</t>
  </si>
  <si>
    <t xml:space="preserve">    O01 - Ostatní - Dopravně inženýrské opatření</t>
  </si>
  <si>
    <t>VRN - Vedlejší rozpočtové náklady</t>
  </si>
  <si>
    <t xml:space="preserve">    VRN1 - Průzkumné, geodetické a projektové práce</t>
  </si>
  <si>
    <t xml:space="preserve">    VRN2 - Příprava staveniště</t>
  </si>
  <si>
    <t xml:space="preserve">    VRN3 - Zařízení staveniště</t>
  </si>
  <si>
    <t xml:space="preserve">    VRN4 - Inženýrská činnost</t>
  </si>
  <si>
    <t xml:space="preserve">    VRN5 - Finanční náklady</t>
  </si>
  <si>
    <t xml:space="preserve">    VRN6 - Územní vlivy</t>
  </si>
  <si>
    <t xml:space="preserve">    VRN7 - Provozní vlivy</t>
  </si>
  <si>
    <t xml:space="preserve">    VRN9 - Ostatní náklady</t>
  </si>
  <si>
    <t>SOUPIS PRACÍ</t>
  </si>
  <si>
    <t>PČ</t>
  </si>
  <si>
    <t>MJ</t>
  </si>
  <si>
    <t>Množství</t>
  </si>
  <si>
    <t>J.cena [CZK]</t>
  </si>
  <si>
    <t>Cenová soustava</t>
  </si>
  <si>
    <t>J. Nh [h]</t>
  </si>
  <si>
    <t>Nh celkem [h]</t>
  </si>
  <si>
    <t>J. hmotnost [t]</t>
  </si>
  <si>
    <t>Hmotnost celkem [t]</t>
  </si>
  <si>
    <t>J. suť [t]</t>
  </si>
  <si>
    <t>Suť Celkem [t]</t>
  </si>
  <si>
    <t>Náklady soupisu celkem</t>
  </si>
  <si>
    <t>OST</t>
  </si>
  <si>
    <t>Ostatní</t>
  </si>
  <si>
    <t>4</t>
  </si>
  <si>
    <t>ROZPOCET</t>
  </si>
  <si>
    <t>O01</t>
  </si>
  <si>
    <t>Ostatní - Dopravně inženýrské opatření</t>
  </si>
  <si>
    <t>K</t>
  </si>
  <si>
    <t>09000100-11</t>
  </si>
  <si>
    <t>Ostatní náklady DIO:  dočasné dopravní značení  a zajištění dokumentace PDZ a povolení zvláštního užívání komunikací pro realizaci stavby</t>
  </si>
  <si>
    <t>kpl</t>
  </si>
  <si>
    <t xml:space="preserve"> vlastní</t>
  </si>
  <si>
    <t>262144</t>
  </si>
  <si>
    <t>824068088</t>
  </si>
  <si>
    <t>VV</t>
  </si>
  <si>
    <t>" provizorní dopravní značení vč. návrhu a vyřízení stanovení přechodné úpravy "</t>
  </si>
  <si>
    <t xml:space="preserve"> " Realizace DIO dle TP66 a vypracovaní dokumentace ; jeho "</t>
  </si>
  <si>
    <t>"  zřízení, denní údržba, odstranění "</t>
  </si>
  <si>
    <t xml:space="preserve">" Dopravně inženýrské opatření  dle výkr. C.2 - Koordinační situace+  C.4  ZOV "    </t>
  </si>
  <si>
    <t>"  + B SOUHRNNÁ TECHNICKÁ ZPRÁVA - B.8 - ZOV (m, n)"</t>
  </si>
  <si>
    <t>" stavba komplet "                   1</t>
  </si>
  <si>
    <t>Součet</t>
  </si>
  <si>
    <t>VRN</t>
  </si>
  <si>
    <t>Vedlejší rozpočtové náklady</t>
  </si>
  <si>
    <t>5</t>
  </si>
  <si>
    <t>VRN1</t>
  </si>
  <si>
    <t>Průzkumné, geodetické a projektové práce</t>
  </si>
  <si>
    <t>012002000</t>
  </si>
  <si>
    <t>Geodetické práce</t>
  </si>
  <si>
    <t>CS ÚRS 2024 01</t>
  </si>
  <si>
    <t>1024</t>
  </si>
  <si>
    <t>-1836000268</t>
  </si>
  <si>
    <t>" geometr. práce:  před  provádění stavby, při výstavbě   "</t>
  </si>
  <si>
    <t>"  vč. zaměření skutečného stavu  po výstavbě pro GIS"</t>
  </si>
  <si>
    <t>" komplet "                      1</t>
  </si>
  <si>
    <t>013254000</t>
  </si>
  <si>
    <t>Dokumentace skutečného provedení stavby</t>
  </si>
  <si>
    <t>-844648511</t>
  </si>
  <si>
    <t>" vyhotovení - dokumentace ve 4x  listinné  a  1x digitální  podobě"</t>
  </si>
  <si>
    <t>" zakreslení změn PD "</t>
  </si>
  <si>
    <t>"  vč.revizí, prohlášení o shodě ,  likvidace odpadů apod."</t>
  </si>
  <si>
    <t>Mezisoučet</t>
  </si>
  <si>
    <t>" komplet celá stavba"         1</t>
  </si>
  <si>
    <t>013274000</t>
  </si>
  <si>
    <t>Pasportizace objektu před započetím prací</t>
  </si>
  <si>
    <t>1542278776</t>
  </si>
  <si>
    <t>" pasport stávaj. objektů oprávněnou osobou  "</t>
  </si>
  <si>
    <t>" PŘED ZAPOČETÍM  stavby - 2x tištěná a 2x digitální podoba vč. fotodokumentace "</t>
  </si>
  <si>
    <t>" (zemní práce prováděné podél nemovitostí)  "</t>
  </si>
  <si>
    <t>" v blízkosti  stávaj. objektů =výkr.  C2 - Koordinační situace/ komplet "       1</t>
  </si>
  <si>
    <t>013284000</t>
  </si>
  <si>
    <t>Pasportizace objektu po provedení prací</t>
  </si>
  <si>
    <t>-1963650746</t>
  </si>
  <si>
    <t>" PO DOKONČENÍ stavby - 2x tištěná a 2x digitální podoba vč. fotodokumentace "</t>
  </si>
  <si>
    <t>"  výkr.  -001 Situace + Technická zpráva SO 101 / komplet "          1</t>
  </si>
  <si>
    <t>6</t>
  </si>
  <si>
    <t>013294000-1</t>
  </si>
  <si>
    <t xml:space="preserve">Ostatní dokumentace  - dílenská </t>
  </si>
  <si>
    <t>-696064220</t>
  </si>
  <si>
    <t>VRN2</t>
  </si>
  <si>
    <t>Příprava staveniště</t>
  </si>
  <si>
    <t>7</t>
  </si>
  <si>
    <t>022003000-01</t>
  </si>
  <si>
    <t>Příprava staveniště - zajištění konstrukcí IS - vytyčení stávajících podzemních inženýrských sítí  před zahájením zemních prací , vč. zajištění aktualizace vyjádření (průběhů) u správců IS, vč.kopaných sond</t>
  </si>
  <si>
    <t>1651403619</t>
  </si>
  <si>
    <t>" Vytyčení stávajících podzemních inženýrských sítí  "</t>
  </si>
  <si>
    <t>" před zahájením zemních prací  vč. jejich ověření hloubky a polohy (kopané sondy)"</t>
  </si>
  <si>
    <t>" výkr. C2 - Kordinační situace / ing. sítě v blízkosti  v místech výsadeb a založení  a nových komunikací  a konstrukcí "</t>
  </si>
  <si>
    <t>" +v  TZ: Koordinace výsadeb vegetačních prvků a technických sítí  "</t>
  </si>
  <si>
    <t>" komplet "                  1</t>
  </si>
  <si>
    <t>VRN3</t>
  </si>
  <si>
    <t>Zařízení staveniště</t>
  </si>
  <si>
    <t>8</t>
  </si>
  <si>
    <t>030001000</t>
  </si>
  <si>
    <t>1300124370</t>
  </si>
  <si>
    <t>" výkaz kap. 10.B / VRN  zařízení staveniště "</t>
  </si>
  <si>
    <t xml:space="preserve">" vybudování, provoz vč. všech poplatků, odstranění a zapravení povrchů po  ZS "   </t>
  </si>
  <si>
    <t>"  výkr.  C.4 ZOV:   plochy celk.1258m2, ZS na 2 místech / komplet "                   1</t>
  </si>
  <si>
    <t>" Poznámka: oplocení a brány jsou je vyčísleny samostatně v kap.VRN3 "</t>
  </si>
  <si>
    <t>9</t>
  </si>
  <si>
    <t>03240300-s02</t>
  </si>
  <si>
    <t>Provizorní komunikace - zakrytí pojezdov.ocel.plechy do štěrk.lože (HDK 16/32, tl.150mm) geotextilie 500g/m2, vč. odstranění a odvozu do skladu dodavatele, geotextilie do suti vč.poplatku,  materiál s obratovostí vč. potřebné dopravy</t>
  </si>
  <si>
    <t>m2</t>
  </si>
  <si>
    <t>-1820720296</t>
  </si>
  <si>
    <t>" výkaz kap. 10.B / VRN  - přejezdové plechy:  342m2"</t>
  </si>
  <si>
    <t>"  výkr.  C.4 ZOV - v místech vjezdů na stavbu (ochrana kořen.systému stáv.stromů před pojezdov. technikou)"</t>
  </si>
  <si>
    <t>" skladba:   (plechy a štěrk si zpětně odveze dodavatel, geotextili odvéz na skládku TKO s poplatkem)"</t>
  </si>
  <si>
    <t>" - plechy  velikost - 2000/3000/25 mm</t>
  </si>
  <si>
    <t>" - kladeny na vrstvu štěrku   fr. 16/32,  tl. 150 mm"</t>
  </si>
  <si>
    <t>" -  podloženo geotextilií (500g/m2) + srovnání  pláně"</t>
  </si>
  <si>
    <t>117,73</t>
  </si>
  <si>
    <t>034103000</t>
  </si>
  <si>
    <t>Oplocení staveniště</t>
  </si>
  <si>
    <t>m</t>
  </si>
  <si>
    <t>-449843904</t>
  </si>
  <si>
    <t>" výkaz kap. 10.B / VRN  provizorní staveništní oplocení : výkaz  625mb "</t>
  </si>
  <si>
    <t>"  výkr.  C.4 ZOV: oplocení v.2m - zřízení, údržba, odstranění po dokončení stavby, přesun hmot"    625,0</t>
  </si>
  <si>
    <t>034103000-11</t>
  </si>
  <si>
    <t xml:space="preserve">Provizorní brána při oplocení  staveniště  š.6,0 m </t>
  </si>
  <si>
    <t>kus</t>
  </si>
  <si>
    <t>vlastní</t>
  </si>
  <si>
    <t>-2106117154</t>
  </si>
  <si>
    <t>" výkaz kap. 10.B / VRN  brány na staveniště :  5 ks"</t>
  </si>
  <si>
    <t xml:space="preserve">"  výkr.  C.4 ZOV: viz. vjezdy stavniště opatřeny  bránami  š.6m"         </t>
  </si>
  <si>
    <t>" zřízení,  údržba,  odstranění po dokončení stavby, přesun hmot"        5</t>
  </si>
  <si>
    <t>VRN4</t>
  </si>
  <si>
    <t>Inženýrská činnost</t>
  </si>
  <si>
    <t>042503000</t>
  </si>
  <si>
    <t>Plán BOZP na staveništi</t>
  </si>
  <si>
    <t>-423710250</t>
  </si>
  <si>
    <t>043103000-1</t>
  </si>
  <si>
    <t>Zkoušky bez rozlišení  - obsahuje i statickou zatěžovací zkoušku</t>
  </si>
  <si>
    <t>1535201764</t>
  </si>
  <si>
    <t>" výkr. D.1.1.b.8.1 - VÝPIS SKLADEB  - únostnost pláně (45  MPa) nutné ověřit statickou zatěžovací zkouškou a zkouškou CBR "</t>
  </si>
  <si>
    <t xml:space="preserve">" výkr. D.1.1.b.4   - SITUACE ARCHITEKTONICKÁ - POVRCHY A DETAILY " </t>
  </si>
  <si>
    <t>" 10.F/ KAMENNÁ MOZAIKA  (SK.3)  pláň  303,5 m2 "</t>
  </si>
  <si>
    <t>" 10.G/ KAMENNÁ MOZAIKA  (SK.3) pláň  129 m2 "</t>
  </si>
  <si>
    <t>" 10. I/ TARTAN  (SK.4)     pláň  1819 m2 "</t>
  </si>
  <si>
    <t>" 10. I/ MLATOVÝ POVRCH (SK.5)   pláň   541  m2 "</t>
  </si>
  <si>
    <t>" 11. D/ kamenná mozaika  (sk.3)  pláň   138  m2 "</t>
  </si>
  <si>
    <t>" všechny zkoušky /komplet "                   1</t>
  </si>
  <si>
    <t>043194000-10</t>
  </si>
  <si>
    <t>Ostatní zkoušky - agrochemický rozbor půdy a substrátů</t>
  </si>
  <si>
    <t>434806477</t>
  </si>
  <si>
    <t>043194000-11.1</t>
  </si>
  <si>
    <t xml:space="preserve">Ostatní zkoušky - analýza ověření kvalitativn.vlastností odpadu - dle zákona o odpadech a Vyhlášky o podrobnostech nakládání s odpady  - po recyklaci použití na povrch terénu </t>
  </si>
  <si>
    <t>1344094096</t>
  </si>
  <si>
    <t>" komplet: odběr vzorků, rozbor, protokol "          1</t>
  </si>
  <si>
    <t>16</t>
  </si>
  <si>
    <t>043194000-13</t>
  </si>
  <si>
    <t>Ostatní zkoušky - posouzení a zatřídění do kvalitativní třídy (PAU) pro demolovanou vrstvu asfaltových vrstev</t>
  </si>
  <si>
    <t>140903022</t>
  </si>
  <si>
    <t>" komplet:  odběr vzorků, zajištění protokolu o provedeném vzorkování a laboratorních zkouškách "  1</t>
  </si>
  <si>
    <t>" Realizační firma provede zkoušky na určení kvalit. třídy  živičného krytu (LA)"</t>
  </si>
  <si>
    <t>"  předpokládá se při ZAS-T2 (= odvoz do recyklační zařízení)"</t>
  </si>
  <si>
    <t>" Bude-li stmelená část LA  /zatř. ZAS-T3 nebo ZAS-T4, bude odvezen na skládku nebezpeč.odpadu"</t>
  </si>
  <si>
    <t>" S tímto řešením rozpočet nepočítá, řešilo by se v rámci bilance víceprací skládka NO /méněprací (-recyklace)"</t>
  </si>
  <si>
    <t>17</t>
  </si>
  <si>
    <t>043194001-1</t>
  </si>
  <si>
    <t>Ostatní zkoušky a revize - všechny ostatní zkoušky jinde neuvedené</t>
  </si>
  <si>
    <t>-603893870</t>
  </si>
  <si>
    <t>" vypracování kontrol zkoušek, seznamu strojů a zařízení, zkoušky a revize "</t>
  </si>
  <si>
    <t>" pro všechny profese jinde neuvedené "</t>
  </si>
  <si>
    <t>" voda, kanalizace elektro, plyn ZTI, technologie, vytápění, vzduchotechnika slobouprou. zabezpečení, Ma R a ostatní "</t>
  </si>
  <si>
    <t>18</t>
  </si>
  <si>
    <t>00655414(R)</t>
  </si>
  <si>
    <t xml:space="preserve">Náklady na zajištění vodotěsnosti a zamezení drenážní schopnosti řadů </t>
  </si>
  <si>
    <t>1991756322</t>
  </si>
  <si>
    <t>19</t>
  </si>
  <si>
    <t>045002000</t>
  </si>
  <si>
    <t>Kompletační a koordinační činnost</t>
  </si>
  <si>
    <t>111882818</t>
  </si>
  <si>
    <t>" výkr.  C2 - Koordinační situace "          1</t>
  </si>
  <si>
    <t>VRN5</t>
  </si>
  <si>
    <t>Finanční náklady</t>
  </si>
  <si>
    <t>051303001-1</t>
  </si>
  <si>
    <t>Pojištění ostaní - povinné pojistné dodavatele</t>
  </si>
  <si>
    <t>-1579342383</t>
  </si>
  <si>
    <t>"Náklady spojené s povinným pojištěním dodavatele nebo stavebního díla či jeho části, v rozsahu obchodních podmínek."</t>
  </si>
  <si>
    <t>" kompet  "       1</t>
  </si>
  <si>
    <t>VRN6</t>
  </si>
  <si>
    <t>Územní vlivy</t>
  </si>
  <si>
    <t>063503000</t>
  </si>
  <si>
    <t>Práce ve stísněném prostoru</t>
  </si>
  <si>
    <t>-1064823805</t>
  </si>
  <si>
    <t>"  příplatek za zhotovení vrstev  Komunikací a zpev. ploch a zeleně  "</t>
  </si>
  <si>
    <t>"  omezenou mechanizací se zvětšeným podílem ruční práce  (vč. ztíženého přesunu hmot)"</t>
  </si>
  <si>
    <t>" v blízkosti  stávaj. ponech.stromů a objektů =výkr.  C2 - Koordinační situace "</t>
  </si>
  <si>
    <t>" komplet "             1</t>
  </si>
  <si>
    <t>VRN7</t>
  </si>
  <si>
    <t>Provozní vlivy</t>
  </si>
  <si>
    <t>22</t>
  </si>
  <si>
    <t>070001000</t>
  </si>
  <si>
    <t>167822991</t>
  </si>
  <si>
    <t>" přístupy a provoz školy a přilehlých domů/ vč.  zajištění provizornách přístupů"</t>
  </si>
  <si>
    <t>" výkr.  C.2 - Koordinační situace+  C.4  ZOV "                    1</t>
  </si>
  <si>
    <t>VRN9</t>
  </si>
  <si>
    <t>Ostatní náklady</t>
  </si>
  <si>
    <t>23</t>
  </si>
  <si>
    <t>091504000</t>
  </si>
  <si>
    <t>Náklady související s publikační činností</t>
  </si>
  <si>
    <t>-1616372300</t>
  </si>
  <si>
    <t>" Zajištění povinné publicity (zřízení  a osazení informačních tabulí)  2ks /komplet "                          1</t>
  </si>
  <si>
    <t>24</t>
  </si>
  <si>
    <t>091704000-01</t>
  </si>
  <si>
    <t>Náklady na údržbu - Opravy, údržba a průběžné čistění, kropení komunikací užívaných v průběhu výstavby</t>
  </si>
  <si>
    <t>2127220518</t>
  </si>
  <si>
    <t>" výkr. C-002 -Koordinacni situace "</t>
  </si>
  <si>
    <t>" údržba přístupových cest  po dobu výstavby  (dle harmonogramu zhotovitele)"</t>
  </si>
  <si>
    <t>"komplet "           1</t>
  </si>
  <si>
    <t>25</t>
  </si>
  <si>
    <t>091506009.1</t>
  </si>
  <si>
    <t xml:space="preserve">Obstarání vzorků pro vzorkování dle PD </t>
  </si>
  <si>
    <t>-202907317</t>
  </si>
  <si>
    <t>m2MULC01A1</t>
  </si>
  <si>
    <t>m2PISEK01A1</t>
  </si>
  <si>
    <t>1854,6</t>
  </si>
  <si>
    <t>m2ROHOZ01A1</t>
  </si>
  <si>
    <t>0,8</t>
  </si>
  <si>
    <t>m3NAKUPorn01A1</t>
  </si>
  <si>
    <t>339,28</t>
  </si>
  <si>
    <t>m3ORNzpet01A1</t>
  </si>
  <si>
    <t>678,733</t>
  </si>
  <si>
    <t>presadba01A1</t>
  </si>
  <si>
    <t>skupMYCENI01A1</t>
  </si>
  <si>
    <t>1940</t>
  </si>
  <si>
    <t>01 - Vegetační úpravy ( fragment několika SO) - hlavní</t>
  </si>
  <si>
    <t>solitMYCENI01A1</t>
  </si>
  <si>
    <t>16,5</t>
  </si>
  <si>
    <t>Soupis:</t>
  </si>
  <si>
    <t>VODApresadba01A1</t>
  </si>
  <si>
    <t>0,08</t>
  </si>
  <si>
    <t>01.A - PARK (fragment SO 1001)</t>
  </si>
  <si>
    <t>Úroveň 3:</t>
  </si>
  <si>
    <t>01.A-1 - Příprava území  - PARK (fragment SO 1001)</t>
  </si>
  <si>
    <t>HSV - Práce a dodávky HSV</t>
  </si>
  <si>
    <t xml:space="preserve">    1 - Zemní práce</t>
  </si>
  <si>
    <t xml:space="preserve">      1.01 - Přesadba vybraných stávajícíh dřevin</t>
  </si>
  <si>
    <t xml:space="preserve">    998 - Přesun hmot</t>
  </si>
  <si>
    <t>HSV</t>
  </si>
  <si>
    <t>Práce a dodávky HSV</t>
  </si>
  <si>
    <t>Zemní práce</t>
  </si>
  <si>
    <t>111211101</t>
  </si>
  <si>
    <t>Odstranění křovin a stromů průměru kmene do 100 mm i s kořeny sklonu terénu do 1:5 ručně</t>
  </si>
  <si>
    <t>-1397816797</t>
  </si>
  <si>
    <t>" Odkaz VV na příslušnou část dokumentace "</t>
  </si>
  <si>
    <t>" Výkaz výměr (VV) dle:  "</t>
  </si>
  <si>
    <t>" 1/ technické zprávy   D.1.6.a  PRŮVODNÍ ZPRÁVA /invetrizace (dále jen TZ-A) "</t>
  </si>
  <si>
    <t>"    + Techn. zpráva  D.1.1a.2 TECHNICKÁ  ZPRÁVA -KRAJINÁŘSKÉ ŘEŠENÍ (dále jen TZ-D) "</t>
  </si>
  <si>
    <t>" 2/ výkres.části  - D.1.6.b.1 -INVENTARIZACE A ASANACE DŘEVIN - SITUACE"</t>
  </si>
  <si>
    <t xml:space="preserve">       " D.1.6.b.2 -NÁVRH ETAPIZACE ASANACÍ - SITUACE,"</t>
  </si>
  <si>
    <t xml:space="preserve">        " C.3 SITUACE BOURANÝCH POVRCHŮ, HRAN, MOBILIÁŘE A OCHRANY DŘEVIN "</t>
  </si>
  <si>
    <t xml:space="preserve">        " + D.1.1.b.1 -STROMY,    D.1.1.b.2-PODROSTY, " </t>
  </si>
  <si>
    <t>" 3/ bilanční tabulky (soupis/výkaz  výměr) - Kapitola 01 - A - Příprava území  "</t>
  </si>
  <si>
    <t>" Poznámka odkazu VV na příslušnou část dokumentace platí pro všech.položky /Kap.01-A-Příprava území "</t>
  </si>
  <si>
    <t>Mezisoučet          ODKAZY  VÝKAZU VÝMĚR</t>
  </si>
  <si>
    <t>" výkaz 2/ asanace dřevin -  KEŘE "</t>
  </si>
  <si>
    <t>"( kompletní asanace vč. odstranění pařízků, a následn.drcení větví, odvoz štěpky) "</t>
  </si>
  <si>
    <t>" výkaz 2.2/  Odstranění  soliterních keřů  (v. 1,0-2,0m)  16,5m2 "</t>
  </si>
  <si>
    <t>2,0+14,5</t>
  </si>
  <si>
    <t>111251103</t>
  </si>
  <si>
    <t>Odstranění křovin a stromů průměru kmene do 100 mm i s kořeny sklonu terénu do 1:5 z celkové plochy přes 500 m2 strojně</t>
  </si>
  <si>
    <t>-1528354830</t>
  </si>
  <si>
    <t>" 2.1 Odstranění keřových porostů  (v. 1,0-4,0m)  1940m2"</t>
  </si>
  <si>
    <t>" = úplná  likvidace porostu při přípravě staveniště  "</t>
  </si>
  <si>
    <t>25+1200,5+698,5+16</t>
  </si>
  <si>
    <t>112155315</t>
  </si>
  <si>
    <t>Štěpkování keřového porostu hustého s naložením</t>
  </si>
  <si>
    <t>2075708913</t>
  </si>
  <si>
    <t>" mýcené keře naštěpkovat, naložit,  převézt na deponii ZOV v rámci stavby (upotřebení v místě při KTÚ)"</t>
  </si>
  <si>
    <t>" (v ceně položky -štěpkování - je i naložení na DP a odvoz až do 20km se složením)"</t>
  </si>
  <si>
    <t>11221111-R1</t>
  </si>
  <si>
    <t xml:space="preserve">Náklady na  odvoz a  likvidaci (recyklaci, kompostování): - kořenů křovin - ve vlastním odpadovém hospodářství zhotovitele nebo poplatek za uložení kompostárně, skládce: kod odpadu 20 02 01 </t>
  </si>
  <si>
    <t>-285664982</t>
  </si>
  <si>
    <t>" kořeny z mýcených keřů/ zbytek keřů naštěpkovat, naložit,  převézt na deponii ZOV..."</t>
  </si>
  <si>
    <t>162251102</t>
  </si>
  <si>
    <t>Vodorovné přemístění přes 20 do 50 m výkopku/sypaniny z horniny třídy těžitelnosti I skupiny 1 až 3</t>
  </si>
  <si>
    <t>m3</t>
  </si>
  <si>
    <t>954410819</t>
  </si>
  <si>
    <t>" přesun hmot ornice:  lokální rozvozy po manipulačním prostoru"</t>
  </si>
  <si>
    <t>" dokoupená ornice pro část PARK  (kapit.01.A-1) "</t>
  </si>
  <si>
    <t>162351103</t>
  </si>
  <si>
    <t>Vodorovné přemístění přes 50 do 500 m výkopku/sypaniny z horniny třídy těžitelnosti I skupiny 1 až 3</t>
  </si>
  <si>
    <t>1645036837</t>
  </si>
  <si>
    <t>" rozvozy stávaj. překatrov. ornice z mezideponie ZOV  pro zpětné použití "</t>
  </si>
  <si>
    <t>" 4/ Doplnění a rozprostření ornice (ornice z místa) pro kap.01.A-1 "</t>
  </si>
  <si>
    <t xml:space="preserve">        " jednotlivé  souvislé plochy do 100 a do 500m2 "</t>
  </si>
  <si>
    <t>" plocha pro jarní efeméry: 10 cm (22,1 m3) "    221,0*0,10</t>
  </si>
  <si>
    <t>" podrostový záhon(část po DM): 15cm (17,4m3)"         116,0*0,15</t>
  </si>
  <si>
    <t xml:space="preserve">" trvalkový záhon:  30cm (58,5 m3)"                       195,0*0,30   </t>
  </si>
  <si>
    <t xml:space="preserve">      " jednotlivé  souvislé plochy přes 500m2 "</t>
  </si>
  <si>
    <t>" hřišťový trávník: 15 cm (278,19m3) "               1854,6*0,15</t>
  </si>
  <si>
    <t>" pobytový trávník: 15 cm (608,46 m3) "            4056,4*0,15</t>
  </si>
  <si>
    <t xml:space="preserve">       "ad.položka  Vyplnění otvorů tvárnic nebo panelů ornicí ..."</t>
  </si>
  <si>
    <t>" doplnění ornice do zelených spar dlažeb vše celkem: 3,10 m3 "     3,10</t>
  </si>
  <si>
    <t>"(mont.položky pro doplnění ornice+zatravn.spar=vykázány v 01.A-Zakládání: "</t>
  </si>
  <si>
    <t xml:space="preserve">   " výkaz 15 (spáry SK1, SK6+SK3),  výkaz  16 (spáry SK6) "</t>
  </si>
  <si>
    <t>" +3%  ztratné na manipulaci "     1008,75*0,03</t>
  </si>
  <si>
    <t>" - odpočet M3   dokoupené ornice pro část PARK  (kapit.01.A) "</t>
  </si>
  <si>
    <t>" (výpočet= položka dodávek 10364101 -zemina pro terénní úpravy - ornice)"</t>
  </si>
  <si>
    <t>-m3NAKUPorn01A1</t>
  </si>
  <si>
    <t>" POZNÁMKA 1: manipulace ornicí pro míchání substrátů pro stromy, popínavky apod."</t>
  </si>
  <si>
    <t>" je započtena příslušných  částech =výsadeb stromů jako součást míchání substrátů v příslušných % poměrech"</t>
  </si>
  <si>
    <t>" POZNÁMKA 2: celk.bilance ornice pro kap. 01.A- vykázána v položce nákup ornice -materiál. položka 10364101"</t>
  </si>
  <si>
    <t>Mezisoučet           poznámky k ornici</t>
  </si>
  <si>
    <t>167151111</t>
  </si>
  <si>
    <t>Nakládání výkopku z hornin třídy těžitelnosti I skupiny 1 až 3 přes 100 m3</t>
  </si>
  <si>
    <t>-1970518094</t>
  </si>
  <si>
    <t>" nakládka stáv.ornice na mezideponii ZOV pro rozvoz z mezideponie pro zpětné použití "</t>
  </si>
  <si>
    <t>"(POZNÁMKA: sejmutí skrývky ornice vč. drnů, dovoz na mezideponii ZOV, a její  překatrování = "</t>
  </si>
  <si>
    <t>" = započteno v jiných objektech -kapitola 10 a ostatní)"</t>
  </si>
  <si>
    <t>" 4/ Doplnění a rozprostření ornice (ornice z místa) "</t>
  </si>
  <si>
    <t>" přesun hmot nakoupená ornice: nakládka pro lokální rozvozy po manipulačním prostoru"</t>
  </si>
  <si>
    <t>181351005</t>
  </si>
  <si>
    <t>Rozprostření ornice tl vrstvy přes 250 do 300 mm pl do 100 m2 v rovině nebo ve svahu do 1:5 strojně</t>
  </si>
  <si>
    <t>-2124508198</t>
  </si>
  <si>
    <t>" 4/ Doplnění a rozprostření ornice (ornice z místa)"</t>
  </si>
  <si>
    <t>" jednotlivé  souvislé plochy do 100m2 "</t>
  </si>
  <si>
    <t xml:space="preserve"> " =trvalk.záhony Z1-Z4 =4 ks záhonů (195:4=cca 49m2 průměr)"</t>
  </si>
  <si>
    <t>" trvalkový záhon:  30cm (58,5 m3)"                       195,0</t>
  </si>
  <si>
    <t>181351103</t>
  </si>
  <si>
    <t>Rozprostření ornice tl vrstvy do 200 mm pl přes 100 do 500 m2 v rovině nebo ve svahu do 1:5 strojně</t>
  </si>
  <si>
    <t>835657514</t>
  </si>
  <si>
    <t>" jednotlivé  souvislé plochy do 500m2 "</t>
  </si>
  <si>
    <t>" plocha pro jarní efeméry: 10 cm (22,1 m3) "    221,0</t>
  </si>
  <si>
    <t>" podrostový záhon,lem/doplněná část po DM 116m2:  15cm (17,4m3)"     116,0</t>
  </si>
  <si>
    <t>181351113</t>
  </si>
  <si>
    <t>Rozprostření ornice tl vrstvy do 200 mm pl přes 500 m2 v rovině nebo ve svahu do 1:5 strojně</t>
  </si>
  <si>
    <t>-1332628965</t>
  </si>
  <si>
    <t>" jednotlivé  souvislé plochy přes 500m2 "</t>
  </si>
  <si>
    <t>"  hřišťový trávník: 15 cm (278,19 m3) "          1854,6</t>
  </si>
  <si>
    <t>"  pobytový trávník: 15 cm (608,46 m3) "      4056,4</t>
  </si>
  <si>
    <t>M</t>
  </si>
  <si>
    <t>10364101</t>
  </si>
  <si>
    <t>zemina pro terénní úpravy - ornice</t>
  </si>
  <si>
    <t>t</t>
  </si>
  <si>
    <t>1948510091</t>
  </si>
  <si>
    <t>" nákup chybějící části ornice "</t>
  </si>
  <si>
    <t>" bilance ornice:  z části PARK po překatrování skrývek je k dispozici =723 M3"</t>
  </si>
  <si>
    <t xml:space="preserve"> "(skrývka orn. z trávníků  kap.10.A=3375,9m2, + skrývka pro ZP kap.10.B-O: celk.3051m2/ tl.0,15m, odpad 25%)"</t>
  </si>
  <si>
    <t>" (3375,9+3051,0)*0,15*0,75=723,026M3)</t>
  </si>
  <si>
    <t>"+ bilance ornice:  z části 30-37  (HOSPODAŘENÍ S VODOU,KANALIZACE,VODOVOD) po překatrování skrývek je k dispozici =97,5 M3 čisté ornice"</t>
  </si>
  <si>
    <t>" celková spotřeba nové ornice v části PARK (kap. 01.A,C,D, F,G)=1114 m3 bez 3% ztratného "</t>
  </si>
  <si>
    <t>" (1126,0*1,03)-(723+97,5)=332,07 m3  je potřeba  dokoupit "</t>
  </si>
  <si>
    <t xml:space="preserve">" např. pro doplnění pobyt.trávník (kap.01.A-2): 4056,4m2*0,15m (celk.potřeba 608,46 m3) "        </t>
  </si>
  <si>
    <t>(1126,0*1,03)-(723,0+97,5)</t>
  </si>
  <si>
    <t>Součet   pomocný výpočet   M3   nákupu ornice</t>
  </si>
  <si>
    <t>" tonáž dokoupené ornice pro část PARK  (kapit.01.A-1)"</t>
  </si>
  <si>
    <t>m3NAKUPorn01A1*1,6</t>
  </si>
  <si>
    <t>181951111</t>
  </si>
  <si>
    <t>Úprava pláně v hornině třídy těžitelnosti I skupiny 1 až 3 bez zhutnění strojně</t>
  </si>
  <si>
    <t>-2124056084</t>
  </si>
  <si>
    <t>" úprava pláně pod návoz vegetační vrstvy (srovnání kavern po stroj.technice a DM, vyspádování)"</t>
  </si>
  <si>
    <t>" podrostový záhon(část po DM): 15cm (17,4m3)"         116,0</t>
  </si>
  <si>
    <t>" hřišťový trávník: 15 cm (278,19m3) "               1854,6</t>
  </si>
  <si>
    <t>" pobytový trávník: 15 cm (608,46 m3) "            4056,4</t>
  </si>
  <si>
    <t>182303111</t>
  </si>
  <si>
    <t>Doplnění zeminy nebo substrátu na travnatých plochách tl do 50 mm rovina v rovinně a svahu do 1:5</t>
  </si>
  <si>
    <t>-248327177</t>
  </si>
  <si>
    <t>" 6/ Doplnění říčního písku 3 cm - plocha hřišťového trávníku "</t>
  </si>
  <si>
    <t>" (jeho zapravení do vegatačn.vrstvy je započteno v položkách Obdělání půdy při založení  trávníků)"</t>
  </si>
  <si>
    <t>58331289-11k</t>
  </si>
  <si>
    <t>písek zahradní ( křemičitý  vhodný do trávníků ) volně ložený, z okolních pískoven (kamenivo těžené přepírané fr. 0/2), vč. dovozu na místo použití</t>
  </si>
  <si>
    <t>-1096408294</t>
  </si>
  <si>
    <t>" 6/ dodávka říčního písku 3 cm - plocha hřišťového trávníku "</t>
  </si>
  <si>
    <t>(m2PISEK01A1*0,03*(1,5+1,8)/2)*1,03</t>
  </si>
  <si>
    <t>-2079615623</t>
  </si>
  <si>
    <t>" přesun hmot písek:  lokální rozvozy po manipulačním prostoru"</t>
  </si>
  <si>
    <t>((m2PISEK01A1*0,03)*1,03)*1</t>
  </si>
  <si>
    <t>167151101</t>
  </si>
  <si>
    <t>Nakládání výkopku z hornin třídy těžitelnosti I skupiny 1 až 3 do 100 m3</t>
  </si>
  <si>
    <t>284861036</t>
  </si>
  <si>
    <t>183402131-20</t>
  </si>
  <si>
    <t>Rozrušení půdy souvislé pl přes 500 m2 -  hl.do 200 mm-  v rovině a svahu do 1:5</t>
  </si>
  <si>
    <t>1448523530</t>
  </si>
  <si>
    <t xml:space="preserve">" 3/ rozrušení uhutněného podkladu (60 % z celk. plochy obou trávníků=3546,6m2) </t>
  </si>
  <si>
    <t>0,60*5911,0</t>
  </si>
  <si>
    <t>183403114</t>
  </si>
  <si>
    <t>Obdělání půdy kultivátorováním v rovině a svahu do 1:5</t>
  </si>
  <si>
    <t>-628955153</t>
  </si>
  <si>
    <t xml:space="preserve">" 3/ nakyření zeminy pro rozrušení podkladu (60 % celk.plochy obou trávníků  =3546,36m2) </t>
  </si>
  <si>
    <t>184854211</t>
  </si>
  <si>
    <t>Zapracování příměsí do půdy zafrézováním do hl 150 mm v rovině nebo ve svahu do 1:5 pl přes 10 do 100 m2</t>
  </si>
  <si>
    <t>-1356336838</t>
  </si>
  <si>
    <t>" 5/ Doplnění zeolitu do plochy:  záhonů /jednotlivě  4 ks záhonů"</t>
  </si>
  <si>
    <t>" promísení a zapravení (rotavátor do 15 cm) zeolitu fr. 2/4  s rozprostř. ornicí "</t>
  </si>
  <si>
    <t>" záhony Z1-Z4 - 100 g/m2"                                   195,0</t>
  </si>
  <si>
    <t>184854215</t>
  </si>
  <si>
    <t>Zapracování příměsí do půdy zafrézováním do hl 150 mm v rovině nebo ve svahu do 1:5 pl přes 500 m2</t>
  </si>
  <si>
    <t>-1127087475</t>
  </si>
  <si>
    <t>" 5/ Doplnění zeolitu do plochy:  trávníků "</t>
  </si>
  <si>
    <t>"  trávníky  (hřišt.+pobyt.) - 100 g/m2 "     5911,0</t>
  </si>
  <si>
    <t>185802113</t>
  </si>
  <si>
    <t>Hnojení půdy umělým hnojivem na široko v rovině a svahu do 1:5</t>
  </si>
  <si>
    <t>1105856949</t>
  </si>
  <si>
    <t>" doplnění  (plošné rozhození ) zeolitu fr. 2/4   "</t>
  </si>
  <si>
    <t>" 5/ Doplnění zeolitu do plochy:   ZÁHONY /jednotlivě  4+9ks záhonů"</t>
  </si>
  <si>
    <t>" záhony Z1-Z4 - 100 g/m2"                                   195,0*0,100*0,001</t>
  </si>
  <si>
    <t>" 5/ Doplnění zeolitu do plochy:  TRÁVNÍKY "</t>
  </si>
  <si>
    <t>"  trávníky (hřišt.+pobyt.) - 100 g/m2 "       5911,0*0,100*0,001</t>
  </si>
  <si>
    <t>10390010-02</t>
  </si>
  <si>
    <t>sorbentní přísada do vegetační vrstvy - zeolit fr. 2-4</t>
  </si>
  <si>
    <t>kg</t>
  </si>
  <si>
    <t>563340042</t>
  </si>
  <si>
    <t>" 5/ dodání  zeolitu fr. 2/4:     do záhonů "</t>
  </si>
  <si>
    <t>" záhony Z1-Z4 - 100 g/m2"                                   195,0*100,0*0,001*1,03</t>
  </si>
  <si>
    <t>"  trávníky (hřišt.+pobyt.) - 100 g/m2 "            5911,0*100,0*0,001*1,03</t>
  </si>
  <si>
    <t>1.01</t>
  </si>
  <si>
    <t>Přesadba vybraných stávajícíh dřevin</t>
  </si>
  <si>
    <t>184401111</t>
  </si>
  <si>
    <t>Příprava dřevin k přesazení bez výměny půdy s vyhnojením s balem D přes 0,6 do 0,8 m v rovině a svahu do 1:5</t>
  </si>
  <si>
    <t>1846853619</t>
  </si>
  <si>
    <t>" 1/ nachystání dřeviny k přesadbě - bal 600-800 mm, 1ks "      1</t>
  </si>
  <si>
    <t>184502114</t>
  </si>
  <si>
    <t>Vyzvednutí dřeviny k přesazení s balem D přes 0,6 do 0,8 m v rovině a svahu do 1:5</t>
  </si>
  <si>
    <t>520480074</t>
  </si>
  <si>
    <t>" 1/ vyzvednutí dřeviny k přesazení s balem - bal 600-800 mm"</t>
  </si>
  <si>
    <t>183101115</t>
  </si>
  <si>
    <t>Hloubení jamek bez výměny půdy zeminy skupiny 1 až 4 obj přes 0,125 do 0,4 m3 v rovině a svahu do 1:5</t>
  </si>
  <si>
    <t>-217817421</t>
  </si>
  <si>
    <t>"1/  hloubení jamek bez výměny půdy - do 0,4 m3 (1kus)"</t>
  </si>
  <si>
    <t>26</t>
  </si>
  <si>
    <t>1622014-R1</t>
  </si>
  <si>
    <t>Vodorovné přemístění - přesazovaného stromu se zemním  balem D 60-80cm v rámci stavby do 1km</t>
  </si>
  <si>
    <t>-235521203</t>
  </si>
  <si>
    <t>" 1/ přemístění stromu na nové místo "</t>
  </si>
  <si>
    <t>27</t>
  </si>
  <si>
    <t>184102115</t>
  </si>
  <si>
    <t>Výsadba dřeviny s balem D přes 0,5 do 0,6 m do jamky se zalitím v rovině a svahu do 1:5</t>
  </si>
  <si>
    <t>84344995</t>
  </si>
  <si>
    <t>" 1/ výsadba dřevin s balem do 60 cm: PŘESADBA"</t>
  </si>
  <si>
    <t>28</t>
  </si>
  <si>
    <t>184215133</t>
  </si>
  <si>
    <t>Ukotvení kmene dřevin v rovině nebo na svahu do 1:5 třemi kůly D do 0,1 m dl přes 2 do 3 m</t>
  </si>
  <si>
    <t>-1469362110</t>
  </si>
  <si>
    <t>" Položka je vč. dodávek drátů a pásky "</t>
  </si>
  <si>
    <t>"1/  ukotvení dřevin kůly, D do 10 cm, dl. 3m, 3 kůly/strom</t>
  </si>
  <si>
    <t>29</t>
  </si>
  <si>
    <t>60591257</t>
  </si>
  <si>
    <t>kůl vyvazovací dřevěný impregnovaný D 8cm dl 3m</t>
  </si>
  <si>
    <t>1576246205</t>
  </si>
  <si>
    <t>presadba01A1*3*1,01</t>
  </si>
  <si>
    <t>6059125-01</t>
  </si>
  <si>
    <t xml:space="preserve">spojovací příčka kotvení stromů - frézovaná půlkulatina  impregnovaná D 8cm </t>
  </si>
  <si>
    <t>-774644073</t>
  </si>
  <si>
    <t>" přesadba  alej. stromu:  1x  spojov.příčky kotvení stromů D8cm "</t>
  </si>
  <si>
    <t>presadba01A1*(3*0,5)*1,01</t>
  </si>
  <si>
    <t>184814221</t>
  </si>
  <si>
    <t>Zapracování příměsí do půdy ručně do hl 150 mm v rovině nebo ve svahu do 1:5</t>
  </si>
  <si>
    <t>1636292814</t>
  </si>
  <si>
    <t>" 1/ zapravení  zeolitu k výsadbě, 3 kg/strom:  mísa 1m2 "</t>
  </si>
  <si>
    <t>presadba01A1*1,0</t>
  </si>
  <si>
    <t>" 1/ zapravení  půdního hydroabsorbentu, 250g/strom/  mísa 1m2"</t>
  </si>
  <si>
    <t>10390010-01</t>
  </si>
  <si>
    <t>sorbentní přísada do vegetační vrstvy - zeolit</t>
  </si>
  <si>
    <t>-1674373279</t>
  </si>
  <si>
    <t>" 1/ dodání  zeolitu k výsadbě, 3 kg/strom "</t>
  </si>
  <si>
    <t>presadba01A1*3,0*1,03</t>
  </si>
  <si>
    <t>10390000-2</t>
  </si>
  <si>
    <t xml:space="preserve">půdní kondicionér  - hydroabsorbent - 250g/ strom </t>
  </si>
  <si>
    <t>2119539997</t>
  </si>
  <si>
    <t>" 1/ dodání   půdního hydroabsorbentu, 250 g/strom"</t>
  </si>
  <si>
    <t>(presadba01A1*0,250)*1,03</t>
  </si>
  <si>
    <t>34</t>
  </si>
  <si>
    <t>185802114-11</t>
  </si>
  <si>
    <t>Hnojení půdy umělým hnojivem k jednotlivým rostlinám v rovině a svahu do 1:5 - cena za 1 kg</t>
  </si>
  <si>
    <t>1375395864</t>
  </si>
  <si>
    <t>" 1/ dodání hnojivých tablet, 10ks/strom  (10g tableta)"</t>
  </si>
  <si>
    <t>presadba01A1*10*0,010</t>
  </si>
  <si>
    <t>Mezisoučet          Tablety</t>
  </si>
  <si>
    <t>25191155-01</t>
  </si>
  <si>
    <t xml:space="preserve">hnojivo postupně rozpustné k rostlinám - tablety  10g </t>
  </si>
  <si>
    <t>-2100305498</t>
  </si>
  <si>
    <t>presadba01A1*10*1,03</t>
  </si>
  <si>
    <t>184501141</t>
  </si>
  <si>
    <t>Zhotovení obalu z rákosové nebo kokosové rohože v rovině a svahu do 1:5</t>
  </si>
  <si>
    <t>1483362884</t>
  </si>
  <si>
    <t>" Položka je vč. dodávek drátů a jutové tkaniny "</t>
  </si>
  <si>
    <t>" 1/ ochrana kmene z rákosu: přesazovaný strom ZB 60cm (obvod.km. do 0,25m). v kmene 2,0m "</t>
  </si>
  <si>
    <t>presadba01A1*(0,25+0,15)*2,0</t>
  </si>
  <si>
    <t>61894003</t>
  </si>
  <si>
    <t>rákos ohradový neloupaný 60x200cm</t>
  </si>
  <si>
    <t>-476137494</t>
  </si>
  <si>
    <t>m2ROHOZ01A1*1,15</t>
  </si>
  <si>
    <t>184215412</t>
  </si>
  <si>
    <t>Zhotovení závlahové mísy dřevin D přes 0,5 do 1,0 m v rovině nebo na svahu do 1:5</t>
  </si>
  <si>
    <t>-1302331010</t>
  </si>
  <si>
    <t>" 1/ zhotovení závlahové mísy do průměru 1m/strom "</t>
  </si>
  <si>
    <t>184911421</t>
  </si>
  <si>
    <t>Mulčování rostlin kůrou tl do 0,1 m v rovině a svahu do 1:5</t>
  </si>
  <si>
    <t>-356975042</t>
  </si>
  <si>
    <t>" 1/  mulčování rostlin jemnou štěpkou tl. do 0,1 m, 1 m2/strom "</t>
  </si>
  <si>
    <t>103911000</t>
  </si>
  <si>
    <t>kůra mulčovací VL</t>
  </si>
  <si>
    <t>1851572585</t>
  </si>
  <si>
    <t>0,10*m2MULC01A1*1,03</t>
  </si>
  <si>
    <t>184801121</t>
  </si>
  <si>
    <t>Ošetřování vysazených dřevin soliterních v rovině a svahu do 1:5</t>
  </si>
  <si>
    <t>-620444565</t>
  </si>
  <si>
    <t xml:space="preserve"> " přesadba stromy:  1. péče po výsadbě "</t>
  </si>
  <si>
    <t>" pletí, prokypření, odstran.poškoz.částí   (1x cykl)  "</t>
  </si>
  <si>
    <t>185804311</t>
  </si>
  <si>
    <t>Zalití rostlin vodou plocha do 20 m2</t>
  </si>
  <si>
    <t>1804153800</t>
  </si>
  <si>
    <t>" 1/  zalití rostlin vodou, 80 l/strom "</t>
  </si>
  <si>
    <t>" přesadba:  závlaha  1.zálivka po výsadbě 1x  "</t>
  </si>
  <si>
    <t>presadba01A1*0,080</t>
  </si>
  <si>
    <t xml:space="preserve">Mezisoučet   </t>
  </si>
  <si>
    <t>185851121</t>
  </si>
  <si>
    <t>Dovoz vody pro zálivku rostlin za vzdálenost do 1000 m</t>
  </si>
  <si>
    <t>-1188240320</t>
  </si>
  <si>
    <t>185851129</t>
  </si>
  <si>
    <t>Příplatek k dovozu vody pro zálivku rostlin do 1000 m ZKD 1000 m</t>
  </si>
  <si>
    <t>1952219018</t>
  </si>
  <si>
    <t>" cenu (počet km) za dovozovou vzdálenost si dodavatel upraví dle vlastních možností "</t>
  </si>
  <si>
    <t>VODApresadba01A1*(10-1)</t>
  </si>
  <si>
    <t>998</t>
  </si>
  <si>
    <t>Přesun hmot</t>
  </si>
  <si>
    <t>998231311</t>
  </si>
  <si>
    <t>Přesun hmot pro sadovnické a krajinářské úpravy vodorovně do 5000 m</t>
  </si>
  <si>
    <t>1387547201</t>
  </si>
  <si>
    <t>ksCIBULEtrava17</t>
  </si>
  <si>
    <t>2500</t>
  </si>
  <si>
    <t>ksCIBULEzahon18</t>
  </si>
  <si>
    <t>3321</t>
  </si>
  <si>
    <t>ksEFEMERY13</t>
  </si>
  <si>
    <t>1600</t>
  </si>
  <si>
    <t>ksKERE10</t>
  </si>
  <si>
    <t>849</t>
  </si>
  <si>
    <t>ksSTROM07</t>
  </si>
  <si>
    <t>126</t>
  </si>
  <si>
    <t>ksSTROM08</t>
  </si>
  <si>
    <t>ksSTROM09</t>
  </si>
  <si>
    <t>LEMksTRVALKY14</t>
  </si>
  <si>
    <t>8300</t>
  </si>
  <si>
    <t>m2LEMmulc14</t>
  </si>
  <si>
    <t>1506</t>
  </si>
  <si>
    <t>m2MULC07</t>
  </si>
  <si>
    <t>m2MULCkere10</t>
  </si>
  <si>
    <t>227</t>
  </si>
  <si>
    <t>01.A-2 - Založení  - PARK (fragment SO 1001)</t>
  </si>
  <si>
    <t>m2ROHOZ07</t>
  </si>
  <si>
    <t>65,52</t>
  </si>
  <si>
    <t>m2ROHOZ08</t>
  </si>
  <si>
    <t>0,52</t>
  </si>
  <si>
    <t>m2ROHOZ09</t>
  </si>
  <si>
    <t>8,32</t>
  </si>
  <si>
    <t>m3STEPKAzpet07</t>
  </si>
  <si>
    <t>-11,78</t>
  </si>
  <si>
    <t>m3STEPKAzpet10</t>
  </si>
  <si>
    <t>-19,56</t>
  </si>
  <si>
    <t>ODVOZkameni09</t>
  </si>
  <si>
    <t>14,872</t>
  </si>
  <si>
    <t>rZASYPsubstr08</t>
  </si>
  <si>
    <t>3,24</t>
  </si>
  <si>
    <t>rZASYPsubstr09</t>
  </si>
  <si>
    <t>sJAMAmlat09</t>
  </si>
  <si>
    <t>TRAVAdlazby15</t>
  </si>
  <si>
    <t>647,89</t>
  </si>
  <si>
    <t>TRAVAdlazby16</t>
  </si>
  <si>
    <t>TRAVAhriste16</t>
  </si>
  <si>
    <t>TRAVApobyt15</t>
  </si>
  <si>
    <t>4056,4</t>
  </si>
  <si>
    <t>upravLEM14</t>
  </si>
  <si>
    <t>1055</t>
  </si>
  <si>
    <t>VODAkere10</t>
  </si>
  <si>
    <t>8,49</t>
  </si>
  <si>
    <t>VODAlem14</t>
  </si>
  <si>
    <t>15,06</t>
  </si>
  <si>
    <t>VODAstrom07</t>
  </si>
  <si>
    <t>10,08</t>
  </si>
  <si>
    <t>VODAstrom08</t>
  </si>
  <si>
    <t>VODAstrom09</t>
  </si>
  <si>
    <t>1,28</t>
  </si>
  <si>
    <t>VODAZ1Z4zahon11</t>
  </si>
  <si>
    <t>1,95</t>
  </si>
  <si>
    <t>VODAZ5zahon12</t>
  </si>
  <si>
    <t>0,054</t>
  </si>
  <si>
    <t>Z1Z4ksTRVALKY11</t>
  </si>
  <si>
    <t>1049</t>
  </si>
  <si>
    <t>Z1Z4zahon11</t>
  </si>
  <si>
    <t>195</t>
  </si>
  <si>
    <t>Z5ksTRVALKY12</t>
  </si>
  <si>
    <t>Z5zahon12</t>
  </si>
  <si>
    <t>5,4</t>
  </si>
  <si>
    <t xml:space="preserve">    1.01-A-07 - Výsadba stromu do travnatých ploch</t>
  </si>
  <si>
    <t xml:space="preserve">    1.01-A-08 - Výsadba stromu plocha ve schodech</t>
  </si>
  <si>
    <t xml:space="preserve">    1.01-A-09 - Výsadba stromu do mlatové plochy</t>
  </si>
  <si>
    <t xml:space="preserve">    1.01-A-10 - Výsadba keřů</t>
  </si>
  <si>
    <t xml:space="preserve">    1.01-A-11 - Záhon Z1-Z4</t>
  </si>
  <si>
    <t xml:space="preserve">    1.01-A-12 - Záhon Z5</t>
  </si>
  <si>
    <t xml:space="preserve">    1.01-A-13 - Jarní efeméry</t>
  </si>
  <si>
    <t xml:space="preserve">    1.01-A-14 - Podrostové výsadby v lemu parku</t>
  </si>
  <si>
    <t xml:space="preserve">    1.01-A-15 - Trávník pobytový</t>
  </si>
  <si>
    <t xml:space="preserve">    1.01-A-16 - Trávník hřišťový</t>
  </si>
  <si>
    <t xml:space="preserve">    1.01-A-17 - Cibuloviny v travnaté ploše</t>
  </si>
  <si>
    <t xml:space="preserve">    1.01-A-18 - Cibuloviny v záhonech</t>
  </si>
  <si>
    <t>1.01-A-07</t>
  </si>
  <si>
    <t>Výsadba stromu do travnatých ploch</t>
  </si>
  <si>
    <t>119005155</t>
  </si>
  <si>
    <t>Vytyčení výsadeb s rozmístěním solitérních rostlin přes 50 kusů</t>
  </si>
  <si>
    <t>-875702241</t>
  </si>
  <si>
    <t>" 1/ Technické zprávy   D.1.1a.2 TECHNICKÁ  ZPRÁVA -KRAJINÁŘSKÉ ŘEŠENÍ (dále jen TZ) "</t>
  </si>
  <si>
    <t xml:space="preserve">" 2/ výkres.části  - D.1.1.b.1 -STROMY,    D.1.1.b.2-PODROSTY, " </t>
  </si>
  <si>
    <t xml:space="preserve">     " D.1.1.b.6.A DETAIL D.A,   D.1.1.b.13.1 SCHODY V PARKU - PŮDORYS, ŘEZY "</t>
  </si>
  <si>
    <t xml:space="preserve">" 3/ bilanční tabulky (soupis  výměr) - Kapitola 01 - A - ZAKLÁDÁNÍ "  </t>
  </si>
  <si>
    <t>" Poznámka odkazu VV na příslušnou část dokumentace platí pro všechny položky: Kap.01-A-zakládání "</t>
  </si>
  <si>
    <t>" výkaz 7 /  Výsadba stromu - do travnatých ploch: celkem 126ks "        126</t>
  </si>
  <si>
    <t>139001101</t>
  </si>
  <si>
    <t>Příplatek za ztížení vykopávky v blízkosti podzemního vedení</t>
  </si>
  <si>
    <t>1767863156</t>
  </si>
  <si>
    <t>" výk. situace - D.1.1.b.1 -STROMY "</t>
  </si>
  <si>
    <t>" křížení  s kabely SLP-NET Conneect / jamky 0,4m3* 9ks (stromy AL)"     0,4*9</t>
  </si>
  <si>
    <t>" POZNÁMKA:  úpravy trasy SLP NET Conneect(chráničky) = Kapitola 45 Ochrana stáv.vedení "</t>
  </si>
  <si>
    <t>-418472379</t>
  </si>
  <si>
    <t>" výkaz 7 /  Výsadba stromu - do travnatých ploch: celkem 126 ks "</t>
  </si>
  <si>
    <t>"   hloubení jamek bez výměny půdy - do 0,4 m3 "           126</t>
  </si>
  <si>
    <t>184102113</t>
  </si>
  <si>
    <t>Výsadba dřeviny s balem D přes 0,3 do 0,4 m do jamky se zalitím v rovině a svahu do 1:5</t>
  </si>
  <si>
    <t>-203449526</t>
  </si>
  <si>
    <t xml:space="preserve">" 7/ výsadba dřevin s balem do 40 cm "               </t>
  </si>
  <si>
    <t>0265053-16-1</t>
  </si>
  <si>
    <t>Carpinus betulus - habr obecný - ok.14-16 cm, ZB, nasaz.koruny min. 2,0m, VK, alejový strom listnatý</t>
  </si>
  <si>
    <t>2052517087</t>
  </si>
  <si>
    <t>0265053-16-2</t>
  </si>
  <si>
    <t>Acer Campestestre - javor babyka  - ok.14-16 cm, ZB, nasaz.koruny min. 2,0m, VK, alejový strom listnatý</t>
  </si>
  <si>
    <t>-920230165</t>
  </si>
  <si>
    <t>0265053-14-1</t>
  </si>
  <si>
    <t>Ulmus carpinifolia - jilm habrolistý - ok.12-14 cm, ZB, nasaz.koruny min. 2,0m, VK, alejový strom listnatý</t>
  </si>
  <si>
    <t>-285564577</t>
  </si>
  <si>
    <t>0265053-14-2</t>
  </si>
  <si>
    <t>Tilia platyphyllos - lípa velkokvětá -  ok.12-14 cm, ZB, nasaz.koruny min. 2,0m, VK, alejový strom listnatý</t>
  </si>
  <si>
    <t>-56627521</t>
  </si>
  <si>
    <t>0265053-14-3</t>
  </si>
  <si>
    <t>Morus alba  - morušovník bílý - ok.12-14 cm, ZB, nasaz.koruny min. 2,0m, VK, alejový strom listnatý</t>
  </si>
  <si>
    <t>1822227229</t>
  </si>
  <si>
    <t>0265053-R1</t>
  </si>
  <si>
    <t>stromy - průměr všech druhů,  3%  ztratné - ok.12-14 / 14-16 cm, ZB, nasaz.koruny min. 2,0m, VK, alejový strom listnatý</t>
  </si>
  <si>
    <t>-346173000</t>
  </si>
  <si>
    <t>ksSTROM07*0,03+0,13</t>
  </si>
  <si>
    <t>1312533237</t>
  </si>
  <si>
    <t>"   ukotvení dřevin kůly, D do 10 cm, dl. 3m, 3 kůly/strom</t>
  </si>
  <si>
    <t>-766124112</t>
  </si>
  <si>
    <t>ksSTROM07*3*1,01</t>
  </si>
  <si>
    <t>-1870290941</t>
  </si>
  <si>
    <t>" výsadba  alej. stromu:  1x  spojov.příčky kotvení stromů D8cm "</t>
  </si>
  <si>
    <t>ksSTROM07*(3*0,5)*1,01</t>
  </si>
  <si>
    <t>1999890729</t>
  </si>
  <si>
    <t>" zhotovení závlahové mísy do průměru 1m/strom "</t>
  </si>
  <si>
    <t xml:space="preserve">" (závlahový systém )"             </t>
  </si>
  <si>
    <t>1538335757</t>
  </si>
  <si>
    <t>"  ochrana kmene z rákosu:  nové výsadby obvod.km. do 0,16m, v. kmene 2,0m "</t>
  </si>
  <si>
    <t>ksSTROM07*(0,16+0,1)*2,0</t>
  </si>
  <si>
    <t>-798642098</t>
  </si>
  <si>
    <t>m2ROHOZ07*1,15</t>
  </si>
  <si>
    <t>-44405612</t>
  </si>
  <si>
    <t>" zapravení  zeolitu k výsadbě, 3 kg/strom:  mísa 1m2 "</t>
  </si>
  <si>
    <t>ksSTROM07*1,0</t>
  </si>
  <si>
    <t>"  zapravení  půdního hydroabsorbentu, 250g/strom/  mísa 1m2"</t>
  </si>
  <si>
    <t>-751585688</t>
  </si>
  <si>
    <t>" dodání  zeolitu k výsadbě, 3 kg/strom "</t>
  </si>
  <si>
    <t>ksSTROM07*3,0*1,03</t>
  </si>
  <si>
    <t>1000458294</t>
  </si>
  <si>
    <t>" dodání   půdního hydroabsorbentu, 250 g/strom"</t>
  </si>
  <si>
    <t>ksSTROM07*0,250*1,03</t>
  </si>
  <si>
    <t>184852322</t>
  </si>
  <si>
    <t>Řez stromu výchovný alejových stromů v přes 4 do 6 m</t>
  </si>
  <si>
    <t>1179908149</t>
  </si>
  <si>
    <t>" komparativný řez ( výchovný řez po výsadbě) "</t>
  </si>
  <si>
    <t>-1138702532</t>
  </si>
  <si>
    <t>" mulčování rostlin jemnou štěpkou tl. do 0,1 m, 1 m2/strom "</t>
  </si>
  <si>
    <t>10391100-11</t>
  </si>
  <si>
    <t>kůra mulčovací VL - jemná štěpka</t>
  </si>
  <si>
    <t>2006194277</t>
  </si>
  <si>
    <t>" celková spotřeba štěpky "</t>
  </si>
  <si>
    <t>0,10*m2MULC07*1,03</t>
  </si>
  <si>
    <t>" - odpočet  části  štěpky přímo z místa stavby (odhad, bude upřesněno dle realizace)"</t>
  </si>
  <si>
    <t>" v předstihu provedené Arboristické pěstební zásahy: kácení a prořezy stromů "</t>
  </si>
  <si>
    <t>" z kácení stromů,    22ks větvě štěpkovány ( cca 0,5 m3 štěpky /1 strom)"                            -22*0,50</t>
  </si>
  <si>
    <t>" z prořezů  stromů, 39 ks větvě štěpkovány (cca 20 litrů=0,020 m3 štěpky /1 strom)"       -39*0,02</t>
  </si>
  <si>
    <t>-313408198</t>
  </si>
  <si>
    <t>" rozvozy stávající štěpkové hmoty z mezideponie ZOV  pro zpětné použití "</t>
  </si>
  <si>
    <t>m3STEPKAzpet07*(-1)</t>
  </si>
  <si>
    <t>1241243315</t>
  </si>
  <si>
    <t>" nakládka štěpkové hmoty na mezideponii ZOV pro rozvoz z mezideponie pro zpětné použití "</t>
  </si>
  <si>
    <t>185802114</t>
  </si>
  <si>
    <t>Hnojení půdy umělým hnojivem k jednotlivým rostlinám v rovině a svahu do 1:5</t>
  </si>
  <si>
    <t>-1249126672</t>
  </si>
  <si>
    <t xml:space="preserve"> "dodání hnojivých tablet, 10ks/strom  (10g tableta)"</t>
  </si>
  <si>
    <t>10*ksSTROM07*0,010*0,001</t>
  </si>
  <si>
    <t>-1298676688</t>
  </si>
  <si>
    <t>10*ksSTROM07*1,03</t>
  </si>
  <si>
    <t>-1926580044</t>
  </si>
  <si>
    <t>" výsadba stromy:  zalití rostlin vodou, 80 l/strom: 1x cykl "</t>
  </si>
  <si>
    <t>ksSTROM07*0,080</t>
  </si>
  <si>
    <t>-261238060</t>
  </si>
  <si>
    <t>-1688031112</t>
  </si>
  <si>
    <t>VODAstrom07*(10-1)</t>
  </si>
  <si>
    <t>1331797979</t>
  </si>
  <si>
    <t>1.01-A-08</t>
  </si>
  <si>
    <t>Výsadba stromu plocha ve schodech</t>
  </si>
  <si>
    <t>119005151</t>
  </si>
  <si>
    <t>Vytyčení výsadeb s rozmístěním solitérních rostlin do 10 kusů</t>
  </si>
  <si>
    <t>425348415</t>
  </si>
  <si>
    <t>" výkaz  8 /  Výsadba stromu - plocha ve schodech: celkem 1ks "            1</t>
  </si>
  <si>
    <t>174111102-01</t>
  </si>
  <si>
    <t>Zásyp v uzavřených prostorech sypaninou - bez zhutnění - ručně</t>
  </si>
  <si>
    <t>-897071418</t>
  </si>
  <si>
    <t>" výkaz  8 /  Výsadba stromu - plocha ve schodech: celkem 1ks "</t>
  </si>
  <si>
    <t>" zásyp uzavřen.prostoru mezi schodišt. zídkami: 5,4m2, hl.0,6m (=záhon Z5) "</t>
  </si>
  <si>
    <t xml:space="preserve"> " (výkr. D1.1.b.13.1 Schody v parku)"</t>
  </si>
  <si>
    <t>" zásyp: výsadb.substrát /ornice z místa (50%) + štěrk fr. 8/16 (50%) "</t>
  </si>
  <si>
    <t>5,4*0,6</t>
  </si>
  <si>
    <t>1037150-R02</t>
  </si>
  <si>
    <t>strukturovaný substrát pro výsadbu- skl.tříd.ornice 50% (stávající ze skrývky, už překatrovaná)+ štěrk fr.8/16  HDK 50%+zeolit 1 kg/m3, v ceně dodávka štěrku,zeolitu stroj.míchání na stavbě do10 m3 vč. manipulace ornice a štěrku pro smíchání</t>
  </si>
  <si>
    <t>-348369481</t>
  </si>
  <si>
    <t>" dodávka: výsadb.substrát /ornice z místa (50%) + štěrk fr. 8/16 (50%) + zeolit 1kg/m3"</t>
  </si>
  <si>
    <t xml:space="preserve">" potřebná kubatura vč. ztratného 3% " </t>
  </si>
  <si>
    <t>rZASYPsubstr08*1,03</t>
  </si>
  <si>
    <t>-1924071064</t>
  </si>
  <si>
    <t>" rozvoz z deponie stavby po smíchání: strukturovaný substát .pro výsadbu stromu "</t>
  </si>
  <si>
    <t>1399389660</t>
  </si>
  <si>
    <t>" nakládka pro rozvoz z deponie stavby po smíchání: strukturovaný substát .pro výsadbu stromu "</t>
  </si>
  <si>
    <t>425425534</t>
  </si>
  <si>
    <t>"   hloubení jamek bez výměny půdy - do 0,4 m3 "           1,0</t>
  </si>
  <si>
    <t>-895557978</t>
  </si>
  <si>
    <t xml:space="preserve">" 8/ výsadba dřevin s balem do 40 cm "               </t>
  </si>
  <si>
    <t>0265053-16-4</t>
  </si>
  <si>
    <t>Prunus avium 'Plena'- třešeň ptačí - ok.14-16 cm, ZB, nasaz.koruny min. 2,0m, VK, alejový strom listnatý</t>
  </si>
  <si>
    <t>103888650</t>
  </si>
  <si>
    <t>-783991598</t>
  </si>
  <si>
    <t>-716470345</t>
  </si>
  <si>
    <t>ksSTROM08*3*1,01</t>
  </si>
  <si>
    <t>1339266623</t>
  </si>
  <si>
    <t>ksSTROM08*(3*0,5)*1,01</t>
  </si>
  <si>
    <t>243525042</t>
  </si>
  <si>
    <t>" zhotovení závlahové mísy do průměru 1m/strom )mulčování = v rámci záhonu Z5 "</t>
  </si>
  <si>
    <t>-336103700</t>
  </si>
  <si>
    <t>"  ochrana kmene z rákosu:  nové výsadby obvod.km.  0,16m, v. kmene 2,0m "</t>
  </si>
  <si>
    <t>ksSTROM08*(0,16+0,1)*2,0</t>
  </si>
  <si>
    <t>1787341245</t>
  </si>
  <si>
    <t>m2ROHOZ08*1,15</t>
  </si>
  <si>
    <t>1120601020</t>
  </si>
  <si>
    <t>ksSTROM08*1,0</t>
  </si>
  <si>
    <t>46</t>
  </si>
  <si>
    <t>83365040</t>
  </si>
  <si>
    <t>ksSTROM08*3,0*1,03</t>
  </si>
  <si>
    <t>47</t>
  </si>
  <si>
    <t>117532241</t>
  </si>
  <si>
    <t>ksSTROM08*0,250*1,03</t>
  </si>
  <si>
    <t>48</t>
  </si>
  <si>
    <t>-452799014</t>
  </si>
  <si>
    <t>49</t>
  </si>
  <si>
    <t>-1912611663</t>
  </si>
  <si>
    <t>10*ksSTROM08*0,010</t>
  </si>
  <si>
    <t>1744408757</t>
  </si>
  <si>
    <t>10*ksSTROM08*1,03</t>
  </si>
  <si>
    <t>-1042276815</t>
  </si>
  <si>
    <t>ksSTROM08*0,080</t>
  </si>
  <si>
    <t>52</t>
  </si>
  <si>
    <t>-1421628933</t>
  </si>
  <si>
    <t>53</t>
  </si>
  <si>
    <t>-1170877935</t>
  </si>
  <si>
    <t>VODAstrom08*(10-1)</t>
  </si>
  <si>
    <t>54</t>
  </si>
  <si>
    <t>-1720365479</t>
  </si>
  <si>
    <t>1.01-A-09</t>
  </si>
  <si>
    <t>Výsadba stromu do mlatové plochy</t>
  </si>
  <si>
    <t>55</t>
  </si>
  <si>
    <t>119005153</t>
  </si>
  <si>
    <t>Vytyčení výsadeb s rozmístěním solitérních rostlin přes 10 do 50 kusů</t>
  </si>
  <si>
    <t>1164504588</t>
  </si>
  <si>
    <t>" výkaz  9/  Výsadba stromu - do mlatové plochy: celkem 16 ks "    16</t>
  </si>
  <si>
    <t>56</t>
  </si>
  <si>
    <t>131351100</t>
  </si>
  <si>
    <t>Hloubení jam nezapažených v hornině třídy těžitelnosti II skupiny 4 objem do 20 m3 strojně</t>
  </si>
  <si>
    <t>-45160912</t>
  </si>
  <si>
    <t>" výkaz  9/  Výsadba stromu - do mlatové plochy: celkem 16 ks "</t>
  </si>
  <si>
    <t>"  zřízení prostoru pro výsadbu v mlatové ploše (1,3*1,3, hl. 0,55) pro 16 stromů "</t>
  </si>
  <si>
    <t>(1,3*1,3*0,55)*16</t>
  </si>
  <si>
    <t>57</t>
  </si>
  <si>
    <t>162651131</t>
  </si>
  <si>
    <t>Vodorovné přemístění přes 3 000 do 4000 m výkopku/sypaniny z horniny třídy těžitelnosti II skupiny 4 a 5</t>
  </si>
  <si>
    <t>-171218798</t>
  </si>
  <si>
    <t>" kamení a navážky, odvoz na recykl.skládku (případně pro zásyp v rámci stavby)"</t>
  </si>
  <si>
    <t xml:space="preserve"> Součet          odpadové štěrky na recyklaci</t>
  </si>
  <si>
    <t>58</t>
  </si>
  <si>
    <t>171201231-1</t>
  </si>
  <si>
    <t>Poplatek za uložení zeminy a kamení na recyklační skládce (skládkovné) kód odpadu 17 05 04.</t>
  </si>
  <si>
    <t>-422895498</t>
  </si>
  <si>
    <t>ODVOZkameni09*(1,8+1,9)/2</t>
  </si>
  <si>
    <t>59</t>
  </si>
  <si>
    <t>171251201</t>
  </si>
  <si>
    <t>Uložení sypaniny na skládky nebo meziskládky</t>
  </si>
  <si>
    <t>-1908297152</t>
  </si>
  <si>
    <t>60</t>
  </si>
  <si>
    <t>174211101</t>
  </si>
  <si>
    <t>Zásyp jam, šachet rýh nebo kolem objektů sypaninou bez zhutnění ručně</t>
  </si>
  <si>
    <t>2000214339</t>
  </si>
  <si>
    <t>" zásyp jam v mlat. ploše: 1,3*1,3m, hl.0,55m "</t>
  </si>
  <si>
    <t>" zásyp: výsadb.substrát /ornice z místa (50%) + štěrk fr. 8/16 (50%) + zeolit 100g/m2"</t>
  </si>
  <si>
    <t>61</t>
  </si>
  <si>
    <t>1037150-R03</t>
  </si>
  <si>
    <t>strukturovaný substrát pro výsadbu- skl.tříd.ornice 50% (stávající ze skrývky, už překatrovaná)+ štěrk fr.8/16  HDK 50%+zeolit 1 kg/m3, v ceně dodávka štěrku,zeolitu stroj.míchání na stavbě 10-100 m3 vč. manipulace ornice a štěrku pro smíchání</t>
  </si>
  <si>
    <t>176984667</t>
  </si>
  <si>
    <t>rZASYPsubstr09*1,03</t>
  </si>
  <si>
    <t>62</t>
  </si>
  <si>
    <t>1458669458</t>
  </si>
  <si>
    <t>63</t>
  </si>
  <si>
    <t>-2098916372</t>
  </si>
  <si>
    <t>64</t>
  </si>
  <si>
    <t>2122128673</t>
  </si>
  <si>
    <t>"   hloubení jamek bez výměny půdy - do 0,4 m3 "           16,0</t>
  </si>
  <si>
    <t>65</t>
  </si>
  <si>
    <t>-1203530760</t>
  </si>
  <si>
    <t xml:space="preserve">" 9/ výsadba dřevin s balem do 40 cm "               </t>
  </si>
  <si>
    <t>66</t>
  </si>
  <si>
    <t>0265053-16-5</t>
  </si>
  <si>
    <t>Prunus serrulata 'SHIROTAE' - sakura ozdobná - ok.14-16 cm, ZB, nasaz.koruny min. 2,0m, VK, alejový strom listnatý</t>
  </si>
  <si>
    <t>-958701921</t>
  </si>
  <si>
    <t>16*1,03</t>
  </si>
  <si>
    <t>67</t>
  </si>
  <si>
    <t>1457733423</t>
  </si>
  <si>
    <t>68</t>
  </si>
  <si>
    <t>-19554184</t>
  </si>
  <si>
    <t>ksSTROM09*3*1,01</t>
  </si>
  <si>
    <t>69</t>
  </si>
  <si>
    <t>254467434</t>
  </si>
  <si>
    <t>ksSTROM09*(3*0,5)*1,01</t>
  </si>
  <si>
    <t>70</t>
  </si>
  <si>
    <t>1626062138</t>
  </si>
  <si>
    <t>ksSTROM09*(0,16+0,1)*2,0</t>
  </si>
  <si>
    <t>71</t>
  </si>
  <si>
    <t>2133025031</t>
  </si>
  <si>
    <t>m2ROHOZ09*1,15</t>
  </si>
  <si>
    <t>72</t>
  </si>
  <si>
    <t>-2076520248</t>
  </si>
  <si>
    <t>ksSTROM09*1,0</t>
  </si>
  <si>
    <t>" POZNÁMKA:  mulčování = započteno ve svrchní vrstvě mlatu - nehutněno"</t>
  </si>
  <si>
    <t>73</t>
  </si>
  <si>
    <t>1621172527</t>
  </si>
  <si>
    <t>ksSTROM09*3,0*1,03</t>
  </si>
  <si>
    <t>74</t>
  </si>
  <si>
    <t>930146380</t>
  </si>
  <si>
    <t>ksSTROM09*0,250*1,03</t>
  </si>
  <si>
    <t>75</t>
  </si>
  <si>
    <t>-921924494</t>
  </si>
  <si>
    <t>76</t>
  </si>
  <si>
    <t>-397265633</t>
  </si>
  <si>
    <t>10*ksSTROM09*0,010*0,001</t>
  </si>
  <si>
    <t>77</t>
  </si>
  <si>
    <t>-1368836375</t>
  </si>
  <si>
    <t>10*ksSTROM09*1,03</t>
  </si>
  <si>
    <t>78</t>
  </si>
  <si>
    <t>953161684</t>
  </si>
  <si>
    <t>ksSTROM09*0,080</t>
  </si>
  <si>
    <t>79</t>
  </si>
  <si>
    <t>-16318378</t>
  </si>
  <si>
    <t>80</t>
  </si>
  <si>
    <t>1172923929</t>
  </si>
  <si>
    <t>VODAstrom09*(10-1)</t>
  </si>
  <si>
    <t>81</t>
  </si>
  <si>
    <t>11003129</t>
  </si>
  <si>
    <t>1.01-A-10</t>
  </si>
  <si>
    <t>Výsadba keřů</t>
  </si>
  <si>
    <t>82</t>
  </si>
  <si>
    <t>183205112</t>
  </si>
  <si>
    <t>Založení záhonu v rovině a svahu do 1:5 zemina skupiny 3</t>
  </si>
  <si>
    <t>-1809719417</t>
  </si>
  <si>
    <t>" výkaz  10 /  Výsadba keřů:   celkem  849 ks  (227m2)"</t>
  </si>
  <si>
    <t>" záhon pro keře v pásu 60cm"             227,0</t>
  </si>
  <si>
    <t>ZAHONkere10</t>
  </si>
  <si>
    <t>83</t>
  </si>
  <si>
    <t>119005133</t>
  </si>
  <si>
    <t>Vytyčení výsadeb zapojených nebo v záhonu plochy přes 100 m2 s rozmístěním rostlin nepravidelně ve stejnorodých skupinách</t>
  </si>
  <si>
    <t>-1600541321</t>
  </si>
  <si>
    <t>" výkaz  10 /  Výsadba keřů:   celkem  849 ks  (227m2)"        227,0</t>
  </si>
  <si>
    <t>84</t>
  </si>
  <si>
    <t>183111114</t>
  </si>
  <si>
    <t>Hloubení jamek bez výměny půdy zeminy skupiny 1 až 4 obj přes 0,01 do 0,02 m3 v rovině a svahu do 1:5</t>
  </si>
  <si>
    <t>191433711</t>
  </si>
  <si>
    <t>"   hloubení jamek bez výměny půdy - do 0,02 m3 "         849,0</t>
  </si>
  <si>
    <t>85</t>
  </si>
  <si>
    <t>184102111</t>
  </si>
  <si>
    <t>Výsadba dřeviny s balem D přes 0,1 do 0,2 m do jamky se zalitím v rovině a svahu do 1:5</t>
  </si>
  <si>
    <t>-862391642</t>
  </si>
  <si>
    <t xml:space="preserve">" 10 / výsadba keřů s balem do 20 cm "               </t>
  </si>
  <si>
    <t>86</t>
  </si>
  <si>
    <t>026505-080-1</t>
  </si>
  <si>
    <t>Hydrangea paniculata 'LIMELIGHT' - hortenzie latnatá  /v. 60-80 cm/,  ZB / kontejner, keř  listnatý</t>
  </si>
  <si>
    <t>-1102957038</t>
  </si>
  <si>
    <t>87</t>
  </si>
  <si>
    <t>026505-125-2</t>
  </si>
  <si>
    <t>Ligustrum ovalifolium - ptačí zob vejčitolistý  /v. 100-125 cm/,  ZB / kontejner, keř  listnatý</t>
  </si>
  <si>
    <t>936841535</t>
  </si>
  <si>
    <t>88</t>
  </si>
  <si>
    <t>026505-R10</t>
  </si>
  <si>
    <t>keře - průměr všech druhů,  3%  ztratné  /v. 60-80,  a 100-125 cm/,  ZB / kontejner, keř  listnatý</t>
  </si>
  <si>
    <t>-590511507</t>
  </si>
  <si>
    <t>ksKERE10*0,03-0,47</t>
  </si>
  <si>
    <t>89</t>
  </si>
  <si>
    <t>-1920793730</t>
  </si>
  <si>
    <t>" rozhození + zapravení (ručně) zeolitu k výsadbě, 100 g/keř:  "</t>
  </si>
  <si>
    <t>ksKERE10*0,5*0,5</t>
  </si>
  <si>
    <t>90</t>
  </si>
  <si>
    <t>2146354967</t>
  </si>
  <si>
    <t>" dodání  zeolitu k výsadbě, 100 g/ keř "</t>
  </si>
  <si>
    <t>ksKERE10*100,0*0,001*1,03</t>
  </si>
  <si>
    <t>91</t>
  </si>
  <si>
    <t>-2061923928</t>
  </si>
  <si>
    <t>" mulčování rostlin jemnou štěpkou tl. do 0,1 m, v pásu š.60cm: výkaz m2 "      227,0</t>
  </si>
  <si>
    <t>92</t>
  </si>
  <si>
    <t>-1487408750</t>
  </si>
  <si>
    <t>0,10*m2MULCkere10*1,03</t>
  </si>
  <si>
    <t>" - odpočet  části  štěpky přímo z místa stavby (odhad, bude upřesněno dle realizace !!! )"</t>
  </si>
  <si>
    <t>" viz. Příprava území /Kapitola  01-A:  naštěpkované keře z mýcení keřů:  1956 m2  porostu "</t>
  </si>
  <si>
    <t>" z mýcení cca 10 litrů štěpky /1 m2 prostoru keře"          - 1956,0*0,010</t>
  </si>
  <si>
    <t>93</t>
  </si>
  <si>
    <t>240531662</t>
  </si>
  <si>
    <t>m3STEPKAzpet10*(-1)</t>
  </si>
  <si>
    <t>94</t>
  </si>
  <si>
    <t>1108410769</t>
  </si>
  <si>
    <t>95</t>
  </si>
  <si>
    <t>1706925146</t>
  </si>
  <si>
    <t xml:space="preserve"> "dodání hnojivých tablet, 1 ks/keř  (10g tableta)"</t>
  </si>
  <si>
    <t>1*ksKERE10*0,010*0,001</t>
  </si>
  <si>
    <t>96</t>
  </si>
  <si>
    <t>-516465797</t>
  </si>
  <si>
    <t>1*ksKERE10*1,03</t>
  </si>
  <si>
    <t>97</t>
  </si>
  <si>
    <t>185804312</t>
  </si>
  <si>
    <t>Zalití rostlin vodou plocha přes 20 m2</t>
  </si>
  <si>
    <t>782289589</t>
  </si>
  <si>
    <t>"  výsadba keře:   zalití rostlin vodou, 10 l/keř:  1x cykl "</t>
  </si>
  <si>
    <t>ksKERE10*0,010*1</t>
  </si>
  <si>
    <t>98</t>
  </si>
  <si>
    <t>831464677</t>
  </si>
  <si>
    <t>99</t>
  </si>
  <si>
    <t>-637703326</t>
  </si>
  <si>
    <t>VODAkere10*(10-1)</t>
  </si>
  <si>
    <t>100</t>
  </si>
  <si>
    <t>-163604166</t>
  </si>
  <si>
    <t>1.01-A-11</t>
  </si>
  <si>
    <t>Záhon Z1-Z4</t>
  </si>
  <si>
    <t>101</t>
  </si>
  <si>
    <t>28790029</t>
  </si>
  <si>
    <t>" výkaz  11 / záhon Z1-Z4:  195  m2"     195,0</t>
  </si>
  <si>
    <t>102</t>
  </si>
  <si>
    <t>119005123</t>
  </si>
  <si>
    <t>Vytyčení výsadeb zapojených nebo v záhonu plochy přes 10 do 100 m2 s rozmístěním rostlin nepravidelně ve stejnorodých skupinách</t>
  </si>
  <si>
    <t>613012670</t>
  </si>
  <si>
    <t>" výkaz  11 / záhon Z1-Z4:  195 m2  (celkem pro 4 záhony= 1 záhon   cca do 50m2)"     195,0</t>
  </si>
  <si>
    <t>103</t>
  </si>
  <si>
    <t>183111111</t>
  </si>
  <si>
    <t>Hloubení jamek bez výměny půdy zeminy skupiny 1 až 4 obj do 0,002 m3 v rovině a svahu do 1:5</t>
  </si>
  <si>
    <t>721968637</t>
  </si>
  <si>
    <t>" výkaz  11 /  záhony Z1-Z4 (195m2)  trvalky 1049ks"</t>
  </si>
  <si>
    <t>"   hloubení jamek bez výměny půdy - do 0,002 m3 (pro trvalky K9)"     1049,0</t>
  </si>
  <si>
    <t>104</t>
  </si>
  <si>
    <t>183211322</t>
  </si>
  <si>
    <t>Výsadba květin krytokořenných průměru kontejneru přes 80 do 120 mm</t>
  </si>
  <si>
    <t>1969391448</t>
  </si>
  <si>
    <t>" výkaz  11 /  záhony Z1-Z4 (195m2)  trvalky 1049ks"       1049,0</t>
  </si>
  <si>
    <t>105</t>
  </si>
  <si>
    <t>005725-00</t>
  </si>
  <si>
    <t xml:space="preserve">Pořizovací náklady ( jednotná doprava většího množství trvalek na stavbu) pro - trvalky: hrnkované K9       </t>
  </si>
  <si>
    <t>712858608</t>
  </si>
  <si>
    <t>" POZNÁMKA: ceny jednotlivých hrnkovaných květin jsou uvažovány "</t>
  </si>
  <si>
    <t>" jako velkoobchodní (VC) bez pořizovací přirážky na dopravné ."</t>
  </si>
  <si>
    <t>" Toto dopravné/pořizovací přirážka,  je nahrazena touto položkou "</t>
  </si>
  <si>
    <t>" (u keřů a stromů je pořiz. přirážka už započtena v kompletní PC (pořiz.ceně) dřeviny=nákup+dopravné)"</t>
  </si>
  <si>
    <t>Z1Z4ksTRVALKY11*1,03-0,47</t>
  </si>
  <si>
    <t>106</t>
  </si>
  <si>
    <t>005726-01</t>
  </si>
  <si>
    <t xml:space="preserve">Anemone 'Andrea Atkinson'  - trvalky záhonové, okrasné: hrnkované K9       </t>
  </si>
  <si>
    <t>267117746</t>
  </si>
  <si>
    <t>107</t>
  </si>
  <si>
    <t>005726-02</t>
  </si>
  <si>
    <t>Anemone sylvestris ´Snow White´  -  trvalky záhonové, okrasné: hrnkované K9</t>
  </si>
  <si>
    <t>ks</t>
  </si>
  <si>
    <t>-663459769</t>
  </si>
  <si>
    <t>108</t>
  </si>
  <si>
    <t>005726-03</t>
  </si>
  <si>
    <t>Anemone multifida ´Annabella White´  -  trvalky záhonové, okrasné: hrnkované K9</t>
  </si>
  <si>
    <t>1717536666</t>
  </si>
  <si>
    <t>109</t>
  </si>
  <si>
    <t>005726-04</t>
  </si>
  <si>
    <t>Aquilegia caerulea ´Spring Magic Blue White'  -  trvalky záhonové, okrasné: hrnkované K9</t>
  </si>
  <si>
    <t>2137458353</t>
  </si>
  <si>
    <t>110</t>
  </si>
  <si>
    <t>005726-05</t>
  </si>
  <si>
    <t>Astilbe arendsii ´Washington´  -  trvalky záhonové, okrasné: hrnkované K9</t>
  </si>
  <si>
    <t>1334525211</t>
  </si>
  <si>
    <t>111</t>
  </si>
  <si>
    <t>005726-06</t>
  </si>
  <si>
    <t>Calamintha nepeta ssp. nepeta ´White Cloud Strain´  -  trvalky záhonové, okrasné: hrnkované K9</t>
  </si>
  <si>
    <t>612078931</t>
  </si>
  <si>
    <t>112</t>
  </si>
  <si>
    <t>005726-07</t>
  </si>
  <si>
    <t>Dicentra spectabilis ´Alba´  -  trvalky záhonové, okrasné: hrnkované K9</t>
  </si>
  <si>
    <t>-1198060964</t>
  </si>
  <si>
    <t>113</t>
  </si>
  <si>
    <t>005726-08</t>
  </si>
  <si>
    <t>Geranium cantabrigiense ´St. Ola´   -  trvalky záhonové, okrasné: hrnkované K9</t>
  </si>
  <si>
    <t>-128560901</t>
  </si>
  <si>
    <t>114</t>
  </si>
  <si>
    <t>005726-09</t>
  </si>
  <si>
    <t>Hemerocallis 'Joan Senior'  -  trvalky záhonové, okrasné: hrnkované K9</t>
  </si>
  <si>
    <t>1773294942</t>
  </si>
  <si>
    <t>115</t>
  </si>
  <si>
    <t>005726-10</t>
  </si>
  <si>
    <t>Phlox paniculata 'Adessa White'  -  trvalky záhonové, okrasné: hrnkované K9</t>
  </si>
  <si>
    <t>657229763</t>
  </si>
  <si>
    <t>116</t>
  </si>
  <si>
    <t>005726-11</t>
  </si>
  <si>
    <t>Achillea ptarmica ´The Pearl´  -  trvalky záhonové, okrasné: hrnkované K9</t>
  </si>
  <si>
    <t>-2128256756</t>
  </si>
  <si>
    <t>117</t>
  </si>
  <si>
    <t>005726-12</t>
  </si>
  <si>
    <t>Salvia pratensis ´Sky Dance´  -  trvalky záhonové, okrasné: hrnkované K9</t>
  </si>
  <si>
    <t>-1001479152</t>
  </si>
  <si>
    <t>118</t>
  </si>
  <si>
    <t>005726-13</t>
  </si>
  <si>
    <t>Omphalodes verna  -  trvalky záhonové, okrasné: hrnkované K9</t>
  </si>
  <si>
    <t>-1838251297</t>
  </si>
  <si>
    <t>119</t>
  </si>
  <si>
    <t>005726-14</t>
  </si>
  <si>
    <t>Sedum telephium ´Matrona´  -  trvalky záhonové, okrasné: hrnkované K9</t>
  </si>
  <si>
    <t>-619736163</t>
  </si>
  <si>
    <t>120</t>
  </si>
  <si>
    <t>005726-15</t>
  </si>
  <si>
    <t>Ajuga reptans  -  trvalky záhonové, okrasné: hrnkované K9</t>
  </si>
  <si>
    <t>547010026</t>
  </si>
  <si>
    <t>121</t>
  </si>
  <si>
    <t>005726-16</t>
  </si>
  <si>
    <t>Anemone tomentosa 'Robustissima'  -  trvalky záhonové, okrasné: hrnkované K9</t>
  </si>
  <si>
    <t>1106687307</t>
  </si>
  <si>
    <t>122</t>
  </si>
  <si>
    <t>005726-17</t>
  </si>
  <si>
    <t>Anemone japonica 'September Charm'  -  trvalky záhonové, okrasné: hrnkované K9</t>
  </si>
  <si>
    <t>-150338729</t>
  </si>
  <si>
    <t>123</t>
  </si>
  <si>
    <t>005726-18</t>
  </si>
  <si>
    <t>Astilbe arendsii ´Fanal´  -  trvalky záhonové, okrasné: hrnkované K9</t>
  </si>
  <si>
    <t>608009337</t>
  </si>
  <si>
    <t>124</t>
  </si>
  <si>
    <t>005726-19</t>
  </si>
  <si>
    <t>Astrantia major  -  trvalky záhonové, okrasné: hrnkované K9</t>
  </si>
  <si>
    <t>-135031706</t>
  </si>
  <si>
    <t>125</t>
  </si>
  <si>
    <t>005726-20</t>
  </si>
  <si>
    <t>Brunnera macrophylla  -  trvalky záhonové, okrasné: hrnkované K9</t>
  </si>
  <si>
    <t>-270591012</t>
  </si>
  <si>
    <t>005726-21</t>
  </si>
  <si>
    <t>Hemerocallis 'Corky'  -  trvalky záhonové, okrasné: hrnkované K9</t>
  </si>
  <si>
    <t>476810392</t>
  </si>
  <si>
    <t>127</t>
  </si>
  <si>
    <t>005726-22</t>
  </si>
  <si>
    <t>Heuchera 'Apple Crisp'  -  trvalky záhonové, okrasné: hrnkované K9</t>
  </si>
  <si>
    <t>-2125686255</t>
  </si>
  <si>
    <t>128</t>
  </si>
  <si>
    <t>005726-23</t>
  </si>
  <si>
    <t>Hosta 'Royal Standard'   -  trvalky záhonové, okrasné: hrnkované K9</t>
  </si>
  <si>
    <t>755311063</t>
  </si>
  <si>
    <t>129</t>
  </si>
  <si>
    <t>005726-24</t>
  </si>
  <si>
    <t>Pulmonaria saccharata 'Smokey Blue'  -  trvalky záhonové, okrasné: hrnkované K9</t>
  </si>
  <si>
    <t>-1320246493</t>
  </si>
  <si>
    <t>130</t>
  </si>
  <si>
    <t>005726-25</t>
  </si>
  <si>
    <t>Helleborus niger 'Christmas Carol'  -  trvalky záhonové, okrasné: hrnkované K9</t>
  </si>
  <si>
    <t>1454621316</t>
  </si>
  <si>
    <t>131</t>
  </si>
  <si>
    <t>005726-26</t>
  </si>
  <si>
    <t>Aster divaricatus  -  trvalky záhonové, okrasné: hrnkované K9</t>
  </si>
  <si>
    <t>-513039985</t>
  </si>
  <si>
    <t>132</t>
  </si>
  <si>
    <t>005726-27</t>
  </si>
  <si>
    <t>Phlomis russeliana  -  trvalky záhonové, okrasné: hrnkované K9</t>
  </si>
  <si>
    <t>-1253443518</t>
  </si>
  <si>
    <t>133</t>
  </si>
  <si>
    <t>005726-28</t>
  </si>
  <si>
    <t>Paeonia lactiflora 'Duchesse de Nemours'  -  trvalky záhonové, okrasné: hrnkované K9</t>
  </si>
  <si>
    <t>1517023405</t>
  </si>
  <si>
    <t>134</t>
  </si>
  <si>
    <t>005726-29</t>
  </si>
  <si>
    <t>Chrysanthemum maximum  -  trvalky záhonové, okrasné: hrnkované K9</t>
  </si>
  <si>
    <t>-1189191004</t>
  </si>
  <si>
    <t>135</t>
  </si>
  <si>
    <t>005726-30</t>
  </si>
  <si>
    <t>Gypsophila paniculata  -  trvalky záhonové, okrasné: hrnkované K9</t>
  </si>
  <si>
    <t>-1877856425</t>
  </si>
  <si>
    <t>136</t>
  </si>
  <si>
    <t>005726-31</t>
  </si>
  <si>
    <t>Dianthus barbatus ´Barbarini Red´  -  trvalky záhonové, okrasné: hrnkované K9</t>
  </si>
  <si>
    <t>-1801236544</t>
  </si>
  <si>
    <t>137</t>
  </si>
  <si>
    <t>005726-32</t>
  </si>
  <si>
    <t>Echinacea purpurea 'Alba'  -  trvalky záhonové, okrasné: hrnkované K9</t>
  </si>
  <si>
    <t>-1120052043</t>
  </si>
  <si>
    <t>138</t>
  </si>
  <si>
    <t>005726-33</t>
  </si>
  <si>
    <t>Echinacea paradoxa  -  trvalky záhonové, okrasné: hrnkované K9</t>
  </si>
  <si>
    <t>-1912337004</t>
  </si>
  <si>
    <t>139</t>
  </si>
  <si>
    <t>005726-34</t>
  </si>
  <si>
    <t>Erigeron speciosus ´Azure Beauty´  -  trvalky záhonové, okrasné: hrnkované K9</t>
  </si>
  <si>
    <t>-1947596619</t>
  </si>
  <si>
    <t>140</t>
  </si>
  <si>
    <t>005726-35</t>
  </si>
  <si>
    <t>Platycodon grandiflorus ´Codo Blue´  -  trvalky záhonové, okrasné: hrnkované K9</t>
  </si>
  <si>
    <t>1488757472</t>
  </si>
  <si>
    <t>141</t>
  </si>
  <si>
    <t>005726-36</t>
  </si>
  <si>
    <t>Penstemon strictus  -  trvalky záhonové, okrasné: hrnkované K9</t>
  </si>
  <si>
    <t>-693384364</t>
  </si>
  <si>
    <t>142</t>
  </si>
  <si>
    <t>005726-37</t>
  </si>
  <si>
    <t>Veronica spicata ' Royal Candles'  -  trvalky záhonové, okrasné: hrnkované K9</t>
  </si>
  <si>
    <t>1020063411</t>
  </si>
  <si>
    <t>143</t>
  </si>
  <si>
    <t>005726-38</t>
  </si>
  <si>
    <t>trvalky - průměr všech druhů,  3%  ztratné -  trvalky záhonové, okrasné: hrnkované K9</t>
  </si>
  <si>
    <t>245626746</t>
  </si>
  <si>
    <t>Z1Z4ksTRVALKY11*0,03-0,47</t>
  </si>
  <si>
    <t>144</t>
  </si>
  <si>
    <t>1002194318</t>
  </si>
  <si>
    <t>" zapravení  hnojiva do záhonu: plošně rotavátorem do hl.15cm"</t>
  </si>
  <si>
    <t xml:space="preserve">"(celkem pro 4 záhony= 1 záhon   cca do 50m2)"    </t>
  </si>
  <si>
    <t>145</t>
  </si>
  <si>
    <t>291670448</t>
  </si>
  <si>
    <t xml:space="preserve">" mulčování rostlin jemnou štěpkou tl. do 0,1 m "   </t>
  </si>
  <si>
    <t>146</t>
  </si>
  <si>
    <t>-1772734359</t>
  </si>
  <si>
    <t>0,10*Z1Z4zahon11*1,03</t>
  </si>
  <si>
    <t>147</t>
  </si>
  <si>
    <t>770851276</t>
  </si>
  <si>
    <t>"  hnojení plným hnojivem plošně,  50g/m2 "</t>
  </si>
  <si>
    <t>Z1Z4zahon11*0,050*0,001</t>
  </si>
  <si>
    <t>148</t>
  </si>
  <si>
    <t>25111112</t>
  </si>
  <si>
    <t>hnojivo NPK</t>
  </si>
  <si>
    <t>2066386255</t>
  </si>
  <si>
    <t>Z1Z4zahon11*0,050*1,03</t>
  </si>
  <si>
    <t>149</t>
  </si>
  <si>
    <t>18580351-09</t>
  </si>
  <si>
    <t>Zahradnický odkopek - vytvoření lemu záhonu, zapravení přebytku do okolního terénu</t>
  </si>
  <si>
    <t>810417850</t>
  </si>
  <si>
    <t>" výkaz  11 / záhon Z1-Z4:  195  m2, lemy záhonů odkopkem "</t>
  </si>
  <si>
    <t>" výkr. Situace: záhony Z1-Z4 kolem kašny "         2*(27,0+17,0)</t>
  </si>
  <si>
    <t>150</t>
  </si>
  <si>
    <t>556351266</t>
  </si>
  <si>
    <t>"  výsadba trvalek:   zalití rostlin vodou, 10 l/m2 :  1x cykl "</t>
  </si>
  <si>
    <t>Z1Z4zahon11*0,010*1</t>
  </si>
  <si>
    <t>151</t>
  </si>
  <si>
    <t>232566010</t>
  </si>
  <si>
    <t>152</t>
  </si>
  <si>
    <t>-1094927791</t>
  </si>
  <si>
    <t>VODAZ1Z4zahon11*(10-1)</t>
  </si>
  <si>
    <t>153</t>
  </si>
  <si>
    <t>671136420</t>
  </si>
  <si>
    <t>1.01-A-12</t>
  </si>
  <si>
    <t>Záhon Z5</t>
  </si>
  <si>
    <t>154</t>
  </si>
  <si>
    <t>-365640842</t>
  </si>
  <si>
    <t>" výkaz  12 / záhon Z5:  5,4  m2"     5,4</t>
  </si>
  <si>
    <t>155</t>
  </si>
  <si>
    <t>119005112</t>
  </si>
  <si>
    <t>Vytyčení výsadeb zapojených nebo v záhonu plochy přes 8 do 10 m2 s rozmístěním rostlin do plochy nepravidelně</t>
  </si>
  <si>
    <t>993171759</t>
  </si>
  <si>
    <t>156</t>
  </si>
  <si>
    <t>-2147198813</t>
  </si>
  <si>
    <t>" výkaz  12 /  záhon  Z5 ( 5,4m2)  trvalky 39 ks"</t>
  </si>
  <si>
    <t>"   hloubení jamek bez výměny půdy - do 0,002 m3 (pro trvalky K9)"    39,0</t>
  </si>
  <si>
    <t>157</t>
  </si>
  <si>
    <t>-761045588</t>
  </si>
  <si>
    <t>" výkaz  12 /  záhony Z5 (5,4m2)  trvalky  39ks"      39,0</t>
  </si>
  <si>
    <t>158</t>
  </si>
  <si>
    <t>272823111</t>
  </si>
  <si>
    <t>Z5ksTRVALKY12*1,03-0,17</t>
  </si>
  <si>
    <t>159</t>
  </si>
  <si>
    <t>005726-41</t>
  </si>
  <si>
    <t xml:space="preserve">Santolina chamecyparissus  - trvalky záhonové, okrasné: hrnkované K9       </t>
  </si>
  <si>
    <t>587421225</t>
  </si>
  <si>
    <t>36*1,03</t>
  </si>
  <si>
    <t>160</t>
  </si>
  <si>
    <t>005726-42</t>
  </si>
  <si>
    <t xml:space="preserve">Gypsophila paniculata ´Snowflake´ - trvalky záhonové, okrasné: hrnkované K9       </t>
  </si>
  <si>
    <t>-1217880318</t>
  </si>
  <si>
    <t>3*1,03</t>
  </si>
  <si>
    <t>161</t>
  </si>
  <si>
    <t>-1195779709</t>
  </si>
  <si>
    <t>162</t>
  </si>
  <si>
    <t>184911161</t>
  </si>
  <si>
    <t>Mulčování záhonů kačírkem tl vrstvy přes 0,05 do 0,1 m v rovině a svahu do 1:5</t>
  </si>
  <si>
    <t>-808843676</t>
  </si>
  <si>
    <t xml:space="preserve">" mulčování rostlin - štěrk fr.8-16-  tl. do 0,1 m "   </t>
  </si>
  <si>
    <t>163</t>
  </si>
  <si>
    <t>58343872</t>
  </si>
  <si>
    <t>kamenivo drcené hrubé frakce 8/16</t>
  </si>
  <si>
    <t>-161371645</t>
  </si>
  <si>
    <t>0,10*Z5zahon12*1,03*1,8</t>
  </si>
  <si>
    <t>164</t>
  </si>
  <si>
    <t>185802113-11</t>
  </si>
  <si>
    <t>Hnojení půdy umělým hnojivem na široko v rovině a svahu do 1:5 - cena na 1kg</t>
  </si>
  <si>
    <t>-1200851749</t>
  </si>
  <si>
    <t>Z5zahon12*0,050</t>
  </si>
  <si>
    <t>165</t>
  </si>
  <si>
    <t>-1390651630</t>
  </si>
  <si>
    <t>Z5zahon12*0,050*1,03</t>
  </si>
  <si>
    <t>166</t>
  </si>
  <si>
    <t>2090724608</t>
  </si>
  <si>
    <t>Z5zahon12*0,010*1</t>
  </si>
  <si>
    <t>167</t>
  </si>
  <si>
    <t>-1751140756</t>
  </si>
  <si>
    <t>168</t>
  </si>
  <si>
    <t>-1909378533</t>
  </si>
  <si>
    <t>VODAZ5zahon12*(10-1)</t>
  </si>
  <si>
    <t>169</t>
  </si>
  <si>
    <t>-41026638</t>
  </si>
  <si>
    <t>1.01-A-13</t>
  </si>
  <si>
    <t>Jarní efeméry</t>
  </si>
  <si>
    <t>170</t>
  </si>
  <si>
    <t>1512072598</t>
  </si>
  <si>
    <t>" výkaz  13 /  jarní efeméry - květiny a trvalky:  1600 ks"</t>
  </si>
  <si>
    <t>"   hloubení jamek bez výměny půdy - do 0,002 m3 (pro trvalky K9)"    1600,0</t>
  </si>
  <si>
    <t>171</t>
  </si>
  <si>
    <t>-637285311</t>
  </si>
  <si>
    <t>" výkaz  13 /  jarní efeméry - květiny a trvalky:  1600 ks"          1600,0</t>
  </si>
  <si>
    <t>172</t>
  </si>
  <si>
    <t>005724-00</t>
  </si>
  <si>
    <t xml:space="preserve">Pořizovací náklady ( jednotná doprava většího množství květin na stavbu) pro - květiny efemery: hrnkované K9       </t>
  </si>
  <si>
    <t>405139336</t>
  </si>
  <si>
    <t>ksEFEMERY13*1,03</t>
  </si>
  <si>
    <t>173</t>
  </si>
  <si>
    <t>005726-51</t>
  </si>
  <si>
    <t xml:space="preserve">Hepatica nobilis -  květiny jarní efeméry: hrnkované K9       </t>
  </si>
  <si>
    <t>-953475068</t>
  </si>
  <si>
    <t>174</t>
  </si>
  <si>
    <t>005726-52</t>
  </si>
  <si>
    <t xml:space="preserve">Anemone nemorosa -  květiny jarní efeméry: hrnkované K9       </t>
  </si>
  <si>
    <t>-1519060990</t>
  </si>
  <si>
    <t>175</t>
  </si>
  <si>
    <t>005726-53</t>
  </si>
  <si>
    <t xml:space="preserve">Pulmonaria officinalis -  květiny jarní efeméry: hrnkované K9       </t>
  </si>
  <si>
    <t>888729071</t>
  </si>
  <si>
    <t>176</t>
  </si>
  <si>
    <t>005726-54</t>
  </si>
  <si>
    <t xml:space="preserve">Galium odoratum -  květiny jarní efeméry: hrnkované K9       </t>
  </si>
  <si>
    <t>785644395</t>
  </si>
  <si>
    <t>177</t>
  </si>
  <si>
    <t>005726-55</t>
  </si>
  <si>
    <t xml:space="preserve">Ajuga reptans -  květiny jarní efeméry: hrnkované K9       </t>
  </si>
  <si>
    <t>-1721489141</t>
  </si>
  <si>
    <t>178</t>
  </si>
  <si>
    <t>005726-56</t>
  </si>
  <si>
    <t xml:space="preserve">Corydalis cava -  květiny jarní efeméry: hrnkované K9       </t>
  </si>
  <si>
    <t>-388780273</t>
  </si>
  <si>
    <t>179</t>
  </si>
  <si>
    <t>005726-57</t>
  </si>
  <si>
    <t xml:space="preserve">květiny a trvalky - průměr všech druhů,  3%  ztratné - květiny jarní efeméry: hrnkované K9       </t>
  </si>
  <si>
    <t>1458913043</t>
  </si>
  <si>
    <t>ksEFEMERY13*0,03</t>
  </si>
  <si>
    <t>180</t>
  </si>
  <si>
    <t>-718658803</t>
  </si>
  <si>
    <t>1.01-A-14</t>
  </si>
  <si>
    <t>Podrostové výsadby v lemu parku</t>
  </si>
  <si>
    <t>181</t>
  </si>
  <si>
    <t>-1158481952</t>
  </si>
  <si>
    <t>" výkaz  14 /  Podrostové výsadby v lemu parku  (1506 m2)  trvalky  8300 ks "     1506,0</t>
  </si>
  <si>
    <t>182</t>
  </si>
  <si>
    <t>-1193401202</t>
  </si>
  <si>
    <t>" výkaz  14 /  Podrostové výsadby v lemu parku  (1506 m2)  trvalky  8300 ks "</t>
  </si>
  <si>
    <t>"   hloubení jamek bez výměny půdy - do 0,002 m3 (pro trvalky K9)"     8300,0</t>
  </si>
  <si>
    <t>183</t>
  </si>
  <si>
    <t>1509842450</t>
  </si>
  <si>
    <t>"   výsadba trvalek K9"     8300,0</t>
  </si>
  <si>
    <t>184</t>
  </si>
  <si>
    <t>1017936370</t>
  </si>
  <si>
    <t>LEMksTRVALKY14*1,03</t>
  </si>
  <si>
    <t>185</t>
  </si>
  <si>
    <t>005726-61</t>
  </si>
  <si>
    <t>Vinca minor ´Bowles Variety´  -  trvalky podrostové výsadby, okrasné: hrnkované K9</t>
  </si>
  <si>
    <t>-350900881</t>
  </si>
  <si>
    <t>186</t>
  </si>
  <si>
    <t>005726-62</t>
  </si>
  <si>
    <t>Omphalodes verna   -  trvalky podrostové výsadby, okrasné: hrnkované K9</t>
  </si>
  <si>
    <t>-1847145839</t>
  </si>
  <si>
    <t>187</t>
  </si>
  <si>
    <t>005726-63</t>
  </si>
  <si>
    <t xml:space="preserve">Geranium ´Rozanne´- trvalky záhonové, okrasné: hrnkované K9       </t>
  </si>
  <si>
    <t>-1521544692</t>
  </si>
  <si>
    <t>188</t>
  </si>
  <si>
    <t>005726-64</t>
  </si>
  <si>
    <t>Aquilegia caerulea ´Spring Magic Blue White'  -  trvalky podrostové výsadby, okrasné: hrnkované K9</t>
  </si>
  <si>
    <t>-1493198589</t>
  </si>
  <si>
    <t>189</t>
  </si>
  <si>
    <t>005726-65</t>
  </si>
  <si>
    <t>Helleborus niger 'Christmas Carol' -  trvalky podrostové výsadby, okrasné: hrnkované K9</t>
  </si>
  <si>
    <t>1254204983</t>
  </si>
  <si>
    <t>190</t>
  </si>
  <si>
    <t>005726-66</t>
  </si>
  <si>
    <t>trvalky - průměr všech druhů,  3%  ztratné  -  trvalky podrostové výsadby, okrasné: hrnkované K9</t>
  </si>
  <si>
    <t>-612151051</t>
  </si>
  <si>
    <t>LEMksTRVALKY14*0,03</t>
  </si>
  <si>
    <t>191</t>
  </si>
  <si>
    <t>183403113</t>
  </si>
  <si>
    <t>Obdělání půdy frézováním v rovině a svahu do 1:5</t>
  </si>
  <si>
    <t>-231973443</t>
  </si>
  <si>
    <t>"  úprava 70% ploch lemu podrost. výsadeb z celk.1506m2 "</t>
  </si>
  <si>
    <t>" (nakypřit , prohnojit (kompost,zeolit),  zapravit)</t>
  </si>
  <si>
    <t>"  - nakypření povrchu  vegetač.vrstvy  rotavátorem  do 15 cm "</t>
  </si>
  <si>
    <t xml:space="preserve"> 0,70*1506,0+0,8</t>
  </si>
  <si>
    <t>192</t>
  </si>
  <si>
    <t>-1243438430</t>
  </si>
  <si>
    <t>"  - promísení a zapravení  kompostu+zeolitu (rotavátor do 15 cm) "</t>
  </si>
  <si>
    <t>193</t>
  </si>
  <si>
    <t>266422685</t>
  </si>
  <si>
    <t xml:space="preserve">" mulčování rostlin jemnou štěpkou tl. do 0,1 m   (100% ploch lemu z 1506m2)"   </t>
  </si>
  <si>
    <t>1506,0</t>
  </si>
  <si>
    <t>194</t>
  </si>
  <si>
    <t>-52147821</t>
  </si>
  <si>
    <t>0,10*m2LEMmulc14*1,03</t>
  </si>
  <si>
    <t>185802112</t>
  </si>
  <si>
    <t>Hnojení půdy vitahumem, kompostem nebo chlévskou mrvou v rovině a svahu do 1:5</t>
  </si>
  <si>
    <t>1447330564</t>
  </si>
  <si>
    <t>"  rozprostření kompostu na plochu - 100 kg/m2 "</t>
  </si>
  <si>
    <t>upravLEM14*100,0*0,001</t>
  </si>
  <si>
    <t>196</t>
  </si>
  <si>
    <t>10311100-21</t>
  </si>
  <si>
    <t>kompost  zahradnický VL - cena za tunu</t>
  </si>
  <si>
    <t>998600894</t>
  </si>
  <si>
    <t>"  dodávka kompostu na plochu - 100 kg/m2</t>
  </si>
  <si>
    <t>upravLEM14*100,0*0,001*1,03</t>
  </si>
  <si>
    <t>197</t>
  </si>
  <si>
    <t>1684866691</t>
  </si>
  <si>
    <t>"  - doplnění  (plošné rozhození ) zeolitu 100g/m2   "</t>
  </si>
  <si>
    <t>upravLEM14*0,100*0,001</t>
  </si>
  <si>
    <t>198</t>
  </si>
  <si>
    <t>-1304648645</t>
  </si>
  <si>
    <t>" dodávka  zeolitu 100g/m2   "</t>
  </si>
  <si>
    <t>upravLEM14*0,100*1,03</t>
  </si>
  <si>
    <t>199</t>
  </si>
  <si>
    <t>-1352468876</t>
  </si>
  <si>
    <t>m2LEMmulc14*0,010*1</t>
  </si>
  <si>
    <t>200</t>
  </si>
  <si>
    <t>-109286043</t>
  </si>
  <si>
    <t>201</t>
  </si>
  <si>
    <t>-1911029234</t>
  </si>
  <si>
    <t>VODAlem14*(10-1)</t>
  </si>
  <si>
    <t>202</t>
  </si>
  <si>
    <t>1798127974</t>
  </si>
  <si>
    <t>1.01-A-15</t>
  </si>
  <si>
    <t>Trávník pobytový</t>
  </si>
  <si>
    <t>203</t>
  </si>
  <si>
    <t>181451131</t>
  </si>
  <si>
    <t>Založení parkového trávníku výsevem pl přes 1000 m2 v rovině a ve svahu do 1:5</t>
  </si>
  <si>
    <t>-1676601279</t>
  </si>
  <si>
    <t>" výkaz 15/ Pobytový trávník - rovina:  4056,4 m2  "</t>
  </si>
  <si>
    <t>" založení  parkového trávníku "    4056,4</t>
  </si>
  <si>
    <t>"Poznámka:  v ceně standardu všech položek  "Založení trávníku....."  "</t>
  </si>
  <si>
    <t>" je i zapravení osiva zahrabáním nebo zasekáním hráběmi "</t>
  </si>
  <si>
    <t>204</t>
  </si>
  <si>
    <t>00572420-03</t>
  </si>
  <si>
    <t>osivo směs travní pro pobytové plochy - parková, zátěžová míchaná směs, složení dle TZ, výsev 25g/m2</t>
  </si>
  <si>
    <t>1212662187</t>
  </si>
  <si>
    <t xml:space="preserve">" výsev 25g/m2, ztratné 3%  "   </t>
  </si>
  <si>
    <t>TRAVApobyt15*0,025*1,03</t>
  </si>
  <si>
    <t>205</t>
  </si>
  <si>
    <t>180405114</t>
  </si>
  <si>
    <t>Založení trávníku ve vegetačních prefabrikátech výsevem směsi substrátu a semene v rovině a ve svahu do 1:5</t>
  </si>
  <si>
    <t>-18846643</t>
  </si>
  <si>
    <t>" výkaz 15/ zatravnění spar v dlažbách (dle typů skladeb SK...)"</t>
  </si>
  <si>
    <t>" (výkaz dodávky substrátu/ornice= kap.01.A- Příprava -výkaz 4... Ornice) "</t>
  </si>
  <si>
    <t>" spáry SK1 = 23m2 / kap.10.D-2  stezka obruby naležato=377,05 m2"              377,05</t>
  </si>
  <si>
    <t>" spáry SK6 = 68m2 / kap.10.J-2  zatravn.kostka 80/100mm,  =304,19 m2 "     304,19-45,0</t>
  </si>
  <si>
    <t xml:space="preserve">     "( z celk. 304,19m2 je 259,2m2 oseto pobytovým trávn.+45m2 hřišťovým trávníkem)"</t>
  </si>
  <si>
    <t>" spáry SK13 = 8m2  / kap.10.E-2  zatrav.kostka 60/80mm,  =11,65 m2"              11,65</t>
  </si>
  <si>
    <t>206</t>
  </si>
  <si>
    <t>-66127720</t>
  </si>
  <si>
    <t>" výkaz 15/ zatravnění spar v dlažbách (dle typů skladeb SK...) =  do spar 2x větší gramáž osiva"</t>
  </si>
  <si>
    <t>" spáry SK1 = 23m2 / kap.10.D-2  stezka obruby naležato=377,05 m2"           (23,0*0,025*1,03)*2</t>
  </si>
  <si>
    <t>" spáry SK6 = 60m2 / kap.10.J-2  zatravn.kostka 80/100mm,  =304,19-45=259,2 m2 "   (60*0,025*1,03)*2</t>
  </si>
  <si>
    <t>" spáry SK13 = 8m2  / kap.10.E-2  zatrav.kostka 60/80mm,  =11,65 m2"         (8*0,025*1,03)*2</t>
  </si>
  <si>
    <t>207</t>
  </si>
  <si>
    <t>183403151</t>
  </si>
  <si>
    <t>Obdělání půdy smykováním v rovině a svahu do 1:5</t>
  </si>
  <si>
    <t>1323548048</t>
  </si>
  <si>
    <t xml:space="preserve">" smykování  60% ( zadrcení+urovnání  strojně) " </t>
  </si>
  <si>
    <t>0,60*TRAVApobyt15</t>
  </si>
  <si>
    <t>208</t>
  </si>
  <si>
    <t>183403153</t>
  </si>
  <si>
    <t>Obdělání půdy hrabáním v rovině a svahu do 1:5</t>
  </si>
  <si>
    <t>1979407778</t>
  </si>
  <si>
    <t xml:space="preserve">" hrabání  40%  (v blízkosti stromů, ručně hrábě)"    </t>
  </si>
  <si>
    <t>0,40*TRAVApobyt15</t>
  </si>
  <si>
    <t>209</t>
  </si>
  <si>
    <t>183403161</t>
  </si>
  <si>
    <t>Obdělání půdy válením v rovině a svahu do 1:5</t>
  </si>
  <si>
    <t>-205132822</t>
  </si>
  <si>
    <t>210</t>
  </si>
  <si>
    <t>111151221</t>
  </si>
  <si>
    <t>Pokosení trávníku parkového pl do 10000 m2 s odvozem do 20 km v rovině a svahu do 1:5</t>
  </si>
  <si>
    <t>-1809380980</t>
  </si>
  <si>
    <t>" pokosení do předání:  2x "</t>
  </si>
  <si>
    <t>TRAVApobyt15*2</t>
  </si>
  <si>
    <t>TRAVAdlazby15*2</t>
  </si>
  <si>
    <t>211</t>
  </si>
  <si>
    <t>1851090892</t>
  </si>
  <si>
    <t>1.01-A-16</t>
  </si>
  <si>
    <t>Trávník hřišťový</t>
  </si>
  <si>
    <t>212</t>
  </si>
  <si>
    <t>760835122</t>
  </si>
  <si>
    <t>" výkaz 16/  Hřišťový trávník - rovina:  1854,6 m2  "</t>
  </si>
  <si>
    <t>" založení  hřišťového trávníku "       1854,6</t>
  </si>
  <si>
    <t>213</t>
  </si>
  <si>
    <t>00572440-1</t>
  </si>
  <si>
    <t>osivo směs travní hřištní, míchaná směs, složení dle TZ, výsev 25g/m2</t>
  </si>
  <si>
    <t>612792312</t>
  </si>
  <si>
    <t xml:space="preserve">" výsev 25g/m2, ztratné 5%  "   </t>
  </si>
  <si>
    <t>TRAVAhriste16*0,025*1,05</t>
  </si>
  <si>
    <t>214</t>
  </si>
  <si>
    <t>998215638</t>
  </si>
  <si>
    <t>" výkaz 16/ zatravnění spar v dlažbách (dle typů skladeb SK...)"</t>
  </si>
  <si>
    <t>" spáry SK6 =11,5m2 / kap.10.J-2 zatravn.kostka 80/100mm,  =z toho oseto hřišť. 45 m2 "     45</t>
  </si>
  <si>
    <t xml:space="preserve">     "( z celk. SK6 /10.J-2= 304,19m2 je 259,2m2 oseto pobytovým trávn.+45m2 hřišťovým trávníkem)"</t>
  </si>
  <si>
    <t>215</t>
  </si>
  <si>
    <t>470754976</t>
  </si>
  <si>
    <t>" výkaz 16/ zatravnění spar v dlažbách (dle typů skladeb SK...) =  do spar 2x větší gramáž osiva"</t>
  </si>
  <si>
    <t>" spáry SK6 = 11,5m2 / kap. 10.J-2  zatravn.kostka 80/100mm,  =oseto hřišt.45m2 "   (11,5*0,025*1,05)*2</t>
  </si>
  <si>
    <t>216</t>
  </si>
  <si>
    <t>-1479176484</t>
  </si>
  <si>
    <t>0,60*TRAVAhriste16</t>
  </si>
  <si>
    <t>217</t>
  </si>
  <si>
    <t>-23443790</t>
  </si>
  <si>
    <t xml:space="preserve">" hrabání  40%  (ručně hrábě)"    </t>
  </si>
  <si>
    <t>0,40*TRAVAhriste16</t>
  </si>
  <si>
    <t>218</t>
  </si>
  <si>
    <t>-577052219</t>
  </si>
  <si>
    <t>219</t>
  </si>
  <si>
    <t>820498587</t>
  </si>
  <si>
    <t>TRAVAhriste16*2</t>
  </si>
  <si>
    <t>TRAVAdlazby16*2</t>
  </si>
  <si>
    <t>220</t>
  </si>
  <si>
    <t>-296770369</t>
  </si>
  <si>
    <t>1.01-A-17</t>
  </si>
  <si>
    <t>Cibuloviny v travnaté ploše</t>
  </si>
  <si>
    <t>221</t>
  </si>
  <si>
    <t>-1359146301</t>
  </si>
  <si>
    <t>" výkaz 17/  Cibuloviny v travnaté ploše  2500ks"</t>
  </si>
  <si>
    <t xml:space="preserve">"   hloubení jamek bez výměny půdy - do 0,002 m3 (pro cibule min.3ks / hnízdo)"     </t>
  </si>
  <si>
    <t>2500,0/3-0,333</t>
  </si>
  <si>
    <t>222</t>
  </si>
  <si>
    <t>183211313</t>
  </si>
  <si>
    <t>Výsadba cibulí nebo hlíz</t>
  </si>
  <si>
    <t>-1547685896</t>
  </si>
  <si>
    <t>"  výsadba cibulovin  "       2500,0</t>
  </si>
  <si>
    <t>223</t>
  </si>
  <si>
    <t>005791-70</t>
  </si>
  <si>
    <t>Pořizovací náklady ( jednotná doprava většího množství cibulovin na stavbu) pro - cibuloviny v tranaté ploše</t>
  </si>
  <si>
    <t>-976066537</t>
  </si>
  <si>
    <t>ksCIBULEtrava17*1,03</t>
  </si>
  <si>
    <t>224</t>
  </si>
  <si>
    <t>005791-71</t>
  </si>
  <si>
    <t xml:space="preserve">cibule - Scilla siberica </t>
  </si>
  <si>
    <t>1265717174</t>
  </si>
  <si>
    <t>225</t>
  </si>
  <si>
    <t>005791-72</t>
  </si>
  <si>
    <t xml:space="preserve">cibule - Scilla siberica "Alba"  </t>
  </si>
  <si>
    <t>-327034961</t>
  </si>
  <si>
    <t>226</t>
  </si>
  <si>
    <t>005791-73</t>
  </si>
  <si>
    <t>cibule - Galanthus nivalis</t>
  </si>
  <si>
    <t>-453046969</t>
  </si>
  <si>
    <t>005791-74</t>
  </si>
  <si>
    <t xml:space="preserve">cibule - průměr všech druhů pro cibuloviny v tranaté ploše,  3%  ztratné </t>
  </si>
  <si>
    <t>847031231</t>
  </si>
  <si>
    <t>ksCIBULEtrava17*0,03</t>
  </si>
  <si>
    <t>228</t>
  </si>
  <si>
    <t>1029834260</t>
  </si>
  <si>
    <t>1.01-A-18</t>
  </si>
  <si>
    <t>Cibuloviny v záhonech</t>
  </si>
  <si>
    <t>229</t>
  </si>
  <si>
    <t>-253656812</t>
  </si>
  <si>
    <t>" výkaz 18/  Cibuloviny v zánonech  3 321 ks"</t>
  </si>
  <si>
    <t>"  hloubení jamek bez výměny půdy - do 0,002 m3 (pro cibule min. 3ks / hnízdo)"</t>
  </si>
  <si>
    <t xml:space="preserve"> 3321/3</t>
  </si>
  <si>
    <t>230</t>
  </si>
  <si>
    <t>-164754706</t>
  </si>
  <si>
    <t>"  výsadba cibulovin  "    3321,0</t>
  </si>
  <si>
    <t>231</t>
  </si>
  <si>
    <t>005791-80</t>
  </si>
  <si>
    <t>Pořizovací náklady ( jednotná doprava většího množství cibulovin na stavbu) pro - cibuloviny v záhonech</t>
  </si>
  <si>
    <t>-1259624584</t>
  </si>
  <si>
    <t>ksCIBULEzahon18*1,03</t>
  </si>
  <si>
    <t>232</t>
  </si>
  <si>
    <t>005791-81</t>
  </si>
  <si>
    <t>cibule záhonové - Narcissus 'Snowboard'</t>
  </si>
  <si>
    <t>-942820639</t>
  </si>
  <si>
    <t>233</t>
  </si>
  <si>
    <t>005791-82</t>
  </si>
  <si>
    <t>cibule záhonové - Ornithogalum umbellatum</t>
  </si>
  <si>
    <t>-2013886294</t>
  </si>
  <si>
    <t>234</t>
  </si>
  <si>
    <t>005791-83</t>
  </si>
  <si>
    <t>cibule záhonové - Tulipa sylvestris</t>
  </si>
  <si>
    <t>-1522564069</t>
  </si>
  <si>
    <t>235</t>
  </si>
  <si>
    <t>005791-84</t>
  </si>
  <si>
    <t>cibule záhonové - Camassia caerulea</t>
  </si>
  <si>
    <t>-2141682400</t>
  </si>
  <si>
    <t>236</t>
  </si>
  <si>
    <t>005791-85</t>
  </si>
  <si>
    <t>cibule záhonové - Camassia leichtlinii  'Alba'</t>
  </si>
  <si>
    <t>-17833193</t>
  </si>
  <si>
    <t>237</t>
  </si>
  <si>
    <t>005791-86</t>
  </si>
  <si>
    <t>cibule záhonové - Lilium martagon</t>
  </si>
  <si>
    <t>1211419523</t>
  </si>
  <si>
    <t>238</t>
  </si>
  <si>
    <t>005791-87</t>
  </si>
  <si>
    <t>cibule  záhonové - průměr všech druhů pro cibuloviny do záhonů,  3%  ztratné</t>
  </si>
  <si>
    <t>428164388</t>
  </si>
  <si>
    <t>239</t>
  </si>
  <si>
    <t>-165105633</t>
  </si>
  <si>
    <t>m3NAKUPorn01B1</t>
  </si>
  <si>
    <t>109,022</t>
  </si>
  <si>
    <t>m3ORNzpet01B1</t>
  </si>
  <si>
    <t>81,528</t>
  </si>
  <si>
    <t>01.B - PŘEDPROSTOR ŠKOLY (fragment SO1001)</t>
  </si>
  <si>
    <t>01.B-1 - Příprava území  - PŘEDPROSTOR ŠKOLY  (fragment SO 1001)</t>
  </si>
  <si>
    <t>1148224160</t>
  </si>
  <si>
    <t>" 1/Techn. zpráva  D.1.1a.2 TECHNICKÁ  ZPRÁVA -KRAJINÁŘSKÉ ŘEŠENÍ (dále jen TZ-D) "</t>
  </si>
  <si>
    <t xml:space="preserve">" 2 / výkresy:  D.1.1.b.1 -STROMY,    D.1.1.b.2-PODROSTY " </t>
  </si>
  <si>
    <t>" 3/ bilanční tabulky (soupis/výkaz  výměr) - Kapitola 01-B-Příprava území"</t>
  </si>
  <si>
    <t>" Poznámka odkazu VV na příslušnou část dokumentace platí pro všech.položky /Kap.01-B-Příprava území "</t>
  </si>
  <si>
    <t>" přesun hmot ornice:  lokální rozvozy po manipulačním prostoru "</t>
  </si>
  <si>
    <t>" dokoupená  ornice pro část  PŘEDPROSTOR ŠKOLY (kapit.01.B-1)"</t>
  </si>
  <si>
    <t>822512268</t>
  </si>
  <si>
    <t>" B 2/ Doplnění a rozprostření ornice (ornice z místa) pro kap.01.B-1 "</t>
  </si>
  <si>
    <t xml:space="preserve">        " jednotlivé  souvislé plochy:  100-500m2 ,  přes 500m2 "</t>
  </si>
  <si>
    <t>" pěstební záhon:  30cm (33 m3)"                     110,0*0,30</t>
  </si>
  <si>
    <t>"  pobytový trávník: 15 cm (151,5 m3) "        1010,0*0,15</t>
  </si>
  <si>
    <t>" doplnění ornice do zelených spar dlažeb  0,5m3 "    0,5</t>
  </si>
  <si>
    <t>"(mont.položky pro doplnění ornice+zatravn.spar=vykázány v 01.B-Zakládání: "</t>
  </si>
  <si>
    <t xml:space="preserve">   " výkaz 7  Trávník pobytový (spáry SK6 zatravn.kostka 80/100:  48m2) "</t>
  </si>
  <si>
    <t>" +3%  ztratné na manipulaci "     185,0*0,03</t>
  </si>
  <si>
    <t>" - odpočet M3   dokoupené ornice pro část  PŘEDPROSTOR ŠKOLY (kapit.01.B1)"</t>
  </si>
  <si>
    <t>-m3NAKUPorn01B1</t>
  </si>
  <si>
    <t>-967403932</t>
  </si>
  <si>
    <t>" = započteno v jiných objektech -kapitola 11 a ostatní)"</t>
  </si>
  <si>
    <t>" B 2/ Doplnění a rozprostření ornice (ornice z místa) "</t>
  </si>
  <si>
    <t>" dokoupenÁ ornice pro část  PŘEDPROSTOR ŠKOLY (kapit.01.B)"</t>
  </si>
  <si>
    <t>181351105</t>
  </si>
  <si>
    <t>Rozprostření ornice tl vrstvy přes 250 do 300 mm pl přes 100 do 500 m2 v rovině nebo ve svahu do 1:5 strojně</t>
  </si>
  <si>
    <t>"B 2/ Doplnění a rozprostření ornice (ornice z místa)"</t>
  </si>
  <si>
    <t>" jednotlivé  souvislé plochy 100-500m2 "</t>
  </si>
  <si>
    <t>" pěstební záhon:  30cm (33 m3)"       110,0</t>
  </si>
  <si>
    <t>" B 2/ Doplnění a rozprostření ornice (ornice z místa)"</t>
  </si>
  <si>
    <t>"  pobytový trávník: 15 cm (151,5 m3) "  1010,0</t>
  </si>
  <si>
    <t>-401310089</t>
  </si>
  <si>
    <t>" nákup chybějící části ornice (nebo katrované zeminy vhodné do vegetační vrstvy) "</t>
  </si>
  <si>
    <t>" bilance ornice:  z části  PŘEDPROSTOR ŠKOLY  po překatrování skrývek je k dispozici = 99,45 M3"</t>
  </si>
  <si>
    <t xml:space="preserve"> "(skrývka orn. z trávníků  kap.11.A=787,4m2, + skrývka pro ZP kap.10.B-O: celk.96,6m2/ tl.0,15m, odpad 25%)"</t>
  </si>
  <si>
    <t>"  (787,4+96,6)*0,15*0,75=99,45  m3"</t>
  </si>
  <si>
    <t>" celková spotřeba nové ornice v části  PŘEDPROSTOR ŠKOLY (kap.01.B, 01.E)=202,4m3 bez 3% ztratného "</t>
  </si>
  <si>
    <t>" 202,4*1,03-99,45=109,022  m3  je potřeba  dokoupit "</t>
  </si>
  <si>
    <t xml:space="preserve">" např. pro doplnění pobyt.trávník (kap.01.B-2):  1010 m2*0,15m (celk.potřeba 151,5 m3) "        </t>
  </si>
  <si>
    <t>202,4*1,03-99,45</t>
  </si>
  <si>
    <t>" tonáž dokoupené ornice pro část  PŘEDPROSTOR ŠKOLY  (kapit.01.B-1)"</t>
  </si>
  <si>
    <t>m3NAKUPorn01B1*1,6</t>
  </si>
  <si>
    <t>-564120096</t>
  </si>
  <si>
    <t>"  úprava pláně pod návoz vegetační vrstvy "</t>
  </si>
  <si>
    <t>" pěstební záhon:  30cm (33 m3)"                     110,0</t>
  </si>
  <si>
    <t>"  pobytový trávník: 15 cm (151,5 m3) "        1010,0</t>
  </si>
  <si>
    <t xml:space="preserve">" B 1/ rozrušení uhutněného podkladu (60 % z celk. plochy trávníků = 606 m2) </t>
  </si>
  <si>
    <t>0,60*1010,0</t>
  </si>
  <si>
    <t xml:space="preserve">"B  1/ nakyření zeminy po rozrušení podkladu (60 % z celk. plochy trávníků =606m2) </t>
  </si>
  <si>
    <t>" B 3 / Doplnění zeolitu do plochy:  trávníků "</t>
  </si>
  <si>
    <t>"  trávníky - 100 g/m2 "     1010,0</t>
  </si>
  <si>
    <t>" doplnění (plošné rozhození ) zeolitu fr. 2/4   "</t>
  </si>
  <si>
    <t>" B 3/ Doplnění zeolitu do plochy:  TRÁVNÍKY "</t>
  </si>
  <si>
    <t>"  trávníky (1010 m2)  - 100 g/m2 "             1010,0*0,100*0,001</t>
  </si>
  <si>
    <t>" B 3/ dodávka  zeolitu fr. 2/4:     do záhonů + trávníků "</t>
  </si>
  <si>
    <t>"  trávníky (1010 m2)  - 100 g/m2 "             1010,0*0,100*1,03</t>
  </si>
  <si>
    <t>ksCIBULEtrav06B</t>
  </si>
  <si>
    <t>600</t>
  </si>
  <si>
    <t>ksSTROM04B</t>
  </si>
  <si>
    <t>m2MULC04B</t>
  </si>
  <si>
    <t>m2ROHOZ04B</t>
  </si>
  <si>
    <t>0,96</t>
  </si>
  <si>
    <t>TRAVAdlazby07B</t>
  </si>
  <si>
    <t>216,46</t>
  </si>
  <si>
    <t>TRAVApobyt07B</t>
  </si>
  <si>
    <t>1010</t>
  </si>
  <si>
    <t>VODAstrom04B</t>
  </si>
  <si>
    <t>0,16</t>
  </si>
  <si>
    <t>01.B-2 - Založení  - PŘEDPROSTOR ŠKOLY (fragment SO 1001)</t>
  </si>
  <si>
    <t xml:space="preserve">    1.01-B-04 - Výsadba stromu do travnatých ploch</t>
  </si>
  <si>
    <t xml:space="preserve">    1.01-B-05 - Produkční záhon</t>
  </si>
  <si>
    <t xml:space="preserve">    1.01-B-06 - Cibuloviny v travnaté ploše</t>
  </si>
  <si>
    <t xml:space="preserve">    1.01-B-07 - Trávník pobytový</t>
  </si>
  <si>
    <t>1.01-B-04</t>
  </si>
  <si>
    <t>-1164662618</t>
  </si>
  <si>
    <t xml:space="preserve">" 3/ bilanční tabulky (soupis  výměr) - Kapitola 01 - B - ZAKLÁDÁNÍ "  </t>
  </si>
  <si>
    <t>" Poznámka odkazu VV na příslušnou část dokumentace platí pro všechny položky: Kap.01-B-zakládání "</t>
  </si>
  <si>
    <t>" výkaz B 4 /  Výsadba stromu - do travnatých ploch: celkem 2 ks "</t>
  </si>
  <si>
    <t>"   hloubení jamek bez výměny půdy - do 0,4 m3 "         2,0</t>
  </si>
  <si>
    <t xml:space="preserve">" B 4/ výsadba dřevin s balem do 40 cm "               </t>
  </si>
  <si>
    <t>0265053-14-4</t>
  </si>
  <si>
    <t>Quercus robur - dub letní - ok.12-14 cm, ZB, nasaz.koruny min. 2,0m, VK, alejový strom listnatý</t>
  </si>
  <si>
    <t>-184193390</t>
  </si>
  <si>
    <t>2*1,03</t>
  </si>
  <si>
    <t>ksSTROM04B*3*1,01</t>
  </si>
  <si>
    <t>ksSTROM04B*(3*0,5)*1,01</t>
  </si>
  <si>
    <t>"  ochrana kmene z rákosu:  nové výsadby obvod.km. 0,14m, v. kmene 2,0m "</t>
  </si>
  <si>
    <t>ksSTROM04B*(0,14+0,1)*2,0</t>
  </si>
  <si>
    <t>m2ROHOZ04B*1,15</t>
  </si>
  <si>
    <t>ksSTROM04B*1,0</t>
  </si>
  <si>
    <t>ksSTROM04B*3,0*1,03</t>
  </si>
  <si>
    <t>ksSTROM04B*0,250*1,03</t>
  </si>
  <si>
    <t>0,10*m2MULC04B*1,03</t>
  </si>
  <si>
    <t>10*ksSTROM04B*0,010</t>
  </si>
  <si>
    <t>Mezisoučet          Tablety  KG</t>
  </si>
  <si>
    <t>10*ksSTROM04B*1,03</t>
  </si>
  <si>
    <t>ksSTROM04B*0,080</t>
  </si>
  <si>
    <t>VODAstrom04B*(10-1)</t>
  </si>
  <si>
    <t>1.01-B-05</t>
  </si>
  <si>
    <t>Produkční záhon</t>
  </si>
  <si>
    <t>" výkaz B 5 /produkční záhon:  110 m2 "       110,0</t>
  </si>
  <si>
    <t>prZAHON05B</t>
  </si>
  <si>
    <t>-1532819189</t>
  </si>
  <si>
    <t xml:space="preserve">" výkaz B 5 /produkční záhon:  110 m2 "  </t>
  </si>
  <si>
    <t>" úprava záhonu: (nakypřit , prohnojit (kompos),  zapravit)</t>
  </si>
  <si>
    <t>"  nakypření povrchu  vegetač.vrstvy  rotavátorem  do 15 cm "        110,0</t>
  </si>
  <si>
    <t>-1863563349</t>
  </si>
  <si>
    <t>"  - promísení a zapravení  kompostu (rotavátor do 15 cm) "   110,0</t>
  </si>
  <si>
    <t>-43076611</t>
  </si>
  <si>
    <t>110,0*100,0*0,001</t>
  </si>
  <si>
    <t>-628630172</t>
  </si>
  <si>
    <t>110,0*100,0*0,001*1,03</t>
  </si>
  <si>
    <t>1.01-B-06</t>
  </si>
  <si>
    <t>" výkaz B 6/  Cibuloviny v travnaté ploše  2500ks"</t>
  </si>
  <si>
    <t>600,0/3</t>
  </si>
  <si>
    <t>" výkaz B  6/  Cibuloviny v travnaté ploše  600ks"</t>
  </si>
  <si>
    <t>"  výsadba cibulovin  "       600,0</t>
  </si>
  <si>
    <t>ksCIBULEtrav06B*1,03</t>
  </si>
  <si>
    <t>ksCIBULEtrav06B*0,03</t>
  </si>
  <si>
    <t>-1609016771</t>
  </si>
  <si>
    <t>1.01-B-07</t>
  </si>
  <si>
    <t>" výkaz B 7/ Pobytový trávník - rovina:  1010m2  "</t>
  </si>
  <si>
    <t>" založení  parkového trávníku "     1010,0</t>
  </si>
  <si>
    <t>TRAVApobyt07B*0,025*1,03</t>
  </si>
  <si>
    <t>1788015817</t>
  </si>
  <si>
    <t>" výkaz 01.B-7/ zatravnění spar v dlažbách (dle typů skladeb SK...)  spáry 48m2"</t>
  </si>
  <si>
    <t>" (výkaz dodávky substrátu/ornice= kap.01.B- Příprava -výkaz 2... Ornice) "</t>
  </si>
  <si>
    <t>" spáry SK6 = 21m2 / kap.11.C-2  zatravn.kostka 80/100mm,  =96,6 m2 "       96,6</t>
  </si>
  <si>
    <t>" spáry SK6 = 27m2  / kap.11.D-2  zatrav.kostka 80/100mm,  =119,86 m2"       119,86</t>
  </si>
  <si>
    <t>-816457059</t>
  </si>
  <si>
    <t>" výkaz 7/ zatravnění spar v dlažbách (dle typů skladeb SK...) =  do spar 2x větší gramáž osiva"</t>
  </si>
  <si>
    <t>" výměra čistých spar celkem 48m2 "</t>
  </si>
  <si>
    <t>" spáry SK6 = 21m2 / kap.11.C-2  zatravn.kostka 80/100mm,  =96,6 m2 "        (21,0*0,025*1,03)*2</t>
  </si>
  <si>
    <t>" spáry SK6 = 27m2  / kap.11.D-2  zatrav.kostka 80/100mm,  =119,86 m2"      (27,0*0,025*1,03)*2</t>
  </si>
  <si>
    <t>0,60*TRAVApobyt07B</t>
  </si>
  <si>
    <t>0,40*TRAVApobyt07B</t>
  </si>
  <si>
    <t>TRAVApobyt07B*2</t>
  </si>
  <si>
    <t>TRAVAdlazby07B*2</t>
  </si>
  <si>
    <t>ksPOPINAV01C</t>
  </si>
  <si>
    <t>ODVOZkamen01C</t>
  </si>
  <si>
    <t>0,768</t>
  </si>
  <si>
    <t>rZASYPornic01C</t>
  </si>
  <si>
    <t>sJAMKAmlat01C</t>
  </si>
  <si>
    <t>VODAstrom01C</t>
  </si>
  <si>
    <t>01.C - PERGOLA SE ZÁZEMÍM A KAVÁRNA (fragment SO 2001+2002)</t>
  </si>
  <si>
    <t xml:space="preserve">    1.01-C-01 - Výsadba popínavých rostlin</t>
  </si>
  <si>
    <t>1.01-C-01</t>
  </si>
  <si>
    <t>Výsadba popínavých rostlin</t>
  </si>
  <si>
    <t>131312531</t>
  </si>
  <si>
    <t>Hloubení jamek objem do 0,5 m3 v soudržných horninách třídy těžitelnosti II skupiny 4 ručně</t>
  </si>
  <si>
    <t>-1463705649</t>
  </si>
  <si>
    <t xml:space="preserve">" 3/ bilanční tabulky (soupis  výměr) - Kapitola 01 -C "  </t>
  </si>
  <si>
    <t>" Poznámka odkazu VV na příslušnou část dokumentace platí pro všechny položky: Kap.01-C"</t>
  </si>
  <si>
    <t>" výkaz C  1/  Výsadba  popínavých rostlin - do mlatové plochy: celkem 16 ks "</t>
  </si>
  <si>
    <t>" zřízení prostoru pro výsadbu v mlat.ploše (0,4*0,4 hl.0,30m=0,048 m3/jamku) "</t>
  </si>
  <si>
    <t>(0,4*0,4*0,3)*16</t>
  </si>
  <si>
    <t xml:space="preserve">" POZNÁMKA: vytyčení výsadeb je už předem určeno dle sloupů pergoly" </t>
  </si>
  <si>
    <t>-111570390</t>
  </si>
  <si>
    <t>-1636892802</t>
  </si>
  <si>
    <t>ODVOZkamen01C*(1,8+1,9)/2</t>
  </si>
  <si>
    <t>-408478399</t>
  </si>
  <si>
    <t>1032453371</t>
  </si>
  <si>
    <t>" zásyp jamek  v mlat. ploše: 0,4*0,4m, hl.0,3m "</t>
  </si>
  <si>
    <t>" zásyp: výsadb.substrát /ornice z místa (100%)"  (0,4*0,4*0,30)*16</t>
  </si>
  <si>
    <t>269561565</t>
  </si>
  <si>
    <t>" rozvoz z deponie stavby (překatrov.ornice):  pro výsadbu popín.rostl."</t>
  </si>
  <si>
    <t>rZASYPornic01C*1,03</t>
  </si>
  <si>
    <t>801695786</t>
  </si>
  <si>
    <t>" nakládka pro rozvoz z deponie stavby substrátu (překatrov.ornice):  pro výsadbu popín.rostl."</t>
  </si>
  <si>
    <t>1717662915</t>
  </si>
  <si>
    <t>"   hloubení jamek bez výměny půdy - do 0,02 m3 (pro popínavky) "           16,0</t>
  </si>
  <si>
    <t>-947041093</t>
  </si>
  <si>
    <t xml:space="preserve">" C  1/ výsadba dřevin s balem do 20 cm "               </t>
  </si>
  <si>
    <t>02650c-080-1</t>
  </si>
  <si>
    <t>Actinidia arguta - mini kiwi  /v. 60-80 cm/,  kontejner, popínavá rostlina</t>
  </si>
  <si>
    <t>-1203911359</t>
  </si>
  <si>
    <t>02650c-080-2</t>
  </si>
  <si>
    <t>Clematis montana - plamének horský /v. 60-80 cm/,  kontejner, popínavá rostlina</t>
  </si>
  <si>
    <t>1867180094</t>
  </si>
  <si>
    <t>02650c-080-R</t>
  </si>
  <si>
    <t>popínavé rostliny - průměr všech druhů,  3%  ztratné  /v. 60-80cm/, kontejner</t>
  </si>
  <si>
    <t>374898980</t>
  </si>
  <si>
    <t>8*0,03</t>
  </si>
  <si>
    <t>184214153</t>
  </si>
  <si>
    <t>Vyvázání pnoucích dřevin páskou nebo sponou délky rostliny přes 0,6 do 1 m</t>
  </si>
  <si>
    <t>-489399616</t>
  </si>
  <si>
    <t>"  uchycení rostlin k opoře "</t>
  </si>
  <si>
    <t>" (opora= ocel. lanka sloupků pergoly= vše je součást Pergoly /kap.20A)"</t>
  </si>
  <si>
    <t>184813241-05</t>
  </si>
  <si>
    <t>Osazení  ochrany kmene dřeviny chráničkou z ocelové  sítě  1m2/kus ( dodávka  chráničky = samostatná specifikace)</t>
  </si>
  <si>
    <t>-527009409</t>
  </si>
  <si>
    <t>" instalace pletivové chráničky (z upravené  sítě už naohýbané) pro výsadbu, 1 m2/rostlina"</t>
  </si>
  <si>
    <t>31389102-01</t>
  </si>
  <si>
    <t xml:space="preserve">chránička dřevin 1m2 - zámečn.atyp  z upravované sítě svařované s antikorozní úpravou (žár.ZN)  oka 50x50mm drát D 2,5mm, upravená do potřebného tvaru/ohybu,  vč. spínacích komponentů </t>
  </si>
  <si>
    <t>set</t>
  </si>
  <si>
    <t>405303144</t>
  </si>
  <si>
    <t>" dodávka pletivové chráničky (z upravené Kari sítě)  pro výsadbu, 1 m2/rostlina"</t>
  </si>
  <si>
    <t>-514139242</t>
  </si>
  <si>
    <t>" zapravení  zeolitu k výsadbě, 100 g/keř (popínavku): otvory 0,4*0,4=0,16m2 /ks"</t>
  </si>
  <si>
    <t>ksPOPINAV01C*0,16</t>
  </si>
  <si>
    <t>626348186</t>
  </si>
  <si>
    <t>" dodání  zeolitu k výsadbě,100g/ keř (popínavka)"</t>
  </si>
  <si>
    <t>ksPOPINAV01C*0,100*1,03</t>
  </si>
  <si>
    <t>1152268041</t>
  </si>
  <si>
    <t xml:space="preserve"> " dodání hnojivých tablet, 1ks/keř  (10g tableta)"</t>
  </si>
  <si>
    <t>1*ksPOPINAV01C*0,010</t>
  </si>
  <si>
    <t>-1656375617</t>
  </si>
  <si>
    <t>1*ksPOPINAV01C*1,03</t>
  </si>
  <si>
    <t>-603378745</t>
  </si>
  <si>
    <t>" výsadba stromy:  zalití rostlin vodou, 10 l/keř: 1x cykl "</t>
  </si>
  <si>
    <t>ksPOPINAV01C*0,010*1</t>
  </si>
  <si>
    <t>-2063356200</t>
  </si>
  <si>
    <t>1829978144</t>
  </si>
  <si>
    <t>VODAstrom01C*(10-1)</t>
  </si>
  <si>
    <t>-4903454</t>
  </si>
  <si>
    <t>D210ksTRVALKY02D</t>
  </si>
  <si>
    <t>1061</t>
  </si>
  <si>
    <t>D210zahon02D</t>
  </si>
  <si>
    <t>258</t>
  </si>
  <si>
    <t>ksCIBULElouka4D</t>
  </si>
  <si>
    <t>2800</t>
  </si>
  <si>
    <t>ksCIBULEzahon5D</t>
  </si>
  <si>
    <t>820</t>
  </si>
  <si>
    <t>m3ORNzpet01D</t>
  </si>
  <si>
    <t>99,08</t>
  </si>
  <si>
    <t>TRAVAlucni03D</t>
  </si>
  <si>
    <t>350</t>
  </si>
  <si>
    <t>VODAzahon02D</t>
  </si>
  <si>
    <t>2,58</t>
  </si>
  <si>
    <t>ksSTROM01D</t>
  </si>
  <si>
    <t>01.D - HOSPODAŘENÍ S DEŠŤOVOU VODOU - PROSTOR NÁMĚSTÍ  (fragment SO 3001)</t>
  </si>
  <si>
    <t>VODAstrom01D</t>
  </si>
  <si>
    <t>1,36</t>
  </si>
  <si>
    <t xml:space="preserve">    1.01-D-01 - Příprava HTÚ -  doplnění ornice</t>
  </si>
  <si>
    <t xml:space="preserve">    1.01-D-01.1 - Výsadba stromu do retenčního průlehu</t>
  </si>
  <si>
    <t xml:space="preserve">    1.01-D-02 - Dešťové záhony D2-D10</t>
  </si>
  <si>
    <t xml:space="preserve">    1.01-D-03 - Trávník luční</t>
  </si>
  <si>
    <t xml:space="preserve">    1.01-D-04 - Cibuloviny v lučním trávníku</t>
  </si>
  <si>
    <t xml:space="preserve">    1.01-D-05 - Cibuloviny v dešťových záhonech</t>
  </si>
  <si>
    <t>1.01-D-01</t>
  </si>
  <si>
    <t>Příprava HTÚ -  doplnění ornice</t>
  </si>
  <si>
    <t>2120072033</t>
  </si>
  <si>
    <t xml:space="preserve">" 2/ výkres.části  -  D.1.1.b.2-PODROSTY, " </t>
  </si>
  <si>
    <t xml:space="preserve">" 3/ bilanční tabulky (soupis  výměr) - Kapitola 01 -D "  </t>
  </si>
  <si>
    <t>" Poznámka odkazu VV na příslušnou část dokumentace platí pro všechny položky: Kap.01-D "</t>
  </si>
  <si>
    <t>" výkaz D 1/ Doplnění a rozprostření ornice (ornice z místa) pro kap.01.D "</t>
  </si>
  <si>
    <t>" luční trávník:  15cm (52,5m3) "                                 350,0*0,15</t>
  </si>
  <si>
    <t>" trvalkový záhon D2-D10-dešťový:  15cm (38,7m3)"      258,0*0,15</t>
  </si>
  <si>
    <t>" doplnění ornice pro jemné terénní modelace v okolí výsadby (5,0 m3) "     5,0</t>
  </si>
  <si>
    <t>" +3%  ztratné na manipulaci "     96,0*0,03</t>
  </si>
  <si>
    <t>1599598533</t>
  </si>
  <si>
    <t>" D 1/ Doplnění a rozprostření ornice (ornice z místa) "</t>
  </si>
  <si>
    <t>181351003</t>
  </si>
  <si>
    <t>Rozprostření ornice tl vrstvy do 200 mm pl do 100 m2 v rovině nebo ve svahu do 1:5 strojně</t>
  </si>
  <si>
    <t>1012678849</t>
  </si>
  <si>
    <t>" 1/ Doplnění a rozprostření ornice (ornice z místa)"</t>
  </si>
  <si>
    <t xml:space="preserve"> " =dešťové záhony D2-D10 =9 ks záhonů (258:9=cca 29m2 průměr)"</t>
  </si>
  <si>
    <t>" trvalkový záhon-dešťový:  15cm (38,7m3)"      258,0</t>
  </si>
  <si>
    <t>" doplnění ornice (pro jemné terénní modelace)   5M3"          5,0/0,20</t>
  </si>
  <si>
    <t>" ( ad. 1.1/ Výsadba stromu v průlehu /zhotovení jemné terénní modelace kolem"</t>
  </si>
  <si>
    <t xml:space="preserve"> "  výsadbového místa - pro zamezení zaplavování výpěstku vodou"              </t>
  </si>
  <si>
    <t>-253337623</t>
  </si>
  <si>
    <t>"  D 1/ Doplnění a rozprostření ornice (ornice z místa)"</t>
  </si>
  <si>
    <t>" luční trávník:  15cm (52,5m3) "                                 350,0</t>
  </si>
  <si>
    <t>1341148843</t>
  </si>
  <si>
    <t>"  D 1/ Doplnění a rozprostření ornice (ornice z místa):"</t>
  </si>
  <si>
    <t>" trvalkový záhon D2-D10-dešťový:  15cm (38,7m3)"      258,0</t>
  </si>
  <si>
    <t>1.01-D-01.1</t>
  </si>
  <si>
    <t>Výsadba stromu do retenčního průlehu</t>
  </si>
  <si>
    <t>636806638</t>
  </si>
  <si>
    <t>" 01-D výkaz 1.1 /  Výsadba stromu - do retenčního průlehu: celkem 17 ks "  17</t>
  </si>
  <si>
    <t>1282224273</t>
  </si>
  <si>
    <t>" 01-D výkaz 1.1 /  Výsadba stromu - do retenčního průlehu: celkem 17 ks "</t>
  </si>
  <si>
    <t>"   hloubení jamek bez výměny půdy - do 0,4 m3 "           17,0</t>
  </si>
  <si>
    <t>-1807899424</t>
  </si>
  <si>
    <t xml:space="preserve">" 01-D výkaz 1.1/ výsadba dřevin s balem do 40 cm "               </t>
  </si>
  <si>
    <t>026505-16-31</t>
  </si>
  <si>
    <t>Amelanchier lamarckii - muchovník Lamarckův - vícekmen 300-350cm, ZB nebo kontejner,  alejový strom listnatý</t>
  </si>
  <si>
    <t>-1988844544</t>
  </si>
  <si>
    <t>ksSTROM01D*1,03+0,49</t>
  </si>
  <si>
    <t>184215213</t>
  </si>
  <si>
    <t>Podzemní ukotvení kmene dřevin do volné zeminy skupiny 1 až 4 obvodu kmene přes 400 do 750 mm</t>
  </si>
  <si>
    <t>395204561</t>
  </si>
  <si>
    <t>"  1/ ukotvení vícekmenu zemní kotvou "</t>
  </si>
  <si>
    <t>67587002</t>
  </si>
  <si>
    <t>sada pro podzemní kotvení stromu za kořenový bal do volné zeminy obvodu kmene do 600mm výšky kmene do 12m</t>
  </si>
  <si>
    <t>sada</t>
  </si>
  <si>
    <t>1511669880</t>
  </si>
  <si>
    <t>184215132</t>
  </si>
  <si>
    <t>Ukotvení kmene dřevin v rovině nebo na svahu do 1:5 třemi kůly D do 0,1 m dl přes 1 do 2 m</t>
  </si>
  <si>
    <t>-129680497</t>
  </si>
  <si>
    <t>"  1/ ukotvení dřevin kůly, D 8cm, dl. 1,5m, 3 kůly/strom</t>
  </si>
  <si>
    <t>60591251</t>
  </si>
  <si>
    <t>kůl vyvazovací dřevěný impregnovaný D 8cm dl 1,5m</t>
  </si>
  <si>
    <t>1764157032</t>
  </si>
  <si>
    <t>ksSTROM01D*3*1,01</t>
  </si>
  <si>
    <t>-1069337977</t>
  </si>
  <si>
    <t>ksSTROM01D*(3*0,5)*1,01</t>
  </si>
  <si>
    <t>18421541-s01</t>
  </si>
  <si>
    <t>Zhotovení závlahové mísy dřevin D přes 0,5m do 1,0 m v rovině nebo na svahu do 1:5 vč. teréní modelace kolem výsadbového místa ( náběhy kolem mísy)</t>
  </si>
  <si>
    <t>-1139353289</t>
  </si>
  <si>
    <t>"  vč. zhotovení jemné terénní modelace kolem výsadbového místa (cca do 0,3m3/strom)"</t>
  </si>
  <si>
    <t>"  - pro zamezení zaplavování výpěstku vodou"</t>
  </si>
  <si>
    <t>1089079252</t>
  </si>
  <si>
    <t>ksSTROM01D*1,0</t>
  </si>
  <si>
    <t>-10317263</t>
  </si>
  <si>
    <t>ksSTROM01D*3,0*1,03</t>
  </si>
  <si>
    <t>-1340084998</t>
  </si>
  <si>
    <t>ksSTROM01D*0,250*1,03</t>
  </si>
  <si>
    <t>184852321</t>
  </si>
  <si>
    <t>Řez stromu výchovný špičáků a keřových stromů v do 4 m</t>
  </si>
  <si>
    <t>497712537</t>
  </si>
  <si>
    <t>" komparativný řez ( výchovný řez po výsadbě)   vícekmeny"</t>
  </si>
  <si>
    <t>-815492580</t>
  </si>
  <si>
    <t>-1661580083</t>
  </si>
  <si>
    <t>-490532430</t>
  </si>
  <si>
    <t>10*ksSTROM01D*0,010*0,001</t>
  </si>
  <si>
    <t>-320709220</t>
  </si>
  <si>
    <t>10*ksSTROM01D*1,03</t>
  </si>
  <si>
    <t>-153746441</t>
  </si>
  <si>
    <t>ksSTROM01D*0,080</t>
  </si>
  <si>
    <t>1752565113</t>
  </si>
  <si>
    <t>-1187616259</t>
  </si>
  <si>
    <t>VODAstrom01D*(10-1)</t>
  </si>
  <si>
    <t>-364706597</t>
  </si>
  <si>
    <t>1.01-D-02</t>
  </si>
  <si>
    <t>Dešťové záhony D2-D10</t>
  </si>
  <si>
    <t>-819732167</t>
  </si>
  <si>
    <t>" výkaz  D 2/  Dešťové záhony D2-D10  ( 258 m2)  trvalky 1061  ks"   258,0</t>
  </si>
  <si>
    <t>-1975476678</t>
  </si>
  <si>
    <t>" výkaz  D 2/  Dešťové záhony D2-D10  ( 258 m2)  trvalky 1061  ks"</t>
  </si>
  <si>
    <t>"   hloubení jamek bez výměny půdy - do 0,002 m3 (pro trvalky K9)"    1061,0</t>
  </si>
  <si>
    <t>-2073865344</t>
  </si>
  <si>
    <t>" výkaz  D 2/  Dešťové záhony D2-D10  ( 258 m2)"</t>
  </si>
  <si>
    <t>" založení záhonu vč.urovnání záhonu po zaprav. zeolitu"                 258,0</t>
  </si>
  <si>
    <t>-738921441</t>
  </si>
  <si>
    <t>" D 2 / výsadba trvalek (K9)"                      1061,0</t>
  </si>
  <si>
    <t>-2145199823</t>
  </si>
  <si>
    <t>D210ksTRVALKY02D*1,03+0,17</t>
  </si>
  <si>
    <t>005726-81</t>
  </si>
  <si>
    <t xml:space="preserve">Carex morrowii 'Irish Green'  - trvalky záhonové, okrasné: hrnkované K9       </t>
  </si>
  <si>
    <t>964899376</t>
  </si>
  <si>
    <t>005726-82</t>
  </si>
  <si>
    <t xml:space="preserve">Geranium cantabrigiense ´St. Ola´  - trvalky záhonové, okrasné: hrnkované K9       </t>
  </si>
  <si>
    <t>-712116703</t>
  </si>
  <si>
    <t>005726-83</t>
  </si>
  <si>
    <t xml:space="preserve">Ajuga reptans - trvalky záhonové, okrasné: hrnkované K9       </t>
  </si>
  <si>
    <t>-809650656</t>
  </si>
  <si>
    <t>005726-84</t>
  </si>
  <si>
    <t xml:space="preserve">Carex pendula - trvalky záhonové, okrasné: hrnkované K9       </t>
  </si>
  <si>
    <t>620765195</t>
  </si>
  <si>
    <t>005726-85</t>
  </si>
  <si>
    <t xml:space="preserve">Iris sibirica - trvalky záhonové, okrasné: hrnkované K9       </t>
  </si>
  <si>
    <t>821912292</t>
  </si>
  <si>
    <t>005726-86</t>
  </si>
  <si>
    <t xml:space="preserve">Hemerocallis 'Corky'- trvalky záhonové, okrasné: hrnkované K9       </t>
  </si>
  <si>
    <t>-1507458055</t>
  </si>
  <si>
    <t>005726-87</t>
  </si>
  <si>
    <t xml:space="preserve">Helleborus niger 'Christmas Carol' - trvalky záhonové, okrasné: hrnkované K9       </t>
  </si>
  <si>
    <t>535150884</t>
  </si>
  <si>
    <t>005726-88</t>
  </si>
  <si>
    <t xml:space="preserve">Ficaria verna - trvalky záhonové, okrasné: hrnkované K9       </t>
  </si>
  <si>
    <t>460364401</t>
  </si>
  <si>
    <t>005726-89</t>
  </si>
  <si>
    <t>742095044</t>
  </si>
  <si>
    <t>D210ksTRVALKY02D*0,03+0,17</t>
  </si>
  <si>
    <t>1919875289</t>
  </si>
  <si>
    <t>" D 2/ Doplnění zeolitu do substrátu záhonů /jednotlivě  9 ks záhonů (258:9=28,7m2/záhon)"</t>
  </si>
  <si>
    <t>" dešťové záhony D2-D10  - 200g/m2"             258,0</t>
  </si>
  <si>
    <t>-571956950</t>
  </si>
  <si>
    <t xml:space="preserve">" mulčování rostlin - štěrk fr.8-16-  tl. do 0,1 m/ dešt.záhony D2-10 "   </t>
  </si>
  <si>
    <t>251103421</t>
  </si>
  <si>
    <t>0,10*D210zahon02D*1,03*1,8</t>
  </si>
  <si>
    <t>-760158248</t>
  </si>
  <si>
    <t>" D 2/ Doplnění zeolitu do substrátu záhonů "</t>
  </si>
  <si>
    <t>" dešťové záhony D2-D10  - 200g/m2"             258,0*0,200*0,001</t>
  </si>
  <si>
    <t>-634790436</t>
  </si>
  <si>
    <t>" D 2/ dodání  zeolitu fr. 2/4:     do záhonů D2-10"         258,0*0,200*1,03</t>
  </si>
  <si>
    <t>-137985808</t>
  </si>
  <si>
    <t>D210zahon02D*0,010*1</t>
  </si>
  <si>
    <t>-133843455</t>
  </si>
  <si>
    <t>2058732141</t>
  </si>
  <si>
    <t>VODAzahon02D*(10-1)</t>
  </si>
  <si>
    <t>559890572</t>
  </si>
  <si>
    <t>1.01-D-03</t>
  </si>
  <si>
    <t>Trávník luční</t>
  </si>
  <si>
    <t>181411121</t>
  </si>
  <si>
    <t>Založení lučního trávníku výsevem pl do 1000 m2 v rovině a ve svahu do 1:5</t>
  </si>
  <si>
    <t>200799892</t>
  </si>
  <si>
    <t>" výkaz C 3 / trávník luční  - rovina: 350 m2  "</t>
  </si>
  <si>
    <t>" založení  lučního trávníku "    350,0</t>
  </si>
  <si>
    <t>00572472-01</t>
  </si>
  <si>
    <t>osivo směs travní rovinná - luční směs specielně míchaná, složení dle TZ, výsev 8g/m2</t>
  </si>
  <si>
    <t>1717717111</t>
  </si>
  <si>
    <t xml:space="preserve">" výsev 8 g/m2, ztratné 3%  "   </t>
  </si>
  <si>
    <t>TRAVAlucni03D*0,008*1,03</t>
  </si>
  <si>
    <t>-557096897</t>
  </si>
  <si>
    <t>0,60*TRAVAlucni03D</t>
  </si>
  <si>
    <t>-318901182</t>
  </si>
  <si>
    <t>0,40*TRAVAlucni03D</t>
  </si>
  <si>
    <t>-1438363050</t>
  </si>
  <si>
    <t>111151131</t>
  </si>
  <si>
    <t>Pokosení trávníku lučního pl do 1000 m2 s odvozem do 20 km v rovině a svahu do 1:5</t>
  </si>
  <si>
    <t>1625269875</t>
  </si>
  <si>
    <t>TRAVAlucni03D*2</t>
  </si>
  <si>
    <t>184854213</t>
  </si>
  <si>
    <t>Zapracování příměsí do půdy zafrézováním do hl 150 mm v rovině nebo ve svahu do 1:5 pl přes 100 do 500 m2</t>
  </si>
  <si>
    <t>-1558246833</t>
  </si>
  <si>
    <t>" úpravy před založením a obděláním půdy pro trávník"</t>
  </si>
  <si>
    <t>" D 3/ trávník luční:  zeolit  fr. 2/4 - 100 g/m2 "                 350,0</t>
  </si>
  <si>
    <t>-1394094898</t>
  </si>
  <si>
    <t>" D 3/ trávník luční:  zeolit  fr. 2/4 - 100 g/m2 "                 350,0*0,100*0,001</t>
  </si>
  <si>
    <t>-680817646</t>
  </si>
  <si>
    <t>" D 3/ trávník luční:  zeolit  fr. 2/4 - 100 g/m2 "                 350,0*100,0*0,001*1,03</t>
  </si>
  <si>
    <t>63173536</t>
  </si>
  <si>
    <t>1.01-D-04</t>
  </si>
  <si>
    <t>Cibuloviny v lučním trávníku</t>
  </si>
  <si>
    <t>-1884129646</t>
  </si>
  <si>
    <t>" výkaz D 4/  Cibuloviny v lučním trávníku  2800ks"</t>
  </si>
  <si>
    <t>2800,0/3-0,333</t>
  </si>
  <si>
    <t>802152739</t>
  </si>
  <si>
    <t>"  výsadba cibulovin  "       2800,0</t>
  </si>
  <si>
    <t>Pořizovací náklady ( jednotná doprava většího množství cibulovin na stavbu) pro - cibuloviny v travnaté ploše</t>
  </si>
  <si>
    <t>-1865207286</t>
  </si>
  <si>
    <t>ksCIBULElouka4D*1,03</t>
  </si>
  <si>
    <t>130741114</t>
  </si>
  <si>
    <t>-716934069</t>
  </si>
  <si>
    <t>486176293</t>
  </si>
  <si>
    <t>-511190631</t>
  </si>
  <si>
    <t>005791-79</t>
  </si>
  <si>
    <t xml:space="preserve">cibule - průměr všech druhů pro cibuloviny v lučním trávníku,  3%  ztratné </t>
  </si>
  <si>
    <t>-2003633071</t>
  </si>
  <si>
    <t>ksCIBULElouka4D*0,03</t>
  </si>
  <si>
    <t>-1841015054</t>
  </si>
  <si>
    <t>1.01-D-05</t>
  </si>
  <si>
    <t>Cibuloviny v dešťových záhonech</t>
  </si>
  <si>
    <t>500032689</t>
  </si>
  <si>
    <t>" výkaz D 5/  Cibuloviny v děšťových zánonech  820 ks"</t>
  </si>
  <si>
    <t>820/3-0,333</t>
  </si>
  <si>
    <t>734709213</t>
  </si>
  <si>
    <t>"  výsadba cibulovin  "    820</t>
  </si>
  <si>
    <t>00579-80D</t>
  </si>
  <si>
    <t>Pořizovací náklady ( jednotná doprava většího množství cibulovin na stavbu) pro - cibuloviny v dešťových záhonech</t>
  </si>
  <si>
    <t>-2038586074</t>
  </si>
  <si>
    <t>ksCIBULEzahon5D*1,03</t>
  </si>
  <si>
    <t>00579-88D</t>
  </si>
  <si>
    <t>cibule záhonové - Leucojum vernum</t>
  </si>
  <si>
    <t>-676974844</t>
  </si>
  <si>
    <t>420*1,03</t>
  </si>
  <si>
    <t>00579-89D</t>
  </si>
  <si>
    <t>127434106</t>
  </si>
  <si>
    <t>400*1,03</t>
  </si>
  <si>
    <t>978919143</t>
  </si>
  <si>
    <t>D1ksTRVALKY02E</t>
  </si>
  <si>
    <t>307</t>
  </si>
  <si>
    <t>D1zahon02E</t>
  </si>
  <si>
    <t>m3SUBSTRAT01E</t>
  </si>
  <si>
    <t>25,544</t>
  </si>
  <si>
    <t>VODAzahon02E</t>
  </si>
  <si>
    <t>0,62</t>
  </si>
  <si>
    <t>01.E - HOSPODAŘENÍ S DEŠŤOVOU VODOU - PROSTOR ZÁKLADNÍ ŠKOLY - DEŠŤOVÝ ZÁHON (frag. SO 3002)</t>
  </si>
  <si>
    <t xml:space="preserve">    1.01-E-01 - Příprava HTÚ -  doplnění ornice</t>
  </si>
  <si>
    <t xml:space="preserve">    1.01-E-02 - Dešťový záhon D1</t>
  </si>
  <si>
    <t>1.01-E-01</t>
  </si>
  <si>
    <t>-1258942752</t>
  </si>
  <si>
    <t xml:space="preserve">" 3/ bilanční tabulky (soupis  výměr) - Kapitola 01 -E "  </t>
  </si>
  <si>
    <t>" Poznámka odkazu VV na příslušnou část dokumentace platí pro všechny položky: Kap.01-E "</t>
  </si>
  <si>
    <t>" rozvoz z deponie stavby po smíchání: strukturovaný substát .pro dešt.záhon D1 "</t>
  </si>
  <si>
    <t>-1029941388</t>
  </si>
  <si>
    <t>" nakládka pro rozvoz z deponie stavby po smíchání: struktur.substát .pro dešt.záhon D1 "</t>
  </si>
  <si>
    <t>181351006</t>
  </si>
  <si>
    <t>Rozprostření ornice tl vrstvy přes 300 do 400 mm pl do 100 m2 v rovině nebo ve svahu do 1:5 strojně</t>
  </si>
  <si>
    <t>435286975</t>
  </si>
  <si>
    <t>" výkaz E  1/ Doplnění a rozprostření ornice  (ornice z místa) : "</t>
  </si>
  <si>
    <t>" = strukturovaný substrát  (70 %  stávaj. ornice + 30 % štěrk fr. 8/16) "</t>
  </si>
  <si>
    <t>" trvalkový záhon-dešťový záhon D1:  40cm (24,80 m3)"      62,0</t>
  </si>
  <si>
    <t>1037150-R04</t>
  </si>
  <si>
    <t>strukturovaný substrát pro výsadbu- skl.tříd.ornice 70% (stávající ze skrývky, už překatrovaná)+ štěrk fr.8/16  HDK 30%, v ceně dodávka štěrku, stroj.míchání na stavbě 10-100 m3 vč. manipulace ornice a štěrku pro smíchání</t>
  </si>
  <si>
    <t>295634876</t>
  </si>
  <si>
    <t xml:space="preserve">" dodávka:  vegetační vrstvy záhonu: strukturov. substrát /ornice z místa (70%) + štěrk fr. 8/16 (30%)" </t>
  </si>
  <si>
    <t>" záhon D1: 62m2  40cm (24,80 m3)"      62,0*0,40*1,03</t>
  </si>
  <si>
    <t>670178349</t>
  </si>
  <si>
    <t>" (srovnání kavern po stroj.technice a DM, vyspádování)"</t>
  </si>
  <si>
    <t>" výkaz E 1/ Doplnění a rozprostření ornice (ornice z místa): "</t>
  </si>
  <si>
    <t>1.01-E-02</t>
  </si>
  <si>
    <t>Dešťový záhon D1</t>
  </si>
  <si>
    <t>119005113</t>
  </si>
  <si>
    <t>Vytyčení výsadeb zapojených nebo v záhonu plochy přes 8 do 10 m2 s rozmístěním rostlin nepravidelně ve stejnorodých skupinách</t>
  </si>
  <si>
    <t>-330218919</t>
  </si>
  <si>
    <t>" výkaz  E 2/  Dešťový záhon D1 ( 62m2)  trvalky  307 ks"   62,0</t>
  </si>
  <si>
    <t>182211121</t>
  </si>
  <si>
    <t>Svahování násypů ručně</t>
  </si>
  <si>
    <t>-34953490</t>
  </si>
  <si>
    <t>" srovnávací položka "</t>
  </si>
  <si>
    <t>" výkaz E 2/ výškové vymodelování terénu záhonu / v  navezené substrát. vrstvě (40cm)"</t>
  </si>
  <si>
    <t>-985210728</t>
  </si>
  <si>
    <t>" výkaz  E 2/  Dešťový záhon D1 ( 62m2)  trvalky  307 ks"</t>
  </si>
  <si>
    <t>"   hloubení jamek bez výměny půdy - do 0,002 m3 (pro trvalky K9)"   307,0</t>
  </si>
  <si>
    <t>1634320244</t>
  </si>
  <si>
    <t>" výkaz  E 2/  Dešťový záhon D1  (62 m2)"</t>
  </si>
  <si>
    <t>" založení záhonu vč.urovnání záhonu po zaprav. zeolitu"        62,0</t>
  </si>
  <si>
    <t>972639800</t>
  </si>
  <si>
    <t>" E 02 / výsadba trvalek (K9)"                     307</t>
  </si>
  <si>
    <t>474257177</t>
  </si>
  <si>
    <t>D1ksTRVALKY02E*1,03-0,21</t>
  </si>
  <si>
    <t>1338039879</t>
  </si>
  <si>
    <t>-929863496</t>
  </si>
  <si>
    <t>-856266005</t>
  </si>
  <si>
    <t>1475588714</t>
  </si>
  <si>
    <t>005726-91</t>
  </si>
  <si>
    <t xml:space="preserve">Myosotis palustris - trvalky záhonové, okrasné: hrnkované K9       </t>
  </si>
  <si>
    <t>2114769003</t>
  </si>
  <si>
    <t>005726-92</t>
  </si>
  <si>
    <t xml:space="preserve">Molinia arundinaceae - trvalky záhonové, okrasné: hrnkované K9       </t>
  </si>
  <si>
    <t>-120905527</t>
  </si>
  <si>
    <t>005726-93</t>
  </si>
  <si>
    <t xml:space="preserve">Juncus effusus - trvalky záhonové, okrasné: hrnkované K9       </t>
  </si>
  <si>
    <t>-703413027</t>
  </si>
  <si>
    <t>005726-94</t>
  </si>
  <si>
    <t xml:space="preserve">Epilobium angustifolium - trvalky záhonové, okrasné: hrnkované K9       </t>
  </si>
  <si>
    <t>2081373757</t>
  </si>
  <si>
    <t>005726-95</t>
  </si>
  <si>
    <t xml:space="preserve">Allium tuberosum - trvalky záhonové, okrasné: hrnkované K9       </t>
  </si>
  <si>
    <t>-106851694</t>
  </si>
  <si>
    <t>-1910251263</t>
  </si>
  <si>
    <t>1598591065</t>
  </si>
  <si>
    <t>821118317</t>
  </si>
  <si>
    <t>-1865646077</t>
  </si>
  <si>
    <t>D1ksTRVALKY02E*0,03-0,21</t>
  </si>
  <si>
    <t>88060905</t>
  </si>
  <si>
    <t>" E 2/ Doplnění zeolitu do substrátu záhonu D1 (62m2)</t>
  </si>
  <si>
    <t>" promísení a zapravení (rotavátor do 15 cm) zeolitu fr. 2/4  s rozprostř. substátem "       62,0</t>
  </si>
  <si>
    <t>-1086416330</t>
  </si>
  <si>
    <t xml:space="preserve">" mulčování rostlin - štěrk fr.8-16-  tl. do 0,1 m / dešt.záhon D1"   </t>
  </si>
  <si>
    <t>444489405</t>
  </si>
  <si>
    <t>0,10*D1zahon02E*1,03*1,8</t>
  </si>
  <si>
    <t>1872240301</t>
  </si>
  <si>
    <t>"  E 2/ Doplnění zeolitu do substrátu záhonů "</t>
  </si>
  <si>
    <t>" dešťový záhon D1 - 200g/m2"             62,0*0,200*0,001</t>
  </si>
  <si>
    <t>-1129923995</t>
  </si>
  <si>
    <t>" E 2/ dodání  zeolitu fr. 2/4:  do záhonů D1"     62,0*0,200*1,03</t>
  </si>
  <si>
    <t>-1529496263</t>
  </si>
  <si>
    <t>D1zahon02E*0,010*1</t>
  </si>
  <si>
    <t>1671016807</t>
  </si>
  <si>
    <t>-189163763</t>
  </si>
  <si>
    <t>VODAzahon02E*(10-1)</t>
  </si>
  <si>
    <t>-575029345</t>
  </si>
  <si>
    <t>m3ORNzpet01F</t>
  </si>
  <si>
    <t>22,866</t>
  </si>
  <si>
    <t>TRAVAkvet02F</t>
  </si>
  <si>
    <t>TRAVApobyt03F</t>
  </si>
  <si>
    <t>01.F - KOMUNIKACE (fragment SO 5101)</t>
  </si>
  <si>
    <t xml:space="preserve">    1.01-F-01 - Příprava HTÚ -  doplnění ornice</t>
  </si>
  <si>
    <t xml:space="preserve">    1.01-F-02 - Trávník květnatý luční</t>
  </si>
  <si>
    <t xml:space="preserve">    1.01-F-03 - Trávník pobytový</t>
  </si>
  <si>
    <t>1.01-F-01</t>
  </si>
  <si>
    <t>-338633134</t>
  </si>
  <si>
    <t xml:space="preserve">" 3/ bilanční tabulky (soupis  výměr) - Kapitola 01 -F "  </t>
  </si>
  <si>
    <t>" Poznámka odkazu VV na příslušnou část dokumentace platí pro všechny položky: Kap.01-F "</t>
  </si>
  <si>
    <t>" výkaz F 1/ Doplnění a rozprostření ornice (ornice z místa) pro kap.01.F "</t>
  </si>
  <si>
    <t>" pobytový trávník:  15cm (1,5m3) "                      10,0*0,15</t>
  </si>
  <si>
    <t>" květnatý luční trávník:  15cm (20,7m3) "        138,0*0,15</t>
  </si>
  <si>
    <t>" +3%  ztratné na manipulaci "     22,2*0,03</t>
  </si>
  <si>
    <t>771239771</t>
  </si>
  <si>
    <t>" F 1/ Doplnění a rozprostření ornice (ornice z místa) "</t>
  </si>
  <si>
    <t>-953134252</t>
  </si>
  <si>
    <t>" pobytový trávník:  15cm (1,5m3) "                      10,0</t>
  </si>
  <si>
    <t>-1048076968</t>
  </si>
  <si>
    <t>" květnatý luční trávník:  15cm (20,7 m3) "                      138,0</t>
  </si>
  <si>
    <t>-1150602997</t>
  </si>
  <si>
    <t>"  F 1/ Doplnění a rozprostření ornice (ornice z místa):"</t>
  </si>
  <si>
    <t>" květnatý luční trávník:  15cm (20,7m3) "        138,0</t>
  </si>
  <si>
    <t>1.01-F-02</t>
  </si>
  <si>
    <t>Trávník květnatý luční</t>
  </si>
  <si>
    <t>992789397</t>
  </si>
  <si>
    <t>" výkaz F 2 / trávník - květnatý luční  - rovina:  138 m2  "</t>
  </si>
  <si>
    <t>" založení  lučního trávníku "   138,0</t>
  </si>
  <si>
    <t>00572472-02</t>
  </si>
  <si>
    <t>osivo směs travní rovinná - květnatá luční směs specielně míchaná, složení dle TZ, výsev 18 g/m2</t>
  </si>
  <si>
    <t>-1532557556</t>
  </si>
  <si>
    <t xml:space="preserve">" výsev 18 g/m2, ztratné 3%  "   </t>
  </si>
  <si>
    <t>TRAVAkvet02F*0,018*1,03</t>
  </si>
  <si>
    <t>1474777647</t>
  </si>
  <si>
    <t>0,60*TRAVAkvet02F</t>
  </si>
  <si>
    <t>-2062910060</t>
  </si>
  <si>
    <t>0,40*TRAVAkvet02F</t>
  </si>
  <si>
    <t>-1438637281</t>
  </si>
  <si>
    <t>-1786874273</t>
  </si>
  <si>
    <t>TRAVAkvet02F*2</t>
  </si>
  <si>
    <t>1420961268</t>
  </si>
  <si>
    <t>" F2/ trávník luční:  zeolit  fr. 2/4 - 100 g/m2 "               138,0</t>
  </si>
  <si>
    <t>-5992883</t>
  </si>
  <si>
    <t>" F2/ trávník květn.luční:  zeolit  fr. 2/4 - 100 g/m2 "            138,0*0,100*0,001</t>
  </si>
  <si>
    <t>1158875392</t>
  </si>
  <si>
    <t>" F2 / trávník květn.luční:  zeolit  fr. 2/4 - 100 g/m2 "                 138,0*0,100*1,03</t>
  </si>
  <si>
    <t>1644892494</t>
  </si>
  <si>
    <t>1.01-F-03</t>
  </si>
  <si>
    <t>181411131</t>
  </si>
  <si>
    <t>Založení parkového trávníku výsevem pl do 1000 m2 v rovině a ve svahu do 1:5</t>
  </si>
  <si>
    <t>-715253998</t>
  </si>
  <si>
    <t>" výkaz F 3/ Pobytový trávník - rovina:  10 m2  "</t>
  </si>
  <si>
    <t>" založení  parkového trávníku "   10,0</t>
  </si>
  <si>
    <t>-1392306858</t>
  </si>
  <si>
    <t>TRAVApobyt03F*0,025*1,03</t>
  </si>
  <si>
    <t>-1296135819</t>
  </si>
  <si>
    <t xml:space="preserve">" smykování  80% ( zadrcení+urovnání  strojně) " </t>
  </si>
  <si>
    <t>0,80*TRAVApobyt03F</t>
  </si>
  <si>
    <t>1444617774</t>
  </si>
  <si>
    <t xml:space="preserve">" hrabání  20%  (v blízkosti stromů, ručně hrábě)"    </t>
  </si>
  <si>
    <t>0,20*TRAVApobyt03F</t>
  </si>
  <si>
    <t>-668532375</t>
  </si>
  <si>
    <t>111151121</t>
  </si>
  <si>
    <t>Pokosení trávníku parkového pl do 1000 m2 s odvozem do 20 km v rovině a svahu do 1:5</t>
  </si>
  <si>
    <t>957194806</t>
  </si>
  <si>
    <t>TRAVApobyt03F*2</t>
  </si>
  <si>
    <t>-1120291575</t>
  </si>
  <si>
    <t>" F 3/ trávník pobytový:  zeolit  fr. 2/4 - 100 g/m2 "              10,0</t>
  </si>
  <si>
    <t>1931641379</t>
  </si>
  <si>
    <t>" F 3/ trávník pobytový:  zeolit  fr. 2/4 - 100 g/m2 "            10,0*0,100*0,001</t>
  </si>
  <si>
    <t>374004131</t>
  </si>
  <si>
    <t>" F  3 / trávník květn.luční:  zeolit  fr. 2/4 - 100 g/m2 "                 10,0*0,100*1,03</t>
  </si>
  <si>
    <t>1294567518</t>
  </si>
  <si>
    <t>ksSTROM01G</t>
  </si>
  <si>
    <t>m2ROHOZ01G</t>
  </si>
  <si>
    <t>5,72</t>
  </si>
  <si>
    <t>rZASYPsubstr01G</t>
  </si>
  <si>
    <t>19,602</t>
  </si>
  <si>
    <t>VODAstrom01G</t>
  </si>
  <si>
    <t>0,88</t>
  </si>
  <si>
    <t>01.G - MŘÍŽE SE STROMY (fragment SO 5101)</t>
  </si>
  <si>
    <t xml:space="preserve">    1.01-G-01 - Výsadba stromu zpevnění plocha před školou</t>
  </si>
  <si>
    <t>1.01-G-01</t>
  </si>
  <si>
    <t>Výsadba stromu zpevnění plocha před školou</t>
  </si>
  <si>
    <t>-1823872314</t>
  </si>
  <si>
    <t xml:space="preserve">" 2/ výkres.části  - D.1.1.b.1 -STROMY,    D.1.1.b.6.A DETAIL D.A " </t>
  </si>
  <si>
    <t xml:space="preserve">" 3/ bilanční tabulky (soupis  výměr) - Kapitola 01 - G "  </t>
  </si>
  <si>
    <t>" Poznámka odkazu VV na příslušnou část dokumentace platí pro všechny položky: Kap.01-G"</t>
  </si>
  <si>
    <t>" výkaz  1/  Výsadba stromu - ZP před školou: celkem 11ks "            11</t>
  </si>
  <si>
    <t>1886216894</t>
  </si>
  <si>
    <t>" výkr. situace - D.1.1.b.1 -STROMY "</t>
  </si>
  <si>
    <t>" křížení  s kabely SLP-NET Conneect / jamky 0,4m3* 11ks (stromy 10*PY + 1*AL)"     0,4*11</t>
  </si>
  <si>
    <t>2135501707</t>
  </si>
  <si>
    <t xml:space="preserve">" výkaz  G 1/  Výsadba stromu - ZP před školou: celkem 11ks "   </t>
  </si>
  <si>
    <t>" zásyp uzavřen.prostoru/ v rámu ze ztraceného bednění: 1,8*1,8*0,55 m "</t>
  </si>
  <si>
    <t>" zásyp: výsadb.substrát /ornice z místa (50%) + štěrk fr. 8/16 (50%)+zeolit "</t>
  </si>
  <si>
    <t>(1,8*1,8*0,55)*11</t>
  </si>
  <si>
    <t>1037150-R02g</t>
  </si>
  <si>
    <t>-496858151</t>
  </si>
  <si>
    <t>rZASYPsubstr01G*1,03</t>
  </si>
  <si>
    <t>1315389141</t>
  </si>
  <si>
    <t>1176387702</t>
  </si>
  <si>
    <t>-1414011093</t>
  </si>
  <si>
    <t>"   hloubení jamek bez výměny půdy - do 0,4 m3 "           11,0</t>
  </si>
  <si>
    <t>-995540649</t>
  </si>
  <si>
    <t xml:space="preserve">" G 1/ výsadba dřevin s balem do 40 cm "               </t>
  </si>
  <si>
    <t>0265053-16-6</t>
  </si>
  <si>
    <t>Pyrus calleryana 'CHANTICLEER' -  Hrušeň Calleryova 'Chanticleer' - ok.14-16 cm, ZB, nasaz.koruny min. 2,0m, VK, alejový strom listnatý</t>
  </si>
  <si>
    <t>1885674656</t>
  </si>
  <si>
    <t>0265053-16-7</t>
  </si>
  <si>
    <t>Amelanchier lamarckii ´ROBIN HILL´ - Muchovník velkokvětý - ok.14-16 cm, ZB, nasaz.koruny min. 2,0m, VK, alejový strom listnatý</t>
  </si>
  <si>
    <t>-790441456</t>
  </si>
  <si>
    <t>0265053-R1G</t>
  </si>
  <si>
    <t>stromy - průměr všech druhů,  3%  ztratné - ok.14-16 cm, ZB, nasaz.koruny min. 2,0m, VK, alejový strom listnatý</t>
  </si>
  <si>
    <t>-229690997</t>
  </si>
  <si>
    <t>ksSTROM01G*0,03</t>
  </si>
  <si>
    <t>-1627245875</t>
  </si>
  <si>
    <t xml:space="preserve">"   ukotvení stromu zemní kotvou /dle výkr.  D.1.1.b.6.A DETAIL D.A " </t>
  </si>
  <si>
    <t>ksSTROM01G*1</t>
  </si>
  <si>
    <t>-1137120482</t>
  </si>
  <si>
    <t>-210431409</t>
  </si>
  <si>
    <t>ksSTROM01G*(0,16+0,1)*2,0</t>
  </si>
  <si>
    <t>512519041</t>
  </si>
  <si>
    <t>m2ROHOZ01G*1,15</t>
  </si>
  <si>
    <t>1713194228</t>
  </si>
  <si>
    <t>" zapravení  zeolitu k výsadbě, 3 kg/strom:  mulč 3,24m2"</t>
  </si>
  <si>
    <t>ksSTROM01G*3,24</t>
  </si>
  <si>
    <t>"  zapravení  půdního hydroabsorbentu, 250g/strom/  mulč  3,24m2"</t>
  </si>
  <si>
    <t>1551075395</t>
  </si>
  <si>
    <t>ksSTROM01G*3,0*1,03</t>
  </si>
  <si>
    <t>-1215266462</t>
  </si>
  <si>
    <t>ksSTROM01G*0,250*1,03</t>
  </si>
  <si>
    <t>-1687352909</t>
  </si>
  <si>
    <t>-1057392984</t>
  </si>
  <si>
    <t xml:space="preserve">" mulčování rostlin - štěrk fr.8-16-  tl. do 0,1 m:  3,24m2/strom "   </t>
  </si>
  <si>
    <t>ksSTROM01G*(1,8*1,8)</t>
  </si>
  <si>
    <t>-672027148</t>
  </si>
  <si>
    <t>ksSTROM01G*(1,8*1,8)*0,10*1,03*1,8</t>
  </si>
  <si>
    <t>-1067216191</t>
  </si>
  <si>
    <t>10*ksSTROM01G*0,010*0,001</t>
  </si>
  <si>
    <t>-1506349242</t>
  </si>
  <si>
    <t>10*ksSTROM01G*1,03</t>
  </si>
  <si>
    <t>1621588500</t>
  </si>
  <si>
    <t>ksSTROM01G*0,080</t>
  </si>
  <si>
    <t>-605810081</t>
  </si>
  <si>
    <t>108719619</t>
  </si>
  <si>
    <t>VODAstrom01G*(10-1)</t>
  </si>
  <si>
    <t>1332873283</t>
  </si>
  <si>
    <t>01.H - NÁSLEDNÁ PÉČE  - nezpůsobilé</t>
  </si>
  <si>
    <t>1868042-NP07</t>
  </si>
  <si>
    <t xml:space="preserve">Následná péče dřevin soliterních - průměr nákladů  Kč 1 rok/ 1 strom  v rozsahu dle Technické zprávy </t>
  </si>
  <si>
    <t>-842714710</t>
  </si>
  <si>
    <t>" bilanční tabulka (soupis  výměr) - Kapitola 01 - A - ZAKLÁDÁNÍ "</t>
  </si>
  <si>
    <t>" 01-A/ výkaz 7 /  Výsadba stromu - do travnatých ploch: celkem 126 ks"</t>
  </si>
  <si>
    <t>"  Následná péče 5 let:  podrobný rozsah pro každý rok uveden v Technické zprávě "</t>
  </si>
  <si>
    <t>"ksSTROM07 =126ks"                 126*5</t>
  </si>
  <si>
    <t>1868042-NP08</t>
  </si>
  <si>
    <t xml:space="preserve">Následná péče dřevin soliterních - průměr nákladů Kč 1 rok/ 1 strom  v rozsahu dle Technické zprávy </t>
  </si>
  <si>
    <t>1761710353</t>
  </si>
  <si>
    <t>" 01-A/  výkaz  8 /  Výsadba stromu - plocha ve schodech: celkem 1ks "</t>
  </si>
  <si>
    <t>"ksSTROM08 =1ks"                 1*5</t>
  </si>
  <si>
    <t>1868042-NP09</t>
  </si>
  <si>
    <t xml:space="preserve">Následná péče dřevin soliterních - průměr nákladů   Kč 1 rok/ 1 strom  v rozsahu dle Technické zprávy </t>
  </si>
  <si>
    <t>2010466865</t>
  </si>
  <si>
    <t>" 01-A/   výkaz  9/  Výsadba stromu - do mlatové plochy: celkem 16 ks "</t>
  </si>
  <si>
    <t>"ksSTROM09 =16ks"                 16*5</t>
  </si>
  <si>
    <t>1868042-NP10</t>
  </si>
  <si>
    <t xml:space="preserve">Následná péče dřevin ve skupinách - keře - průměr nákladů  Kč 1 rok/ 1 keř   v rozsahu dle Technické zprávy </t>
  </si>
  <si>
    <t>2069040193</t>
  </si>
  <si>
    <t>" 01-A/  výkaz  10 /  Výsadba keřů:   celkem  849 ks  (227m2)"</t>
  </si>
  <si>
    <t>"ksKERE10 =849 ks"                 849*5</t>
  </si>
  <si>
    <t>1868042-NP11</t>
  </si>
  <si>
    <t xml:space="preserve">Následná péče květin ve skupinách - trvalky - průměrné náklady Kč 1 rok/ 1m2 záhonu   v rozsahu dle Technické zprávy </t>
  </si>
  <si>
    <t>-1773212480</t>
  </si>
  <si>
    <t>" 01-A/  výkaz  11 /  záhony Z1-Z4 (195m2)  trvalky 1049ks "</t>
  </si>
  <si>
    <t>" Z1Z4zahon11 = 195m2 "         195*5</t>
  </si>
  <si>
    <t>1868042-NP12</t>
  </si>
  <si>
    <t>447602391</t>
  </si>
  <si>
    <t>" 01-A/ výkaz  12 /  záhony Z5 (5,4m2)  trvalky  39kS "</t>
  </si>
  <si>
    <t>" Z5zahon12 = 5,4 m2 "     5,4*5</t>
  </si>
  <si>
    <t>1868042-NP14</t>
  </si>
  <si>
    <t xml:space="preserve">Následná péče trvalky ve skupinách - trvalky podrostové výsadby v lemu parku - průměrné náklady Kč 1 rok/ 1m2  podrostů   v rozsahu dle Technické zprávy </t>
  </si>
  <si>
    <t>1294111968</t>
  </si>
  <si>
    <t>" 01-A/ výkaz  14 /  Podrostové výsadby v lemu parku  (1506 m2)  trvalky  8300 ks "</t>
  </si>
  <si>
    <t>"m2LEMmulc14 =1506 m2"        1506*5</t>
  </si>
  <si>
    <t>185811-NP15</t>
  </si>
  <si>
    <t xml:space="preserve">Následná péče  - trávník pobytový  pl.1000-10 000m2 - průměrné náklady Kč 1 rok/ 1m2  trávníků  v rozsahu dle Technické zprávy </t>
  </si>
  <si>
    <t>306953627</t>
  </si>
  <si>
    <t>" 01-A/ výkaz 15/ Pobytový trávník - rovina:  4056,4 m2  "</t>
  </si>
  <si>
    <t>" TRAVApobyt15=4056,4m2  "                 4056,4*5</t>
  </si>
  <si>
    <t>" 01-A/ výkaz 15/ " výkaz 15/ zatravnění spar v dlažbách (dle typů skladeb SK...SK1, 6,13) = 647,89m2"</t>
  </si>
  <si>
    <t>"TRAVAdlazby15 = 647,89 m2 "           647,89*5</t>
  </si>
  <si>
    <t>185811-NP16</t>
  </si>
  <si>
    <t xml:space="preserve">Následná péče  - trávník hřišťový pl.1000-10 000m2 - průměrné náklady Kč 1 rok/ 1m2  trávníků  v rozsahu dle Technické zprávy </t>
  </si>
  <si>
    <t>1688551728</t>
  </si>
  <si>
    <t>" 01-A/ " výkaz 16/  Hřišťový trávník - rovina:  1854,6 m2  "</t>
  </si>
  <si>
    <t>" TRAVAhriste16 = 1854,6 m2  "                 1854,6*5</t>
  </si>
  <si>
    <t>" 01-A/ výkaz 16/ zatravnění spar v dlažbách (dle typů skladeb SK...SK6) = 45m2"</t>
  </si>
  <si>
    <t>"TRAVAdlazby16 = 45 m2 "                        45,0*5</t>
  </si>
  <si>
    <t>186804-NP04B</t>
  </si>
  <si>
    <t>1099383279</t>
  </si>
  <si>
    <t>" bilanční tabulka (soupis  výměr) - Kapitola 01 - B - ZAKLÁDÁNÍ "</t>
  </si>
  <si>
    <t>" 01-B/ výkaz 4 /  Výsadba stromu - do travnatých ploch:  celkem 2 ks "</t>
  </si>
  <si>
    <t>"ksSTROM04B =2 ks"              2*5</t>
  </si>
  <si>
    <t>18581-NP07</t>
  </si>
  <si>
    <t xml:space="preserve">Následná péče  - trávník pobytový - průměrné náklady Kč 1 rok/ 1m2  trávníků  v rozsahu dle Technické zprávy </t>
  </si>
  <si>
    <t>-80748586</t>
  </si>
  <si>
    <t>" 01-B/ výkaz 7/ Pobytový trávník - rovina:  1010 m2  "</t>
  </si>
  <si>
    <t>" TRAVApobyt07B=1010 m2  "                 1010,0*5</t>
  </si>
  <si>
    <t>" 01-B/ výkaz 7/ " výkaz 15/ zatravnění spar v dlažbách (dle typů skladeb SK...SK6) = 216,46m2"</t>
  </si>
  <si>
    <t>"TRAVAdlazby07B = 216,46 m2 "           216,46*5</t>
  </si>
  <si>
    <t>186804-NP01c</t>
  </si>
  <si>
    <t xml:space="preserve">Následná péče popínavých rostlin - průměr nákladů   Kč 1 rok/ 1 ks popínavá rostlina  v rozsahu dle Technické zprávy </t>
  </si>
  <si>
    <t>-715062608</t>
  </si>
  <si>
    <t>" bilanční tabulka (soupis  výměr) - Kapitola 01 - C  "</t>
  </si>
  <si>
    <t>" 01-C/ výkaz 1 / Výsadba  popínavých rostlin - do mlatové plochy: celkem 16 ks "</t>
  </si>
  <si>
    <t>" ksPOPINAV01C = 16ks "           16*5</t>
  </si>
  <si>
    <t>186804d-NP07D</t>
  </si>
  <si>
    <t xml:space="preserve">Následná péče dřevin soliterních v retečním průlehu - průměr nákladů  Kč 1 rok/ 1 strom  v rozsahu dle Technické zprávy </t>
  </si>
  <si>
    <t>-1991290361</t>
  </si>
  <si>
    <t>" bilanční tabulka (soupis  výměr) - Kapitola 01 - D"</t>
  </si>
  <si>
    <t>" 01-D/ výkaz 1.1 /  Výsadba stromu - do retenčního průlehu:  celkem 17 ks "</t>
  </si>
  <si>
    <t>"ksSTROM01D =17 ks"              17*5</t>
  </si>
  <si>
    <t>186804d-NP02</t>
  </si>
  <si>
    <t>226678967</t>
  </si>
  <si>
    <t>" bilanční tabulka (soupis  výměr) - Kapitola 01 - D "</t>
  </si>
  <si>
    <t>" 01-D/  výkaz  D 2/  Dešťové záhony D2-D10  ( 258 m2)  trvalky 1061  ks"</t>
  </si>
  <si>
    <t>" D210zahon02D = 258 m2 "          258*5</t>
  </si>
  <si>
    <t>18581d-NP03</t>
  </si>
  <si>
    <t xml:space="preserve">Následná péče  - trávník luční pl. do 1000m2 - průměrné náklady Kč 1 rok/ 1m2  trávníků  v rozsahu dle Technické zprávy </t>
  </si>
  <si>
    <t>-543920750</t>
  </si>
  <si>
    <t>" bilanční tabulka (soupis  výměr) - Kapitola 01 - D  "</t>
  </si>
  <si>
    <t>" 01-D/  výkaz 3/  trávník luční  - rovina: 350 m2 "</t>
  </si>
  <si>
    <t>" TRAVAlucni03D = 350 m2  "               350,0*5</t>
  </si>
  <si>
    <t>186804e-NP02</t>
  </si>
  <si>
    <t>-1654774245</t>
  </si>
  <si>
    <t>" bilanční tabulka (soupis  výměr) - Kapitola 01 - E "</t>
  </si>
  <si>
    <t>" 01-E/  výkaz  E 2/   Dešťový záhon D1 ( 62m2)  trvalky  307 ks "</t>
  </si>
  <si>
    <t>"D1zahon02E=62  m2"              62,0*5</t>
  </si>
  <si>
    <t>18581f-NP02</t>
  </si>
  <si>
    <t xml:space="preserve">Následná péče  - trávník květnatý luční pl. do 1000m2  - průměrné náklady Kč 1 rok/ 1m2  trávníků  v rozsahu dle Technické zprávy </t>
  </si>
  <si>
    <t>-1002628270</t>
  </si>
  <si>
    <t>" bilanční tabulka (soupis  výměr) - Kapitola 01 - F  "</t>
  </si>
  <si>
    <t>" 01-F/ výkaz F 2 / trávník - květnatý luční  - rovina:  138 m2 "</t>
  </si>
  <si>
    <t>" TRAVAKVET02F= 138 m2  "               138,0*5</t>
  </si>
  <si>
    <t>18581f-NP03</t>
  </si>
  <si>
    <t xml:space="preserve">Následná péče  - trávník pobytový pl. do 1000m2 - průměrné náklady Kč 1 rok/ 1m2  trávníků  v rozsahu dle Technické zprávy </t>
  </si>
  <si>
    <t>101004960</t>
  </si>
  <si>
    <t>" 01-F/ výkaz F 3 / trávník - pobytový - rovina:  10 m2 "</t>
  </si>
  <si>
    <t>" TRAVApobyt03F= 10 m2  "               10,0*5</t>
  </si>
  <si>
    <t>186804g-NP01</t>
  </si>
  <si>
    <t>-1478336138</t>
  </si>
  <si>
    <t>" bilanční tabulka (soupis  výměr) - Kapitola 01 - G "</t>
  </si>
  <si>
    <t>" 01-G/  výkaz  G 1/  Výsadba stromu - ZP před školou: celkem 11ks "</t>
  </si>
  <si>
    <t>"ksSTROM01G =11ks"                 11*5</t>
  </si>
  <si>
    <t>m3DMjimka10A</t>
  </si>
  <si>
    <t>12,15</t>
  </si>
  <si>
    <t>m3SKRYVKA10A</t>
  </si>
  <si>
    <t>525,885</t>
  </si>
  <si>
    <t>ODVOZdrny10A</t>
  </si>
  <si>
    <t>131,471</t>
  </si>
  <si>
    <t>ODVOZkameni10A</t>
  </si>
  <si>
    <t>164,441</t>
  </si>
  <si>
    <t>rODKOPkameni10A</t>
  </si>
  <si>
    <t>41,013</t>
  </si>
  <si>
    <t>rZASYPkoren10A</t>
  </si>
  <si>
    <t>19,8</t>
  </si>
  <si>
    <t>rZASYPzemHTU10A</t>
  </si>
  <si>
    <t>40,711</t>
  </si>
  <si>
    <t>10 - Park  ( fragment  SO 1001)</t>
  </si>
  <si>
    <t>sODKOPkameni10A</t>
  </si>
  <si>
    <t>123,428</t>
  </si>
  <si>
    <t>SUT1betKUS10A</t>
  </si>
  <si>
    <t>14,55</t>
  </si>
  <si>
    <t>10.A - PŘÍPRAVA ÚZEMÍ PRO VEGETAČNÍ ÚPRAVY A BOURACÍ PRÁCE - PARK - hlavní</t>
  </si>
  <si>
    <t>SUT2betKUS10A</t>
  </si>
  <si>
    <t>49,344</t>
  </si>
  <si>
    <t>SUTasfalt10A</t>
  </si>
  <si>
    <t>96,077</t>
  </si>
  <si>
    <t>SUTkameni10A</t>
  </si>
  <si>
    <t>37,217</t>
  </si>
  <si>
    <t>SUTkusOCEL10a</t>
  </si>
  <si>
    <t>0,36</t>
  </si>
  <si>
    <t>SUTsmes10A</t>
  </si>
  <si>
    <t>22,71</t>
  </si>
  <si>
    <t>sZASYPzem10A</t>
  </si>
  <si>
    <t>7,29</t>
  </si>
  <si>
    <t>tunyHNOJIVO10A</t>
  </si>
  <si>
    <t>0,041</t>
  </si>
  <si>
    <t>VODAstrom10A</t>
  </si>
  <si>
    <t>67,2</t>
  </si>
  <si>
    <t>rZASYPsterk10BA</t>
  </si>
  <si>
    <t>0,578</t>
  </si>
  <si>
    <t>rZASYPzem10BA</t>
  </si>
  <si>
    <t>1,315</t>
  </si>
  <si>
    <t>HMOTYkomun10BA</t>
  </si>
  <si>
    <t>4,023</t>
  </si>
  <si>
    <t xml:space="preserve">    8 - Trubní vedení</t>
  </si>
  <si>
    <t xml:space="preserve">    9 - Ostatní konstrukce a práce, bourání</t>
  </si>
  <si>
    <t xml:space="preserve">    997 - Přesun sutě</t>
  </si>
  <si>
    <t>113106142</t>
  </si>
  <si>
    <t>Rozebrání dlažeb z betonových nebo kamenných dlaždic komunikací pro pěší strojně pl přes 50 m2</t>
  </si>
  <si>
    <t>220178785</t>
  </si>
  <si>
    <t>" 1/ Technická zpráva  D.1.1.a.1 - PŘÍPRAVA ÚZEMÍ  (dále už jen TZ)"</t>
  </si>
  <si>
    <t xml:space="preserve">      " + doplněné dle   D.1.6.a  PRŮVODNÍ ZPRÁVA /invetrizace  "</t>
  </si>
  <si>
    <t>" 2/ výkr. C.3 SITUACE BOURANÝCH POVRCHŮ, HRAN, MOBILIÁŘE A OCHRANY DŘEVIN "</t>
  </si>
  <si>
    <t xml:space="preserve">       " výkr.C.4_ZOV, +foto bouraného mobiliáře (kameny) a komunikací  pro část A-N" " </t>
  </si>
  <si>
    <t>" 3/ bilanční tabulky (soupis/výkaz  výměr) - Kapitola 10. A "</t>
  </si>
  <si>
    <t>" Poznámka odkazu VV na příslušnou část dokumentace platí pro všech.položky /Kap.10.A + přesuny z kap.10.B"</t>
  </si>
  <si>
    <t>" 10.A-7/ Bourání zpevn. povrchů, které budou nahrazeny vegetační plochou "</t>
  </si>
  <si>
    <t>" vybourání původ. ZP  bet. dlažba 300/300 (vč.lože)"    86,92</t>
  </si>
  <si>
    <t>Mezisoučet             10.A</t>
  </si>
  <si>
    <t>" POZNÁMKA:  nákladově = kap. 10.A,  zdrojový výkaz = kap. 10. B-1  (= přesunuto z 10.B-1  do kap. 10.A)"</t>
  </si>
  <si>
    <t>" 10.B-1/ DM laviček stávaj. vč. spodní stavby ( viz.foto / kotvená přes dlažbu do patek)"</t>
  </si>
  <si>
    <t>" DM dlažby (30/30) pod 23 lavičkami / ploška lokálně = 1ks=2,9m2"     (1,2*2,4)*(11+11+1)</t>
  </si>
  <si>
    <t>Mezisoučet            10.B</t>
  </si>
  <si>
    <t>113107141</t>
  </si>
  <si>
    <t>Odstranění podkladu živičného tl 50 mm ručně</t>
  </si>
  <si>
    <t>1128831073</t>
  </si>
  <si>
    <t xml:space="preserve">" původní ZP:  asfalt - LA chodníky: kryt LA (litý asfalt) 30mm / 980,38m2  celkem"    </t>
  </si>
  <si>
    <t>" z toho vybourání  ručně v blízkosti stromů "  273,42</t>
  </si>
  <si>
    <t>113107241</t>
  </si>
  <si>
    <t>Odstranění podkladu živičného tl 50 mm strojně pl přes 200 m2</t>
  </si>
  <si>
    <t>-1943158633</t>
  </si>
  <si>
    <t>" původní ZP:  asfalt - LA chodníky: kryt LA (litý asfalt) 30mm / 980,38m2 celkem"       980,38</t>
  </si>
  <si>
    <t>" - odpočet  z toho vybourání ručně v blízkosti stromů"                                                                -273,42</t>
  </si>
  <si>
    <t>113107311</t>
  </si>
  <si>
    <t>Odstranění podkladu z kameniva těženého tl do 100 mm strojně pl do 50 m2</t>
  </si>
  <si>
    <t>1843817649</t>
  </si>
  <si>
    <t>" POZNÁMKA: nákladově = kap. 10.A,  zdrojový výkaz = kap. 10. B-1  (= přesunuto z 10.B-1  do kap. 10.A)"</t>
  </si>
  <si>
    <t>" 10.B-1/ DM laviček stávaj. vč. spodní stavby ( viz.foto / kotvená přes dlažbu do patek) "</t>
  </si>
  <si>
    <t>" DM podsypu dlažby (30/30) pod 23   lavičkami / plošky lokálně"     (1,2*2,4)*(11+11+1)</t>
  </si>
  <si>
    <t>113204111</t>
  </si>
  <si>
    <t>Vytrhání obrub záhonových</t>
  </si>
  <si>
    <t>-195993267</t>
  </si>
  <si>
    <t>" 10.A-7/ Bourání zpevn. povrchů, které budou nahrazeny vegetační plochou"</t>
  </si>
  <si>
    <t>" zahradní bet.obruby podél LA chodníku:    818,962mb"       819,0</t>
  </si>
  <si>
    <t>119003223-01</t>
  </si>
  <si>
    <t>Mobilní oplocení výšky 2m - zřízení, údržba, odstranění po dokončení stavby, přesun hmot</t>
  </si>
  <si>
    <t>424131087</t>
  </si>
  <si>
    <t>" 10.A-1a/ Ochrana dřevin při stavební činnosti "</t>
  </si>
  <si>
    <t>" - staveništní oplocení - ochrana skupin dřevin: mb"          551,0</t>
  </si>
  <si>
    <t>121151214-15</t>
  </si>
  <si>
    <t>Sejmutí travního drnu a ornice - plochy přes 100 do 500 m2 tl vrstvy přes 200 do 250 mm strojně - vč. naložení na dopravní prostředek  (cena určena pro oddrnování na skládku, recyklaci )</t>
  </si>
  <si>
    <t>1868797676</t>
  </si>
  <si>
    <t>" 10.A-4/  Sejmutí ornice  (humozní vrstva vč. drnů) "</t>
  </si>
  <si>
    <t>" pro záhon Z1-Z4: 25 cm "           195,0</t>
  </si>
  <si>
    <t>" POZNÁMKA: bilance pro nákup a dovoz kvlaitní zeminy (ornice, která nám chybí)= rozprostření součástí KAPITOLY 01"</t>
  </si>
  <si>
    <t>121151223-15</t>
  </si>
  <si>
    <t>Sejmutí travního drnu a ornice -  plochy přes 500 m2 tl vrstvy přes 100 - do 150 mm strojně - vč. naložení na dopravní prostředek  (cena určena pro oddrnování na skládku, recyklaci )</t>
  </si>
  <si>
    <t>295865232</t>
  </si>
  <si>
    <t>" pro trávníky: 15 cm  (62 % plochy - vynechání ploch kolem ponech.stromů) " 3180,9</t>
  </si>
  <si>
    <t>122311101</t>
  </si>
  <si>
    <t>Odkopávky a prokopávky v hornině třídy těžitelnosti II, skupiny 4 ručně</t>
  </si>
  <si>
    <t>1672970245</t>
  </si>
  <si>
    <t xml:space="preserve">" asfalt - LA chodníky: odkop podsypu  HDK 16/32, tl.0,15m/980,38m2   celkem"     </t>
  </si>
  <si>
    <t>" z toho ručně vybourání v blízkosti stromů "                                            273,42*0,15</t>
  </si>
  <si>
    <t>122351104</t>
  </si>
  <si>
    <t>Odkopávky a prokopávky nezapažené v hornině třídy těžitelnosti II skupiny 4 objem do 500 m3 strojně</t>
  </si>
  <si>
    <t>433912592</t>
  </si>
  <si>
    <t>" asfalt - LA chodníky: odkop podsypu  HDK 16/32, tl.0,15m/980,38m2   celkem"      980,38*0,15</t>
  </si>
  <si>
    <t>" - odpočet z toho ručně vybourání v blízkosti stromů "                                            -273,42*0,15</t>
  </si>
  <si>
    <t>" vybour. ZP bet.dlažba 300/300:  odkop podsypu ŠD 0/32, tl.0,20m/86,92 m2"</t>
  </si>
  <si>
    <t>86,92*0,20</t>
  </si>
  <si>
    <t>129001101</t>
  </si>
  <si>
    <t>Příplatek za ztížení odkopávky nebo prokopávky v blízkosti inženýrských sítí</t>
  </si>
  <si>
    <t>-881908391</t>
  </si>
  <si>
    <t>" srovnávací pložka pro odkopy u stromů"</t>
  </si>
  <si>
    <t>151721-s001</t>
  </si>
  <si>
    <t>Záporové pažení komplet - vč. vrtání, zápor ocel.nosníky IPN 140, štěrk. výplň pilot, převázka, kotvení,  pažení, zřízení, odstranění, likvidace výkopku, přesun hmot</t>
  </si>
  <si>
    <t>135721217</t>
  </si>
  <si>
    <t>" 10.A 5/  Záporové pažení k ochraně stromu / kompletní M+D a ostranění "</t>
  </si>
  <si>
    <t>" dle výkr.  D.1.1.b.13.2 SCHODY V PARKU - SPÁROŘEZ "</t>
  </si>
  <si>
    <t>" - celková výška 1,25 m, délka 7 m"</t>
  </si>
  <si>
    <t>" -zápory: ocelové válcové profily IPN 140"</t>
  </si>
  <si>
    <t>"- pažiny: dřevěné hranoly/fošny 6cm"</t>
  </si>
  <si>
    <t>7,0*1,25</t>
  </si>
  <si>
    <t>162211311</t>
  </si>
  <si>
    <t>Vodorovné přemístění výkopku z horniny třídy těžitelnosti I skupiny 1 až 3 stavebním kolečkem do 10 m</t>
  </si>
  <si>
    <t>6771376</t>
  </si>
  <si>
    <t>" POZNÁMKA:  nákladově = kap. 10.A,  zdrojový výkaz = kap. 10. B-1,2  (= přesunuto z 10.B-1,2  do kap. 10.A)"</t>
  </si>
  <si>
    <t>" 10.B 1, 2/  zásypy po DM patkách mobiliáře hutněné /  štěrk "</t>
  </si>
  <si>
    <t>" na zásyp se využije vrstva štěrk. podsypu z DM dlažby pod lavečkami/ viz. bilance suti"</t>
  </si>
  <si>
    <t>" odložení odkopan.štěrku  (z 10.B) vedle laviček "                  rZASYPsterk10BA</t>
  </si>
  <si>
    <t>" zpětné přemíst. štěrku (do 10.B) na zásyp patek"                  rZASYPsterk10BA</t>
  </si>
  <si>
    <t>162251101</t>
  </si>
  <si>
    <t>Vodorovné přemístění do 20 m výkopku/sypaniny z horniny třídy těžitelnosti I skupiny 1 až 3</t>
  </si>
  <si>
    <t>1659932732</t>
  </si>
  <si>
    <t>" 10.A-4b/ - zpětný zásyp sejmutou zeminou v kořenové zóně stromu - hl. 0,45 m, 44  m2"</t>
  </si>
  <si>
    <t>"  přesun po výkopu/ pneu-rýč "      rZASYPkoren10A</t>
  </si>
  <si>
    <t>" dovoz pro zásyp  "                                  rZASYPkoren10A</t>
  </si>
  <si>
    <t>-1109599155</t>
  </si>
  <si>
    <t>" 10.A 4/  Sejmutí ornice  (=skrývka humozní vrstvy vč. drnů) "</t>
  </si>
  <si>
    <t>" převoz po překatrovaní  ornice  v rámci deponie ZS  (uložit k míchacímu zařízení) "</t>
  </si>
  <si>
    <t xml:space="preserve">" cca 75% zpětná využitlenost /25%  odvoz odpadu" </t>
  </si>
  <si>
    <t>" (výpočet M3 skrývky  viz.položka  Prohoz...  ) "</t>
  </si>
  <si>
    <t>m3SKRYVKA10A*0,75</t>
  </si>
  <si>
    <t>" 10.A-7/  zásypy HTÚ po DM: lokální rozvozy  nakoupené podorniční zeminy"</t>
  </si>
  <si>
    <t>rZASYPzemHTU10A*1,03</t>
  </si>
  <si>
    <t>1498195713</t>
  </si>
  <si>
    <t>" odvoz 100% skrývky na deponii stavby na překatrování "</t>
  </si>
  <si>
    <t>" (výpočet viz.položka  Prohoz...  )  vč.25% na odpad při prohozu"</t>
  </si>
  <si>
    <t>88145377</t>
  </si>
  <si>
    <t>" 10.A -6/ Bourání stávajících jímek,  6ks :  částečný  zásyp po DM šachtách"</t>
  </si>
  <si>
    <t>" odložení výkopu (10.D) na mezideponii "                  sZASYPzem10A</t>
  </si>
  <si>
    <t>" rozvoz  výkopu z mezideponie "                  sZASYPzem10A</t>
  </si>
  <si>
    <t>103819629</t>
  </si>
  <si>
    <t>" 10.B 1, 2/  zásypy po DM patkách mobiliáře hutněné /  zeminou"</t>
  </si>
  <si>
    <t>" odložení výkopu (z 10.D) na mezideponii "                  rZASYPzem10BA</t>
  </si>
  <si>
    <t>" rozvoz  výkopu z mezideponie (do 10.B) "                  rZASYPzem10BA</t>
  </si>
  <si>
    <t>162651111</t>
  </si>
  <si>
    <t>Vodorovné přemístění přes 3 000 do 4000 m výkopku/sypaniny z horniny třídy těžitelnosti I skupiny 1 až 3</t>
  </si>
  <si>
    <t>387731382</t>
  </si>
  <si>
    <t>" odvoz přebytků zeminy na  recykl.skládku "</t>
  </si>
  <si>
    <t>" odpad po překatrování skrývky  "</t>
  </si>
  <si>
    <t>m3SKRYVKA10A*0,25</t>
  </si>
  <si>
    <t>409083014</t>
  </si>
  <si>
    <t>167111101</t>
  </si>
  <si>
    <t>Nakládání výkopku z hornin třídy těžitelnosti I skupiny 1 až 3 ručně</t>
  </si>
  <si>
    <t>1744656422</t>
  </si>
  <si>
    <t>" 10.B 1, 2/  zásypy po DM patkách mobiliáře hutněné /štěrk "</t>
  </si>
  <si>
    <t>-107196074</t>
  </si>
  <si>
    <t>" 10.B 1, 2/  zásypy po DM patkách mobiliáře hutněné /  zemina"</t>
  </si>
  <si>
    <t>-1949416320</t>
  </si>
  <si>
    <t>" nakládka  překatrov. čisté  skrývky 75%  (pro převoz v rámci deponie)"</t>
  </si>
  <si>
    <t>" nakládka odpadu po překatrování skrývky  (pro odvz na recyklač.skládku)"</t>
  </si>
  <si>
    <t>" (výpočet viz.pložka Prohoz...  )  vč.25% na odpad při prohozu"</t>
  </si>
  <si>
    <t>1686070619</t>
  </si>
  <si>
    <t>" nakládka pro zásyp  "                                  rZASYPkoren10A</t>
  </si>
  <si>
    <t>17120122-90</t>
  </si>
  <si>
    <t xml:space="preserve">Poplatek za uložení odpadu - travní drny se zeminou - skládka nebo kompostárna - zemina ze zahrad a parků, kód odpadu 20 02 02 </t>
  </si>
  <si>
    <t>-189830796</t>
  </si>
  <si>
    <t>ODVOZdrny10A*1,3</t>
  </si>
  <si>
    <t>1826563276</t>
  </si>
  <si>
    <t>ODVOZkameni10A*(1,8+1,9)/2</t>
  </si>
  <si>
    <t>-923578891</t>
  </si>
  <si>
    <t>174111101</t>
  </si>
  <si>
    <t>Zásyp jam, šachet rýh nebo kolem objektů sypaninou se zhutněním ručně</t>
  </si>
  <si>
    <t>-2094916115</t>
  </si>
  <si>
    <t>" nákladově = kap. 10.A,  zdrojový výkaz = kap. 10. B-3  (= přesunuto z 10.B-1,2  do kap. 10.A)"</t>
  </si>
  <si>
    <t>" drobné zásypy po DM patkách mobiliáře hutněné "</t>
  </si>
  <si>
    <t xml:space="preserve">" 1/ zásyp - podorniční zeminou do úrovně -0,15 (zbytek ornice)"      </t>
  </si>
  <si>
    <t>" (rozprostření ornice  + osazení trávníkem - součástI kapitola 01)"</t>
  </si>
  <si>
    <t>" využita zemina z výkopů v části  10.D  - STEZKA ZE ZAHRADNÍCH OBRUB (SK1,SK2)"</t>
  </si>
  <si>
    <t>" 10.B-1/  lavičky, patky 0,16m3/ks   11ks "           11*(0,16-0,3*0,6*0,15*2)</t>
  </si>
  <si>
    <t>" 10.B-2/ koše,  patky 0,03 m3/ks   9 ks "           9*(0,03-0,3*0,3*0,15*1)</t>
  </si>
  <si>
    <t>Mezisoučet         ZASYP ZEMINOU</t>
  </si>
  <si>
    <t>" 2/ zásyp - netříděný  ŠP  -0,30 (zbytek zpevněná plocha) "</t>
  </si>
  <si>
    <t>" 10.B-1/  lavičky, patky 0,16m3/ks   13-2=11ks "           11*(0,16-0,3*0,6*0,30*2)</t>
  </si>
  <si>
    <t>" 10.B-2/ koše,  patky 0,03 m3/ks   6-4=2 ks "           2*(0,03-0,3*0,3*0,30*1)</t>
  </si>
  <si>
    <t>" na zásyp ŠP se využije vrstva štěrk. podsypu z DM dlažby pod lavečkami/ viz. bilance suti"</t>
  </si>
  <si>
    <t>Mezisoučet    ZASYP ŠP</t>
  </si>
  <si>
    <t>" 3/ bez zásypu, bez výkopů - navazuje na stavbu pergoly- KAPITOLA 20 "</t>
  </si>
  <si>
    <t>" 10.B-1/  lavičky, patky 0,16m3/ks: celk.  laviček 23-11-11=1ks"     1*0</t>
  </si>
  <si>
    <t>Mezisoučet          PRVKY BEZ ZÁSYPŮ</t>
  </si>
  <si>
    <t>-1570542880</t>
  </si>
  <si>
    <t>" srovnávací položka: pri zásypy 3-13cm  HTÚ"</t>
  </si>
  <si>
    <t>" 10.a-7/  zpětný  HTÚ zásyp nakoupenou podorniční  zeminou"</t>
  </si>
  <si>
    <t>" (po DM komplet.-kce  LA+ bet. dlažeb 30/30 ) "</t>
  </si>
  <si>
    <t>" po DM asfalt. chodníku:  zpětný zásyp podorniční (na úroveň -0,15 zbytek je rozprostření ornice) "</t>
  </si>
  <si>
    <t>29,4114</t>
  </si>
  <si>
    <t>" po DM ZP dlažba  30/30cm:  zpětný zásyp podorniční (na úroveň -0,15 zbytek je rozprostření ornice) "</t>
  </si>
  <si>
    <t>11,2996</t>
  </si>
  <si>
    <t>10364100</t>
  </si>
  <si>
    <t>zemina pro terénní úpravy - tříděná</t>
  </si>
  <si>
    <t>2003814027</t>
  </si>
  <si>
    <t>rZASYPzemHTU10A*1,75*1,03</t>
  </si>
  <si>
    <t>174151101</t>
  </si>
  <si>
    <t>Zásyp jam, šachet rýh nebo kolem objektů sypaninou se zhutněním</t>
  </si>
  <si>
    <t>-726022832</t>
  </si>
  <si>
    <t>" 10.A -6/ Bourání stávajících jímek,  6ks "</t>
  </si>
  <si>
    <t>" hutněný zásyp - podorniční zeminou do úrovně -0,15 (zbytek ornice)"       7,29</t>
  </si>
  <si>
    <t>" rozprostření ornice  + osazení trávníkem - součástI kapitola 01"</t>
  </si>
  <si>
    <t>174111109-01</t>
  </si>
  <si>
    <t>Příplatek za prohození sypaniny sítem - strojně</t>
  </si>
  <si>
    <t>-682774660</t>
  </si>
  <si>
    <t>" překatrování  100% skrývky na deponii "</t>
  </si>
  <si>
    <t>" pro trávníky "             0,15*3180,9</t>
  </si>
  <si>
    <t>" pro záhony "            0,25*195,0</t>
  </si>
  <si>
    <t>174211101-45</t>
  </si>
  <si>
    <t>Zásyp  - kořenového prostoru na hl.0,45m  - sypaninou bez zhutnění ručně</t>
  </si>
  <si>
    <t>524463823</t>
  </si>
  <si>
    <t>" 10.A-4b/ - zpětný zásyp sejmutou zeminou v kořenové zóně stávaj. stromu - hl. 0,45 m"</t>
  </si>
  <si>
    <t>44,0*0,45</t>
  </si>
  <si>
    <t>183117432-45</t>
  </si>
  <si>
    <t>Plošné sejmutí zeminy v kořenové zóně stromu pneumatickým rýčem hl přes 300 do 450 mm v rovině nebo svahu do 1:5</t>
  </si>
  <si>
    <t>-798854420</t>
  </si>
  <si>
    <t>" 10.A-4b/ – Plošné sejmutí zeminy v kořenové zóně stávaj. stromu pneurýčem (air-spade) - hl. 0,45 m"</t>
  </si>
  <si>
    <t>"výkaz m2  "            44,0</t>
  </si>
  <si>
    <t>m2RYCzem10A</t>
  </si>
  <si>
    <t>184818250-01</t>
  </si>
  <si>
    <t>Ochrana kmene při výšce bednění 2 m zřízení, odstranění</t>
  </si>
  <si>
    <t>-1673506291</t>
  </si>
  <si>
    <t>"  zřízení a odstranění ochranného bednění u ponechaných dřevin"</t>
  </si>
  <si>
    <t>" bednění kmene - výška 2 m"            353,0</t>
  </si>
  <si>
    <t>18580441-s01</t>
  </si>
  <si>
    <t>Ochrana obnažených kořenů před vyschnutím-přikrytím průběžně vlhčenou geotextilií,vč.ošetření/začištění přerušen.kořenů a vč.všech  dodávek (geotextilie, voda, fixační kolíky, odstranění textilie vč. odvozu a likvidace odpadu, přesun hm)- pro celou stavbu</t>
  </si>
  <si>
    <t>1194706949</t>
  </si>
  <si>
    <t>" 10.A-1b/ Ochrana dřevin při stavební činnosti "</t>
  </si>
  <si>
    <t>" kompletní ochrana obnažených kořenů před vyschnutím  během zemních prací / 1 komplet za celou stavbu" 1</t>
  </si>
  <si>
    <t>-2122628248</t>
  </si>
  <si>
    <t>" 10.A 3/ Přihnojení stávajících dřevin   81ks "</t>
  </si>
  <si>
    <t>"  plošné rozprostření hnojiva ke stávajícícm dřevinám - plné hnojivo (0,5 kg/ks)"</t>
  </si>
  <si>
    <t>81*0,5*0,001</t>
  </si>
  <si>
    <t>-1764684122</t>
  </si>
  <si>
    <t>tunyHNOJIVO10A*1000,0*1,03</t>
  </si>
  <si>
    <t>-872757087</t>
  </si>
  <si>
    <t>" 10.A / Zalití ponechaných dřevin  84 ks"</t>
  </si>
  <si>
    <t>" 2x zalití stromů po dobu stavby, dle aktálních  klimatických podmínek"</t>
  </si>
  <si>
    <t>" (vždy 400 l/strom - v několika dávkách)"     2*(0,400*84)</t>
  </si>
  <si>
    <t>1695578018</t>
  </si>
  <si>
    <t>-688411912</t>
  </si>
  <si>
    <t>VODAstrom10A*(10-1)</t>
  </si>
  <si>
    <t>Trubní vedení</t>
  </si>
  <si>
    <t>899104211</t>
  </si>
  <si>
    <t>Demontáž poklopů litinových nebo ocelových včetně rámů hmotnosti přes 150 kg</t>
  </si>
  <si>
    <t>-2004992657</t>
  </si>
  <si>
    <t>" 10.A-6/ Bourání stávajících jímek,  6ks "</t>
  </si>
  <si>
    <t>"železný poklop tloušťka plechu 8 mm vč. obetonování rámu"   6</t>
  </si>
  <si>
    <t>Ostatní konstrukce a práce, bourání</t>
  </si>
  <si>
    <t>93600103-s01</t>
  </si>
  <si>
    <t>Demotáž prvků městské a zahradní architektury hmotn. přes 2,5 do 3,5 t - beton.sloup plakát.plochy- vč. naložení a odvozu do skladu investora (do 5 km) s uložením  pro jiné využití</t>
  </si>
  <si>
    <t>1140226531</t>
  </si>
  <si>
    <t>" POZNÁMKA: nákladově = kap. 10.A,  zdrojový výkaz = kap. 10. B-3  (= přesunuto z 10.B -3   do kap. 10.A)"</t>
  </si>
  <si>
    <t>" 10.B-3/ DM plakátovací sloup (kulatý / bet. avizo, prům. 1,5 m) - bude vrácena do TS " 1</t>
  </si>
  <si>
    <t>936001-DM1</t>
  </si>
  <si>
    <t>Demontáž prvků městské a zahradní architektury hmotn. přes 2,5 do 5 t - soliterní kameny, vč.naložení, odvozu na místo určené investorem do 5km, složení</t>
  </si>
  <si>
    <t>-873991074</t>
  </si>
  <si>
    <t>" 10.A-8/ zrušení  stávajících kamenných valounů "</t>
  </si>
  <si>
    <t>" celk.půdorysná plocha 10,5646/ pro  5ks  (viz. foto, 4ks menší 1 velký)"</t>
  </si>
  <si>
    <t>" výpočet zatřídění: odhad hmotnosti   ((10,5646/(5+1))*1*0,6*2,8)*0,9=2,63 tun"</t>
  </si>
  <si>
    <t>" 4 menší kusy odhad   m=2,5-5 tun /ks "                4</t>
  </si>
  <si>
    <t>936001-DM2</t>
  </si>
  <si>
    <t>Demontáž prvků městské a zahradní architektury hmotn. přes 5 do 12 t - soliterní kameny, vč.naložení, odvozu na místo určené investorem do 5km, složení</t>
  </si>
  <si>
    <t>-648426272</t>
  </si>
  <si>
    <t>" výpočet zatřídění: odhad hmotnosti   ((10,5646/(5+1))*(1+1)*1,2*2,8)*0,8=9,466 tun"</t>
  </si>
  <si>
    <t>" 1  velký  kusy odhad   m= 8 -12 tun /ks "                1</t>
  </si>
  <si>
    <t>961031411</t>
  </si>
  <si>
    <t>Bourání základů cihelných na MC</t>
  </si>
  <si>
    <t>-1662450489</t>
  </si>
  <si>
    <t>" srovnávací položka pro DM zdiva jímky"</t>
  </si>
  <si>
    <t>" zděná jímka, tl.stěny 30cm hl. 1,5m. Bez dna. Půdorysný rozměr 0,75x0,9m"</t>
  </si>
  <si>
    <t>(0,30*2*(0,75+0,9+2*0,30)*1,5)*6</t>
  </si>
  <si>
    <t>961044111</t>
  </si>
  <si>
    <t>Bourání základů z betonu prostého</t>
  </si>
  <si>
    <t>1226418454</t>
  </si>
  <si>
    <t>" POZNÁMKA  nákladově = kap. 10.A,  zdrojový výkaz = kap. 10. B-3,4  (= přesunuto z 10.B3- do kap. 10.A) "</t>
  </si>
  <si>
    <t>" 10.B-3/ DM plakátovací  sloup 1ks "</t>
  </si>
  <si>
    <t>" předpoklad.-DM základ.patky pod bet.sloupem"       PI*((1,5+2*0,10)/2)^2*1,0</t>
  </si>
  <si>
    <t>" 10.B-4/  DM základu beton.zídky (š. 0,31 m, založení 0,40m)  10mb"</t>
  </si>
  <si>
    <t>(0,31+2*0,05)*0,40*10,0</t>
  </si>
  <si>
    <t>DMzaklBET10BA</t>
  </si>
  <si>
    <t>962042321</t>
  </si>
  <si>
    <t>Bourání zdiva nadzákladového z betonu prostého přes 1 m3</t>
  </si>
  <si>
    <t>-1471740819</t>
  </si>
  <si>
    <t>" POZNÁMKA: nákladově = kap. 10.A,  zdrojový výkaz = kap. 10. B-3  (= přesunuto z 10.B-4  do kap. 10.A)"</t>
  </si>
  <si>
    <t>" 10.B-4/  DM opěrné beton.zídky (š. 0,31 m, nad PT 0,40m)  10mb"</t>
  </si>
  <si>
    <t>0,31*0,40*10,0</t>
  </si>
  <si>
    <t>966001211</t>
  </si>
  <si>
    <t>Odstranění lavičky stabilní zabetonované</t>
  </si>
  <si>
    <t>832900569</t>
  </si>
  <si>
    <t>" POZNÁMKA: nákladově = kap. 10.A,  zdrojový výkaz = kap. 10. B-1  (= přesunuto z 10.B-4  do kap. 10.A)"</t>
  </si>
  <si>
    <t>" 10.B-1/ DM laviček stávaj .vč. spodní stavby (foto kotvená přes dlažbu do patek)  25-2= 23ks"</t>
  </si>
  <si>
    <t>11+11+1</t>
  </si>
  <si>
    <t>966001311</t>
  </si>
  <si>
    <t>Odstranění odpadkového koše s betonovou patkou</t>
  </si>
  <si>
    <t>-1637155737</t>
  </si>
  <si>
    <t>" POZNÁMKA: nákladově = kap. 10.A,  zdrojový výkaz = kap. 10. B-2  (= přesunuto z 10.B-2  do kap. 10.A)"</t>
  </si>
  <si>
    <t>" 10.B-2/ DM  stávaj. odpadkov.košů vč. spodní stavby (foto):  15-4=11ks"</t>
  </si>
  <si>
    <t>9+2</t>
  </si>
  <si>
    <t>997</t>
  </si>
  <si>
    <t>Přesun sutě</t>
  </si>
  <si>
    <t>997221551</t>
  </si>
  <si>
    <t>Vodorovná doprava suti ze sypkých materiálů do 1 km</t>
  </si>
  <si>
    <t>-240686477</t>
  </si>
  <si>
    <t>997221559</t>
  </si>
  <si>
    <t>Příplatek ZKD 1 km u vodorovné dopravy suti ze sypkých materiálů</t>
  </si>
  <si>
    <t>1217754942</t>
  </si>
  <si>
    <t>" řízená skládka (nebo recyklace)  s poplatkem "</t>
  </si>
  <si>
    <t>SUTsmes10A*(3-1)</t>
  </si>
  <si>
    <t>SUTasfalt10A*(3-1)</t>
  </si>
  <si>
    <t>SUTkameni10A*(4-1)</t>
  </si>
  <si>
    <t>997221561</t>
  </si>
  <si>
    <t>Vodorovná doprava suti z kusových materiálů do 1 km</t>
  </si>
  <si>
    <t>1478730831</t>
  </si>
  <si>
    <t>SUTkusOCEL10A</t>
  </si>
  <si>
    <t>997221569</t>
  </si>
  <si>
    <t>Příplatek ZKD 1 km u vodorovné dopravy suti z kusových materiálů</t>
  </si>
  <si>
    <t>-659549732</t>
  </si>
  <si>
    <t>" recyklační skládka "</t>
  </si>
  <si>
    <t>SUT1betKUS10A*(3-1)</t>
  </si>
  <si>
    <t>SUT2betKUS10A*(3-1)</t>
  </si>
  <si>
    <t>" sběrna "</t>
  </si>
  <si>
    <t>SUTkusOCEL10A*(5-1)</t>
  </si>
  <si>
    <t>997221571</t>
  </si>
  <si>
    <t>Vodorovná doprava vybouraných hmot do 1 km</t>
  </si>
  <si>
    <t>-297291016</t>
  </si>
  <si>
    <t>997221579</t>
  </si>
  <si>
    <t>Příplatek ZKD 1 km u vodorovné dopravy vybouraných hmot</t>
  </si>
  <si>
    <t>603620154</t>
  </si>
  <si>
    <t>"  skládka TKO"</t>
  </si>
  <si>
    <t>HMOTYkomun10BA*(25-1)</t>
  </si>
  <si>
    <t>997221611</t>
  </si>
  <si>
    <t>Nakládání suti na dopravní prostředky pro vodorovnou dopravu</t>
  </si>
  <si>
    <t>-2121725989</t>
  </si>
  <si>
    <t>997221611-01</t>
  </si>
  <si>
    <t>Nakládání kusových materiálů  na dopravní prostředky pro vodorovnou dopravu</t>
  </si>
  <si>
    <t>1974248227</t>
  </si>
  <si>
    <t>997013151</t>
  </si>
  <si>
    <t>Vnitrostaveništní doprava suti a vybouraných hmot pro budovy v do 6 m s omezením mechanizace</t>
  </si>
  <si>
    <t>-1578604593</t>
  </si>
  <si>
    <t>" 10.A-6/ Bourání stávajících jímek,  6ks:    vytažení sutě z DM jímky"</t>
  </si>
  <si>
    <t>997221612</t>
  </si>
  <si>
    <t>Nakládání vybouraných hmot na dopravní prostředky pro vodorovnou dopravu</t>
  </si>
  <si>
    <t>-417192891</t>
  </si>
  <si>
    <t>997013635-1</t>
  </si>
  <si>
    <t>Poplatek za uložení na skládce (skládkovné) komunálního odpadu kód odpadu 20 03 01.</t>
  </si>
  <si>
    <t>1304542801</t>
  </si>
  <si>
    <t>" DM mobiliář "</t>
  </si>
  <si>
    <t>" lavičky 23 ks / - bez beton.patky"       23*(0,482-0,16*2,0)</t>
  </si>
  <si>
    <t>" koše   11 ks / - bez beton.patky"       11*(0,087-0,030*2,0)</t>
  </si>
  <si>
    <t>997013869-2</t>
  </si>
  <si>
    <t>Poplatek za uložení stavebního odpadu na recyklační skládce (skládkovné) ze směsí betonu, cihel a keramických výrobků kód odpadu 17 01 07. - podílem sypkých hmot a zeminy nad 30 %</t>
  </si>
  <si>
    <t>-1950294445</t>
  </si>
  <si>
    <t>" sut směsná (cihly, beton ) z DM jímek"</t>
  </si>
  <si>
    <t>m3DMjimka10A*1,8</t>
  </si>
  <si>
    <t>" kolem poklopů /beton.rám vč.poklopů "       6*0,200</t>
  </si>
  <si>
    <t>" -odpočet vlastních poklopů/ocel s ocel.rámem"</t>
  </si>
  <si>
    <t>-SUTkusOCEL10a</t>
  </si>
  <si>
    <t>997221861-1</t>
  </si>
  <si>
    <t>Poplatek za uložení na recyklační skládce (skládkovné) stavebního odpadu z prostého betonu pod kódem 17 01 01.</t>
  </si>
  <si>
    <t>961802043</t>
  </si>
  <si>
    <t>" suť KUSOVÁ betonová  (čistá)"</t>
  </si>
  <si>
    <t>" bet. dlaždice 30/30: 153,16m2"    153,16*0,095</t>
  </si>
  <si>
    <t>" suť   SYPKÁ betonová  (čistá)"</t>
  </si>
  <si>
    <t>" OP beton. zídka nad PT  1,24m3 (70% čisté sutě)"    (1,24*2,0)*0,70</t>
  </si>
  <si>
    <t>SUT1betSYP10BA</t>
  </si>
  <si>
    <t>997221861-2</t>
  </si>
  <si>
    <t>Poplatek za uložení na recyklační skládce (skládkovné) stavebního odpadu z prostého betonu pod kódem 17 01 01. - podílem sypkých hmot a zeminy nad 30 %</t>
  </si>
  <si>
    <t>668348095</t>
  </si>
  <si>
    <t>" suť KUSOVÁ betonová "</t>
  </si>
  <si>
    <t>" záhonové DM obrubníky vč.lože 819m "        819,0*0,040</t>
  </si>
  <si>
    <t>" bour. základy  celk.3,91 M3 "    3,91*2,0</t>
  </si>
  <si>
    <t>" OP beton. zídka nad PT  1,24m3 (30%  sutě s příměsí)"    (1,24*2,0)*0,30</t>
  </si>
  <si>
    <t>" bet.patky z DM mobiliáře "</t>
  </si>
  <si>
    <t>" lavičky 23ks /  beton.patky"       23*(0,16*2,0)</t>
  </si>
  <si>
    <t>" koše   11ks /  beton.patky "       11*(0,030*2,0)</t>
  </si>
  <si>
    <t>997221873-1</t>
  </si>
  <si>
    <t>Poplatek za uložení na recyklační skládce (skládkovné) stavebního odpadu zeminy a kamení zatříděného do Katalogu odpadů pod kódem 17 05 04.</t>
  </si>
  <si>
    <t>-1667809167</t>
  </si>
  <si>
    <t>" suť celkově "          225,477</t>
  </si>
  <si>
    <t xml:space="preserve">" na zásyp po DM patkách mobiliáře netříd. ŠP se  využije "     </t>
  </si>
  <si>
    <t>" vrstva štěrk. podsypu z DM dlažby pod lavečkami/ viz. zásypy odd. 1"</t>
  </si>
  <si>
    <t>-rZASYPsterk10BA*1,8*1,15</t>
  </si>
  <si>
    <t>" -odpočet jiných sutí dle poplatků "</t>
  </si>
  <si>
    <t>-HMOTYkomun10BA</t>
  </si>
  <si>
    <t>-SUTsmes10A</t>
  </si>
  <si>
    <t>-SUT1betKUS10A</t>
  </si>
  <si>
    <t>-SUT2betKUS10A</t>
  </si>
  <si>
    <t>-sUTasfalt10A</t>
  </si>
  <si>
    <t>-SUTkusOCEL10A</t>
  </si>
  <si>
    <t>997221875-1</t>
  </si>
  <si>
    <t>Poplatek za uložení na recyklační skládce (skládkovné) stavebního odpadu asfaltového bez obsahu dehtu zatříděného do Katalogu odpadů pod kódem 17 03 02.</t>
  </si>
  <si>
    <t>-24352068</t>
  </si>
  <si>
    <t>" bouraný asfalt  tl. do 0,05m /LA chodník  ručně"                       273,42*0,098</t>
  </si>
  <si>
    <t>" bouraný asfalt  tl. do 0,05m /LA chodník  strojně"                  706,96*0,098</t>
  </si>
  <si>
    <t>" asf. LA celkově: ručně+strojěn  908,38m2"</t>
  </si>
  <si>
    <t>997221899-11</t>
  </si>
  <si>
    <t xml:space="preserve">Poplatky- výkup odpadu Železo a ocel  -  kat. odpadu číslo 17 04 05 </t>
  </si>
  <si>
    <t>-1342753985</t>
  </si>
  <si>
    <t>" ocel.poklopy vč. rámu cca 60 kg/set/ *6ks "        6*0,060</t>
  </si>
  <si>
    <t xml:space="preserve">" výkuú=*(-1) "           </t>
  </si>
  <si>
    <t>SUTkusOCEL10A*(-1)</t>
  </si>
  <si>
    <t>-559598019</t>
  </si>
  <si>
    <t>HMOTYkomunal10B</t>
  </si>
  <si>
    <t>0,432</t>
  </si>
  <si>
    <t>rZASYPsterk10B</t>
  </si>
  <si>
    <t>0,116</t>
  </si>
  <si>
    <t>SUT1betKUS10B</t>
  </si>
  <si>
    <t>0,827</t>
  </si>
  <si>
    <t>SUT2betSYPK10B</t>
  </si>
  <si>
    <t>2,428</t>
  </si>
  <si>
    <t>SUTkameni10B</t>
  </si>
  <si>
    <t>1,719</t>
  </si>
  <si>
    <t>10.B - PŘÍPRAVA ÚZEMÍ A BOURACÍ PRÁCE  - PARK - nezpůsobilé</t>
  </si>
  <si>
    <t>113106132</t>
  </si>
  <si>
    <t>Rozebrání dlažeb z betonových nebo kamenných dlaždic komunikací pro pěší strojně pl do 50 m2</t>
  </si>
  <si>
    <t>-754992166</t>
  </si>
  <si>
    <t xml:space="preserve">       "výkr. C.4_ZOV,    +foto bouraného mobiliáře pro část A-N" </t>
  </si>
  <si>
    <t>" 3/ bilanční tabulky (soupis/výkaz  výměr) - Kapitola 10.B "</t>
  </si>
  <si>
    <t>" Poznámka odkazu VV na příslušnou část dokumentace platí pro všech.položky /Kap.10.B "</t>
  </si>
  <si>
    <t>" DM dlažby (30/30) pod 2  lavičkami / ploška lokálně = 1ks=2,9m2"     (1,2*2,4)*2</t>
  </si>
  <si>
    <t>" POZNÁMKA:  (část laviček (23ks)= přesunuto z 10.B-1  do kap. 10.A)"</t>
  </si>
  <si>
    <t>885474182</t>
  </si>
  <si>
    <t>" DM podsypu dlažby (30/30) pod 2   lavičkami / plošky lokálně"     (1,2*2,4)*2</t>
  </si>
  <si>
    <t>-829813101</t>
  </si>
  <si>
    <t>" 10.B 1, 2/  zásypy po DM patkách mobiliáře hutněné /  štěrk"</t>
  </si>
  <si>
    <t>" odložení odkopan.štěrku  (z 10.B) vedle laviček "                  rZASYPsterk10B</t>
  </si>
  <si>
    <t>" zpětné přemíst. štěrku (do 10.B) na zásyp patek"                  rZASYPsterk10B</t>
  </si>
  <si>
    <t>669048527</t>
  </si>
  <si>
    <t>1840116692</t>
  </si>
  <si>
    <t>" B/ zásyp - netříděný  ŠP  -0,30 (zbytek zpevněná plocha) "</t>
  </si>
  <si>
    <t>" 10.B-1/  lavičky, patky 0,16m3/ks   2ks "           2*(0,16-0,3*0,6*0,30*2)</t>
  </si>
  <si>
    <t>" 10.B-2/ koše,  patky 0,03 m3/ks   4 ks "           4*(0,03-0,3*0,3*0,30*1)</t>
  </si>
  <si>
    <t>" na zásyp ŠP se využije vrstva štěrk. podsypu z DM dlažby pod lavečkami/ viz. bilance suti "</t>
  </si>
  <si>
    <t>-1119252963</t>
  </si>
  <si>
    <t>" 10.B-5/  DM základu +bloku  pod beton. schody / dl.2m. viz. foto"</t>
  </si>
  <si>
    <t>" blok "       (0,30*1*2,0*0,20/2)*0,9</t>
  </si>
  <si>
    <t>"základ "    0,36*2*2,0*0,50</t>
  </si>
  <si>
    <t>DMzaklBET10B</t>
  </si>
  <si>
    <t>963042819</t>
  </si>
  <si>
    <t>Bourání schodišťových stupňů betonových zhotovených na místě</t>
  </si>
  <si>
    <t>107276425</t>
  </si>
  <si>
    <t>" 10.B-5/  DM beton. schody 2 stupně / dl.2m. viz. foto"</t>
  </si>
  <si>
    <t>2*2,0</t>
  </si>
  <si>
    <t>-522326703</t>
  </si>
  <si>
    <t xml:space="preserve">" 10.B-1/ DM laviček stávaj .vč. spodní stavby (foto kotvená přes dlažbu do patek) 2ks"          </t>
  </si>
  <si>
    <t>" POZNÁMKA:  (část laviček (23ks)= přesunuto z 10.B-1  do kap. 10.A)"      25-23</t>
  </si>
  <si>
    <t>-2037746581</t>
  </si>
  <si>
    <t>" 10.B-2/ DM  stávaj. odpadkov.košů vč. spodní stavby (foto)  4ks"</t>
  </si>
  <si>
    <t>" POZNÁMKA:  (část laviček (9+2ks)= přesunuto z 10.B-2  do kap. 10.A)"      15-9-2</t>
  </si>
  <si>
    <t>-1857955218</t>
  </si>
  <si>
    <t>-183600216</t>
  </si>
  <si>
    <t>SUTkameni10B*(4-1)</t>
  </si>
  <si>
    <t>SUT2betSYPK10B*(3-1)</t>
  </si>
  <si>
    <t>-241102503</t>
  </si>
  <si>
    <t>61568099</t>
  </si>
  <si>
    <t>SUT1betKUS10B*(3-1)</t>
  </si>
  <si>
    <t>-883011807</t>
  </si>
  <si>
    <t>-1238601767</t>
  </si>
  <si>
    <t>HMOTYkomunal10B*(25-1)</t>
  </si>
  <si>
    <t>1024484026</t>
  </si>
  <si>
    <t>1690023137</t>
  </si>
  <si>
    <t>-288842854</t>
  </si>
  <si>
    <t>2093975307</t>
  </si>
  <si>
    <t>" lavičky 2 ks / - bez beton.patky"       2*(0,482-0,16*2,0)</t>
  </si>
  <si>
    <t>" koše   4 ks / - bez beton.patky"       4*(0,087-0,030*2,0)</t>
  </si>
  <si>
    <t>1719600119</t>
  </si>
  <si>
    <t>" bet. dlaždice 30/30:  5,76m2"    5,76*0,095</t>
  </si>
  <si>
    <t>" bet. schody 4m"                            4,0*0,070</t>
  </si>
  <si>
    <t>-413642004</t>
  </si>
  <si>
    <t>" bour. základy schodů  celk. 0,774m3 "    0,774*2,0</t>
  </si>
  <si>
    <t>" lavičky 2ks /  beton.patky"       2*(0,16*2,0)</t>
  </si>
  <si>
    <t>" koše   4ks /  beton.patky "       4*(0,030*2,0)</t>
  </si>
  <si>
    <t>1781805144</t>
  </si>
  <si>
    <t>" suť celkově "          5,646</t>
  </si>
  <si>
    <t>" - odpočet zpětně využit. materiálu "</t>
  </si>
  <si>
    <t>-rZASYPsterk10B*1,8*1,15</t>
  </si>
  <si>
    <t>-HMOTYkomunal10B</t>
  </si>
  <si>
    <t>-SUT1betKUS10B</t>
  </si>
  <si>
    <t>-SUT2betSYPK10B</t>
  </si>
  <si>
    <t>HOUPACKYsklad10C</t>
  </si>
  <si>
    <t>0,374</t>
  </si>
  <si>
    <t>rZASYPpisek10C</t>
  </si>
  <si>
    <t>4,9</t>
  </si>
  <si>
    <t>SUT1betKUS10C</t>
  </si>
  <si>
    <t>1,164</t>
  </si>
  <si>
    <t>SUT2betSYPK10C</t>
  </si>
  <si>
    <t>21,208</t>
  </si>
  <si>
    <t>SUTdrevoKUS10C</t>
  </si>
  <si>
    <t>0,076</t>
  </si>
  <si>
    <t>SUTkameni10C</t>
  </si>
  <si>
    <t>1,997</t>
  </si>
  <si>
    <t>SUTkusOCEL10C</t>
  </si>
  <si>
    <t>2,365</t>
  </si>
  <si>
    <t>10.C - PŘÍPRAVA ÚZEMÍ A BOURACÍ PRÁCE  - PARK - hlavní</t>
  </si>
  <si>
    <t>PSV - Práce a dodávky PSV</t>
  </si>
  <si>
    <t xml:space="preserve">    766 - Konstrukce truhlářské</t>
  </si>
  <si>
    <t>113106121</t>
  </si>
  <si>
    <t>Rozebrání dlažeb z betonových nebo kamenných dlaždic komunikací pro pěší ručně</t>
  </si>
  <si>
    <t>1939124377</t>
  </si>
  <si>
    <t>" 3/ bilanční tabulky (soupis/výkaz  výměr) - Kapitola 10.C "</t>
  </si>
  <si>
    <t>" Poznámka odkazu VV na příslušnou část dokumentace platí pro všech.položky /Kap.10.C "</t>
  </si>
  <si>
    <t>" 10.C-3/ DM pískoviště: dno z dlaždic"      12,25</t>
  </si>
  <si>
    <t>131151100</t>
  </si>
  <si>
    <t>Hloubení jam nezapažených v hornině třídy těžitelnosti I skupiny 1 a 2 objem do 20 m3 strojně</t>
  </si>
  <si>
    <t>-1475258284</t>
  </si>
  <si>
    <t>" 10.C-3/  DM pískoviště  12,25m2 (samostatný  odkop herního písku v rámu pískoviště)"</t>
  </si>
  <si>
    <t>12,25*0,40</t>
  </si>
  <si>
    <t>sJAMApisek10C</t>
  </si>
  <si>
    <t>1305832689</t>
  </si>
  <si>
    <t>" 10. C  1-6/ zásyp po patkách herních prvků a mobliáře- hutněný zásyp - netříděný ŠP "</t>
  </si>
  <si>
    <t>" rozvoz písku z DM pískoviště na lokální zásypy po DM patkách herních pvků apod."</t>
  </si>
  <si>
    <t>162211319</t>
  </si>
  <si>
    <t>Příplatek k vodorovnému přemístění výkopku z horniny třídy těžitelnosti I skupiny 1 až 3 stavebním kolečkem za každých dalších 10 m</t>
  </si>
  <si>
    <t>390507232</t>
  </si>
  <si>
    <t>" 10.C-2/ odstranění dětsk. hřiště:    rozvoz lokálních zásypů v prostoru dětského hřiště "</t>
  </si>
  <si>
    <t>rZASYPpisek10C*(50-10)/10</t>
  </si>
  <si>
    <t>873470426</t>
  </si>
  <si>
    <t>" 10.C-2/ odstranění dětsk. hřiště:    nakládka pro rozvoz lokálních zásypů v prostoru dětského hřiště "</t>
  </si>
  <si>
    <t>-1184811706</t>
  </si>
  <si>
    <t>" zásyp po patkách herních prvků a mobliáře- hutněný zásyp - netříděný štěrkopísek -0,30 (zbytek zpevněná plocha) "</t>
  </si>
  <si>
    <t>" vytěžený písek z DM pískoviště se použije na částečné zásypy po vybouran. základech herních prvků a zábradlí "</t>
  </si>
  <si>
    <t>" sJAMApisek10C=4,9 M3  písku k dispouzici pro částečn.zásypy po niveletu -0,30m"</t>
  </si>
  <si>
    <t xml:space="preserve">" bour. základy (sokl pískov., zákl.dřev.prvků)  celk. 2,043m3 : výpočet zásypů: "     </t>
  </si>
  <si>
    <t>" 1x  domeček se skluzavkou  (4  sloupky/vruty+patky)"      4*(0,3*0,3*(0,8-0,30))*1</t>
  </si>
  <si>
    <t>" 1x  lanová průlezka  (8  sloupků/vruty+patky)"                    8*(0,3*0,3*(0,8-0,30))*1</t>
  </si>
  <si>
    <t>" beton. rám, sokl pískov./ odhad dle foto"          2*(3,5+3,5+2*0,20)*0,20*(0,45-0,30)</t>
  </si>
  <si>
    <t>" bet.patky z DM zábradlí 473m (0,0165m3/mb) zásyp "                     (473*0,0165)*0,25</t>
  </si>
  <si>
    <t>" patky  1sestava  2 ks rámů řetízkov. houpaček (0,60m3/rám)"      2*0,60-(3*0,6*0,6+6*0,3*0,3)*0,30</t>
  </si>
  <si>
    <t>" patka otočný prvek 1x  (0,125m3/ ks)"                                                     1*0,125-0,3*0,3*0,30</t>
  </si>
  <si>
    <t>" patka  kládová houpačka 1x (0,150 m3/ks)"                                          1*0,150-0,4*0,4*0,30</t>
  </si>
  <si>
    <t>" + 15% na zhutnění "               3,849*0,15</t>
  </si>
  <si>
    <t>" zbytkové zásypy/ HTÚ a TM do 0,5m3"          4,9-(3,849+0,577)</t>
  </si>
  <si>
    <t>Součet         LOKÁLNÍ ZÁSYPY</t>
  </si>
  <si>
    <t>1143970732</t>
  </si>
  <si>
    <t>" 10.C-2/ odstranění dětsk. domečku+průlezky    beton patky DM atyp. herních prvků (patky odhad dle foto)"</t>
  </si>
  <si>
    <t>" 1x  domeček se skluzavkou  (4  sloupky/vruty+patky)"      4*(0,3*0,3*(0,8-0,15))*1</t>
  </si>
  <si>
    <t>" 1x  lanová průlezka  (8  sloupků/vruty+patky)"                    8*(0,3*0,3*(0,8-0,15))*1</t>
  </si>
  <si>
    <t>" 10.C-3/ DM pískoviště  12,25 m2"</t>
  </si>
  <si>
    <t>" beton. rám, sokl / odhad dle foto"          2*(3,5+3,5+2*0,20)*0,20*0,45</t>
  </si>
  <si>
    <t>DMzaklBET10C</t>
  </si>
  <si>
    <t>966001111</t>
  </si>
  <si>
    <t>Odstranění dětské houpačky řetízkové</t>
  </si>
  <si>
    <t>-102614424</t>
  </si>
  <si>
    <t>" 10.C-4 / odstranění dětských hřišť :  ocel. rámové/ řetízkové  houpačky /viz. foto"</t>
  </si>
  <si>
    <t>" sestava rámových houpaček 2 sedákových ( 1 sestava =  2 rámové houpačky vedle sebe)"</t>
  </si>
  <si>
    <t>1*2</t>
  </si>
  <si>
    <t>"POZNÁMKA:   v ceně pložky je započteno i odstranění betonového základu "</t>
  </si>
  <si>
    <t>966001112</t>
  </si>
  <si>
    <t>Odstranění dětské houpačky kládové</t>
  </si>
  <si>
    <t>120703160</t>
  </si>
  <si>
    <t>" 10.C-6 / odstranění dětských hřišť :   kládová houpačka  /viz. foto"          1</t>
  </si>
  <si>
    <t>"POZNÁMKA:   v ceně položky je započteno i odstranění beton. patky "</t>
  </si>
  <si>
    <t>966001113</t>
  </si>
  <si>
    <t>Odstranění dětské houpačky pružinové</t>
  </si>
  <si>
    <t>-1002805036</t>
  </si>
  <si>
    <t>" 10.C-5/ odstranění dětských hřišť :   otočný herní prvek  /viz. foto"          1</t>
  </si>
  <si>
    <t>9660011-R1</t>
  </si>
  <si>
    <t>Odstranění herního prvku pro zpětné použití - dřevěný domeček ( 4 sloupkový)  se skluzavkou -  rozebrat pro zpět.použití, označit, naložit, odvoz do skladu investora do 5km, uložení pro zpět.využití</t>
  </si>
  <si>
    <t>2048247981</t>
  </si>
  <si>
    <t>" 10.C-2/ odstranění  dřev. dětsk. domečku se skluzavkou ( viz. foto)"         1</t>
  </si>
  <si>
    <t>" (pro zpětné využití, uskladnění u stavebníka(města) "</t>
  </si>
  <si>
    <t>9660011-R2</t>
  </si>
  <si>
    <t>Odstranění herního prvku pro zpětné použití - lanovová průlezka s dřev. sloupky ( 8 sloupků) -  rozebrat pro zpět.použití, označit, odvoz do skladu investora do 5km, uložení pro zpět.využití</t>
  </si>
  <si>
    <t>2134891196</t>
  </si>
  <si>
    <t>" 10.C-2/ odstranění  dřevěné lanové průlezky   napojené na domeček ( viz. foto)"         1</t>
  </si>
  <si>
    <t>966005119.1</t>
  </si>
  <si>
    <t>Rozebrání a odstranění silničního zábradlí se sloupky osazenými s betonovými patkami</t>
  </si>
  <si>
    <t>1050364077</t>
  </si>
  <si>
    <t>" 10.C-1/   odstranění zábradlí v parku vč. bet. patek "     473,0</t>
  </si>
  <si>
    <t>1625224548</t>
  </si>
  <si>
    <t>-95072947</t>
  </si>
  <si>
    <t>SUTkameni10C*(4-1)</t>
  </si>
  <si>
    <t>SUT2betSYPK10C*(3-1)</t>
  </si>
  <si>
    <t>-2127837221</t>
  </si>
  <si>
    <t>-754724062</t>
  </si>
  <si>
    <t>" recyklační skládka  "</t>
  </si>
  <si>
    <t>SUT1betKUS10C*(3-1)</t>
  </si>
  <si>
    <t>" úložná skládka TKO "</t>
  </si>
  <si>
    <t>SUTdrevoKUS10C*(25-1)</t>
  </si>
  <si>
    <t>SUTkusOCEL10C*(5-1)</t>
  </si>
  <si>
    <t>-1896115906</t>
  </si>
  <si>
    <t>-1940288437</t>
  </si>
  <si>
    <t>" sklad invetora nebo místo ním určené do 5km /ocel.herní prvky, houpačky"</t>
  </si>
  <si>
    <t>HOUPACKYsklad10C*(5-1)</t>
  </si>
  <si>
    <t>-520300637</t>
  </si>
  <si>
    <t>-826338833</t>
  </si>
  <si>
    <t>1811555084</t>
  </si>
  <si>
    <t>" naložení DM ocel.herních prvků pro odvoz do skladu investora ( HOUPAČKY) "</t>
  </si>
  <si>
    <t>" (odhad tonáže dle obdobných prvků z ceníků materiálů ÚRS)"</t>
  </si>
  <si>
    <t>"  1 sestava  2 ks rámů řetízkov. houpaček "      0,134*2</t>
  </si>
  <si>
    <t>" otočný prvek 1x "                                                           0,023*1</t>
  </si>
  <si>
    <t xml:space="preserve">" kládová houpačka 1x "                                            0,083*1    </t>
  </si>
  <si>
    <t>" POZNÁMKA:   odvozy dřev. herních prvků (domeček se skluzavkou,  +průlezka) jsou započteny  jako"</t>
  </si>
  <si>
    <t>"součást  R-položky: Odstranění herního prvku pro zpětné použití ...vč. odvozu do 5km a uložení do skladu"</t>
  </si>
  <si>
    <t>997013811-1</t>
  </si>
  <si>
    <t>Poplatek za uložení na skládce (skládkovné) stavebního odpadu dřevěného kód odpadu 17 02 01.</t>
  </si>
  <si>
    <t>1738905796</t>
  </si>
  <si>
    <t>" odd.766/ DM dřev. sedáky pískoviště 15,2m"      15,2*0,005</t>
  </si>
  <si>
    <t>-1957044952</t>
  </si>
  <si>
    <t>" bet. dlaždice 30/30:  dno pískoviště  12,25m2"    12,25*0,095</t>
  </si>
  <si>
    <t>-1311483777</t>
  </si>
  <si>
    <t>" bour. základy (sokl pískov., zákl.dřev.prvků)  celk. 2,034m3 "    2,034*2,0</t>
  </si>
  <si>
    <t>" bet.patky z DM zábradlí 473m "         473*(0,035-0,005)</t>
  </si>
  <si>
    <t>" patky  1sestava  2 ks rámů řetízkov. houpaček "      2*(0,60*2,0)</t>
  </si>
  <si>
    <t>" patka  otočný prvek  1x "                                               1*(0,125*2,0)</t>
  </si>
  <si>
    <t>" patka  kládová houpačka 1x "                           1*(0,150*2,0)</t>
  </si>
  <si>
    <t>-240864199</t>
  </si>
  <si>
    <t>" suť celkově: HSV+PSV "          27,107+0,077</t>
  </si>
  <si>
    <t>-SUTdrevoKUS10C</t>
  </si>
  <si>
    <t>-SUT1betKUS10C</t>
  </si>
  <si>
    <t>-SUT2betSYPK10C</t>
  </si>
  <si>
    <t>-SUTkusOCEL10C</t>
  </si>
  <si>
    <t>" odvoz do ocel.hern.pvků do skladu investora (houpačky)"</t>
  </si>
  <si>
    <t>-HOUPACKYsklad10C</t>
  </si>
  <si>
    <t>562700360</t>
  </si>
  <si>
    <t>"ocel. 2 madlové zábradlí  473m "        473*0,005</t>
  </si>
  <si>
    <t xml:space="preserve">" výkup=*(-1) "           </t>
  </si>
  <si>
    <t>SUTkusOCEL10C*(-1)</t>
  </si>
  <si>
    <t>PSV</t>
  </si>
  <si>
    <t>Práce a dodávky PSV</t>
  </si>
  <si>
    <t>766</t>
  </si>
  <si>
    <t>Konstrukce truhlářské</t>
  </si>
  <si>
    <t>766691812</t>
  </si>
  <si>
    <t>Demontáž parapetních desek dřevěných nebo plastových šířky přes 300 mm</t>
  </si>
  <si>
    <t>832090105</t>
  </si>
  <si>
    <t xml:space="preserve">" 10.C-3/ DM pískoviště: dřevěné sedáky z prken na rámu pískoviště /foto"  </t>
  </si>
  <si>
    <t>2*(3,5+3,5+2*0,30)</t>
  </si>
  <si>
    <t>m3SKRYVKA10D</t>
  </si>
  <si>
    <t>57,362</t>
  </si>
  <si>
    <t>ODVOZdrny10D</t>
  </si>
  <si>
    <t>14,341</t>
  </si>
  <si>
    <t>ODVOZkamen10D</t>
  </si>
  <si>
    <t>14,033</t>
  </si>
  <si>
    <t>ODVOZzem10D</t>
  </si>
  <si>
    <t>81,723</t>
  </si>
  <si>
    <t>rM2SKRYVKA10D</t>
  </si>
  <si>
    <t>71,74</t>
  </si>
  <si>
    <t>rODKOPkamen10D</t>
  </si>
  <si>
    <t>2,419</t>
  </si>
  <si>
    <t>rODKOPkamSK1D</t>
  </si>
  <si>
    <t>1,442</t>
  </si>
  <si>
    <t>rODKOPkamSK2D</t>
  </si>
  <si>
    <t>0,977</t>
  </si>
  <si>
    <t>rODKOPzem10D</t>
  </si>
  <si>
    <t>11,635</t>
  </si>
  <si>
    <t>10.D - STEZKA ZE ZAHRADNÍCH OBRUB (SK.1) + STEZKA ZE ŽB PREFABRIKOVANÝCH DESEK (SK.2) - doprovodné</t>
  </si>
  <si>
    <t>rODKOPzemSK1D</t>
  </si>
  <si>
    <t>9,003</t>
  </si>
  <si>
    <t>rODKOPzemSK2D</t>
  </si>
  <si>
    <t>2,632</t>
  </si>
  <si>
    <t>sM2SKRYVKA10D</t>
  </si>
  <si>
    <t>310,67</t>
  </si>
  <si>
    <t>sODKOPkamen10D</t>
  </si>
  <si>
    <t>11,614</t>
  </si>
  <si>
    <t>sODKOPzem10D</t>
  </si>
  <si>
    <t>79,387</t>
  </si>
  <si>
    <t>SUT2betKUS10D</t>
  </si>
  <si>
    <t>2,44</t>
  </si>
  <si>
    <t>SUTasfalt10D</t>
  </si>
  <si>
    <t>9,168</t>
  </si>
  <si>
    <t xml:space="preserve">    5 - Komunikace pozemní</t>
  </si>
  <si>
    <t>521659447</t>
  </si>
  <si>
    <t>" 1/ Technická zpráva  D.1.1.a.1 - PŘÍPRAVA ÚZEMÍ  (dále už jen TZ-1)"</t>
  </si>
  <si>
    <t xml:space="preserve">       " Technická zpráva  D.1.1.a.3 NOVÉ POVRCHY A DROBNÉ STAVBY  (dále už jen TZ-3)" </t>
  </si>
  <si>
    <t xml:space="preserve">     " D.1.1.b.14 KNIHA POVRCHŮ A MATERIÁLŮ"</t>
  </si>
  <si>
    <t xml:space="preserve">       " výkr.C.4_ZOV, +foto bouraného mobiliáře a komunikací  pro část A-N" " </t>
  </si>
  <si>
    <t xml:space="preserve">      "dokumentace A-N:  výkr. D.1.1.-b.3, -b.4, -b.6B, -b.7, -b.8.1., -b.8.2 (situace, řezy, detaily)"</t>
  </si>
  <si>
    <t>" 3/ bilanční tabulky (soupis/výkaz  výměr) - Kapitola 10. D "</t>
  </si>
  <si>
    <t>" Poznámka odkazu VV na příslušnou část dokumentace platí pro všech.položky /Kap.10.D "</t>
  </si>
  <si>
    <t>" 10.D-1 /  SK.1 - STEZKA ZE ZAHRADNÍCH OBRUB - bourání "</t>
  </si>
  <si>
    <t xml:space="preserve">" původní ZP:  asfalt - LA chodníky: kryt LA (litý asfalt) 30mm / 58,41 m2 celkem"  </t>
  </si>
  <si>
    <t>" z toho vybourání ručně v blízkosti stromů"                                                        9,42</t>
  </si>
  <si>
    <t>" nad IS (kabely SLN+SLP) 0,32m2  (u krytu LA není nutné nad kabely ručně bourat)" 0</t>
  </si>
  <si>
    <t>Mezisoučet              pro SK.1</t>
  </si>
  <si>
    <t>" 10.D-3 /  SK.2 - STEZKA ZE ŽB PREFA DESEK - bourání "</t>
  </si>
  <si>
    <t xml:space="preserve">" původní ZP:  asfalt - LA chodníky: kryt LA (litý asfalt) 30mm / 35,14 m2 celkem"  </t>
  </si>
  <si>
    <t>" z toho vybourání ručně v blízkosti stromů"                                                      5,26</t>
  </si>
  <si>
    <t>" nad IS (kabely SLN+SLP) 2,09m2  (u krytu LA není nutné nad kabely ručně bourat)" 0</t>
  </si>
  <si>
    <t>Mezisoučet              pro SK.2</t>
  </si>
  <si>
    <t>113107181</t>
  </si>
  <si>
    <t>Odstranění podkladu živičného tl do 50 mm strojně pl přes 50 do 200 m2</t>
  </si>
  <si>
    <t>-1922322461</t>
  </si>
  <si>
    <t>" původní ZP:  asfalt - LA chodníky: kryt LA (litý asfalt) 30mm / 58,41 m2 celkem"      58,41</t>
  </si>
  <si>
    <t>" - odpočet  z toho vybourání ručně v blízkosti stromů"                                                        -9,42</t>
  </si>
  <si>
    <t>" nad IS (kabely SLN+SLP) 0,32m2  (u krytu LA není nutné nad kabely ručně bourat)"    0</t>
  </si>
  <si>
    <t>Mezisoučet         pro SK.1</t>
  </si>
  <si>
    <t>" původní ZP:  asfalt - LA chodníky: kryt LA (litý asfalt) 30mm / 35,14 m2 celkem"      35,14</t>
  </si>
  <si>
    <t>" - odpočet  z toho vybourání ručně v blízkosti stromů"                                                        -5,26</t>
  </si>
  <si>
    <t>" nad IS (kabely SLN+SLP) 2,09m2  (u krytu LA není nutné nad kabely ručně bourat)"    0</t>
  </si>
  <si>
    <t>Mezisoučet         pro SK.2</t>
  </si>
  <si>
    <t>-1707846925</t>
  </si>
  <si>
    <t>" zahradní bet.obruby podél LA chodníku:    38,644 mb"      39,0</t>
  </si>
  <si>
    <t>Mezisoučet    pro SK.1</t>
  </si>
  <si>
    <t>" zahradní bet.obruby podél LA chodníku:    21,508 mb"     22,0</t>
  </si>
  <si>
    <t>Mezisoučet        pro SK.2</t>
  </si>
  <si>
    <t>121112003-15</t>
  </si>
  <si>
    <t>Sejmutí travního drnu - tl vrstvy přes 100 - do 150 mm  ručně - vč. naložení na dopravní prostředek  (cena určena pro oddrnování na skládku, recyklaci )</t>
  </si>
  <si>
    <t>1785304689</t>
  </si>
  <si>
    <t>" 10.D-1 /  SK.1 - STEZKA ZE ZAHRADNÍCH OBRUB - bourání, skrývky "</t>
  </si>
  <si>
    <t>"  Sejmutí ornice  (humozní vrstva vč. drnů), plocha celkem.... 318,64m2"</t>
  </si>
  <si>
    <t>" z toho  ručně v blízkosti stromů: 66,07 m2 "                                   66,07</t>
  </si>
  <si>
    <t>" nad IS v RT (kabely SLN+SLP) 5,83m2  (u ornice není nutná nad kabely ruční skrývka)" 0</t>
  </si>
  <si>
    <t>" 10.D-3 /  SK.2 - STEZKA ZE ŽB PREFA DESEK - bourání, skrývky "</t>
  </si>
  <si>
    <t>"  Sejmutí ornice  (humozní vrstva vč. drnů), plocha celkem.... 63,77 m2 "</t>
  </si>
  <si>
    <t>" z toho  ručně v blízkosti stromů:   5,67 m2 "                                     5,67</t>
  </si>
  <si>
    <t>" nad IS v RT (kabely SLN+SLP) 8,18 m2  (u ornice není nutná nad kabely ruční skrývka)" 0</t>
  </si>
  <si>
    <t>121151213-15</t>
  </si>
  <si>
    <t>Sejmutí travního drnu -  plochy přes 100 do 500 m2 tl vrstvy přes 100 - do 150 mm strojně - vč. naložení na dopravní prostředek  (cena určena pro oddrnování na skládku, recyklaci )</t>
  </si>
  <si>
    <t>-822652309</t>
  </si>
  <si>
    <t>" Sejmutí ornice  (humozní vrstva vč. drnů), plocha celkem "         318,64</t>
  </si>
  <si>
    <t>" - odpočet z toho  ručně v blízkosti stromů: 66,07m2"                       -66,07</t>
  </si>
  <si>
    <t>"  Sejmutí ornice  (humozní vrstva vč. drnů), plocha celkem "         63,77</t>
  </si>
  <si>
    <t>" - odpočet z toho  ručně v blízkosti stromů: 5,67 m2"                        -5,67</t>
  </si>
  <si>
    <t>122211101</t>
  </si>
  <si>
    <t>Odkopávky a prokopávky v hornině třídy těžitelnosti I, skupiny 3 ručně</t>
  </si>
  <si>
    <t>-1076738785</t>
  </si>
  <si>
    <t>" ruční  odkopy v zemině (po DM konstrukč.vrstev) na hl. dle nových konstrukcí "</t>
  </si>
  <si>
    <t xml:space="preserve">       " 10.D-1 /  SK.1 - STEZKA ZE ZAHRADNÍCH OBRUB - bourání, skrývky, dokopy (na hl.-0,27m)"</t>
  </si>
  <si>
    <t xml:space="preserve">" zbylý výkop po DM celé k-ce LA chodníků (58,41m2/0,18m) dokop na k-0,27m (5,2569m3) " </t>
  </si>
  <si>
    <t>" z toho  ručně v blízkosti stromů (0,8478m3)"    9,42*(0,27-0,18)</t>
  </si>
  <si>
    <t>" z toho ručně nad IS (kabely SLN+SLP) 60%  z pásma IS 0,32m2"        0,60*(0,32*(0,27-0,18))</t>
  </si>
  <si>
    <t xml:space="preserve">" zbylý výkop po sejmutí ornice (celk.318,64 m2/0,15m) dokop na k-0,27m (38,2568m3)" </t>
  </si>
  <si>
    <t>" z toho  ručně v blízkosti stromů: 66,07m2 "                            66,07*(0,27-0,15)</t>
  </si>
  <si>
    <t xml:space="preserve">" z toho ručně nad IS v RT (kabely SLN+SLP) 30%  z pásma IS/bez ornice:=0,30*(5,83*(0,27-0,15))=0,210"  </t>
  </si>
  <si>
    <t xml:space="preserve"> 0,30*(5,83*(0,27-(0,6-0,5))-5,83*(0,15-(0,6-0,5)))</t>
  </si>
  <si>
    <t>Mezisoučet       pro SK1</t>
  </si>
  <si>
    <t xml:space="preserve">      " 10.D-3 /  SK.2 - STEZKA ZE ŽB PREFA DESEK - bourání, skrývky, dokopy ( na hl. -0,35m) "</t>
  </si>
  <si>
    <t xml:space="preserve">" zbylý výkop po DM celé k-ce LA chodníků (35,14m2/0,18m) dokop na k-0,35m (5,9738m3) " </t>
  </si>
  <si>
    <t>" z toho  ručně v blízkosti stromů (0,8942m3)"                     5,26*(0,35-0,18)</t>
  </si>
  <si>
    <t>" z toho ručně nad IS (kabely SLN+SLP) 60%  z pásma IS 2,09m2"         0,60*(2,09*(0,27-0,18))</t>
  </si>
  <si>
    <t xml:space="preserve">" zbylý výkop po sejmutí ornice (celk.63,77 m2/0,15m) dokop na k-0,35m (12,754m3)" </t>
  </si>
  <si>
    <t>" z toho  ručně v blízkosti stromů: 5,67m2 "                           5,67*(0,35-0,15)</t>
  </si>
  <si>
    <t>" z toho ručně nad IS v RT (kabely SLN+SLP) 30%  z pásma IS/bez ornice: = 0,30*(8,18*(0,35-0,15))=0,491"</t>
  </si>
  <si>
    <t>0,30*(8,18*(0,35-(0,6-0,5))-8,18*(0,15-(0,6-0,5)))</t>
  </si>
  <si>
    <t>122251103</t>
  </si>
  <si>
    <t>Odkopávky a prokopávky nezapažené v hornině třídy těžitelnosti I skupiny 3 objem do 100 m3 strojně</t>
  </si>
  <si>
    <t>-18291686</t>
  </si>
  <si>
    <t>" odkopy v zemině (po DM konstrukč.vrstev) na hl. dle nových konstrukcí "</t>
  </si>
  <si>
    <t>" 10.D-1 /  SK.1 - STEZKA ZE ZAHRADNÍCH OBRUB - bourání, skrývky, dokopy  (do hl.-0,27m)"</t>
  </si>
  <si>
    <t xml:space="preserve"> 58,41*(0,27-0,18)</t>
  </si>
  <si>
    <t>318,64*(0,27-0,15)</t>
  </si>
  <si>
    <t>" - z toho odpočet  ručně v blízkosti stromů a kolem IS (% z pásma IS)"</t>
  </si>
  <si>
    <t>-rODKOPzemSK1D</t>
  </si>
  <si>
    <t>Mezisoučet        pro SK.1</t>
  </si>
  <si>
    <t>35,14*(0,35-0,18)</t>
  </si>
  <si>
    <t>63,77*(0,35-0,15)</t>
  </si>
  <si>
    <t>-rODKOPzemSK2D</t>
  </si>
  <si>
    <t>"+ dopočet přesahů a spádování pro ŠD /SK.1 "</t>
  </si>
  <si>
    <t>359,94*1,13*(0,27+0,045/2)-359,94*0,27</t>
  </si>
  <si>
    <t>"+ dopočet přesahů a spádování pro ŠD /SK.2 "</t>
  </si>
  <si>
    <t>98,91*1,13*(0,35+0,045/2)-98,91*0,35</t>
  </si>
  <si>
    <t>-809687905</t>
  </si>
  <si>
    <t xml:space="preserve">" asfalt - LA chodníky: odkop podsypu  HDK 16/32, tl.0,15m/ 58,41 m2   celkem"     </t>
  </si>
  <si>
    <t>" z toho  ručně v blízkosti stromů : 9,42m2"                                                    9,42*0,15</t>
  </si>
  <si>
    <t>" z toho ručně nad IS (kabely SLN+SLP) 60%  z pásma IS 0,32m2"        0,60*(0,32*0,15)</t>
  </si>
  <si>
    <t xml:space="preserve">" asfalt - LA chodníky: odkop podsypu  HDK 16/32, tl.0,15m/ 35,14 m2   celkem"     </t>
  </si>
  <si>
    <t>" z toho ručně v blízkosti stromů : 5,26m2"                                                    5,26*0,15</t>
  </si>
  <si>
    <t>" z toho ručně nad IS (kabely SLN+SLP) 60%  z pásma IS 2,09m2"         0,60*(2,09*0,15)</t>
  </si>
  <si>
    <t>122351103</t>
  </si>
  <si>
    <t>Odkopávky a prokopávky nezapažené v hornině třídy těžitelnosti II skupiny 4 objem do 100 m3 strojně</t>
  </si>
  <si>
    <t>1637130050</t>
  </si>
  <si>
    <t xml:space="preserve">" asfalt - LA chodníky: odkop podsypu  HDK 16/32, tl.0,15m/ 58,41 m2   celkem"    </t>
  </si>
  <si>
    <t>58,41*0,15</t>
  </si>
  <si>
    <t>-rODKOPkamSK1D</t>
  </si>
  <si>
    <t xml:space="preserve">" asfalt - LA chodníky: odkop podsypu  HDK 16/32, tl.0,15m/ 35,14 m2   celkem"   </t>
  </si>
  <si>
    <t>35,14*0,15</t>
  </si>
  <si>
    <t>-rODKOPkamSK2D</t>
  </si>
  <si>
    <t>906581992</t>
  </si>
  <si>
    <t>" odkopy v pásmu IS (kabely, v případě hl. kabelů pod chodníky už od -0,40m a v RT 0,60m dle normy) "</t>
  </si>
  <si>
    <t>"  +  srovnávací položka pro odkopy u stromů "</t>
  </si>
  <si>
    <t>" 10.D-1 /  SK.1 - STEZKA ZE ZAHRADNÍCH OBRUB - bourání, výkopy  (na k.-0,27m)"</t>
  </si>
  <si>
    <t xml:space="preserve">" původní ZP:  asfalt - LA chodníky:  58,41 m2 celkem, celk. DM+ dokop do hl.-0,27m,  -LA=0,03m"    </t>
  </si>
  <si>
    <t>" pásmo v blízkosti stromů/ kořeny: 9,42m2 "                         9,42*(0,27-0,03)</t>
  </si>
  <si>
    <t>" pásmo nad IS (kabely SLN+SLP):  0,32m2 "                               0,32*(0,27-0,03)</t>
  </si>
  <si>
    <t xml:space="preserve">" sejmutí ornicev RT  (celk.318,64 m2/0,15m) +dokop na k-0,27m (38,2568m3), kabel  hl.0,6m" </t>
  </si>
  <si>
    <t>"  pásmo v blízkosti stromů: 66,07m2 "                               66,07*0,27</t>
  </si>
  <si>
    <t>" pásmo nad IS (kabely SLN+SLP)  "                                      5,83*(0,27-(0,60-0,5))</t>
  </si>
  <si>
    <t>Mezisoučet            pásmo  IS  pro SK.1</t>
  </si>
  <si>
    <t>" 10.D-3 /  SK.2 - STEZKA ZE ŽB PREFA DESEK - bourání, výkopy ( na k.-0,35m) "</t>
  </si>
  <si>
    <t xml:space="preserve">" původní ZP:  asfalt - LA chodníky:  35,14 m2 celkem, celk. DM+ dokop do hl.-0,35m,  -LA=0,03m"    </t>
  </si>
  <si>
    <t>" pásmo  v blízkosti stromů/ kořeny: 5,26m2"                           5,26*(0,35-0,03)</t>
  </si>
  <si>
    <t>" pásmo nad IS (kabely SLN+SLP) 2,09m2 "                                2,09*(0,35-0,03)</t>
  </si>
  <si>
    <t xml:space="preserve">" sejmutí ornicev RT  (celk. 63,77 m2/0,15m) +dokop na k-0,35m (12,754 m3), kabel hl.0,6,m" </t>
  </si>
  <si>
    <t>" pásmo v blízkosti stromů:  5,67m2 "                            5,67*0,35</t>
  </si>
  <si>
    <t>" pásmo nad IS (kabely SLN+SLP)  8,18 m2"                8,18*(0,35-(0,60-0,5))</t>
  </si>
  <si>
    <t>Mezisoučet            pásmo IS   pro SK.2</t>
  </si>
  <si>
    <t>-1185666295</t>
  </si>
  <si>
    <t>" 10.D -1/  Sejmutá ornice  (=skrývka humozní vrstvy vč. drnů) pro SK.1:   celk. 47,796 m3 "</t>
  </si>
  <si>
    <t>" 10.D -3/  Sejmutá ornice  (=skrývka humozní vrstvy vč. drnů) pro SK.2:  celk.  9,5655 m3 "</t>
  </si>
  <si>
    <t>"  47,796+9,5655=57,362   M3  skrývky celkem / - bez překatrování"</t>
  </si>
  <si>
    <t>m3SKRYVKA10D*0,75</t>
  </si>
  <si>
    <t>-794679316</t>
  </si>
  <si>
    <t>" 10.A D  -1,  -3/  Sejmutá  ornice  (=skrývka humozní vrstvy vč. drnů) "</t>
  </si>
  <si>
    <t>385531739</t>
  </si>
  <si>
    <t>m3SKRYVKA10D*0,25</t>
  </si>
  <si>
    <t>" zeminy z odkopů:  ručních+strojních "</t>
  </si>
  <si>
    <t>" - odpočet zpětně využitelné zeminy pro zásypy zeminou (pod ohumusov. po k.-0,15)"</t>
  </si>
  <si>
    <t>" použito v kapitole 10.A (zásypy jímek v RT/ 7,29m3)   a 10. B (zásypy patek mobiliáře v RT/ 2,009m3)</t>
  </si>
  <si>
    <t>" (manipulace zeminou = odvoz na mezideponii, naložení, zpět.rozvoz = započteno v kapit. 10.A, 10.B)"</t>
  </si>
  <si>
    <t>" - zásypy 10.A"          -7,29</t>
  </si>
  <si>
    <t>" - zásypy 10.b"          -2,009</t>
  </si>
  <si>
    <t>29512846</t>
  </si>
  <si>
    <t>" odvoz kamení na recyklač. skládku "</t>
  </si>
  <si>
    <t>-592185217</t>
  </si>
  <si>
    <t>" nakládka odpadu po překatrování skrývky  (pro odvoz na recyklač.skládku)"</t>
  </si>
  <si>
    <t>" (výpočet viz.pložka Prohoz...  ) 25% na odpad při prohozu"</t>
  </si>
  <si>
    <t>918241338</t>
  </si>
  <si>
    <t>ODVOZdrny10D*1,3</t>
  </si>
  <si>
    <t>-161662406</t>
  </si>
  <si>
    <t>ODVOZzem10D*(1,7+1,8)/2</t>
  </si>
  <si>
    <t>ODVOZkamen10D*(1,8+1,9)/2</t>
  </si>
  <si>
    <t>-320150770</t>
  </si>
  <si>
    <t>143469717</t>
  </si>
  <si>
    <t>" 10.D -1/  Sejmutí ornice  (=skrývka humozní vrstvy vč. drnů) pro SK.1:   celk. 47,796 m3 "</t>
  </si>
  <si>
    <t>" 10.D -3/  Sejmutí ornice  (=skrývka humozní vrstvy vč. drnů) pro SK.2:  celk.  9,5655 m3 "</t>
  </si>
  <si>
    <t>"  47,796+9,5655=57,362   M3  skrývky celkem "</t>
  </si>
  <si>
    <t>" ruční skrývky pro SK.1, SK.2"</t>
  </si>
  <si>
    <t>rM2SKRYVKA10D*0,15</t>
  </si>
  <si>
    <t>" strojní  skrývky pro SK.1, SK.2"</t>
  </si>
  <si>
    <t>SM2SKRYVKA10D*0,15</t>
  </si>
  <si>
    <t>181951112</t>
  </si>
  <si>
    <t>Úprava pláně v hornině třídy těžitelnosti I skupiny 1 až 3 se zhutněním strojně</t>
  </si>
  <si>
    <t>-2008592790</t>
  </si>
  <si>
    <t>" 10.D-2/ SK.1 - STEZKA ZE ZAHRADNÍCH OBRUB - nový povrch"</t>
  </si>
  <si>
    <t>" vyspádování +zhutnění na 30Mpa (výměra vč. přesahů ŠD) "</t>
  </si>
  <si>
    <t>359,94*1,10</t>
  </si>
  <si>
    <t>Mezisoučet          SK1</t>
  </si>
  <si>
    <t>" 10.D -4 /  SK.2 - STEZKA ZE ŽB PREFA DESEK -nový povrch "</t>
  </si>
  <si>
    <t>98,91*1,10</t>
  </si>
  <si>
    <t>Mezisoučet          SK2</t>
  </si>
  <si>
    <t>Komunikace pozemní</t>
  </si>
  <si>
    <t>56485101-032b</t>
  </si>
  <si>
    <t>Podklad ze štěrkodrtě ŠD plochy do 100 m2 tl 150 mm  - fr. 0-32 -   ŠDb-GN</t>
  </si>
  <si>
    <t>1078749784</t>
  </si>
  <si>
    <t>" skl. dle: Výpisu skladeb + výkr.D.1.1.b.8.2 ŘEZY - vzor.řezy "</t>
  </si>
  <si>
    <t>" podkladní ŠD-b  0-32,  tl.150mm / zatřídění do 100m2=  8 cestiček"          359,94</t>
  </si>
  <si>
    <t>" + 13% = boční přesahy a spád odvodnění "                                                 359,94*0,13</t>
  </si>
  <si>
    <t>56486101-032b</t>
  </si>
  <si>
    <t>Podklad ze štěrkodrtě ŠD plochy do 100 m2 tl 200 mm - fr. 0-32 -   ŠDb-GN</t>
  </si>
  <si>
    <t>929044219</t>
  </si>
  <si>
    <t>" podkladní ŠD-b  0-32,  tl. 200 mm / zatřídění do 100m2= plošky lokálně"  98,91</t>
  </si>
  <si>
    <t>" + 13% = boční přesahy a spád odvodnění "                                               98,91*0,13</t>
  </si>
  <si>
    <t>58492110-R1</t>
  </si>
  <si>
    <t xml:space="preserve">Osazení jeřábem - dílce z velkoplošných ŽB prefa desek  tl.150mm, dílce hmotnosti do 2 t/kus, velikosti přes 1 m2 - lokální plošky (bez lože) </t>
  </si>
  <si>
    <t>1597665705</t>
  </si>
  <si>
    <t>" skl. dle: Výpisu skladeb + výkr. D1.1.b17   -VÝPIS BETONOVÝCH VÝROBKŮ"</t>
  </si>
  <si>
    <t>" kryt  ze ŽB atyp. prefa desek (PP.A.1-5) tl.150mm, plohy celkem  "           98,91</t>
  </si>
  <si>
    <t>SK2stezka10D</t>
  </si>
  <si>
    <t>593811-R1</t>
  </si>
  <si>
    <t>dílce z velkoplošných ŽB prefa desek  tl.150mm, pohledovost PB3, trvale impregnované - atypy dle požadavků stavby - desky plné, prvky PA- , vč. projekčních prací a dopravy na stavbu vč. pochůzí povrch otisk matrice</t>
  </si>
  <si>
    <t>1698434829</t>
  </si>
  <si>
    <t>" POZNÁMKA"</t>
  </si>
  <si>
    <t>" výkr. D1.1.b17   VÝPIS BETONOVÝCH VÝROBKŮ - v tomto  výpisu/b.17  jsou "</t>
  </si>
  <si>
    <t>" desky vypsány SPOLEČNĚ pro část vykázanou v 10.D ( SK2= 98,91m2) + 10.E (SK2=159,13m2)"</t>
  </si>
  <si>
    <t>" společný rozpis pro D+E =plochy celkem 258m2 = 69ks   desek"</t>
  </si>
  <si>
    <t>" stezky v parku:  desky PP.A1-3   tvar  obdélník: 24+8+33=65ks "</t>
  </si>
  <si>
    <t xml:space="preserve">" rohové plotny návaznost na plochu kašny:  desky PP.A4-5   tvar lichoběžník:  2+2=4 ks"  </t>
  </si>
  <si>
    <t>" kontrola ploch pro D+E  dle  rozměrů* ks  desek =257,98m2=258m2"</t>
  </si>
  <si>
    <t>"  PP.A1 "       1,5*2,26*24</t>
  </si>
  <si>
    <t>"  PP.A2 "       2,0*2,26*8</t>
  </si>
  <si>
    <t>"  PP.A3 "       2,0*2,0*33</t>
  </si>
  <si>
    <t>"  PP.A4 "       ((2,16+0,66)/2*1,5)*2</t>
  </si>
  <si>
    <t>"  PP.A5 "       ((0,66+2,16)/2*1,5)*2</t>
  </si>
  <si>
    <t>Součet    kontrola  ploch  společn.výpisu pro 10.D +  10.E</t>
  </si>
  <si>
    <t>" výkaz  pro 10.D -4 /  SK.2 - STEZKA ZE ŽB PREFA DESEK -nový povrch "</t>
  </si>
  <si>
    <t>"  dodávka  ŽB atyp. prefa desek (PP.A.1-5) tl.150mm, plochy pro kap.10.D"      98,91</t>
  </si>
  <si>
    <t>59681131-R1</t>
  </si>
  <si>
    <t>Kladení betonové dlažby atyp - ze zahradních obrub naležato tl.80 mm velik.do 0,5 m2 pl přes 300 m2, vč.zřízení a dodávky lože HDK 4/8  tl.40mm - obruby 250/80/1000 (500) - střídavě, spáry pro zatravnění š.20mm (-bez dodávky obrub,-bez výplně spar)</t>
  </si>
  <si>
    <t>1190122810</t>
  </si>
  <si>
    <t>" skl. dle: Výpisu skladeb +  Kniha povrchů (str.22 / P.15) "</t>
  </si>
  <si>
    <t>" spárořez kladení obrubníků a řezy= výkr. D.1.1.b.8.2 ŘEZY - VZOROVÉ PŘÍČNÉ "</t>
  </si>
  <si>
    <t>" stezka š.1,5 a š.2m /m2  celkem    359,94m2  vč. mezer zatravnění "</t>
  </si>
  <si>
    <t>" z toho š.2m = 88,4m2  /viz. Situace"                 2,0*22,1*2</t>
  </si>
  <si>
    <t>" z toho š.1,5m= 271,54 /viz. Situace"              359,94-(2,0*22,1*2)</t>
  </si>
  <si>
    <t>SK1stezka10D</t>
  </si>
  <si>
    <t>" POZNÁMKA: ohumusov.spar, osetí vč. všech dodávek (ornice, osivo)= započteno v kapit. 01.A (sadovky)"</t>
  </si>
  <si>
    <t>59217044</t>
  </si>
  <si>
    <t>obrubník parkový betonový 1000x80x250mm přírodní</t>
  </si>
  <si>
    <t>1467567375</t>
  </si>
  <si>
    <t>" všechny beton. prvky trvale impregnovány proti znečištění (standard přímo z výroby)"</t>
  </si>
  <si>
    <t>" stezka š.1,5 a š.2m /m2  celkem    359,94 m2 vč. merez zatravnění "</t>
  </si>
  <si>
    <t>" 1m2= 4 mb  obrub š.0,25m  vč. mezer zatravnění =rezerva prořezů "</t>
  </si>
  <si>
    <t xml:space="preserve">" z toho š.2m = 88,4m2 /poměr 1m obrub=75%"    </t>
  </si>
  <si>
    <t>0,75*(88,4*4)</t>
  </si>
  <si>
    <t xml:space="preserve">" z toho š.1,5m= 271,54m2 /viz. Situace:poměr 1m obrub=66%"         </t>
  </si>
  <si>
    <t>0,66*(271,54*4)</t>
  </si>
  <si>
    <t>59217036</t>
  </si>
  <si>
    <t>obrubník parkový betonový 500x80x250mm přírodní</t>
  </si>
  <si>
    <t>-1895194600</t>
  </si>
  <si>
    <t xml:space="preserve">" z toho š.2m = 88,4m2 /poměr 0,5m obrub=25%"    </t>
  </si>
  <si>
    <t>0,25*(88,4*4)</t>
  </si>
  <si>
    <t xml:space="preserve">" z toho š.1,5m= 271,54m2 /viz. Situace:poměr 1m obrub=34%"         </t>
  </si>
  <si>
    <t>0,34*(271,54*4)</t>
  </si>
  <si>
    <t>957658525</t>
  </si>
  <si>
    <t>-460011033</t>
  </si>
  <si>
    <t>SUTasfalt10D*(3-1)</t>
  </si>
  <si>
    <t>1941910373</t>
  </si>
  <si>
    <t>1070785386</t>
  </si>
  <si>
    <t>SUT2betKUS10D*(3-1)</t>
  </si>
  <si>
    <t>-1156049774</t>
  </si>
  <si>
    <t>-1638306868</t>
  </si>
  <si>
    <t>" záhonové DM obrubníky vč.lože 61m "        61,0*0,040</t>
  </si>
  <si>
    <t>-1348199740</t>
  </si>
  <si>
    <t>" bouraný asfalt  tl. do 0,05m /LA chodník  ručně"                       14,68*0,098</t>
  </si>
  <si>
    <t>" bouraný asfalt  tl. do 0,05m /LA chodník  strojně"                 78,87*0,098</t>
  </si>
  <si>
    <t>998223011</t>
  </si>
  <si>
    <t>Přesun hmot pro pozemní komunikace s krytem dlážděným</t>
  </si>
  <si>
    <t>-1469536224</t>
  </si>
  <si>
    <t>" dlažba ze zahradních obrub /odd.5 "               93,353</t>
  </si>
  <si>
    <t>998225111</t>
  </si>
  <si>
    <t>Přesun hmot pro pozemní komunikace s krytem z kamene, monolitickým betonovým nebo živičným</t>
  </si>
  <si>
    <t>1241028724</t>
  </si>
  <si>
    <t>" rozvozy  štěrky lokálně+ malé plochy do 100m2 / odd.5"                       191,736</t>
  </si>
  <si>
    <t>998226011</t>
  </si>
  <si>
    <t>Přesun hmot pro pozemní komunikace a letiště s krytem montovaným z ŽB dílců</t>
  </si>
  <si>
    <t>-1218969063</t>
  </si>
  <si>
    <t>" přesun hmot celkem "                                                      322,18</t>
  </si>
  <si>
    <t>" - odpočet dlažba ze zahradních obrub /odd.5 "      -93,353</t>
  </si>
  <si>
    <t>" -rozvozy  štěrky lokálně+ malé plochy do 100m2 / odd.5"      -191,736</t>
  </si>
  <si>
    <t>Součet                prefa desky</t>
  </si>
  <si>
    <t>m3SKRYVKA10E</t>
  </si>
  <si>
    <t>20,852</t>
  </si>
  <si>
    <t>ODVOZdrny10E</t>
  </si>
  <si>
    <t>5,213</t>
  </si>
  <si>
    <t>ODVOZkamen10E</t>
  </si>
  <si>
    <t>4,766</t>
  </si>
  <si>
    <t>ODVOZzem10E</t>
  </si>
  <si>
    <t>45,315</t>
  </si>
  <si>
    <t>rM2SKRYVKA10E</t>
  </si>
  <si>
    <t>38,67</t>
  </si>
  <si>
    <t>rODKOPkamen10E</t>
  </si>
  <si>
    <t>1,658</t>
  </si>
  <si>
    <t>rODKOPkamSK13E</t>
  </si>
  <si>
    <t>0,099</t>
  </si>
  <si>
    <t>rODKOPkamSK2E</t>
  </si>
  <si>
    <t>1,559</t>
  </si>
  <si>
    <t>rODKOPzem10E</t>
  </si>
  <si>
    <t>9,612</t>
  </si>
  <si>
    <t>10.E - STEZKA ZE ŽB PREFABRIKOVANÝCH DESEK (SK.2) + ZATRAVNĚNÉ KOSTKY 60-80 mm (SK.13) - doprovodné</t>
  </si>
  <si>
    <t>rODKOPzemSK13E</t>
  </si>
  <si>
    <t>0,694</t>
  </si>
  <si>
    <t>rODKOPzemSK2E</t>
  </si>
  <si>
    <t>8,918</t>
  </si>
  <si>
    <t>sM2SKRYVKA10E</t>
  </si>
  <si>
    <t>100,34</t>
  </si>
  <si>
    <t>sODKOPkamen10E</t>
  </si>
  <si>
    <t>3,108</t>
  </si>
  <si>
    <t>sODKOPzem10E</t>
  </si>
  <si>
    <t>35,703</t>
  </si>
  <si>
    <t>SUT2betKUS10E</t>
  </si>
  <si>
    <t>0,98</t>
  </si>
  <si>
    <t>SUTasfalt10E</t>
  </si>
  <si>
    <t>3,114</t>
  </si>
  <si>
    <t>1927791182</t>
  </si>
  <si>
    <t xml:space="preserve">        " D.1.1.b.14 KNIHA POVRCHŮ A MATERIÁLŮ"</t>
  </si>
  <si>
    <t>" 3/ bilanční tabulky (soupis/výkaz  výměr) - Kapitola 10. E "</t>
  </si>
  <si>
    <t>" Poznámka odkazu VV na příslušnou část dokumentace platí pro všech.položky /Kap.10.E "</t>
  </si>
  <si>
    <t>" 10.E-1 /  SK.13 - ZATRAVNĚNÉ KOSTKY 60-80 mm - bourání "</t>
  </si>
  <si>
    <t xml:space="preserve">" původní ZP:  asfalt - LA chodníky: kryt LA (litý asfalt) 30mm / 1,61 m2 celkem"  </t>
  </si>
  <si>
    <t>" z toho vybourání ručně v blízkosti stromů"                       0,66</t>
  </si>
  <si>
    <t>Mezisoučet              pro SK.13</t>
  </si>
  <si>
    <t>" 10.E-3 /  SK.2 - STEZKA ZE ŽB PREFA DESEK - bourání "</t>
  </si>
  <si>
    <t xml:space="preserve">" původní ZP:  asfalt - LA chodníky: kryt LA (litý asfalt) 30mm / 30,16 m2 celkem"  </t>
  </si>
  <si>
    <t>" z toho vybourání ručně v blízkosti stromů"                      10,39</t>
  </si>
  <si>
    <t>113107341</t>
  </si>
  <si>
    <t>Odstranění podkladu živičného tl 50 mm strojně pl do 50 m2</t>
  </si>
  <si>
    <t>-1952265288</t>
  </si>
  <si>
    <t>" původní ZP:  asfalt - LA chodníky: kryt LA (litý asfalt) 30mm / 1,61 m2 celkem"      1,61</t>
  </si>
  <si>
    <t>" - odpočet  z toho vybourání ručně v blízkosti stromů"                                                    -0,66</t>
  </si>
  <si>
    <t>" nad IS (kabely SLN+SLP) =0 "                                                                                                       0</t>
  </si>
  <si>
    <t>Mezisoučet         pro SK.13</t>
  </si>
  <si>
    <t>" původní ZP:  asfalt - LA chodníky: kryt LA (litý asfalt) 30mm /30,16 m2 celkem"     30,16</t>
  </si>
  <si>
    <t>" - odpočet  z toho vybourání ručně v blízkosti stromů"                                                       -10,39</t>
  </si>
  <si>
    <t>" nad IS (kabely SLN+SLP) = 0 "                                                                                                          0</t>
  </si>
  <si>
    <t>-1023206813</t>
  </si>
  <si>
    <t>" zahradní bet.obruby podél LA chodníku:    1,795 mb"      2,0</t>
  </si>
  <si>
    <t>Mezisoučet    pro SK.13</t>
  </si>
  <si>
    <t>" zahradní bet.obruby podél LA chodníku:    22,235 mb"     22,5</t>
  </si>
  <si>
    <t>1488543561</t>
  </si>
  <si>
    <t>"  10.E-1 /  SK.13 - ZATRAVNĚNÉ KOSTKY 60-80 mm - bourání , skrývky "</t>
  </si>
  <si>
    <t>"  Sejmutí ornice  (humozní vrstva vč. drnů), plocha celkem.... 10,04 m2"</t>
  </si>
  <si>
    <t>" z toho  ručně v blízkosti stromů:  2,91  m2 "                                   2,91</t>
  </si>
  <si>
    <t>" nad IS v RT (kabely SLN+SLP) = 0"                                                        0</t>
  </si>
  <si>
    <t>" 10.E-3 /  SK.2 - STEZKA ZE ŽB PREFA DESEK - bourání, skrývky "</t>
  </si>
  <si>
    <t>"  Sejmutí ornice  (humozní vrstva vč. drnů), plocha celkem.... 128,97m2 "</t>
  </si>
  <si>
    <t>" z toho  ručně v blízkosti stromů:   35,76 m2 "                                    35,76</t>
  </si>
  <si>
    <t>" nad IS v RT (kabely SLN+SLP) 0,49 m2  (u ornice není nutná nad kabely ruční skrývka)" 0</t>
  </si>
  <si>
    <t>1218953469</t>
  </si>
  <si>
    <t xml:space="preserve"> " 10.E-1 /  SK.13 - ZATRAVNĚNÉ KOSTKY 60-80 mm - bourání, skrývky "</t>
  </si>
  <si>
    <t>" Sejmutí ornice  (humozní vrstva vč. drnů), plocha celkem "         10,04</t>
  </si>
  <si>
    <t>" - odpočet z toho  ručně v blízkosti stromů: 2,91 m2"                       -2,91</t>
  </si>
  <si>
    <t>" nad IS v RT (kabely SLN+SLP) =0"</t>
  </si>
  <si>
    <t>"  Sejmutí ornice  (humozní vrstva vč. drnů), plocha celkem "       128,97</t>
  </si>
  <si>
    <t>" - odpočet z toho  ručně v blízkosti stromů: 35,76 m2"                       -35,76</t>
  </si>
  <si>
    <t>-395215459</t>
  </si>
  <si>
    <t xml:space="preserve">           " 10.E-1 /  SK.13 - ZATRAVNĚNÉ KOSTKY 60-80 mm - bourání, skrývky, dokopy (na hl.-0,35m)"</t>
  </si>
  <si>
    <t xml:space="preserve">" zbylý výkop po DM celé k-ce LA chodníků (1,61m2/0,18m)  " </t>
  </si>
  <si>
    <t>" z toho  ručně v blízkosti stromů (0,0594m3)"    0,66*(0,35-0,18)</t>
  </si>
  <si>
    <t xml:space="preserve">" zbylý výkop po sejmutí ornice (celk.10,04 m2/0,15m) " </t>
  </si>
  <si>
    <t>" z toho  ručně v blízkosti stromů: 2,91m2 "                            2,91*(0,35-0,15)</t>
  </si>
  <si>
    <t>" z toho ručně nad IS v RT (kabely SLN+SLP) 30%  z pásma IS=kabely 0"            0</t>
  </si>
  <si>
    <t>Mezisoučet       pro SK.13</t>
  </si>
  <si>
    <t xml:space="preserve">      " 10.E-3 /  SK.2 - STEZKA ZE ŽB PREFA DESEK - bourání, skrývky, dokopy ( na hl. -0,35m) "</t>
  </si>
  <si>
    <t xml:space="preserve">" zbylý výkop po DM celé k-ce LA chodníků ( 30,16 m2/0,18m)" </t>
  </si>
  <si>
    <t>" z toho  ručně v blízkosti stromů (1,7663 m3)"                    10,39*(0,35-0,18)</t>
  </si>
  <si>
    <t xml:space="preserve">" zbylý výkop po sejmutí ornice (celk.128,97m2/0,15m) " </t>
  </si>
  <si>
    <t>" z toho  ručně v blízkosti stromů: 35,76m2 "                           35,76*(0,35-0,15)</t>
  </si>
  <si>
    <t>" z toho ručně nad IS v RT (kabely SLN+SLP) 30%  z pásma IS=kabely 0"   0</t>
  </si>
  <si>
    <t>122251102</t>
  </si>
  <si>
    <t>Odkopávky a prokopávky nezapažené v hornině třídy těžitelnosti I skupiny 3 objem do 50 m3 strojně</t>
  </si>
  <si>
    <t>254111908</t>
  </si>
  <si>
    <t xml:space="preserve">" zbylý výkop po DM celé k-ce LA chodníků (1,61 m2/0,18m) dokop na k-0,35m (0,2737 m3)  " </t>
  </si>
  <si>
    <t>1,61*(0,35-0,18)</t>
  </si>
  <si>
    <t xml:space="preserve">" zbylý výkop po sejmutí ornice (celk.10,04 m2/0,15m) dokop na k-0,35m (2,008 m3)" </t>
  </si>
  <si>
    <t>10,04*(0,35-0,15)</t>
  </si>
  <si>
    <t>-rODKOPzemSK13E</t>
  </si>
  <si>
    <t>Mezisoučet       pro SK13</t>
  </si>
  <si>
    <t xml:space="preserve">" zbylý výkop po DM celé k-ce LA chodníků ( 30,16 m2/0,18m) dokop na k-0,35m (5,1272m3) " </t>
  </si>
  <si>
    <t>30,16*(0,35-0,18)</t>
  </si>
  <si>
    <t xml:space="preserve">" zbylý výkop po sejmutí ornice (celk.128,97m2/0,15m) dokop na k-0,35m (25,794 m3)" </t>
  </si>
  <si>
    <t>128,97*(0,35-0,15)</t>
  </si>
  <si>
    <t>-rODKOPzemSK2E</t>
  </si>
  <si>
    <t>"+ dopočet přesahů a spádování pro ŠD /SK.13 "</t>
  </si>
  <si>
    <t>11,65*1,13*(0,35+0,045/2)-11,65*0,35</t>
  </si>
  <si>
    <t>159,13*1,13*(0,35+0,045/2)-159,13*0,35</t>
  </si>
  <si>
    <t>1013297330</t>
  </si>
  <si>
    <t xml:space="preserve">" asfalt - LA chodníky: odkop podsypu  HDK 16/32, tl.0,15m/ 1,61 m2   celkem"     </t>
  </si>
  <si>
    <t>" z toho  ručně v blízkosti stromů : 0,66m2"                                                    0,66*0,15</t>
  </si>
  <si>
    <t>" z toho ručně nad IS (kabely SLN+SLP) 60%  z pásma IS= kabely 0"         0</t>
  </si>
  <si>
    <t xml:space="preserve">" asfalt - LA chodníky: odkop podsypu  HDK 16/32, tl.0,15m/ 30,16 m2   celkem"     </t>
  </si>
  <si>
    <t>" z toho ručně v blízkosti stromů :  10,39m2"                                                   10,39*0,15</t>
  </si>
  <si>
    <t>122351102</t>
  </si>
  <si>
    <t>Odkopávky a prokopávky nezapažené v hornině třídy těžitelnosti II skupiny 4 objem do 50 m3 strojně</t>
  </si>
  <si>
    <t>-1998428310</t>
  </si>
  <si>
    <t xml:space="preserve">" asfalt - LA chodníky: odkop podsypu  HDK 16/32, tl.0,15m/ 1,61 m2   celkem"   </t>
  </si>
  <si>
    <t>1,61*0,15</t>
  </si>
  <si>
    <t>-rODKOPkamSK13E</t>
  </si>
  <si>
    <t xml:space="preserve">" asfalt - LA chodníky: odkop podsypu  HDK 16/32, tl.0,15m/ 30,16 m2   celkem"    </t>
  </si>
  <si>
    <t>30,16*0,15</t>
  </si>
  <si>
    <t>-rODKOPkamSK2E</t>
  </si>
  <si>
    <t>1250909925</t>
  </si>
  <si>
    <t xml:space="preserve">" původní ZP:  asfalt - LA chodníky:  1,61 m2 celkem, celk. DM+ dokop do hl.-0,35 m,  -LA=0,03m"    </t>
  </si>
  <si>
    <t>" pásmo v blízkosti stromů/ kořeny: 0,66 m2 "             0,66*(0,35-0,03)</t>
  </si>
  <si>
    <t>" pásmo nad IS (kabely SLN+SLP):  kabely=0"                0</t>
  </si>
  <si>
    <t xml:space="preserve">" sejmutí ornicev RT  (celk.10,04 m2/0,15m) +dokop na k-0,35m (1,506m3)" </t>
  </si>
  <si>
    <t>" pásmo v blízkosti stromů: 1,506m2 "                        1,506*0,35</t>
  </si>
  <si>
    <t>" pásmo nad IS (kabely SLN+SLP) kabely=0  "                  0</t>
  </si>
  <si>
    <t xml:space="preserve">" původní ZP:  asfalt - LA chodníky:  30,16 m2 celkem, celk. DM+ dokop do hl.-0,35 m,  -LA=0,03m"    </t>
  </si>
  <si>
    <t>" pásmo v blízkosti stromů/ kořeny: 10,39 m2 "            10,39*(0,35-0,03)</t>
  </si>
  <si>
    <t xml:space="preserve">" sejmutí ornicev RT  (celk. 128,97 m2/0,15m) +dokop na k-0,35m " </t>
  </si>
  <si>
    <t>" pásmo v blízkosti stromů: 35,76m2 "                       35,76*0,35</t>
  </si>
  <si>
    <t>Mezisoučet       pro SK2</t>
  </si>
  <si>
    <t>1041811380</t>
  </si>
  <si>
    <t>" 10.E -1/  Sejmutí ornice  (=skrývka humozní vrstvy vč. drnů) pro SK.13:  celk. 1,506 m3 "</t>
  </si>
  <si>
    <t>" 10.E -3/  Sejmutí ornice  (=skrývka humozní vrstvy vč. drnů) pro SK.2:  celk. 19,3455 m3 "</t>
  </si>
  <si>
    <t>"  1,506+19,3455=20,852   M3  skrývky celkem/ - bez překatrování "</t>
  </si>
  <si>
    <t xml:space="preserve">" cca 75% zpětná využitlenost /25%  odvoz odpadu (ad.10.A-4)" </t>
  </si>
  <si>
    <t>m3SKRYVKA10E*0,75</t>
  </si>
  <si>
    <t>1839851854</t>
  </si>
  <si>
    <t>" 10.A-4+10.E -1,3/  Sejmutá  ornice  (=skrývka humozní vrstvy vč. drnů) "</t>
  </si>
  <si>
    <t>1425875091</t>
  </si>
  <si>
    <t>m3SKRYVKA10E*0,25</t>
  </si>
  <si>
    <t>69291780</t>
  </si>
  <si>
    <t>-1884048803</t>
  </si>
  <si>
    <t>" 10.A-4+10.E -1,3/  Sejmutí ornice  (=skrývka humozní vrstvy vč. drnů) "</t>
  </si>
  <si>
    <t>-225068390</t>
  </si>
  <si>
    <t>ODVOZdrny10E*1,3</t>
  </si>
  <si>
    <t>-1855153098</t>
  </si>
  <si>
    <t>ODVOZzem10E*(1,7+1,8)/2</t>
  </si>
  <si>
    <t>ODVOZkamen10E*(1,8+1,9)/2</t>
  </si>
  <si>
    <t>1081264424</t>
  </si>
  <si>
    <t>-2114528986</t>
  </si>
  <si>
    <t>"  1,506+19,3455=20,852   M3  skrývky celkem "</t>
  </si>
  <si>
    <t>" ruční skrývky pro SK.13, SK.2"</t>
  </si>
  <si>
    <t>rM2SKRYVKA10E*0,15</t>
  </si>
  <si>
    <t>" strojní  skrývky pro SK.13, SK.2"</t>
  </si>
  <si>
    <t>sM2SKRYVKA10E*0,15</t>
  </si>
  <si>
    <t>1058595813</t>
  </si>
  <si>
    <t>" 10.E-2 /  SK.13 - ZATRAVNĚNÉ KOSTKY 60-80 mm - nový povrch "</t>
  </si>
  <si>
    <t>11,65*1,10</t>
  </si>
  <si>
    <t>Mezisoučet          SK13</t>
  </si>
  <si>
    <t>" 10.E -4 /  SK.2 - STEZKA ZE ŽB PREFA DESEK -nový povrch "</t>
  </si>
  <si>
    <t>159,13*1,10</t>
  </si>
  <si>
    <t>1964255024</t>
  </si>
  <si>
    <t>"  10.E-2 /  SK.13 - ZATRAVNĚNÉ KOSTKY 60-80 mm - nový povrch "</t>
  </si>
  <si>
    <t>" podkladní ŠD-b  0-32,  tl. 200 mm "                    11,65</t>
  </si>
  <si>
    <t>" + 13% = boční přesahy a spád odvodnění "   11,65*0,13</t>
  </si>
  <si>
    <t>" skl. dle: Výpisu skladeb + výkr.D.1.1.b.8.2 ŘEZY - vzor.řezy"</t>
  </si>
  <si>
    <t>" podkladní ŠD-b  0-32,  tl. 200 mm /zatř.do 100m2= pěšiny jednotlivě "      159,13</t>
  </si>
  <si>
    <t>" + 13% = boční přesahy a spád odvodnění "               159,13*0,13</t>
  </si>
  <si>
    <t>58492110-R2</t>
  </si>
  <si>
    <t xml:space="preserve">Osazení jeřábem - dílce z velkoplošných ŽB prefa desek  tl.150mm, dílce hmotnosti do 2 t/kus, velikosti přes 1 m2   (bez lože) </t>
  </si>
  <si>
    <t>1953872527</t>
  </si>
  <si>
    <t>" kryt  ze ŽB atyp. prefa desek (PP.A.1-5) tl.150mm, plohy celkem  "        159,13</t>
  </si>
  <si>
    <t>SK2stezka10E</t>
  </si>
  <si>
    <t>-1454578546</t>
  </si>
  <si>
    <t>Součet    kontrola  ploch   pro 10.D +  10.E</t>
  </si>
  <si>
    <t>" výkaz  pro 10.E -4 /  SK.2 - STEZKA ZE ŽB PREFA DESEK -nový povrch "</t>
  </si>
  <si>
    <t>"  dodávka  ŽB atyp. prefa desek (PP.A.1-5) tl.150mm, plochy pro kap.10.E"      159,13</t>
  </si>
  <si>
    <t>59121111-70</t>
  </si>
  <si>
    <t xml:space="preserve">Kladení dlažby - pro zatravnění - z kostek  drobných z kamene do lože z kameniva drceného fr.4/8  tl. 40-50 mm. vč.dodávky kameniva - bez výplně spar </t>
  </si>
  <si>
    <t>-1756645135</t>
  </si>
  <si>
    <t>" skl. dle: Výpisu skladeb +  Kniha povrchů (str. 8 / P.3) kamen.kostka 60-80mm v trávě "</t>
  </si>
  <si>
    <t>" (ohumusování +zatravnění spar= kap. 01.A-15  (trávník pobytový, spáry) "</t>
  </si>
  <si>
    <t>" pásky dlažeb z kostek mezi prefa deskami (spárořez -výkr.vzor.řezy D.1.1.b.8.2)"   11,65</t>
  </si>
  <si>
    <t>SK13kostky10E</t>
  </si>
  <si>
    <t>58381007-06</t>
  </si>
  <si>
    <t>kostka štípaná dlažební žula - malá 6/8 cm</t>
  </si>
  <si>
    <t>-1809665784</t>
  </si>
  <si>
    <t>11,65*1,02</t>
  </si>
  <si>
    <t>723551823</t>
  </si>
  <si>
    <t>1449173387</t>
  </si>
  <si>
    <t>SUTasfalt10E*(3-1)</t>
  </si>
  <si>
    <t>-385067699</t>
  </si>
  <si>
    <t>1114313673</t>
  </si>
  <si>
    <t>SUT2betKUS10E*(3-1)</t>
  </si>
  <si>
    <t>866154509</t>
  </si>
  <si>
    <t>1498240882</t>
  </si>
  <si>
    <t>" záhonové DM obrubníky vč.lože 24,5m "        24,5*0,040</t>
  </si>
  <si>
    <t>821149848</t>
  </si>
  <si>
    <t>" bouraný asfalt  tl. do 0,05m /LA chodník  ručně"                      11,05*0,098</t>
  </si>
  <si>
    <t>" bouraný asfalt  tl. do 0,05m /LA chodník  strojně"                 20,72*0,098</t>
  </si>
  <si>
    <t>780292011</t>
  </si>
  <si>
    <t>" dlažba ze kostek pro zatravnění  /odd.5 "               3,256</t>
  </si>
  <si>
    <t>-1071942591</t>
  </si>
  <si>
    <t>" rozvozy  štěrky lokálně, pěšiny a malé plochy do 100m2  / odd.5"            88,772</t>
  </si>
  <si>
    <t>1989960563</t>
  </si>
  <si>
    <t>" přesun hmot celkem "                                                151,702</t>
  </si>
  <si>
    <t>" - dlažba ze kostek pro zatravnění  /odd.5 "               -3,256</t>
  </si>
  <si>
    <t>"  -rozvozy  štěrky lokálně,malé plochy do 100m2 / odd.5" -88,772</t>
  </si>
  <si>
    <t>m3SKRYVKA10F</t>
  </si>
  <si>
    <t>40,298</t>
  </si>
  <si>
    <t>odvozDRNY10F</t>
  </si>
  <si>
    <t>10,075</t>
  </si>
  <si>
    <t>ODVOZzem10F</t>
  </si>
  <si>
    <t>73,499</t>
  </si>
  <si>
    <t>PLAN10F</t>
  </si>
  <si>
    <t>303,456</t>
  </si>
  <si>
    <t>Radek2ZM10F</t>
  </si>
  <si>
    <t>rM2SKRYVKA10F</t>
  </si>
  <si>
    <t>3,38</t>
  </si>
  <si>
    <t>rODKOPzem10F</t>
  </si>
  <si>
    <t>1,344</t>
  </si>
  <si>
    <t>SK3mozaika10F</t>
  </si>
  <si>
    <t>217,27</t>
  </si>
  <si>
    <t>sM2SKRYVKA10F</t>
  </si>
  <si>
    <t>265,27</t>
  </si>
  <si>
    <t>10.F - KAMENNÁ MOZAIKA (SK.3) - hlavní</t>
  </si>
  <si>
    <t>sODKOPzem10F</t>
  </si>
  <si>
    <t>72,155</t>
  </si>
  <si>
    <t>-223646013</t>
  </si>
  <si>
    <t xml:space="preserve">  " D.1.1.b.14 KNIHA POVRCHŮ A MATERIÁLŮ"</t>
  </si>
  <si>
    <t xml:space="preserve">       " výkr.C.4_ZOV, +foto bouraného mobiliáře a komunikací  pro část A-N"</t>
  </si>
  <si>
    <t>" 3/ bilanční tabulky (soupis/výkaz  výměr) - Kapitola 10.F "</t>
  </si>
  <si>
    <t>" Poznámka odkazu VV na příslušnou část dokumentace platí pro všech.položky /Kap.10.F "</t>
  </si>
  <si>
    <t>" 10.F-1/ KAMENNÁ MOZAIKA  (SK.3) - bourání, skrývky"</t>
  </si>
  <si>
    <t>"  Sejmutí ornice  (humozní vrstva vč. drnů), plocha celkem....268,65 m2"</t>
  </si>
  <si>
    <t>" z toho  ručně v blízkosti stromů: "                                        3,38</t>
  </si>
  <si>
    <t>" nad IS v RT (kabely SLN+SLP)  18,6 m2  (u ornice není nutná nad kabely ruční skrývka)" 0</t>
  </si>
  <si>
    <t>Mezisoučet         pro SK.3</t>
  </si>
  <si>
    <t>938778815</t>
  </si>
  <si>
    <t>"  Sejmutí ornice  (humozní vrstva vč. drnů), plocha celkem "  268,65</t>
  </si>
  <si>
    <t>" - odpočet z toho  ručně v blízkosti stromů: "                                -3,38</t>
  </si>
  <si>
    <t>1777558729</t>
  </si>
  <si>
    <t xml:space="preserve">" zbylý výkop po sejmutí ornicev RT  (celk.268,65 m2/0,15m) =dokop na k-0,30m (40,3m3), kabel  hl.0,6m" </t>
  </si>
  <si>
    <t>" z toho  ručně v blízkosti stromů "                           3,38*(0,30-0,15)</t>
  </si>
  <si>
    <t>" z toho  ručně  nad IS (kabely v RT) do 30% z pásma IS "   0,30*(18,60*(0,30-0,15))</t>
  </si>
  <si>
    <t>rODKOPzemSK3F</t>
  </si>
  <si>
    <t>Mezisoučet       pro SK3</t>
  </si>
  <si>
    <t>1736719491</t>
  </si>
  <si>
    <t>268,65*(0,30-0,15)</t>
  </si>
  <si>
    <t>-rODKOPzem10F</t>
  </si>
  <si>
    <t>Mezisoučet        pro SK.3</t>
  </si>
  <si>
    <t>"+ dopočet přesahů a spádování pro ŠD /SK.3 "</t>
  </si>
  <si>
    <t>PLAN10F*(0,30+0,15/2)-268,65*0,30</t>
  </si>
  <si>
    <t>1241834707</t>
  </si>
  <si>
    <t xml:space="preserve">"  sejmutí ornicev RT  (celk.268,65 m2/0,15m) +dokop na k-0,30m (40,3m3), kabel  hl.0,6m" </t>
  </si>
  <si>
    <t>" pásmo v blízkosti stromů:  3,38m2 "                            3,38*0,30</t>
  </si>
  <si>
    <t>" pásmo nad IS (kabely SLN+SLP) 18,6 m2 "                 18,6*(0,30-(0,60-0,5))</t>
  </si>
  <si>
    <t>Mezisoučet            pásmo  IS  pro SK.3</t>
  </si>
  <si>
    <t>405920950</t>
  </si>
  <si>
    <t>" 10.F -1/  Sejmutí ornice  (=skrývka humozní vrstvy vč. drnů) pro SK.3:  celk. 40,29 m3  "</t>
  </si>
  <si>
    <t>"(40,29 M3 = skrývka  - bez překatrování )"</t>
  </si>
  <si>
    <t xml:space="preserve">" cca 75% zpětná využitlenost /25%  odvoz odpadu (poměr=ad.10.A-4)" </t>
  </si>
  <si>
    <t>m3SKRYVKA10F*0,75</t>
  </si>
  <si>
    <t>-68973044</t>
  </si>
  <si>
    <t>" 10.A-4+10.F -1/  Sejmutá  ornice  (=skrývka humozní vrstvy vč. drnů) "</t>
  </si>
  <si>
    <t>1654003904</t>
  </si>
  <si>
    <t>m3SKRYVKA10F*0,25</t>
  </si>
  <si>
    <t>rODKOPzem10f</t>
  </si>
  <si>
    <t>-641279510</t>
  </si>
  <si>
    <t>" 10.A-4+10.F -1/  Sejmutí ornice  (=skrývka humozní vrstvy vč. drnů) "</t>
  </si>
  <si>
    <t>" (výpočet viz.položka Prohoz...  ) 25% na odpad při prohozu"</t>
  </si>
  <si>
    <t>1517953934</t>
  </si>
  <si>
    <t>ODVOZdrny10F*1,3</t>
  </si>
  <si>
    <t>-1538530812</t>
  </si>
  <si>
    <t>ODVOZzem10F*(1,7+1,8)/2</t>
  </si>
  <si>
    <t>-161653694</t>
  </si>
  <si>
    <t>ODVOZdrny10F</t>
  </si>
  <si>
    <t>-1734397531</t>
  </si>
  <si>
    <t>" 10.F -1/  Sejmutí ornice  (=skrývka humozní vrstvy vč. drnů) pro SK.3:  celk. 40,29 m3 "</t>
  </si>
  <si>
    <t>" ruční skrývky pro SK.3"</t>
  </si>
  <si>
    <t>rM2SKRYVKA10F*0,15</t>
  </si>
  <si>
    <t>" strojní  skrývky pro SK.3"</t>
  </si>
  <si>
    <t>sM2SKRYVKA10F*0,15</t>
  </si>
  <si>
    <t>181152302</t>
  </si>
  <si>
    <t>Úprava pláně pro silnice a dálnice v zářezech se zhutněním</t>
  </si>
  <si>
    <t>1400619099</t>
  </si>
  <si>
    <t>" 10.F-2/ KAMENNÁ MOZAIKA  (SK.3) - nová skladba"</t>
  </si>
  <si>
    <t>" vyspádování +zhutnění na 45 Mpa (výměra vč. přesahů ŠD) /( hutn.zkoušky =VRN)"</t>
  </si>
  <si>
    <t>(224,17+23,08+19,21)*1,10+69,0*0,15</t>
  </si>
  <si>
    <t>Mezisoučet          SK3</t>
  </si>
  <si>
    <t>1230577728</t>
  </si>
  <si>
    <t>" 10.F-2/ KAMENNÁ MOZAIKA  (SK.3) - nový povrch/ skladba "</t>
  </si>
  <si>
    <t>" skl. dle: Výpisu skladeb + výkr. D.1.1.b.6.B DETAIL D.B"</t>
  </si>
  <si>
    <t xml:space="preserve">" podkladní ŠD-b  0-32,  tl. 200 mm / zatřídění do 100m2= plošky lokálně"  </t>
  </si>
  <si>
    <t>" vč. přesahů " (224,17+23,08+19,21)*1,10</t>
  </si>
  <si>
    <t>" +1*  boční lem 2-řádek"        69,0*0,15</t>
  </si>
  <si>
    <t>" + % (M3)= spád odvodnění "    (303,456+10,35)*0,03</t>
  </si>
  <si>
    <t>591411111-48</t>
  </si>
  <si>
    <t>Kladení dlažby z mozaiky jednobarevné komunikací pro pěší lože z kameniva - HDK fr. 4-8, tl. 40mm</t>
  </si>
  <si>
    <t>2113146133</t>
  </si>
  <si>
    <t>" 10.F-2/ KAMENNÁ MOZAIKA  (SK.3) - nový povrch "</t>
  </si>
  <si>
    <t>" skl. dle: Výpisu skladeb + Kniha povrchů (P.1) + výkr. D.1.1.b.6.B DETAIL D.B"</t>
  </si>
  <si>
    <t>" dlažba žulová mozaika 40/60 (P.1) /výměra je vč.2-řádku "        224,17</t>
  </si>
  <si>
    <t>" - odpočet 2-řádku mozaiky v betonu (viz. odd.8 -Osazení obruby z kostek...)</t>
  </si>
  <si>
    <t>-(Radek2ZM10F*0,050)</t>
  </si>
  <si>
    <t>58381004</t>
  </si>
  <si>
    <t>kostka štípaná dlažební mozaika žula 4/6 tř 1</t>
  </si>
  <si>
    <t>-466990140</t>
  </si>
  <si>
    <t>" SK3 / dlažba žulová mozaika 40/60 (P.1) "</t>
  </si>
  <si>
    <t>" Kniha povrchů (P.1 - kamenná mozaika 50 - šedožlutá barva) "</t>
  </si>
  <si>
    <t>SK3mozaika10F*1,02</t>
  </si>
  <si>
    <t>59681122-48C</t>
  </si>
  <si>
    <t xml:space="preserve">Kladení - kamenné - dlažby komunikací pro pěší do lože z kameniva velik. přes 0,09 do 0,25 m2 pl. jednotlivě do 50 m2 - lože vč.dodávky HDK fr.4-8, tl.40mm, zaspárování drtí- různé formáty dlaždic do pravidelných obrazců, zvětšené řezání, návaznost hran  </t>
  </si>
  <si>
    <t>-1104924861</t>
  </si>
  <si>
    <t>" skl. dle: Výpisu skladeb + Kniha povrchů (P.4,  + P.5 A/B/C ) + výkr. D.1.1.b.6.B DETAIL D.B"</t>
  </si>
  <si>
    <t>" zatřídění do 50 m2 =plošky lokálně "</t>
  </si>
  <si>
    <t>" žulová reliefní dlažba 400/400/65  (P.4)"     23,08</t>
  </si>
  <si>
    <t>" žul. hladk.lem. dlažba různé formáty: 250/400; 300/400; 400/400,tl.60mm ( P.5 A/B/C )"  19,21</t>
  </si>
  <si>
    <t>58381139-03</t>
  </si>
  <si>
    <t>kamenná dlažba pro nevidomé - reliefní žulová dlaždice 400x400mm/tl. 65mm, tryskaný povrch s výstupky 25/25mm, hl. výstupků 5mm, šedo-žlutá</t>
  </si>
  <si>
    <t>-1683557077</t>
  </si>
  <si>
    <t>" žulová reliefní dlažba 400/400/65  (P.4)"        23,08*1,03</t>
  </si>
  <si>
    <t>58381159-60</t>
  </si>
  <si>
    <t>deska dlažební tryskaná žula tl 60mm - směs formátů  250/400; 300/400; 400/400mm (standard dle projektu - Kniha povrchů  P.5 A/B/C )</t>
  </si>
  <si>
    <t>-1423805168</t>
  </si>
  <si>
    <t>" 10.G-2/ KAMENNÁ MOZAIKA  (SK.3) - nový povrch "</t>
  </si>
  <si>
    <t xml:space="preserve">" žulová hladká lemovací  dlažba různé formáty:   250/400; 300/400; 400/400,tl.60mm ( P.5 A/B/C )"  </t>
  </si>
  <si>
    <t>19,21*1,03</t>
  </si>
  <si>
    <t>91611112-20nF1</t>
  </si>
  <si>
    <t>Osazení obruby z - mozaikových kostek s boční opěrou do lože z betonu prostého - beton  nekonstrukční  tř.C16/20 n XF1</t>
  </si>
  <si>
    <t>-1482797942</t>
  </si>
  <si>
    <t>" 10.F-3/ KAMENNÁ MOZAIKA  (SK.3) - hrany"</t>
  </si>
  <si>
    <t>"  výkr. D.1.1.b.6.B DETAIL D.B"</t>
  </si>
  <si>
    <t>" tř. betonu dle Knihy povrchů a hran= všechny obruby do betonové lože -tř.C16/20 n XF1"</t>
  </si>
  <si>
    <t xml:space="preserve">" obruba ze 2-řádku mozaiky 4/6,  dl. obruby 69,0m "   </t>
  </si>
  <si>
    <t>" 2-řádek z žulové mozaiky (ŽM)  -s opěrou "          2*69,0</t>
  </si>
  <si>
    <t>-329680438</t>
  </si>
  <si>
    <t>" 10.F-3/ KAMENNÁ MOZAIKA  (SK.3) - hrany/   2 řádek ze ŽM"</t>
  </si>
  <si>
    <t xml:space="preserve">" Kniha povrchů (P1 - kamenná mozaika 50 - šedožlutá barva), </t>
  </si>
  <si>
    <t>(Radek2ZM10F*0,050)*1,02</t>
  </si>
  <si>
    <t>-1159103909</t>
  </si>
  <si>
    <t>" přesun hmot celkem"      248,721</t>
  </si>
  <si>
    <t>" - odpočet  rozvozy  štěrky lokálně+ malé plochy do 100m2 / odd.5"     - 143,92</t>
  </si>
  <si>
    <t>Součet           Přesun dlažby</t>
  </si>
  <si>
    <t>1392491586</t>
  </si>
  <si>
    <t>" rozvozy  štěrky lokálně+ malé plochy do 100m2 / odd.5"       143,92</t>
  </si>
  <si>
    <t>ODVOZkam10G</t>
  </si>
  <si>
    <t>19,647</t>
  </si>
  <si>
    <t>ODVOZzem10G</t>
  </si>
  <si>
    <t>22,983</t>
  </si>
  <si>
    <t>PLAN10G</t>
  </si>
  <si>
    <t>128,888</t>
  </si>
  <si>
    <t>Radek2ZM10G</t>
  </si>
  <si>
    <t>rODKOPkam10G</t>
  </si>
  <si>
    <t>3,939</t>
  </si>
  <si>
    <t>rODKOPzem10G</t>
  </si>
  <si>
    <t>2,389</t>
  </si>
  <si>
    <t>SK3mozaika10G</t>
  </si>
  <si>
    <t>53,53</t>
  </si>
  <si>
    <t>sODKOPkam10G</t>
  </si>
  <si>
    <t>15,708</t>
  </si>
  <si>
    <t>sODKOPzem10G</t>
  </si>
  <si>
    <t>20,594</t>
  </si>
  <si>
    <t>10.G - KAMENNÁ MOZAIKA (SK.3) - doprovodné</t>
  </si>
  <si>
    <t>SUT1betKUS10G</t>
  </si>
  <si>
    <t>4,214</t>
  </si>
  <si>
    <t>SUT2betKUS10G</t>
  </si>
  <si>
    <t>2,24</t>
  </si>
  <si>
    <t>SUTasfalt10G</t>
  </si>
  <si>
    <t>7,039</t>
  </si>
  <si>
    <t>SUTkameni10G</t>
  </si>
  <si>
    <t>7,098</t>
  </si>
  <si>
    <t>-825234485</t>
  </si>
  <si>
    <t xml:space="preserve">          " D.1.1.b.14 KNIHA POVRCHŮ A MATERIÁLŮ"</t>
  </si>
  <si>
    <t>" 3/ bilanční tabulky (soupis/výkaz  výměr) - Kapitola 10. G "</t>
  </si>
  <si>
    <t>" Poznámka odkazu VV na příslušnou část dokumentace platí pro všech.položky /Kap.10.G "</t>
  </si>
  <si>
    <t>" 10.G-1/ KAMENNÁ MOZAIKA  (SK.3) - bourání"</t>
  </si>
  <si>
    <t>" vybourání původ. ZP  bet. dlažba 300/300 (vč.lože) "  44,36</t>
  </si>
  <si>
    <t>1150702696</t>
  </si>
  <si>
    <t xml:space="preserve">" původní ZP:  asfalt - LA chodníky: kryt LA (litý asfalt) 30mm /71,83 m2 celkem"  </t>
  </si>
  <si>
    <t>" z toho vybourání ručně v blízkosti stromů"                                                      11,48</t>
  </si>
  <si>
    <t>" nad IS (kabely SLN+SLP) 11,92 m2  (u krytu LA není nutné nad kabely ručně bourat)" 0</t>
  </si>
  <si>
    <t>Mezisoučet              pro SK.3</t>
  </si>
  <si>
    <t>-2106477748</t>
  </si>
  <si>
    <t>" 10.G-1/ KAMENNÁ MOZAIKA  (SK.3) - bourání "</t>
  </si>
  <si>
    <t>" původní ZP:  asfalt - LA chodníky: kryt LA (litý asfalt) 30mm /71,83 m2 celkem"      71,83</t>
  </si>
  <si>
    <t>" - odpočet  z toho vybourání ručně v blízkosti stromů"                                                        -11,48</t>
  </si>
  <si>
    <t>" nad IS (kabely SLN+SLP)  11,92m2  (u krytu LA není nutné nad kabely ručně bourat)"    0</t>
  </si>
  <si>
    <t>678570829</t>
  </si>
  <si>
    <t>" zahradní bet.obruby podél LA chodníku:    55,53605 mb"    56,0</t>
  </si>
  <si>
    <t>Mezisoučet    pro SK.3</t>
  </si>
  <si>
    <t>-444771843</t>
  </si>
  <si>
    <t xml:space="preserve">       " 10.G-1/ KAMENNÁ MOZAIKA  (SK.3) - bourání "- bourání, skrývky, dokopy (na hl.-0,30m)"</t>
  </si>
  <si>
    <t xml:space="preserve">" zbylý výkop po DM celé k-ce LA chodníků ( 71,83 m2/0,18m) " </t>
  </si>
  <si>
    <t>" z toho  ručně v blízkosti stromů (1,3776m3)"                 11,48*(0,30-0,18)</t>
  </si>
  <si>
    <t>" z toho  ručně  nad IS (kabely)  60% z pásma IS "   0,60*(11,92*(0,30-0,18))</t>
  </si>
  <si>
    <t xml:space="preserve">" zbytek po DM celé k-ce chodníků dl.30/30  ( 44,36 m2/0,28m) " </t>
  </si>
  <si>
    <t>" z toho  ručně v blízkosti stromů:  0  m2 "                            0</t>
  </si>
  <si>
    <t>" z toho ručně nad IS  (kabely)  60%  z pásma IS"   0,60*(12,71*(0,30-0,28))</t>
  </si>
  <si>
    <t>rODKOPzemSK3G</t>
  </si>
  <si>
    <t>1373678254</t>
  </si>
  <si>
    <t xml:space="preserve">       " 10.G-1/ KAMENNÁ MOZAIKA  (SK.3) - bourání "- bourání, skrývky, dokopy (na hl.-0,30)"</t>
  </si>
  <si>
    <t xml:space="preserve">" zbylý výkop po DM celé k-ce LA chodníků (73,81m2/0,18m)  " </t>
  </si>
  <si>
    <t>71,83*(0,30-0,18)</t>
  </si>
  <si>
    <t>44,36*(0,30-0,28)</t>
  </si>
  <si>
    <t>-rODKOPzem10G</t>
  </si>
  <si>
    <t>PLAN10G*(0,30+0,15/2)-(71,83+44,36)*0,30</t>
  </si>
  <si>
    <t>-998978899</t>
  </si>
  <si>
    <t xml:space="preserve">       " 10.G-1/ KAMENNÁ MOZAIKA  (SK.3) - bourání "</t>
  </si>
  <si>
    <t xml:space="preserve">" asfalt - LA chodníky: odkop podsypu  HDK 16/32, tl.0,15m/ 71,83 m2   celkem"     </t>
  </si>
  <si>
    <t xml:space="preserve">   " z toho  ručně v blízkosti stromů : 11,48m2"                                                  11,48*0,15</t>
  </si>
  <si>
    <t xml:space="preserve">    " z toho ručně nad IS (kabely SLN+SLP) 60%  z pásma IS: 11,92m2"        0,60*(11,92*0,15)</t>
  </si>
  <si>
    <t xml:space="preserve">" k-ce chodníků dl.30/30:  odkop podsypu ŠD  tl.0,20m/ 44,36m2  celkem" </t>
  </si>
  <si>
    <t xml:space="preserve">      " z toho  ručně v blízkosti stromů :  0 m2"                                                                  0</t>
  </si>
  <si>
    <t xml:space="preserve">      " z toho ručně nad IS (kabely SLN+SLP) 60%  z pásma IS: 12,71m2"        0,60*(12,71*0,15)</t>
  </si>
  <si>
    <t>-1940070302</t>
  </si>
  <si>
    <t>" odkopy štěrk.  konstrukč.vrstev "</t>
  </si>
  <si>
    <t xml:space="preserve">       " 10.G-1/ KAMENNÁ MOZAIKA  (SK.3) - bourání"</t>
  </si>
  <si>
    <t>" asfalt - LA chodníky: odkop podsypu  HDK 16/32, tl.0,15m/ 71,83m2  celkem"</t>
  </si>
  <si>
    <t>71,83*0,15</t>
  </si>
  <si>
    <t>44,36*0,20</t>
  </si>
  <si>
    <t>-rODKOPkam10G</t>
  </si>
  <si>
    <t>-1121524358</t>
  </si>
  <si>
    <t xml:space="preserve">" původní ZP:  asfalt - LA chodníky:  71,83 m2 celkem, celk. DM+ dokop do hl.-0,30m,  -LA=0,03m"    </t>
  </si>
  <si>
    <t>" pásmo v blízkosti stromů/ kořeny: "                       11,48*(0,30-0,03)</t>
  </si>
  <si>
    <t>" pásmo nad IS (kabely SLN+SLP): "                            11,92*(0,30-0,03)</t>
  </si>
  <si>
    <t xml:space="preserve">" k-ce chodníků dl.30/30: 44,36m2 celkem, DM+ dokop do hl.-0,30m, -DL 30/30 vč.lože =0,08m"    </t>
  </si>
  <si>
    <t>"  pásmo v blízkosti stromů:  0m2 "                               0</t>
  </si>
  <si>
    <t>" pásmo nad IS (kabely SLN+SLP)  "                   12,71*(0,30-0,08)</t>
  </si>
  <si>
    <t>-287177621</t>
  </si>
  <si>
    <t>-179399526</t>
  </si>
  <si>
    <t>1918621274</t>
  </si>
  <si>
    <t>ODVOZzem10G*(1,7+1,8)/2</t>
  </si>
  <si>
    <t>ODVOZkam10G*(1,8+1,9)/2</t>
  </si>
  <si>
    <t>-1081032862</t>
  </si>
  <si>
    <t>-1428105933</t>
  </si>
  <si>
    <t>" 10.G-2/ KAMENNÁ MOZAIKA  (SK.3) - nová skladba"</t>
  </si>
  <si>
    <t>(57,63+34,37+19,58)*1,10+41,0*0,15</t>
  </si>
  <si>
    <t>1657992284</t>
  </si>
  <si>
    <t>" vč. přesahů " (57,63+34,37+19,58)*1,10</t>
  </si>
  <si>
    <t>" +1*  boční lem 2-řádek"        41,0*0,15</t>
  </si>
  <si>
    <t>" + % (M3)= spád odvodnění "    (122,738+6,15)*0,03</t>
  </si>
  <si>
    <t>1311364568</t>
  </si>
  <si>
    <t>" dlažba žulová mozaika 40/60 (P.1) /výměra je vč.2-řádku"        57,63</t>
  </si>
  <si>
    <t>-(Radek2ZM10G*0,050)</t>
  </si>
  <si>
    <t>1180472989</t>
  </si>
  <si>
    <t>SK3mozaika10G*1,02</t>
  </si>
  <si>
    <t>1665667190</t>
  </si>
  <si>
    <t>" zatřídění do 50 m2 "</t>
  </si>
  <si>
    <t>" žulová reliefní dlažba 400/400/65  (P.4)"        34,37</t>
  </si>
  <si>
    <t>" žul. hladk.lem. dlažba různé formáty: 250/400; 300/400; 400/400,tl.60mm ( P.5 A/B/C )"      19,58</t>
  </si>
  <si>
    <t>638489808</t>
  </si>
  <si>
    <t>" žulová reliefní dlažba 400/400/65  (P.4)"        34,37*1,03</t>
  </si>
  <si>
    <t>-1599816256</t>
  </si>
  <si>
    <t>19,58*1,03</t>
  </si>
  <si>
    <t>1576631422</t>
  </si>
  <si>
    <t>" 10.G-3/ KAMENNÁ MOZAIKA  (SK.3) - hrany"</t>
  </si>
  <si>
    <t xml:space="preserve">" obruba ze 2-řádku mozaiky 4/6,  dl. obruby 41m "   </t>
  </si>
  <si>
    <t>" 2-řádek z žulové mozaiky (ŽM)  -s opěrou "          2*41,0</t>
  </si>
  <si>
    <t>983725974</t>
  </si>
  <si>
    <t>" 10.G-3/ KAMENNÁ MOZAIKA  (SK.3) - hrany/   2 řádek ze ŽM"</t>
  </si>
  <si>
    <t>(Radek2ZM10G*0,050)*1,02</t>
  </si>
  <si>
    <t>-733012208</t>
  </si>
  <si>
    <t>-1849174427</t>
  </si>
  <si>
    <t>" recyklační skládka"</t>
  </si>
  <si>
    <t>SUTasfalt10G*(3-1)</t>
  </si>
  <si>
    <t>SUTkameni10G*(3-1)</t>
  </si>
  <si>
    <t>-1631332483</t>
  </si>
  <si>
    <t>1379002972</t>
  </si>
  <si>
    <t>SUT1betKUS10G*(3-1)</t>
  </si>
  <si>
    <t>SUT2betKUS10G*(3-1)</t>
  </si>
  <si>
    <t>2110059131</t>
  </si>
  <si>
    <t>-688379647</t>
  </si>
  <si>
    <t>" bet. dlaždice 30/30:  44,36m2"    44,36*0,095</t>
  </si>
  <si>
    <t>-1037064802</t>
  </si>
  <si>
    <t>" záhonové DM obrubníky vč.lože 56m "        56,0*0,040</t>
  </si>
  <si>
    <t>-332934112</t>
  </si>
  <si>
    <t>" suť celkově "          20,591</t>
  </si>
  <si>
    <t>-SUT1betKUS10G</t>
  </si>
  <si>
    <t>-SUT2betKUS10G</t>
  </si>
  <si>
    <t>-SUTasfalt10G</t>
  </si>
  <si>
    <t>6847476</t>
  </si>
  <si>
    <t>" bouraný asfalt  tl. do 0,05m /LA chodník  ručně"                       11,48*0,098</t>
  </si>
  <si>
    <t>" bouraný asfalt  tl. do 0,05m /LA chodník  strojně"                 60,35*0,098</t>
  </si>
  <si>
    <t>-446846643</t>
  </si>
  <si>
    <t>" přesun hmot celkem"         105,910</t>
  </si>
  <si>
    <t>" - odpočet  rozvozy  štěrky lokálně+ malé plochy do 100m2 / odd.5"     - 61,067</t>
  </si>
  <si>
    <t>-1883492508</t>
  </si>
  <si>
    <t>" rozvozy  štěrky lokálně+ malé plochy do 100m2 / odd.5"       61,067</t>
  </si>
  <si>
    <t>m3SKRYVKA10H</t>
  </si>
  <si>
    <t>75,236</t>
  </si>
  <si>
    <t>mOBRUBzahon10H</t>
  </si>
  <si>
    <t>638,39</t>
  </si>
  <si>
    <t>ODVOZdrny10H</t>
  </si>
  <si>
    <t>18,809</t>
  </si>
  <si>
    <t>ODVOZkam10H</t>
  </si>
  <si>
    <t>150,925</t>
  </si>
  <si>
    <t>ODVOZzem10H</t>
  </si>
  <si>
    <t>429,006</t>
  </si>
  <si>
    <t>PLAN10H</t>
  </si>
  <si>
    <t>1818,267</t>
  </si>
  <si>
    <t>rM2SKRYVKA10H</t>
  </si>
  <si>
    <t>111,46</t>
  </si>
  <si>
    <t>rODKOPkam10H</t>
  </si>
  <si>
    <t>59,376</t>
  </si>
  <si>
    <t>rODKOPzem10H</t>
  </si>
  <si>
    <t>71,134</t>
  </si>
  <si>
    <t>10.H - TARTAN (SK.4) - hlavní</t>
  </si>
  <si>
    <t>rZASYPzem10H</t>
  </si>
  <si>
    <t>50,321</t>
  </si>
  <si>
    <t>sM2SKRYVKA10H</t>
  </si>
  <si>
    <t>390,11</t>
  </si>
  <si>
    <t>sODKOPkam10H</t>
  </si>
  <si>
    <t>91,549</t>
  </si>
  <si>
    <t>sODKOPzem10H</t>
  </si>
  <si>
    <t>408,193</t>
  </si>
  <si>
    <t>SUT1betKUS10H</t>
  </si>
  <si>
    <t>0,298</t>
  </si>
  <si>
    <t>SUT2betKUS10H</t>
  </si>
  <si>
    <t>29,92</t>
  </si>
  <si>
    <t>SUTasfalt10H</t>
  </si>
  <si>
    <t>98,194</t>
  </si>
  <si>
    <t>SUTkameni10H</t>
  </si>
  <si>
    <t>0,502999999999986</t>
  </si>
  <si>
    <t>1089124277</t>
  </si>
  <si>
    <t>" 3/ bilanční tabulky (soupis/výkaz  výměr) - Kapitola 10. H "</t>
  </si>
  <si>
    <t>" Poznámka odkazu VV na příslušnou část dokumentace platí pro všech.položky /Kap.10.H "</t>
  </si>
  <si>
    <t xml:space="preserve">       " 10.H-1/ TARTAN  (SK.4) -  bourání "</t>
  </si>
  <si>
    <t>" vybourání původ. ZP  bet. dlažba 300/300 (vč.lože) " 3,14</t>
  </si>
  <si>
    <t>-1969328942</t>
  </si>
  <si>
    <t>" 10.H-1/ TARTAN  (SK.4)  -  bourání"</t>
  </si>
  <si>
    <t xml:space="preserve">" původní ZP:  asfalt - LA chodníky: kryt LA (litý asfalt) 30mm /1001,98  m2 celkem"  </t>
  </si>
  <si>
    <t>" z toho vybourání ručně v blízkosti stromů"                                                   382,42</t>
  </si>
  <si>
    <t>" nad IS (kabely SLN+SLP) 21,66 m2  (u krytu LA není nutné nad kabely ručně bourat)" 0</t>
  </si>
  <si>
    <t>760747636</t>
  </si>
  <si>
    <t>" 10.H-1/ TARTAN  (SK.4) -  bourání "</t>
  </si>
  <si>
    <t>" původní ZP:  asfalt - LA chodníky: kryt LA (litý asfalt) 30mm/ celkem"   1001,98</t>
  </si>
  <si>
    <t>" - odpočet z toho vybourání ručně v blízkosti stromů"                                                  - 382,42</t>
  </si>
  <si>
    <t>-843536458</t>
  </si>
  <si>
    <t>" zahradní bet.obruby podél LA chodníku:    747,273 mb"    748,0</t>
  </si>
  <si>
    <t>1291685245</t>
  </si>
  <si>
    <t>"  Sejmutí ornice  (humozní vrstva vč. drnů), plocha celkem.... 501,57 m2"</t>
  </si>
  <si>
    <t>" z toho  ručně v blízkosti stromů: "                                   111,46</t>
  </si>
  <si>
    <t>" nad IS v RT (kabely SLN+SLP) 28,51 m2  (u ornice není nutná nad kabely ruční skrývka)" 0</t>
  </si>
  <si>
    <t>325561723</t>
  </si>
  <si>
    <t xml:space="preserve">"  Sejmutí ornice  (humozní vrstva vč. drnů), plocha celkem"      501,57 </t>
  </si>
  <si>
    <t>" - odpočet z toho  ručně v blízkosti stromů: "                                   -111,46</t>
  </si>
  <si>
    <t>1177548503</t>
  </si>
  <si>
    <t xml:space="preserve">       "  10.H-1/ TARTAN  (SK.4) -  bourání , skrývky, dokopy (na hl.-0,311m)"</t>
  </si>
  <si>
    <t xml:space="preserve">" zbylý výkop po DM celé k-ce LA chodníků ( 1001,98 m2/0,18m) " </t>
  </si>
  <si>
    <t xml:space="preserve">    " z toho  ručně v blízkosti stromů (50,097 m3)"                382,42*(0,311-0,18)</t>
  </si>
  <si>
    <t xml:space="preserve">     " z toho  ručně  nad IS (kabely)  60% z pásma IS "   0,60*(21,66*(0,311-0,18))</t>
  </si>
  <si>
    <t xml:space="preserve">" zbytek po DM celé k-ce chodníků dl.30/30  ( 3,14 m2/0,28m) " </t>
  </si>
  <si>
    <t xml:space="preserve">       " z toho  ručně v blízkosti stromů:  0  m2 "                            0</t>
  </si>
  <si>
    <t xml:space="preserve">      " z toho ručně nad IS  (kabely)  60%  z pásma IS"   0,60*(0,71*(0,311-0,28))</t>
  </si>
  <si>
    <t xml:space="preserve">" zbytek po sejmutí ornice (celk.501,57m2/0,15m) " </t>
  </si>
  <si>
    <t xml:space="preserve">      " z toho  ručně v blízkosti stromů:  111,46m2"                                   111,46*(0,311-0,150)</t>
  </si>
  <si>
    <t xml:space="preserve">      " z toho ručně nad IS v RT (kabely SLN+SLP) 30 %  z pásma IS/bez ornice"   0,30*(28,51*(0,311-(0,6-0,5))-28,51*0,05)</t>
  </si>
  <si>
    <t>122251104</t>
  </si>
  <si>
    <t>Odkopávky a prokopávky nezapažené v hornině třídy těžitelnosti I skupiny 3 objem do 500 m3 strojně</t>
  </si>
  <si>
    <t>1674502476</t>
  </si>
  <si>
    <t xml:space="preserve">" zbylý výkop po DM celé k-ce LA chodníků (1001,98m2/0,18m)  " </t>
  </si>
  <si>
    <t>1001,98*(0,311-0,18)</t>
  </si>
  <si>
    <t>3,14*(0,311-0,28)</t>
  </si>
  <si>
    <t>501,57*(0,311-0,15)</t>
  </si>
  <si>
    <t>-rODKOPzem10H</t>
  </si>
  <si>
    <t>Mezisoučet        pro SK.4</t>
  </si>
  <si>
    <t>"+ dopočet přesahů a spádování pro ŠD /SK.4  (dle řezu)"</t>
  </si>
  <si>
    <t xml:space="preserve">"celk.objem dle řezu ( výkr.D.1.1.b.7 ŘEZY ÚZEMÍM) + rozšíř. zářezu za obrubníkem "  </t>
  </si>
  <si>
    <t xml:space="preserve"> PLAN10H*(0,37+0,39)/2 +0,36*0,39/2*639,0</t>
  </si>
  <si>
    <t xml:space="preserve">"- odpočet vybourané k-ce, skrývky a vykopů tl.0,311m "               </t>
  </si>
  <si>
    <t>-(1001,98+3,14+501,57)*0,311</t>
  </si>
  <si>
    <t>-621562270</t>
  </si>
  <si>
    <t>" 10.H-1/ TARTAN  (SK.4)-  bourání"</t>
  </si>
  <si>
    <t xml:space="preserve">" asfalt - LA chodníky: odkop podsypu  HDK 16/32, tl.0,15m/ 1001,98 m2   celkem"     </t>
  </si>
  <si>
    <t xml:space="preserve">   " z toho  ručně v blízkosti stromů : 382,42 M2 "                                                  382,42*0,15</t>
  </si>
  <si>
    <t xml:space="preserve">    " z toho ručně nad IS (kabely SLN+SLP) 60%  z pásma IS: 21,66m2"        0,60*(21,66*0,15)</t>
  </si>
  <si>
    <t xml:space="preserve">" k-ce chodníků dl.30/30:  odkop podsypu ŠD  tl.0,20m/ 3,14m2  celkem" </t>
  </si>
  <si>
    <t xml:space="preserve">      " z toho ručně nad IS (kabely SLN+SLP) 60%  z pásma IS: 0,71m2"        0,60*(0,71*0,15)</t>
  </si>
  <si>
    <t>2028174692</t>
  </si>
  <si>
    <t>" asfalt - LA chodníky: odkop podsypu  HDK 16/32, tl.0,15m/ 1001,98m2  celkem"</t>
  </si>
  <si>
    <t>1001,98*0,15</t>
  </si>
  <si>
    <t xml:space="preserve">" k-ce chodníků dl.30/30:  odkop podsypu ŠD  tl.0,20m/3,14m2  celkem" </t>
  </si>
  <si>
    <t>3,14*0,20</t>
  </si>
  <si>
    <t>-rODKOPkam10H</t>
  </si>
  <si>
    <t>1685581963</t>
  </si>
  <si>
    <t xml:space="preserve">" původní ZP:  asfalt - LA chodníky:  1001,98 m2 celkem, celk. DM+ dokop do hl.-0,311m,  -LA=0,03m"    </t>
  </si>
  <si>
    <t>" pásmo v blízkosti stromů/ kořeny: "                       382,42*(0,311-0,03)</t>
  </si>
  <si>
    <t>" pásmo nad IS (kabely SLN+SLP): "                            21,66*(0,311-0,03)</t>
  </si>
  <si>
    <t xml:space="preserve">" k-ce chodníků dl.30/30: 3,14m2 celkem, DM+ dokop do hl.-0,311m, -DL 30/30 vč.lože =0,08m"    </t>
  </si>
  <si>
    <t>"  pásmo v blízkosti stromů:  0m2 "                              0</t>
  </si>
  <si>
    <t>" pásmo nad IS (kabely SLN+SLP)  "                   0,71*(0,311-0,08)</t>
  </si>
  <si>
    <t xml:space="preserve">" sejmutá ornice (celk.501,57m2/0,15m) " </t>
  </si>
  <si>
    <t>" pásmo v blízkosti stromů:  111,46m2"                 111,46*0,311</t>
  </si>
  <si>
    <t>" pásmo nad IS (kabely SLN+SLP) 28,51 m2 v RT"       28,51*(0,311-(0,60-0,5))</t>
  </si>
  <si>
    <t>-1427412814</t>
  </si>
  <si>
    <t>" 10.H -1/  Sejmutí ornice  (=skrývka humozní vrstvy vč. drnů) pro SK.4:  celk.75,2355m3 / -bez překatrování"</t>
  </si>
  <si>
    <t>m3SKRYVKA10H*0,75</t>
  </si>
  <si>
    <t>-1639416621</t>
  </si>
  <si>
    <t>" 10.A-4+10.H -1/  Sejmutá  ornice  (=skrývka humozní vrstvy vč. drnů) "</t>
  </si>
  <si>
    <t>" převozy  zpětně použitá zemina: zásyp za záhon.obrubník "</t>
  </si>
  <si>
    <t>rZASYPzem10H*2</t>
  </si>
  <si>
    <t>-1132122311</t>
  </si>
  <si>
    <t>m3SKRYVKA10H*0,25</t>
  </si>
  <si>
    <t>" - zpětně použitá zemina: zásyp za záhon.obrubník "</t>
  </si>
  <si>
    <t>-rZASYPzem10H</t>
  </si>
  <si>
    <t>-447088079</t>
  </si>
  <si>
    <t>1463846420</t>
  </si>
  <si>
    <t>" 10.A-4+10.H -1/  Sejmutí ornice  (=skrývka humozní vrstvy vč. drnů) "</t>
  </si>
  <si>
    <t>" nakádka pro převoz  zpětně použitá zemina: zásyp za záhon.obrubník "</t>
  </si>
  <si>
    <t>rZASYPzem10H*1</t>
  </si>
  <si>
    <t>460025041</t>
  </si>
  <si>
    <t>ODVOZdrny10H*1,3</t>
  </si>
  <si>
    <t>-816676159</t>
  </si>
  <si>
    <t>ODVOZzem10H*(1,7+1,8)/2</t>
  </si>
  <si>
    <t>ODVOZkam10H*(1,8+1,9)/2</t>
  </si>
  <si>
    <t>795706418</t>
  </si>
  <si>
    <t>1511162130</t>
  </si>
  <si>
    <t>" 10.H-2/ TARTAN  (SK.4) -  nový povrch "</t>
  </si>
  <si>
    <t>" zásyp zeminou za obrubník  ( výkr.D.1.1.b.7 ŘEZY ÚZEMÍM) "</t>
  </si>
  <si>
    <t>" celkov. průřez (měřeno v dwg)"                                 0,165*639,0</t>
  </si>
  <si>
    <t>" -odpočet ohumus.tl. 0,15m"            -0,15*(0,65+0,50)/2*639,0</t>
  </si>
  <si>
    <t>298687472</t>
  </si>
  <si>
    <t>" 10.H -1/  Sejmutí ornice  (=skrývka humozní vrstvy vč. drnů) pro SK.4:  celk. 75,2355 m3 / -bez překatování "</t>
  </si>
  <si>
    <t>" ruční skrývky pro SK.4"</t>
  </si>
  <si>
    <t>rM2SKRYVKA10H*0,15</t>
  </si>
  <si>
    <t>" strojní  skrývky pro SK.4"</t>
  </si>
  <si>
    <t>sM2SKRYVKA10H*0,15</t>
  </si>
  <si>
    <t>-1909582917</t>
  </si>
  <si>
    <t>" vyspádování +zhutnění na 45 Mpa (výměra vč. přesahů pláně) /( hutn.zkoušky =VRN)"</t>
  </si>
  <si>
    <t>" výkr.D.1.1.b.7 ŘEZY ÚZEMÍM "</t>
  </si>
  <si>
    <t>" tartan+dlažba VL "                 1271,65+235,04</t>
  </si>
  <si>
    <t>" + boční přesah 1* u VL "     (235,04/0,40)*0,15</t>
  </si>
  <si>
    <t>" + boční přesah 1* za záhon.obrubník "  638,39*(0,15+0,20)</t>
  </si>
  <si>
    <t>564851114-032b</t>
  </si>
  <si>
    <t>Podklad ze štěrkodrtě ŠD plochy přes 100 m2 tl 180 mm - fr. 0-32 -   ŠDb-GN</t>
  </si>
  <si>
    <t>270513028</t>
  </si>
  <si>
    <t>" skl. dle: Výpisu skladeb + výkr.D.1.1.b.7 ŘEZY ÚZEMÍM "</t>
  </si>
  <si>
    <t xml:space="preserve">" podkladní ŠD,  tl. 160 mm/ dle řezu tl.100-250mm vč.3% spádu (-0,5% spád. krytu)= průrměrná tl. 180mm"            </t>
  </si>
  <si>
    <t>" podkladní ŠD-b  0-32,  průměrná tl. 180 mm "                  1271,65+235,04</t>
  </si>
  <si>
    <t>" + boční přesah 1* u VL "                                                     (235,04/0,40)*0,15</t>
  </si>
  <si>
    <t>56519111-140</t>
  </si>
  <si>
    <t>Podklad ploch pro tělovýchovu vícevrstvý s vrchní vrstvou z drenážního asfaltového koberce o celkové tloušťce 140 mm, skladba:  koberec AKO8/ 40mm+ AKO16/ 50mm+ štěrkodrť ŠDb 0-32/ 50mm</t>
  </si>
  <si>
    <t>-1699864187</t>
  </si>
  <si>
    <t>" 10.H-2/ TARTAN  (SK.4) -  nový povrch  "</t>
  </si>
  <si>
    <t>" podkladní souvrství drenáž. asf.koberce:  AKO8/ 40mm+ AKO16/ 50mm+ štěrkodrť ŠDb 0-32/ 50mm"</t>
  </si>
  <si>
    <t>" (skl. dle: Výpisu skladeb + výkr.D.1.1.b.7 ŘEZY ÚZEMÍM "</t>
  </si>
  <si>
    <t>" standard dle: Kniha povrchů - str.17, povrch P.10-Tartan)"</t>
  </si>
  <si>
    <t>1271,65</t>
  </si>
  <si>
    <t>579221226-11</t>
  </si>
  <si>
    <t>Strojně litý pryžový povrch 1-vrstvý  -tl. 11mm, s impregnací na asfalt přes 300 m2 - mix 3 ostaních barev - pískově žlutá (RAL 1006) : béžová (RAL 1001) : světle šedá (RAL 7035 : žlutá (RAL 1012) - 6:1:1:4.</t>
  </si>
  <si>
    <t>853995314</t>
  </si>
  <si>
    <t>" kryt tl. 11mm: TARTAN - EPDM granulát 1/4 mm + PU pojivo (P.10)+polyuretan.pentrač.postřik"</t>
  </si>
  <si>
    <t>596841222-91</t>
  </si>
  <si>
    <t>Kladení - kamenné -dlažby komunikací pro pěší do lože z cement malty velikosti přes 0,09 do 0,25 m2 pl přes 100 do 300 m2 - pás vodící linie, z 1 řady dlažeb</t>
  </si>
  <si>
    <t>422551004</t>
  </si>
  <si>
    <t>" ŽULOVÁ DLAŽBA  - VODÍCÍ LINIE 400/400 mm (P.6)"</t>
  </si>
  <si>
    <t>" standard dle: Kniha povrchů - str. 13, povrch P.6-VL)"</t>
  </si>
  <si>
    <t>235,04</t>
  </si>
  <si>
    <t>58381139-04</t>
  </si>
  <si>
    <t>kamenná dlažba vodící linie pro nevidomé - žulová dlaždice 400x400mm/tl. 65mm, vyfrézované drážky vodící linie po 10mm/hl.5mm - šedožlutá</t>
  </si>
  <si>
    <t>-922823732</t>
  </si>
  <si>
    <t>" standard dle: Kniha povrchů - str. 13, povrch P.6-VL"</t>
  </si>
  <si>
    <t>235,04*1,02</t>
  </si>
  <si>
    <t>916331112-20nF1</t>
  </si>
  <si>
    <t>Osazení zahradního obrubníku betonového do lože z betonu s 2*boční opěrou - beton  nekonstrukční  tř.C16/20 n XF1</t>
  </si>
  <si>
    <t>117570226</t>
  </si>
  <si>
    <t>" 10.H-3/ TARTAN  (SK.4) -  hrany  "</t>
  </si>
  <si>
    <t>" zahradní beton.obrubník  50/200/1000mm  (H.7)"</t>
  </si>
  <si>
    <t>" bet.lože pro podchycení vodící linie průřez bet. lože 0,08m2"</t>
  </si>
  <si>
    <t>" tř. betonu dle Knihy povrchů a hran= všechny obruby do betonové lože C20/25 n XF3 "</t>
  </si>
  <si>
    <t>59217002</t>
  </si>
  <si>
    <t>obrubník zahradní betonový šedý 1000x50x200mm</t>
  </si>
  <si>
    <t>-2132760136</t>
  </si>
  <si>
    <t>" Kniha povrchů/str. 35,  prvek H7"</t>
  </si>
  <si>
    <t>mOBRUBzahon10H*1,02</t>
  </si>
  <si>
    <t>916991121-20nF1</t>
  </si>
  <si>
    <t>Lože pod obrubníky, krajníky nebo obruby z dlažebních kostek z betonu prostého - beton  nekonstrukční tř.C16/20 n XF1</t>
  </si>
  <si>
    <t>-1521171524</t>
  </si>
  <si>
    <t>0,08*235,04</t>
  </si>
  <si>
    <t>-433142275</t>
  </si>
  <si>
    <t>677645711</t>
  </si>
  <si>
    <t>SUTasfalt10H*(3-1)</t>
  </si>
  <si>
    <t>SUTkameni10H*(3-1)</t>
  </si>
  <si>
    <t>1034417884</t>
  </si>
  <si>
    <t>-1072435088</t>
  </si>
  <si>
    <t>SUT1betKUS10H*(3-1)</t>
  </si>
  <si>
    <t>SUT2betKUS10H*(3-1)</t>
  </si>
  <si>
    <t>-1631634945</t>
  </si>
  <si>
    <t>-1984910180</t>
  </si>
  <si>
    <t>" bet. dlaždice 30/30:  3,14m2"    3,14*0,095</t>
  </si>
  <si>
    <t>233699619</t>
  </si>
  <si>
    <t>" záhonové DM obrubníky vč.lože 748m "      748,0*0,040</t>
  </si>
  <si>
    <t>468439680</t>
  </si>
  <si>
    <t>" suť celkově "        128,915</t>
  </si>
  <si>
    <t>-SUT1betKUS10H</t>
  </si>
  <si>
    <t>-SUT2betKUS10H</t>
  </si>
  <si>
    <t>-SUTasfalt10H</t>
  </si>
  <si>
    <t>-1306670168</t>
  </si>
  <si>
    <t>" bouraný asfalt  tl. do 0,05m /LA chodník  ručně"                       382,42*0,098</t>
  </si>
  <si>
    <t>" bouraný asfalt  tl. do 0,05m /LA chodník  strojně"                 619,56*0,098</t>
  </si>
  <si>
    <t>998222012</t>
  </si>
  <si>
    <t>Přesun hmot pro tělovýchovné plochy</t>
  </si>
  <si>
    <t>1869970708</t>
  </si>
  <si>
    <t>" přesun hmot celkem: "             640,927</t>
  </si>
  <si>
    <t>" - odpočet: žulové dlažby VL/odd.5,  +obrubníky vč.bet. lože/ odd.9"     -208,566</t>
  </si>
  <si>
    <t>-2060544481</t>
  </si>
  <si>
    <t>" žulové dlažby VL/odd.5,  +obrubníky vč.bet. lože/ odd.9"       208,566</t>
  </si>
  <si>
    <t>m3SKRYVKA10I</t>
  </si>
  <si>
    <t>88,481</t>
  </si>
  <si>
    <t>mLEMOVKA10I</t>
  </si>
  <si>
    <t>119,14</t>
  </si>
  <si>
    <t>ODVOZdrny10I</t>
  </si>
  <si>
    <t>22,12</t>
  </si>
  <si>
    <t>ODVOZkam10I</t>
  </si>
  <si>
    <t>41,496</t>
  </si>
  <si>
    <t>ODVOZzem10I</t>
  </si>
  <si>
    <t>174,006</t>
  </si>
  <si>
    <t>rM2SKRYVKA10I</t>
  </si>
  <si>
    <t>4,28</t>
  </si>
  <si>
    <t>rODKOPkam10I</t>
  </si>
  <si>
    <t>0,19</t>
  </si>
  <si>
    <t>rODKOPzem10I</t>
  </si>
  <si>
    <t>7,851</t>
  </si>
  <si>
    <t>rPLANSK5a10I</t>
  </si>
  <si>
    <t>16,425</t>
  </si>
  <si>
    <t>10.I - MLATOVÝ POVRCH (SK.5) - hlavní</t>
  </si>
  <si>
    <t>sM2SKRYVKA10I</t>
  </si>
  <si>
    <t>585,59</t>
  </si>
  <si>
    <t>sODKOPkam10I</t>
  </si>
  <si>
    <t>41,306</t>
  </si>
  <si>
    <t>sODKOPzem10I</t>
  </si>
  <si>
    <t>166,155</t>
  </si>
  <si>
    <t>SUT2betKUS10I</t>
  </si>
  <si>
    <t>1,68</t>
  </si>
  <si>
    <t>SUTasfalt10I</t>
  </si>
  <si>
    <t>7,375</t>
  </si>
  <si>
    <t>SUTgeotextil10I</t>
  </si>
  <si>
    <t>SUTkameni10I</t>
  </si>
  <si>
    <t>2,494</t>
  </si>
  <si>
    <t>SUTpryzKUS10I</t>
  </si>
  <si>
    <t>2,014</t>
  </si>
  <si>
    <t xml:space="preserve">    767 - Konstrukce zámečnické</t>
  </si>
  <si>
    <t>113106145</t>
  </si>
  <si>
    <t>Rozebrání dlažeb z plastových nebo pryžových dlaždic komunikací pro pěší strojně pl přes 50 m2</t>
  </si>
  <si>
    <t>584869353</t>
  </si>
  <si>
    <t xml:space="preserve">           " D.1.1.b.14 KNIHA POVRCHŮ A MATERIÁLŮ"</t>
  </si>
  <si>
    <t>" 3/ bilanční tabulky (soupis/výkaz  výměr) - Kapitola 10. I "</t>
  </si>
  <si>
    <t>" Poznámka odkazu VV na příslušnou část dokumentace platí pro všech.položky /Kap.10.I "</t>
  </si>
  <si>
    <t xml:space="preserve">     " 10.I-1/ MLATOVÝ POVRCH  (SK.5) -  bourání "</t>
  </si>
  <si>
    <t>" vybourání původ. ZP plast.PP desky (vč.lože) "   100,69</t>
  </si>
  <si>
    <t>670612193</t>
  </si>
  <si>
    <t>" původní ZP:  asfalt - LA chodníky: kryt LA (litý asfalt) 30mm/ celkem"   75,26</t>
  </si>
  <si>
    <t>" - z toho vybourání ručně v blízkosti stromů = 0 "                                       0</t>
  </si>
  <si>
    <t>" - nad IS (kabely SLN+SLP) 1,49 m2  (u krytu LA není nutné nad kabely ručně bourat)" 0</t>
  </si>
  <si>
    <t>1501949175</t>
  </si>
  <si>
    <t>" zahradní bet.obruby podél LA chodníku:   41,364 mb"    42,0</t>
  </si>
  <si>
    <t>113311121</t>
  </si>
  <si>
    <t>Odstranění geotextilií v komunikacích</t>
  </si>
  <si>
    <t>998628352</t>
  </si>
  <si>
    <t>" 10.I-1/ MLATOVÝ POVRCH  (SK.5) -  bourání "</t>
  </si>
  <si>
    <t>" DM geotextilie v původ.skl. PP desky "   100,69*1,15</t>
  </si>
  <si>
    <t>1540383422</t>
  </si>
  <si>
    <t>"  Sejmutí ornice  (humozní vrstva vč. drnů), plocha celkem.... 589,87 m2"</t>
  </si>
  <si>
    <t>" z toho  ručně v blízkosti stromů: "                                   4,28</t>
  </si>
  <si>
    <t>" nad IS v RT (kabely SLN+SLP) 57,91 m2  (u ornice není nutná nad kabely ruční skrývka)" 0</t>
  </si>
  <si>
    <t>Sejmutí travního drnu -  plochy přes 500 m2 tl vrstvy přes 100 - do 150 mm strojně - vč. naložení na dopravní prostředek  (cena určena pro oddrnování na skládku, recyklaci )</t>
  </si>
  <si>
    <t>-362513167</t>
  </si>
  <si>
    <t>"  Sejmutí ornice  (humozní vrstva vč. drnů), plocha celkem"      589,87</t>
  </si>
  <si>
    <t>" - odpočet z toho  ručně v blízkosti stromů: "                                     -4,28</t>
  </si>
  <si>
    <t>-1618829437</t>
  </si>
  <si>
    <t xml:space="preserve">    " 10.I-1/ MLATOVÝ POVRCH  (SK.5) -  bourání, skrývky, dokopy (na hl.-0,23m/SK5a,  -0,33m/SK5b)"</t>
  </si>
  <si>
    <t xml:space="preserve">" zbylý výkop po DM celé k-ce LA chodníků ( celk.75,26 m2/0,18m) " </t>
  </si>
  <si>
    <t xml:space="preserve">    " z toho  ručně v blízkosti stromů ( =0 m3)"           0</t>
  </si>
  <si>
    <t xml:space="preserve">     " z toho  ručně  nad IS (kabely)  60% z pásma IS "   0,60*(1,49*(0,23-0,18))</t>
  </si>
  <si>
    <t xml:space="preserve">" zbytek po DM celé k-ce ZP z PP desek (celk. 100,69 m2) " </t>
  </si>
  <si>
    <t xml:space="preserve">      " z toho ručně nad IS  (kabely) 0,,62m2,  60%  z pásma IS"   0,60*(0,62*(0,23-0,01))</t>
  </si>
  <si>
    <t xml:space="preserve">" zbytek po sejmutí ornice (celk.589,57m2/0,15m) " </t>
  </si>
  <si>
    <t xml:space="preserve">      " z toho  ručně v blízkosti stromů:  4,28m2/ bez ornice"                            4,28*(0,23-0,150)</t>
  </si>
  <si>
    <t xml:space="preserve">      " z toho ručně nad IS v RT (kabely SLN+SLP) 30 %  z pásma IS/bez ornice"   0,30*(57,51*(0,23-(0,6-0,5))-57,51*0,05)</t>
  </si>
  <si>
    <t>"+ dokop pásmo nad IS (kabely ) 60,02 m2 v RT pro skl.SK5b"       60,02*(0,33-0,23)</t>
  </si>
  <si>
    <t>994959864</t>
  </si>
  <si>
    <t xml:space="preserve">" zbylý výkop po DM celé k-ce LA chodníků (m2/0,18m)  " </t>
  </si>
  <si>
    <t>75,26*(0,23-0,18)</t>
  </si>
  <si>
    <t xml:space="preserve">" zbytek po sejmutí ornice (celk. 589,87 m2/0,15m) " </t>
  </si>
  <si>
    <t>589,87*(0,23-0,15)</t>
  </si>
  <si>
    <t>" + dorovnání bilance odkopů pro SK5b = 535,5m2 / tl.0,33m"</t>
  </si>
  <si>
    <t>535,5*(0,33-0,23)</t>
  </si>
  <si>
    <t xml:space="preserve">" - odpočet odkopů /4. skup.započten. v DM podsypů  po DM celé k-ce ZP z PP desek  ( 100,69 m2/0,31m)" </t>
  </si>
  <si>
    <t>-100,69*(0,31-0,23)</t>
  </si>
  <si>
    <t>-rODKOPzem10I</t>
  </si>
  <si>
    <t>Mezisoučet        pro SK.5</t>
  </si>
  <si>
    <t>" + dopočet  spádování pro HDK /SK.5a  "</t>
  </si>
  <si>
    <t>226,35*0,12/2</t>
  </si>
  <si>
    <t>"+ dopočet  1 přesahu ŠD a spádování  (3% na obě strany při š.15,2m=v.0-0,228m) /SK.5b "</t>
  </si>
  <si>
    <t>1*35,0*0,15*(0,33+0,228)</t>
  </si>
  <si>
    <t>535,5*(0,228/2)</t>
  </si>
  <si>
    <t>1832697299</t>
  </si>
  <si>
    <t xml:space="preserve">" asfalt - LA chodníky: odkop podsypu  HDK 16/32, tl.0,15m/ 75,26 m2   celkem"     </t>
  </si>
  <si>
    <t xml:space="preserve">   " z toho  ručně v blízkosti stromů : 0  M2 "                                            0</t>
  </si>
  <si>
    <t xml:space="preserve">    " z toho ručně nad IS (kabely SLN+SLP) 60%  z pásma IS: 1,49m2"        0,60*(1,49*0,15)</t>
  </si>
  <si>
    <t xml:space="preserve">" k-ce ZP z plast.PP desek:  odkop podsypu DDK+HDK  tl.0,30m/ 100,69  M2  celkem" </t>
  </si>
  <si>
    <t xml:space="preserve">      " z toho ručně nad IS (kabely SLN+SLP) 60%  z pásma IS: 0,62m2"        0,60*(0,62*0,15)</t>
  </si>
  <si>
    <t>-2047848844</t>
  </si>
  <si>
    <t xml:space="preserve">       " 10.I-1/ MLATOVÝ POVRCH  (SK.5) -  bourání "</t>
  </si>
  <si>
    <t>" asfalt - LA chodníky: odkop podsypu  HDK 16/32, tl.0,15m/ 75,26m2  celkem"</t>
  </si>
  <si>
    <t>75,26*0,15</t>
  </si>
  <si>
    <t xml:space="preserve">" k-ce ZP z plast.PP desek:  odkop podsypů DDK+HDK  celk. tl.0,30m/100,69m2  celkem" </t>
  </si>
  <si>
    <t>" výkop pro novou  SK5b (tl.330mm) = v místě původ. skl. z PP desek tl.0,310mm"</t>
  </si>
  <si>
    <t>100,69*(0,03*2+0,05+0,19)</t>
  </si>
  <si>
    <t>-rODKOPkam10I</t>
  </si>
  <si>
    <t>-1138025125</t>
  </si>
  <si>
    <t xml:space="preserve">" původní ZP:  asfalt - LA chodníky:  75,26 m2 celkem, celk. DM+ dokop do hl.-0,23m,  -LA=0,03m"    </t>
  </si>
  <si>
    <t>" pásmo v blízkosti stromů/ kořeny: =0"                       0</t>
  </si>
  <si>
    <t>" pásmo nad IS (kabely SLN+SLP): 1,49m2"                1,49*(0,23-0,03)</t>
  </si>
  <si>
    <t xml:space="preserve">"  k-ce ZP z plast.PP desek:  100,69m2 celkem, DM+ dokop do hl.-0,23m, -PP desky =0,01m"    </t>
  </si>
  <si>
    <t>"  pásmo v blízkosti stromů: = 0 m2 "                              0</t>
  </si>
  <si>
    <t>" pásmo nad IS (kabely SLN+SLP)  "                   0,62*(0,23-0,01)</t>
  </si>
  <si>
    <t xml:space="preserve">" sejmutá ornice (celk.589,87m2/0,15m) " </t>
  </si>
  <si>
    <t>" pásmo v blízkosti stromů:  4,28m2"                4,28*0,23</t>
  </si>
  <si>
    <t>" pásmo nad IS (kabely SLN+SLP) 57,51 m2 v RT"       57,51*(0,23-(0,60-0,5))</t>
  </si>
  <si>
    <t>-30422587</t>
  </si>
  <si>
    <t>" 10.I -1/  Sejmutí ornice  (=skrývka humozní vrstvy vč. drnů) pro SK.5:  celk.88,48 m3 / -bez překatrování"</t>
  </si>
  <si>
    <t>m3SKRYVKA10I*0,75</t>
  </si>
  <si>
    <t>709538449</t>
  </si>
  <si>
    <t>" 10.A-4+10.I -1/  Sejmutá  ornice  (=skrývka humozní vrstvy vč. drnů) "</t>
  </si>
  <si>
    <t>-1116431211</t>
  </si>
  <si>
    <t>m3SKRYVKA10I*0,25</t>
  </si>
  <si>
    <t>-1297325296</t>
  </si>
  <si>
    <t>-1766346671</t>
  </si>
  <si>
    <t>" 10.A-4+10.I -1/  Sejmutí ornice  (=skrývka humozní vrstvy vč. drnů) "</t>
  </si>
  <si>
    <t>1867291047</t>
  </si>
  <si>
    <t>ODVOZdrny10I*1,3</t>
  </si>
  <si>
    <t>-1989617386</t>
  </si>
  <si>
    <t>ODVOZzem10I*(1,7+1,8)/2</t>
  </si>
  <si>
    <t>ODVOZkam10I*(1,8+1,9)/2</t>
  </si>
  <si>
    <t>873375294</t>
  </si>
  <si>
    <t>-1578136061</t>
  </si>
  <si>
    <t>" 10.I -1/  Sejmutí ornice  (=skrývka humozní vrstvy vč. drnů) pro SK.5:  celk. 88,48 m3 / -bez překatování "</t>
  </si>
  <si>
    <t>" ruční skrývky pro SK.5"</t>
  </si>
  <si>
    <t>rM2SKRYVKA10I*0,15</t>
  </si>
  <si>
    <t>" strojní  skrývky pro SK.5"</t>
  </si>
  <si>
    <t>sM2SKRYVKA10I*0,15</t>
  </si>
  <si>
    <t>-1378937349</t>
  </si>
  <si>
    <t xml:space="preserve">  " 10.I-2/ MLATOVÝ POVRCH  (SK.5b) - nová skladba "</t>
  </si>
  <si>
    <t>" vyspádov. +zhutn. na 45 Mpa (výměra vč. přesahu pláně) /( hutn.zkoušky =VRN)/ SK5b"</t>
  </si>
  <si>
    <t>535,5+1*35,0*0,15</t>
  </si>
  <si>
    <t>sPLANSK5b10I</t>
  </si>
  <si>
    <t>181912112</t>
  </si>
  <si>
    <t>Úprava pláně v hornině třídy těžitelnosti I skupiny 3 se zhutněním ručně</t>
  </si>
  <si>
    <t>1918759373</t>
  </si>
  <si>
    <t xml:space="preserve">  " 10.I-2/ MLATOVÝ POVRCH  (SK.5a) - nová skladba "</t>
  </si>
  <si>
    <t xml:space="preserve">" úprava pláně zásypu po založení kavárny a zázemí a rámů pergoly" </t>
  </si>
  <si>
    <t>" ručně  (vibrač.pěchy) okolo budov (kavárna+zázemí) a základ.prahů pergoly/SK.5a"</t>
  </si>
  <si>
    <t>(0,5+1,0)/2*(4,2+4,5+9,0+4,2)</t>
  </si>
  <si>
    <t>-354862983</t>
  </si>
  <si>
    <t>" vyspádování +zhutnění na 30 Mpa /  skl.  SK5a "           226,35</t>
  </si>
  <si>
    <t xml:space="preserve">" - odpočet ručně okolo budov (kavárna.zázemí) a základ.prahů pergoly)"  </t>
  </si>
  <si>
    <t>-rPLANSK5a10I</t>
  </si>
  <si>
    <t>564750101</t>
  </si>
  <si>
    <t>Podklad z kameniva hrubého drceného vel. 16-32 mm plochy do 100 m2 tl 150 mm</t>
  </si>
  <si>
    <t>-1312250002</t>
  </si>
  <si>
    <t xml:space="preserve">" 10.I-2a/ MLATOVÝ POVRCH  (SK.5a) - nová k-ce /tl. celé k-ce 0,23m"  </t>
  </si>
  <si>
    <t xml:space="preserve">" podkladní HDK  fr.16-32, min. tl. 150 mm+spád "         </t>
  </si>
  <si>
    <t>" malé plochy mezi rámy pergoly a chodníčky stezek"           226,35</t>
  </si>
  <si>
    <t>" + dopočet M2  tl.150mm  pro M3 spádování pro HDK /SK.5a "</t>
  </si>
  <si>
    <t>(226,35*(4,2*0,03-4,2*0,01)/2)/0,15</t>
  </si>
  <si>
    <t>564750111</t>
  </si>
  <si>
    <t>Podklad z kameniva hrubého drceného vel. 16-32 mm plochy přes 100 m2 tl 150 mm</t>
  </si>
  <si>
    <t>-1065714148</t>
  </si>
  <si>
    <t xml:space="preserve">" 10.I-2a/ MLATOVÝ POVRCH  (SK.5b) - nová k-ce /tl. celé k-ce 0,33m"  </t>
  </si>
  <si>
    <t xml:space="preserve">" podkladní HDK  fr.16-32, min. tl. 150 mm "         </t>
  </si>
  <si>
    <t>" velká souvislá  plocha/ odpočinkvá sedací zona pod slivoněmi "          535,5</t>
  </si>
  <si>
    <t>564831111-063b</t>
  </si>
  <si>
    <t>Podklad ze štěrkodrtě ŠD plochy přes 100 m2 tl 100 mm - fr. 0-63 -   ŠDb-GN</t>
  </si>
  <si>
    <t>-1236944325</t>
  </si>
  <si>
    <t xml:space="preserve">" podkladní ŠD 0-63b,  min. tl. 100 mm+spád + rozšířen na1 straně"         </t>
  </si>
  <si>
    <t>" + dopočet M2  tl.150mm  pro M3 spádování pro ŠD (3%-1% na obě strany  při š.15,2m=v.0-0,152m) /SK.5b "</t>
  </si>
  <si>
    <t>(535,5*0,152/2)/0,15</t>
  </si>
  <si>
    <t>"+ dopočet  1 přesahu ŠD směrem do pobyt.trávníku /SK.5b  (ostatní hrany,přesahy= skl.Tartan s VL/SK4)"</t>
  </si>
  <si>
    <t>(1*35,0*0,15*(0,10+0,152))/0,15</t>
  </si>
  <si>
    <t>56493211-80a</t>
  </si>
  <si>
    <t xml:space="preserve">Mlatová plocha - malé plochy jednotlivě do 100 m2 - tl.80 mm po zhutnění nad HDK  (materiál pro MZK=drť fr.0-16mm, namíchán přímo v lomu, v odsouhlas. barevnosti dle projektu) spec. směs projektem předepsaných frakcí a způsobu hutnění s vlhčením   </t>
  </si>
  <si>
    <t>-834159490</t>
  </si>
  <si>
    <t xml:space="preserve">" kryt z mlatové směsi tl.80mm  fr.0-16 / standard dle Kniha povrchů (str.19, povrch P12)"          </t>
  </si>
  <si>
    <t>" !!! zvětšený prosyp materiálu MZK nad podkladním  HDK 16/32, (tl. 80mm je po prosypu a zahutnění )  !!! "</t>
  </si>
  <si>
    <t>56493212-80b</t>
  </si>
  <si>
    <t xml:space="preserve">Mlatová plocha - plochy souvisle přes 100 m2 - tl.80 mm po zhutnění nad HDK (materiál pro MZK, drť fr.0-16mm, namíchán přímo v lomu, v odsouhlas.barevnosti dle projektu) spec. směs projektem předepsaných frakcí a způsobu hutnění s vlhčením  </t>
  </si>
  <si>
    <t>1470845838</t>
  </si>
  <si>
    <t xml:space="preserve">" kryt z mlatové směsi tl.80mm  fr.0-16 / standard dle Kniha povrchů (str.19, povrch P12)"           </t>
  </si>
  <si>
    <t xml:space="preserve">" 10.I-2b/ MLATOVÝ POVRCH  (SK.5b) - nová k-ce /tl. celé k-ce 0,33m"   </t>
  </si>
  <si>
    <t>916371219-025</t>
  </si>
  <si>
    <t>Osazení zahradní  obruby - ocelové lemovky  - kotveno do terénu stabilizační kulatinou po 0,25 m - bez dodávek</t>
  </si>
  <si>
    <t>623276337</t>
  </si>
  <si>
    <t>" 10.I-3 / MLATOVÝ POVRCH  (SK.5 a,b) - hrany"</t>
  </si>
  <si>
    <t>" Kniha povrchů (str. 37 / H.9) /  obruba  ocel.pásovina 100/8 mm"</t>
  </si>
  <si>
    <t>"  ocel.  lemovky  =pásovina + kotvení roxory (D 14/300mm) po 0,25m přímo do terénu "</t>
  </si>
  <si>
    <t>" mlat.povrch"               119,14</t>
  </si>
  <si>
    <t>13010286-11</t>
  </si>
  <si>
    <t>zahradní ocel. lemovky bez povrch.úpravy - pásovina 100/8mm: výroba + materiál tyč ocelová plochá jakost 11 375 100x8mm, (6,28 kg/m)</t>
  </si>
  <si>
    <t>6090825</t>
  </si>
  <si>
    <t>mLEMOVKA10I*1,05</t>
  </si>
  <si>
    <t>13021014-11</t>
  </si>
  <si>
    <t>kotvící ocel. kolík pro zahradní oc. lemovky  (kolík= roxor  D14/ dl.300mm) / výroba+ materiál tyč ocelová žebírková jakost BSt 500S (10 505) výztuž do betonu D 14mm (0,363 kg/ks)</t>
  </si>
  <si>
    <t>-47072507</t>
  </si>
  <si>
    <t>" 10.I-3 / MLATOVÝ POVRCH  (SK.5 a,b) - hrany "</t>
  </si>
  <si>
    <t>" kotevní roxory (D 14/300mm) po 0,25m přímo do terénu/ výpis ks  "       477,0</t>
  </si>
  <si>
    <t>650285862</t>
  </si>
  <si>
    <t>-1872769382</t>
  </si>
  <si>
    <t>SUTasfalt10I*(3-1)</t>
  </si>
  <si>
    <t>SUTkameni10I*(3-1)</t>
  </si>
  <si>
    <t>217704883</t>
  </si>
  <si>
    <t>-1831283409</t>
  </si>
  <si>
    <t>SUT2betKUS10I*(3-1)</t>
  </si>
  <si>
    <t>" skládka TKO"</t>
  </si>
  <si>
    <t>SUTpryzKUS10I*(25-1)</t>
  </si>
  <si>
    <t>80817691</t>
  </si>
  <si>
    <t>-1429381295</t>
  </si>
  <si>
    <t>SUTgeotextil10I*(25-1)</t>
  </si>
  <si>
    <t>345846734</t>
  </si>
  <si>
    <t>997013813-1</t>
  </si>
  <si>
    <t>Poplatek za uložení na skládce (skládkovné) stavebního odpadu z plastických hmot kód odpadu 17 02 03.</t>
  </si>
  <si>
    <t>-768995531</t>
  </si>
  <si>
    <t>" suť KUSOVÁ :  pryžové dlaždice, desky tl.10mm, 100,69m2"              100,69*0,020</t>
  </si>
  <si>
    <t>-1151608375</t>
  </si>
  <si>
    <t>" DM geotextilie z komunikací "        115,794*0,001</t>
  </si>
  <si>
    <t>1256180922</t>
  </si>
  <si>
    <t>" záhonové DM obrubníky vč.lože 42m "      42,0*0,040</t>
  </si>
  <si>
    <t>1801882151</t>
  </si>
  <si>
    <t>" suť celkově "        13,679</t>
  </si>
  <si>
    <t>-SUTpryzKUS10I</t>
  </si>
  <si>
    <t>-SUTgeotextil10I</t>
  </si>
  <si>
    <t>-SUT2betKUS10I</t>
  </si>
  <si>
    <t>-SUTasfalt10I</t>
  </si>
  <si>
    <t>796915023</t>
  </si>
  <si>
    <t>" bouraný asfalt  tl. do 0,05m /LA chodník  strojně"                 75,26*0,098</t>
  </si>
  <si>
    <t>-562733035</t>
  </si>
  <si>
    <t>" lemovky / odd.9"     0,957</t>
  </si>
  <si>
    <t>-297870064</t>
  </si>
  <si>
    <t>" přesun hmot celkem "                             143,594</t>
  </si>
  <si>
    <t>" - odpočet dlažby: lemovky / odd.9"     -0,957</t>
  </si>
  <si>
    <t>Součet       kamenivo malé plochy lokálně</t>
  </si>
  <si>
    <t>767</t>
  </si>
  <si>
    <t>Konstrukce zámečnické</t>
  </si>
  <si>
    <t>767590120</t>
  </si>
  <si>
    <t>Montáž podlahového roštu šroubovaného</t>
  </si>
  <si>
    <t>-1169795790</t>
  </si>
  <si>
    <t>" 10.I-2b/ MLATOVÝ POVRCH  (SK.5b) - nová k-ce :  pororošty vložené do MZK+pobyt.trávníku"</t>
  </si>
  <si>
    <t>"celkově 34,31m2  roštů :  z toho je 9,6m2  v pobytovém právníku a  24,71m2  v ploše MZK/SK5b"</t>
  </si>
  <si>
    <t xml:space="preserve">" 34,31m2 /(0,6*1,0)=57,183ks=cca 60ks/ viz. Sitaace, vyskládat atypicky 60ks"          </t>
  </si>
  <si>
    <t>" 1 pororošt =12kg "            60*12,0</t>
  </si>
  <si>
    <t>5534704-R60</t>
  </si>
  <si>
    <t>rošt podlahový svařovaný žárově zinkovaný velikost 30/2mm - 600x1000mm, oka 34/38, protiskluzná úprava</t>
  </si>
  <si>
    <t>-724026697</t>
  </si>
  <si>
    <t>" Pororošt SP-34/38-30/2. celk.34,31m2,   Kniha povrchů /str. 24, povrch P17"</t>
  </si>
  <si>
    <t>" 34,31/(0,6*1,0)=57,183ks=cca 60ks/ viz. Situace, vyskládat atypicky"           60</t>
  </si>
  <si>
    <t>311950-R9</t>
  </si>
  <si>
    <t>příslušenství pororošty - kotevní kolík do terénu / hák, dl.250mm, PÚ= pozink</t>
  </si>
  <si>
    <t>498976184</t>
  </si>
  <si>
    <t>" 10.I-2b/ MLATOVÝ POVRCH  (SK.5b) - nová k-ce :  pororošty vložené do MZK+trávníku"</t>
  </si>
  <si>
    <t>" Pororošt SP-34/38-30/2. celk.34,31m2,   Kniha povrchů /str. 24, povrch P17 =  60ks"</t>
  </si>
  <si>
    <t>"na 1ks=0,6m2=3kolíky"                       60*3</t>
  </si>
  <si>
    <t>767590192</t>
  </si>
  <si>
    <t>Příplatek k montáži podlahového roštu za úpravu roštu ( krácení )</t>
  </si>
  <si>
    <t>-615008954</t>
  </si>
  <si>
    <t>" úpravy atypů výkr. Situace:"    3*(PI*2,0)</t>
  </si>
  <si>
    <t>998767101</t>
  </si>
  <si>
    <t>Přesun hmot tonážní pro zámečnické konstrukce v objektech v do 6 m</t>
  </si>
  <si>
    <t>-1651575557</t>
  </si>
  <si>
    <t>m3SKRYVKA10J</t>
  </si>
  <si>
    <t>39,002</t>
  </si>
  <si>
    <t>mLEMOVKA10J</t>
  </si>
  <si>
    <t>343,49</t>
  </si>
  <si>
    <t>ODVOZdrny10J</t>
  </si>
  <si>
    <t>9,751</t>
  </si>
  <si>
    <t>ODVOZkam10J</t>
  </si>
  <si>
    <t>6,627</t>
  </si>
  <si>
    <t>ODVOZzem10J</t>
  </si>
  <si>
    <t>58,113</t>
  </si>
  <si>
    <t>rM2SKRYVKA10J</t>
  </si>
  <si>
    <t>91,45</t>
  </si>
  <si>
    <t>rODKOPkam10J</t>
  </si>
  <si>
    <t>1,686</t>
  </si>
  <si>
    <t>rODKOPzem10J</t>
  </si>
  <si>
    <t>15,086</t>
  </si>
  <si>
    <t>sM2SKRYVKA10J</t>
  </si>
  <si>
    <t>168,56</t>
  </si>
  <si>
    <t>10.J - ZATRAVNĚNÉ KOSTKY 80-100 mm (SK.6) - doprovodné</t>
  </si>
  <si>
    <t>sODKOPkam10J</t>
  </si>
  <si>
    <t>4,941</t>
  </si>
  <si>
    <t>sODKOPzem10J</t>
  </si>
  <si>
    <t>43,027</t>
  </si>
  <si>
    <t>SUT2betKUS10J</t>
  </si>
  <si>
    <t>SUTasfalt10J</t>
  </si>
  <si>
    <t>4,329</t>
  </si>
  <si>
    <t>755146592</t>
  </si>
  <si>
    <t>" 3/ bilanční tabulky (soupis/výkaz  výměr) - Kapitola 10. J "</t>
  </si>
  <si>
    <t>" Poznámka odkazu VV na příslušnou část dokumentace platí pro všech.položky /Kap.10.J "</t>
  </si>
  <si>
    <t xml:space="preserve">      " 10.J-1/ ZATRAVNĚNÉ KOSTKY 80-100 mm (SK.6) - bourání "</t>
  </si>
  <si>
    <t xml:space="preserve">" původní ZP:  asfalt - LA chodníky: kryt LA (litý asfalt) 30mm / 44,18  m2 celkem"  </t>
  </si>
  <si>
    <t>" z toho vybourání ručně v blízkosti stromů"                                       7,3</t>
  </si>
  <si>
    <t>" nad IS (kabely SLN+SLP) 6,57m2  (u krytu LA není nutné nad kabely ručně bourat)" 0</t>
  </si>
  <si>
    <t>-1953058757</t>
  </si>
  <si>
    <t>" původní ZP:  asfalt - LA chodníky: kryt LA (litý asfalt) 30mm/ celkem"   44,18</t>
  </si>
  <si>
    <t>" - odpočet z toho vybourání ručně v blízkosti stromů"                                      -7,3</t>
  </si>
  <si>
    <t>" nad IS (kabely SLN+SLP) 6,57 m2  (u krytu LA není nutné nad kabely ručně bourat)" 0</t>
  </si>
  <si>
    <t>346411014</t>
  </si>
  <si>
    <t>" zahradní bet.obruby podél LA chodníku:    31,963 mb"    32,0</t>
  </si>
  <si>
    <t>376910481</t>
  </si>
  <si>
    <t>"  Sejmutí ornice  (humozní vrstva vč. drnů), plocha celkem....260,01 m2"</t>
  </si>
  <si>
    <t>" z toho  ručně v blízkosti stromů: "                                  91,45</t>
  </si>
  <si>
    <t>" nad IS v RT (kabely SLN+SLP) 24,91 m2  (u ornice není nutná nad kabely ruční skrývka)" 0</t>
  </si>
  <si>
    <t>1558476017</t>
  </si>
  <si>
    <t>"  Sejmutí ornice  (humozní vrstva vč. drnů), plocha celkem"     260,01</t>
  </si>
  <si>
    <t>" - odpočet z toho  ručně v blízkosti stromů: "                                   -91,45</t>
  </si>
  <si>
    <t>1193223318</t>
  </si>
  <si>
    <t xml:space="preserve">      " 10.J-1/ ZATRAVNĚNÉ KOSTKY 80-100 mm (SK.6) - bourání, skrývky, dokopy  (na hl. -0,29m) "</t>
  </si>
  <si>
    <t xml:space="preserve">" zbylý výkop po DM celé k-ce LA chodníků ( 44,18 m2/0,18m) " </t>
  </si>
  <si>
    <t xml:space="preserve">    " z toho  ručně v blízkosti stromů ( m3)"                7,3*(0,29-0,18)</t>
  </si>
  <si>
    <t xml:space="preserve">     " z toho  ručně  nad IS (kabely)  60% z pásma IS "   0,60*(6,57*(0,29-0,18))</t>
  </si>
  <si>
    <t xml:space="preserve">" zbytek po sejmutí ornice (celk. 260,01 m2/0,15m) " </t>
  </si>
  <si>
    <t xml:space="preserve">      " z toho  ručně v blízkosti stromů:  91,45 m2"                                91,45*(0,29-0,15)</t>
  </si>
  <si>
    <t xml:space="preserve">     " z toho ručně nad IS v RT (kabely ) 30 %  z pásma IS/bez ornice"   0,30*(24,91*(0,29-(0,6-0,5))-24,91*0,05)</t>
  </si>
  <si>
    <t>208555240</t>
  </si>
  <si>
    <t xml:space="preserve">" zbylý výkop po DM celé k-ce LA chodníků (44,18m2/0,18m)  " </t>
  </si>
  <si>
    <t>44,18*(0,29-0,18)</t>
  </si>
  <si>
    <t xml:space="preserve">" zbytek po sejmutí ornice (celk.  260,01 m2/0,15m) " </t>
  </si>
  <si>
    <t>260,01*(0,29-0,15)</t>
  </si>
  <si>
    <t>-rODKOPzem10J</t>
  </si>
  <si>
    <t>Mezisoučet        pro SK.6</t>
  </si>
  <si>
    <t>"+ dopočet přesahů a spádování pro ŠD /SK.6  (dle řezu)"</t>
  </si>
  <si>
    <t xml:space="preserve">" celk.objem dle řezu ( výkr.D.1.1.b.8.2  ŘEZY VZOROVÉ PŘÍČNÉ) "  </t>
  </si>
  <si>
    <t>304,19*1,1*(0,29+0,048/2)</t>
  </si>
  <si>
    <t xml:space="preserve">"- odpočet vybourané k-ce, skrývky a vykopů tl.0,29m "               </t>
  </si>
  <si>
    <t>-(44,18+260,01)*0,29</t>
  </si>
  <si>
    <t>Mezisoučet   dopočet</t>
  </si>
  <si>
    <t>1121094846</t>
  </si>
  <si>
    <t xml:space="preserve">" asfalt - LA chodníky: odkop podsypu  HDK 16/32, tl.0,15m/ 44,18 m2   celkem"     </t>
  </si>
  <si>
    <t xml:space="preserve">   " z toho  ručně v blízkosti stromů: 7,3 M2 "                                                 7,3*0,15</t>
  </si>
  <si>
    <t xml:space="preserve">    " z toho ručně nad IS (kabely SLN+SLP) 60%  z pásma IS: 6,57m2"        0,60*(6,57*0,15)</t>
  </si>
  <si>
    <t>-168729421</t>
  </si>
  <si>
    <t>44,18*0,15</t>
  </si>
  <si>
    <t>-rODKOPkam10J</t>
  </si>
  <si>
    <t>-1053868634</t>
  </si>
  <si>
    <t xml:space="preserve">" původní ZP:  asfalt - LA chodníky:  44,18m2 celkem, celk. DM+ dokop do hl.-0,29m,  -LA=0,03m"    </t>
  </si>
  <si>
    <t>" pásmo v blízkosti stromů/ kořeny: "                       7,30*(0,29-0,03)</t>
  </si>
  <si>
    <t>" pásmo nad IS (kabely SLN+SLP): "                            6,57*(0,29-0,03)</t>
  </si>
  <si>
    <t xml:space="preserve">" sejmutá ornice (celk. 260,01 m2/0,15m) " </t>
  </si>
  <si>
    <t>" pásmo v blízkosti stromů:  91,45 m2"                        91,45*(0,29-0,15)</t>
  </si>
  <si>
    <t>" pásmo nad IS (kabely SLN+SLP) 24,91 m2 v RT"      24,91*(0,29-(0,60-0,5))</t>
  </si>
  <si>
    <t>-1837311208</t>
  </si>
  <si>
    <t>" 10.J -1/  Sejmutí ornice  (=skrývka humozní vrstvy vč. drnů) pro SK.6:  celk.39  M3 / -bez překatrování "</t>
  </si>
  <si>
    <t>m3SKRYVKA10J*0,75</t>
  </si>
  <si>
    <t>-743082912</t>
  </si>
  <si>
    <t>" 10.A-4+10.J -1/  Sejmutá  ornice  (=skrývka humozní vrstvy vč. drnů) "</t>
  </si>
  <si>
    <t>-1967057508</t>
  </si>
  <si>
    <t>m3SKRYVKA10J*0,25</t>
  </si>
  <si>
    <t>-1120704395</t>
  </si>
  <si>
    <t>-634262481</t>
  </si>
  <si>
    <t>" 10.A-4+10.J -1/  Sejmutí ornice  (=skrývka humozní vrstvy vč. drnů) "</t>
  </si>
  <si>
    <t>-667209706</t>
  </si>
  <si>
    <t>ODVOZdrny10J*1,3</t>
  </si>
  <si>
    <t>-763461883</t>
  </si>
  <si>
    <t>ODVOZzem10J*(1,7+1,8)/2</t>
  </si>
  <si>
    <t>ODVOZkam10J*(1,8+1,9)/2</t>
  </si>
  <si>
    <t>-1302810967</t>
  </si>
  <si>
    <t>-1985417221</t>
  </si>
  <si>
    <t>" 10.J -1/  Sejmutí ornice  (=skrývka humozní vrstvy vč. drnů) pro SK.4:  celk. 75,2355 m3 / -bez překatování "</t>
  </si>
  <si>
    <t>" ruční skrývky pro SK.6"</t>
  </si>
  <si>
    <t>rM2SKRYVKA10J*0,15</t>
  </si>
  <si>
    <t>" strojní  skrývky pro SK.6"</t>
  </si>
  <si>
    <t>sM2SKRYVKA10J*0,15</t>
  </si>
  <si>
    <t>1645567627</t>
  </si>
  <si>
    <t xml:space="preserve">      " 10.J-2/ ZATRAVNĚNÉ KOSTKY 80-100 mm (SK.6) - nová skladba "</t>
  </si>
  <si>
    <t>" vyspádování +zhutnění na 30 Mpa (výměra vč. přesahů pláně)"</t>
  </si>
  <si>
    <t xml:space="preserve">" ( výkr.D.1.1.b.8.2  ŘEZY VZOROVÉ PŘÍČNÉ) "  </t>
  </si>
  <si>
    <t>304,19*1,10</t>
  </si>
  <si>
    <t>PLAN10J</t>
  </si>
  <si>
    <t>-927936341</t>
  </si>
  <si>
    <t>"  10.J-2 /  SK.6 - ZATRAVNĚNÉ KOSTKY 80-100 mm - nový povrch "</t>
  </si>
  <si>
    <t>" podkladní ŠD-b  0-32, tl. 150 mm/ zatřídění do 100m2= 5 úseků stezek v parku"  304,19</t>
  </si>
  <si>
    <t>" + 15% = boční přesahy a spád (m3) odvodnění "   304,19*0,15</t>
  </si>
  <si>
    <t>-2051077969</t>
  </si>
  <si>
    <t>" skl. dle: Výpisu skladeb +  Kniha povrchů (str. 6 / P.2.C) kamen.kostka 80-100mm v trávě "</t>
  </si>
  <si>
    <t>" (ohumusování +zatravnění spar= kap. 01.A-15,16  (trávník pobytový, hřišťový /spáry) "</t>
  </si>
  <si>
    <t>" stezkY V PARKU: z dlažby zatravn. kostek  (spárořez -výkr. vzor.řezy D.1.1.b.8.2)"   304,19</t>
  </si>
  <si>
    <t>SK6kostky10J</t>
  </si>
  <si>
    <t>58381007.1</t>
  </si>
  <si>
    <t>kostka štípaná dlažební žula drobná 8/10</t>
  </si>
  <si>
    <t>1846641159</t>
  </si>
  <si>
    <t>304,19*1,02</t>
  </si>
  <si>
    <t>337921149</t>
  </si>
  <si>
    <t>"  10.J-3 /  SK.6 - ZATRAVNĚNÉ KOSTKY 80-100 mm - hrany "</t>
  </si>
  <si>
    <t>" stezka z dlažby zatravn. kostek SK6  (výkr. vzor.řezy D.1.1.b.8.2)"  343,49</t>
  </si>
  <si>
    <t>2112716093</t>
  </si>
  <si>
    <t>mLEMOVKA10J*1,05</t>
  </si>
  <si>
    <t>-936447714</t>
  </si>
  <si>
    <t>" kotevní roxory (D 14/300mm) po 0,25m přímo do terénu/ výpis ks  "        1374</t>
  </si>
  <si>
    <t>-1057122843</t>
  </si>
  <si>
    <t>1172280420</t>
  </si>
  <si>
    <t>SUTasfalt10J*(3-1)</t>
  </si>
  <si>
    <t>308544160</t>
  </si>
  <si>
    <t>-968531856</t>
  </si>
  <si>
    <t>SUT2betKUS10J*(3-1)</t>
  </si>
  <si>
    <t>1121568236</t>
  </si>
  <si>
    <t>-59116752</t>
  </si>
  <si>
    <t>" záhonové DM obrubníky vč.lože 32m "      32,0*0,040</t>
  </si>
  <si>
    <t>6221548</t>
  </si>
  <si>
    <t>" bouraný asfalt  tl. do 0,05m /LA chodník  ručně"                      7,30*0,098</t>
  </si>
  <si>
    <t>" bouraný asfalt  tl. do 0,05m /LA chodník  strojně"                 36,88*0,098</t>
  </si>
  <si>
    <t>1879995632</t>
  </si>
  <si>
    <t>" rozvozy  štěrky lokálně+ malé plochy do 100m2 / odd.5"                     120,688</t>
  </si>
  <si>
    <t>-2061719107</t>
  </si>
  <si>
    <t>" přesun hmot celkem: "            222,747</t>
  </si>
  <si>
    <t>" - odpočet  štěrky lokálně+ malé plochy do 100m2 / odd.5"      -120,688</t>
  </si>
  <si>
    <t>m3SKRYVKA10K</t>
  </si>
  <si>
    <t>3,626</t>
  </si>
  <si>
    <t>ODVOZdrny10K</t>
  </si>
  <si>
    <t>0,907</t>
  </si>
  <si>
    <t>ODVOZzem10K</t>
  </si>
  <si>
    <t>3,916</t>
  </si>
  <si>
    <t>sM2SKRYVKA10K</t>
  </si>
  <si>
    <t>24,17</t>
  </si>
  <si>
    <t>sODKOPzem10K</t>
  </si>
  <si>
    <t>10.K - KOSTKY V PÍSKU (SK.7) - doprovodné</t>
  </si>
  <si>
    <t>121151203-15</t>
  </si>
  <si>
    <t>Sejmutí travního drnu -  plochy do 100 m2 tl vrstvy přes 100 do 150 mm strojně - vč. naložení na dopravní prostředek  (cena určena pro oddrnování na skládku, recyklaci )</t>
  </si>
  <si>
    <t>-507812236</t>
  </si>
  <si>
    <t xml:space="preserve">       " D.1.1.b.14 KNIHA POVRCHŮ A MATERIÁLŮ "</t>
  </si>
  <si>
    <t xml:space="preserve">       " výkr.C.4_ZOV, +foto bouraného mobiliáře a komunikací  pro část A-N" </t>
  </si>
  <si>
    <t>" 3/ bilanční tabulky (soupis/výkaz  výměr) - Kapitola 10.K "</t>
  </si>
  <si>
    <t>" Poznámka odkazu VV na příslušnou část dokumentace platí pro všech.položky /Kap.10.K "</t>
  </si>
  <si>
    <t xml:space="preserve">      " 10.K-1/ KOSTKY V PÍSKU (SK.7) - bourání "</t>
  </si>
  <si>
    <t>"  Sejmutí ornice  (humozní vrstva vč. drnů), plocha celkem "         24,17</t>
  </si>
  <si>
    <t xml:space="preserve">" (v blízkosti stromů + kabely a ostatní IS = 0)"              </t>
  </si>
  <si>
    <t>122251101</t>
  </si>
  <si>
    <t>Odkopávky a prokopávky nezapažené v hornině třídy těžitelnosti I skupiny 3 objem do 20 m3 strojně</t>
  </si>
  <si>
    <t>-935224844</t>
  </si>
  <si>
    <t xml:space="preserve">      " 10.K-1/ KOSTKY V PÍSKU (SK.7) - bourání, skrývky, dokopy  (na hl. -0,300m) "</t>
  </si>
  <si>
    <t>" odkop zbyteku po sejmutí ornice "           24,17*(0,30-0,15)</t>
  </si>
  <si>
    <t>Mezisoučet        pro SK.7</t>
  </si>
  <si>
    <t>"+ dopočet  spádování (3% obě strany)  /SK.7  (dle řezu D.1.1.b.8.2)"</t>
  </si>
  <si>
    <t>24,17*(1,6/2*0,03)/2</t>
  </si>
  <si>
    <t>-942907949</t>
  </si>
  <si>
    <t>" 10.K -1/  Sejmutí ornice  (=skrývka humozní vrstvy vč. drnů) pro SK.7:  celk.3,626 M3 / -bez překatrování "</t>
  </si>
  <si>
    <t>m3SKRYVKA10K*0,75</t>
  </si>
  <si>
    <t>1465556632</t>
  </si>
  <si>
    <t>" 10.A-4+10.K -1/  Sejmutá  ornice  (=skrývka humozní vrstvy vč. drnů) "</t>
  </si>
  <si>
    <t>107956617</t>
  </si>
  <si>
    <t>m3SKRYVKA10K*0,25</t>
  </si>
  <si>
    <t>" zeminy z odkopů:  strojních "</t>
  </si>
  <si>
    <t>1163923379</t>
  </si>
  <si>
    <t>" 10.A-4+10.K -1/  Sejmutí ornice  (=skrývka humozní vrstvy vč. drnů) "</t>
  </si>
  <si>
    <t>-1263067058</t>
  </si>
  <si>
    <t>ODVOZdrny10K*1,3</t>
  </si>
  <si>
    <t>-2021084972</t>
  </si>
  <si>
    <t>ODVOZzem10K*(1,7+1,8)/2</t>
  </si>
  <si>
    <t>-769675309</t>
  </si>
  <si>
    <t>2103214965</t>
  </si>
  <si>
    <t>" 10.K -1/  Sejmutí ornice  (=skrývka humozní vrstvy vč. drnů) pro SK.7:  celk. 3,626 m3 / -bez překatování "</t>
  </si>
  <si>
    <t>" strojní  skrývky pro SK.7"</t>
  </si>
  <si>
    <t>sM2SKRYVKA10K*0,15</t>
  </si>
  <si>
    <t>1129797524</t>
  </si>
  <si>
    <t xml:space="preserve">      " 10.K-2/ KOSTKY V PÍSKU (SK.7) - nová skladba"</t>
  </si>
  <si>
    <t>" vyspádování +zhutnění na 30 Mpa"           24,19</t>
  </si>
  <si>
    <t>PLAN10K</t>
  </si>
  <si>
    <t>56483101-032b</t>
  </si>
  <si>
    <t>Podklad ze štěrkodrtě ŠD plochy do 100 m2 tl 100 mm - fr. 0-32 -   ŠDb-GN</t>
  </si>
  <si>
    <t>934880022</t>
  </si>
  <si>
    <t>" podkladní ŠD-b  0-32, tl. 100 mm"   24,17</t>
  </si>
  <si>
    <t>"+ dopočet  M2 spádování pro M3 ŠD (pláň 3% - povrch 0,5% =2,5% /obě strany)  /SK.7 "</t>
  </si>
  <si>
    <t>(24,17*(1,6/2*0,025)/2)/0,10</t>
  </si>
  <si>
    <t>59124111-21</t>
  </si>
  <si>
    <t>Kladení dlažby z kostek drobných z kamene - lože beton nekonstrukční  tř.C16/20 n XF1, tl.100mm,  spáry š.15mm: 50%  dtto beton / 50%  spárovací písek, cena vč.dodávek betonu a písku</t>
  </si>
  <si>
    <t>1090240698</t>
  </si>
  <si>
    <t>" skl. dle: Výpisu skladeb +  Kniha povrchů (str. 7 / P.2.D) kamen.kostka 80-100mm v písku "</t>
  </si>
  <si>
    <t>" stezky v okolí kavárny, pergoly, zázemí "           24,19</t>
  </si>
  <si>
    <t>" POZNÁMKA: obruby dle řezu (akát.prkna,H8) = "</t>
  </si>
  <si>
    <t>" = jsou započteny ve výkazu kap. 10.L-3, hrany pro SK8,SK15"</t>
  </si>
  <si>
    <t>-802630137</t>
  </si>
  <si>
    <t>" 10.K-2/ KOSTKY V PÍSKU (SK.7) - nový  povrch"   24,19*1,02</t>
  </si>
  <si>
    <t>628422826</t>
  </si>
  <si>
    <t>" přesun hmot celkem: "      19,043</t>
  </si>
  <si>
    <t>" - odpočet  štěrky lokálně+ malé plochy do 100m2 / odd.5"    -6,115</t>
  </si>
  <si>
    <t>1587924022</t>
  </si>
  <si>
    <t>" rozvozy  štěrky lokálně+ malé plochy do 100m2 / odd.5"     6,115</t>
  </si>
  <si>
    <t>m3SKRYVKA10L</t>
  </si>
  <si>
    <t>66,095</t>
  </si>
  <si>
    <t>ODVOZdrny10L</t>
  </si>
  <si>
    <t>16,524</t>
  </si>
  <si>
    <t>ODVOZkam10L</t>
  </si>
  <si>
    <t>12,842</t>
  </si>
  <si>
    <t>ODVOZzem10L</t>
  </si>
  <si>
    <t>181,397</t>
  </si>
  <si>
    <t>rPLAN10L</t>
  </si>
  <si>
    <t>80,64</t>
  </si>
  <si>
    <t>sM2SKRYVKA10L</t>
  </si>
  <si>
    <t>440,63</t>
  </si>
  <si>
    <t>sODKOPkam10L</t>
  </si>
  <si>
    <t>sODKOPzem10L</t>
  </si>
  <si>
    <t>SUT2betKUS10L</t>
  </si>
  <si>
    <t>1,6</t>
  </si>
  <si>
    <t>10.L - PÍSEK DOPADOVÁ PLOCHA (SK.8) + PÍSEK NA MLATU (SK.15) - hlavní</t>
  </si>
  <si>
    <t>SUTasfalt10L</t>
  </si>
  <si>
    <t>8,39</t>
  </si>
  <si>
    <t xml:space="preserve">    762 - Konstrukce tesařské</t>
  </si>
  <si>
    <t>-48514649</t>
  </si>
  <si>
    <t>" 3/ bilanční tabulky (soupis/výkaz  výměr) - Kapitola 10. L "</t>
  </si>
  <si>
    <t>" Poznámka odkazu VV na příslušnou část dokumentace platí pro všech.položky /Kap.10.L "</t>
  </si>
  <si>
    <t xml:space="preserve">     " 10.L-1/PÍSEK DOPADOVÁ PLOCHA (SK.8) + PÍSEK NA MLATU (SK.15) - bourání "</t>
  </si>
  <si>
    <t>" původní ZP:  asfalt - LA chodníky: kryt LA (litý asfalt) 30mm/ celkem"  85,61</t>
  </si>
  <si>
    <t>" (u stromů a kabelů =0) "</t>
  </si>
  <si>
    <t>1428460927</t>
  </si>
  <si>
    <t>" zahradní bet.obruby podél LA chodníku:   39,444 mb"    40,0</t>
  </si>
  <si>
    <t>2080534245</t>
  </si>
  <si>
    <t xml:space="preserve">  " 10.L-1/PÍSEK DOPADOVÁ PLOCHA (SK.8) + PÍSEK NA MLATU (SK.15) - bourání "</t>
  </si>
  <si>
    <t>"  Sejmutí ornice  (humozní vrstva vč. drnů), plocha celkem"      440,63</t>
  </si>
  <si>
    <t>1704505747</t>
  </si>
  <si>
    <t xml:space="preserve">   " 10.L-1/PÍSEK DOPADOVÁ PLOCHA (SK.8) + PÍSEK NA MLATU (SK.15) - bourání,skrývky:  dokopy na k.0,30m "</t>
  </si>
  <si>
    <t>81,61*(0,30-0,18)</t>
  </si>
  <si>
    <t xml:space="preserve">" zbytek po sejmutí ornice (celk. 440,63 m2/0,15m) " </t>
  </si>
  <si>
    <t>440,63*(0,30-0,15)</t>
  </si>
  <si>
    <t>Mezisoučet        pro SK.8+SK.15</t>
  </si>
  <si>
    <t>" + dopočet přesahů+ spádování  pláně /SK.8+15  "</t>
  </si>
  <si>
    <t>" obvodový přesah ŠD směrem do pobyt.trávníku (vč.hl.spádu)" 2*(42,5+22,5+2*0,10)*0,10*(0,30+0,338)</t>
  </si>
  <si>
    <t>" prostor dle nových krytů - odpočet DM+sejmutý prostor " ((135,88+407,96)-(85,61+440,63))*0,30</t>
  </si>
  <si>
    <t>" dokop 3% spádu (bez přesahu) na obě strany: (22,5m/2)*0,03=0,338m hl.spádu "  (135,88+407,96)*0,338/2</t>
  </si>
  <si>
    <t>Mezisoučet    dokop obvod.přesahu + spádu pláně</t>
  </si>
  <si>
    <t>904817704</t>
  </si>
  <si>
    <t xml:space="preserve">   " 10.L-1/PÍSEK DOPADOVÁ PLOCHA (SK.8) + PÍSEK NA MLATU (SK.15) - bourání "</t>
  </si>
  <si>
    <t>" asfalt - LA chodníky: odkop podsypu  HDK 16/32, tl.0,15m"  85,61*0,15</t>
  </si>
  <si>
    <t>488182567</t>
  </si>
  <si>
    <t>" 10.L -1/  Sejmutí ornice  (=skrývka humozní vrstvy vč. drnů) pro SK.8+15:  celk. 66,095m3 / -bez překatování "</t>
  </si>
  <si>
    <t>m3SKRYVKA10L*0,75</t>
  </si>
  <si>
    <t>1519563916</t>
  </si>
  <si>
    <t>" 10.A-4+10.L -1/  Sejmutá  ornice  (=skrývka humozní vrstvy vč. drnů) "</t>
  </si>
  <si>
    <t>-179760708</t>
  </si>
  <si>
    <t>m3SKRYVKA10L*0,25</t>
  </si>
  <si>
    <t>-1877556026</t>
  </si>
  <si>
    <t>-1506206025</t>
  </si>
  <si>
    <t>" 10.A-4+10.L -1/  Sejmutí ornice  (=skrývka humozní vrstvy vč. drnů) "</t>
  </si>
  <si>
    <t>780783031</t>
  </si>
  <si>
    <t>ODVOZdrny10L*1,3</t>
  </si>
  <si>
    <t>-106896861</t>
  </si>
  <si>
    <t>ODVOZzem10L*(1,7+1,8)/2</t>
  </si>
  <si>
    <t>ODVOZkam10L*(1,8+1,9)/2</t>
  </si>
  <si>
    <t>-1789356109</t>
  </si>
  <si>
    <t>-1349590055</t>
  </si>
  <si>
    <t>" strojní  skrývky pro SK.8+SK.15"</t>
  </si>
  <si>
    <t>sM2SKRYVKA10L*0,15</t>
  </si>
  <si>
    <t>1903732281</t>
  </si>
  <si>
    <t>" 10.L-2/PÍSEK DOPADOVÁ PLOCHA (SK.8) + PÍSEK NA MLATU (SK.15) - nová skladba"</t>
  </si>
  <si>
    <t>" vyspádování +zhutnění na 30 Mpa "                135,88+407,96</t>
  </si>
  <si>
    <t>"+obvodový přesah ŠD směrem do pobyt.trávníku" 2*(42,5+22,5+2*0,10)*0,10</t>
  </si>
  <si>
    <t>" - odpočet ručně okolo budov (kavárna.zázemí) a základ.prahů pergoly"</t>
  </si>
  <si>
    <t>-rPLAN10L</t>
  </si>
  <si>
    <t>PLAN10L</t>
  </si>
  <si>
    <t>-941649326</t>
  </si>
  <si>
    <t>" vyspádování +zhutnění na 30 Mpa /  ručně (vibrač.pěchem) okolo budov (kavárna.zázemí) a základ.prahů pergoly"</t>
  </si>
  <si>
    <t>(0,5+1,0)/2*2*(14,0+27,0+2*0,5)</t>
  </si>
  <si>
    <t>" 1 celý segment plochy  SK8  mezi prahy pergoly"       4,2*4,2</t>
  </si>
  <si>
    <t>56452111-01</t>
  </si>
  <si>
    <t>Zřízení krytové vrstvy ze sypaniny plochy přes 100 m2 tl 80 mm -  nevlhčit,  nehutnit</t>
  </si>
  <si>
    <t>-69830742</t>
  </si>
  <si>
    <t xml:space="preserve">" 10.L-2/ PÍSEK NA MLATU  (SK.15) - nová k-ce /tl. celé k-ce 0,30m"  </t>
  </si>
  <si>
    <t xml:space="preserve">"  standard dle Kniha povrchů (str. 20, povrch P.13)"          </t>
  </si>
  <si>
    <t>" kryt z křemič. písku tl.80mm, volně nasypat a rozhrnout  na podkladní MZK " 407,96</t>
  </si>
  <si>
    <t>58154413-08</t>
  </si>
  <si>
    <t xml:space="preserve">herní křemičitý písek na dětská hřiště a pískoviště, promývaný, prosévaný, sušený - big-bag (1000 kg) </t>
  </si>
  <si>
    <t>-1026127331</t>
  </si>
  <si>
    <t>" dodávka  křemičitého písku "</t>
  </si>
  <si>
    <t>407,96*1,6*1,03</t>
  </si>
  <si>
    <t>56458101-01</t>
  </si>
  <si>
    <t>Zřízení podsypu nebo podkladu ze sypaniny plochy do 100 m2 tl 300 mm - nevlhčit, nehutnit</t>
  </si>
  <si>
    <t>1556331172</t>
  </si>
  <si>
    <t xml:space="preserve">" 10.L -2 / PÍSEK DOPADOVÁ PLOCHA  (SK.8) - nová k-ce /tl. celé k-ce 0,30m"  </t>
  </si>
  <si>
    <t xml:space="preserve">" násyp z křemič. písku tl. 300mm, volně nasypat a rozhrnout na pláň" </t>
  </si>
  <si>
    <t>" SK8=malé plochy  kolem rámů pergoly"            135,88</t>
  </si>
  <si>
    <t>-186389686</t>
  </si>
  <si>
    <t>135,88*1,6*1,03</t>
  </si>
  <si>
    <t>564770111</t>
  </si>
  <si>
    <t>Podklad z kameniva hrubého drceného vel. 16-32 mm plochy přes 100 m2 tl 250 mm</t>
  </si>
  <si>
    <t>-191215114</t>
  </si>
  <si>
    <t xml:space="preserve">" 10.L-2/ PÍSEK NA MLATU  (SK.15) - nová k-ce /tl. celé k-ce 0,30m "  </t>
  </si>
  <si>
    <t xml:space="preserve">" podkladní HDK  fr.16-32, min. tl. 140 mm "         </t>
  </si>
  <si>
    <t>" + navýšení o tl.  pro M3 spádování (3-1=2%) pro HDK /SK.15 "</t>
  </si>
  <si>
    <t xml:space="preserve">" na obě strany: (22,5m/2)*0,02=0,225 m  +tl. spádu "  </t>
  </si>
  <si>
    <t>"(0,140+(0,140+0,225))/2=0,253=0,25m  průměrná tl. celé plochy HDK vč.spádové vrstvy "</t>
  </si>
  <si>
    <t>" obvodové plochy kolem kavárny, zázemí, pergoly "                 407,96</t>
  </si>
  <si>
    <t>"+ přesah obvodu HDK směrem do pobyt.trávníku: š.10cm / dle výkr. Situace povrchů"</t>
  </si>
  <si>
    <t>0,10*(2*(42,5+22,5+2*0,10)-6,2-6,0-5,5)</t>
  </si>
  <si>
    <t>-1565161341</t>
  </si>
  <si>
    <t xml:space="preserve">" podklad z mlatové směsi tl.80mm  fr.0-16 / standard dle Kniha povrchů (str.19/20, povrch P12/P13)"          </t>
  </si>
  <si>
    <t>" obvodové plochy kolem kavárny, zázemí, pergoly "        407,96</t>
  </si>
  <si>
    <t>916371218-01</t>
  </si>
  <si>
    <t>Osazení zahradní  obruby - dřevěné prkno  - kotveno do terénu stabilizační kulatinou po 0,25m - bez dodávek</t>
  </si>
  <si>
    <t>1515789610</t>
  </si>
  <si>
    <t xml:space="preserve">  " 10.L-3/PÍSEK DOPADOVÁ PLOCHA (SK.8) + PÍSEK NA MLATU (SK.15) - hrany"</t>
  </si>
  <si>
    <t>" Kniha povrchů (str. 36 / H.8) /  obruba  fošna akátové prkno 180/25/2000mm "</t>
  </si>
  <si>
    <t>" + kotvení roxory (D 14/400mm) po 0,25m přímo do terénu "</t>
  </si>
  <si>
    <t>" obruby H8 celkem /  195,74m"      196,0</t>
  </si>
  <si>
    <t>6051113-01</t>
  </si>
  <si>
    <t>řezivo stavební prkna - sámované - akátové desky délky 2 m; tloušťky 25 mm; šíře 180 mm , nesušené</t>
  </si>
  <si>
    <t>1166688570</t>
  </si>
  <si>
    <t>" obruby H8 celkem /  195,74m"      (196,0*0,025*0,180)*1,1</t>
  </si>
  <si>
    <t>13021014-12</t>
  </si>
  <si>
    <t>kotvící ocel. kolík pro zahradní oc. lemovky  (kolík= roxor  D14/ dl.400mm) / výroba+ materiál tyč ocelová žebírková jakost BSt 500S (10 505) výztuž do betonu D 14mm (0,484 kg/ks)</t>
  </si>
  <si>
    <t>-6766213</t>
  </si>
  <si>
    <t xml:space="preserve">  " 10.L-3/PÍSEK DOPADOVÁ PLOCHA (SK.8) + PÍSEK NA MLATU (SK.15) - hrany  H8"</t>
  </si>
  <si>
    <t>" kotevní roxory (D 14/400mm) po 0,25m přímo do terénu/ výpis ks  "     783</t>
  </si>
  <si>
    <t>-1520142686</t>
  </si>
  <si>
    <t>-858060404</t>
  </si>
  <si>
    <t>SUTasfalt10L*(3-1)</t>
  </si>
  <si>
    <t>133042730</t>
  </si>
  <si>
    <t>147994127</t>
  </si>
  <si>
    <t>SUT2betKUS10L*(3-1)</t>
  </si>
  <si>
    <t>-1987120353</t>
  </si>
  <si>
    <t>1613249271</t>
  </si>
  <si>
    <t>" záhonové DM obrubníky vč.lože 40m "      40,0*0,040</t>
  </si>
  <si>
    <t>1673930283</t>
  </si>
  <si>
    <t>" bouraný asfalt  tl. do 0,05m /LA chodník  strojně"               85,61*0,098</t>
  </si>
  <si>
    <t>340249818</t>
  </si>
  <si>
    <t>" dřevěné obruby / odd.9"     1,111</t>
  </si>
  <si>
    <t>5860339</t>
  </si>
  <si>
    <t>" přesun hmot celkem "                            897,359</t>
  </si>
  <si>
    <t>" -odpočet  dřevěné obruby / odd.9"     -1,111</t>
  </si>
  <si>
    <t>762</t>
  </si>
  <si>
    <t>Konstrukce tesařské</t>
  </si>
  <si>
    <t>762083123-01</t>
  </si>
  <si>
    <t>Impregnace řeziva proti dřevokaznému hmyzu, houbám a plísním třída ohrožení 3 a 4 (do exteriéru) - vakuotlaková hloubková impregnace vč. nákladů na dopravu řeziva,  odstín hnědý</t>
  </si>
  <si>
    <t>1598105747</t>
  </si>
  <si>
    <t>" hloubková impregnace řeziva určeného do styku s terénem /dřevěné obruby, lemy"</t>
  </si>
  <si>
    <t>" obruby H8 celkem /  195,74m:  M3  impregnace"      (196,0*0,025*0,180)*1,1</t>
  </si>
  <si>
    <t>m2BEDNENI10M</t>
  </si>
  <si>
    <t>27,9</t>
  </si>
  <si>
    <t>m2BETONcesan10M</t>
  </si>
  <si>
    <t>63,85</t>
  </si>
  <si>
    <t>m3SKRYVKA10M</t>
  </si>
  <si>
    <t>8,401</t>
  </si>
  <si>
    <t>ODVOZdrny10M</t>
  </si>
  <si>
    <t>2,1</t>
  </si>
  <si>
    <t>ODVOZkam10M</t>
  </si>
  <si>
    <t>1,124</t>
  </si>
  <si>
    <t>ODVOZzem10M</t>
  </si>
  <si>
    <t>10,555</t>
  </si>
  <si>
    <t>rM2SKRYVKA10M</t>
  </si>
  <si>
    <t>20,81</t>
  </si>
  <si>
    <t>rODKOPzem10M</t>
  </si>
  <si>
    <t>2,193</t>
  </si>
  <si>
    <t>sM2SKRYVKA10M</t>
  </si>
  <si>
    <t>35,19</t>
  </si>
  <si>
    <t>10.M - ZPEVNĚNÁ PLOCHA POD MOBILIÁŘ (SK.12) - doprovodné</t>
  </si>
  <si>
    <t>sODKOPkam10M</t>
  </si>
  <si>
    <t>sODKOPzem10M</t>
  </si>
  <si>
    <t>8,362</t>
  </si>
  <si>
    <t>SUT2betKUS10M</t>
  </si>
  <si>
    <t>SUTasfalt10M</t>
  </si>
  <si>
    <t>0,734</t>
  </si>
  <si>
    <t xml:space="preserve">    6 - Úpravy povrchů, podlahy a osazování výplní</t>
  </si>
  <si>
    <t>1404688382</t>
  </si>
  <si>
    <t>" 3/ bilanční tabulky (soupis/výkaz  výměr) - Kapitola 10. M "</t>
  </si>
  <si>
    <t>" Poznámka odkazu VV na příslušnou část dokumentace platí pro všech.položky /Kap.10.M "</t>
  </si>
  <si>
    <t xml:space="preserve">      " 10.M-1/ZPEVNĚNÁ PLOCHA POD MOBILIÁŘ (SK.12)  - bourání</t>
  </si>
  <si>
    <t>" původní ZP:  asfalt - LA chodníky: kryt LA (litý asfalt) 30mm "                 7,49</t>
  </si>
  <si>
    <t>" (v blízkosti  stromů a kabelů = 0) "</t>
  </si>
  <si>
    <t>1615707534</t>
  </si>
  <si>
    <t>" 10.M-1/ZPEVNĚNÁ PLOCHA POD MOBILIÁŘ (SK.12)  - bourání "</t>
  </si>
  <si>
    <t>" zahradní bet.obruby podél LA chodníku: 8,8 mb"    9,0</t>
  </si>
  <si>
    <t>-193782441</t>
  </si>
  <si>
    <t>" 10.M-1/ZPEVNĚNÁ PLOCHA POD MOBILIÁŘ (SK.12)  - bourání"</t>
  </si>
  <si>
    <t>"  Sejmutí ornice  (humozní vrstva vč. drnů), plocha celkem....56,0 m2"</t>
  </si>
  <si>
    <t>" z toho  ručně v blízkosti stromů: "                                  20,81</t>
  </si>
  <si>
    <t>" nad IS v RT (kabely SLN+SLP) 3,74 m2  (u ornice není nutná nad kabely ruční skrývka)" 0</t>
  </si>
  <si>
    <t>-1794694842</t>
  </si>
  <si>
    <t>"  Sejmutí ornice  (humozní vrstva vč. drnů), plocha celkem"     56,0</t>
  </si>
  <si>
    <t>" - odpočet z toho  ručně v blízkosti stromů: "                                   -20,81</t>
  </si>
  <si>
    <t>-506624316</t>
  </si>
  <si>
    <t xml:space="preserve">      " 10.M-1/ZPEVNĚNÁ PLOCHA POD MOBILIÁŘ (SK.12)  - bourání, skrývky, dokopy  (na hl. -0,25m) "</t>
  </si>
  <si>
    <t xml:space="preserve">" zbylý výkop po DM celé k-ce LA chodníků ( 7,49 m2/0,18m) 0,524 M3" </t>
  </si>
  <si>
    <t>" (v blízkosti  stromů a kabelů = 0) "       0</t>
  </si>
  <si>
    <t xml:space="preserve">" zbytek po sejmutí ornice (celk. 56,0 m2/0,15m) " </t>
  </si>
  <si>
    <t xml:space="preserve">      " z toho  ručně v blízkosti stromů:  20,81 m2"                               20,81*(0,25-0,15)</t>
  </si>
  <si>
    <t xml:space="preserve">     " z toho ručně nad IS v RT (kabely ) 30 %  z pásma IS/bez ornice"   0,30*(3,74*(0,25-(0,6-0,5))-3,74*0,05)</t>
  </si>
  <si>
    <t>-1533469964</t>
  </si>
  <si>
    <t xml:space="preserve">   " 10.M-1/ZPEVNĚNÁ PLOCHA POD MOBILIÁŘ (SK.12)  - bourání, skrývky, dokopy (na hl. -0,25m)"</t>
  </si>
  <si>
    <t xml:space="preserve">" zbylý výkop po DM celé k-ce LA chodníků (7,49m2/0,18m)  " </t>
  </si>
  <si>
    <t>7,49*(0,25-0,18)</t>
  </si>
  <si>
    <t xml:space="preserve">" zbytek po sejmutí ornice (celk.  56,0 m2/0,15m) " </t>
  </si>
  <si>
    <t>56,0*(0,25-0,15)</t>
  </si>
  <si>
    <t>-rODKOPzem10M</t>
  </si>
  <si>
    <t>Mezisoučet        pro SK.12</t>
  </si>
  <si>
    <t>"+ dopočet přesahů a spádování pro ŠD /SK.12  (dle řezu)"</t>
  </si>
  <si>
    <t>63,85*1,20*(0,25+0,03/2)</t>
  </si>
  <si>
    <t xml:space="preserve">"- odpočet vybourané k-ce, skrývky a vykopů tl.0,25m "               </t>
  </si>
  <si>
    <t>-(7,49+56,0)*0,25</t>
  </si>
  <si>
    <t>122351101</t>
  </si>
  <si>
    <t>Odkopávky a prokopávky nezapažené v hornině třídy těžitelnosti II skupiny 4 objem do 20 m3 strojně</t>
  </si>
  <si>
    <t>-1048173349</t>
  </si>
  <si>
    <t xml:space="preserve">      " 10.M-1/ZPEVNĚNÁ PLOCHA POD MOBILIÁŘ (SK.12)  - bourání"</t>
  </si>
  <si>
    <t>" asfalt - LA chodníky: odkop podsypu  HDK 16/32, tl.0,15m"       7,49*0,15</t>
  </si>
  <si>
    <t>-1853952844</t>
  </si>
  <si>
    <t>" pásmo v blízkosti stromů:  91,45 m2"                        91,45*0,29</t>
  </si>
  <si>
    <t>-1264869781</t>
  </si>
  <si>
    <t>" 10.M -1/  Sejmutí ornice  (=skrývka humozní vrstvy vč. drnů) pro SK.6:  celk.8,40 M3 / -bez překatrování "</t>
  </si>
  <si>
    <t>m3SKRYVKA10M*0,75</t>
  </si>
  <si>
    <t>-1019165282</t>
  </si>
  <si>
    <t>" 10.A-4+10.M -1/  Sejmutá  ornice  (=skrývka humozní vrstvy vč. drnů) "</t>
  </si>
  <si>
    <t>572265825</t>
  </si>
  <si>
    <t>m3SKRYVKA10M*0,25</t>
  </si>
  <si>
    <t>-2118979937</t>
  </si>
  <si>
    <t>-1443011848</t>
  </si>
  <si>
    <t>" 10.A-4+10.M -1/  Sejmutí ornice  (=skrývka humozní vrstvy vč. drnů) "</t>
  </si>
  <si>
    <t>1981203421</t>
  </si>
  <si>
    <t>ODVOZdrny10M*1,3</t>
  </si>
  <si>
    <t>1434809052</t>
  </si>
  <si>
    <t>ODVOZzem10M*(1,7+1,8)/2</t>
  </si>
  <si>
    <t>ODVOZkam10M*(1,8+1,9)/2</t>
  </si>
  <si>
    <t>97424641</t>
  </si>
  <si>
    <t>24559081</t>
  </si>
  <si>
    <t>" 10.M -1/  Sejmutí ornice  (=skrývka humozní vrstvy vč. drnů) pro SK.12:  celk. 8,40 m3 / -bez překatování "</t>
  </si>
  <si>
    <t>" ruční skrývky pro SK.12"</t>
  </si>
  <si>
    <t>rM2SKRYVKA10M*0,15</t>
  </si>
  <si>
    <t>" strojní  skrývky pro SK.12"</t>
  </si>
  <si>
    <t>sM2SKRYVKA10M*0,15</t>
  </si>
  <si>
    <t>435277859</t>
  </si>
  <si>
    <t xml:space="preserve">      " 10.M-2/ZPEVNĚNÁ PLOCHA POD MOBILIÁŘ (SK.12)  - nová skladba "</t>
  </si>
  <si>
    <t>" vyspádování +zhutnění na 30 Mpa (výměra vč. přesahů pláně): ručně =lokální malé plochy"</t>
  </si>
  <si>
    <t>63,85*1,20</t>
  </si>
  <si>
    <t>PLAN10M</t>
  </si>
  <si>
    <t>56487101-032b</t>
  </si>
  <si>
    <t>Podklad ze štěrkodrtě ŠD plochy do 100 m2 tl 250 mm - fr. 0-32 -   ŠDb-GN</t>
  </si>
  <si>
    <t>-298080594</t>
  </si>
  <si>
    <t>" podkladní ŠD-b  0-32, tl. 250 mm/ lokální malé plošky"             63,85</t>
  </si>
  <si>
    <t>" + 25% = boční přesahy a spád odvodnění "   63,85*0,25</t>
  </si>
  <si>
    <t>581111110-09</t>
  </si>
  <si>
    <t xml:space="preserve">Povrchová úprava komunikací z betonu CB:  kartáčovaný (česaný)  pohledový povrch odolný vůči vsypovým solím (strojně hlazený /zagletovaný, vč. zdrsnění povrchu) -  lokální malé plochy do 2m2, celkově do 100m2 </t>
  </si>
  <si>
    <t>-1706596744</t>
  </si>
  <si>
    <t>581124115-25</t>
  </si>
  <si>
    <t>Kryt z betonu ŽB komunikace pro pěší tl. 150 mm - tř. betonu C20/25, lokální malé plochy do 2m2</t>
  </si>
  <si>
    <t>-614215646</t>
  </si>
  <si>
    <t>" Výpis skladeb + výkr.D.1.1.b.8.2 ŘEZY - vzor.řezy + Kniha povrchů (str.18/ povrch P.11)"</t>
  </si>
  <si>
    <t>" česaný beton tř. C20/25 / lokální malé plošky  (lavičky apod.)"             63,85</t>
  </si>
  <si>
    <t>596992122</t>
  </si>
  <si>
    <t>Impregnační nátěr betonové a kamenné dlažby beze spár hydrofobní dvojnásobný</t>
  </si>
  <si>
    <t>254861112</t>
  </si>
  <si>
    <t>" CB kryt:  impregnace beton. povrchů "</t>
  </si>
  <si>
    <t>m2BETONcesan10M*1</t>
  </si>
  <si>
    <t>Úpravy povrchů, podlahy a osazování výplní</t>
  </si>
  <si>
    <t>631319175</t>
  </si>
  <si>
    <t>Příplatek k mazanině tl přes 120 do 240 mm za stržení povrchu spodní vrstvy před vložením výztuže</t>
  </si>
  <si>
    <t>-1071154727</t>
  </si>
  <si>
    <t>" úprava pro vložení Kari sítě do beton.krytu"</t>
  </si>
  <si>
    <t>m2BETONcesan10M*0,15</t>
  </si>
  <si>
    <t>919716111</t>
  </si>
  <si>
    <t>Výztuž cementobetonového krytu ze svařovaných sítí hmotnosti do 7,5 kg/m2</t>
  </si>
  <si>
    <t>1954565082</t>
  </si>
  <si>
    <t>" vyztužení  CB krytu Kari sítí: oka 100x100, drát D7(8)"</t>
  </si>
  <si>
    <t>m2BETONcesan10M*1,15*7,87*0,001</t>
  </si>
  <si>
    <t>919741111</t>
  </si>
  <si>
    <t>Ošetření cementobetonové plochy vodou</t>
  </si>
  <si>
    <t>-1659929626</t>
  </si>
  <si>
    <t>m2BETONcesan10M*5</t>
  </si>
  <si>
    <t>919748111</t>
  </si>
  <si>
    <t>Provedení postřiku cementobetonového krytu ochrannou emulzí</t>
  </si>
  <si>
    <t>613025714</t>
  </si>
  <si>
    <t>24551090</t>
  </si>
  <si>
    <t>nástřik ochranný čerstvého betonu proti vysychání</t>
  </si>
  <si>
    <t>litr</t>
  </si>
  <si>
    <t>-1754334129</t>
  </si>
  <si>
    <t>" CB kryt:  ochran.nástřik 0,25 litru/m2, ztratné 1%"</t>
  </si>
  <si>
    <t>m2BETONcesan10M*0,25*1,01</t>
  </si>
  <si>
    <t>939191011</t>
  </si>
  <si>
    <t>Zřízení bednění konstrukcí pozemních komunikací</t>
  </si>
  <si>
    <t>345492181</t>
  </si>
  <si>
    <t xml:space="preserve">      " 10.M-3/ZPEVNĚNÁ PLOCHA POD MOBILIÁŘ (SK.12)  - hrany (s fazetou 10mm) "</t>
  </si>
  <si>
    <t xml:space="preserve">" délka bedněn.hran beton.krytu 185,93m "         186,0*0,15  </t>
  </si>
  <si>
    <t>939191021</t>
  </si>
  <si>
    <t>Odstranění bednění konstrukcí pozemních komunikací</t>
  </si>
  <si>
    <t>-1438499653</t>
  </si>
  <si>
    <t>939191031-91</t>
  </si>
  <si>
    <t>Příplatek k  bednění konstrukcí pozemních komunikací - trojúhelníková lišta pro horní zkosení okrajů 10/10 mm - zřízení, odstranění</t>
  </si>
  <si>
    <t>mb</t>
  </si>
  <si>
    <t>-172321430</t>
  </si>
  <si>
    <t>" délka bedněn.hran beton.krytu 185,93m "         186,0</t>
  </si>
  <si>
    <t>-581893371</t>
  </si>
  <si>
    <t>-496109507</t>
  </si>
  <si>
    <t>SUTasfalt10M*(3-1)</t>
  </si>
  <si>
    <t>-1856408716</t>
  </si>
  <si>
    <t>-871401588</t>
  </si>
  <si>
    <t>SUT2betKUS10M*(3-1)</t>
  </si>
  <si>
    <t>-1925235530</t>
  </si>
  <si>
    <t>-915697543</t>
  </si>
  <si>
    <t>" záhonové DM obrubníky vč.lože 9m "      9,0*0,040</t>
  </si>
  <si>
    <t>-1606122457</t>
  </si>
  <si>
    <t>" bouraný asfalt  tl. do 0,05m /LA chodník  strojně"               7,49*0,098</t>
  </si>
  <si>
    <t>904355548</t>
  </si>
  <si>
    <t>m3SKRYVKA10N</t>
  </si>
  <si>
    <t>0,423</t>
  </si>
  <si>
    <t>ODVOZdrny10N</t>
  </si>
  <si>
    <t>0,106</t>
  </si>
  <si>
    <t>ODVOZkamen10N</t>
  </si>
  <si>
    <t>4,86</t>
  </si>
  <si>
    <t>ODVOZzem10N</t>
  </si>
  <si>
    <t>4,416</t>
  </si>
  <si>
    <t>SK16</t>
  </si>
  <si>
    <t>35,2</t>
  </si>
  <si>
    <t>sM2SKRYVKA10N</t>
  </si>
  <si>
    <t>2,82</t>
  </si>
  <si>
    <t>sODKOPkamen10N</t>
  </si>
  <si>
    <t>sODKOPzem10N</t>
  </si>
  <si>
    <t>SUT2betKUS10N</t>
  </si>
  <si>
    <t>0,296</t>
  </si>
  <si>
    <t>10.N - DŘEVĚNÁ TERASA (SK.16) - hlavní</t>
  </si>
  <si>
    <t>SUTasfalt10N</t>
  </si>
  <si>
    <t>3,175</t>
  </si>
  <si>
    <t>1405786589</t>
  </si>
  <si>
    <t xml:space="preserve">      " KNIHA POVRCHŮ A HRAN."</t>
  </si>
  <si>
    <t>"+ dokument. SO 2001+ SO 2002  Pergola, zázemí, kavárna /ad.kap. 20, -řezy A1,2-B1,2  výkr:  D1.1.b.9.1.b. 6-9 "</t>
  </si>
  <si>
    <t>" 3/ bilanční tabulky (soupis/výkaz  výměr) - Kapitola 10. N "</t>
  </si>
  <si>
    <t>" Poznámka odkazu VV na příslušnou část dokumentace platí pro všech.položky /Kap.10.N "</t>
  </si>
  <si>
    <t>" 10.N-1 /  SK.16 -  DŘEVĚNÁ TERASA - bourání "</t>
  </si>
  <si>
    <t xml:space="preserve">" původní ZP:  asfalt - LA chodníky: kryt LA (litý asfalt) 30mm"  32,4   </t>
  </si>
  <si>
    <t>" ( v blízkosti IS  a stromů =0)"</t>
  </si>
  <si>
    <t>-1761603010</t>
  </si>
  <si>
    <t>" zahradní bet.obruby podél LA chodníku:   7,329 mb"      7,4</t>
  </si>
  <si>
    <t>-1904424559</t>
  </si>
  <si>
    <t>" 10.N-1 /  SK.16 -  DŘEVĚNÁ TERASA - bourání/skrývky "</t>
  </si>
  <si>
    <t>" Sejmutí ornice  (humozní vrstva vč. drnů), plocha celkem "       2,82</t>
  </si>
  <si>
    <t>-738782725</t>
  </si>
  <si>
    <t xml:space="preserve">     " 10.N-1 /  SK.16 -  DŘEVĚNÁ TERASA - bourání/skrývky:  dokopy (na hl.  -0,303m )"</t>
  </si>
  <si>
    <t xml:space="preserve">" zbylý výkop po DM celé k-ce LA chodníků (32,4 m2/0,18m) dokop na k-0,303m (3,9852 m3)  " </t>
  </si>
  <si>
    <t>32,4*(0,303-0,18)</t>
  </si>
  <si>
    <t xml:space="preserve">" zbylý výkop po sejmutí ornice (celk. 2,82 m2/0,15m) dokop na k-0,303m (0,431 m3)" </t>
  </si>
  <si>
    <t>2,82*(0,303-0,15)</t>
  </si>
  <si>
    <t>" v blízkosti  stromů a kolem IS (% z pásma IS) =  0"      0</t>
  </si>
  <si>
    <t>Mezisoučet       pro SK16</t>
  </si>
  <si>
    <t>" zbytek výkopů a násypů pod terasu  SK.16 "</t>
  </si>
  <si>
    <t>" započteno v kap.20 / výkopy   dle dokumentace SO 2001+ SO 2002 "</t>
  </si>
  <si>
    <t>"   Pergola, zázemí, kavárna /ad.kap. 20, -řezy A1,2-B1,2  výkr:  D1.1.b.9.1.b. 6-9 "</t>
  </si>
  <si>
    <t>1247308331</t>
  </si>
  <si>
    <t xml:space="preserve">" asfalt - LA chodníky: odkop podsypu  HDK 16/32, tl.0,15m/ 32,4 m2   celkem"   </t>
  </si>
  <si>
    <t>32,4*0,15</t>
  </si>
  <si>
    <t>-1439580216</t>
  </si>
  <si>
    <t>" 10.N -1/  Sejmutí ornice  (=skrývka humozní vrstvy vč. drnů) pro SK.13:  celk. 0,423 m3 "</t>
  </si>
  <si>
    <t>"  0,423 M3 = skrývky celkem/ - bez překatrování "</t>
  </si>
  <si>
    <t>m3SKRYVKA10N*0,75</t>
  </si>
  <si>
    <t>1979727352</t>
  </si>
  <si>
    <t>-1518714850</t>
  </si>
  <si>
    <t>m3SKRYVKA10N*0,25</t>
  </si>
  <si>
    <t>" zeminy z odkopů:   "</t>
  </si>
  <si>
    <t>336910810</t>
  </si>
  <si>
    <t>-1846099524</t>
  </si>
  <si>
    <t>" 10.A-4+10.N -1/  Sejmutí ornice  (=skrývka humozní vrstvy vč. drnů) "</t>
  </si>
  <si>
    <t>-1066154452</t>
  </si>
  <si>
    <t>ODVOZdrny10N*1,3</t>
  </si>
  <si>
    <t>1024151911</t>
  </si>
  <si>
    <t>ODVOZzem10N*(1,7+1,8)/2</t>
  </si>
  <si>
    <t>ODVOZkamen10N*(1,8+1,9)/2</t>
  </si>
  <si>
    <t>133269417</t>
  </si>
  <si>
    <t>1023472796</t>
  </si>
  <si>
    <t>" 10.N -1/  Sejmutí ornice  (=skrývka humozní vrstvy vč. drnů) pro SK.16:  celk.0,423 m3 "</t>
  </si>
  <si>
    <t>" strojní  skrývky pro SK.16"</t>
  </si>
  <si>
    <t>sM2SKRYVKA10N*0,15</t>
  </si>
  <si>
    <t>-2027766870</t>
  </si>
  <si>
    <t xml:space="preserve">" 10.N-12/  SK.16 -DŘEV.TERASA - nová skladba: úprava pláně zásypu po založení kavárny a zázemí a rámů pergoly" </t>
  </si>
  <si>
    <t>" vyspádování +zhutnění na 30Mpa / 60%   ručně (kolem objektů a rámů)"                  35,20*0,60</t>
  </si>
  <si>
    <t>1317242837</t>
  </si>
  <si>
    <t>" vyspádování +zhutnění na 30Mpa / 40%   strojně (mimo objekty)"          35,20*0,40</t>
  </si>
  <si>
    <t>596911111.1</t>
  </si>
  <si>
    <t>Kladení betonový dlažební díl 300/300/80 v rovině</t>
  </si>
  <si>
    <t>155388384</t>
  </si>
  <si>
    <t>" skladba SK16 - pod rektifikační terče "     126</t>
  </si>
  <si>
    <t>59248005.1</t>
  </si>
  <si>
    <t xml:space="preserve">betonový dlažební díl 300/300/80mm </t>
  </si>
  <si>
    <t>253306086</t>
  </si>
  <si>
    <t>126*1,01 'Přepočtené koeficientem množství</t>
  </si>
  <si>
    <t>-1660059915</t>
  </si>
  <si>
    <t>511492987</t>
  </si>
  <si>
    <t>SUTasfalt10N*(3-1)</t>
  </si>
  <si>
    <t>1236451736</t>
  </si>
  <si>
    <t>1770459612</t>
  </si>
  <si>
    <t>SUT2betKUS10N*(3-1)</t>
  </si>
  <si>
    <t>1258407369</t>
  </si>
  <si>
    <t>" záhonové DM obrubníky vč.lože 7,4m "        7,40*0,040</t>
  </si>
  <si>
    <t>-708271478</t>
  </si>
  <si>
    <t>-2103139818</t>
  </si>
  <si>
    <t>" bouraný asfalt  tl. do 0,05m /LA chodník  strojně"                32,40*0,098</t>
  </si>
  <si>
    <t>-1306226796</t>
  </si>
  <si>
    <t>762952014.1</t>
  </si>
  <si>
    <t>Montáž teras z prken dvou rozměrů nepravidelně pokládaná z dřevin tvrdých šroubovaných (nerez vruty) broušených napuštěno olej přírodní stabilizátor dřevního linu UV</t>
  </si>
  <si>
    <t>53640196</t>
  </si>
  <si>
    <t>" skladba - SK16, povrch modřínová prkna - P18  "     35,2</t>
  </si>
  <si>
    <t>61198124.1</t>
  </si>
  <si>
    <t xml:space="preserve">dodávka terasová prkna sibiřský modřín dvou rouzměrů 80/28/4200,   140/28/4200  hladká hoblovaná </t>
  </si>
  <si>
    <t>2128180235</t>
  </si>
  <si>
    <t>35,2*1,08 'Přepočtené koeficientem množství</t>
  </si>
  <si>
    <t>762951004</t>
  </si>
  <si>
    <t>Montáž podkladního roštu terasy z dřevěných profilů osové vzdálenosti podpěr přes 550 mm</t>
  </si>
  <si>
    <t>-1568841391</t>
  </si>
  <si>
    <t>61198144</t>
  </si>
  <si>
    <t>hranol terasový dřevěný modřín BSH 40x70mm</t>
  </si>
  <si>
    <t>-295027765</t>
  </si>
  <si>
    <t>MB</t>
  </si>
  <si>
    <t>4,2*9*2+20,0</t>
  </si>
  <si>
    <t>762951103</t>
  </si>
  <si>
    <t>Příplatek k montáži podkladního roštu terasy za výškové vyrovnání roštu terči přes 100 do 145 mm</t>
  </si>
  <si>
    <t>-263665879</t>
  </si>
  <si>
    <t>762959001.1</t>
  </si>
  <si>
    <t>Příplatek k dřevěné terase za zhotovení a dodávku revizního otvoru 2200/600 (na rozvaděčový klíč D)</t>
  </si>
  <si>
    <t>1472181039</t>
  </si>
  <si>
    <t>762959003.1</t>
  </si>
  <si>
    <t>Příplatek k dřevěné terase za zhotovení a dodávku revizního otvoru 500/500 (na rozvaděčový klíč D)</t>
  </si>
  <si>
    <t>-1384532675</t>
  </si>
  <si>
    <t>998762101</t>
  </si>
  <si>
    <t>Přesun hmot tonážní pro kce tesařské v objektech v do 6 m</t>
  </si>
  <si>
    <t>-1823248139</t>
  </si>
  <si>
    <t>DRENAZ</t>
  </si>
  <si>
    <t>22,2</t>
  </si>
  <si>
    <t>ODVOZ</t>
  </si>
  <si>
    <t>61,896</t>
  </si>
  <si>
    <t>VYKOP1</t>
  </si>
  <si>
    <t>17,913</t>
  </si>
  <si>
    <t>VYKOP2</t>
  </si>
  <si>
    <t>43,983</t>
  </si>
  <si>
    <t>ZASYP</t>
  </si>
  <si>
    <t>12,087</t>
  </si>
  <si>
    <t>10.O - SCHODIŠTĚ V PARKU - nezpůsobilé</t>
  </si>
  <si>
    <t xml:space="preserve">    2 - Zakládání</t>
  </si>
  <si>
    <t>132212132</t>
  </si>
  <si>
    <t>Hloubení nezapažených rýh šířky do 800 mm v nesoudržných horninách třídy těžitelnosti I skupiny 3 ručně</t>
  </si>
  <si>
    <t>-493180390</t>
  </si>
  <si>
    <t>" schody "</t>
  </si>
  <si>
    <t>0,6*0,35*5,4*2</t>
  </si>
  <si>
    <t>0,3*0,35*(3,0+0,3*2+1,2*2)</t>
  </si>
  <si>
    <t>0,3*0,35*3,0</t>
  </si>
  <si>
    <t>" lavice "</t>
  </si>
  <si>
    <t>0,3*0,5*(7,0*10+4,0*7)</t>
  </si>
  <si>
    <t>132251252</t>
  </si>
  <si>
    <t>Hloubení rýh nezapažených š do 2000 mm v hornině třídy těžitelnosti I skupiny 3 objem do 50 m3 strojně</t>
  </si>
  <si>
    <t>1504320378</t>
  </si>
  <si>
    <t>(0,9*(1,6+0,9)/2+0,6*0,35)*5,4*2</t>
  </si>
  <si>
    <t>(0,9*(1,8+1,2)/2+0,9*0,35)*5,4*3</t>
  </si>
  <si>
    <t>(0,9*(1,2+0,6)/2+0,3*0,35)*(3,0+0,3*2+1,2*2)</t>
  </si>
  <si>
    <t>" odpočet výkop v rýze š. do 800mm "     -VYKOP1</t>
  </si>
  <si>
    <t>-1135688428</t>
  </si>
  <si>
    <t xml:space="preserve">" ODVOZ přebytků zeminy na  recykl.skládku "     </t>
  </si>
  <si>
    <t>" vytěžená zemina "     VYKOP1+VYKOP2</t>
  </si>
  <si>
    <t xml:space="preserve"> Součet</t>
  </si>
  <si>
    <t>171201231.1</t>
  </si>
  <si>
    <t>1028868645</t>
  </si>
  <si>
    <t>ODVOZ*1,75</t>
  </si>
  <si>
    <t>-22445532</t>
  </si>
  <si>
    <t>0,75*(1,0+0,3)/2*5,4*2</t>
  </si>
  <si>
    <t>0,6*(0,9+0,3)/2*5,4*3</t>
  </si>
  <si>
    <t>0,6*(0,9+0,3)/2*(3,0+0,3*2+1,2*2)</t>
  </si>
  <si>
    <t>" odpočet drenáž "</t>
  </si>
  <si>
    <t>-(DRENAZ-0,9*3)*0,3*0,2</t>
  </si>
  <si>
    <t>58331209.1</t>
  </si>
  <si>
    <t>štěrkodrť netříděná vhodná pod pochůzí komunikace</t>
  </si>
  <si>
    <t>1301423074</t>
  </si>
  <si>
    <t>12,087*2 'Přepočtené koeficientem množství</t>
  </si>
  <si>
    <t>588361078</t>
  </si>
  <si>
    <t>" přesun hmot "     ZASYP</t>
  </si>
  <si>
    <t>-1814964216</t>
  </si>
  <si>
    <t>Zakládání</t>
  </si>
  <si>
    <t>211531111.1</t>
  </si>
  <si>
    <t>Výplň odvodňovacích žeber nebo trativodů kamenivem hrubým drceným frakce 32 až 63 mm</t>
  </si>
  <si>
    <t>-91329951</t>
  </si>
  <si>
    <t>(DRENAZ-0,9*3)*0,3*0,2</t>
  </si>
  <si>
    <t>211971121</t>
  </si>
  <si>
    <t>Zřízení opláštění žeber nebo trativodů geotextilií v rýze nebo zářezu sklonu přes 1:2 š do 2,5 m</t>
  </si>
  <si>
    <t>-1119358820</t>
  </si>
  <si>
    <t>(DRENAZ-0,9*3)*(0,3*2+0,2*3)</t>
  </si>
  <si>
    <t>69311081.1</t>
  </si>
  <si>
    <t>geotextilie 300g/m2</t>
  </si>
  <si>
    <t>1262875116</t>
  </si>
  <si>
    <t>23,4*1,1845 'Přepočtené koeficientem množství</t>
  </si>
  <si>
    <t>212755214.1</t>
  </si>
  <si>
    <t>Trativody z drenážních trubek plastových flexibilních D 100 mm bez lože vč. tvarovek</t>
  </si>
  <si>
    <t>-733697616</t>
  </si>
  <si>
    <t>" za základem schodiště "     5,4*3+2,0*3</t>
  </si>
  <si>
    <t>213311113</t>
  </si>
  <si>
    <t>Polštáře zhutněné pod základy z kameniva drceného frakce 16 až 63 mm</t>
  </si>
  <si>
    <t>596744722</t>
  </si>
  <si>
    <t>0,35*0,6*5,4*2</t>
  </si>
  <si>
    <t>0,35*0,9*5,4*3</t>
  </si>
  <si>
    <t>0,35*0,3*(1,2*2+3,6+3,0)</t>
  </si>
  <si>
    <t>0,2*0,5*7,0*10</t>
  </si>
  <si>
    <t>0,2*0,3*4,0*7</t>
  </si>
  <si>
    <t>274313811</t>
  </si>
  <si>
    <t>Základové pásy z betonu tř. C 25/30</t>
  </si>
  <si>
    <t>-278446738</t>
  </si>
  <si>
    <t>0,1*0,5*7,0*10</t>
  </si>
  <si>
    <t>0,1*0,3*4,0*7</t>
  </si>
  <si>
    <t>274351121</t>
  </si>
  <si>
    <t>Zřízení bednění základových pasů rovného</t>
  </si>
  <si>
    <t>1209054964</t>
  </si>
  <si>
    <t>0,35*(0,6+5,4)*2*2</t>
  </si>
  <si>
    <t>0,35*(0,9+5,4)*2*3</t>
  </si>
  <si>
    <t>0,35*(1,8+2,0+3,6+2,4)*2</t>
  </si>
  <si>
    <t>0,1*(0,5+7,0)*2*10</t>
  </si>
  <si>
    <t>0,1*(0,3+4,0)*2*7</t>
  </si>
  <si>
    <t>274351122</t>
  </si>
  <si>
    <t>Odstranění bednění základových pasů rovného</t>
  </si>
  <si>
    <t>1978266159</t>
  </si>
  <si>
    <t>274125009.1</t>
  </si>
  <si>
    <t>Montáž ŽB základových pasů prahů opěrných zdí schodišťových stupňů prefa hmotnosti do 1 t vč podlití závitová tyč do spodní konstrukce nasazení na závit.tyče kotvy</t>
  </si>
  <si>
    <t>-2029967897</t>
  </si>
  <si>
    <t>" PP.B.2 "     2</t>
  </si>
  <si>
    <t>" PP.B.5 "     3</t>
  </si>
  <si>
    <t>" PP.B.6 "     1</t>
  </si>
  <si>
    <t>" PP.B.7 "     2</t>
  </si>
  <si>
    <t>59373102.1</t>
  </si>
  <si>
    <t>PP.B.2 -  prefabrikát boční část schodiště 3360/600/150 z betonu C40/50-XC4-XF4 výztuž pohledový beton tř. PB3  protiskluzová úprava otisk matrice závitové tyče sandriky</t>
  </si>
  <si>
    <t>-1952482547</t>
  </si>
  <si>
    <t>59373105.1</t>
  </si>
  <si>
    <t>PP.B.5 -  prefabrikát schodišťového stupně 5400/300/150 z betonu C40/50-XC4-XF4 výztuž pohledový beton tř. PB3  protiskluzová úprava otisk matrice závitové tyče sandriky</t>
  </si>
  <si>
    <t>1852824405</t>
  </si>
  <si>
    <t>59373106.1</t>
  </si>
  <si>
    <t>PP.B.6 -  prefabrikát spojovací stupeň schodiště 3000/300/250 z betonu C40/50-XC4-XF4 výztuž pohledový beton tř. PB3  protiskluzová úprava otisk matrice závitové tyče sandriky</t>
  </si>
  <si>
    <t>1786713259</t>
  </si>
  <si>
    <t>59373107.1</t>
  </si>
  <si>
    <t>PP.B.7 -  prefabrikát opěrné zdi schodiště 1200/300/550 z betonu C40/50-XC4-XF4 výztuž pohledový beton tř. PB3  protiskluzová úprava otisk matrice závitové tyče sandriky</t>
  </si>
  <si>
    <t>1432662701</t>
  </si>
  <si>
    <t>274125002.1</t>
  </si>
  <si>
    <t>Montáž ŽB základových pasů prahů opěrných zdí schodišťových stupňů prefa hmotnosti přes 1 do 4 tvč podlití závitová tyč do spodní konstrukce nasazení na závit.tyče kotvy</t>
  </si>
  <si>
    <t>-1078022437</t>
  </si>
  <si>
    <t>" PP.B.3 "     3</t>
  </si>
  <si>
    <t>" PP.B.4 "     3</t>
  </si>
  <si>
    <t>" PP.B.8 "     1</t>
  </si>
  <si>
    <t>" betonový základ dřevěného sedáku lavice "</t>
  </si>
  <si>
    <t>" PP.C.2 "     7</t>
  </si>
  <si>
    <t>59373103.1</t>
  </si>
  <si>
    <t>PP.B.3 -  prefabrikát schodišťového stupně 5400/900/250 z betonu C40/50-XC4-XF4 výztuž pohledový beton tř. PB3  protiskluzová úprava otisk matrice závitové tyče sandriky</t>
  </si>
  <si>
    <t>1506326990</t>
  </si>
  <si>
    <t>59373104.1</t>
  </si>
  <si>
    <t>PP.B.4 -  prefabrikát schodišťového stupně 5400/600/150 z betonu C40/50-XC4-XF4 výztuž pohledový beton tř. PB3  protiskluzová úprava otisk matrice závitové tyče sandriky</t>
  </si>
  <si>
    <t>1362312139</t>
  </si>
  <si>
    <t>59373108.1</t>
  </si>
  <si>
    <t>PP.B.8 -  prefabrikát opěrné zdi schodiště 3600/300/550 z betonu C40/50-XC4-XF4 výztuž pohledový beton tř. PB3  protiskluzová úprava otisk matrice závitové tyče sandriky</t>
  </si>
  <si>
    <t>1298973226</t>
  </si>
  <si>
    <t>59373202.1</t>
  </si>
  <si>
    <t>PP.C.2 -  prefabrikát -lavička pod dřevěný sedák 4000/300/500 z betonu C40/50-XC1 výztuž pohledový beton tř. PB3 kotvy</t>
  </si>
  <si>
    <t>701398635</t>
  </si>
  <si>
    <t>274125003.1</t>
  </si>
  <si>
    <t>Montáž ŽB základových pasů prahů opěrných zdí schodišťových stupňů prefa hmotnosti přes 4 tvč podlití závitová tyč do spodní konstrukce nasazení na závit.tyče kotvy</t>
  </si>
  <si>
    <t>2073003885</t>
  </si>
  <si>
    <t>" PP.B.1 "     2</t>
  </si>
  <si>
    <t>" PP.C.1 "     10</t>
  </si>
  <si>
    <t>59373101.1</t>
  </si>
  <si>
    <t>PP.B.1 -  prefabrikát opěrné zdi schodiště 5400/600/550 z betonu C40/50-XC4-XF4 výztuž pohledový beton tř. PB3  protiskluzová úprava otisk matrice závitové tyče sandriky</t>
  </si>
  <si>
    <t>-2099269797</t>
  </si>
  <si>
    <t>59373201.1</t>
  </si>
  <si>
    <t>PP.C.1 -  prefabrikát - lavička pod dřevěný sedák 7000/500/500 z betonu C40/50-XC1 výztuž pohledový beton tř. PB3 kotvy</t>
  </si>
  <si>
    <t>-72960270</t>
  </si>
  <si>
    <t>998152111</t>
  </si>
  <si>
    <t>Přesun hmot pro montované zdi a valy v do 12 m</t>
  </si>
  <si>
    <t>-616854914</t>
  </si>
  <si>
    <t>m3SKRYVKA11A</t>
  </si>
  <si>
    <t>130,8</t>
  </si>
  <si>
    <t>ODVOZdrny11A</t>
  </si>
  <si>
    <t>32,7</t>
  </si>
  <si>
    <t>ODVOZzem11A</t>
  </si>
  <si>
    <t>sODKOPzem11A</t>
  </si>
  <si>
    <t>tunyHNOJIVO11A</t>
  </si>
  <si>
    <t>0,004</t>
  </si>
  <si>
    <t>VODAstrom11A</t>
  </si>
  <si>
    <t>5,6</t>
  </si>
  <si>
    <t>11 - Předprostor školy (fragment SO 1001)</t>
  </si>
  <si>
    <t>11.A - PŘÍPRAVA ÚZEMÍ  A BOURACÍ PRÁCE - PŘEDPROSTOR ŠKOLY - hlavní</t>
  </si>
  <si>
    <t>1406229172</t>
  </si>
  <si>
    <t xml:space="preserve">       " výkr.C.4_ZOV, +foto bouraného mobiliáře (kameny) a komunikací  pro část A-B" </t>
  </si>
  <si>
    <t>" 3/ bilanční tabulky (soupis/výkaz  výměr) - Kapitola 11. A "</t>
  </si>
  <si>
    <t>" Poznámka odkazu VV na příslušnou část dokumentace platí pro všech.položky /Kap.11.A "</t>
  </si>
  <si>
    <t>" 11.A-1a/ Ochrana dřevin při stavební činnosti "</t>
  </si>
  <si>
    <t>" - staveništní oplocení - ochrana skupin dřevin: mb"          49,0</t>
  </si>
  <si>
    <t>-791925500</t>
  </si>
  <si>
    <t>" 11.A-4/  Sejmutí ornice  (humozní vrstva vč. drnů) "</t>
  </si>
  <si>
    <t>" pro pěstební záhon: 15 cm "            110,0</t>
  </si>
  <si>
    <t>" POZNÁMKA: bilance pro nákup a dovoz kvalitní zeminy (ornice, která  chybí) = rozprostření součástí KAPITOLY 01"</t>
  </si>
  <si>
    <t>28096476</t>
  </si>
  <si>
    <t>" pro trávníky: 15 cm  (62 % plochy - vynechání ploch kolem ponech.stromů) " 762,0</t>
  </si>
  <si>
    <t>-2042401085</t>
  </si>
  <si>
    <t>" odkopy v zemině po sejmutí ornice "</t>
  </si>
  <si>
    <t xml:space="preserve">      " 11.A-4/ výkop pro pěstební záhon 0,15m"        110,0*0,15</t>
  </si>
  <si>
    <t>-1211444411</t>
  </si>
  <si>
    <t>" 11.A 4/  Sejmutí ornice  (=skrývka humozní vrstvy vč. drnů) "</t>
  </si>
  <si>
    <t>m3SKRYVKA11A*0,75</t>
  </si>
  <si>
    <t>-682260569</t>
  </si>
  <si>
    <t>1762835634</t>
  </si>
  <si>
    <t>m3SKRYVKA11A*0,25</t>
  </si>
  <si>
    <t>" zeminy z odkopů:  Strojních "</t>
  </si>
  <si>
    <t>2007601432</t>
  </si>
  <si>
    <t>1960340435</t>
  </si>
  <si>
    <t>ODVOZdrny11A*1,3</t>
  </si>
  <si>
    <t>1193534607</t>
  </si>
  <si>
    <t>540554704</t>
  </si>
  <si>
    <t>" pro trávníky "             0,15*762,0</t>
  </si>
  <si>
    <t>" pro záhon "                 0,15*110,0</t>
  </si>
  <si>
    <t>-244358607</t>
  </si>
  <si>
    <t>" bednění kmene - výška 2 m"         26,0</t>
  </si>
  <si>
    <t>147712559</t>
  </si>
  <si>
    <t>" 11.A 3/ Přihnojení stávajících dřevin   7 ks "</t>
  </si>
  <si>
    <t>7*0,5*0,001</t>
  </si>
  <si>
    <t>874073209</t>
  </si>
  <si>
    <t>tunyHNOJIVO11A*1000,0*1,03</t>
  </si>
  <si>
    <t>-604307940</t>
  </si>
  <si>
    <t>" 11.A-3 / Zalití ponechaných dřevin  7 ks"</t>
  </si>
  <si>
    <t>" (vždy 400 l/strom - v několika dávkách)"     2*(0,400*7)</t>
  </si>
  <si>
    <t>2094888520</t>
  </si>
  <si>
    <t>-515787574</t>
  </si>
  <si>
    <t>VODAstrom11A*(10-1)</t>
  </si>
  <si>
    <t>80727977</t>
  </si>
  <si>
    <t>m3SKRYVKA11B</t>
  </si>
  <si>
    <t>ODVOZdrny11B</t>
  </si>
  <si>
    <t>0,525</t>
  </si>
  <si>
    <t>ODVOZkam11B</t>
  </si>
  <si>
    <t>99,281</t>
  </si>
  <si>
    <t>rODKOPkam11B</t>
  </si>
  <si>
    <t>10,881</t>
  </si>
  <si>
    <t>sM2SKRYVKA11B</t>
  </si>
  <si>
    <t>sODKOPkam11B</t>
  </si>
  <si>
    <t>88,4</t>
  </si>
  <si>
    <t>SUT1betKUS11B</t>
  </si>
  <si>
    <t>43,754</t>
  </si>
  <si>
    <t>SUT1zbKUS11B</t>
  </si>
  <si>
    <t>35,907</t>
  </si>
  <si>
    <t>SUT1betSYPK11B</t>
  </si>
  <si>
    <t>1,478</t>
  </si>
  <si>
    <t>11.B - PŘÍPRAVA ÚZEMÍ A BOURACÍ PRÁCE - PŘEDPROSTOR ŠKOLY - nezpůsobilé</t>
  </si>
  <si>
    <t>SUT2betKUS11B</t>
  </si>
  <si>
    <t>7,96</t>
  </si>
  <si>
    <t>SUT2betSYPK11B</t>
  </si>
  <si>
    <t>14,584</t>
  </si>
  <si>
    <t>SUTkameni11B</t>
  </si>
  <si>
    <t>71,259</t>
  </si>
  <si>
    <t xml:space="preserve">    3 - Svislé a kompletní konstrukce</t>
  </si>
  <si>
    <t xml:space="preserve">    783 - Dokončovací práce - nátěry</t>
  </si>
  <si>
    <t>-1600929255</t>
  </si>
  <si>
    <t xml:space="preserve">       "výkr. C.4_ZOV,    +foto bouraného mobiliáře pro část A-B" </t>
  </si>
  <si>
    <t>" 3/ bilanční tabulky (soupis/výkaz  výměr) - Kapitola 11.B "</t>
  </si>
  <si>
    <t>" Poznámka odkazu VV na příslušnou část dokumentace platí pro všech.položky /Kap.11.B "</t>
  </si>
  <si>
    <t xml:space="preserve">" 11.B-3/ DM k-ce  stáv. zpevněného povrchu - dlažba 300/300/40 vč.lože "        </t>
  </si>
  <si>
    <t>" 441,5364m2 "          442,0</t>
  </si>
  <si>
    <t>113107136</t>
  </si>
  <si>
    <t>Odstranění podkladu z betonu vyztuženého sítěmi tl přes 100 do 150 mm ručně</t>
  </si>
  <si>
    <t>-1006206240</t>
  </si>
  <si>
    <t>" 11.B-5/  DM  stávaj. zpevněného povrchu -  beton 150MM + výztužná síť "</t>
  </si>
  <si>
    <t>" ručně =okapový chodník kolem celé školy  108,81  m2 "           108,81</t>
  </si>
  <si>
    <t>-1015595904</t>
  </si>
  <si>
    <t>" 11.B-5/ DM zahradní bet.obruby podél beton.okap.chondíku:    198,77m"     199,0</t>
  </si>
  <si>
    <t>-2085572060</t>
  </si>
  <si>
    <t>" 11.B-4/ Sejmutí ornice  (humozní vrstva vč. drnů), plocha celkem "       14,0</t>
  </si>
  <si>
    <t>337632867</t>
  </si>
  <si>
    <t>" 11.B-5/  DM  stávaj. ZP beton ŽB: odkop podsypu štěrk tl.0,100m"</t>
  </si>
  <si>
    <t>" ručně =okapový chodník kolem celé školy 108,81 m2"           108,81*0,10</t>
  </si>
  <si>
    <t>-1235013271</t>
  </si>
  <si>
    <t>" 11.B-3/ DM k-ce  stáv. ZP- dlažba 300/300:  odkop podsypu štěrk tl.0,200m"</t>
  </si>
  <si>
    <t>442,0*0,20</t>
  </si>
  <si>
    <t>936958956</t>
  </si>
  <si>
    <t>" 11.B -4/  Sejmutí ornice  (=skrývka humozní vrstvy vč. drnů):  celk.2,1M3 / -bez překatrování "</t>
  </si>
  <si>
    <t xml:space="preserve">" cca 75% zpětná využitlenost /25%  odvoz odpadu " </t>
  </si>
  <si>
    <t>m3SKRYVKA11B*0,75</t>
  </si>
  <si>
    <t>994197887</t>
  </si>
  <si>
    <t>" 11.B-4/  Sejmutá  ornice  (=skrývka humozní vrstvy vč. drnů) "</t>
  </si>
  <si>
    <t>973948152</t>
  </si>
  <si>
    <t>m3SKRYVKA11B*0,25</t>
  </si>
  <si>
    <t>-1122499290</t>
  </si>
  <si>
    <t>584683925</t>
  </si>
  <si>
    <t>" 11.B-4/  Sejmutí ornice  (=skrývka humozní vrstvy vč. drnů) "</t>
  </si>
  <si>
    <t>1621857916</t>
  </si>
  <si>
    <t>ODVOZdrny11B*1,3</t>
  </si>
  <si>
    <t>-818217616</t>
  </si>
  <si>
    <t>ODVOZkam11B*(1,8+1,9)/2</t>
  </si>
  <si>
    <t>-39266800</t>
  </si>
  <si>
    <t>1722968014</t>
  </si>
  <si>
    <t>" 11.B -4/  Sejmutí ornice (=skrývka humozní vrstvy vč. drnů):  celk. 2,10 m3 / -bez překatování "</t>
  </si>
  <si>
    <t>sM2SKRYVKA11B*0,15</t>
  </si>
  <si>
    <t>Svislé a kompletní konstrukce</t>
  </si>
  <si>
    <t>348101110</t>
  </si>
  <si>
    <t>Osazení vrat nebo vrátek k oplocení na sloupky zděné nebo betonové pl do 2 m2</t>
  </si>
  <si>
    <t>2125167281</t>
  </si>
  <si>
    <t>" zpětná instalace repasovaných branek na zděné sloupky (viz. foto)"</t>
  </si>
  <si>
    <t>" 11.B-8/  kovov.postranní branky: 2,1m=2křídlo/ 1branka: celk.2 branky=4 křídla"</t>
  </si>
  <si>
    <t>" š. 2,1/2 =š. 1 křídla 1,05*1,2=1,26m2/ 1 křídlo"               (1+1)*2</t>
  </si>
  <si>
    <t>59231516-R1</t>
  </si>
  <si>
    <t>náklady na repase nebo doplnění kov. přílušenství zpětně použité 2 kř.branky: ( panty na vrátka 6ks/branka, doraz zámku), drobné zámečn.opravy po DM (natěry vykázány samostatně)</t>
  </si>
  <si>
    <t>-1484295304</t>
  </si>
  <si>
    <t>" opravy pro zpětné osazení repasovaných branek na zděné sloupky (viz. foto)"</t>
  </si>
  <si>
    <t>" 11.B-8/  kovov.postranní branky: 2,1m=2křídlo/ 1branka: celk.2 branky"             2</t>
  </si>
  <si>
    <t>273853852</t>
  </si>
  <si>
    <t>" 11.B-1/ DM základu schodišt. beton.zídky (š. 0,30 m, založení 0,40m)  2+2mb/ 1 schodiště "</t>
  </si>
  <si>
    <t xml:space="preserve"> " (zídky kolem  2 schodišť)"</t>
  </si>
  <si>
    <t>((0,30+2*0,05)*0,40*(2,1+2,1))*2</t>
  </si>
  <si>
    <t>" 11.B-2/  DM základu + bloku  pod beton. schody / dl.2,1m  viz. foto"</t>
  </si>
  <si>
    <t>" (3 terenní schodiště celkem,  1,66m2/ 1schodiště)"</t>
  </si>
  <si>
    <t>" blok "                            (1,66*((4-1)*0,15)/2)*3</t>
  </si>
  <si>
    <t>" základ 1+4 stupeň"    ((0,50*2,1*0,6)*2)*3</t>
  </si>
  <si>
    <t>" 11.B-6/  DM beton.prahu pod hlavními bránami  30/16 cm/5,5m/1brány: celk.2 brány"</t>
  </si>
  <si>
    <t>" (DM vlastních brán=kap.31)"          (0,16*0,30*5,5)*2</t>
  </si>
  <si>
    <t>" 11.B-7/  DM beton.prahu pod postranními brankami 30/16 cm/2,1m/ 1branka: celk.2 branky"</t>
  </si>
  <si>
    <t>(0,16*0,30*2,1)*2</t>
  </si>
  <si>
    <t>DMzaklBET11B</t>
  </si>
  <si>
    <t>962042320</t>
  </si>
  <si>
    <t>Bourání zdiva nadzákladového z betonu prostého do 1 m3</t>
  </si>
  <si>
    <t>1769005204</t>
  </si>
  <si>
    <t>" 11.B-1/ DM schodišt. beton.zídky (š. 0,30 m, nad PT 0,40m)  2+2mb/1 schodiště   "</t>
  </si>
  <si>
    <t>(0,30*0,40*(2,0+2,0))*2</t>
  </si>
  <si>
    <t>-1146978815</t>
  </si>
  <si>
    <t xml:space="preserve">" 11.B-2/  DM beton. schody / dl.2,1m, 4 stupně/ viz. foto" </t>
  </si>
  <si>
    <t>" (3 terenní schodiště celkem)"             (4*2,1)*3</t>
  </si>
  <si>
    <t>966073810</t>
  </si>
  <si>
    <t>Rozebrání vrat a vrátek k oplocení pl do 2 m2</t>
  </si>
  <si>
    <t>472837453</t>
  </si>
  <si>
    <t>" 11.B-8/  DM kovov.postranních branek: 2,1m=2křídlo/ 1branka: celk.2 branky pro zpětné použití "</t>
  </si>
  <si>
    <t>966073810-91</t>
  </si>
  <si>
    <t>Příplatek k rozebrání vrat a vrátek k oplocení pl do 2 m2 - příplatek k DM pro zpětné použití, + manipulace (odvoz do skladu, úschova+zpětný dovoz)</t>
  </si>
  <si>
    <t>885274658</t>
  </si>
  <si>
    <t>-95584030</t>
  </si>
  <si>
    <t>273701735</t>
  </si>
  <si>
    <t>SUTkameni11B*(4-1)</t>
  </si>
  <si>
    <t>SUT1betSYPK11B*(3-1)</t>
  </si>
  <si>
    <t>SUT2betSYPK11B*(3-1)</t>
  </si>
  <si>
    <t>1873561940</t>
  </si>
  <si>
    <t>606388670</t>
  </si>
  <si>
    <t>SUT1betKUS11B*(3-1)</t>
  </si>
  <si>
    <t>SUT2betKUS11B*(3-1)</t>
  </si>
  <si>
    <t>SUT1zbKUS11B*(3-1)</t>
  </si>
  <si>
    <t>-268438016</t>
  </si>
  <si>
    <t>1640579230</t>
  </si>
  <si>
    <t>-1298534174</t>
  </si>
  <si>
    <t>" bet. dlaždice 30/30:  442m2"    442,0*0,095</t>
  </si>
  <si>
    <t>" bet. schody 25,2m"                            25,2*0,070</t>
  </si>
  <si>
    <t>"schod. beton. zídka nad PT  0,96m3 (70% čisté sutě)"    (0,96*2,2)*0,70</t>
  </si>
  <si>
    <t>-1892816688</t>
  </si>
  <si>
    <t>" bour. základy  celk.4,684m3 "    6,975*2,0</t>
  </si>
  <si>
    <t>" schod. beton. zídka nad PT  0,96m3 (30%  sutě s příměsí)"    (0,96*2,2)*0,30</t>
  </si>
  <si>
    <t>" zahradní obruby vč.lože "       199,0*0,040</t>
  </si>
  <si>
    <t>997221862-1</t>
  </si>
  <si>
    <t>Poplatek za uložení na recyklační skládce (skládkovné) stavebního odpadu z armovaného betonu pod kódem 17 01 01.</t>
  </si>
  <si>
    <t>-38932513</t>
  </si>
  <si>
    <t>" suť KUSOVÁ  (čistá)"</t>
  </si>
  <si>
    <t>" beton ŽB plošně 108,81 tl. 150mm"                 108,81*0,330</t>
  </si>
  <si>
    <t>1045878795</t>
  </si>
  <si>
    <t>" suť celkově "        175,71</t>
  </si>
  <si>
    <t>" -odpočet  zpětně použitých branek "</t>
  </si>
  <si>
    <t>-0,768</t>
  </si>
  <si>
    <t>-SUT1betKUS11B</t>
  </si>
  <si>
    <t>-SUT1betSYPK11B</t>
  </si>
  <si>
    <t>-SUT2betKUS11B</t>
  </si>
  <si>
    <t>-SUT2betSYPK11B</t>
  </si>
  <si>
    <t>-SUT1zbKUS11B</t>
  </si>
  <si>
    <t>Součet    štěrk. lože dlažeb</t>
  </si>
  <si>
    <t>998232110</t>
  </si>
  <si>
    <t>Přesun hmot pro oplocení zděné z cihel nebo tvárnic v do 3 m</t>
  </si>
  <si>
    <t>230823955</t>
  </si>
  <si>
    <t>783</t>
  </si>
  <si>
    <t>Dokončovací práce - nátěry</t>
  </si>
  <si>
    <t>7833471s001</t>
  </si>
  <si>
    <t>Kompletní repase nátěrů - zámečnických konstrukcí oplocení  (odstranění nátěrů, očištění, základní antikorozní nátěr, mezinátěr, krycí nátěr email- polyuretanový s obsahem železité slídy /kovářský  )</t>
  </si>
  <si>
    <t>1934012691</t>
  </si>
  <si>
    <t>" repase nátěrů pro zpětné osazení  branek na zděné sloupky (viz. foto)"</t>
  </si>
  <si>
    <t>" 11.B-8/  kovov.postranní branky: š. 2,1m=2křídlo/ 1branka: celk.2 branky "</t>
  </si>
  <si>
    <t>" nátěr okrasných branek=3x výměra plochy"           (3*(2,1*1,2))*2</t>
  </si>
  <si>
    <t>m3SKRYVKA11C</t>
  </si>
  <si>
    <t>28,826</t>
  </si>
  <si>
    <t>mLEMOVKA11C</t>
  </si>
  <si>
    <t>60,4</t>
  </si>
  <si>
    <t>ODVOZdrny11C</t>
  </si>
  <si>
    <t>7,207</t>
  </si>
  <si>
    <t>ODVOZzem11C</t>
  </si>
  <si>
    <t>37,551</t>
  </si>
  <si>
    <t>rM2SKRYVKA11C</t>
  </si>
  <si>
    <t>64,46</t>
  </si>
  <si>
    <t>rODKOPzem11C</t>
  </si>
  <si>
    <t>9,024</t>
  </si>
  <si>
    <t>sM2SKRYVKA11C</t>
  </si>
  <si>
    <t>127,71</t>
  </si>
  <si>
    <t>sODKOPzem11C</t>
  </si>
  <si>
    <t>28,527</t>
  </si>
  <si>
    <t>12,89</t>
  </si>
  <si>
    <t>11.C - NOVÉ KONSTRUKE PLOCHA PŘED ŠKOLOU - nezpůsobilé</t>
  </si>
  <si>
    <t>16,85</t>
  </si>
  <si>
    <t>29,74</t>
  </si>
  <si>
    <t>6,51</t>
  </si>
  <si>
    <t xml:space="preserve">    91 - Kamenné schodiště před školou</t>
  </si>
  <si>
    <t>-786913107</t>
  </si>
  <si>
    <t xml:space="preserve">       " výkr.C.4_ZOV, +foto bouraného mobiliáře a komunikací  pro část A-B, C-D" </t>
  </si>
  <si>
    <t>" 3/ bilanční tabulky (soupis/výkaz  výměr) - Kapitola 11. C "</t>
  </si>
  <si>
    <t>" Poznámka odkazu VV na příslušnou část dokumentace platí pro všech.položky /Kap.11.C "</t>
  </si>
  <si>
    <t xml:space="preserve">      " 11.C-1/ NOVÉ KONSTRUKE PLOCHA PŘED ŠKOLOU - bourání "</t>
  </si>
  <si>
    <t>"  Sejmutí ornice  (humozní vrstva vč. drnů), plocha celkem....192,17 m2"</t>
  </si>
  <si>
    <t>" z toho  ručně v blízkosti stromů: "                                 64,46</t>
  </si>
  <si>
    <t>-1903097098</t>
  </si>
  <si>
    <t>"  Sejmutí ornice  (humozní vrstva vč. drnů), plocha celkem"   192,17</t>
  </si>
  <si>
    <t>" - odpočet z toho  ručně v blízkosti stromů: "                                  -64,46</t>
  </si>
  <si>
    <t>645641160</t>
  </si>
  <si>
    <t xml:space="preserve">" zbytek po sejmutí ornice (celk. 192,17 m2/0,15m)  dokop na k. -0,29m " </t>
  </si>
  <si>
    <t xml:space="preserve">      " z toho  ručně v blízkosti stromů:  64,46 m2"                               64,46*(0,29-0,15)</t>
  </si>
  <si>
    <t>-67262217</t>
  </si>
  <si>
    <t xml:space="preserve">      " 11.C-1/ NOVÉ KONSTRUKE PLOCHA PŘED ŠKOLOU - bourání, skrývky, dokopy  (na hl. -0,29m) "</t>
  </si>
  <si>
    <t xml:space="preserve">" zbytek po sejmutí ornice (celk.  192,17 m2/0,15m) " </t>
  </si>
  <si>
    <t>192,17*(0,29-0,15)</t>
  </si>
  <si>
    <t>" - z toho odpočet  ručně v blízkosti stromů "</t>
  </si>
  <si>
    <t>-rODKOPzem11C</t>
  </si>
  <si>
    <t>"+ dopočet přesahů ŠD a spádování (3%) pláně  /SK.6  (dle řezu)"</t>
  </si>
  <si>
    <t>192,17*1,1*(0,29+0,048/2)</t>
  </si>
  <si>
    <t>-192,17*0,29</t>
  </si>
  <si>
    <t>-1742241929</t>
  </si>
  <si>
    <t>" odkopy v pásmu IS "</t>
  </si>
  <si>
    <t>"  srovnávací položka pro odkopy u stromů "</t>
  </si>
  <si>
    <t xml:space="preserve">  " 11.C-1/ NOVÉ KONSTRUKE PLOCHA PŘED ŠKOLOU - bourání, skrývky, dokopy  (na hl. -0,29m)"</t>
  </si>
  <si>
    <t xml:space="preserve">" sejmutá ornice (celk. 192,17 m2/0,15m) " </t>
  </si>
  <si>
    <t>" pásmo v blízkosti stromů:  64,46 m2"                       64,46*0,29</t>
  </si>
  <si>
    <t>598730434</t>
  </si>
  <si>
    <t>" 11.C -1/  Sejmutí ornice  (=skrývka humozní vrstvy vč. drnů) pro SK.6:  celk.28,8255 M3 / -bez překatrování "</t>
  </si>
  <si>
    <t>m3SKRYVKA11C*0,75</t>
  </si>
  <si>
    <t>-1214551132</t>
  </si>
  <si>
    <t>" 11.A-4+11.C -1/  Sejmutá  ornice  (=skrývka humozní vrstvy vč. drnů) "</t>
  </si>
  <si>
    <t>-2102255981</t>
  </si>
  <si>
    <t>m3SKRYVKA11C*0,25</t>
  </si>
  <si>
    <t>1160659366</t>
  </si>
  <si>
    <t>" 11.A-4+11.C -1/  Sejmutí ornice  (=skrývka humozní vrstvy vč. drnů) "</t>
  </si>
  <si>
    <t>-128318895</t>
  </si>
  <si>
    <t>ODVOZdrny11C*1,3</t>
  </si>
  <si>
    <t>760808250</t>
  </si>
  <si>
    <t>ODVOZzem11C*(1,7+1,8)/2</t>
  </si>
  <si>
    <t>1820285509</t>
  </si>
  <si>
    <t>-797026707</t>
  </si>
  <si>
    <t>" 11.C -1/  Sejmutí ornice  (=skrývka humozní vrstvy vč. drnů) pro SK.6:  celk. 28,8255 m3 / -bez překatrování "</t>
  </si>
  <si>
    <t>rM2SKRYVKA11C*0,15</t>
  </si>
  <si>
    <t>sM2SKRYVKA11C*0,15</t>
  </si>
  <si>
    <t>1514064255</t>
  </si>
  <si>
    <t xml:space="preserve">      " 11.C-2/ ZATRAVNĚNÉ KOSTKY 80-100 mm (SK.6) - nová skladba "</t>
  </si>
  <si>
    <t>192,17*1,10</t>
  </si>
  <si>
    <t>PLAN11C</t>
  </si>
  <si>
    <t>-206787158</t>
  </si>
  <si>
    <t>"  11.C-2 /  ZATRAVNĚNÉ KOSTKY 80-100 mm (SK.6) - nový povrch "</t>
  </si>
  <si>
    <t>" podkladní ŠD-b  0-32, tl. 150 mm/ zatřídění do 100m2= 4  úseky lokálně různě "    192,17</t>
  </si>
  <si>
    <t>" + 15% = boční přesahy a spád (M3) odvodnění "   192,17*0,15</t>
  </si>
  <si>
    <t>345462880</t>
  </si>
  <si>
    <t>" chodníčky v prostoru před budovou školy  z dlažby zatravn. kostek "  192,17</t>
  </si>
  <si>
    <t xml:space="preserve">" (spárořez -výkr. vzor.řezy D.1.1.b.8.2)"   </t>
  </si>
  <si>
    <t>SK6kostky11C</t>
  </si>
  <si>
    <t>-2076647666</t>
  </si>
  <si>
    <t>192,17*1,02</t>
  </si>
  <si>
    <t>-1728680560</t>
  </si>
  <si>
    <t>" 11.C-3 /  ZATRAVNĚNÉ KOSTKY 80-100 mm (SK.6) - hrany "</t>
  </si>
  <si>
    <t>"chodníčky u školy: z dlažby zatravn. kostek SK6  (výkr. vzor.řezy D.1.1.b.8.2)"  60,4</t>
  </si>
  <si>
    <t>-1955360652</t>
  </si>
  <si>
    <t>mLEMOVKA11C*1,05</t>
  </si>
  <si>
    <t>-743807231</t>
  </si>
  <si>
    <t>" kotevní roxory (D 14/300mm) po 0,25m přímo do terénu/ výpis ks  "   242,0</t>
  </si>
  <si>
    <t>Kamenné schodiště před školou</t>
  </si>
  <si>
    <t>1648216416</t>
  </si>
  <si>
    <t>" výkop pro štěrkový podsyp "     9,4</t>
  </si>
  <si>
    <t>" výkop pro podbet. opěrné zídky "     3,49</t>
  </si>
  <si>
    <t>132251251</t>
  </si>
  <si>
    <t>Hloubení rýh nezapažených š do 2000 mm v hornině třídy těžitelnosti I skupiny 3 objem do 20 m3 strojně</t>
  </si>
  <si>
    <t>-855800515</t>
  </si>
  <si>
    <t>" schody "     6,51</t>
  </si>
  <si>
    <t>" betonové schodištěschody "     10,34</t>
  </si>
  <si>
    <t>902930865</t>
  </si>
  <si>
    <t>1326516297</t>
  </si>
  <si>
    <t>223379069</t>
  </si>
  <si>
    <t>145012809</t>
  </si>
  <si>
    <t>6,51*2 'Přepočtené koeficientem množství</t>
  </si>
  <si>
    <t>281787542</t>
  </si>
  <si>
    <t>1915760697</t>
  </si>
  <si>
    <t>-1563301392</t>
  </si>
  <si>
    <t>0,936</t>
  </si>
  <si>
    <t>-1898886741</t>
  </si>
  <si>
    <t>(DRENAZ-0,3*2)*1,4</t>
  </si>
  <si>
    <t>-956592451</t>
  </si>
  <si>
    <t>13,16*1,1845 'Přepočtené koeficientem množství</t>
  </si>
  <si>
    <t>-1136416480</t>
  </si>
  <si>
    <t>" za základem opěrné zdi vč. prostup základem "     10,0</t>
  </si>
  <si>
    <t>1495110388</t>
  </si>
  <si>
    <t>" podsyp podbetonování kamenných schodů "     9,4</t>
  </si>
  <si>
    <t>274313711</t>
  </si>
  <si>
    <t>Základové pásy z betonu tř. C 20/25</t>
  </si>
  <si>
    <t>-2070186459</t>
  </si>
  <si>
    <t>" podbetonování ztraceného bednění "     3,49</t>
  </si>
  <si>
    <t>-575238086</t>
  </si>
  <si>
    <t>" podbetonování ztraceného bednění "     0,3*(8,2++0,96*2)</t>
  </si>
  <si>
    <t>356863457</t>
  </si>
  <si>
    <t>279113133</t>
  </si>
  <si>
    <t>Základová zeď tl přes 200 do 250 mm z tvárnic ztraceného bednění včetně výplně z betonu tř. C 16/20</t>
  </si>
  <si>
    <t>-1795408843</t>
  </si>
  <si>
    <t>279361821</t>
  </si>
  <si>
    <t>Výztuž základových zdí nosných betonářskou ocelí 10 505</t>
  </si>
  <si>
    <t>-1384238581</t>
  </si>
  <si>
    <t>" výztuž kruh d-10 "     (9,8*4+44)*0,0006165</t>
  </si>
  <si>
    <t>430321414</t>
  </si>
  <si>
    <t>Schodišťová konstrukce a rampa ze ŽB tř. C 25/30</t>
  </si>
  <si>
    <t>-1386856592</t>
  </si>
  <si>
    <t>" podbetonování kamených schodů "     10,14</t>
  </si>
  <si>
    <t>430362021</t>
  </si>
  <si>
    <t>Výztuž schodišťové konstrukce a rampy svařovanými sítěmi Kari</t>
  </si>
  <si>
    <t>1643716444</t>
  </si>
  <si>
    <t>" 8/100/100  - 29,375 m2 "     29,375*0,00799</t>
  </si>
  <si>
    <t>434351141</t>
  </si>
  <si>
    <t>Zřízení bednění stupňů přímočarých schodišť</t>
  </si>
  <si>
    <t>1053322413</t>
  </si>
  <si>
    <t xml:space="preserve">" podbetonování kamených schodů "   </t>
  </si>
  <si>
    <t>(0,68*2+0,92)*(4,72+7,362+6,784+4,736)</t>
  </si>
  <si>
    <t>0,32*0,92+0,16*(0,55+0,25)*4</t>
  </si>
  <si>
    <t>434351142</t>
  </si>
  <si>
    <t>Odstranění bednění stupňů přímočarých schodišť</t>
  </si>
  <si>
    <t>-448659137</t>
  </si>
  <si>
    <t>434191423.1</t>
  </si>
  <si>
    <t>Osazení schodišťových stupňů kamenných - lepeno k podkladu</t>
  </si>
  <si>
    <t>669894542</t>
  </si>
  <si>
    <t>" kamenný schod 370/200 vč. nosu "     23,6</t>
  </si>
  <si>
    <t>" kamenný schod 370/160 vč. nosu "     22,3</t>
  </si>
  <si>
    <t>" kamenný schod 320/160 vč. nosu "     21,1</t>
  </si>
  <si>
    <t>" horní deska sedacího stupně 320/100 "     10,0</t>
  </si>
  <si>
    <t>58388101.1</t>
  </si>
  <si>
    <t>kamenný schod 370/200 vč.nosu  vč. dvou nárožních kusů s profilací z obou stran - žula protiskluzný tryskaný povrch dle povrchů P7</t>
  </si>
  <si>
    <t>-36028809</t>
  </si>
  <si>
    <t>58388102.1</t>
  </si>
  <si>
    <t>kamenný schod 370/160 vč.nosu  vč. dvou nárožních kusů s profilací z obou stran - žula protiskluzný tryskaný povrch dle povrchů P7</t>
  </si>
  <si>
    <t>450722099</t>
  </si>
  <si>
    <t>58388103.1</t>
  </si>
  <si>
    <t>kamenný schod 320/160 vč.nosu  vč. dvou nárožních kusů s profilací z obou stran - žula protiskluzný tryskaný povrch dle povrchů P7</t>
  </si>
  <si>
    <t>-1010451875</t>
  </si>
  <si>
    <t>58388111.1</t>
  </si>
  <si>
    <t>Horní deska sedacího stupně 320/100 vč.nosu  vč. dvou nárožních kusů s profilací z obou stran - žula protiskluzný tryskaný povrch dle povrchů P7</t>
  </si>
  <si>
    <t>1714226236</t>
  </si>
  <si>
    <t>772421134</t>
  </si>
  <si>
    <t>Montáž obkladu soklů svislých deskami lepenými z kamene tl přes 30 do 50 mm</t>
  </si>
  <si>
    <t>-90503672</t>
  </si>
  <si>
    <t>" lepený sokl "     8,2</t>
  </si>
  <si>
    <t>58381159.1</t>
  </si>
  <si>
    <t>deska dlažební tryskaná žula - sokl tl 40mm v. 180mm (povrch standard dle projektu - Kniha povrchů  P.7)</t>
  </si>
  <si>
    <t>2020394534</t>
  </si>
  <si>
    <t>8,2*1,03 'Přepočtené koeficientem množství</t>
  </si>
  <si>
    <t>782132119.1</t>
  </si>
  <si>
    <t>Montáž obkladu stěn z pravoúhlých desek z tvrdého kamene do lepidla tl 60 mm vč. nerezové kotvy</t>
  </si>
  <si>
    <t>-330614781</t>
  </si>
  <si>
    <t>58381301.1</t>
  </si>
  <si>
    <t>deska obkladová tryskaná žula tl 60mm  (standard dle projektu - Kniha povrchů  P.7)</t>
  </si>
  <si>
    <t>-649612615</t>
  </si>
  <si>
    <t>3*1,03 'Přepočtené koeficientem množství</t>
  </si>
  <si>
    <t>707556841</t>
  </si>
  <si>
    <t>1416872385</t>
  </si>
  <si>
    <t>" přesun hmot celkem: "           139,461</t>
  </si>
  <si>
    <t>" - odpočet  štěrky lokálně+ malé plochy do 100m2 / odd.5"      -76,244</t>
  </si>
  <si>
    <t>1162532420</t>
  </si>
  <si>
    <t>" rozvozy  štěrky lokálně+ malé plochy do 100m2 / odd.5"       76,244</t>
  </si>
  <si>
    <t>ODVOZzem11D</t>
  </si>
  <si>
    <t>120,952</t>
  </si>
  <si>
    <t>rODKOPzem11D</t>
  </si>
  <si>
    <t>29,949</t>
  </si>
  <si>
    <t>rPLANzem11D</t>
  </si>
  <si>
    <t>237,38</t>
  </si>
  <si>
    <t>SK11mozaika11D</t>
  </si>
  <si>
    <t>93,27</t>
  </si>
  <si>
    <t>SK3mozaika11D</t>
  </si>
  <si>
    <t>121,92</t>
  </si>
  <si>
    <t>SK9mozaika11D</t>
  </si>
  <si>
    <t>119,87</t>
  </si>
  <si>
    <t>sODKOPzem11D</t>
  </si>
  <si>
    <t>91,003</t>
  </si>
  <si>
    <t>11.D - NOVÉ KONSTRUKE PLOCHA PŘED ŠKOLOU -  doprovodné</t>
  </si>
  <si>
    <t>72521376</t>
  </si>
  <si>
    <t xml:space="preserve">      "dokumentace A-N:  výkr. D.1.1.-b.3, -b.4, -b.6B, -b.7, -b.8.1., (situace, řezy územím, detaily)"</t>
  </si>
  <si>
    <t>" 3/ bilanční tabulky (soupis/výkaz  výměr) - Kapitola 11. D "</t>
  </si>
  <si>
    <t>" Poznámka odkazu VV na příslušnou část dokumentace platí pro všech.položky /Kap.11.D "</t>
  </si>
  <si>
    <t>"  ručně v blízkosti stromů "</t>
  </si>
  <si>
    <t>" 11.D-1 / KAMENNÁ MOZAIKA (SK.3)-  dokopy  (do hl.-0,30m) /celk.121,92m2"</t>
  </si>
  <si>
    <t>"u stromů"          26,25*(0,30-0,28)</t>
  </si>
  <si>
    <t>" 11.D-2 / KAMENNÁ MOZAIKA PŘED ŠKOLOU (SK.9)-  dokopy  (do hl.-0,36m)/ celk.119,87m2"</t>
  </si>
  <si>
    <t>"u stromů"          41,68*(0,36-0,28)</t>
  </si>
  <si>
    <t>" 11.D-3 /VELKOFORMÁT. BETON. DLAŽBA (SK.10) -  dokopy  (do hl.-0,36m)/celk. 56,31m2"</t>
  </si>
  <si>
    <t>"u stromů"         13,22*(0,36-0,28)</t>
  </si>
  <si>
    <t>" 11.D-4 /KAMEN.MOZAIKA POJEZD VOZIDEL (SK.11) -dokop (hl.-0,40m)/celk.93,97m2"</t>
  </si>
  <si>
    <t>"u stromů=0"                0</t>
  </si>
  <si>
    <t>Mezisoučet         pro SK.3, .9, .10, .11</t>
  </si>
  <si>
    <t>" ruční  odkopy v zemině ...dtto - podél budovy školy "</t>
  </si>
  <si>
    <t>" 11.D-5 /BET. DLAŽBA 500/500/50mm (okap.chodník/OCH) -dokop (na hl.-0,29m)"</t>
  </si>
  <si>
    <t>108,81*(0,29-0,25)</t>
  </si>
  <si>
    <t>"+ dopočet spádování pláně 5% /OCH "</t>
  </si>
  <si>
    <t>108,81*0,5*0,05/2</t>
  </si>
  <si>
    <t>"+ dopočet přesahů dle výkazů hran (11.D-6) / pod ZAPUŠTĚNÝ ! obrubník podél OCH"</t>
  </si>
  <si>
    <t>184,0*(0,1+2*0,10)*(0,20+0,15)</t>
  </si>
  <si>
    <t>Mezisoučet       pro OCH vč.obruby  podél objektu</t>
  </si>
  <si>
    <t>-232358228</t>
  </si>
  <si>
    <t>" odkopy v zemině (po DM konstrukč.vrstev )  na hl. dle nových konstrukcí "</t>
  </si>
  <si>
    <t>" = zbylý výkop  po odstraněné k-ci: chodníků DL 30/30, hl. -0,28m, a  beton.OCH  -0,25m (viz.kap.11.B)"</t>
  </si>
  <si>
    <t>" 11.D-1 / KAMENNÁ MOZAIKA (SK.3)-  dokopy  (do hl.-0,30m)"</t>
  </si>
  <si>
    <t>121,92*(0,30-0,28)</t>
  </si>
  <si>
    <t>" 11.D-2 / KAMENNÁ MOZAIKA PŘED ŠKOLOU (SK.9)-  dokopy  (do hl.-0,36m)"</t>
  </si>
  <si>
    <t>119,87*(0,36-0,28)</t>
  </si>
  <si>
    <t>" 11.D-3 /VELKOFORMÁT. BETON. DLAŽBA (SK.10) -  dokopy  (do hl.-0,36m)"</t>
  </si>
  <si>
    <t>56,31*(0,36-0,28)</t>
  </si>
  <si>
    <t>" 11.D-4 /KAMENNÁ MOZAIKA S MOŽNOSTÍ POJEZDU VOZIDEL (SK.11) -dokop (hl.-0,40m)"</t>
  </si>
  <si>
    <t>93,27*(0,40-0,28)</t>
  </si>
  <si>
    <t>" - z toho odpočet  ručně v blízkosti stromů  a ručně podél objektu (OCH)"</t>
  </si>
  <si>
    <t>-rODKOPzem11D</t>
  </si>
  <si>
    <t>Mezisoučet         pro SK.3, .9, .10, .11, OCH    dokop plošně</t>
  </si>
  <si>
    <t>"+ dopočet spádování pláně 3% /SK.3 "</t>
  </si>
  <si>
    <t>121,92*(2,2*0,03)/2</t>
  </si>
  <si>
    <t>"+ dopočet spádování pláně 3% /SK.9+SK.10 "</t>
  </si>
  <si>
    <t>(119,87+56,31)*(13,0*0,03)/2</t>
  </si>
  <si>
    <t>"+ dopočet spádování pláně 3% /SK.11 "</t>
  </si>
  <si>
    <t>93,27*(10,0*0,03)/2</t>
  </si>
  <si>
    <t>"+ dopočet přesahů dle výkazů hran (11.D-6) "</t>
  </si>
  <si>
    <t>154,0*0,10*0,36</t>
  </si>
  <si>
    <t>31,0*0,60*0,36</t>
  </si>
  <si>
    <t>4,2*(0,5+2*0,15)*0,36</t>
  </si>
  <si>
    <t>11,0*(0,3+2*0,15)*0,36</t>
  </si>
  <si>
    <t>184,0*(0,1+2*0,10)*(0,20+0,15)  "zapuštěný obrubník"</t>
  </si>
  <si>
    <t>Mezisoučet  dopočet spádu a hran</t>
  </si>
  <si>
    <t>1323201425</t>
  </si>
  <si>
    <t>" srovnávací položka pro odkopy v blízkosti stromů "</t>
  </si>
  <si>
    <t>" výpočet=ruční  odkopy v zemině (po DM konstrukč.vrstev) na hl. dle nových konstrukcí "</t>
  </si>
  <si>
    <t>" pro skladby SK.3, .9, .10, .11 /u stromů"</t>
  </si>
  <si>
    <t>101030710</t>
  </si>
  <si>
    <t>-1015699524</t>
  </si>
  <si>
    <t>ODVOZzem11D*(1,7+1,8)/2</t>
  </si>
  <si>
    <t>-12606368</t>
  </si>
  <si>
    <t>794930343</t>
  </si>
  <si>
    <t>" vyspádování +zhutnění na 45 Mpa /( hutn.zkoušky =VRN)"</t>
  </si>
  <si>
    <t xml:space="preserve">" 11.D-1 / KAMENNÁ MOZAIKA (SK.3)"                       121,92  </t>
  </si>
  <si>
    <t>"+ dopočet přesahů ŠD  dle výkazů hran (11.D-6) "</t>
  </si>
  <si>
    <t>"  154m mozaiky v betonu z toho obruby SK3="     2*(20,0+32,0)*0,15</t>
  </si>
  <si>
    <t>PLANpojezd11D</t>
  </si>
  <si>
    <t>-233865208</t>
  </si>
  <si>
    <t>" 11.D-5 /BET. DLAŽBA 500/500/50mm (okap.chodník/OCH) -úprava pláně ručně podél budovy"</t>
  </si>
  <si>
    <t>108,81</t>
  </si>
  <si>
    <t>"+ dopočet přesahů dle výkazů hran (11.D-6) / obrubník podél OCH"</t>
  </si>
  <si>
    <t>184,0*(0,1+2*0,10)</t>
  </si>
  <si>
    <t>Mezisoučet                  OCH</t>
  </si>
  <si>
    <t>" 11.D-7/ Kamenné schodiště před školou "</t>
  </si>
  <si>
    <t xml:space="preserve"> " SK.14 - KAMENNÁ DLAŽBA PŘED ŠKOLOU - úprava pláně ručně (škola/schody)"</t>
  </si>
  <si>
    <t>" viz. řezy A, B: (výkr. D.1.1.b.7 ŘEZY ÚZEMÍM)"   73,37</t>
  </si>
  <si>
    <t>Mezisoučet                 SK.14</t>
  </si>
  <si>
    <t>-612900949</t>
  </si>
  <si>
    <t xml:space="preserve">" vyspádování +zhutnění na 30Mpa " </t>
  </si>
  <si>
    <t>" 11.D-2 / KAMENNÁ MOZAIKA PŘED ŠKOLOU (SK.9)"                      119,87</t>
  </si>
  <si>
    <t>" 11.D-3 /VELKOFORMÁT. BETON. DLAŽBA (SK.10) "                              56,31</t>
  </si>
  <si>
    <t>" 11.D-4 /KAMEN.MOZAIKA S MOŽNOSTÍ POJEZDU VOZIDEL (SK.11)"   93,27</t>
  </si>
  <si>
    <t>" 11.D-5 /BET. DLAŽBA 500/500/50 mm (OKAP. CHODNÍK)"               108,81</t>
  </si>
  <si>
    <t xml:space="preserve">" 11.D-7/ Kamenné schodiště před školou (SK14) DLAŽBA"                73,37       </t>
  </si>
  <si>
    <t>154,0*0,15</t>
  </si>
  <si>
    <t>"- z toho odpočet obruby SK3"     -2*(20,0+32,0)*0,15</t>
  </si>
  <si>
    <t>31,0*0,60</t>
  </si>
  <si>
    <t>4,2*(0,5+2*0,15)</t>
  </si>
  <si>
    <t>11,0*(0,3+2*0,15)</t>
  </si>
  <si>
    <t>" - odpočet úprava pláně ručně podél budovy (OCH)"</t>
  </si>
  <si>
    <t>-rPLANzem11D</t>
  </si>
  <si>
    <t>-1425303156</t>
  </si>
  <si>
    <t>" 11.D-4/ KAMEN.MOZAIKA S MOŽN.POJEZDU VOZIDEL (SK.11)- nová skl. "</t>
  </si>
  <si>
    <t>" 1.vrstva podkladní ŠD-b  0/32,  tl. 200 mm "                                                      93,27</t>
  </si>
  <si>
    <t>"  dopočet pro M3 ŠD spádování  3,5% -3,5% /SK.11  = 0% "                                   0</t>
  </si>
  <si>
    <t>56485101-063b</t>
  </si>
  <si>
    <t>Podklad ze štěrkodrtě ŠD plochy do 100 m2 tl 150 mm  - fr. 0-63 -   ŠDb-GN</t>
  </si>
  <si>
    <t>1311292530</t>
  </si>
  <si>
    <t>" 2.vrstva podkladní ŠD-b  0/63,  tl. 200 mm "                                                      93,27</t>
  </si>
  <si>
    <t>"+ dopočet přesahů ŠD  dle výkazů hran (11.D-6) :  -odpočet obrub SK3: 2*(20+32)m)"</t>
  </si>
  <si>
    <t>(154,0-2*(20+32))*0,15</t>
  </si>
  <si>
    <t>474210506</t>
  </si>
  <si>
    <t>" 11.D-1/ KAMENNÁ MOZAIKA  (SK.3) - nová skl. "</t>
  </si>
  <si>
    <t>" podkladní ŠD-b  0/32,  tl. 200 mm / zatřídění do 100m2= 3 různá místa"    121,92</t>
  </si>
  <si>
    <t>"+ dopočet pro M3 ŠD spádování  3% -0,5%=2,5% /SK.3  (na M2 při  tl.0,2m)"</t>
  </si>
  <si>
    <t>(121,92*(2,2*0,025)/2)/0,2</t>
  </si>
  <si>
    <t>"+ dopočet přesahů ŠD  dle výkazů hran (11.D-6) : jen pro obruby SK3: 2*(20+32)m)"</t>
  </si>
  <si>
    <t>2*(20+32)*0,15</t>
  </si>
  <si>
    <t>Mezisoučet                 SK.3</t>
  </si>
  <si>
    <t xml:space="preserve"> " SK.14 - KAMENNÁ DLAŽBA PŘED ŠKOLOU  - nová skladba"</t>
  </si>
  <si>
    <t>" podkladní ŠD-b  0/32,  tl. 200 mm / piazzeta před školou"         73,37</t>
  </si>
  <si>
    <t>" viz. řezy A, B: (výkr. D.1.1.b.7 ŘEZY ÚZEMÍM)"</t>
  </si>
  <si>
    <t>Mezisoučet                   SK.14</t>
  </si>
  <si>
    <t>56487117-032b</t>
  </si>
  <si>
    <t>Podklad ze štěrkodrtě ŠD plochy přes 100 m2 tl. 310 mm - fr. 0-32 - ŠDb - GN</t>
  </si>
  <si>
    <t>1363869392</t>
  </si>
  <si>
    <t>" 11.D-2/ KAMENNÁ MOZAIKA PŘED ŠKOLOU  (SK.9) - nová skladba</t>
  </si>
  <si>
    <t>" 11.D-3/ VELKOFORMÁT. BETON. DLAŽBA (SK.10) - nová skladba"</t>
  </si>
  <si>
    <t>" podklad ŠD-b  0/32,  tl. 200 mm / zatřídění přes 100m2 společ. skl. SK9+SK10 /viz. řez B, řezy územím"</t>
  </si>
  <si>
    <t>" úprava tl.o + navýšení o tl. pro M3 spádování (3-1=2%) pro ŠD /SK.9+10 "</t>
  </si>
  <si>
    <t xml:space="preserve">" na 1stranu řez B:  10,5m*0,02=0,21 m  tl. spádu na konci od základ.vrstvy 200mm"  </t>
  </si>
  <si>
    <t>"průměrná tl.= (0,200+(0,200+0,21))/2=0,305=0,31m  průměrná tl. celé plochy ŠD (200-410mm)"</t>
  </si>
  <si>
    <t>119,87+56,31</t>
  </si>
  <si>
    <t>Součet        SK.9,  SK.10</t>
  </si>
  <si>
    <t>1478023065</t>
  </si>
  <si>
    <t>" 11.D-1/ KAMENNÁ MOZAIKA  (SK.3) - nový povrch "</t>
  </si>
  <si>
    <t>" skl. dle: Výpisu skladeb + Kniha povrchů (P.1)"</t>
  </si>
  <si>
    <t>" dlažba žulová mozaika 40/60 (P.1)"                            121,92</t>
  </si>
  <si>
    <t>" (podbetonování krajov.řádků= odd.9 Lože pod obrubníky, obruby z dlažeb.kostek...)</t>
  </si>
  <si>
    <t>Mezisoučet         SK.3</t>
  </si>
  <si>
    <t>" 11.D-4/ KAMENNÁ MOZAIKA S MOŽNOSTÍ POJEZDU VOZIDEL (SK.11)- nový povrch "</t>
  </si>
  <si>
    <t>" dlažba žulová mozaika 40/60 (P.1)"                        93,27</t>
  </si>
  <si>
    <t xml:space="preserve">Mezisoučet         SK.11 </t>
  </si>
  <si>
    <t>11119545</t>
  </si>
  <si>
    <t>SK3mozaika11D*1,02</t>
  </si>
  <si>
    <t>" SK11 / dlažba žulová mozaika 40/60 (P.1) - pojezd vozidel "</t>
  </si>
  <si>
    <t>SK11mozaika11D*1,02</t>
  </si>
  <si>
    <t>591412111-48</t>
  </si>
  <si>
    <t>Kladení dlažby z mozaiky - jednobarevné pruhy š.1m střídavě s bet. dlažbou - komunikací pro pěší lože z kameniva - HDK fr. 4-8, tl. 40mm,  vč. zaspárování drtí</t>
  </si>
  <si>
    <t>1569503915</t>
  </si>
  <si>
    <t>" 11.D-2/ KAMENNÁ MOZAIKA PŘED ŠKOLOU  (SK.9) - nový povrch"</t>
  </si>
  <si>
    <t>" skl. dle: Výpisu skladeb + Kniha povrchů (P.1)/  pásy mozaiky střídavě s řádky beton.dlažby"</t>
  </si>
  <si>
    <t>" dlažba žulová mozaika 40/60 (P.1)"                        119,87</t>
  </si>
  <si>
    <t>" (podbetonování krajov.řádků= odd.9 Lože pod obrubníky, obruby z dlažeb.kostek..."</t>
  </si>
  <si>
    <t>" dopočet zvětšeného lože na celk.100mm =odd.4/ pol .45157977-48)"</t>
  </si>
  <si>
    <t>Součet              SK.9</t>
  </si>
  <si>
    <t>1875923162</t>
  </si>
  <si>
    <t>" SK9 / dlažba žulová mozaika 40/60 (P.1) "</t>
  </si>
  <si>
    <t>SK9mozaika11D*1,02</t>
  </si>
  <si>
    <t>122,267*1,02 'Přepočtené koeficientem množství</t>
  </si>
  <si>
    <t>45157977-48</t>
  </si>
  <si>
    <t>Příplatek ZKD 10 mm tl  - nad základní lože v montážní položce - pod dlažbu z kameniva  drceného fr. 4-8</t>
  </si>
  <si>
    <t>-610268826</t>
  </si>
  <si>
    <t>" dopočet zvětšeného lože na celk.100mm nad rámec základ.tl.40mm započtené v mtž.položce"</t>
  </si>
  <si>
    <t>SK9mozaika11D*((100-40)/10)</t>
  </si>
  <si>
    <t>59681129-48A</t>
  </si>
  <si>
    <t>Kladení - kamenné- dlažby komunikací pro pěší do lože z kameniva vel.přes 0,09 do 0,25 m2 pl. jednotlivě 50-100 m2- lože vč.dodávky HDK fr.4-8, tl.40mm, zaspárování drtí,1 formát dlaždic, nepravidel.půdorys, zvětšené řezání, návaznost spárožezu na schody</t>
  </si>
  <si>
    <t>-201046672</t>
  </si>
  <si>
    <t>" 11.D-7/ Kamenné schodiště před školou"</t>
  </si>
  <si>
    <t xml:space="preserve"> " SK.14 - KAMENNÁ DLAŽBA PŘED ŠKOLOU "</t>
  </si>
  <si>
    <t>" skl. dle: Výpisu skladeb + Kniha povrchů (str. 14/povrch P.7)/  piazzeta před školou"</t>
  </si>
  <si>
    <t>" výkr. D.1.1.b.12.2 SCHODY PŘED ŠKOLOU - SPÁROŘEZ, PŮDORYS ZÁKLADŮ"</t>
  </si>
  <si>
    <t>" žulová  dlažba  640/320/60  (P.7) tryskaná"      73,37</t>
  </si>
  <si>
    <t>Součet           SK.14</t>
  </si>
  <si>
    <t>58381156-60</t>
  </si>
  <si>
    <t>deska dlažební tryskaná žula tl 60mm - atyp.řezaný formát 640/320mm na zakázku  (standard dle projektu - Kniha povrchů  P.7)</t>
  </si>
  <si>
    <t>1762149284</t>
  </si>
  <si>
    <t>" žulová  dlažba  640/320/60  (P.7) tryskaná, šedožlutá, přesně řezaná"      73,37*1,02</t>
  </si>
  <si>
    <t xml:space="preserve">" + zvětšený prořez kolem nároží a koutů schodišt  +15%"                      73,37*0,15          </t>
  </si>
  <si>
    <t>" dle výkr. D.1.1.b.12.2 SCHODY PŘED ŠKOLOU - SPÁROŘEZ, PŮDORYS ZÁKLADŮ"</t>
  </si>
  <si>
    <t>596811411</t>
  </si>
  <si>
    <t>Kladení velkoformátové betonové dlažby tl přes 100 do 150 mm velikosti do 0,5 m2 pl do 300 m2</t>
  </si>
  <si>
    <t>1327193105</t>
  </si>
  <si>
    <t>" V cenách jsou započ.i nákl. na dodání hmot pro lože HDK 4/8 TL. 40mm a mater.na výplň spár."</t>
  </si>
  <si>
    <t>" 11.D-3/  VELKOFORMÁT. BETON. DLAŽBA (SK.10)  - nový povrch"</t>
  </si>
  <si>
    <t>" skl. dle: Výpisu skladeb + Kniha povrchů (str.26/povrch P.19)/  pásy mozaiky střídavě s řádky beton.dlažby"</t>
  </si>
  <si>
    <t>" dlaždice 500/1000/120mm "                 56,31</t>
  </si>
  <si>
    <t>59246020</t>
  </si>
  <si>
    <t>dlažba velkoformátová betonová plochy do 0,5m2 tl 120mm přírodní</t>
  </si>
  <si>
    <t>2129128132</t>
  </si>
  <si>
    <t>" dlaždice 500/1000/120mm: přírodní šedá "                 56,31*1,03</t>
  </si>
  <si>
    <t>596811911</t>
  </si>
  <si>
    <t>Příplatek k cenám kladení velkoformátové dlažby za prvky různých tvarů</t>
  </si>
  <si>
    <t>-2057582160</t>
  </si>
  <si>
    <t>" dlaždice 500/1000/120mm / pásy mozaiky střídavě s řádky beton.dlažby"     56,31</t>
  </si>
  <si>
    <t>635111215-032b</t>
  </si>
  <si>
    <t>Násyp pod podlahy ze štěrkodrti se zhutněním - ŠDb   fr.0-32</t>
  </si>
  <si>
    <t>436053211</t>
  </si>
  <si>
    <t>" 11.D-5/ BET.DLAŽBA  500/500/50 mm (OKAP.CHODNÍK/OCH):   podsyp ručně podél budovy"</t>
  </si>
  <si>
    <t>" podsyp štěrkodrť ŠDb 0-32,  tl.200mm"          108,81*0,200</t>
  </si>
  <si>
    <t>637211134</t>
  </si>
  <si>
    <t>Okapový chodník z betonových dlaždic tl 50 mm do kameniva</t>
  </si>
  <si>
    <t>430082361</t>
  </si>
  <si>
    <t>" 11.D-5/ BETON.DLAŽBA hladká šedá 500/500/50 mm (OKAPOVÝ CHODNÍK/OCH)"</t>
  </si>
  <si>
    <t>" v ceně M+D dlaždic,  a  M+D ložez HDK 4/8  tl.40mm vč.zaspárování drtí"          108,81</t>
  </si>
  <si>
    <t>916231213-20nF1</t>
  </si>
  <si>
    <t>Osazení chodníkového obrubníku betonového stojatého s boční opěrou do lože z betonu prostého- nekonstrukčního tř.C16/20 n XF1</t>
  </si>
  <si>
    <t>-1264153368</t>
  </si>
  <si>
    <t>" 11.D -6/ hrany - BETON. OBRUBNÍK 100/200/1000 (H.11)+ bet. lože 0,04 m2 (okapový chodník) "</t>
  </si>
  <si>
    <t>" tř. betonu dle Knihy povrchů a hran= všechny obruby do betonové lože tř.C16/20 n XF1"</t>
  </si>
  <si>
    <t>" 183,58m="                    184,0</t>
  </si>
  <si>
    <t>59217019</t>
  </si>
  <si>
    <t>obrubník betonový chodníkový 1000x100x200mm</t>
  </si>
  <si>
    <t>-81800211</t>
  </si>
  <si>
    <t>" 11.D -6/ hrany - BETON. OBRUBNÍK 100/200/1000 (H.11)"       184,0*1,02</t>
  </si>
  <si>
    <t>916241113-20nF1</t>
  </si>
  <si>
    <t>Osazení obrubníku kamenného ležatého s boční opěrou do lože z betonu prostého - nekonstrukčního tř.C16/20 n XF1</t>
  </si>
  <si>
    <t>1661624526</t>
  </si>
  <si>
    <t xml:space="preserve">      "výkr. D.1.1.b.7 řezy územím +  D.1.1.b.3  Situace hran"</t>
  </si>
  <si>
    <t>"( normospotřeba M3 betonu v mtž.položce =0,074m3)"</t>
  </si>
  <si>
    <t>" 11.D -6/ hrany - ŽULOVÁ OBRUBA 500/150/ min. 500 (H.5) + beton. lože průřezu 0,16 m2"       4,2</t>
  </si>
  <si>
    <t>" 11.D -6/ hrany - ŽULOVÁ OBRUBA 300/300/ min. 500 (H.6) + beton. lože průřezu 0,07 m2"      11,0</t>
  </si>
  <si>
    <t>58380003-R1</t>
  </si>
  <si>
    <t>obrubník kamenný žulový přímý  š.300/v.300/ dl.min.500  mm - atyp</t>
  </si>
  <si>
    <t>1607940346</t>
  </si>
  <si>
    <t>" 11.D -6/ hrany - ŽULOVÁ OBRUBA 300/300/ min. 500 (H.6)"      11,0*1,02</t>
  </si>
  <si>
    <t>58380007-R2</t>
  </si>
  <si>
    <t>obrubník kamenný žulový přímý  š.500/v.150/ dl. min.500 mm - atyp</t>
  </si>
  <si>
    <t>-316380636</t>
  </si>
  <si>
    <t>" 11.D -6/ hrany - ŽULOVÁ OBRUBA 500/150/ min. 500 (H.5) "       4,2*1,02</t>
  </si>
  <si>
    <t>-1932475121</t>
  </si>
  <si>
    <t>" 11.D -6/ hrany - BETON.LOŽE průřezu 0,03m2 - podchycení kraje žul.kostky 40/60 (mozaika SK.3,.9, .11) 154mb"</t>
  </si>
  <si>
    <t>0,03*154,0</t>
  </si>
  <si>
    <t>" 11.D -6/ hrany - BETON.LOŽE průřezu 0,08m2 - podchyc. pruhů + kraje bet.dlažby  (SK.10) 31mb"</t>
  </si>
  <si>
    <t>0,08*31,0</t>
  </si>
  <si>
    <t>Mezisoučet   BETON. KRAJE KOSTEK, DLAŽEB</t>
  </si>
  <si>
    <t>" dopočet zvětšen. bet.lože pro atyp-žul. obruby (nad rámec M3 lože započten.v mtž.položce =0,074m3)"</t>
  </si>
  <si>
    <t>" 11.D -6/ hrany - ŽULOVÁ OBRUBA 500/150/ min. 500 (H.5) + beton. lože průřezu 0,16 m2/  4,2mb"</t>
  </si>
  <si>
    <t>(0,16-0,074)*4,2</t>
  </si>
  <si>
    <t>-1093688518</t>
  </si>
  <si>
    <t>" přesun hmot pro komunikace odd: 4+5+9 celkem"       486,725</t>
  </si>
  <si>
    <t>" - odpočet rozvozy  štěrky lokálně+ malé plochy do 100m2 / odd.5"  -(297,281+50,053)</t>
  </si>
  <si>
    <t>Součet           Přesun dlažby, obruby</t>
  </si>
  <si>
    <t>90033613</t>
  </si>
  <si>
    <t>" rozvozy  štěrky lokálně+ malé plochy do 100m2 / odd.5+6"       297,281+50,053</t>
  </si>
  <si>
    <t>12 - Ptačí budky (fragment SO 1001) - hlavní</t>
  </si>
  <si>
    <t>Ing. Obrtel Michal</t>
  </si>
  <si>
    <t>936171201.1</t>
  </si>
  <si>
    <t>MB.19.A - Ptačí budka s krmítkem 240/210/290 překližka smrk.hranoly povrch.úprava umístěno na kmeny stromů ve výšce 5m kotveno nedestruktivní metodou M+D+ přesun hmot (vč. zařízení umožňující montáž ve výšce 5m -žebřík, plošina apod.)</t>
  </si>
  <si>
    <t>-877516882</t>
  </si>
  <si>
    <t>" přesný popis - viz.  D.1.1.B.11 -Kniha mobiliáře  "     16</t>
  </si>
  <si>
    <t>936171203.1</t>
  </si>
  <si>
    <t>MB.19.B - Budka pro netopíry 290/135/4000 smrk masiv bez povrch.úpravy umístěno na kmeny stromů ve výšce 5m kotveno nedestruktivní metodou M+D+ přesun hmot (vč. zařízení umožňující montáž ve výšce 5m -žebřík, plošina apod.)</t>
  </si>
  <si>
    <t>-896212850</t>
  </si>
  <si>
    <t>" přesný popis - viz.  D.1.1.B.11 -Kniha mobiliáře  "     3</t>
  </si>
  <si>
    <t>13 - Umělý vodní prvek – pítka (fragment SO 1001) - hlavní</t>
  </si>
  <si>
    <t>13.A - Vodoinstalace (fragment SO 1001)</t>
  </si>
  <si>
    <t xml:space="preserve"> Jedná se o projekční rozpočet s ceníkovými cenami. Jedná se o materiálovou specifikaci nenahrazující výrobní přípravu dodavatele. Výpis obsahuje pouze základní položky ve smyslu dodávka. Při zpracování nabídky je nutné vycházet ze všech částí dokumentace (tj. technické zprávy, všech výkresy i specifikace materiálu. Pouhým oceněním výkazu výměr není možné vypracovat kvalitní nabídku. Předpokládá se, že dodávka je nabízena jako kompletní dílo včetně kompletní montáže, veškerého souvisejícího doplňkového, podružného a montážního materiálu tak, aby celé zařízení bylo funkční a splňovalo všechny přdedpisy, které se na ně vztahují (součástí potrubí jsou nejen kolena, oblouky, redukce, šroubení, prostupové manžety ale i podpěry, konzoly a závěsy a veškeré ocelové konstrukce nezbytné pro uložení. Potenciálním dodavatelem musí být odborná firma, která se obeznámila se všemi okolnostmi této zakázky a zahrnula je do nabízené ceny. Součástí ceny musí být veškeré náklady, aby cena byla konečná a zahrnovala celou dodávku akce. Dodavatel ručí za to, že v nabízené ceně je navrženo veškeré potřebné zařízení a výkony. ZAŘIZOVACÍ PŘEDMĚTY A  VODOVODNÍ BATERIE BUDOU PŘEDREALIZACI ZKONZULTOVÁNY S INVESTOREM A DLE JEHO POŽADAVKU BUDE UPRAVENA STAVBA A STAVEBNÍ KOORDINACE (NAPŘ RADAROVÉ BATERIE PŘIRPAVA ELEKTRO).</t>
  </si>
  <si>
    <t>87 - Vnitřní vodovod-venkovní-zemní rozvody</t>
  </si>
  <si>
    <t>735 - Zemní dvouvodoměrné šachty</t>
  </si>
  <si>
    <t>734 - Armatury</t>
  </si>
  <si>
    <t>102 - Bezedné zemní šachty d425</t>
  </si>
  <si>
    <t>60 - Ostatní</t>
  </si>
  <si>
    <t>Vnitřní vodovod-venkovní-zemní rozvody</t>
  </si>
  <si>
    <t>286134701</t>
  </si>
  <si>
    <t>Trubka PE100 SDR11 32x3,0 mm (VČETNĚ elektrokolen)</t>
  </si>
  <si>
    <t>-142280086</t>
  </si>
  <si>
    <t>871171121R00</t>
  </si>
  <si>
    <t>Montáž trubek polyetylenových ve výkopu d 40 mm</t>
  </si>
  <si>
    <t>RTS II / 2023</t>
  </si>
  <si>
    <t>892233111R00</t>
  </si>
  <si>
    <t>Desinfekce vodovodního potrubí DN 70</t>
  </si>
  <si>
    <t>892241111R00</t>
  </si>
  <si>
    <t>Tlaková zkouška vodovodního potrubí DN 80</t>
  </si>
  <si>
    <t>899721112R00</t>
  </si>
  <si>
    <t>Fólie výstražná z PVC bílá, šířka 30 cm</t>
  </si>
  <si>
    <t>132301112R00</t>
  </si>
  <si>
    <t>Hloubení rýh š.do 60 cm v hor.4 nad 100 m3,STROJNĚ</t>
  </si>
  <si>
    <t>174101101R00</t>
  </si>
  <si>
    <t>Zásyp jam, rýh, šachet se zhutněním</t>
  </si>
  <si>
    <t>899731112R00</t>
  </si>
  <si>
    <t>Vodič signalizační CYY 2,5 mm2</t>
  </si>
  <si>
    <t>199000002R00</t>
  </si>
  <si>
    <t>Poplatek za skládku horniny 1- 4</t>
  </si>
  <si>
    <t>175100020RAB</t>
  </si>
  <si>
    <t>Obsyp potrubí štěrkopískem</t>
  </si>
  <si>
    <t>"dovoz a nákup štěrkopísku"     22</t>
  </si>
  <si>
    <t>460600001RT4</t>
  </si>
  <si>
    <t>Naložení a odvoz zeminy</t>
  </si>
  <si>
    <t>735</t>
  </si>
  <si>
    <t>Zemní dvouvodoměrné šachty</t>
  </si>
  <si>
    <t>VL23</t>
  </si>
  <si>
    <t>Zemní dvouvodměrná šachta 400x500mm</t>
  </si>
  <si>
    <t>1422280022</t>
  </si>
  <si>
    <t>"Součástí: "</t>
  </si>
  <si>
    <t>"Potrubí PE 32 vstup/výstup"</t>
  </si>
  <si>
    <t>"Kulový kohout DN25, "</t>
  </si>
  <si>
    <t>"Zpětná klapka s odvzdušněním DN25,"</t>
  </si>
  <si>
    <t>"Nastavitelný rám"</t>
  </si>
  <si>
    <t>"Tepelná izolace hlavího poklopu, uzávěru nad vodoměrem a obvodu šachty"</t>
  </si>
  <si>
    <t>VL24</t>
  </si>
  <si>
    <t>Montáž revizních šachet z plastu</t>
  </si>
  <si>
    <t>soubor</t>
  </si>
  <si>
    <t>VL26</t>
  </si>
  <si>
    <t>Vodoměr pro podružné měření, DN20, l=130mm,Q=2,5m3/hod</t>
  </si>
  <si>
    <t>-1816143205</t>
  </si>
  <si>
    <t>722269114R00</t>
  </si>
  <si>
    <t>Montáž vodoměru závitového</t>
  </si>
  <si>
    <t>734</t>
  </si>
  <si>
    <t>Armatury</t>
  </si>
  <si>
    <t>722221112R00</t>
  </si>
  <si>
    <t>Kohout vypouštěcí kulový,  DN 15</t>
  </si>
  <si>
    <t>722235113R00</t>
  </si>
  <si>
    <t>Kohout vod.kul.,vnitř.-vnitř.z. DN 25</t>
  </si>
  <si>
    <t>722229101R00</t>
  </si>
  <si>
    <t>Montáž vodovodních armatur,1závit, G 1/2"</t>
  </si>
  <si>
    <t>722239103R00</t>
  </si>
  <si>
    <t>Montáž vodovodních armatur 2závity, G 1"</t>
  </si>
  <si>
    <t>998734101R00</t>
  </si>
  <si>
    <t>Přesun hmot pro armatury, výšky do 6 m</t>
  </si>
  <si>
    <t>Bezedné zemní šachty d425</t>
  </si>
  <si>
    <t>VL01</t>
  </si>
  <si>
    <t>VL03</t>
  </si>
  <si>
    <t>Vodoměr pro podružné měření, DN20, l=130mm,Q=4,0m3/hod</t>
  </si>
  <si>
    <t>-1135000696</t>
  </si>
  <si>
    <t>VL02</t>
  </si>
  <si>
    <t>2127659378</t>
  </si>
  <si>
    <t>"Tepelná izolace hlavího poklopu, u"</t>
  </si>
  <si>
    <t>55244416</t>
  </si>
  <si>
    <t>Poklop litinový pojezdový D400</t>
  </si>
  <si>
    <t>28697160</t>
  </si>
  <si>
    <t>Těsnění pro teleskop a beton. prstenec DN=400 mm</t>
  </si>
  <si>
    <t>28697154</t>
  </si>
  <si>
    <t>Roura šachtová korugovaná  bez hrdla 425/2000 mm</t>
  </si>
  <si>
    <t>28697166</t>
  </si>
  <si>
    <t>Adaptér teleskopický PP 425</t>
  </si>
  <si>
    <t>998722101R00</t>
  </si>
  <si>
    <t>Přesun hmot pro vodovod, výšky do 6 m</t>
  </si>
  <si>
    <t>VL31</t>
  </si>
  <si>
    <t>Hzs-nezmeritelne stavebni prace</t>
  </si>
  <si>
    <t>h</t>
  </si>
  <si>
    <t>512</t>
  </si>
  <si>
    <t>VL32</t>
  </si>
  <si>
    <t>Hzs-zkousky v ramci montaz.praci</t>
  </si>
  <si>
    <t>"Komplexni vyzkouseni"    5</t>
  </si>
  <si>
    <t>VL33</t>
  </si>
  <si>
    <t>HZS</t>
  </si>
  <si>
    <t>"stavební dělník v tarifní třídě 7"   8</t>
  </si>
  <si>
    <t>VL34</t>
  </si>
  <si>
    <t>Dokladová část k realizaci</t>
  </si>
  <si>
    <t>VL35</t>
  </si>
  <si>
    <t>Doprava materiálu na stavbu</t>
  </si>
  <si>
    <t>13.B - Pítka – koncové prvky</t>
  </si>
  <si>
    <t>936171431.1</t>
  </si>
  <si>
    <t>MB.15A - Pítko s odtokovou deskou v.1150 hliník odlitek povrch prásk. barvaa vč. kotvení +  beton.základ + zemní práce  M+D+ přesun hmot</t>
  </si>
  <si>
    <t>231743009</t>
  </si>
  <si>
    <t>" přesný popis - viz.  D.1.1.B.11 -Kniha mobiliáře  "     1</t>
  </si>
  <si>
    <t>936171433.1</t>
  </si>
  <si>
    <t>MB.15A - Pítko bez odtokové desky v.1150 + 400mm kovový rám pod úrovni terénuhliník odlitek povrch prásk. barvaa vč. kotvení +  beton.základ + zemní práce  M+D+ přesun hmot</t>
  </si>
  <si>
    <t>-467864858</t>
  </si>
  <si>
    <t>14 - Mobiliář – (fragment SO 1001 a SO 5101)</t>
  </si>
  <si>
    <t>14.1 - mobiliář A - hlavní</t>
  </si>
  <si>
    <t>936171420.1</t>
  </si>
  <si>
    <t>MB.13.A - Zahrazovací sloupek 70/50/1000 ocel povrchová úprava vč. kotvení +  beton.základ + zemní práce  M+D+ přesun hmot</t>
  </si>
  <si>
    <t>-141284679</t>
  </si>
  <si>
    <t>" přesný popis - viz.  D.1.1.B.11 -Kniha mobiliáře  "     8</t>
  </si>
  <si>
    <t>936171421.1</t>
  </si>
  <si>
    <t>MB.13.B - Zahrazovací sloupek sklopný 70/50/100 ocel povrchová úprava vč. kotvení +  beton.základ + zemní práce  M+D+ přesun hmot</t>
  </si>
  <si>
    <t>1319458035</t>
  </si>
  <si>
    <t>" přesný popis - viz.  D.1.1.B.11 -Kniha mobiliáře  "     10</t>
  </si>
  <si>
    <t>14.2 - mobiliář B - doprovodné</t>
  </si>
  <si>
    <t>936171401.1</t>
  </si>
  <si>
    <t>MB.1.A - Lavice se zádovou opěrkou a područkami 1800/665/810/29kg  hliník. litina dub povrchová úprava vč. kotvení  M+D+ přesun hmot</t>
  </si>
  <si>
    <t>1338679439</t>
  </si>
  <si>
    <t xml:space="preserve">" přesný popis - viz.  D.1.1.B.11 -Kniha mobiliáře  "     </t>
  </si>
  <si>
    <t>" kotveno do česaného betonu "     23</t>
  </si>
  <si>
    <t>936171402.1</t>
  </si>
  <si>
    <t>MB.1.B - Lavice se zádovou opěrkou, bez područek 1800/665/810/29kg  hliník. litina dub povrchová úprava vč. kotvení +  beton.základ + zemní práce  M+D+ přesun hmot</t>
  </si>
  <si>
    <t>-1188026777</t>
  </si>
  <si>
    <t>936171403.1</t>
  </si>
  <si>
    <t>MB.1.C - Lavice bez zádové opěrky, bez područek 1800/412/430/19kg  hliník. litina dub povrchová úprava vč. kotvení +  beton.základ + zemní práce   M+D+ přesun hmot</t>
  </si>
  <si>
    <t>48918882</t>
  </si>
  <si>
    <t>" přesný popis - viz.  D.1.1.B.11 -Kniha mobiliáře  "     4</t>
  </si>
  <si>
    <t>936171403.3</t>
  </si>
  <si>
    <t>MB.1.D - Lavice se zádovou opěrky, bez područek 1600/595/750 ohýbaný plech ocel tl.5mm sedák dub lamely 56/26 povrchová úprava vč. kotvení  M+D+ přesun hmot</t>
  </si>
  <si>
    <t>-1373950122</t>
  </si>
  <si>
    <t>" přesný popis - viz.  D.1.1.B.11 -Kniha mobiliáře  "     12</t>
  </si>
  <si>
    <t>936171404.1</t>
  </si>
  <si>
    <t>MB.2.A - Křeslo se zádovou opěrkou a područkami 600/665/810  hliník. litina dub povrchová úprava vč. kotvení  M+D+ přesun hmot</t>
  </si>
  <si>
    <t>-1251198687</t>
  </si>
  <si>
    <t>" kotveno do česaného betonu "     9</t>
  </si>
  <si>
    <t>936171405.1</t>
  </si>
  <si>
    <t>MB.2.B - Křeslo se zádovou opěrkou, bez područek 600/665/810  hliník. litina dub povrchová úprava vč. kotvení +  beton.základ + zemní práce   M+D+ přesun hmot</t>
  </si>
  <si>
    <t>-155058234</t>
  </si>
  <si>
    <t>936171406.1</t>
  </si>
  <si>
    <t>MB.2.C - Křeslo bez zádové opěrky, bez područek 600/412/430  hliník. litina dub povrchová úprava vč. kotvení  M+D+ přesun hmot</t>
  </si>
  <si>
    <t>614027653</t>
  </si>
  <si>
    <t>936171407.1</t>
  </si>
  <si>
    <t>MB.3 - Lavice otočná 1400/676/864  hliník. litina dub povrchová úprava vč. kotvení  M+D+ přesun hmot</t>
  </si>
  <si>
    <t>-579178619</t>
  </si>
  <si>
    <t>936171408.1</t>
  </si>
  <si>
    <t>MB.4.A - Lavice dřevěný hranol masiv dub 400/400/2000 nohy ocel bez povrchové úpravy vč. kotvení  M+D+ přesun hmot</t>
  </si>
  <si>
    <t>111695495</t>
  </si>
  <si>
    <t>" přesný popis - viz.  D.1.1.B.11 -Kniha mobiliáře  "     14</t>
  </si>
  <si>
    <t>936171409.1</t>
  </si>
  <si>
    <t>MB.4.B - Lavice rohová dřevěný hranol  masiv dub 400/400/1600+1600 nohy ocel bez povrchové úpravy vč. kotvení  M+D+ přesun hmot</t>
  </si>
  <si>
    <t>293865006</t>
  </si>
  <si>
    <t>936171413.1</t>
  </si>
  <si>
    <t>MB.7.A - Herní stolek - šach 600/600/740 ocel beton povrchová úprava vč. kotvení +  beton.základ + zemní práce  M+D+ přesun hmot</t>
  </si>
  <si>
    <t>-1948286378</t>
  </si>
  <si>
    <t>936171414.1</t>
  </si>
  <si>
    <t>MB.7.B - Herní stolek - člověče nezlob se  600/600/740 ocel beton povrchová úprava vč. kotvení +  beton.základ + zemní práce  M+D+ přesun hmot</t>
  </si>
  <si>
    <t>-1689374574</t>
  </si>
  <si>
    <t>" přesný popis - viz.  D.1.1.B.11 -Kniha mobiliáře  "     2</t>
  </si>
  <si>
    <t>936171415.1</t>
  </si>
  <si>
    <t>MB.8 - Parkový stůl 1800/712/720/54kg ocel akátpovrchová úprava vč. kotvení +  beton.základ + zemní práce  M+D+ přesun hmot</t>
  </si>
  <si>
    <t>1628727771</t>
  </si>
  <si>
    <t>14.3 - mobiliář C - nezpůsobilé</t>
  </si>
  <si>
    <t>936171410.1</t>
  </si>
  <si>
    <t>MB.5.A - Dřevěný sedák 7000 mm povrchová úprava vč. kotvení  M+D+ přesun hmot</t>
  </si>
  <si>
    <t>984194407</t>
  </si>
  <si>
    <t>936171490.1</t>
  </si>
  <si>
    <t>PP.C1 - Železobetonový sedací hranol 7000/500/500 prefa vč. podkladní 100mm a štěrk 200mm + zemní práce  M+D+ přesun hmot</t>
  </si>
  <si>
    <t>2139083113</t>
  </si>
  <si>
    <t>936171410.3</t>
  </si>
  <si>
    <t>MB.5.B - Dřevěný sedák 1800 mm povrchová úprava vč. kotvení  M+D+ přesun hmot</t>
  </si>
  <si>
    <t>1961653742</t>
  </si>
  <si>
    <t>" přesný popis - viz.  D.1.1.B.11 -Kniha mobiliáře  "     7</t>
  </si>
  <si>
    <t>936171490.3</t>
  </si>
  <si>
    <t>PP.C1 - Železobetonový sedací hranol 4000/500/500 prefa vč. podkladní 100mm a štěrk 200mm + zemní práce  M+D+ přesun hmot</t>
  </si>
  <si>
    <t>-620908620</t>
  </si>
  <si>
    <t>936171412.1</t>
  </si>
  <si>
    <t>MB.6 - Betonové lehátko 1920/600/690/109kg povrchová úprava vč. ocelové kotvící patky - trny  M+D+ přesun hmot</t>
  </si>
  <si>
    <t>-950116038</t>
  </si>
  <si>
    <t>936171416.1</t>
  </si>
  <si>
    <t>MB.9 - Odpadkový koš - zavěšený d-380/900/35L ocel dub povrchová úprava vč. kotvení +  beton.základ + zemní práce  M+D+ přesun hmot</t>
  </si>
  <si>
    <t>-229167834</t>
  </si>
  <si>
    <t>" přesný popis - viz.  D.1.1.B.11 -Kniha mobiliáře  "     11</t>
  </si>
  <si>
    <t>936171417.1</t>
  </si>
  <si>
    <t>MB.10.A - Odpadkový koš pro tříděný odpad 775/260/985/74kg ocel plech  povrchová úprava vč. kotvení +  beton.základ + zemní práce  M+D+ přesun hmot</t>
  </si>
  <si>
    <t>-1549341763</t>
  </si>
  <si>
    <t>936171418.1</t>
  </si>
  <si>
    <t>MB.10.B - Odpadkový koš pro psí exkrementy 260/260/985/34kg ocel plech povrchová úprava vč. kotvení +  beton.základ + zemní práce  M+D+ přesun hmot</t>
  </si>
  <si>
    <t>-579010234</t>
  </si>
  <si>
    <t>" přesný popis - viz.  D.1.1.B.11 -Kniha mobiliáře  "     6</t>
  </si>
  <si>
    <t>936171419.1</t>
  </si>
  <si>
    <t>MB.12 - Stojan na kolo 603/140/800 ocel pryž povrchová úprava vč. kotvení +  beton.základ + zemní práce  M+D+ přesun hmot</t>
  </si>
  <si>
    <t>-1373389922</t>
  </si>
  <si>
    <t>" přesný popis - viz.  D.1.1.B.11 -Kniha mobiliáře  "     74</t>
  </si>
  <si>
    <t>936171422.1</t>
  </si>
  <si>
    <t>MB.14 - Gril d-870/620 cor-ten plechpovrchová úprava vč. kotvení +  beton.základ + zemní práce  M+D+ přesun hmot</t>
  </si>
  <si>
    <t>2081077942</t>
  </si>
  <si>
    <t>936171423.1</t>
  </si>
  <si>
    <t>MB.16 - Nehoupačka 680/300/3796 ocel masív latěpovrchová úprava M+D+ přesun hmot</t>
  </si>
  <si>
    <t>-777092441</t>
  </si>
  <si>
    <t>" montáž na trám pergoly "     2</t>
  </si>
  <si>
    <t>936171424.1</t>
  </si>
  <si>
    <t>MB.17 - Ruční pumpa d280/1200 litina povrchová úprava vč. kotvení  M+D+ přesun hmot</t>
  </si>
  <si>
    <t>-559250736</t>
  </si>
  <si>
    <t>936171425.1</t>
  </si>
  <si>
    <t>MB.18 - Žulový patník 200/200/1200 vč. štěrkového lože zemní práce  M+D+ přesun hmot</t>
  </si>
  <si>
    <t>1441658831</t>
  </si>
  <si>
    <t>936171426.1</t>
  </si>
  <si>
    <t>MB.20 - Pamětní deska mosazná vč. kotvení  M+D+ přesun hmot</t>
  </si>
  <si>
    <t>-249652949</t>
  </si>
  <si>
    <t>15 - Dětské hřiště (fragment SO 1001) - nezpůsobilé</t>
  </si>
  <si>
    <t>936312011.1</t>
  </si>
  <si>
    <t>HP1 - Vlny 3000/800/500 deska z akátových hranolů na pružinách povrchová úprava kotvení spodní stavba + zemní práce   M+D+ přesun hmot dokumentace pro výrobu certifikace</t>
  </si>
  <si>
    <t>470359871</t>
  </si>
  <si>
    <t>" přesný popis - viz.  D.1.1.B.12 -Kniha herních prvků  "     1</t>
  </si>
  <si>
    <t>936312021.1</t>
  </si>
  <si>
    <t>HP2 - Mravenci 1000/d-600/500 tunel z akátových kmenů na nohách z ocel. trubek  povrchová úprava kotvení spodní stavba + zemní práce   M+D+ přesun hmot dokumentace pro výrobu certifikace</t>
  </si>
  <si>
    <t>1563834243</t>
  </si>
  <si>
    <t>" přesný popis - viz.  D.1.1.B.12 -Kniha herních prvků  "     4</t>
  </si>
  <si>
    <t>936312031.1</t>
  </si>
  <si>
    <t>HP3 - Vahadlová houpačka 4000/250-500/500 akátová kulatina vybavení houpačky povrchová úprava kotvení spodní stavba + zemní práce   M+D+ přesun hmot dokumentace pro výrobu certifikace</t>
  </si>
  <si>
    <t>-2054929072</t>
  </si>
  <si>
    <t>936312041.1</t>
  </si>
  <si>
    <t>HP4 - Dendrofon 2350/150 akátová kulatina povrchová úprava kotvení spodní stavba + zemní práce   M+D+ přesun hmot dokumentace pro výrobu certifikace</t>
  </si>
  <si>
    <t>582481886</t>
  </si>
  <si>
    <t>936312051.1</t>
  </si>
  <si>
    <t>HP5 - Lehací síť 8500/4500 antivandal oka 60/60 mezi akátové sloupky výšky 1m rastr 2x2m povrchová úprava kotvení spodní stavba + zemní práce   M+D+ přesun hmot dokumentace pro výrobu certifikace</t>
  </si>
  <si>
    <t>1808832274</t>
  </si>
  <si>
    <t>936312061.1</t>
  </si>
  <si>
    <t>HP6a - Řáholec  2200/1500/3200 akátové kůly d-140 (15 ks) spojeny řetězy povrchová úprava kotvení spodní stavba + zemní práce   M+D+ přesun hmot dokumentace pro výrobu certifikace</t>
  </si>
  <si>
    <t>918776253</t>
  </si>
  <si>
    <t>936312063.1</t>
  </si>
  <si>
    <t>HP6b - Nášlapy d-500 v. 400-600 akátové špalky (40 ks) povrchová úprava kotvení spodní stavba + zemní práce   M+D+ přesun hmot dokumentace pro výrobu certifikace</t>
  </si>
  <si>
    <t>1230124468</t>
  </si>
  <si>
    <t>936312071.1</t>
  </si>
  <si>
    <t>HP7a - Kmeny pro hamaky d-150mm v.2m-1x - 2,5m2x 3m1x akátová kulatina povrchová úprava kotvení spodní stavba + zemní práce   M+D+ přesun hmot dokumentace pro výrobu certifikace</t>
  </si>
  <si>
    <t>1141305419</t>
  </si>
  <si>
    <t>936312073.1</t>
  </si>
  <si>
    <t>HP7b - Hamaka dl. 2m dřevěná rozpěra síť uzlíkovou metodou závěsy nosnost 180 kg + zemní práce   M+D+ přesun hmot dokumentace pro výrobu certifikace</t>
  </si>
  <si>
    <t>-1335711787</t>
  </si>
  <si>
    <t>" přesný popis - viz.  D.1.1.B.12 -Kniha herních prvků  "     3</t>
  </si>
  <si>
    <t>936312081.1</t>
  </si>
  <si>
    <t>HP8 - Hrazda kruhy žebřiny 4150/300/3150 akátová kulatina vybavení povrchová úprava kotvení spodní stavba + zemní práce   M+D+ přesun hmot dokumentace pro výrobu certifikace</t>
  </si>
  <si>
    <t>1278584406</t>
  </si>
  <si>
    <t>936312091.1</t>
  </si>
  <si>
    <t>HP9 - Leh lavice 1800/550/1000 akátová kulatina a desky povrchová úprava kotvení spodní stavba + zemní práce   M+D+ přesun hmot dokumentace pro výrobu certifikace</t>
  </si>
  <si>
    <t>2046315152</t>
  </si>
  <si>
    <t>936312101.1</t>
  </si>
  <si>
    <t>HP10 - Želva 3650/1550/2250 akátová kulatina vodorovné žebřiny z nerez trubek povrchová úprava kotvení spodní stavba + zemní práce   M+D+ přesun hmot dokumentace pro výrobu certifikace</t>
  </si>
  <si>
    <t>621804415</t>
  </si>
  <si>
    <t>936312111.1</t>
  </si>
  <si>
    <t>HP11a - Sedací lavice pískoviště 4200/4200 fošny sibiřský modřín 300/40 háčky na plachtu nerezové konzoly kotvení povrchová úprava M+D+ přesun hmot dokumentace pro výrobu certifikace</t>
  </si>
  <si>
    <t>697608454</t>
  </si>
  <si>
    <t>936312111.3</t>
  </si>
  <si>
    <t>HP11b - Zakrývací plachta pískoviště 4000/4000 z banneroviny šedá oka po obvodu  M+D+ přesun hmot dokumentace pro výrobu certifikace</t>
  </si>
  <si>
    <t>1218793743</t>
  </si>
  <si>
    <t>BASFALT</t>
  </si>
  <si>
    <t>35,95</t>
  </si>
  <si>
    <t>DNOm2</t>
  </si>
  <si>
    <t>445,06</t>
  </si>
  <si>
    <t>LOZE1</t>
  </si>
  <si>
    <t>19,037</t>
  </si>
  <si>
    <t>LOZE2</t>
  </si>
  <si>
    <t>3,807</t>
  </si>
  <si>
    <t>MZDP</t>
  </si>
  <si>
    <t>7,853</t>
  </si>
  <si>
    <t>111,423</t>
  </si>
  <si>
    <t>ORNICEm2</t>
  </si>
  <si>
    <t>69,8</t>
  </si>
  <si>
    <t>20 - Pergola, zázemí, kavárna (SO 2001+2002)</t>
  </si>
  <si>
    <t>RECSKL</t>
  </si>
  <si>
    <t>2,618</t>
  </si>
  <si>
    <t>511,644</t>
  </si>
  <si>
    <t>20.A - PERGOLA - stavební část - hlavní</t>
  </si>
  <si>
    <t>VYKOP11</t>
  </si>
  <si>
    <t>496,86</t>
  </si>
  <si>
    <t>10,32</t>
  </si>
  <si>
    <t>413,159</t>
  </si>
  <si>
    <t xml:space="preserve">    4 - Vodorovné konstrukce</t>
  </si>
  <si>
    <t>113201112</t>
  </si>
  <si>
    <t>Vytrhání obrub silničních ležatých</t>
  </si>
  <si>
    <t>-1301134957</t>
  </si>
  <si>
    <t>-695991680</t>
  </si>
  <si>
    <t>-630588011</t>
  </si>
  <si>
    <t>997221861.3</t>
  </si>
  <si>
    <t>Poplatek za uložení na recyklační skládce (skládkovné) stavebního odpadu z betonu prostého pod kódem 17 01 01.</t>
  </si>
  <si>
    <t>-687293074</t>
  </si>
  <si>
    <t>113107322</t>
  </si>
  <si>
    <t>Odstranění podkladu z kameniva drceného tl přes 100 do 200 mm strojně pl do 50 m2</t>
  </si>
  <si>
    <t>-459065963</t>
  </si>
  <si>
    <t>" asfalt. chodník "     BASFALT</t>
  </si>
  <si>
    <t>59085429</t>
  </si>
  <si>
    <t>-32683256</t>
  </si>
  <si>
    <t>10,426*3 'Přepočtené koeficientem množství</t>
  </si>
  <si>
    <t>997221873.1</t>
  </si>
  <si>
    <t>Poplatek za uložení na recyklační skládce stavebního odpadu zeminy a kamení zatříděného do Katalogu odpadů pod kódem 17 05 04.</t>
  </si>
  <si>
    <t>518793123</t>
  </si>
  <si>
    <t>283314803</t>
  </si>
  <si>
    <t>" stávající asfalt. chodník "     35,95</t>
  </si>
  <si>
    <t>1460431504</t>
  </si>
  <si>
    <t>1302536086</t>
  </si>
  <si>
    <t>3,523*2 'Přepočtené koeficientem množství</t>
  </si>
  <si>
    <t>997221875.1</t>
  </si>
  <si>
    <t>Poplatek za uložení na recyklační skládce stavebního odpadu asfaltového bez obsahu dehtu zatříděného do Katalogu odpadů pod kódem 17 03 02.</t>
  </si>
  <si>
    <t>747163187</t>
  </si>
  <si>
    <t>121151103.1</t>
  </si>
  <si>
    <t>Sejmutí ornice plochy do 100 m2 tl vrstvy do 200 mm strojně</t>
  </si>
  <si>
    <t>401068718</t>
  </si>
  <si>
    <t>" tl. 150mm "     69,8</t>
  </si>
  <si>
    <t>174111109.3</t>
  </si>
  <si>
    <t>Příplatek za prohození sypaniny sítem (strojně/ručně - poměr určuje jedn. cena)</t>
  </si>
  <si>
    <t>-913834802</t>
  </si>
  <si>
    <t>ORNICEm2*0,15</t>
  </si>
  <si>
    <t>-1570047604</t>
  </si>
  <si>
    <t>" prohozená ornice - 75% na mezideponii, 25 % na skládku "</t>
  </si>
  <si>
    <t>" na mezideponii "      ORNICEm2*0,15*0,75</t>
  </si>
  <si>
    <t>" na recyklační skládku "     ORNICEm2*0,15*0,25</t>
  </si>
  <si>
    <t>-1058338976</t>
  </si>
  <si>
    <t>" na mezideponii "     MZDP</t>
  </si>
  <si>
    <t>312715597</t>
  </si>
  <si>
    <t>-1853410245</t>
  </si>
  <si>
    <t>" na recyklační skládku "     RECSKL</t>
  </si>
  <si>
    <t>131251104</t>
  </si>
  <si>
    <t>Hloubení jam nezapažených v hornině třídy těžitelnosti I skupiny 3 objem do 500 m3 strojně</t>
  </si>
  <si>
    <t>-1146707798</t>
  </si>
  <si>
    <t>" výkopy - měřeno elektronicky "</t>
  </si>
  <si>
    <t>"výkop na -0,3 pod asf. chodníkem"     4,314</t>
  </si>
  <si>
    <t>"výkop na -0,3 pod sejmutou ornicí "     10,47</t>
  </si>
  <si>
    <t>" jáma do -1,3 "     496,86</t>
  </si>
  <si>
    <t>131251100</t>
  </si>
  <si>
    <t>Hloubení jam nezapažených v hornině třídy těžitelnosti I skupiny 3 objem do 20 m3 strojně</t>
  </si>
  <si>
    <t>1947649114</t>
  </si>
  <si>
    <t>" výkop pro podkladní beton pod patky "     10,32</t>
  </si>
  <si>
    <t>-1508494015</t>
  </si>
  <si>
    <t>" naložení shrabků po prohození - odvoz na recyklační skládku "</t>
  </si>
  <si>
    <t>RECskl</t>
  </si>
  <si>
    <t>" zemina - podkladní beton "     VYKOP2</t>
  </si>
  <si>
    <t>-2027624567</t>
  </si>
  <si>
    <t>1440385602</t>
  </si>
  <si>
    <t>" odpad z katrování "     RECSKL</t>
  </si>
  <si>
    <t>" odpočet zeminy použité k zásypu "</t>
  </si>
  <si>
    <t>-ZASYP</t>
  </si>
  <si>
    <t>694311145</t>
  </si>
  <si>
    <t>-1607203842</t>
  </si>
  <si>
    <t>TERENm2</t>
  </si>
  <si>
    <t>" plocha na terénu "     30,9*17,4</t>
  </si>
  <si>
    <t>" plocha dna výkopů "     (30,9-1,0*2)*(17,4-1,0*2)</t>
  </si>
  <si>
    <t>" úprava pláně "     DNOm2</t>
  </si>
  <si>
    <t>1923902916</t>
  </si>
  <si>
    <t>" prostor k zásypu "     VYKOP11</t>
  </si>
  <si>
    <t>" odpočet vestavěných konstrukcí "</t>
  </si>
  <si>
    <t>" podsypy základů "     -LOZE1-LOZE2</t>
  </si>
  <si>
    <t xml:space="preserve">" desky zázemí a kavárny "     </t>
  </si>
  <si>
    <t>-(0,68-0,3)*4,2*(4,2*3+0,3)</t>
  </si>
  <si>
    <t xml:space="preserve">" prefa prahy "     </t>
  </si>
  <si>
    <t>-0,3*(0,5-0,3)*(27*4-4,2/2*4)</t>
  </si>
  <si>
    <t>-0,3*(0,5-0,3)*4,2*17</t>
  </si>
  <si>
    <t xml:space="preserve">" prefa patky "     </t>
  </si>
  <si>
    <t>-0,3*1,9*1,9*2</t>
  </si>
  <si>
    <t>-0,3*1,6*1,6*(7*4-2)</t>
  </si>
  <si>
    <t>-0,5*0,75*0,75*7*4</t>
  </si>
  <si>
    <t>58331200.1</t>
  </si>
  <si>
    <t>štěrkopísek netříděný (var. sypanina vhodná k zásypu pod podlahy)</t>
  </si>
  <si>
    <t>-1012086853</t>
  </si>
  <si>
    <t>ZASYP*2,16</t>
  </si>
  <si>
    <t>-620957198</t>
  </si>
  <si>
    <t>-741210468</t>
  </si>
  <si>
    <t>274123901.1</t>
  </si>
  <si>
    <t>Montáž ŽB základových pasů hmotnosti do 1 t - komplet vč. podlití kotvení detailů</t>
  </si>
  <si>
    <t>295456164</t>
  </si>
  <si>
    <t>" PZ01 "     37</t>
  </si>
  <si>
    <t>" PZ02 "     2</t>
  </si>
  <si>
    <t>" PZ02.1 "     2</t>
  </si>
  <si>
    <t>5931PR01.1</t>
  </si>
  <si>
    <t>základový pas PZ01 ŽB prefa 4160/300/490 beton C40/50-XC4 XF2 vč.kování vrch pohledový beton-otisk matrice kompletní</t>
  </si>
  <si>
    <t>-1978696789</t>
  </si>
  <si>
    <t>5931PR02.1</t>
  </si>
  <si>
    <t>základový pas PZ02(PZ02.1) ŽB prefa 2033/300/490 beton C40/50-XC4 XF2 vč. kování vrch pohledový beton-otisk matrice kompletní</t>
  </si>
  <si>
    <t>-1376631842</t>
  </si>
  <si>
    <t>2+2</t>
  </si>
  <si>
    <t>213311113.1</t>
  </si>
  <si>
    <t>Polštáře zhutněné pod základy - štěrk</t>
  </si>
  <si>
    <t>1011825693</t>
  </si>
  <si>
    <t>" měřeno elektronicky "</t>
  </si>
  <si>
    <t>" pod základové prahy "     10,91</t>
  </si>
  <si>
    <t>" pod základové desky zázemí a kavárny "     8,127</t>
  </si>
  <si>
    <t>213311131.1</t>
  </si>
  <si>
    <t>Polštáře zhutněné pod základy - jemný štěrk</t>
  </si>
  <si>
    <t>2093904874</t>
  </si>
  <si>
    <t>" pod základové prahy "     2,182</t>
  </si>
  <si>
    <t>" pod základové desky zázemí a kavárny "     1,6254</t>
  </si>
  <si>
    <t>275123902.1</t>
  </si>
  <si>
    <t>Montáž ŽB základových patek hmotnosti přes 2,5 do 5 t - komplet vč. podlití kotvení detailů</t>
  </si>
  <si>
    <t>-1250710635</t>
  </si>
  <si>
    <t>" patka PA01 "     26</t>
  </si>
  <si>
    <t>5931PA01.1</t>
  </si>
  <si>
    <t>patka PA01 ŽB prefa 1600/1600/300 + kalich 750/750/500(400/400/500  beton C40/50-XC4 XF2 vč. kování kompletní</t>
  </si>
  <si>
    <t>778930195</t>
  </si>
  <si>
    <t>275123903.1</t>
  </si>
  <si>
    <t>Montáž ŽB základových patek pro skelet hmotnosti přes 5 do 10 t- komplet vč. podlití kotvení detailů</t>
  </si>
  <si>
    <t>1972149378</t>
  </si>
  <si>
    <t>5931PA02.1</t>
  </si>
  <si>
    <t>patka PA02  ŽB prefa 1900/1900/300 + kalich750/750/500(400/400/500 beton C40/50-XC4 XF2 vč. kování kompletní</t>
  </si>
  <si>
    <t>-31011828</t>
  </si>
  <si>
    <t>331125001.1</t>
  </si>
  <si>
    <t>Montáž ŽB sloupů do kalichu patky hmotnosti do 1,5 t - komplet vč. podlití kotvení detailů</t>
  </si>
  <si>
    <t>-1887538542</t>
  </si>
  <si>
    <t>" SL01 "     28</t>
  </si>
  <si>
    <t>5936SL01.1</t>
  </si>
  <si>
    <t>sloup SL01  ŽB prefa 1900/1900/300 beton C40/50-XC4 XF2 vč. kování kompletní</t>
  </si>
  <si>
    <t>-1973513197</t>
  </si>
  <si>
    <t>Vodorovné konstrukce</t>
  </si>
  <si>
    <t>413123921.1</t>
  </si>
  <si>
    <t>Montáž ŽB průvlaků hmotnosti do 1,5 t - komplet vč. podlití kotvení detailů</t>
  </si>
  <si>
    <t>-164684335</t>
  </si>
  <si>
    <t>" PR01 - PR07.2 "</t>
  </si>
  <si>
    <t>2+2+9+2+1+4+17+2+1+1</t>
  </si>
  <si>
    <t>5934PR01.1</t>
  </si>
  <si>
    <t>průvlak PR01(PR01.1)  ŽB prefa pohledový beton PB3  4640/300/300 beton C40/50-XC1 vč. kování kompletní</t>
  </si>
  <si>
    <t>-1611234497</t>
  </si>
  <si>
    <t>5934PR02.1</t>
  </si>
  <si>
    <t>průvlak PR02  ŽB prefa 4480/300/300 beton C40/50-XC1 vč. kování kompletní</t>
  </si>
  <si>
    <t>-2059226228</t>
  </si>
  <si>
    <t>5934PR02.2</t>
  </si>
  <si>
    <t>průvlak PR02.1(PR02.2)  ŽB prefa 4480/300/300 beton C40/50-XC1 vč. kování kompletní</t>
  </si>
  <si>
    <t>1217645908</t>
  </si>
  <si>
    <t>2+1</t>
  </si>
  <si>
    <t>5934PR04.1</t>
  </si>
  <si>
    <t>průvlak PR04  ŽB prefa 4640/300/300 beton C40/50-XC1 vč. kování kompletní</t>
  </si>
  <si>
    <t>-945295686</t>
  </si>
  <si>
    <t>5934PR05.1</t>
  </si>
  <si>
    <t>průvlak PR05  ŽB prefa 4480/300/300 beton C40/50-XC1 vč. kování kompletní</t>
  </si>
  <si>
    <t>-1165766869</t>
  </si>
  <si>
    <t>5934PR07.1</t>
  </si>
  <si>
    <t>průvlak PR07(PRO07.1)  ŽB prefa 4480/300/300 beton C40/50-XC1 vč. kování kompletní</t>
  </si>
  <si>
    <t>772229240</t>
  </si>
  <si>
    <t>5934PR07.2</t>
  </si>
  <si>
    <t>průvlak PR07.2  ŽB prefa 4480/300/300 beton C40/50-XC1 vč. kování kompletní</t>
  </si>
  <si>
    <t>1478594537</t>
  </si>
  <si>
    <t>631311125</t>
  </si>
  <si>
    <t>Mazanina tl přes 80 do 120 mm z betonu prostého bez zvýšených nároků na prostředí tř. C 20/25</t>
  </si>
  <si>
    <t>-715175448</t>
  </si>
  <si>
    <t>" podkladní beton pod patky - měřeno elektronicky "     10,32*1,035</t>
  </si>
  <si>
    <t>937110101.1</t>
  </si>
  <si>
    <t>Z3 - Treláž pro popínavé rostliny vertikální dl. 3,7m kotvení do dřeva napínák koncovky  M+D+ přesun hmot</t>
  </si>
  <si>
    <t>1253559638</t>
  </si>
  <si>
    <t>937110201.1</t>
  </si>
  <si>
    <t>Z3 - Treláž pro popínavé rostliny horizontální pole 4,2/4,2m rastr 10/10 lanka(75,6m) úchyty napínáky koncovky kříž vč. kotvení     M+D+ přesun hmot</t>
  </si>
  <si>
    <t>-389837962</t>
  </si>
  <si>
    <t xml:space="preserve">" střecha pergoly mimo zázemí kavárnu a 4 pole "     </t>
  </si>
  <si>
    <t>" počet polí 4,2/4,2m "      11</t>
  </si>
  <si>
    <t>998018001</t>
  </si>
  <si>
    <t>Přesun hmot pro budovy ruční pro budovy v do 6 m</t>
  </si>
  <si>
    <t>-329619852</t>
  </si>
  <si>
    <t>20.B - PERGOLA - elektroinstalce - hlavní</t>
  </si>
  <si>
    <t>Před započetím stavby je nutné překontrolovat výkaz výměr s projektovou dokumentací a požadavky investora. Základní výkopy do hloubky 30 cm zajišťuje stavba.</t>
  </si>
  <si>
    <t>M21 - Elektromontáže</t>
  </si>
  <si>
    <t>M46 - Zemní práce při montážích</t>
  </si>
  <si>
    <t>M99 - Přirážky M</t>
  </si>
  <si>
    <t>M21</t>
  </si>
  <si>
    <t>210220021RT1</t>
  </si>
  <si>
    <t>Vedení uzemňovací v zemi FeZn do 120 mm2 vč.svorek, včetně pásku FeZn 30 x 4 mm</t>
  </si>
  <si>
    <t>RTS I / 2024</t>
  </si>
  <si>
    <t>210220022RT1</t>
  </si>
  <si>
    <t>Vedení uzemňovací v zemi FeZn, D 8 - 10 mm, včetně drátu FeZn 10 mm</t>
  </si>
  <si>
    <t>210220010R00</t>
  </si>
  <si>
    <t>Nátěr zemnicího zemnící svorky</t>
  </si>
  <si>
    <t>11161322</t>
  </si>
  <si>
    <t>Gumoasfalt SA 12</t>
  </si>
  <si>
    <t>256</t>
  </si>
  <si>
    <t>35443124</t>
  </si>
  <si>
    <t>Svorka zemnicí páska-drát Cu   SR3c Cu</t>
  </si>
  <si>
    <t>35443120</t>
  </si>
  <si>
    <t>Svorka zemnicí páska-páska měděná SR2b Cu</t>
  </si>
  <si>
    <t>650111713R00</t>
  </si>
  <si>
    <t>Montáž hromosvodové svorky nad 2 šrouby</t>
  </si>
  <si>
    <t>34562812</t>
  </si>
  <si>
    <t>Svorkovnice ekvipotenciální EPS 2 s krytem</t>
  </si>
  <si>
    <t>100000017VD</t>
  </si>
  <si>
    <t>Ostatní elektroinstalační materiál</t>
  </si>
  <si>
    <t>2220000045IM</t>
  </si>
  <si>
    <t>El. revize, včetně revizní zprávy</t>
  </si>
  <si>
    <t>M46</t>
  </si>
  <si>
    <t>Zemní práce při montážích</t>
  </si>
  <si>
    <t>673909992034</t>
  </si>
  <si>
    <t>Fólie výstražná šířka 34 cm červená síťovina</t>
  </si>
  <si>
    <t>58153304</t>
  </si>
  <si>
    <t>Písek technický KP 04</t>
  </si>
  <si>
    <t>M99</t>
  </si>
  <si>
    <t>Přirážky M</t>
  </si>
  <si>
    <t>222002001.1</t>
  </si>
  <si>
    <t>Doprava dodávek</t>
  </si>
  <si>
    <t>1365219224</t>
  </si>
  <si>
    <t>222002002.1</t>
  </si>
  <si>
    <t>Přesun dodávek</t>
  </si>
  <si>
    <t>-730426908</t>
  </si>
  <si>
    <t>Inosnik</t>
  </si>
  <si>
    <t>291,54</t>
  </si>
  <si>
    <t>LAZURA</t>
  </si>
  <si>
    <t>144,784</t>
  </si>
  <si>
    <t>MALBY</t>
  </si>
  <si>
    <t>12,272</t>
  </si>
  <si>
    <t>MODRINex</t>
  </si>
  <si>
    <t>157,009</t>
  </si>
  <si>
    <t>MODRINin</t>
  </si>
  <si>
    <t>NATER</t>
  </si>
  <si>
    <t>12,994</t>
  </si>
  <si>
    <t>OBKLADK</t>
  </si>
  <si>
    <t>31,138</t>
  </si>
  <si>
    <t>2,132</t>
  </si>
  <si>
    <t>PSB134</t>
  </si>
  <si>
    <t>152,225</t>
  </si>
  <si>
    <t>20.C - ZÁZEMÍ a KAVÁRNA - stavební část - nezpůsobilé</t>
  </si>
  <si>
    <t>PSB2</t>
  </si>
  <si>
    <t>4,784</t>
  </si>
  <si>
    <t>PSB3</t>
  </si>
  <si>
    <t>33,183</t>
  </si>
  <si>
    <t>PSB34</t>
  </si>
  <si>
    <t>56,817</t>
  </si>
  <si>
    <t>PSC1</t>
  </si>
  <si>
    <t>28,346</t>
  </si>
  <si>
    <t>PSC12</t>
  </si>
  <si>
    <t>40,807</t>
  </si>
  <si>
    <t>SDK1</t>
  </si>
  <si>
    <t>4,987</t>
  </si>
  <si>
    <t>SDK2</t>
  </si>
  <si>
    <t>4,685</t>
  </si>
  <si>
    <t>SDK3</t>
  </si>
  <si>
    <t>11,529</t>
  </si>
  <si>
    <t>SDK4</t>
  </si>
  <si>
    <t>6,754</t>
  </si>
  <si>
    <t>SDKP1</t>
  </si>
  <si>
    <t>1,188</t>
  </si>
  <si>
    <t>SIZOL</t>
  </si>
  <si>
    <t>35,738</t>
  </si>
  <si>
    <t>SOKL</t>
  </si>
  <si>
    <t>61,922</t>
  </si>
  <si>
    <t>TERAZZO</t>
  </si>
  <si>
    <t>41,386</t>
  </si>
  <si>
    <t>VIZOL</t>
  </si>
  <si>
    <t>58,299</t>
  </si>
  <si>
    <t>XPS1</t>
  </si>
  <si>
    <t>54,18</t>
  </si>
  <si>
    <t>XPS2</t>
  </si>
  <si>
    <t>23,64</t>
  </si>
  <si>
    <t xml:space="preserve">    711 - Izolace proti vodě, vlhkosti a plynům</t>
  </si>
  <si>
    <t xml:space="preserve">    712 - Povlakové krytiny</t>
  </si>
  <si>
    <t xml:space="preserve">    713 - Izolace tepelné</t>
  </si>
  <si>
    <t xml:space="preserve">    763 - Konstrukce suché výstavby</t>
  </si>
  <si>
    <t xml:space="preserve">    764 - Konstrukce klempířské</t>
  </si>
  <si>
    <t xml:space="preserve">    771 - Podlahy z dlaždic</t>
  </si>
  <si>
    <t xml:space="preserve">    781 - Dokončovací práce - obklady</t>
  </si>
  <si>
    <t xml:space="preserve">    784 - Dokončovací práce - malby a tapety</t>
  </si>
  <si>
    <t>-786540295</t>
  </si>
  <si>
    <t>" výkopy - měřeno elektronicky - vsaky "     0,9</t>
  </si>
  <si>
    <t>" korýtko "     0,4*0,4*(3,7+2,0*2)</t>
  </si>
  <si>
    <t>-1399747380</t>
  </si>
  <si>
    <t>" vytěžená zemina "     VYKOP1</t>
  </si>
  <si>
    <t>-230987462</t>
  </si>
  <si>
    <t>809832734</t>
  </si>
  <si>
    <t>" vsak "    0,9</t>
  </si>
  <si>
    <t>1067298535</t>
  </si>
  <si>
    <t>" vsak "     8,55</t>
  </si>
  <si>
    <t>507742111</t>
  </si>
  <si>
    <t>8,55*1,1845 'Přepočtené koeficientem množství</t>
  </si>
  <si>
    <t>1278440291</t>
  </si>
  <si>
    <t>" pod základovou monolitickou desku "</t>
  </si>
  <si>
    <t>" zázemí "     0,15*(4,2+0,3*2)*(4,2+0,3*2)</t>
  </si>
  <si>
    <t>" kavárna "     0,15*(4,2+0,3*2)*(4,2*2+0,3*3)</t>
  </si>
  <si>
    <t>Polštáře zhutněné pod základy štěrk frakce 4/8 mm</t>
  </si>
  <si>
    <t>164029440</t>
  </si>
  <si>
    <t>" zázemí "     0,03*(4,2+0,3*2)*(4,2+0,3*2)</t>
  </si>
  <si>
    <t>" kavárna "     0,03*(4,2+0,3*2)*(4,2*2+0,3*3)</t>
  </si>
  <si>
    <t>273322511.1</t>
  </si>
  <si>
    <t>Základové desky ze ŽB se zvýšenými nároky na prostředí tř. C 25/30 XC2 XA1</t>
  </si>
  <si>
    <t>913021596</t>
  </si>
  <si>
    <t>" zázemí "     0,22*3,74*3,74</t>
  </si>
  <si>
    <t>" kavárna "     0,22*3,74*8,24</t>
  </si>
  <si>
    <t>273361821</t>
  </si>
  <si>
    <t>Výztuž základových desek betonářskou ocelí 10 505 (R)</t>
  </si>
  <si>
    <t>-2052281853</t>
  </si>
  <si>
    <t>" výkres D.1.2.1.b.07 "     1,36981</t>
  </si>
  <si>
    <t>632451254</t>
  </si>
  <si>
    <t>Potěr cementový samonivelační litý C30 tl přes 45 do 50 mm</t>
  </si>
  <si>
    <t>-621165762</t>
  </si>
  <si>
    <t>" podlahy "    TERAZZO</t>
  </si>
  <si>
    <t>935112191.1</t>
  </si>
  <si>
    <t xml:space="preserve">Osazení betonového korýtka do betonu tl 100 mm </t>
  </si>
  <si>
    <t>1676932725</t>
  </si>
  <si>
    <t>" PP.D.A "     3,7+2,0-0,3</t>
  </si>
  <si>
    <t>" PP.D.B "     2,0</t>
  </si>
  <si>
    <t>59227091.1</t>
  </si>
  <si>
    <t>PP.D.A- korýtko2000/300/400  prefabrikované ŽB pohledový beton vč. výrobní formy</t>
  </si>
  <si>
    <t>684568275</t>
  </si>
  <si>
    <t>59227093.1</t>
  </si>
  <si>
    <t>PP.D.A- korýtko2000/300/300  prefabrikované ŽB pohledový beton vč. výrobní formy</t>
  </si>
  <si>
    <t>1040913459</t>
  </si>
  <si>
    <t>451572111</t>
  </si>
  <si>
    <t>Lože pod potrubí otevřený výkop z kameniva drobného těženého</t>
  </si>
  <si>
    <t>-1531654010</t>
  </si>
  <si>
    <t>" PP.D.A "     0,3*0,2*(3,7+2,0+0,1*4*0,3)</t>
  </si>
  <si>
    <t>" PP.D.B "     0,3*0,2*(2,0+0,1*2)</t>
  </si>
  <si>
    <t>952901111</t>
  </si>
  <si>
    <t>Vyčištění budov bytové a občanské výstavby při výšce podlaží do 4 m</t>
  </si>
  <si>
    <t>1832615806</t>
  </si>
  <si>
    <t>" kavárna "     4,2*4,2</t>
  </si>
  <si>
    <t>" zázemí "     4,2*(4,2*2+0,3)</t>
  </si>
  <si>
    <t>1615193086</t>
  </si>
  <si>
    <t>711</t>
  </si>
  <si>
    <t>Izolace proti vodě, vlhkosti a plynům</t>
  </si>
  <si>
    <t>711111001</t>
  </si>
  <si>
    <t>Provedení izolace proti zemní vlhkosti vodorovné za studena nátěrem penetračním</t>
  </si>
  <si>
    <t>1533657792</t>
  </si>
  <si>
    <t>" podlaha "</t>
  </si>
  <si>
    <t>" zázemí "     (3,53+0,43*2)*(3,53+0,43*2)</t>
  </si>
  <si>
    <t>" kavárna "     (3,53+0,43*2)*(3,96+0,1+1,607+0,188+2,175+0,43*2)</t>
  </si>
  <si>
    <t>11163150</t>
  </si>
  <si>
    <t>lak penetrační asfaltový</t>
  </si>
  <si>
    <t>-2131703789</t>
  </si>
  <si>
    <t>58,299*0,0003 'Přepočtené koeficientem množství</t>
  </si>
  <si>
    <t>711112001</t>
  </si>
  <si>
    <t>Provedení izolace proti zemní vlhkosti svislé za studena nátěrem penetračním</t>
  </si>
  <si>
    <t>2052519804</t>
  </si>
  <si>
    <t>" podlaha - sokl "</t>
  </si>
  <si>
    <t>" zázemí "     0,81*(3,53+0,43*2+3,53+0,43*2)*2</t>
  </si>
  <si>
    <t>" kavárna "     0,81*(3,53+0,43*2+3,96+0,1+1,607+0,188+2,175+0,43*2)*2</t>
  </si>
  <si>
    <t>-1963099620</t>
  </si>
  <si>
    <t>35,738*0,00034 'Přepočtené koeficientem množství</t>
  </si>
  <si>
    <t>711131111</t>
  </si>
  <si>
    <t>Provedení izolace proti zemní vlhkosti pásy na sucho samolepící vodorovné</t>
  </si>
  <si>
    <t>882249211</t>
  </si>
  <si>
    <t>VIZOL*2</t>
  </si>
  <si>
    <t>62855001.1</t>
  </si>
  <si>
    <t>pás asfaltový samolepící modifikovaný SBS s vložkou z polyesterové rohože a spalitelnou PE fólií nebo jemnozrnným minerálním posypem na horním povrchu tl 4,0mm</t>
  </si>
  <si>
    <t>1320726085</t>
  </si>
  <si>
    <t>VIZOL*1,165</t>
  </si>
  <si>
    <t>62853004.1</t>
  </si>
  <si>
    <t>pás asfaltový samolepící modifikovaný SBS s vložkou ze skleněné tkaniny a spalitelnou PE fólií nebo jemnozrnným minerálním posypem na horním povrchu tl 4,0mm</t>
  </si>
  <si>
    <t>614529128</t>
  </si>
  <si>
    <t>711132111</t>
  </si>
  <si>
    <t>Provedení izolace proti zemní vlhkosti pásy na sucho samolepící svislé</t>
  </si>
  <si>
    <t>-822172311</t>
  </si>
  <si>
    <t>SIZOL*2</t>
  </si>
  <si>
    <t>1334650744</t>
  </si>
  <si>
    <t>SIZOL*1,221</t>
  </si>
  <si>
    <t>-244678467</t>
  </si>
  <si>
    <t>711747067</t>
  </si>
  <si>
    <t>Izolace proti vodě opracování trubních prostupu pod objímkou do 300 mm přitavením NAIP</t>
  </si>
  <si>
    <t>820571844</t>
  </si>
  <si>
    <t>" zázemí "     4*2</t>
  </si>
  <si>
    <t>" kavárna "     5*2</t>
  </si>
  <si>
    <t>-57358456</t>
  </si>
  <si>
    <t>9*0,73516 'Přepočtené koeficientem množství</t>
  </si>
  <si>
    <t>518471598</t>
  </si>
  <si>
    <t>711113117</t>
  </si>
  <si>
    <t>Izolace proti vlhkosti vodorovná za studena těsnicí stěrkou jednosložkovou na bázi cementu</t>
  </si>
  <si>
    <t>2058161268</t>
  </si>
  <si>
    <t xml:space="preserve">" podlaha - 2x nátěr (2mm) "     </t>
  </si>
  <si>
    <t>" kavárna "</t>
  </si>
  <si>
    <t>" 1.02a "     0,95*(1,25+0,15)</t>
  </si>
  <si>
    <t>" zázemí "</t>
  </si>
  <si>
    <t>" 1.02b "     1,607*(1,12+0,7)+0,43*1,1</t>
  </si>
  <si>
    <t>" 1.03b "     2,175*1,82+0,43*1,0</t>
  </si>
  <si>
    <t>" 1.04b "     2,175*1,585+0,43*1,0</t>
  </si>
  <si>
    <t>NATER*2</t>
  </si>
  <si>
    <t>998711111</t>
  </si>
  <si>
    <t>Přesun hmot tonážní pro izolace proti vodě, vlhkosti a plynům s omezením mechanizace v objektech v do 6 m</t>
  </si>
  <si>
    <t>-654760316</t>
  </si>
  <si>
    <t>712</t>
  </si>
  <si>
    <t>Povlakové krytiny</t>
  </si>
  <si>
    <t>712311101</t>
  </si>
  <si>
    <t>Provedení povlakové krytiny střech do 10° za studena lakem penetračním nebo asfaltovým</t>
  </si>
  <si>
    <t>-1051299614</t>
  </si>
  <si>
    <t>" skladba P.S.C.1  parozábrana - ZÁZEMÍ "</t>
  </si>
  <si>
    <t>3,53*8,03</t>
  </si>
  <si>
    <t>" skladba P.S.C.2  parozábrana - kavárna "</t>
  </si>
  <si>
    <t>PSC2</t>
  </si>
  <si>
    <t>3,53*3,53</t>
  </si>
  <si>
    <t>373194924</t>
  </si>
  <si>
    <t>40,807*0,00032 'Přepočtené koeficientem množství</t>
  </si>
  <si>
    <t>712811101</t>
  </si>
  <si>
    <t>Provedení povlakové krytiny vytažením na konstrukce za studena nátěrem penetračním</t>
  </si>
  <si>
    <t>1452771421</t>
  </si>
  <si>
    <t>" skladba P.S.B.3  parozábrana - zázemí "</t>
  </si>
  <si>
    <t xml:space="preserve">" vytažení na atiky "    </t>
  </si>
  <si>
    <t>1,365*(3,53+8,03)*2</t>
  </si>
  <si>
    <t>4,39*8,89-3,53*8,03</t>
  </si>
  <si>
    <t>" skladba P.S.B.4  parozábrana - kavárna "</t>
  </si>
  <si>
    <t>0,55*3,53*4</t>
  </si>
  <si>
    <t>4,39*4,39-3,53*3,53</t>
  </si>
  <si>
    <t>-158249966</t>
  </si>
  <si>
    <t>56,817*0,00035 'Přepočtené koeficientem množství</t>
  </si>
  <si>
    <t>712331111</t>
  </si>
  <si>
    <t>Provedení povlakové krytiny střech do 10° podkladní vrstvy pásy na sucho samolepící</t>
  </si>
  <si>
    <t>55662650</t>
  </si>
  <si>
    <t>" parozábrana - kavárna "     PSC12</t>
  </si>
  <si>
    <t>62856004.1</t>
  </si>
  <si>
    <t>pás asfaltový samolepicí s vložkou z hliníkové fólie- parozábrana</t>
  </si>
  <si>
    <t>-461322545</t>
  </si>
  <si>
    <t>40,807*1,1655 'Přepočtené koeficientem množství</t>
  </si>
  <si>
    <t>712841559.1</t>
  </si>
  <si>
    <t>Provedení povlakové krytiny vytažením na konstrukce pásy samolepící NAIP</t>
  </si>
  <si>
    <t>275955371</t>
  </si>
  <si>
    <t>" parozábrana - zázemí + kavárna "     PSB34</t>
  </si>
  <si>
    <t>-41255291</t>
  </si>
  <si>
    <t>56,817*1,2 'Přepočtené koeficientem množství</t>
  </si>
  <si>
    <t>712363910.1</t>
  </si>
  <si>
    <t>Foliová hydroizolace TPO/FPO vč. vytažení na atiky komplatní systéM vč. všech detailů koutů přechodů spojů prostupů ukončení kran přichycení atikových klínů adal. M+D</t>
  </si>
  <si>
    <t>583147605</t>
  </si>
  <si>
    <t>" skladba P.S.B.3 + P.S.C.1   zázemí "</t>
  </si>
  <si>
    <t>3,33*7,83</t>
  </si>
  <si>
    <t>0,55*(3,33+7,83)*2</t>
  </si>
  <si>
    <t>4,39*8,89-3,33*7,83</t>
  </si>
  <si>
    <t>" skladba P.S.B.4 + P.S.C.2 "  kavárna "</t>
  </si>
  <si>
    <t>712771101</t>
  </si>
  <si>
    <t>Provedení ochranné vrstvy z textilií nebo rohoží volně s přesahem vegetační střechy sklon do 5°</t>
  </si>
  <si>
    <t>923488232</t>
  </si>
  <si>
    <t>4,467*4,467</t>
  </si>
  <si>
    <t>0,55*3,74*4</t>
  </si>
  <si>
    <t>69311172.1</t>
  </si>
  <si>
    <t xml:space="preserve">geotextilie </t>
  </si>
  <si>
    <t>1734502798</t>
  </si>
  <si>
    <t>28,182*1,155 'Přepočtené koeficientem množství</t>
  </si>
  <si>
    <t>712771311.1</t>
  </si>
  <si>
    <t>Hydroakumulační desky PES tl. 30mm M+D</t>
  </si>
  <si>
    <t>-784763343</t>
  </si>
  <si>
    <t>3,271*3,271</t>
  </si>
  <si>
    <t>712771401</t>
  </si>
  <si>
    <t>Provedení vegetační vrstvy ze substrátu tl do 100 mm vegetační střechy sklon do 5°</t>
  </si>
  <si>
    <t>-1478754177</t>
  </si>
  <si>
    <t>(3,271-0,15*2)*(3,271-0,15*2)</t>
  </si>
  <si>
    <t>10321230.1</t>
  </si>
  <si>
    <t>substrát vegetačních střech extenzivní</t>
  </si>
  <si>
    <t>352092634</t>
  </si>
  <si>
    <t>8,827*0,077 'Přepočtené koeficientem množství</t>
  </si>
  <si>
    <t>712771511.1</t>
  </si>
  <si>
    <t>Výsev řízků rozchodníků a netřesků (200g/m2) vegetační střechy sklon do 5° vč. všech zahradnických prací zálivka hnojení údržba dosetí odplevelení adal.- M+D</t>
  </si>
  <si>
    <t>-698311902</t>
  </si>
  <si>
    <t>712771613</t>
  </si>
  <si>
    <t>Osazení ochranné kačírkové lišty navařením na hydroizolaci</t>
  </si>
  <si>
    <t>420741243</t>
  </si>
  <si>
    <t>" K/5 "     12,12</t>
  </si>
  <si>
    <t>69334030</t>
  </si>
  <si>
    <t>lišta kačírková Al výška 60-90mm</t>
  </si>
  <si>
    <t>1033607689</t>
  </si>
  <si>
    <t>12,12*1,02 'Přepočtené koeficientem množství</t>
  </si>
  <si>
    <t>712771601</t>
  </si>
  <si>
    <t>Provedení ochranných pásů z praného říčního kameniva šířky do 500 mm</t>
  </si>
  <si>
    <t>-476553575</t>
  </si>
  <si>
    <t>0,1*0,15*3,271*4</t>
  </si>
  <si>
    <t>58337402.1</t>
  </si>
  <si>
    <t>kamenivo dekorační (kačírek)</t>
  </si>
  <si>
    <t>-794678082</t>
  </si>
  <si>
    <t>0,196*1,6524 'Přepočtené koeficientem množství</t>
  </si>
  <si>
    <t>998712111</t>
  </si>
  <si>
    <t>Přesun hmot tonážní pro krytiny povlakové s omezením mechanizace v objektech v do 6 m</t>
  </si>
  <si>
    <t>-1994914688</t>
  </si>
  <si>
    <t>713</t>
  </si>
  <si>
    <t>Izolace tepelné</t>
  </si>
  <si>
    <t>713123122</t>
  </si>
  <si>
    <t>Montáž tepelné izolace z XPS tepelně izolačního systému základové desky vodorovně 2 vrstvy do 200 mm</t>
  </si>
  <si>
    <t>-1347937179</t>
  </si>
  <si>
    <t>" zázemí "    4,2*4,2</t>
  </si>
  <si>
    <t>" kavárna "  4,2*(4,2*2+0,3)</t>
  </si>
  <si>
    <t>28376422</t>
  </si>
  <si>
    <t>deska XPS hrana polodrážková a hladký povrch 300kPA λ=0,035 tl 100mm</t>
  </si>
  <si>
    <t>1830197933</t>
  </si>
  <si>
    <t>XPS1*2*1,08</t>
  </si>
  <si>
    <t>117,029*1,08 'Přepočtené koeficientem množství</t>
  </si>
  <si>
    <t>713123123</t>
  </si>
  <si>
    <t>Montáž tepelné izolace z XPS tepelně izolačního systému základové desky vodorovně 2 vrstvy přes 200 do 400 mm</t>
  </si>
  <si>
    <t>1493219085</t>
  </si>
  <si>
    <t>" bok základové desky "</t>
  </si>
  <si>
    <t>" zázemí "    (0,22+0,36)*(4,2+3,74)*2</t>
  </si>
  <si>
    <t>" kavárna "  (0,22+0,36)*(4,2*2+0,3+3,74)*2</t>
  </si>
  <si>
    <t>28376426</t>
  </si>
  <si>
    <t>deska XPS hrana polodrážková a hladký povrch λ=0,035 tl 150mm</t>
  </si>
  <si>
    <t>1647812530</t>
  </si>
  <si>
    <t>XPS2*1,08</t>
  </si>
  <si>
    <t>25,531*1,08 'Přepočtené koeficientem množství</t>
  </si>
  <si>
    <t>28376421</t>
  </si>
  <si>
    <t>deska XPS hrana polodrážková a hladký povrch λ=0,035 tl 80mm</t>
  </si>
  <si>
    <t>1156028181</t>
  </si>
  <si>
    <t>713123313</t>
  </si>
  <si>
    <t>Utěsnění prostupů PUR pěnou tepelně izolačního systému základové desky</t>
  </si>
  <si>
    <t>-1268530464</t>
  </si>
  <si>
    <t>" zázemí "     4*0,2</t>
  </si>
  <si>
    <t>" kavárna "     5*0,2</t>
  </si>
  <si>
    <t>713131151</t>
  </si>
  <si>
    <t>Montáž izolace tepelné stěn volně vloženými rohožemi, pásy, dílci, deskami 1 vrstva</t>
  </si>
  <si>
    <t>935908817</t>
  </si>
  <si>
    <t>" skladba P.S.B.3  - kavárna "</t>
  </si>
  <si>
    <t>" bok atiky "    1,386*(3,53+8,03)*2</t>
  </si>
  <si>
    <t>" skladba P.S.B.4  - kavárna "</t>
  </si>
  <si>
    <t>" bok atiky "    0,55*3,53*4</t>
  </si>
  <si>
    <t>28376354</t>
  </si>
  <si>
    <t>deska perimetrická pro zateplení spodních staveb 200kPa λ=0,034 tl 100mm</t>
  </si>
  <si>
    <t>1059632353</t>
  </si>
  <si>
    <t>39,81*1,05 'Přepočtené koeficientem množství</t>
  </si>
  <si>
    <t>713132331</t>
  </si>
  <si>
    <t>Montáž izolace tepelné do roštu dvousměrného výšky do 6 m</t>
  </si>
  <si>
    <t>486045661</t>
  </si>
  <si>
    <t>" izolace fasády "</t>
  </si>
  <si>
    <t>(PSB134+PSB3)*2</t>
  </si>
  <si>
    <t>60715164</t>
  </si>
  <si>
    <t>deska dřevovláknitá tepelně izolační elastická λ=0,036 tl 120mm</t>
  </si>
  <si>
    <t>-1916044759</t>
  </si>
  <si>
    <t>370,816*1,05 'Přepočtené koeficientem množství</t>
  </si>
  <si>
    <t>713141151</t>
  </si>
  <si>
    <t>Montáž izolace tepelné střech plochých kladené volně 1 vrstva rohoží, pásů, dílců, desek</t>
  </si>
  <si>
    <t>-1914086451</t>
  </si>
  <si>
    <t>" střecha P.S.C.1 "     3,33*7,83</t>
  </si>
  <si>
    <t>28376506.1</t>
  </si>
  <si>
    <t>deska izolační PIR s oboustranným textilním rounem tl 160mm</t>
  </si>
  <si>
    <t>2031149816</t>
  </si>
  <si>
    <t>26,074*1,05 'Přepočtené koeficientem množství</t>
  </si>
  <si>
    <t>713141311</t>
  </si>
  <si>
    <t>Montáž izolace tepelné střech plochých kladené volně, spádová vrstva</t>
  </si>
  <si>
    <t>695435171</t>
  </si>
  <si>
    <t>" zázemí "     3,33*7,83</t>
  </si>
  <si>
    <t>" kavárna "     PSC1</t>
  </si>
  <si>
    <t>28376142.1</t>
  </si>
  <si>
    <t xml:space="preserve">klín izolační spád do 5% EPS </t>
  </si>
  <si>
    <t>698651505</t>
  </si>
  <si>
    <t>3,33*7,83*(0,02+0,11)/2*1,05</t>
  </si>
  <si>
    <t>PSC1*(0,28+0,32)/2*1,05</t>
  </si>
  <si>
    <t>998713111</t>
  </si>
  <si>
    <t>Přesun hmot tonážní pro izolace tepelné s omezením mechanizace v objektech v do 6 m</t>
  </si>
  <si>
    <t>-741193745</t>
  </si>
  <si>
    <t>762123119.1</t>
  </si>
  <si>
    <t>Fošny z vrstveného lepeného dřeva  240/40  M+D+impregnace</t>
  </si>
  <si>
    <t>1060069015</t>
  </si>
  <si>
    <t>" zakládací prkna "     53,8</t>
  </si>
  <si>
    <t>" oivory - okna, nika  "</t>
  </si>
  <si>
    <t>4*1,815</t>
  </si>
  <si>
    <t>2*(1,45+2,5)</t>
  </si>
  <si>
    <t>4*2,5</t>
  </si>
  <si>
    <t>2*(1,17+1,32)</t>
  </si>
  <si>
    <t>" oivory - dvceře "</t>
  </si>
  <si>
    <t>(1,15+2,15*2)*2</t>
  </si>
  <si>
    <t>(1,05+2,15*2)*3</t>
  </si>
  <si>
    <t xml:space="preserve">" další "     </t>
  </si>
  <si>
    <t>762125191.1</t>
  </si>
  <si>
    <t>Svislý stěnový nosník tvaru I v.240mm (40//60) - kotvenio na stěny M+D + impregnace</t>
  </si>
  <si>
    <t>-830088233</t>
  </si>
  <si>
    <t>" zázemí "    (4,08-0,26)*(16*2+8+9)</t>
  </si>
  <si>
    <t>" kavárna "    (4,08-0,26)*(9*2+8+7)</t>
  </si>
  <si>
    <t>" otvory "     -2,1*5-2,31*3-1,625*2-1,02</t>
  </si>
  <si>
    <t>762125191.3</t>
  </si>
  <si>
    <t>Příplatek k svislý stěnový nosník tvaru I v.240mm (40//60) za příložku pro kotvení oken a dvří M+D + impregnace</t>
  </si>
  <si>
    <t>-1661347884</t>
  </si>
  <si>
    <t>762131911.1</t>
  </si>
  <si>
    <t>Výztuha např. prkno vč. impregnace  M+D</t>
  </si>
  <si>
    <t>1533683323</t>
  </si>
  <si>
    <t>" zázemí - dle dílenské dokumentace "</t>
  </si>
  <si>
    <t>"   vSDK příčkách "     0,8*2+1,607+0,188+0,125+1,585+0,2*2</t>
  </si>
  <si>
    <t>762361331.1</t>
  </si>
  <si>
    <t>Konstrukční a vyrovnávací vrstva pod klempířské prvky (atiky) z biodesek tl 13 mm impregnace</t>
  </si>
  <si>
    <t>1707488516</t>
  </si>
  <si>
    <t>" zázemí "     (0,55+0,465+0,325)*(7,56+0,7*2+3,06)*2</t>
  </si>
  <si>
    <t>" kavárna "     (0,55+0,465+0,325)*(3,271*2+0,598*2)*2</t>
  </si>
  <si>
    <t>998762111</t>
  </si>
  <si>
    <t>Přesun hmot tonážní pro kce tesařské s omezením mechanizace v objektech v do 6 m</t>
  </si>
  <si>
    <t>1507211151</t>
  </si>
  <si>
    <t>763</t>
  </si>
  <si>
    <t>Konstrukce suché výstavby</t>
  </si>
  <si>
    <t>763111355.1</t>
  </si>
  <si>
    <t>SDK příčka tl 100 mm hliníkový nosný profil 75 (hostota stojen pro keram. obklad) vysokopevnostní SDK desky (1+1) )do vlhkého prostředí tl.12,5mm izolační vata 0,037 W/mK</t>
  </si>
  <si>
    <t>1459288395</t>
  </si>
  <si>
    <t>" příčka skladba P.S.B.8 "</t>
  </si>
  <si>
    <t>2,74*1,945</t>
  </si>
  <si>
    <t>PSB8</t>
  </si>
  <si>
    <t>" příčka skladba P.S.B.10 "</t>
  </si>
  <si>
    <t>2,74*0,52</t>
  </si>
  <si>
    <t>PSB10</t>
  </si>
  <si>
    <t>763111356.1</t>
  </si>
  <si>
    <t>SDK příčka tl 125 mm hliníkový nosný profil 100 (hostota stojen pro keram. obklad) vysokopevnostní SDK desky (1+1) )do vlhkého prostředí tl.12,5mm izolační vata 0,037 W/mK</t>
  </si>
  <si>
    <t>-321879303</t>
  </si>
  <si>
    <t>" příčka skladba P.S.B.7 "</t>
  </si>
  <si>
    <t>2,74*2,175</t>
  </si>
  <si>
    <t>PSB7</t>
  </si>
  <si>
    <t>" příčka skladba P.S.B.9 "</t>
  </si>
  <si>
    <t>2,74*1,619</t>
  </si>
  <si>
    <t>PSB9</t>
  </si>
  <si>
    <t>" příčka skladba P.S.B.11 "</t>
  </si>
  <si>
    <t>2,74*0,95-0,7*2,1</t>
  </si>
  <si>
    <t>PSB11</t>
  </si>
  <si>
    <t>763111347.1</t>
  </si>
  <si>
    <t>SDK příčka tl 175 mm hliníkový nosný profil 150 (hostota stojen pro keram. obklad) vysokopevnostní SDK desky (1+1) )do vlhkého prostředí tl.12,5mm izolační vata 0,037 W/mK</t>
  </si>
  <si>
    <t>414690616</t>
  </si>
  <si>
    <t>" příčka skladba P.S.B.6 "</t>
  </si>
  <si>
    <t>2,74*(1,585+0,125)</t>
  </si>
  <si>
    <t>PSB6</t>
  </si>
  <si>
    <t>763111450.1</t>
  </si>
  <si>
    <t>SDK příčka tl 188 mm hliníkový nosný profil 150 (hostota stojen pro keram. obklad) vysokopevnostní SDK desky (2+1) )do vlhkého prostředí tl.12,5mm izolační vata 0,037 W/mK</t>
  </si>
  <si>
    <t>-1171196741</t>
  </si>
  <si>
    <t>" příčka skladba P.S.B.5 "</t>
  </si>
  <si>
    <t>2,74*1,82</t>
  </si>
  <si>
    <t>PSB5</t>
  </si>
  <si>
    <t>763111713</t>
  </si>
  <si>
    <t>SDK příčka ukončení ve volném prostoru</t>
  </si>
  <si>
    <t>1132752473</t>
  </si>
  <si>
    <t>" m1.01b/m1.05b "     2,74</t>
  </si>
  <si>
    <t>763111717</t>
  </si>
  <si>
    <t>SDK příčka základní penetrační nátěr (oboustranně)</t>
  </si>
  <si>
    <t>1286560914</t>
  </si>
  <si>
    <t>SDK1+SDK2+SDK3+SDK4</t>
  </si>
  <si>
    <t>763111719.1</t>
  </si>
  <si>
    <t>SDK příčka úprava styku příčky a podhledu (oboustranně)</t>
  </si>
  <si>
    <t>-1503345177</t>
  </si>
  <si>
    <t>" příčka skladba P.S.B.8 "     1,945</t>
  </si>
  <si>
    <t>" příčka skladba P.S.B.10 "     0,52</t>
  </si>
  <si>
    <t>" příčka skladba P.S.B.7 "     2,175</t>
  </si>
  <si>
    <t>" příčka skladba P.S.B.9 "      1,619</t>
  </si>
  <si>
    <t>" příčka skladba P.S.B.11 "     0,95</t>
  </si>
  <si>
    <t>" příčka skladba P.S.B.6 "     1,585+0,125</t>
  </si>
  <si>
    <t>" příčka skladba P.S.B.5 "      1,82</t>
  </si>
  <si>
    <t>763111721</t>
  </si>
  <si>
    <t>SDK příčka plastový úhelník k ochraně rohů</t>
  </si>
  <si>
    <t>-99387371</t>
  </si>
  <si>
    <t>" vypouklý roh m.1.01b/m.1.05b "     2,74</t>
  </si>
  <si>
    <t>" vypouklý roh m.1.02a "     0,95</t>
  </si>
  <si>
    <t>763111763.1</t>
  </si>
  <si>
    <t>Příplatek k SDK příčce za zhuštění profilů pro závěsy zavěšených prvků</t>
  </si>
  <si>
    <t>-1539359162</t>
  </si>
  <si>
    <t>" hasicí přístroj - 2 kusy "     2*1</t>
  </si>
  <si>
    <t>" madla pro imobilní - WC - 4 kusy "     4*2</t>
  </si>
  <si>
    <t>763112110.1</t>
  </si>
  <si>
    <t>SDK příčka úprava styku příčky a svislé stěny (jiný materiál (oboustranně)</t>
  </si>
  <si>
    <t>-741458158</t>
  </si>
  <si>
    <t>" kavárna a zázemí "     2,74*8+1,5+0,25</t>
  </si>
  <si>
    <t>763111751</t>
  </si>
  <si>
    <t>Příplatek k SDK příčce za plochu do 6 m2 jednotlivě</t>
  </si>
  <si>
    <t>-1640811770</t>
  </si>
  <si>
    <t>763121475.1</t>
  </si>
  <si>
    <t>SDK předsazená stěna tl 100 mm hliníkový nosný profil 75 (hostota stojen pro keram. obklad) vysokopevnostní SDK desky (1) )do vlhkého prostředí tl.12,5mm bez izolace</t>
  </si>
  <si>
    <t>1085384858</t>
  </si>
  <si>
    <t>" předstěna WC - m.1.02a "     (1,1+0,15)*0,95</t>
  </si>
  <si>
    <t>763121714</t>
  </si>
  <si>
    <t>SDK stěna předsazená základní penetrační nátěr</t>
  </si>
  <si>
    <t>-1790469887</t>
  </si>
  <si>
    <t>763121751</t>
  </si>
  <si>
    <t>Příplatek k SDK stěně předsazené za plochu do 6 m2 jednotlivě</t>
  </si>
  <si>
    <t>-479887860</t>
  </si>
  <si>
    <t>763711122.1</t>
  </si>
  <si>
    <t>Panel masivní dřevěný CLT stěnový vč. vzduchotěsné úpravy pro obvodové stěny s pohledovou úpravou tl 84mm vč. všech detailů a systémových prvků M+D</t>
  </si>
  <si>
    <t>-636856055</t>
  </si>
  <si>
    <t>" skladba stěn "</t>
  </si>
  <si>
    <t>MODRINex+(1,57+0,08)*1,605</t>
  </si>
  <si>
    <t>-0,8*2,1-2,42*2,31-1,37*2,31</t>
  </si>
  <si>
    <t>-(0,8*2+0,9*2)*2,1-1,735*1,625</t>
  </si>
  <si>
    <t>763711201.1</t>
  </si>
  <si>
    <t>Panel masivní dřevěný CLT stropní vč.vzduchotěsné úpravy pro obvodové stěny s pohledovou úpravou tl 160 mm vč. všech detailů a systémových prvků M+D</t>
  </si>
  <si>
    <t>-160590459</t>
  </si>
  <si>
    <t>" kavárna "     3,74*3,74</t>
  </si>
  <si>
    <t>" zázemí "     3,74*8,24</t>
  </si>
  <si>
    <t>998763321</t>
  </si>
  <si>
    <t>Přesun hmot tonážní pro konstrukce montované z desek s omezením mechanizace v objektech v do 6 m</t>
  </si>
  <si>
    <t>-212743340</t>
  </si>
  <si>
    <t>764</t>
  </si>
  <si>
    <t>Konstrukce klempířské</t>
  </si>
  <si>
    <t>764244408.1</t>
  </si>
  <si>
    <t>Oplechování horních ploch a nadezdívek (atik) bez rohů z TiZn plechu předzvětralý TL.0,8 rš 700 mm</t>
  </si>
  <si>
    <t>-936978966</t>
  </si>
  <si>
    <t>" K2 "     16,8</t>
  </si>
  <si>
    <t>764244409.1</t>
  </si>
  <si>
    <t>Oplechování horních ploch a nadezdívek (atik) bez rohů z TiZn plechu předzvětralý tl. 0,8mm rš 800 mm</t>
  </si>
  <si>
    <t>1032806098</t>
  </si>
  <si>
    <t>" K1 "     25,8</t>
  </si>
  <si>
    <t>764245446.1</t>
  </si>
  <si>
    <t>Příplatek za zvýšenou pracnost při oplechování rohů nadezdívek z TiZn plechu předzvětralý rš přes 400 mm</t>
  </si>
  <si>
    <t>1952517168</t>
  </si>
  <si>
    <t>" K1+K2 "     4+4</t>
  </si>
  <si>
    <t>764344412.1</t>
  </si>
  <si>
    <t>Lemování otvoru z TiZn plechu předzvětralý tl.0,8mm</t>
  </si>
  <si>
    <t>215427250</t>
  </si>
  <si>
    <t>" K3 "     0,5*PI*0,848+0,1</t>
  </si>
  <si>
    <t>771591325.1</t>
  </si>
  <si>
    <t>Chrlič atikový - vpusť rohová atiková s manžetou natavitelná na TPO fólii d-75mm dl. 600mm na fasádě okapotovaný TiZn plechem předzvětralý tl. 0,8mm  M+D</t>
  </si>
  <si>
    <t>-881158483</t>
  </si>
  <si>
    <t>" K/4 "     4</t>
  </si>
  <si>
    <t>998764111</t>
  </si>
  <si>
    <t>Přesun hmot tonážní pro konstrukce klempířské s omezením mechanizace v objektech v do 6 m</t>
  </si>
  <si>
    <t>1811691438</t>
  </si>
  <si>
    <t>766417523.1</t>
  </si>
  <si>
    <t>Montáž difúzní paropropustné fólie pro dřevěnou fasádu s lepenými přesahy</t>
  </si>
  <si>
    <t>1074351577</t>
  </si>
  <si>
    <t>" fasáda "</t>
  </si>
  <si>
    <t>PSB134+PSB2+PSB3</t>
  </si>
  <si>
    <t>28329038.1</t>
  </si>
  <si>
    <t>PHI - difůzně otevřená fólie černá (SD &lt; 0,3m)</t>
  </si>
  <si>
    <t>-723990705</t>
  </si>
  <si>
    <t>190,192*1,111 'Přepočtené koeficientem množství</t>
  </si>
  <si>
    <t>766417911.1</t>
  </si>
  <si>
    <t xml:space="preserve">T/5 - Dřevěný fasádní obklad sibiřský modřín lamely hoblov. tl.25mm různé šářky 40,80,140 mm a hranoly 40/40 spára 5mm kotveno nerez vruty napuštěno olej přírodní stabilizátor dřevního linu UV ochrana kladečský plán vč. popisky orientační systém </t>
  </si>
  <si>
    <t>-46579182</t>
  </si>
  <si>
    <t>" komplet vč. všech detailů - hran, nároží, kotů, prostupů, ukončení, otvorů, ostění parapetů apod. "</t>
  </si>
  <si>
    <t>" okenice a obklad dveří  je v ceně jednotlivých výrobků "</t>
  </si>
  <si>
    <t>" výměra vč. spodního prkna uloženého vodorovně "</t>
  </si>
  <si>
    <t xml:space="preserve">" skladba P.S.B1 + PSB3+PSB4 "     </t>
  </si>
  <si>
    <t xml:space="preserve">" zázemí "    </t>
  </si>
  <si>
    <t>4,08*(4,39*2+8,89*2-0,9*2-0,85-0,8)</t>
  </si>
  <si>
    <t>-(0,9*2+0,85+0,8)*2,1</t>
  </si>
  <si>
    <t xml:space="preserve">" kavárna "    </t>
  </si>
  <si>
    <t>4,08*4,39*4</t>
  </si>
  <si>
    <t>-0,8*2,1</t>
  </si>
  <si>
    <t>-PSB2</t>
  </si>
  <si>
    <t xml:space="preserve">" skladba P.S.B2 - sokl "     </t>
  </si>
  <si>
    <t>0,12*(4,39*2+8,89*2-0,9*2-0,85-0,8)</t>
  </si>
  <si>
    <t>0,12*(4,39*4-0,8)</t>
  </si>
  <si>
    <t>766417911.3</t>
  </si>
  <si>
    <t>T/5 - Dřevěný fasádní obklad sibiřský modřín lamely hoblov. tl.25mm různé šářky 40,80,140 mm a hranoly 40/40 spára 5mm bez kotvení  napuštěno olej přírodní stabilizátor dřevního linu UV ochrana kladečský plán vč. popisky orientační systém</t>
  </si>
  <si>
    <t>-1415659054</t>
  </si>
  <si>
    <t>" komplet vč. všech detailů - hran, nároží, kotů, prostupů, ukončení, otvorů, ostění apod. "</t>
  </si>
  <si>
    <t xml:space="preserve">" skladba P.S.B3 - atika zázemí "     </t>
  </si>
  <si>
    <t>(1,109+0,33)*(3,5+8,03)*2</t>
  </si>
  <si>
    <t xml:space="preserve">" skladba P.S.B3 - atika zázemí - obklad modřín "     </t>
  </si>
  <si>
    <t>766417912.1</t>
  </si>
  <si>
    <t>Dřevěný fasádní obklad ostění kruhového otvoru sibiřský modřín lamely hoblov. tl.25mm různé šářky 40,80,140 mm a hranoly 40/40 spára 5mm kotveno nerez vruty napuštěno olej přírodní stabilizátor dřevního linu UV ochran</t>
  </si>
  <si>
    <t>-531356967</t>
  </si>
  <si>
    <t>" měřeno elektronicky "     1,72</t>
  </si>
  <si>
    <t>766417211.1</t>
  </si>
  <si>
    <t>Podkladový rošt  pro obložení stěn modřín latě 40/60  napuštěno olej přírodní stabilizátor dřevního linu UV M+D</t>
  </si>
  <si>
    <t>-586471154</t>
  </si>
  <si>
    <t>" fasáda obklad modřín - po 600mm "</t>
  </si>
  <si>
    <t>(MODRINex+MODRINin)/0,6+4,39*6+8,89*2</t>
  </si>
  <si>
    <t>" rošt - difůzní fólie na i nosnícícch "</t>
  </si>
  <si>
    <t>766417920.1</t>
  </si>
  <si>
    <t>Okapový systém - dřevěné dlabané žlaby z akátového dřeva d-180mm dl. 21,5m vč. kladečský plán uchycení skrze dřevené distančníky vč. simulsce stékání vody pro ověření funkčnosti případné předělání  M+D</t>
  </si>
  <si>
    <t>1787653096</t>
  </si>
  <si>
    <t xml:space="preserve">" přesný popis - viz. výpis truhlářských výrobků  a detaily  "    </t>
  </si>
  <si>
    <t>" T/6 "     1</t>
  </si>
  <si>
    <t>766418110.1</t>
  </si>
  <si>
    <t>Dřevěný obklad střešní terasy 7830/3330/50--350-550 vodostavební překližka (1,93m2-7ks) trámky 60/40 sibiřský modřán (131,7m) stavitelné plast.terče 120-50mm (91 kus)     M+D</t>
  </si>
  <si>
    <t>21132680</t>
  </si>
  <si>
    <t>766621201.1</t>
  </si>
  <si>
    <t>Okno dřev. 2kř. výsuvné 1515/1515 předsazená montáž vvzduchotěsné napojení  eurohranol obložkové ostění protizávaží okapnice 3-sklo bezpečn. kování vč. všechny prvky osazení otvorů dle detailů  M+D</t>
  </si>
  <si>
    <t>1185294310</t>
  </si>
  <si>
    <t>" kompletní osazení okna vč.tvrzený PUR, montážní pěna,kompozitní úhelník vzduchotěsná páska adal. "</t>
  </si>
  <si>
    <t>" okenní těsnící páska, zatmelení, krycí smrková biodeska tl.20mm "</t>
  </si>
  <si>
    <t>" O/1 "     1</t>
  </si>
  <si>
    <t>766621202.1</t>
  </si>
  <si>
    <t>Okno dřev. 2kř. výsuvné 1150/2200 předsazená montáž vvzduchotěsné napojení  eurohranol obložkové ostění protizávaží okapnice 3-sklo bezpečn. kování vč. všechny prvky osazení otvorů dle detailů   M+D</t>
  </si>
  <si>
    <t>1521451742</t>
  </si>
  <si>
    <t>" O/2 "     1</t>
  </si>
  <si>
    <t>766621203.1</t>
  </si>
  <si>
    <t>Okno dřev. 2kř. výsuvné 2200/2200 předsazená montáž vvzduchotěsné napojení  eurohranol obložkové ostění protizávaží okapnice 3-sklo bezpečn. kování vč. všechny prvky osazení otvorů dle detailů  M+D</t>
  </si>
  <si>
    <t>-266951911</t>
  </si>
  <si>
    <t>" kompletní osazení okna vč.tvrzený PUR, montážní pěna,kompozitní úhelník vzduchotěsná páska "</t>
  </si>
  <si>
    <t>" O/3 "     1</t>
  </si>
  <si>
    <t>766623101.1</t>
  </si>
  <si>
    <t>Okenice dřev. výklopná na okno 1515/1515 klavírní panty, žaluziový motor,  modřín fasádní obklad navazuje na obklad fasády, vynášecí fóliov.překližka vodící lišty vč. všechny prvky osazení otvorů dle detailů M+D</t>
  </si>
  <si>
    <t>-1467549463</t>
  </si>
  <si>
    <t>" T/1 "     1</t>
  </si>
  <si>
    <t>766623102.1</t>
  </si>
  <si>
    <t>Okenice dřev. výklopná na okno 1150/2200 klavírní panty, žaluziový motor,  modřín fasádní obklad navazuje na obklad fasády, vynášecí fóliov.překližka vodící lišty vč. všechny prvky osazení otvorů dle detailů M+D</t>
  </si>
  <si>
    <t>1673624091</t>
  </si>
  <si>
    <t>" T/2 "     1</t>
  </si>
  <si>
    <t>766623103.1</t>
  </si>
  <si>
    <t>Okenice dřev. výklopná na okno 2200/2200 klavírní panty, žaluziový motor,  modřín fasádní obklad navazuje na obklad fasády, vynášecí fóliov.překližka vodící lišty vč. všechny prvky osazení otvorů dle detailů M+D</t>
  </si>
  <si>
    <t>1356933037</t>
  </si>
  <si>
    <t>" T/3 "     1</t>
  </si>
  <si>
    <t>766660010.1</t>
  </si>
  <si>
    <t>Revizní dvířka 870/1020 otevír. plné dřevěné rám povrch fasáda modřín. obklad  M+D</t>
  </si>
  <si>
    <t>-1388062902</t>
  </si>
  <si>
    <t xml:space="preserve">" přesný popis - viz. výpis truhlářských výrobků a detaily "    </t>
  </si>
  <si>
    <t>" T/4 "     1</t>
  </si>
  <si>
    <t>766660701.1</t>
  </si>
  <si>
    <t>Nika ve fasádě pro dvířka T/4 870/1020 všechny prvky tesařské truhlářské - ostění tepelná ozlace PIR100mm+nehořl. min.vata 20mm tř. reakce A1, PUR pěna vč.všechny prvky osazení otvorů dle detailů    M+D</t>
  </si>
  <si>
    <t>-1236125746</t>
  </si>
  <si>
    <t>" přesný popis - viz. výpis truhlářských výrobků a detaily "    1</t>
  </si>
  <si>
    <t>766660301.1</t>
  </si>
  <si>
    <t>Vnitřní dveře dřevěné plné 700/2100 otevíravé bezfalcové obložková zárubeň se skrytými panty do SDK stěny tl.125mm rozeta WC zámek klika/klika bílé hliník mřížka 100/400 vč. všechny prvky osazení otvorů dle detailů M+D</t>
  </si>
  <si>
    <t>-1682973776</t>
  </si>
  <si>
    <t xml:space="preserve">" přesný popis - viz. výpis truhlářských výrobků  a detaily "    </t>
  </si>
  <si>
    <t>" D/5 "     1</t>
  </si>
  <si>
    <t>766660501.1</t>
  </si>
  <si>
    <t>Vnitřní dveře dřevěné plné 800/2100 posuvné typové ocel. pouzdro 1745/2190 obložk.zárubeň kování zapušt. madlo s integrov.zámkem bílé hliník mřížka 100/400 vč. všechny prvky osazení otvorů dle detailů M+D</t>
  </si>
  <si>
    <t>-636216978</t>
  </si>
  <si>
    <t>" D/6 "     1</t>
  </si>
  <si>
    <t>766660601.1</t>
  </si>
  <si>
    <t>Vstupní dveře dřevěné 900/2100 1kř. otev. část izol trojsklo R250 vč. rámu vzduchotěsně napojení butyl páskami kování zámek klika/klika hliník.práh jádro obklad exterier a interier vč.všechny prvky osazení otvorů dle detailů M+D</t>
  </si>
  <si>
    <t>-32994213</t>
  </si>
  <si>
    <t>" D/1 "     1</t>
  </si>
  <si>
    <t>766660602.1</t>
  </si>
  <si>
    <t>Vstupní dveře dřevěné 900/2100 1kř. otev. část izol trojsklo R250 vč. rámu vzduchotěsně napojení butyl páskami kování elektronický zámek kabeláž klika/klika hliník.práh jádro obklad exterier a interier vč. všechny prvky osazení otvorů dle detailů M+D</t>
  </si>
  <si>
    <t>1949395427</t>
  </si>
  <si>
    <t>" D/2 "     1</t>
  </si>
  <si>
    <t>766660603.1</t>
  </si>
  <si>
    <t>Vstupní dveře dřevěné 800/2100 1kř. otev. část izol trojsklo R250 vč. rámu vzduchotěsně napojení butyl páskami kování elektronický zámek kabeláž klika/klika hliník.práh jádro obklad exterier a interier vč. všechny prvky osazení otvorů dle detailů M+D</t>
  </si>
  <si>
    <t>-810564465</t>
  </si>
  <si>
    <t>" D/3 "     2</t>
  </si>
  <si>
    <t>766660604.1</t>
  </si>
  <si>
    <t>Vstupní dveře dřevěné 800/2100 1kř. otev. část izol trojsklo R250 vč. rámu vzduchotěsně napojení butyl páskami kování zámek klika/klika hliník.práh jádro obklad exterier a interier vč. všechny prvky osazení otvorů dle detailů M+D</t>
  </si>
  <si>
    <t>-168956691</t>
  </si>
  <si>
    <t>" D/4 "     1</t>
  </si>
  <si>
    <t>766660609.1</t>
  </si>
  <si>
    <t>Příplatek k vstupním dveřím za přířez vodostavební překližky 30x240x440 v místě soklu pro  vzduchotěsně napojení dveří na konstrukci vč. pozink. tesařská L-ka 120mm (2-kusy) pro kotvení přířezů   M+D</t>
  </si>
  <si>
    <t>-1779657613</t>
  </si>
  <si>
    <t>" pro 5 dveří = 10 ks "         10</t>
  </si>
  <si>
    <t>998766111</t>
  </si>
  <si>
    <t>Přesun hmot tonážní pro kce truhlářské s omezením mechanizace v objektech v do 6 m</t>
  </si>
  <si>
    <t>-1894105977</t>
  </si>
  <si>
    <t>767161291.1</t>
  </si>
  <si>
    <t>Zábradlí z trubky ocel  profil 30mm dl. 23,7m + vynášec.trubky-vlna dl do 0,3m (26ks) kotveno chem. kotvou povrch žárpozink vypalovací prásk. barva  M+D</t>
  </si>
  <si>
    <t>1616229607</t>
  </si>
  <si>
    <t xml:space="preserve">" přesný popis - viz. výpis zámečnických výrobků "    </t>
  </si>
  <si>
    <t>" Z/1 "     1</t>
  </si>
  <si>
    <t>767163011.1</t>
  </si>
  <si>
    <t>Žebřík ocel (5,75m)+ madlo ke střeše(1,1m) vč. ochranného koše (1,935m) z trubky ocel  profil 30mm  kotveno chem. kotvou povrch žárpozink vypalovací prásk. barva  M+D</t>
  </si>
  <si>
    <t>1970008702</t>
  </si>
  <si>
    <t>" Z/2 "     1</t>
  </si>
  <si>
    <t>998767111</t>
  </si>
  <si>
    <t>Přesun hmot tonážní pro zámečnické konstrukce s omezením mechanizace v objektech v do 6 m</t>
  </si>
  <si>
    <t>1362668283</t>
  </si>
  <si>
    <t>771</t>
  </si>
  <si>
    <t>Podlahy z dlaždic</t>
  </si>
  <si>
    <t>771474613.1</t>
  </si>
  <si>
    <t>Montáž soklů z dlaždic terazzových rovných lepených polyuretanovým pružným hydroizolačním lepidlem v přes 90 do 120 mm spára 1,5mm  dvousložk epoxid.spárovací hmota kyselinovzdor. s bakteriostatickým účinkem</t>
  </si>
  <si>
    <t>-1329242096</t>
  </si>
  <si>
    <t>" 1.01a "     2*(0,95+2,005+0,43+0,1)-0,7-0,8-0,9</t>
  </si>
  <si>
    <t>" 1.02a "     2*(0,95+1,25)</t>
  </si>
  <si>
    <t>" 1.03a "     2*(0,79+0,9+1,84+2,48)-0,9</t>
  </si>
  <si>
    <t>" 1.01ba "     2*(3,53+3,96+0,1+0,43)-0,9-1,08</t>
  </si>
  <si>
    <t>" 1.02b "     2*(1,607+1,12+0,7+0,43)-0,9</t>
  </si>
  <si>
    <t>" 1.03b "     2*(2,175+1,82+0,43)-0,8</t>
  </si>
  <si>
    <t>" 1.04b "     2*(2,175+1,585+0,43)-0,8</t>
  </si>
  <si>
    <t>" 1.05b "     2*(1,619+1,585)-1,08</t>
  </si>
  <si>
    <t>59761187.1</t>
  </si>
  <si>
    <t>sokl terazzo tl.25mm v. 100mm se zaoblenou vrchní pohledovou  hranou sokl shodný k dlažbě</t>
  </si>
  <si>
    <t>848716980</t>
  </si>
  <si>
    <t>61,922*1,1 'Přepočtené koeficientem množství</t>
  </si>
  <si>
    <t>771554113.1</t>
  </si>
  <si>
    <t>Montáž podlah z dlaždic teracových lepených flexibilním lepidlem přes 9 do 12 ks/m2 spára 1,5mm  dvousložk epoxid.spárovací hmota kyselinovzdor. s bakteriostatickým účinkem</t>
  </si>
  <si>
    <t>260944622</t>
  </si>
  <si>
    <t>" 1.01a "     0,95*2,005+1,0*0,43+0,125*0,7+0,1*0,9</t>
  </si>
  <si>
    <t>" 1.03a "     2,48*(0,79+0,9+1,84)</t>
  </si>
  <si>
    <t>" 1.01ba "     3,53*3,96+0,1*1,08+1,1*0,43</t>
  </si>
  <si>
    <t>" 1.05b "     1,619*1,585</t>
  </si>
  <si>
    <t>59247001.1</t>
  </si>
  <si>
    <t>dlaždice teracová 300x300x30mm s protiskluzem základ bílá barevný vsyp do vlhkých prostor</t>
  </si>
  <si>
    <t>-724015819</t>
  </si>
  <si>
    <t>41,386*1,1 'Přepočtené koeficientem množství</t>
  </si>
  <si>
    <t>998771111</t>
  </si>
  <si>
    <t>Přesun hmot tonážní pro podlahy z dlaždic s omezením mechanizace v objektech v do 6 m</t>
  </si>
  <si>
    <t>984251940</t>
  </si>
  <si>
    <t>781</t>
  </si>
  <si>
    <t>Dokončovací práce - obklady</t>
  </si>
  <si>
    <t>781121011</t>
  </si>
  <si>
    <t>Nátěr penetrační na stěnu</t>
  </si>
  <si>
    <t>-188859928</t>
  </si>
  <si>
    <t>781472224.1</t>
  </si>
  <si>
    <t>Montáž obkladů keramických hladkých lepených cementovým flexibilním lepidlem přes 85 do 100 ks/m2 spáry 1,5mm navazující na dlažbu dvousložk epoxid.spárovací hmota kyselinovzdor. s bakteriostatickým účinkem</t>
  </si>
  <si>
    <t>-1673158161</t>
  </si>
  <si>
    <t>" 1.02a "     (1,1-0,1+0,15+0,1)*0,95+(2,0-0,1)*1,25</t>
  </si>
  <si>
    <t>" 1.02b "     (2,4-0,1)*(1,12+0,7)*2+(0,95-0,1)*1,607</t>
  </si>
  <si>
    <t>" 1.03b "     (2,4-0,1)*(2,175+1,82)</t>
  </si>
  <si>
    <t>" 1.04b "     (2,4-0,1)*(2,175+1,585)</t>
  </si>
  <si>
    <t>59761751.1</t>
  </si>
  <si>
    <t>obklad keramický 100/100 rektifikovaný matný (B1b) slinutý střep</t>
  </si>
  <si>
    <t>-1135879971</t>
  </si>
  <si>
    <t>31,138*1,1 'Přepočtené koeficientem množství</t>
  </si>
  <si>
    <t>781472291</t>
  </si>
  <si>
    <t>Příplatek k montáži obkladů keramických lepených cementovým flexibilním lepidlem za plochu do 10 m2</t>
  </si>
  <si>
    <t>-1815118654</t>
  </si>
  <si>
    <t>781472292</t>
  </si>
  <si>
    <t>Příplatek k montáži obkladů keramických lepených cementovým flexibilním lepidlem za omezený prostor</t>
  </si>
  <si>
    <t>-217729099</t>
  </si>
  <si>
    <t>781492251</t>
  </si>
  <si>
    <t>Montáž profilů ukončovacích lepených flexibilním cementovým lepidlem</t>
  </si>
  <si>
    <t>336853678</t>
  </si>
  <si>
    <t>" 1.02a "     (1,1-0,1+0,15+0,1)-0,95+2,0-0,1-1,25</t>
  </si>
  <si>
    <t>" 1.02b "     (2,4-0,1)*2+(1,12+0,7)*2+0,95</t>
  </si>
  <si>
    <t>" 1.03b "     (2,4-0,1)*2+2,175+1,82</t>
  </si>
  <si>
    <t>" 1.04b "     (2,4-0,1)*2+2,175+1,585</t>
  </si>
  <si>
    <t>19416005</t>
  </si>
  <si>
    <t>lišta ukončovací z eloxovaného hliníku 10mm</t>
  </si>
  <si>
    <t>1995415379</t>
  </si>
  <si>
    <t>27,095*1,05 'Přepočtené koeficientem množství</t>
  </si>
  <si>
    <t>781492311</t>
  </si>
  <si>
    <t>Montáž profilů rohových lepených flexibilním cementovým rychletuhnoucím lepidlem</t>
  </si>
  <si>
    <t>1734287602</t>
  </si>
  <si>
    <t>" 1.02a "     0,95</t>
  </si>
  <si>
    <t>19416009.1</t>
  </si>
  <si>
    <t>lišta rohová  z eloxovaného hliníku 10mm</t>
  </si>
  <si>
    <t>-1645630891</t>
  </si>
  <si>
    <t>0,95*1,05 'Přepočtené koeficientem množství</t>
  </si>
  <si>
    <t>998781111</t>
  </si>
  <si>
    <t>Přesun hmot tonážní pro obklady keramické s omezením mechanizace v objektech v do 6 m</t>
  </si>
  <si>
    <t>870283389</t>
  </si>
  <si>
    <t>783101403</t>
  </si>
  <si>
    <t>Oprášení podkladu truhlářských konstrukcí před provedením nátěru</t>
  </si>
  <si>
    <t>1334108001</t>
  </si>
  <si>
    <t>783118101.1</t>
  </si>
  <si>
    <t xml:space="preserve">Lazura na dřevo na vodní bázi nátěr transparentní matný proti UV stabilizace ligninu </t>
  </si>
  <si>
    <t>912859919</t>
  </si>
  <si>
    <t>" přesná specifikace viz. skladby "</t>
  </si>
  <si>
    <t>" nátěrmasivní dřevěné stěny CTL - skladba PSB1 + PSB2 "</t>
  </si>
  <si>
    <t>" stěny "</t>
  </si>
  <si>
    <t>2,74*3,53*4</t>
  </si>
  <si>
    <t>0,43*(1,0+2,1*2)-0,8*2,1</t>
  </si>
  <si>
    <t>0,43*(2,42+2,31)*2-2,42*2,31</t>
  </si>
  <si>
    <t>0,43*(1,37+2,31)*2-1,37*2,31</t>
  </si>
  <si>
    <t>" strop "     3,53*3,53</t>
  </si>
  <si>
    <t xml:space="preserve">" zázemí "     </t>
  </si>
  <si>
    <t>2,74*(3,53+8,03)*2</t>
  </si>
  <si>
    <t>0,43*(1,1+2,1*2)*2-0,9*2,1*2</t>
  </si>
  <si>
    <t>0,43*(1,0+2,1*2)*2-0,8*2,1*2</t>
  </si>
  <si>
    <t>0,43*(1,735+1,625)*2-1,735*1,625</t>
  </si>
  <si>
    <t>0,25*(0,87+1,02)*2</t>
  </si>
  <si>
    <t>" strop "     3,53*8,03</t>
  </si>
  <si>
    <t>"  nátěr 2x "     LAZURA*2</t>
  </si>
  <si>
    <t>784</t>
  </si>
  <si>
    <t>Dokončovací práce - malby a tapety</t>
  </si>
  <si>
    <t>784111001</t>
  </si>
  <si>
    <t>Oprášení (ometení ) podkladu v místnostech v do 3,80 m</t>
  </si>
  <si>
    <t>483388897</t>
  </si>
  <si>
    <t>784211001</t>
  </si>
  <si>
    <t>Jednonásobné bílé malby ze směsí za mokra výborně oděruvzdorných v místnostech v do 3,80 m</t>
  </si>
  <si>
    <t>1364560650</t>
  </si>
  <si>
    <t>" SDK příčky "     (SDK1+SDK2+SDK2+SDK4)*2</t>
  </si>
  <si>
    <t>" SDK předsazené stěny "     SDKp1</t>
  </si>
  <si>
    <t>" odpočet keram. obklad "     -OBKLADk</t>
  </si>
  <si>
    <t>20.D - ZÁZEMÍ a KAVÁRNA - zdravotně technické instalace - nezpůsobilé</t>
  </si>
  <si>
    <t xml:space="preserve">Jedná se o projekční rozpočet s ceníkovými cenami. Jedná se o materiálovou specifikaci nenahrazující výrobní přípravu dodavatele. Výpis obsahuje pouze základní položky ve smyslu dodávka. Při zpracování nabídky je nutné vycházet ze všech částí dokumentace (tj. technické zprávy, všech výkresy i specifikace materiálu. Pouhým oceněním výkazu výměr není možné vypracovat kvalitní nabídku. Předpokládá se, že dodávka je nabízena jako kompletní dílo včetně kompletní montáže, veškerého souvisejícího doplňkového, podružného a montážního materiálu tak, aby celé zařízení bylo funkční a splňovalo všechny přdedpisy, které se na ně vztahují (součástí potrubí jsou nejen kolena, oblouky, redukce, šroubení, prostupové manžety ale i podpěry, konzoly a závěsy a veškeré ocelové konstrukce nezbytné pro uložení. Potenciálním dodavatelem musí být odborná firma, která se obeznámila se všemi okolnostmi této zakázky a zahrnula je do nabízené ceny. Součástí ceny musí být veškeré náklady, aby cena byla konečná a zahrnovala celou dodávku akce. Dodavatel ručí za to, že v nabízené ceně je navrženo veškeré potřebné zařízení a výkony. ZAŘIZOVACÍ PŘEDMĚTY A  VODOVODNÍ BATERIE BUDOU PŘEDREALIZACI ZKONZULTOVÁNY S INVESTOREM A DLE JEHO POŽADAVKU BUDE UPRAVENA STAVBA A STAVEBNÍ KOORDINACE (NAPŘ RADAROVÉ BATERIE PŘIRPAVA ELEKTRO).															 </t>
  </si>
  <si>
    <t>722 - Vnitřní vodovod-vnitřní rozvody</t>
  </si>
  <si>
    <t>725 - Zařizovací předměty -  Vzory ZP viz kniha standartů architektů</t>
  </si>
  <si>
    <t>732 - Zapojení ohřívače teplé vody - Kavárna</t>
  </si>
  <si>
    <t>733 - Zapojení ohřívače teplé vody - Správce</t>
  </si>
  <si>
    <t>0 - Tepelné izolace</t>
  </si>
  <si>
    <t>7211 - Vnitřní kanalizace</t>
  </si>
  <si>
    <t>102 - Šachta d425</t>
  </si>
  <si>
    <t>722</t>
  </si>
  <si>
    <t>Vnitřní vodovod-vnitřní rozvody</t>
  </si>
  <si>
    <t>722172311R00</t>
  </si>
  <si>
    <t>Potrubí plastové PP-RCT, včetně zednických výpomocí a fitinků, D 20 x 2,8 mm, PN 16</t>
  </si>
  <si>
    <t>722172312R00</t>
  </si>
  <si>
    <t>Potrubí plastové PP-RCT, včetně zednických výpomocí a fitinků,  D 25 x 3,5 mm, PN 16</t>
  </si>
  <si>
    <t>722172313R00</t>
  </si>
  <si>
    <t>Potrubí plastové PP-RCT, včetně zednických výpomocí a fitinků,  D 32 x 4,4 mm, PN 16</t>
  </si>
  <si>
    <t>722172334R00</t>
  </si>
  <si>
    <t>Potrubí plastové PP-RCT, včetně zednických výpomocí a fitinků,  D 40 x 5,5 mm, PN 20</t>
  </si>
  <si>
    <t>722174212R00</t>
  </si>
  <si>
    <t>Montáž potr.plast.rovné.svař.D 20 mm,vodovod</t>
  </si>
  <si>
    <t>722174213R00</t>
  </si>
  <si>
    <t>Montáž potr.plast.polyf.svař.D 25 mm,vodovod</t>
  </si>
  <si>
    <t>722174214R00</t>
  </si>
  <si>
    <t>Montáž potr.plast. polyf.svař.D 32 mm,vodovod</t>
  </si>
  <si>
    <t>722174215R00</t>
  </si>
  <si>
    <t>Montáž potr.plast.polyf.svař.D 40 mm,vodovod</t>
  </si>
  <si>
    <t>722290234R00</t>
  </si>
  <si>
    <t>Proplach a dezinfekce vodovodního potrubí DN 80 mm</t>
  </si>
  <si>
    <t>733190109R00</t>
  </si>
  <si>
    <t>Tlaková zkouška potrubí</t>
  </si>
  <si>
    <t>Přesun hmot pro vnitřní vodovod, výšky do 6 m</t>
  </si>
  <si>
    <t>286135112</t>
  </si>
  <si>
    <t>Trubka PE100 SDR11 40x3,7 mm (VČETNĚ elektrokolen)</t>
  </si>
  <si>
    <t>Obsyp potrubí štěrkopískem dovoz štěrkopísku ze vzdálenosti 5 km</t>
  </si>
  <si>
    <t>460600001RT41</t>
  </si>
  <si>
    <t>Naložení a odvoz zeminy odvoz na vzdálenost 5000 m</t>
  </si>
  <si>
    <t>725</t>
  </si>
  <si>
    <t>Zařizovací předměty -  Vzory ZP viz kniha standartů architektů</t>
  </si>
  <si>
    <t>P.SA.11</t>
  </si>
  <si>
    <t>Modul-pro závěsné WC do SDK, 500 x 1120 x 120 mm (š, v, d) Splachování nastaveno na 6l a 3l, pro ruční ovládání Materiál: ocel</t>
  </si>
  <si>
    <t>P.SA.07</t>
  </si>
  <si>
    <t>Ovládací tlačítko pro splachování, 240 x 160 x 10 mm Pro duální splachování a ovládání zepředu. Materiálové provedení: plast, alpská bílá</t>
  </si>
  <si>
    <t>P.SA.06</t>
  </si>
  <si>
    <t>Keramické WC, hluboké splachování, včetně sedátka s poklopem, 520 x 360 x 350 mm Materiál: sanitární keramika, bílá</t>
  </si>
  <si>
    <t>P.SA.03</t>
  </si>
  <si>
    <t>Nerezové WC závěsné antivadnal provedení + sedátko plastové černé, 700 x 360 x 360mm (š, v, d) Materiál: wc nerezové, matný povrch; sedátko černé, tvrzený plast, nerezové panty</t>
  </si>
  <si>
    <t>P.SA.04</t>
  </si>
  <si>
    <t xml:space="preserve">Tlakový splachovač klozetů, nerez,  průměr 220mm, průměr 90mm určený pro sociální místnosi pro tělesně postžené. Splachovač je možné ovládat nezávisle ze dvou míst. Materiál: nerez </t>
  </si>
  <si>
    <t>P.SA.05</t>
  </si>
  <si>
    <t>Modul pro WC s tlakovým splachováním, splachovací ventil 6 - 9 l, 500 x 1130 x 116 mm (š, v, d) Materiál: ocel</t>
  </si>
  <si>
    <t>725119401R00</t>
  </si>
  <si>
    <t>Montáž předstěnových systémů pro zazdění</t>
  </si>
  <si>
    <t>725119306R00</t>
  </si>
  <si>
    <t>Montáž klozetu závěsného</t>
  </si>
  <si>
    <t>P.SA.08</t>
  </si>
  <si>
    <t>Umývatko, asymetrické, se skrytým odpadem, s armaturní deskou vpravo, 460 x 280 x 150 mm Materiálové provedení: sanitární keramika, bílá</t>
  </si>
  <si>
    <t>P.SA.09</t>
  </si>
  <si>
    <t>Umyvadlový sifon 5/4", odpad 32 mm, ABS/ chrom, umyvadlová výpust 5/4“, click-clack, kulatá,velká zátka, tl.30-45mm, chrom. Uzavíratelná s přepadem. Materiálové provedení: plast, barva chrom</t>
  </si>
  <si>
    <t>P.SA.10</t>
  </si>
  <si>
    <t>Umyvadlová baterie stojánková, páková, mosaz s výpustí, 208xd48 odtoková souprava DN 32</t>
  </si>
  <si>
    <t>P.SA.01</t>
  </si>
  <si>
    <t>Umyvadlo nerezové 380 x 450 x 150 mm, antivandal</t>
  </si>
  <si>
    <t>" Popis: Nerezové umyvadlo včetně sifonu, kruhové, antvandalové provedení "</t>
  </si>
  <si>
    <t>" s otvorem pro baterii, bez přepadu - sifon bude okapotovaný včetně připojení  "</t>
  </si>
  <si>
    <t>" rohových kohoutů Materiál: celo-nerezové umyvadlo, povrch matný  "</t>
  </si>
  <si>
    <t>" Rozměry: cca 380 x 450 x 150 mm (š, v, d) Osazení horní hrany 850 mm nad podlahou."</t>
  </si>
  <si>
    <t>" 450 cm osově od stěny."</t>
  </si>
  <si>
    <t>P.SA.02</t>
  </si>
  <si>
    <t>Nerezová baterie elektronická, 145x50x132mm (š,v,d) Materiál: mosaz, nerez</t>
  </si>
  <si>
    <t>P.SA.12</t>
  </si>
  <si>
    <t>Umyvadlový sifon 5/4", odpad 32 mm, umyvadlová výpust 5/4“, click-clack, kulatá, velká zátka, tl.30-45mm, chrom. Uzavíratelná s přepadem. Materiálové provedení: plast, barva bílá</t>
  </si>
  <si>
    <t>725829202R00</t>
  </si>
  <si>
    <t>Montáž baterie umyvadlové</t>
  </si>
  <si>
    <t>725869101R00</t>
  </si>
  <si>
    <t>Montáž uzávěrek zápachových umyvadlových, D 32 mm</t>
  </si>
  <si>
    <t>725219401R00</t>
  </si>
  <si>
    <t>Montáž umyvadel na šrouby do zdiva včetně zavitových a příslušenství</t>
  </si>
  <si>
    <t>725814105R00</t>
  </si>
  <si>
    <t>Ventil rohový s filtrem DN 15 x DN 10</t>
  </si>
  <si>
    <t>725819201R00</t>
  </si>
  <si>
    <t>Montáž ventilu nástěnného G 1/2"</t>
  </si>
  <si>
    <t>VL18</t>
  </si>
  <si>
    <t>Větrací hlavice DN75</t>
  </si>
  <si>
    <t>VL15</t>
  </si>
  <si>
    <t>Montáž liniového žlabu</t>
  </si>
  <si>
    <t>P.SA.13</t>
  </si>
  <si>
    <t>Celonerezový liniový sprchový odtokový žlab, 600mm včetně soupravy pro hrubou montáž Materiálové provedení: nerez</t>
  </si>
  <si>
    <t>VL17</t>
  </si>
  <si>
    <t>Podomítkový sifon DN32 včetně montáže</t>
  </si>
  <si>
    <t>VL16</t>
  </si>
  <si>
    <t>Vtok se zápachovou uzávěrkou DN32 včetně montáže</t>
  </si>
  <si>
    <t>VL43</t>
  </si>
  <si>
    <t>Mřížka kruhová pro větrácí potrubí kanalizace d75mm. nerez</t>
  </si>
  <si>
    <t>728415121R00</t>
  </si>
  <si>
    <t>Montáž mřížky větrací nebo ventilační do d 100 mm</t>
  </si>
  <si>
    <t>998725101R00</t>
  </si>
  <si>
    <t>Přesun hmot pro zařizovací předměty, výšky do 6 m</t>
  </si>
  <si>
    <t>732</t>
  </si>
  <si>
    <t>Zapojení ohřívače teplé vody - Kavárna</t>
  </si>
  <si>
    <t>VL19</t>
  </si>
  <si>
    <t>Ležatý zásobník teplé vody, Objem: 123l, h=1067mm, průměr: 524mm, teplosměrná plocha: 0,7m2, 230V, 50Hz, P=2200W,  Max. přetlak 6bar</t>
  </si>
  <si>
    <t>725539103R00</t>
  </si>
  <si>
    <t>Montáž elektrických ohřívačů, ostatní typy  125 l</t>
  </si>
  <si>
    <t>732339102R00</t>
  </si>
  <si>
    <t>Montáž nádoby expanzní tlakové 25 l.</t>
  </si>
  <si>
    <t>732331513R00</t>
  </si>
  <si>
    <t>Expanzní nádoba, objem=25L, max. přetlak: 10bar</t>
  </si>
  <si>
    <t>722235112R00</t>
  </si>
  <si>
    <t>Kohout vod.kul.,vnitř.-vnitř.z. DN 20</t>
  </si>
  <si>
    <t>722235522R00</t>
  </si>
  <si>
    <t>Filtr,vod.vnitřní-vnitřní z. DN 20</t>
  </si>
  <si>
    <t>722235642R00</t>
  </si>
  <si>
    <t>Klapka vod.zpětná vodorovná  DN 20</t>
  </si>
  <si>
    <t>VL20</t>
  </si>
  <si>
    <t>Manometry do rozvodu 0-10bar , DN15, D 160 mm</t>
  </si>
  <si>
    <t>722231192R00</t>
  </si>
  <si>
    <t>Ventil vodovodní pojistný pružinový PV 20/25, 5bar</t>
  </si>
  <si>
    <t>722239102R00</t>
  </si>
  <si>
    <t>Montáž vodovodních armatur 2závity, G 3/4"</t>
  </si>
  <si>
    <t>998732101R00</t>
  </si>
  <si>
    <t>Přesun hmot pro strojovny, výšky do 6 m</t>
  </si>
  <si>
    <t>733</t>
  </si>
  <si>
    <t>Zapojení ohřívače teplé vody - Správce</t>
  </si>
  <si>
    <t>VL21</t>
  </si>
  <si>
    <t>Ležatý zásobník teplé vody, Objem: 201l, h=1290mm, průměr: 584mm, teplosměrná plocha: 0,75m2, 230V, 50Hz, P=2200W,  Max. přetlak 6bar</t>
  </si>
  <si>
    <t>725539105R00</t>
  </si>
  <si>
    <t>Montáž elektrických ohřívačů, ostatní typy  200 l</t>
  </si>
  <si>
    <t>722235114R00</t>
  </si>
  <si>
    <t>Kohout vod.kul.,vnitř.-vnitř.z. DN 32</t>
  </si>
  <si>
    <t>VL22</t>
  </si>
  <si>
    <t>722235524R00</t>
  </si>
  <si>
    <t>Filtr,vod.vnitřní-vnitřní z. DN 32</t>
  </si>
  <si>
    <t>722235644R00</t>
  </si>
  <si>
    <t>Klapka vod.zpětná vodorovná  DN 32</t>
  </si>
  <si>
    <t>722231193R00</t>
  </si>
  <si>
    <t>Ventil vodovodní pojistný pružinový PV 25/32, 5bar</t>
  </si>
  <si>
    <t>722239104R00</t>
  </si>
  <si>
    <t>Montáž vodovodních armatur 2závity, G 5/4"</t>
  </si>
  <si>
    <t>722235111R00</t>
  </si>
  <si>
    <t>Kohout vod.kul.,vnitř.-vnitř.z. DN 15</t>
  </si>
  <si>
    <t>Kohout vod.kul.,vnitř.-vnitř.z. DN 25 - Objektový uzávěr</t>
  </si>
  <si>
    <t>722239101R00</t>
  </si>
  <si>
    <t>Montáž vodovodních armatur 2závity, G 1/2"</t>
  </si>
  <si>
    <t>Tepelné izolace</t>
  </si>
  <si>
    <t>722181212RT7</t>
  </si>
  <si>
    <t>Izolace návleková PE tl. stěny 9 mm vnitřní průměr 22 mm</t>
  </si>
  <si>
    <t>722181215RT7</t>
  </si>
  <si>
    <t>Izolace návleková  PE tl. stěny 25 mm vnitřní průměr 22 mm</t>
  </si>
  <si>
    <t>722181212RT8</t>
  </si>
  <si>
    <t>Izolace návleková PE tl. stěny 9 mm vnitřní průměr 25 mm</t>
  </si>
  <si>
    <t>722181215RT8</t>
  </si>
  <si>
    <t>Izolace návleková  PE tl. stěny 25 mm vnitřní průměr 25 mm</t>
  </si>
  <si>
    <t>722181212RU1</t>
  </si>
  <si>
    <t>Izolace návleková PE tl. stěny 9 mm vnitřní průměr 32 mm</t>
  </si>
  <si>
    <t>722181215RU1</t>
  </si>
  <si>
    <t>Izolace návleková  PE tl. stěny 25 mm vnitřní průměr 32 mm</t>
  </si>
  <si>
    <t>722181212RV9</t>
  </si>
  <si>
    <t>Izolace návleková PE tl. stěny 9 mm vnitřní průměr 40 mm</t>
  </si>
  <si>
    <t>722181215RV9</t>
  </si>
  <si>
    <t>Izolace návleková  PE tl. stěny 25 mm vnitřní průměr 40 mm</t>
  </si>
  <si>
    <t>722182001RT2</t>
  </si>
  <si>
    <t>Montáž izol.skruží na potrubí přímé DN 25,sam.spoj samolepicí spoj a příčné stažení páskou</t>
  </si>
  <si>
    <t>722182004RT2</t>
  </si>
  <si>
    <t>Montáž izol.skruží na potrubí přímé DN 40,sam.spoj samolepicí spoj a příčné stažení páskou</t>
  </si>
  <si>
    <t>998722101R00.1</t>
  </si>
  <si>
    <t>Přesun hmot pro tepelnou izolaci, výšky do 6 m</t>
  </si>
  <si>
    <t>7211</t>
  </si>
  <si>
    <t>Vnitřní kanalizace</t>
  </si>
  <si>
    <t>721176103R00</t>
  </si>
  <si>
    <t>Potrubí HT odhlučněná připojovací D 50 x 1,8 mm</t>
  </si>
  <si>
    <t>721176115R00</t>
  </si>
  <si>
    <t>Potrubí HT odhlučněné odpadní připojovací D 110 x 2,7 mm</t>
  </si>
  <si>
    <t>721176114R00</t>
  </si>
  <si>
    <t>Potrubí HT odhlučněné odpadní / svislé D 75 x 1,9 mm</t>
  </si>
  <si>
    <t>721176115R00.1</t>
  </si>
  <si>
    <t>Potrubí HT odhlučněné odpadní svislé/ D 110 x 2,7 mm</t>
  </si>
  <si>
    <t>721176222R00</t>
  </si>
  <si>
    <t>Potrubí KG svodné (ležaté) v zemi D 110 x 3,2 mm</t>
  </si>
  <si>
    <t>721176223R00</t>
  </si>
  <si>
    <t>Potrubí KG svodné (ležaté) v zemi D 125 x 3,2 mm</t>
  </si>
  <si>
    <t>721176224R00</t>
  </si>
  <si>
    <t>Potrubí KG svodné (ležaté) v zemi D 160 x 4,0 mm</t>
  </si>
  <si>
    <t>VL27</t>
  </si>
  <si>
    <t>Čistící kus DN75</t>
  </si>
  <si>
    <t>VL28</t>
  </si>
  <si>
    <t>Čistící kus DN110</t>
  </si>
  <si>
    <t>722181213RY5</t>
  </si>
  <si>
    <t>Izolace návleková tl. stěny 13 mm vnitřní průměr 76 mm</t>
  </si>
  <si>
    <t>722181213RZ2</t>
  </si>
  <si>
    <t>Izolace návleková tl. stěny 13 mm vnitřní průměr 110 mm</t>
  </si>
  <si>
    <t>131301201R00</t>
  </si>
  <si>
    <t>Hloubení zapažených jam v hor.4 do 100 m3</t>
  </si>
  <si>
    <t>721290112R00</t>
  </si>
  <si>
    <t>Zkouška těsnosti kanalizace vodou DN 200</t>
  </si>
  <si>
    <t>721290123R00</t>
  </si>
  <si>
    <t>Zkouška těsnosti kanalizace kouřem DN 300</t>
  </si>
  <si>
    <t>998721101R00</t>
  </si>
  <si>
    <t>Přesun hmot pro vnitřní kanalizaci, výšky do 6 m</t>
  </si>
  <si>
    <t>Šachta d425</t>
  </si>
  <si>
    <t>451315111R00</t>
  </si>
  <si>
    <t>Podkladní vrstva z betonu prostého C 25/30 do 10cm</t>
  </si>
  <si>
    <t>460600001RT3</t>
  </si>
  <si>
    <t>131100010RA0</t>
  </si>
  <si>
    <t>Hloubení nezapažených jam v hornině1-4</t>
  </si>
  <si>
    <t>VL29</t>
  </si>
  <si>
    <t>240</t>
  </si>
  <si>
    <t>242</t>
  </si>
  <si>
    <t>244</t>
  </si>
  <si>
    <t>246</t>
  </si>
  <si>
    <t>286971501</t>
  </si>
  <si>
    <t>Dno šachtové 425/160mm</t>
  </si>
  <si>
    <t>248</t>
  </si>
  <si>
    <t>Hzs-zkousky v ramci montaz.praci Komplexni vyzkouseni</t>
  </si>
  <si>
    <t>254</t>
  </si>
  <si>
    <t>260</t>
  </si>
  <si>
    <t>VL37</t>
  </si>
  <si>
    <t>Napojení vodovodu v zemi na rozvody</t>
  </si>
  <si>
    <t>264</t>
  </si>
  <si>
    <t>VL38</t>
  </si>
  <si>
    <t>Napojení ležaté kanalizace na stavájící rozvody</t>
  </si>
  <si>
    <t>266</t>
  </si>
  <si>
    <t>20.E - ZÁZEMÍ a KAVÁRNA - vytápění - nezpůsobilé</t>
  </si>
  <si>
    <t>D1 - Nezařazeno</t>
  </si>
  <si>
    <t>735 - Infračervený zářič</t>
  </si>
  <si>
    <t>86 - Podlahové vytápění</t>
  </si>
  <si>
    <t>27 - Ostatní</t>
  </si>
  <si>
    <t>D1</t>
  </si>
  <si>
    <t>Nezařazeno</t>
  </si>
  <si>
    <t>Infračervený zářič</t>
  </si>
  <si>
    <t>Infračervený zářič, Q=2400W, 230V/50Hz - viz specifikace architketů a elektro</t>
  </si>
  <si>
    <t>Montáž infračerveného záříče</t>
  </si>
  <si>
    <t>Podlahové vytápění</t>
  </si>
  <si>
    <t>Podlahový topný kabel dvoužilový 20W/m, 11m, 205W R-BL-C-11M/T0/SD, S=1,4m2 při 150W/m2</t>
  </si>
  <si>
    <t>VL04</t>
  </si>
  <si>
    <t>Podlahový topný kabel dvoužilový 20W/m, 18m, 355W R-BL-C-18M/T0/SD, S=2,8m2 při 125W/m2</t>
  </si>
  <si>
    <t>VL05</t>
  </si>
  <si>
    <t>Podlahový topný kabel dvoužilový 20W/m, 50m, 980W R-BL-C-50M/T0/SD, S=12,3m2 při 80W/m2</t>
  </si>
  <si>
    <t>VL06</t>
  </si>
  <si>
    <t>Podlahový topný kabel dvoužilový 20W/m, 14m, 285W R-BL-C-14M/T0/SD, S=2,85m2 při 100W/m2</t>
  </si>
  <si>
    <t>VL07</t>
  </si>
  <si>
    <t>Podlahový topný kabel dvoužilový 20W/m, 18m, 355W R-BL-C-18M/T0/SD, S=3,6m2 při 80W/m2</t>
  </si>
  <si>
    <t>VL08</t>
  </si>
  <si>
    <t>Podlahový topný kabel dvoužilový 20W/m, 11m, 205W R-BL-C-11M/T0/SD, S=1,35m2 při 150W/m2</t>
  </si>
  <si>
    <t>VL09</t>
  </si>
  <si>
    <t>Podlahový topný kabel dvoužilový 20W/m, 11m, 205W R-BL-C-11M/T0/SD, S=1,2m2 při 170W/m2</t>
  </si>
  <si>
    <t>VL10</t>
  </si>
  <si>
    <t>Digitální termostat - dodávka ELE (specifikace viz část ele) včetně podlahového teplotního čidla</t>
  </si>
  <si>
    <t>VL11</t>
  </si>
  <si>
    <t>Montáž elektruckého podlahové vytápění, včetně montáže přislušeství</t>
  </si>
  <si>
    <t>VL12</t>
  </si>
  <si>
    <t>Přesun hmot pro vytápění, výšky do 6 m</t>
  </si>
  <si>
    <t>20.F - ZÁZEMÍ a KAVÁRNA - vzduchotechnika - nezpůsobilé</t>
  </si>
  <si>
    <t xml:space="preserve"> Jedná se o projekční rozpočet s ceníkovými cenami. Jedná se o materiálovou specifikaci nenahrazující výrobní přípravu dodavatele. Výpis obsahuje pouze základní položky ve smyslu dodávka. Při zpracování nabídky je nutné vycházet ze všech částí dokumentace (tj. technické zprávy, všech výkresy i specifikace materiálu. Pouhým oceněním výkazu výměr není možné vypracovat kvalitní nabídku. Předpokládá se, že dodávka je nabízena jako kompletní dílo včetně kompletní montáže, veškerého souvisejícího doplňkového, podružného a montážního materiálu tak, aby celé zařízení bylo funkční a splňovalo všechny přdedpisy, které se na ně vztahují (součástí potrubí jsou nejen kolena, oblouky, redukce, šroubení, prostupové manžety ale i podpěry, konzoly a závěsy a veškeré ocelové konstrukce nezbytné pro uložení. Potenciálním dodavatelem musí být odborná firma, která se obeznámila se všemi okolnostmi této zakázky a zahrnula je do nabízené ceny. Součástí ceny musí být veškeré náklady, aby cena byla konečná a zahrnovala celou dodávku akce. Dodavatel ručí za to, že v nabízené ceně je navrženo veškeré potřebné zařízení a výkony. "								 </t>
  </si>
  <si>
    <t>728 - Vzduchotechnika - potrubí-spojovací a těsnící materiál, spojky, apod. v ceně potrubí</t>
  </si>
  <si>
    <t>31 - Vzduchotechnické zažízení a příslušenství</t>
  </si>
  <si>
    <t>728</t>
  </si>
  <si>
    <t>Vzduchotechnika - potrubí-spojovací a těsnící materiál, spojky, apod. v ceně potrubí</t>
  </si>
  <si>
    <t>42981181</t>
  </si>
  <si>
    <t>Pozink roura hladká d 100, včetně tvarovek</t>
  </si>
  <si>
    <t>42981182</t>
  </si>
  <si>
    <t>Pozink roura hladká d 125, včetně tvarovek</t>
  </si>
  <si>
    <t>42981184</t>
  </si>
  <si>
    <t>Pozink roura hladká d 160, včetně tvarovek</t>
  </si>
  <si>
    <t>728112112R00</t>
  </si>
  <si>
    <t>Montáž potrubí plechového kruhového do d 200 mm (včetně  prostupů CW-SDK profily)</t>
  </si>
  <si>
    <t>Hlukově a tepelně izolovaná hadice D100, včetně montáže</t>
  </si>
  <si>
    <t>Hlukově a tepelně izolovaná hadice D125, včetně montáže</t>
  </si>
  <si>
    <t>Vzduchotechnické zažízení a příslušenství</t>
  </si>
  <si>
    <t>Malý axiální ventilátor Qpož=110m3/hod,IP45, 230V/50Hz</t>
  </si>
  <si>
    <t>Malý axiální ventilátor Qpož=80m3/hod,IP45, 230V/50Hz</t>
  </si>
  <si>
    <t>Malý axiální ventilátor Qpož=30m3/hod,IP45, 230V/50Hz</t>
  </si>
  <si>
    <t>Malý axiální ventilátor Qpož=80m3/hod,IP45, P=16W, 230V, A=01</t>
  </si>
  <si>
    <t>728614212R00</t>
  </si>
  <si>
    <t>Mtž ventilátoru axiál. nízkotl. potrub. do d 200mm</t>
  </si>
  <si>
    <t>Zprovoznění, regulace a montáž systému větrání</t>
  </si>
  <si>
    <t>Žaluziová klapka  d100 s okapničkou viz specifikace architektů</t>
  </si>
  <si>
    <t>Žaluziová klapka  d160 s okapničkou viz specifikace architektů</t>
  </si>
  <si>
    <t>728314121R00</t>
  </si>
  <si>
    <t>Montáž protidešťové žaluzie kruhové do d 300 mm</t>
  </si>
  <si>
    <t>Dveřní mřížka (součástí dodávky dveří)</t>
  </si>
  <si>
    <t>728415111R00</t>
  </si>
  <si>
    <t>Montáž mřížky větrací nebo ventilační do 0,04 m2 (součástí dodávky dveří)</t>
  </si>
  <si>
    <t>Přesun hmot pro VZT do 6 m</t>
  </si>
  <si>
    <t>VL13</t>
  </si>
  <si>
    <t>1299976158</t>
  </si>
  <si>
    <t>20.G - ZÁZEMÍ a KAVÁRNA - elektroinstalace - nezpůsobilé</t>
  </si>
  <si>
    <t>D1 - Zázemí</t>
  </si>
  <si>
    <t xml:space="preserve">    M21 - Elektromontáže</t>
  </si>
  <si>
    <t xml:space="preserve">    M22 - Montáže sdělovací a zabezpečovací techniky</t>
  </si>
  <si>
    <t>D2 - Kavárna</t>
  </si>
  <si>
    <t>Zázemí</t>
  </si>
  <si>
    <t>357160012VD</t>
  </si>
  <si>
    <t>Zásuvková rozvodnice 1x230/400V/32A, 1x230/400V/16A + 4x230V/16A, včetně jištění, min. IP56</t>
  </si>
  <si>
    <t>650141213R00</t>
  </si>
  <si>
    <t>Ukončení vodiče + zapojení do 6 mm2</t>
  </si>
  <si>
    <t>650051311RT4</t>
  </si>
  <si>
    <t>Montáž spínače zapuštěného, řaz. 1, vč. dodávky strojku, krytu vč. dodávky strojku, krytu a rámečku</t>
  </si>
  <si>
    <t>210110021aRT1</t>
  </si>
  <si>
    <t>Spínač žaluziový, včetně dodávky spínače</t>
  </si>
  <si>
    <t>650051311aRT4</t>
  </si>
  <si>
    <t>Montáž tlačítka zapuštěného, řaz. 1So, vč. dodávky strojku, krytu vč. dodávky strojku, krytu a rámečku</t>
  </si>
  <si>
    <t>210111021RT1</t>
  </si>
  <si>
    <t>Zásuvka domovní v krabici - provedení 2P+PE, včetně dodávky zásuvky</t>
  </si>
  <si>
    <t>358892020a</t>
  </si>
  <si>
    <t>Zásuvka jednonásobná povrchová do RACKu</t>
  </si>
  <si>
    <t>210111031RT2</t>
  </si>
  <si>
    <t>Zásuvka domovní v krabici - 2P+PE, venkovní, včetně dodávky zásuvky</t>
  </si>
  <si>
    <t>100000077IM</t>
  </si>
  <si>
    <t>Čidlo teploty</t>
  </si>
  <si>
    <t>100000078IM</t>
  </si>
  <si>
    <t>Termostat vč. krytu</t>
  </si>
  <si>
    <t>222611112R00</t>
  </si>
  <si>
    <t>Montáž termostatu prostorového včetně zapojení</t>
  </si>
  <si>
    <t>348360026VD</t>
  </si>
  <si>
    <t>Pohybové čidlo vestavné/přisazené 360°</t>
  </si>
  <si>
    <t>650072621R00</t>
  </si>
  <si>
    <t>Montáž čidla pohybu vestavného/přisazeného</t>
  </si>
  <si>
    <t>650012121RT2</t>
  </si>
  <si>
    <t>Uložení krabice kruhové se zapojením, včetně dodávky krabice do SDK</t>
  </si>
  <si>
    <t>222260020R00</t>
  </si>
  <si>
    <t>Krabice příprava otvoru</t>
  </si>
  <si>
    <t>34536700</t>
  </si>
  <si>
    <t>Rámeček jednonásobný</t>
  </si>
  <si>
    <t>34536710</t>
  </si>
  <si>
    <t>Rámeček trojnásobný, vodorovný</t>
  </si>
  <si>
    <t>34536712</t>
  </si>
  <si>
    <t>Rámeček čtyřnásobný</t>
  </si>
  <si>
    <t>348360067IM</t>
  </si>
  <si>
    <t>Svítidlo PS01+N</t>
  </si>
  <si>
    <t>348360068IM</t>
  </si>
  <si>
    <t>Svítidlo PS02</t>
  </si>
  <si>
    <t>348360069IM</t>
  </si>
  <si>
    <t>Svítidlo PS02+N</t>
  </si>
  <si>
    <t>348360054VD</t>
  </si>
  <si>
    <t>Svítidlo LED pásek, včetně zdroje</t>
  </si>
  <si>
    <t>210201511R00</t>
  </si>
  <si>
    <t>Svítidlo LED bytové stropní přisazené</t>
  </si>
  <si>
    <t>210810057RT2</t>
  </si>
  <si>
    <t>Kabel CYKY-m 750 V 5 žil 4 až 16 mm, včetně dodávky kabelu 5x6 mm2</t>
  </si>
  <si>
    <t>210800106RT1</t>
  </si>
  <si>
    <t>Kabel CYKY 750 V 3x2,5 mm2, včetně dodávky kabelu</t>
  </si>
  <si>
    <t>210800105RT1</t>
  </si>
  <si>
    <t>Kabel CYKY 750 V 3x1,5 mm2, včetně dodávky kabelu</t>
  </si>
  <si>
    <t>210800115RT1</t>
  </si>
  <si>
    <t>Kabel CYKY 750 V 5x1,5 mm2, včetně dodávky kabelu</t>
  </si>
  <si>
    <t>210810041RT1</t>
  </si>
  <si>
    <t>Kabel CYKY-m 750 V 2 x 1,5 mm2, včetně dodávky kabelu</t>
  </si>
  <si>
    <t>100000034VD</t>
  </si>
  <si>
    <t>Kabel YSLY-OZ 2x0,75</t>
  </si>
  <si>
    <t>210220452RT1</t>
  </si>
  <si>
    <t>Ochranné spoj. v prádel.,koupel.,Cu4-16 mm2 pevně, včetně dodávky CY 6 z/zl</t>
  </si>
  <si>
    <t>900      R25</t>
  </si>
  <si>
    <t>HZS, elektromontér v tarifní třídě 8</t>
  </si>
  <si>
    <t>2220000043IM</t>
  </si>
  <si>
    <t>Projektová dokumentace skutečný stav DWG</t>
  </si>
  <si>
    <t>M22</t>
  </si>
  <si>
    <t>Montáže sdělovací a zabezpečovací techniky</t>
  </si>
  <si>
    <t>371202013a</t>
  </si>
  <si>
    <t>Zásuvka datová 2xRJ45, včetně krytu</t>
  </si>
  <si>
    <t>RTS II / 2024</t>
  </si>
  <si>
    <t>222290003R00</t>
  </si>
  <si>
    <t>Dvojzásuvka 2xRJ45 UTP kat.5e pod omítku</t>
  </si>
  <si>
    <t>371201305</t>
  </si>
  <si>
    <t>Kabel UTP Elite, Cat6</t>
  </si>
  <si>
    <t>2220000024VD</t>
  </si>
  <si>
    <t>Kabel datový UTP</t>
  </si>
  <si>
    <t>220000009VD</t>
  </si>
  <si>
    <t>Autonomní přístupová klávesnice</t>
  </si>
  <si>
    <t>220000007VD</t>
  </si>
  <si>
    <t>Platební polozapuštěný automat pro otevírání dvojích dveří</t>
  </si>
  <si>
    <t>D2</t>
  </si>
  <si>
    <t>Kavárna</t>
  </si>
  <si>
    <t>357160021VD</t>
  </si>
  <si>
    <t>Rozvaděč RK (dle projektové dokumentace)</t>
  </si>
  <si>
    <t>650031627R00</t>
  </si>
  <si>
    <t>Montáž rozváděče do váhy 150 kg</t>
  </si>
  <si>
    <t>210810053RT1</t>
  </si>
  <si>
    <t>Kabel CYKY-m 750 V 4 x 10 mm2, včetně dodávky kabelu</t>
  </si>
  <si>
    <t>3457114702</t>
  </si>
  <si>
    <t>Trubka kabelová chránička KOPOFLEX KF 09063</t>
  </si>
  <si>
    <t>222260546R00</t>
  </si>
  <si>
    <t>Trubka KOPOFLEX do průměru 63 mm</t>
  </si>
  <si>
    <t>650051311RT4.1</t>
  </si>
  <si>
    <t>Montáž spínače zapuštěného, řaz. 1, vč. dodávky strojku, krytu a rámečku</t>
  </si>
  <si>
    <t>348360070IM</t>
  </si>
  <si>
    <t>Svítidlo PS03</t>
  </si>
  <si>
    <t>100000034VD.1</t>
  </si>
  <si>
    <t>YSLY-OZ 2x0,75</t>
  </si>
  <si>
    <t>210220452RT1.1</t>
  </si>
  <si>
    <t>Ochranné spoj.,Cu4-16 mm2 pevně, včetně dodávky CY 6 z/zl</t>
  </si>
  <si>
    <t>220000026VD</t>
  </si>
  <si>
    <t>220000103aIM</t>
  </si>
  <si>
    <t>WIFI AP - 802.11ax, 2x2:2 Dual-band (2.4+5GHz souběžně) indoor přístupový bod (bez napájecího adaptéru)</t>
  </si>
  <si>
    <t>2220000040IM</t>
  </si>
  <si>
    <t>Montáž, zapojení, zprovoznění, zaškolení</t>
  </si>
  <si>
    <t xml:space="preserve">Doprava dodávek     </t>
  </si>
  <si>
    <t>-1110354134</t>
  </si>
  <si>
    <t xml:space="preserve">Přesun dodávek     </t>
  </si>
  <si>
    <t>-1285486429</t>
  </si>
  <si>
    <t>20.H - ZÁZEMÍ a KAVÁRNA - interiér - nezpůsobilé</t>
  </si>
  <si>
    <t>C.1 - SPECIFIKACE MOBILIÁŘE</t>
  </si>
  <si>
    <t>C.2 - SPECIFIKACE HYGIENICKÝCH DOPLŇKŮ</t>
  </si>
  <si>
    <t>C.3 - SPECIFIKACE ORIENTAČNÍHO SYSTÉMU</t>
  </si>
  <si>
    <t>C.4 - SPECIFIKACE TRUHLÁŘSKÝCH PRVKŮ</t>
  </si>
  <si>
    <t>C.12 - VEDLEJŠÍ A OSTATNÍ NÁKLADY</t>
  </si>
  <si>
    <t>C.1</t>
  </si>
  <si>
    <t>SPECIFIKACE MOBILIÁŘE</t>
  </si>
  <si>
    <t>P.MB.01</t>
  </si>
  <si>
    <t>Psací stůl   800x1600 mm</t>
  </si>
  <si>
    <t>P.MB.02</t>
  </si>
  <si>
    <t>Kancelářská židle   490x470 mm</t>
  </si>
  <si>
    <t>P.MB.03</t>
  </si>
  <si>
    <t>Kovová šatní skříň   900x450 x 1850 mm</t>
  </si>
  <si>
    <t>P.MB.04</t>
  </si>
  <si>
    <t>Policová skříň nízká   800x400x868 mm</t>
  </si>
  <si>
    <t>P.MB.05</t>
  </si>
  <si>
    <t>Zásuvková skříň nízká   800x400x868 mm</t>
  </si>
  <si>
    <t>P.MB.06</t>
  </si>
  <si>
    <t>Kovová policová skříň   450x400x1850 mm</t>
  </si>
  <si>
    <t>P.MB.07</t>
  </si>
  <si>
    <t>Židle do exteriéru   520x570x570 mm</t>
  </si>
  <si>
    <t>P.MB.08</t>
  </si>
  <si>
    <t>Stolek do exteriéru   600x720 mm</t>
  </si>
  <si>
    <t>C.2</t>
  </si>
  <si>
    <t>SPECIFIKACE HYGIENICKÝCH DOPLŇKŮ</t>
  </si>
  <si>
    <t>P.D.01</t>
  </si>
  <si>
    <t>sklopné madlo - 800mm   100x200x800 mm</t>
  </si>
  <si>
    <t>P.D.02</t>
  </si>
  <si>
    <t>pevné madlo - 800mm   100x200x800 mm</t>
  </si>
  <si>
    <t>P.D.03</t>
  </si>
  <si>
    <t>pevné madlo - 500mm   37x73x500 mm</t>
  </si>
  <si>
    <t>P.D.04</t>
  </si>
  <si>
    <t>pevné madlo - 700mm   37x73x700 mm</t>
  </si>
  <si>
    <t>P.D.05</t>
  </si>
  <si>
    <t>zásobník toaletního papíru   257x265x127 mm</t>
  </si>
  <si>
    <t>P.D.06</t>
  </si>
  <si>
    <t>vysoušeč rukou   234x394x100 mm</t>
  </si>
  <si>
    <t>P.D.07</t>
  </si>
  <si>
    <t>dávkovač mýdla   100x150x105 mm</t>
  </si>
  <si>
    <t>P.D.08</t>
  </si>
  <si>
    <t>štětka na WC   95x380x95 mm</t>
  </si>
  <si>
    <t>P.D.09</t>
  </si>
  <si>
    <t>odpadkový koš   192x97x253mm</t>
  </si>
  <si>
    <t>P.D.10</t>
  </si>
  <si>
    <t>zásobník na sáčky   93x132x25 mm</t>
  </si>
  <si>
    <t>P.D.11</t>
  </si>
  <si>
    <t>nerezový háček   45x45x31 mm</t>
  </si>
  <si>
    <t>P.D.12</t>
  </si>
  <si>
    <t>nerezová plocha - leštěná   380x1250x5 mm</t>
  </si>
  <si>
    <t>P.D.13</t>
  </si>
  <si>
    <t>nerezová plocha - leštěná   1600x1450x5 mm</t>
  </si>
  <si>
    <t>P.D.14</t>
  </si>
  <si>
    <t>kulaté zrcadlo   800x5mm</t>
  </si>
  <si>
    <t>P.D.15</t>
  </si>
  <si>
    <t>držák toaletního papíru   167x70x54mm</t>
  </si>
  <si>
    <t>P.D.16</t>
  </si>
  <si>
    <t>dávkovač mýdla   55x100x200 mm</t>
  </si>
  <si>
    <t>P.D.17</t>
  </si>
  <si>
    <t>Hasicí přístroj   165x500 mm</t>
  </si>
  <si>
    <t>C.3</t>
  </si>
  <si>
    <t>SPECIFIKACE ORIENTAČNÍHO SYSTÉMU</t>
  </si>
  <si>
    <t>P.OS.01</t>
  </si>
  <si>
    <t>Značka WC imobilní   100x100mm</t>
  </si>
  <si>
    <t>P.OS.02</t>
  </si>
  <si>
    <t>Značka WC   100x100mm</t>
  </si>
  <si>
    <t>P.OS.03</t>
  </si>
  <si>
    <t>Značka přebalovací pult   100x100mm</t>
  </si>
  <si>
    <t>P.OS.04</t>
  </si>
  <si>
    <t>Tabulka provozního řádu   1570x700x350 mm</t>
  </si>
  <si>
    <t>C.4</t>
  </si>
  <si>
    <t>SPECIFIKACE TRUHLÁŘSKÝCH PRVKŮ</t>
  </si>
  <si>
    <t>P.T.01</t>
  </si>
  <si>
    <t>Přebalovací pult   1570x700x350 mm</t>
  </si>
  <si>
    <t>P.T.02</t>
  </si>
  <si>
    <t>Kuchyňská linka   1580+1600x600x900 mm</t>
  </si>
  <si>
    <t>P.T.03</t>
  </si>
  <si>
    <t>Šatní skříň   900x600x2100 mm</t>
  </si>
  <si>
    <t>C.12</t>
  </si>
  <si>
    <t>VEDLEJŠÍ A OSTATNÍ NÁKLADY</t>
  </si>
  <si>
    <t>Pol1</t>
  </si>
  <si>
    <t>Zpracování dílenské dokumentace   truhlářské výrobky</t>
  </si>
  <si>
    <t>Pol2</t>
  </si>
  <si>
    <t>výroba a odsouhlasení vzorků   truhlářské výrobky</t>
  </si>
  <si>
    <t>Pol3</t>
  </si>
  <si>
    <t>malby a nátěry</t>
  </si>
  <si>
    <t>Pol4</t>
  </si>
  <si>
    <t>revize elektroinstalací   truhlářské výrobky</t>
  </si>
  <si>
    <t>Pol5</t>
  </si>
  <si>
    <t>doprava, montáž, uvedení do provozu, zaškolení</t>
  </si>
  <si>
    <t>171,42</t>
  </si>
  <si>
    <t>220,5</t>
  </si>
  <si>
    <t>GEOTEXTILIE</t>
  </si>
  <si>
    <t>HLV</t>
  </si>
  <si>
    <t>0,685</t>
  </si>
  <si>
    <t>LOZE</t>
  </si>
  <si>
    <t>2,156</t>
  </si>
  <si>
    <t>5,523</t>
  </si>
  <si>
    <t>OBSYP</t>
  </si>
  <si>
    <t>5,241</t>
  </si>
  <si>
    <t>21 - Kašna (SO 2003) - hlavní</t>
  </si>
  <si>
    <t>127,43</t>
  </si>
  <si>
    <t>ODVOZ2</t>
  </si>
  <si>
    <t>40,306</t>
  </si>
  <si>
    <t>21.A - KAŠNA - STAVEBNÍ ŘEŠENÍ - horní stavba</t>
  </si>
  <si>
    <t>49,09</t>
  </si>
  <si>
    <t>1,841</t>
  </si>
  <si>
    <t>259,74</t>
  </si>
  <si>
    <t>VYKOP</t>
  </si>
  <si>
    <t>125,589</t>
  </si>
  <si>
    <t>VYKOP21</t>
  </si>
  <si>
    <t>3,89</t>
  </si>
  <si>
    <t>VYKOP22</t>
  </si>
  <si>
    <t>24,141</t>
  </si>
  <si>
    <t>VYKOP23</t>
  </si>
  <si>
    <t>38,671</t>
  </si>
  <si>
    <t>26,396</t>
  </si>
  <si>
    <t>ZULAm3</t>
  </si>
  <si>
    <t>4,684</t>
  </si>
  <si>
    <t xml:space="preserve">    1.1 - Zemní práce pro technologie</t>
  </si>
  <si>
    <t>113107162</t>
  </si>
  <si>
    <t>Odstranění podkladu z kameniva drceného tl přes 100 do 200 mm strojně pl přes 50 do 200 m2</t>
  </si>
  <si>
    <t>82,864*3 'Přepočtené koeficientem množství</t>
  </si>
  <si>
    <t>" stávající asfalt. chodník "     171,42</t>
  </si>
  <si>
    <t>16,799*2 'Přepočtené koeficientem množství</t>
  </si>
  <si>
    <t>" tl. 150mm "     49,09</t>
  </si>
  <si>
    <t>" průměrná hloubka výkopů "     0,685</t>
  </si>
  <si>
    <t>" plocha dna "     21,0*10,5</t>
  </si>
  <si>
    <t>" plocha na terénu "     (21,0+0,6*2)*(10,5+0,6*2)</t>
  </si>
  <si>
    <t>" výkopy "</t>
  </si>
  <si>
    <t>HLV*(DNOm2+TERENm2)/2</t>
  </si>
  <si>
    <t>" asfaltový chodník "     -0,18*BASFALT</t>
  </si>
  <si>
    <t>" zahradní obruby "     -0,25*0,25*10,77</t>
  </si>
  <si>
    <t>" odpočet vybouraných konstrukcí "</t>
  </si>
  <si>
    <t>" sejmutá ornice "     -0,15*ORNICEm2</t>
  </si>
  <si>
    <t>" 50% ručně "     VYKOP*0,5</t>
  </si>
  <si>
    <t>131213701</t>
  </si>
  <si>
    <t>Hloubení nezapažených jam v soudržných horninách třídy těžitelnosti I skupiny 3 ručně</t>
  </si>
  <si>
    <t>382878978</t>
  </si>
  <si>
    <t>VYKOP*0,5</t>
  </si>
  <si>
    <t>" vytěžená zemina "     VYKOP</t>
  </si>
  <si>
    <t>" dno celkem "     DNOm2</t>
  </si>
  <si>
    <t>" odpočet část pod trapéz. plechem(kořeny) "     -21,0*3,5</t>
  </si>
  <si>
    <t>" pásy pod základy "     0,5*3,5*13</t>
  </si>
  <si>
    <t>1.1</t>
  </si>
  <si>
    <t>Zemní práce pro technologie</t>
  </si>
  <si>
    <t>132251101</t>
  </si>
  <si>
    <t>Hloubení rýh nezapažených š do 800 mm v hornině třídy těžitelnosti I skupiny 3 objem do 20 m3 strojně</t>
  </si>
  <si>
    <t>-1025553868</t>
  </si>
  <si>
    <t>" pro potrubí - vratná větev "</t>
  </si>
  <si>
    <t>0,8*1,3*3,74</t>
  </si>
  <si>
    <t>641389146</t>
  </si>
  <si>
    <t>" potrubí ve skupině "</t>
  </si>
  <si>
    <t>2,0*1,3*2,59</t>
  </si>
  <si>
    <t>2,6*1,3*5,15</t>
  </si>
  <si>
    <t>151101101</t>
  </si>
  <si>
    <t>Zřízení příložného pažení a rozepření stěn rýh hl do 2 m</t>
  </si>
  <si>
    <t>1373955910</t>
  </si>
  <si>
    <t>2*1,3*3,74</t>
  </si>
  <si>
    <t>2*1,3*(2,59+5,15)</t>
  </si>
  <si>
    <t>151101111</t>
  </si>
  <si>
    <t>Odstranění příložného pažení a rozepření stěn rýh hl do 2 m</t>
  </si>
  <si>
    <t>-1035784895</t>
  </si>
  <si>
    <t>131251202</t>
  </si>
  <si>
    <t>Hloubení jam zapažených v hornině třídy těžitelnosti I skupiny 3 objem do 50 m3 strojně</t>
  </si>
  <si>
    <t>-426683063</t>
  </si>
  <si>
    <t xml:space="preserve">" strojovna technologie "     </t>
  </si>
  <si>
    <t>3,142*(4,448+0,1*2)*(2,448+0,1*2)</t>
  </si>
  <si>
    <t>151101201</t>
  </si>
  <si>
    <t>Zřízení příložného pažení stěn výkopu hl do 4 m</t>
  </si>
  <si>
    <t>1117115883</t>
  </si>
  <si>
    <t>3,142*(4,448+0,1*2+2,448+0,1*2)*2</t>
  </si>
  <si>
    <t>151101211</t>
  </si>
  <si>
    <t>Odstranění příložného pažení stěn hl do 4 m</t>
  </si>
  <si>
    <t>170293755</t>
  </si>
  <si>
    <t>151101401</t>
  </si>
  <si>
    <t>Zřízení vzepření stěn při pažení příložném hl do 4 m</t>
  </si>
  <si>
    <t>-1933052697</t>
  </si>
  <si>
    <t>151101411</t>
  </si>
  <si>
    <t>Odstranění vzepření stěn při pažení příložném hl do 4 m</t>
  </si>
  <si>
    <t>-944699906</t>
  </si>
  <si>
    <t>-1388287908</t>
  </si>
  <si>
    <t>" vytěžená zemina "     VYKOP21+VYKOP22+VYKOP23</t>
  </si>
  <si>
    <t>" odpočet zeminy použité k zásypu "     -ZASYP</t>
  </si>
  <si>
    <t>831865865</t>
  </si>
  <si>
    <t>ODVOZ2*1,75</t>
  </si>
  <si>
    <t>1128021834</t>
  </si>
  <si>
    <t>" dno strojovny technologie "     (4,448+0,1*2)*(2,448+0,1*2)</t>
  </si>
  <si>
    <t>" potrubí "</t>
  </si>
  <si>
    <t>0,8*(1,3-0,1-0,15-0,15)*3,74</t>
  </si>
  <si>
    <t>2,0*(1,3-0,1-0,1-0,15)*2,59</t>
  </si>
  <si>
    <t>2,6*(1,3-0,1-0,1-0,15)*5,15</t>
  </si>
  <si>
    <t>" zásyp nad stropem ŽB strojovny "</t>
  </si>
  <si>
    <t>0,588*(4,448+0,1*2)*(2,448+0,1*2)</t>
  </si>
  <si>
    <t>-0,588*1,0*1,0*2</t>
  </si>
  <si>
    <t>175151101</t>
  </si>
  <si>
    <t>Obsypání potrubí strojně sypaninou bez prohození, uloženou do 3 m</t>
  </si>
  <si>
    <t>641881491</t>
  </si>
  <si>
    <t>(0,15+0,05)*0,8*3,74</t>
  </si>
  <si>
    <t>(0,15+0,1)*2,0*2,59</t>
  </si>
  <si>
    <t>(0,15+0,1)*2,6*5,15</t>
  </si>
  <si>
    <t>58337331.1</t>
  </si>
  <si>
    <t>štěrkopísek frakce 0/22 bez ostrohranných částic</t>
  </si>
  <si>
    <t>1653902806</t>
  </si>
  <si>
    <t>OBSYP*1,897</t>
  </si>
  <si>
    <t>451573111.1</t>
  </si>
  <si>
    <t>Lože pod potrubí otevřený výkop ze štěrkopísku (zrno max 22, bez ostrohranných částic)</t>
  </si>
  <si>
    <t>-31479486</t>
  </si>
  <si>
    <t>0,1*0,8*3,74</t>
  </si>
  <si>
    <t>0,1*2,0*2,59</t>
  </si>
  <si>
    <t>0,1*2,6*5,15</t>
  </si>
  <si>
    <t>1649473194</t>
  </si>
  <si>
    <t>" přesun hmot "     LOZE+OBSYP</t>
  </si>
  <si>
    <t>418483385</t>
  </si>
  <si>
    <t>899623141</t>
  </si>
  <si>
    <t>Obetonování potrubí nebo zdiva stok betonem prostým tř. C 12/15 v otevřeném výkopu</t>
  </si>
  <si>
    <t>1905696002</t>
  </si>
  <si>
    <t>380326242.1</t>
  </si>
  <si>
    <t>Kompletní konstrukce ČOV, nádrží nebo vodojemů ze ŽB mrazuvzdorného tř. C30/37 XC4, XD3, XF4, XA1, 90d</t>
  </si>
  <si>
    <t>245784248</t>
  </si>
  <si>
    <t>" boční strana - pohledový beton "</t>
  </si>
  <si>
    <t>" základová deska kašny "     67,7</t>
  </si>
  <si>
    <t>" detaily "     0,28*0,5*0,5*13</t>
  </si>
  <si>
    <t>380356231.1</t>
  </si>
  <si>
    <t>Bednění kompletních konstrukcí ČOV, nádrží nebo vodojemů neomítaných ploch rovinných zřízení vč.zkosení viditelných hran</t>
  </si>
  <si>
    <t>-2036834597</t>
  </si>
  <si>
    <t>" základová deska kašny "     0,25*(10,5+21,0)*2</t>
  </si>
  <si>
    <t>" detaily "          0,25*0,5*4*13</t>
  </si>
  <si>
    <t>" žlaby "     0,6*3,5*2</t>
  </si>
  <si>
    <t>380356232.1</t>
  </si>
  <si>
    <t>Bednění kompletních konstrukcí ČOV, nádrží nebo vodojemů neomítaných ploch rovinných odstraněníí vč.zkosení viditelných hran</t>
  </si>
  <si>
    <t>-1373668564</t>
  </si>
  <si>
    <t>311351911</t>
  </si>
  <si>
    <t>Příplatek k cenám bednění nosných nadzákladových zdí za pohledový beton</t>
  </si>
  <si>
    <t>530595054</t>
  </si>
  <si>
    <t>380361006</t>
  </si>
  <si>
    <t>Výztuž kompletních konstrukcí ČOV, nádrží nebo vodojemů z betonářské oceli 10 505</t>
  </si>
  <si>
    <t>1004813454</t>
  </si>
  <si>
    <t>" horní výztuž "     4,53505</t>
  </si>
  <si>
    <t>" dolní výztuž "     5,02736</t>
  </si>
  <si>
    <t>985113131</t>
  </si>
  <si>
    <t>Pemrlování povrchu betonu rubu kleneb a podlah</t>
  </si>
  <si>
    <t>1129685976</t>
  </si>
  <si>
    <t>21,0*10,5</t>
  </si>
  <si>
    <t>32721122491.1</t>
  </si>
  <si>
    <t>Žulové kameny soliter -  M+D</t>
  </si>
  <si>
    <t>1093994776</t>
  </si>
  <si>
    <t>2,3*2,8*0,5</t>
  </si>
  <si>
    <t>2,0*1,5*0,4</t>
  </si>
  <si>
    <t>1,1*0,8*0,3</t>
  </si>
  <si>
    <t>ZULAm3*2,7</t>
  </si>
  <si>
    <t>634911123</t>
  </si>
  <si>
    <t>Řezání dilatačních spár š 10 mm hl přes 20 do 50 mm v čerstvé betonové mazanině</t>
  </si>
  <si>
    <t>1950241293</t>
  </si>
  <si>
    <t>" základová deska "     14*3,5+2*14,0</t>
  </si>
  <si>
    <t>953312119.1</t>
  </si>
  <si>
    <t>Obklad polystyrenem EPS tl. 100mm - šachty detailů</t>
  </si>
  <si>
    <t>-1453632725</t>
  </si>
  <si>
    <t>" detail D1 "     0,38*(0,5+0,7)*2*(12+1)</t>
  </si>
  <si>
    <t>953334121</t>
  </si>
  <si>
    <t>Bobtnavý pásek do pracovních spar betonových kcí bentonitový 20 x 25 mm</t>
  </si>
  <si>
    <t>-1039300181</t>
  </si>
  <si>
    <t>" detail D1 "     PI*0,12*1,2*2*12</t>
  </si>
  <si>
    <t>" detail D3 "     (0,2+3,5)*2*2*2</t>
  </si>
  <si>
    <t>" detail D4 "     PI*0,32*1,2*1</t>
  </si>
  <si>
    <t>998142251</t>
  </si>
  <si>
    <t>Přesun hmot pro nádrže, jímky, zásobníky a jámy betonové monolitické v do 25 m</t>
  </si>
  <si>
    <t>210275141</t>
  </si>
  <si>
    <t>711491172</t>
  </si>
  <si>
    <t>Provedení doplňků izolace proti vodě na vodorovné ploše z textilií vrstva ochranná</t>
  </si>
  <si>
    <t>1412520362</t>
  </si>
  <si>
    <t>69311175.1</t>
  </si>
  <si>
    <t>geotextilie 500g/m2</t>
  </si>
  <si>
    <t>1252319982</t>
  </si>
  <si>
    <t>220,5*1,17 'Přepočtené koeficientem množství</t>
  </si>
  <si>
    <t>711491471</t>
  </si>
  <si>
    <t>Provedení izolace proti vodě volně položenou pojistně hydroizolační fólií na vodorovné ploše</t>
  </si>
  <si>
    <t>956972811</t>
  </si>
  <si>
    <t>" geotextilie z obou stran "     GEOTEXTILIE*2</t>
  </si>
  <si>
    <t>28323110.1</t>
  </si>
  <si>
    <t>fólie HDPE tl 0,75mm</t>
  </si>
  <si>
    <t>-1247648801</t>
  </si>
  <si>
    <t>441*1,17 'Přepočtené koeficientem množství</t>
  </si>
  <si>
    <t>998711101</t>
  </si>
  <si>
    <t>Přesun hmot tonážní pro izolace proti vodě, vlhkosti a plynům v objektech v do 6 m</t>
  </si>
  <si>
    <t>758415291</t>
  </si>
  <si>
    <t>767995191.1</t>
  </si>
  <si>
    <t>Detail D2 - svařenec  pro kotvení kotevního prvku UPN 12 dl. 350mm-2x, dl. 750mm 2x, ocel. trubka 102/16 dl. 450mm žárpozink M+D</t>
  </si>
  <si>
    <t>1602068169</t>
  </si>
  <si>
    <t>" detail D2 "     12</t>
  </si>
  <si>
    <t>767995193.1</t>
  </si>
  <si>
    <t>Detail D6 - výplň prořezané spáry moaznou pásovinou 8/20 do trvale pružného tmelu M+D</t>
  </si>
  <si>
    <t>-1440546270</t>
  </si>
  <si>
    <t>" detail D5 "     14*3,5+2*14,0</t>
  </si>
  <si>
    <t>-1647106161</t>
  </si>
  <si>
    <t>2,405</t>
  </si>
  <si>
    <t>ZASYP1</t>
  </si>
  <si>
    <t>28,834</t>
  </si>
  <si>
    <t>ZASYP2</t>
  </si>
  <si>
    <t>10,161</t>
  </si>
  <si>
    <t>21.B - KAŠNA - STAVEBNÍ ŘEŠENÍ - zakládání sever</t>
  </si>
  <si>
    <t>1118263218</t>
  </si>
  <si>
    <t>" pro pás pod základem "     0,1*0,5*3,7*13</t>
  </si>
  <si>
    <t>-515695434</t>
  </si>
  <si>
    <t>" ODVOZ přebytků zeminy na  recykl.skládku "     VYKOP</t>
  </si>
  <si>
    <t>-1787669834</t>
  </si>
  <si>
    <t>174111102</t>
  </si>
  <si>
    <t>Zásyp v uzavřených prostorech sypaninou se zhutněním ručně</t>
  </si>
  <si>
    <t>2026748319</t>
  </si>
  <si>
    <t xml:space="preserve">" mezi základové stěny a kořeny "     </t>
  </si>
  <si>
    <t>(0,33+0,6)/2*(21,0+21,6)/2*(3,5+4,1)/2</t>
  </si>
  <si>
    <t>-(0,33+0,6)/2*4,1*0,9*2</t>
  </si>
  <si>
    <t>-(0,33+0,6)/2*3,5*0,3*11</t>
  </si>
  <si>
    <t>2070698149</t>
  </si>
  <si>
    <t>" zásyp okolo konstrukce na povrchu "</t>
  </si>
  <si>
    <t>" boční strany "     0,6*0,25*(10,5/2-3,5)*2</t>
  </si>
  <si>
    <t>" severní strana "     0,6*(0,6/2+0,25)*(21,0+0,6*2+3,5*2)</t>
  </si>
  <si>
    <t>673221021</t>
  </si>
  <si>
    <t>" dovoz z mezideponie "     ZASYP1+ZASYP2</t>
  </si>
  <si>
    <t>-574335975</t>
  </si>
  <si>
    <t>363982491</t>
  </si>
  <si>
    <t>" střed kašny "     21,0*10,5/2</t>
  </si>
  <si>
    <t>213311151.1</t>
  </si>
  <si>
    <t>Polštáře zhutněné pod základy ze štěrku</t>
  </si>
  <si>
    <t>515402276</t>
  </si>
  <si>
    <t>" štěrk pod podkladní mazaninu "</t>
  </si>
  <si>
    <t>0,33*14,0*3,5/2</t>
  </si>
  <si>
    <t>(0,33+0,6)/2*(3,5*3,5/2*2+(3,5+0,6)*3,5/2*2)/2</t>
  </si>
  <si>
    <t>" pás pod základem "     0,1*0,5*3,7*13</t>
  </si>
  <si>
    <t>279113154</t>
  </si>
  <si>
    <t>Základová zeď tl přes 250 do 300 mm z tvárnic ztraceného bednění včetně výplně z betonu tř. C 25/30</t>
  </si>
  <si>
    <t>1648448946</t>
  </si>
  <si>
    <t>(0,33+0,6)/2*3,5*13</t>
  </si>
  <si>
    <t>1639710779</t>
  </si>
  <si>
    <t>" svisle do kapes před zalitím "     (0,6+0,33)/2*4*7*13*0,000888</t>
  </si>
  <si>
    <t>411322626</t>
  </si>
  <si>
    <t>Stropy trámové nebo kazetové ze ŽB tř. C 30/37</t>
  </si>
  <si>
    <t>1398833346</t>
  </si>
  <si>
    <t>21,0*3,5*(0,05+0,1)/2</t>
  </si>
  <si>
    <t>411354249.1</t>
  </si>
  <si>
    <t>Bednění stropů ztracené z hraněných trapézových plech TR 50/260 tl 1,0 mm</t>
  </si>
  <si>
    <t>211704343</t>
  </si>
  <si>
    <t>21,0*3,5</t>
  </si>
  <si>
    <t>417351115</t>
  </si>
  <si>
    <t>Zřízení bednění ztužujících věnců</t>
  </si>
  <si>
    <t>1372424815</t>
  </si>
  <si>
    <t>" boky trapézového plechu "     0,1*(21,0+3,5)*2</t>
  </si>
  <si>
    <t>417351116</t>
  </si>
  <si>
    <t>Odstranění bednění ztužujících věnců</t>
  </si>
  <si>
    <t>-2124382533</t>
  </si>
  <si>
    <t>411361821</t>
  </si>
  <si>
    <t>Výztuž stropů betonářskou ocelí 10 505</t>
  </si>
  <si>
    <t>1548033627</t>
  </si>
  <si>
    <t>" výztuž d-12 v každé vlně "     21,0*13*0,00089</t>
  </si>
  <si>
    <t>411362021</t>
  </si>
  <si>
    <t>Výztuž stropů svařovanými sítěmi Kari</t>
  </si>
  <si>
    <t>975948920</t>
  </si>
  <si>
    <t>" KARI síť 5x/150x150 "     21,0*3,5*0,021</t>
  </si>
  <si>
    <t>-1733339700</t>
  </si>
  <si>
    <t>" podkladní beton - střed kašny "</t>
  </si>
  <si>
    <t>0,1*21,0*3,5/2</t>
  </si>
  <si>
    <t>631351101</t>
  </si>
  <si>
    <t>Zřízení bednění rýh a hran v podlahách</t>
  </si>
  <si>
    <t>292810349</t>
  </si>
  <si>
    <t>0,1*3,5/2*2</t>
  </si>
  <si>
    <t>631351102</t>
  </si>
  <si>
    <t>Odstranění bednění rýh a hran v podlahách</t>
  </si>
  <si>
    <t>-1898540576</t>
  </si>
  <si>
    <t>631351111</t>
  </si>
  <si>
    <t>Zřízení bednění otvorů a prostupů v podlahách</t>
  </si>
  <si>
    <t>-1243398551</t>
  </si>
  <si>
    <t>" detaily "     0,38*0,7*4*(5+4/2)</t>
  </si>
  <si>
    <t>631351112</t>
  </si>
  <si>
    <t>Odstranění bednění otvorů a prostupů v podlahách</t>
  </si>
  <si>
    <t>-1351394068</t>
  </si>
  <si>
    <t>1281282650</t>
  </si>
  <si>
    <t>4,905</t>
  </si>
  <si>
    <t>21.C - KAŠNA - STAVEBNÍ ŘEŠENÍ - zakládání jih</t>
  </si>
  <si>
    <t>0,6*0,25*(21,0+0,6*2+10,5/2*2)</t>
  </si>
  <si>
    <t>" dovoz z mezideponie "     ZASYP</t>
  </si>
  <si>
    <t>21,0*10,5/2</t>
  </si>
  <si>
    <t>" štěrk 330-600mm pod podkladní mazaninu "</t>
  </si>
  <si>
    <t>(0,33+0,6)/2*(3,5*(21,0+3,5/2*2)+(3,5+0,6)*(21,0+0,6*2+3,5/2*2))/2</t>
  </si>
  <si>
    <t>" podkladní beton "</t>
  </si>
  <si>
    <t>0,1*21,0*(3,5+3,5/2)</t>
  </si>
  <si>
    <t>0,1*(21,0+3,5*2+3,5/2*2)</t>
  </si>
  <si>
    <t>" detaily "     0,38*0,7*4*(4+4/2)</t>
  </si>
  <si>
    <t xml:space="preserve">21.D - KAŠNA - TECHNOLOGIE </t>
  </si>
  <si>
    <t>2 - Základy,zvláštní zakládání</t>
  </si>
  <si>
    <t>3 - Svislé a kompletní konstrukce</t>
  </si>
  <si>
    <t>M21 - Elektromontáž, řízení, osvětlení</t>
  </si>
  <si>
    <t>M35 - Montáž čerpadel, kompresorů</t>
  </si>
  <si>
    <t>M99 - Ostatní dodávky a práce "M"</t>
  </si>
  <si>
    <t>Základy,zvláštní zakládání</t>
  </si>
  <si>
    <t>273313511R00</t>
  </si>
  <si>
    <t>Beton základových desek prostý C 12/15</t>
  </si>
  <si>
    <t>-500838313</t>
  </si>
  <si>
    <t>"podkladní beton strojovny: "     4,6*2,6*0,1</t>
  </si>
  <si>
    <t>"     ochranná deska nad potrubí:"     20,7*0,7*0,1</t>
  </si>
  <si>
    <t>328311114R00</t>
  </si>
  <si>
    <t>Konstrukce šachet z bet. prostého C 25/30 XA2</t>
  </si>
  <si>
    <t>-252121812</t>
  </si>
  <si>
    <t>"     dno strojovny:"     4,42*2,42*0,25</t>
  </si>
  <si>
    <t>"     stěny strojovny:"     2*4,42*0,2*2,09+2*2,01*0,20*2,09</t>
  </si>
  <si>
    <t>"     strop strojovny:"     4,42*2,42*0,2-2*0,75*0,6*0,2</t>
  </si>
  <si>
    <t>"     komínek strojovny:"     4*0,6*0,15*0,50+4*1,05*0,15*0,50</t>
  </si>
  <si>
    <t>311351105R00</t>
  </si>
  <si>
    <t>Bednění nadzákladových zdí, oboustranné - zřízení</t>
  </si>
  <si>
    <t>1041200492</t>
  </si>
  <si>
    <t>"     stěny strojovny (vnější- částečné):"     0,4*(2*(4,445+2,45)*2,55)</t>
  </si>
  <si>
    <t>"     komínek strojovny (vnější):"     2*(2*0,9*0,5+2*1,05*0,5)</t>
  </si>
  <si>
    <t>"     stěny strojovny (vnitřní-částečné):"     0,4*(2*(4,0+2,0)*2,0)</t>
  </si>
  <si>
    <t>"     strop strojovny (vnitřní-částečné):"     0,4*(4,0*2,0)</t>
  </si>
  <si>
    <t>"     komínek strojovny (vnitřní-částečné):"     0,4*2*(2*0,6*0,7+2*0,75*0,7)</t>
  </si>
  <si>
    <t>311351106R00</t>
  </si>
  <si>
    <t>Bednění nadzákladových zdí, oboustranné - odstranění</t>
  </si>
  <si>
    <t>1011376222</t>
  </si>
  <si>
    <t>311361921R00</t>
  </si>
  <si>
    <t>Výztuž nadzákladových zdí ze svařovaných sítí</t>
  </si>
  <si>
    <t>-1331424915</t>
  </si>
  <si>
    <t>"     dno strojovny 2x síť 8x150x150mm:"     (2*4,42*2,42)*5,4/1000</t>
  </si>
  <si>
    <t xml:space="preserve">     "     stěny strojovny 2x síť 8x150x150mm: "     (2*2*4,02*2,09+2*2*2,02*2,09)*5,4/1000</t>
  </si>
  <si>
    <t>"     strop strojovny 2x síť 8x150x150mm:"      (2*4,42*2,42-2*0,6*0,75)*5,4/1000</t>
  </si>
  <si>
    <t>"     příložky R8 délky 1,5m- 310ks:"     310*1,5*0,4/1000</t>
  </si>
  <si>
    <t>"     komínek retenční nádrže:síť 8x150x150mm:"     (2*0,9*0,5+2*1,05*0,5)*5,4/1000</t>
  </si>
  <si>
    <t>Elektromontáž, řízení, osvětlení</t>
  </si>
  <si>
    <t>00001</t>
  </si>
  <si>
    <t>Podružný elektrorozvaděč technologie RM1 v provedení jako sestava plastových rozvodnic na omítku, krytí IP55</t>
  </si>
  <si>
    <t>-1568328669</t>
  </si>
  <si>
    <t>GSM B1</t>
  </si>
  <si>
    <t>GSM Brána dle specifikace v TZ vč.napojení na rozvaděč, nerezové sondy zatopení</t>
  </si>
  <si>
    <t>-1159270482</t>
  </si>
  <si>
    <t>00002</t>
  </si>
  <si>
    <t>Ovládací panel řízení</t>
  </si>
  <si>
    <t>432067819</t>
  </si>
  <si>
    <t>00003</t>
  </si>
  <si>
    <t>Venkovní snímač teploty a relativní vlhkosti, 24V DC, IP65</t>
  </si>
  <si>
    <t>kompl.</t>
  </si>
  <si>
    <t>773570969</t>
  </si>
  <si>
    <t>TS 411 010</t>
  </si>
  <si>
    <t>Tlakový spínač, rozsah nastavení 1-10bar</t>
  </si>
  <si>
    <t>1796753474</t>
  </si>
  <si>
    <t>MF2432120</t>
  </si>
  <si>
    <t>Frekvenční měnič 2,2kW, Uvst=3x400V, Uvýst=3x400V, IP20, fr=0,2-400Hz; 4A</t>
  </si>
  <si>
    <t>481641882</t>
  </si>
  <si>
    <t>00004</t>
  </si>
  <si>
    <t>Jednoduchá ovládací jednotka pro měnič</t>
  </si>
  <si>
    <t>229495956</t>
  </si>
  <si>
    <t>MF22288</t>
  </si>
  <si>
    <t>Odrušovací filtr pro frekvenční měniče do výkonu 15 kW</t>
  </si>
  <si>
    <t>-1124319567</t>
  </si>
  <si>
    <t>FX3U-32MR/ES</t>
  </si>
  <si>
    <t>Řídící systém, napájení 230V, 16xDI, 16xDO relé 2A</t>
  </si>
  <si>
    <t>-1709605637</t>
  </si>
  <si>
    <t>SW1</t>
  </si>
  <si>
    <t>Aplikační sw PLC</t>
  </si>
  <si>
    <t>kompl</t>
  </si>
  <si>
    <t>-1723550431</t>
  </si>
  <si>
    <t>00005</t>
  </si>
  <si>
    <t>Oživení systému, naprogramování, provozní zkouška</t>
  </si>
  <si>
    <t>1662055761</t>
  </si>
  <si>
    <t>00006</t>
  </si>
  <si>
    <t>Rozváděč pro odrušovací filtr označený RF1, v provedení jako plastová rozvodnice GW44211 na omítku s rozměry 380x460x180 mm, krytí IP56, bez ceny filtru</t>
  </si>
  <si>
    <t>184218986</t>
  </si>
  <si>
    <t>00007</t>
  </si>
  <si>
    <t>Rozváděč pro frekvenční měniče označené RFM1 v provedení jako oceloplechová rozvodnice na omítku krytí IP65,</t>
  </si>
  <si>
    <t>979599776</t>
  </si>
  <si>
    <t>00008</t>
  </si>
  <si>
    <t>Nucené odvětrání strojovny odtahovým radiálním ventilátorem D100mm, průtok vzduchu min. 100m3/h</t>
  </si>
  <si>
    <t>1466801232</t>
  </si>
  <si>
    <t>00009</t>
  </si>
  <si>
    <t>Stropní svítidlo strojovny 100W s krycím sklem, IP44, 230V</t>
  </si>
  <si>
    <t>-1617343504</t>
  </si>
  <si>
    <t>00010</t>
  </si>
  <si>
    <t>Drobný elektroinstalační materiál</t>
  </si>
  <si>
    <t>-150846489</t>
  </si>
  <si>
    <t>00011</t>
  </si>
  <si>
    <t>Elektroinstalační práce</t>
  </si>
  <si>
    <t>-1099351209</t>
  </si>
  <si>
    <t>00012</t>
  </si>
  <si>
    <t>Revizní zpráva</t>
  </si>
  <si>
    <t>363504104</t>
  </si>
  <si>
    <t>M35</t>
  </si>
  <si>
    <t>Montáž čerpadel, kompresorů</t>
  </si>
  <si>
    <t>315111114</t>
  </si>
  <si>
    <t>Montáž technologie</t>
  </si>
  <si>
    <t>-646218867</t>
  </si>
  <si>
    <t>03511234</t>
  </si>
  <si>
    <t>Tlakové zkoušky</t>
  </si>
  <si>
    <t>hod.</t>
  </si>
  <si>
    <t>865028482</t>
  </si>
  <si>
    <t>03511235</t>
  </si>
  <si>
    <t>Kompletace, uvedení do provozu</t>
  </si>
  <si>
    <t>-890163723</t>
  </si>
  <si>
    <t>03511236</t>
  </si>
  <si>
    <t>Zaškolení obsluhy</t>
  </si>
  <si>
    <t>-1001369695</t>
  </si>
  <si>
    <t>Ostatní dodávky a práce "M"</t>
  </si>
  <si>
    <t>3511238</t>
  </si>
  <si>
    <t>Návod na obsluhu a údržbu</t>
  </si>
  <si>
    <t>-222880988</t>
  </si>
  <si>
    <t>3511239</t>
  </si>
  <si>
    <t>PD ve stupni realizační, Dílenská dokumentace</t>
  </si>
  <si>
    <t>-1318848210</t>
  </si>
  <si>
    <t>3511241/1</t>
  </si>
  <si>
    <t>Doprava</t>
  </si>
  <si>
    <t>-569336006</t>
  </si>
  <si>
    <t>3511241/2</t>
  </si>
  <si>
    <t>Doprava- jednoplášťová strojovna technologie</t>
  </si>
  <si>
    <t>-2035588087</t>
  </si>
  <si>
    <t>EKO 700 B</t>
  </si>
  <si>
    <t>Kompozitní poklop 600x600mm, třída zatížení B125, vč. těsnění a uzamykání</t>
  </si>
  <si>
    <t>-1989627065</t>
  </si>
  <si>
    <t>50968</t>
  </si>
  <si>
    <t>Mosazná pramínková tryska typu Kometa, ∅ ústí 12mm, připojení G1", vč. vertikálního kloubu</t>
  </si>
  <si>
    <t>497699688</t>
  </si>
  <si>
    <t>IT.404C</t>
  </si>
  <si>
    <t>Nerezová vysokotlaká mlžná tryska, ∅ ústí 0,4mm, průtok 0,150l/min při 70bar, připojení UNC 10-24</t>
  </si>
  <si>
    <t>-518716487</t>
  </si>
  <si>
    <t>IT.0250</t>
  </si>
  <si>
    <t>Vysokotlaká polyamidová hadice ∅6,35mm</t>
  </si>
  <si>
    <t>-1538248039</t>
  </si>
  <si>
    <t>IT.0330</t>
  </si>
  <si>
    <t>Vysokotlaká fitinka G1/4"- 6,35mm- přechodka trysky</t>
  </si>
  <si>
    <t>1336680800</t>
  </si>
  <si>
    <t>IT.0336</t>
  </si>
  <si>
    <t>Vysokotlaká fitinka G1/2"- 6,35mm- T-kus</t>
  </si>
  <si>
    <t>349651239</t>
  </si>
  <si>
    <t>atyp. Ocel 01</t>
  </si>
  <si>
    <t>Kompletní armování mezistěn strojovny dle statického návrhu dodavatele</t>
  </si>
  <si>
    <t>225234614</t>
  </si>
  <si>
    <t>atyp.plast 01</t>
  </si>
  <si>
    <t>PP dvouplášťová strojovna technologie, vnitřní rozměry 4,0x2,0x2,0m, s integrovanou retenční nádrží o rozměrech 1,5x2,0x2,0m oddělenou staticky zajištěnou příčkou, 2x vstupní otvor 600x600mm, vč. armování mezistěn těsněných prostupů, žebříků a čerpací jím</t>
  </si>
  <si>
    <t>1443965349</t>
  </si>
  <si>
    <t>atyp.plast 02</t>
  </si>
  <si>
    <t>PP zachycovač nečistot s nerezovým sítem</t>
  </si>
  <si>
    <t>-2037958272</t>
  </si>
  <si>
    <t>atyp.plast 03</t>
  </si>
  <si>
    <t>PP podstavec čerpadla</t>
  </si>
  <si>
    <t>1155440390</t>
  </si>
  <si>
    <t>atyp.plast 04</t>
  </si>
  <si>
    <t>PP svařovaná záchytná vana chemikálií pro 2 kanystry</t>
  </si>
  <si>
    <t>2110408159</t>
  </si>
  <si>
    <t>atyp.plast/nerez 01</t>
  </si>
  <si>
    <t>PP šachtička odvětrání s nerezovou krycí mřížkou</t>
  </si>
  <si>
    <t>711130266</t>
  </si>
  <si>
    <t>atyp.nerez 01</t>
  </si>
  <si>
    <t>Nerezová nádržka trysky ∅108mm, výška 300mm, přívod G1", gravitační odtok DN100, nerezová krycí mřížka, lem pro napojení hydroizolace, vč. kotvení</t>
  </si>
  <si>
    <t>-1727586732</t>
  </si>
  <si>
    <t>atyp.nerez 02</t>
  </si>
  <si>
    <t>Nerezová vypouštěcí armatura 300x300x150mm, připojení G3", krycí pochozí mřížka</t>
  </si>
  <si>
    <t>921350315</t>
  </si>
  <si>
    <t>atyp.nerez 03</t>
  </si>
  <si>
    <t>Nerezová přepadová štěrbinová armatura 150x200mm, délky 3500mm, šířka přepadové štěrbiny 20mm, 2x gravitační odtok DN100 s revizní šachtičkou</t>
  </si>
  <si>
    <t>663386811</t>
  </si>
  <si>
    <t>atyp.nerez 04</t>
  </si>
  <si>
    <t>Nerezový rozvaděč mlžení, přívod G1/4", 6x vývod UNC 10-24</t>
  </si>
  <si>
    <t>-1932266183</t>
  </si>
  <si>
    <t>570341N</t>
  </si>
  <si>
    <t>Odstředivé plastové čerpadlo trysek s integrovaným zachycovačem nečistot, připojení DN65/DN65, výkon 1,5kW; Q=30m³/h při 8mvs, 400V</t>
  </si>
  <si>
    <t>670356878</t>
  </si>
  <si>
    <t>70/5,8-E</t>
  </si>
  <si>
    <t>Vysokotlaké tříplunžrové čerpadlo s přepouštěcím ventilem, filtrem vstupní kapaliny a manometrem   výtlaku, 400V, výkon motoru 1,10kW, průtok 5,8l/min při 70barech, IP55, připojení G1/2'/G3/8"</t>
  </si>
  <si>
    <t>-1323268384</t>
  </si>
  <si>
    <t>570418</t>
  </si>
  <si>
    <t>Odstředivé plastové čerpadlo filtrace s integrovaným zachycovačem nečistot, připojení DN50/DN40, výkon 0,45 kW; Q=12m³/h při 8 mvs, 230V</t>
  </si>
  <si>
    <t>1317167264</t>
  </si>
  <si>
    <t>15782</t>
  </si>
  <si>
    <t>Pískový plastový filtr s bočním připojením 11/2", vnitřní průměr D500, průtok 9m³/h</t>
  </si>
  <si>
    <t>-522337873</t>
  </si>
  <si>
    <t>00596</t>
  </si>
  <si>
    <t>Filtrační písek 0,6-1 mm</t>
  </si>
  <si>
    <t>-249963136</t>
  </si>
  <si>
    <t>32581</t>
  </si>
  <si>
    <t>Automatický ovládací 6-ti cestný ventil s bočním připojením na filtr, připojení 11/2"</t>
  </si>
  <si>
    <t>-1133533386</t>
  </si>
  <si>
    <t>1214</t>
  </si>
  <si>
    <t>Automatická dávkovací stanice- měření a udržování pH a koncentrace chloru</t>
  </si>
  <si>
    <t>1358251869</t>
  </si>
  <si>
    <t>12130</t>
  </si>
  <si>
    <t>Kanystr s korektorem pH, 20l</t>
  </si>
  <si>
    <t>-1139478802</t>
  </si>
  <si>
    <t>12075</t>
  </si>
  <si>
    <t>Kanystr s chlornanem sodným, 20l</t>
  </si>
  <si>
    <t>720771375</t>
  </si>
  <si>
    <t>DOC3GT</t>
  </si>
  <si>
    <t>Ponorné kalové čerpadlo, nerezové, výkon 0,25kW, Q=6m3/h při 3,7mvs, 230V</t>
  </si>
  <si>
    <t>-662674467</t>
  </si>
  <si>
    <t>AQ-20018</t>
  </si>
  <si>
    <t>Potrubní systémový oddělovač DN25 (ochranná jednotka BA dle ČSN EN 1717)</t>
  </si>
  <si>
    <t>-1260217935</t>
  </si>
  <si>
    <t>0150</t>
  </si>
  <si>
    <t>Plastový potrubní zachycovač nečistot G1" s bavlněnou vložkou 5-10µm</t>
  </si>
  <si>
    <t>-106979158</t>
  </si>
  <si>
    <t>XTR50/50</t>
  </si>
  <si>
    <t>Hadice PE100 D50x4,6 SDR11 PE80</t>
  </si>
  <si>
    <t>-1366178847</t>
  </si>
  <si>
    <t>WGME-240</t>
  </si>
  <si>
    <t>Jednoduchý změkčovací filtr s objemovým řízením s kapacitou 240°dHxm³, vč. nádoby na sůl</t>
  </si>
  <si>
    <t>360223095</t>
  </si>
  <si>
    <t>SD-1</t>
  </si>
  <si>
    <t>Sestava dopouštění včetně By-passu - 1" a nerezových ponorných sond</t>
  </si>
  <si>
    <t>-1820508296</t>
  </si>
  <si>
    <t>EVPI 2020</t>
  </si>
  <si>
    <t>Elektromagnetický ventil 1", 230V</t>
  </si>
  <si>
    <t>-1312854602</t>
  </si>
  <si>
    <t>RA109P421</t>
  </si>
  <si>
    <t>Kartušový filtr G 1 včetně filtrační vložky 50 mic</t>
  </si>
  <si>
    <t>-2105571468</t>
  </si>
  <si>
    <t>02713</t>
  </si>
  <si>
    <t>Tr PVC D110,dl.6m,PN 10</t>
  </si>
  <si>
    <t>-1733964250</t>
  </si>
  <si>
    <t>02712</t>
  </si>
  <si>
    <t>Tr PVC D 90,dl.6m, PN 10</t>
  </si>
  <si>
    <t>1062265938</t>
  </si>
  <si>
    <t>02711</t>
  </si>
  <si>
    <t>Tr PVC D 75,dl.6m, PN 10</t>
  </si>
  <si>
    <t>1338816714</t>
  </si>
  <si>
    <t>02710</t>
  </si>
  <si>
    <t>Tr PVC D 63,dl.5m, PN 10</t>
  </si>
  <si>
    <t>-338829673</t>
  </si>
  <si>
    <t>02709</t>
  </si>
  <si>
    <t>Tr PVC D 50,dl.5m, PN 10</t>
  </si>
  <si>
    <t>-613502121</t>
  </si>
  <si>
    <t>02724</t>
  </si>
  <si>
    <t>Tr PVC D 32,dl.5m,PN 10</t>
  </si>
  <si>
    <t>1387441932</t>
  </si>
  <si>
    <t>0560090</t>
  </si>
  <si>
    <t>Kohout kulový D 90 PVC</t>
  </si>
  <si>
    <t>1033699700</t>
  </si>
  <si>
    <t>0560063</t>
  </si>
  <si>
    <t>Kohout kulový D 63 PVC</t>
  </si>
  <si>
    <t>1136173481</t>
  </si>
  <si>
    <t>0560050</t>
  </si>
  <si>
    <t>Kohout kulový D 50 PVC</t>
  </si>
  <si>
    <t>-1230048657</t>
  </si>
  <si>
    <t>0567050</t>
  </si>
  <si>
    <t>Ventil zpětný D 50 PVC</t>
  </si>
  <si>
    <t>1201445282</t>
  </si>
  <si>
    <t>0501110</t>
  </si>
  <si>
    <t>Koleno D110 PVC 90° lep</t>
  </si>
  <si>
    <t>1952614524</t>
  </si>
  <si>
    <t>0502110</t>
  </si>
  <si>
    <t>Koleno D110 PVC 45° lep</t>
  </si>
  <si>
    <t>799352480</t>
  </si>
  <si>
    <t>0501090</t>
  </si>
  <si>
    <t>Koleno D 90 PVC 90° lep</t>
  </si>
  <si>
    <t>743846128</t>
  </si>
  <si>
    <t>0502090</t>
  </si>
  <si>
    <t>Koleno D 90 PVC 45° lep</t>
  </si>
  <si>
    <t>-1770965023</t>
  </si>
  <si>
    <t>0501075</t>
  </si>
  <si>
    <t>Koleno D 75 PVC 90° lep</t>
  </si>
  <si>
    <t>770396155</t>
  </si>
  <si>
    <t>0502075</t>
  </si>
  <si>
    <t>Koleno D 75 PVC 45° lep</t>
  </si>
  <si>
    <t>-2130104543</t>
  </si>
  <si>
    <t>PV01050AP</t>
  </si>
  <si>
    <t>Koleno D 50/90° PVC PN16</t>
  </si>
  <si>
    <t>931694710</t>
  </si>
  <si>
    <t>PV02050AP</t>
  </si>
  <si>
    <t>Koleno D 50/45° PN 16, PVC</t>
  </si>
  <si>
    <t>545136055</t>
  </si>
  <si>
    <t>0501032</t>
  </si>
  <si>
    <t>Koleno D 32 PVC 90° lep</t>
  </si>
  <si>
    <t>-1475911178</t>
  </si>
  <si>
    <t>0503110</t>
  </si>
  <si>
    <t>T-kus D110 PVC lepení</t>
  </si>
  <si>
    <t>-15516078</t>
  </si>
  <si>
    <t>0503090</t>
  </si>
  <si>
    <t>T-kus D 90 PVC lepení</t>
  </si>
  <si>
    <t>-1938266050</t>
  </si>
  <si>
    <t>0216600050</t>
  </si>
  <si>
    <t>T-kus D 50/90° lep.PVC</t>
  </si>
  <si>
    <t>-1476109908</t>
  </si>
  <si>
    <t>0505832</t>
  </si>
  <si>
    <t>Nátrubek D 32x1"int.kov</t>
  </si>
  <si>
    <t>230687121</t>
  </si>
  <si>
    <t>0505475</t>
  </si>
  <si>
    <t>Nátrubek D 75x21/2"int.</t>
  </si>
  <si>
    <t>1844047771</t>
  </si>
  <si>
    <t>0505490</t>
  </si>
  <si>
    <t>Nátrubek D 90 x 3" int</t>
  </si>
  <si>
    <t>422508944</t>
  </si>
  <si>
    <t>0551475</t>
  </si>
  <si>
    <t>Šroubení D 75x21/2"ext.</t>
  </si>
  <si>
    <t>1563431936</t>
  </si>
  <si>
    <t>0551463</t>
  </si>
  <si>
    <t>Šroubení D 63x2"ext.PVC</t>
  </si>
  <si>
    <t>-487639482</t>
  </si>
  <si>
    <t>0551250</t>
  </si>
  <si>
    <t>Šroubení D 50x6/4"ex.těsn</t>
  </si>
  <si>
    <t>1253701848</t>
  </si>
  <si>
    <t>0506110</t>
  </si>
  <si>
    <t>Redukce kr.D110x90 PVC</t>
  </si>
  <si>
    <t>1660569678</t>
  </si>
  <si>
    <t>0506111</t>
  </si>
  <si>
    <t>Redukce kr.D110x75 PVC</t>
  </si>
  <si>
    <t>1398964975</t>
  </si>
  <si>
    <t>0225609075</t>
  </si>
  <si>
    <t>Redukce kr.D 90x75 PVC</t>
  </si>
  <si>
    <t>533620176</t>
  </si>
  <si>
    <t>0506092</t>
  </si>
  <si>
    <t>Redukce kr.D 90x50 PVC</t>
  </si>
  <si>
    <t>1071304051</t>
  </si>
  <si>
    <t>0225605032</t>
  </si>
  <si>
    <t>Redukce kr.50x32 PVC</t>
  </si>
  <si>
    <t>396797860</t>
  </si>
  <si>
    <t>0565075RA</t>
  </si>
  <si>
    <t>Klapka zpětná D 75+příruby</t>
  </si>
  <si>
    <t>-1770178050</t>
  </si>
  <si>
    <t>0580110</t>
  </si>
  <si>
    <t>Klapka uzavírací D110 PVC</t>
  </si>
  <si>
    <t>-1387266493</t>
  </si>
  <si>
    <t>0581110RA</t>
  </si>
  <si>
    <t>Sada přírub D110 ke kla</t>
  </si>
  <si>
    <t>1405168957</t>
  </si>
  <si>
    <t>150/1</t>
  </si>
  <si>
    <t>Kanalizační trubky SN4 DN 150 1m</t>
  </si>
  <si>
    <t>-362869283</t>
  </si>
  <si>
    <t>100/1</t>
  </si>
  <si>
    <t>Kanalizační trubky SN4 DN 100 1m</t>
  </si>
  <si>
    <t>-1533461782</t>
  </si>
  <si>
    <t>HT150/500</t>
  </si>
  <si>
    <t>Trubka PP HT   DN 150 500m</t>
  </si>
  <si>
    <t>-2003371410</t>
  </si>
  <si>
    <t>HT100/250</t>
  </si>
  <si>
    <t>Trubka PP HT   DN 100 250m</t>
  </si>
  <si>
    <t>577691096</t>
  </si>
  <si>
    <t>HT100/1000</t>
  </si>
  <si>
    <t>Trubka PP HT DN100 1000mm</t>
  </si>
  <si>
    <t>-1300545131</t>
  </si>
  <si>
    <t>KGB150/87</t>
  </si>
  <si>
    <t>Koleno DN 150 87°</t>
  </si>
  <si>
    <t>-1268942496</t>
  </si>
  <si>
    <t>KGB150/45</t>
  </si>
  <si>
    <t>Koleno DN 150 45°</t>
  </si>
  <si>
    <t>1346105810</t>
  </si>
  <si>
    <t>KGB100/87</t>
  </si>
  <si>
    <t>Koleno DN 100 87°</t>
  </si>
  <si>
    <t>1635717976</t>
  </si>
  <si>
    <t>KGB100/45</t>
  </si>
  <si>
    <t>Koleno DN 100 45°</t>
  </si>
  <si>
    <t>240248811</t>
  </si>
  <si>
    <t>KGEA150/100/45</t>
  </si>
  <si>
    <t>Jednoduchá odbočka 45° DN 150 DN 100</t>
  </si>
  <si>
    <t>-152940474</t>
  </si>
  <si>
    <t>KGR150/100</t>
  </si>
  <si>
    <t>Redukce DN 150 DN 100</t>
  </si>
  <si>
    <t>2049006719</t>
  </si>
  <si>
    <t>KGEA100/100/45</t>
  </si>
  <si>
    <t>Jednoduchá odbočka 45° DN 100 DN 100</t>
  </si>
  <si>
    <t>-376469329</t>
  </si>
  <si>
    <t>HTEA150/150/87</t>
  </si>
  <si>
    <t>Jednoduchá odbočka PP HT  87° DN 150 DN 150</t>
  </si>
  <si>
    <t>-1254161823</t>
  </si>
  <si>
    <t>HTEA100/100/87</t>
  </si>
  <si>
    <t>Jednoduchá odbočka PP HT  87° DN 100 DN 100</t>
  </si>
  <si>
    <t>-612122596</t>
  </si>
  <si>
    <t>HTEA100/40/87</t>
  </si>
  <si>
    <t>Jednoduchá odbočka PP HT  87° DN 100 DN 40</t>
  </si>
  <si>
    <t>-877182269</t>
  </si>
  <si>
    <t>HTB100/87</t>
  </si>
  <si>
    <t>Koleno PP HT DN 100 87°</t>
  </si>
  <si>
    <t>-96495330</t>
  </si>
  <si>
    <t>0590300</t>
  </si>
  <si>
    <t>Čistič PVC</t>
  </si>
  <si>
    <t>-430270368</t>
  </si>
  <si>
    <t>900102</t>
  </si>
  <si>
    <t>Teflonová páska</t>
  </si>
  <si>
    <t>-1581522068</t>
  </si>
  <si>
    <t>0590101</t>
  </si>
  <si>
    <t>Lepidlo PVC-U</t>
  </si>
  <si>
    <t>-486465961</t>
  </si>
  <si>
    <t>KM pozink. plast</t>
  </si>
  <si>
    <t>Kotvící materiál, úchyty</t>
  </si>
  <si>
    <t>1518355056</t>
  </si>
  <si>
    <t>21.F - KAŠNA - ELEKTROMONTÁŽE</t>
  </si>
  <si>
    <t>M22 - Montáže sdělovací a zabezpečovací techniky</t>
  </si>
  <si>
    <t>357000002VD</t>
  </si>
  <si>
    <t>Rozvodnice oceloplechová (min. IP54), uzamykatelná, s větracími otvory</t>
  </si>
  <si>
    <t>358892020</t>
  </si>
  <si>
    <t>Zásuvka jednonásobná M1174</t>
  </si>
  <si>
    <t>220000089IM</t>
  </si>
  <si>
    <t>Switch - 800mhz CPU, 128MB RAM, 5x Gbit LAN, USB, SFP, poe 802.3at, L4</t>
  </si>
  <si>
    <t>220000090IM</t>
  </si>
  <si>
    <t>SFP WDM transceiver 1,25Gbps, 1000BASE-BX10, SM, 3km, TX1550/RX1310nm, LC simplex, 0 až 70°C, 3,3V, Cisco kompatibilní, DMI</t>
  </si>
  <si>
    <t>220000091IM</t>
  </si>
  <si>
    <t>Mikrotrubička 16/12</t>
  </si>
  <si>
    <t>220000092IM</t>
  </si>
  <si>
    <t>Optický kabel, 12 vláken, G.657A1, 2x6 vl./trub., CMCA, HDPE plášť, OD 8,6 mm</t>
  </si>
  <si>
    <t>3457114700</t>
  </si>
  <si>
    <t>Trubka kabelová chránička KOPOFLEX KF 09040</t>
  </si>
  <si>
    <t>2220000035IM</t>
  </si>
  <si>
    <t>2220000036IM</t>
  </si>
  <si>
    <t>Optické práce</t>
  </si>
  <si>
    <t>2220000037IM</t>
  </si>
  <si>
    <t>Záfuk optického kabelu</t>
  </si>
  <si>
    <t>250</t>
  </si>
  <si>
    <t>460200244RT1</t>
  </si>
  <si>
    <t>Výkop kabelové rýhy 50/60 cm  hor.4</t>
  </si>
  <si>
    <t>252</t>
  </si>
  <si>
    <t>139600013RA0</t>
  </si>
  <si>
    <t>Ruční výkop v hornině 4</t>
  </si>
  <si>
    <t>119001101R00</t>
  </si>
  <si>
    <t>Úprava výkopku vlhčením vodou</t>
  </si>
  <si>
    <t>262</t>
  </si>
  <si>
    <t>58330002.A</t>
  </si>
  <si>
    <t>Štěrkopísek k zásypu</t>
  </si>
  <si>
    <t>199000005aR00</t>
  </si>
  <si>
    <t>Poplatek za skládku zeminy</t>
  </si>
  <si>
    <t>268</t>
  </si>
  <si>
    <t>-1229965068</t>
  </si>
  <si>
    <t>-59839289</t>
  </si>
  <si>
    <t>geo400svis</t>
  </si>
  <si>
    <t>geotextilie 400 g/m2 svisle</t>
  </si>
  <si>
    <t>649,4</t>
  </si>
  <si>
    <t>geo200svis</t>
  </si>
  <si>
    <t>geotextilie 200 g/m2 svisle</t>
  </si>
  <si>
    <t>2708,8</t>
  </si>
  <si>
    <t>geo400vodor</t>
  </si>
  <si>
    <t>geotextilie 400 g/m2 vodorovně</t>
  </si>
  <si>
    <t>619,4</t>
  </si>
  <si>
    <t>geo200vodor</t>
  </si>
  <si>
    <t>geotextilie 200 g/m2 vodorovně</t>
  </si>
  <si>
    <t>1956,9</t>
  </si>
  <si>
    <t>kamenivo16_32</t>
  </si>
  <si>
    <t>kamenivo fr. 16/32</t>
  </si>
  <si>
    <t>125,4</t>
  </si>
  <si>
    <t>kamenivo8_16</t>
  </si>
  <si>
    <t>kamenivo fr. 8/16</t>
  </si>
  <si>
    <t>114,8</t>
  </si>
  <si>
    <t>zasyp63_125</t>
  </si>
  <si>
    <t>zásyp kamenivem fr. 63/125</t>
  </si>
  <si>
    <t>517,1</t>
  </si>
  <si>
    <t>30 - Hospodaření s dešťovou vodou - prostor náměstí (SO 3001) - hlavní</t>
  </si>
  <si>
    <t>zasyp_z_vykopu</t>
  </si>
  <si>
    <t>zásyp zeminou z výkopu</t>
  </si>
  <si>
    <t>217,06</t>
  </si>
  <si>
    <t>zasyp_zemina</t>
  </si>
  <si>
    <t>zásyp vhodnou novou zeminou</t>
  </si>
  <si>
    <t>126,6</t>
  </si>
  <si>
    <t>pisek</t>
  </si>
  <si>
    <t>štěrkopísek</t>
  </si>
  <si>
    <t>129,37</t>
  </si>
  <si>
    <t>zemina_smes</t>
  </si>
  <si>
    <t>zemina směs ŠD 70% a humózní 30%</t>
  </si>
  <si>
    <t>255,8</t>
  </si>
  <si>
    <t>zemina_jemnozrnna</t>
  </si>
  <si>
    <t>jemnozrnná zemina</t>
  </si>
  <si>
    <t>95,96</t>
  </si>
  <si>
    <t>ornice</t>
  </si>
  <si>
    <t>ornice z deponie</t>
  </si>
  <si>
    <t>302,667</t>
  </si>
  <si>
    <t>HLOUB3</t>
  </si>
  <si>
    <t>hloubení v hornině tř. 3</t>
  </si>
  <si>
    <t>1320,445</t>
  </si>
  <si>
    <t>HLOUB4</t>
  </si>
  <si>
    <t>hloubení v hornině tř. 4</t>
  </si>
  <si>
    <t>odvozzemina3</t>
  </si>
  <si>
    <t>odvoz zeminy tř. 3</t>
  </si>
  <si>
    <t>926,02</t>
  </si>
  <si>
    <t>odvozzeminy4</t>
  </si>
  <si>
    <t>odvoz zeminy tř. 4</t>
  </si>
  <si>
    <t>851,07</t>
  </si>
  <si>
    <t>prebytekzeminy</t>
  </si>
  <si>
    <t>přebytek zeminy uložený na skládce</t>
  </si>
  <si>
    <t>1777,09</t>
  </si>
  <si>
    <t>pazeni2m</t>
  </si>
  <si>
    <t>pažení do 2m</t>
  </si>
  <si>
    <t>1551,66</t>
  </si>
  <si>
    <t>hloub3rucni</t>
  </si>
  <si>
    <t>ruční hloubení v hor. tř. 3</t>
  </si>
  <si>
    <t>598,755</t>
  </si>
  <si>
    <t>hloub4rucni</t>
  </si>
  <si>
    <t xml:space="preserve">ruční hloubení v hor. tř. 4 </t>
  </si>
  <si>
    <t>zasyp_šd_zemina</t>
  </si>
  <si>
    <t>zásyp vhodnou dobře hutnitelnou zeminou</t>
  </si>
  <si>
    <t>83,35</t>
  </si>
  <si>
    <t>travnidrn</t>
  </si>
  <si>
    <t>sejmutí travního drnu</t>
  </si>
  <si>
    <t>1199,2</t>
  </si>
  <si>
    <t>M - Práce a dodávky M</t>
  </si>
  <si>
    <t xml:space="preserve">    23-M - Montáže potrubí</t>
  </si>
  <si>
    <t>113106343</t>
  </si>
  <si>
    <t>Rozebrání dlažeb při překopech komunikací pro pěší ze zámkové dlažby strojně pl do 15 m2</t>
  </si>
  <si>
    <t>CS ÚRS 2024 02</t>
  </si>
  <si>
    <t>-1687109343</t>
  </si>
  <si>
    <t>"vybourání dlažby chodníku, jednotlivé plochy do 15m2, suť 0,260 t/m2" 168,2</t>
  </si>
  <si>
    <t>113107422</t>
  </si>
  <si>
    <t>Odstranění podkladu z kameniva drceného tl přes 100 do 200 mm při překopech strojně pl do 15 m2</t>
  </si>
  <si>
    <t>-1731427623</t>
  </si>
  <si>
    <t>"vybourání podkladních vrstev, plochy jednotlivě do 15m2"</t>
  </si>
  <si>
    <t>"vybourání štěrk. vrstev chodníku tl. 20cm, suť 0,290 t/m2" 168,2</t>
  </si>
  <si>
    <t>"vybourání štěrk. vrstev vozovek tl. 20cm, suť 0,290 t/m2" 92,4</t>
  </si>
  <si>
    <t>113107431</t>
  </si>
  <si>
    <t>Odstranění podkladu z betonu prostého tl přes 100 do 150 mm při překopech strojně pl do 15 m2</t>
  </si>
  <si>
    <t>-763780909</t>
  </si>
  <si>
    <t>"vybourání stmelených. vrstev vozovek tl. 15cm, suť 0,325 t/m2" 92,4</t>
  </si>
  <si>
    <t>113107432</t>
  </si>
  <si>
    <t>Odstranění podkladu z betonu prostého tl přes 150 do 300 mm při překopech strojně pl do 15 m2</t>
  </si>
  <si>
    <t>-688872316</t>
  </si>
  <si>
    <t>"vybourání stmel. vrstev chodníku tl. 18cm, suť 0,375 t/m2" 40</t>
  </si>
  <si>
    <t>113107441</t>
  </si>
  <si>
    <t>Odstranění podkladu živičných tl do 50 mm při překopech strojně pl do 15 m2</t>
  </si>
  <si>
    <t>-2034601486</t>
  </si>
  <si>
    <t>"vybourání LA chodníku tl. 3cm, suť 0,059 t/m2" 40</t>
  </si>
  <si>
    <t>113107443</t>
  </si>
  <si>
    <t>Odstranění podkladu živičných tl přes 100 do 150 mm při překopech strojně pl do 15 m2</t>
  </si>
  <si>
    <t>220119700</t>
  </si>
  <si>
    <t>"vybourání živ. vrstev vozovky tl. 15cm, suť 0,316 t/m2" 92,4</t>
  </si>
  <si>
    <t>121151214</t>
  </si>
  <si>
    <t>Sejmutí travního drnu plochy přes 100 do 500 m2 tl vrstvy přes 200 do 250 mm strojně</t>
  </si>
  <si>
    <t>1612944841</t>
  </si>
  <si>
    <t>"sejmutí travního drnu s naložením na doprav. prostředek" 299,8/0,25</t>
  </si>
  <si>
    <t>132212221</t>
  </si>
  <si>
    <t>Hloubení zapažených rýh šířky do 2000 mm v soudržných horninách třídy těžitelnosti I skupiny 3 ručně</t>
  </si>
  <si>
    <t>-1181669942</t>
  </si>
  <si>
    <t>"hloubení rýh v hor. tř. 3 cca 50% objemu výkopu"</t>
  </si>
  <si>
    <t>"ZASAKOVACÍ PÁS, 25-10% ručně" 262,54*0,25+148,95*0,5+269,78*0,5+234,51*0,5+206,5</t>
  </si>
  <si>
    <t>598,755*0,5 'Přepočtené koeficientem množství</t>
  </si>
  <si>
    <t>132254205</t>
  </si>
  <si>
    <t>Hloubení zapažených rýh š do 2000 mm v hornině třídy těžitelnosti I skupiny 3 objem do 1000 m3</t>
  </si>
  <si>
    <t>981851803</t>
  </si>
  <si>
    <t>"PŘÍPOJKY" 13,12+13,63+14,21+15,66+11,36</t>
  </si>
  <si>
    <t>"RETENČNÍ PRŮLEHY" 178,86+277,37</t>
  </si>
  <si>
    <t>"RETENČNÍ ZELENÉ PÁSY" 72,44+92,47+88,41</t>
  </si>
  <si>
    <t>"ZELELNÝ PÁS" 19,39</t>
  </si>
  <si>
    <t>"ZASAKOVACÍ PÁS, 50-75% strojně" 262,54*0,75+148,95*0,5+269,78*0,5+234,51*0,5</t>
  </si>
  <si>
    <t>1320,445*0,5 'Přepočtené koeficientem množství</t>
  </si>
  <si>
    <t>132312221</t>
  </si>
  <si>
    <t>Hloubení zapažených rýh šířky do 2000 mm v soudržných horninách třídy těžitelnosti II skupiny 4 ručně</t>
  </si>
  <si>
    <t>-1995261959</t>
  </si>
  <si>
    <t>"hloubení rýh v hor. tř. 4 cca 50% objemu výkopu"</t>
  </si>
  <si>
    <t>132354205</t>
  </si>
  <si>
    <t>Hloubení zapažených rýh š do 2000 mm v hornině třídy těžitelnosti II skupiny 4 objem do 1000 m3</t>
  </si>
  <si>
    <t>1387056743</t>
  </si>
  <si>
    <t>1216020632</t>
  </si>
  <si>
    <t>"pažení - zasakovací pás - obě strany" 994,5+143,84</t>
  </si>
  <si>
    <t>"pažení - propoje" 312,9+16,2</t>
  </si>
  <si>
    <t>"pažení - přípojky" 84,22</t>
  </si>
  <si>
    <t>935887925</t>
  </si>
  <si>
    <t>-232054223</t>
  </si>
  <si>
    <t>"přesun zeminy v rámci stavby na deponii a zpět do místa zapracování" zasyp_z_vykopu*2+ornice*0,3+travnidrn*0,25*0,75</t>
  </si>
  <si>
    <t>1018443366</t>
  </si>
  <si>
    <t>"odvoz přebytečné zemny na skládku VZD 4km"</t>
  </si>
  <si>
    <t>(hloub3rucni+hloub3-zasyp_z_vykopu)*0,5+travnidrn*0,25*0,25</t>
  </si>
  <si>
    <t>1292409933</t>
  </si>
  <si>
    <t>(hloub4rucni+hloub4-zasyp_z_vykopu)*0,5</t>
  </si>
  <si>
    <t>870159048</t>
  </si>
  <si>
    <t>zasyp_z_vykopu+ornice*0,3+travnidrn*0,25*0,25</t>
  </si>
  <si>
    <t>171201231</t>
  </si>
  <si>
    <t>Poplatek za uložení zeminy a kamení na recyklační skládce (skládkovné) kód odpadu 17 05 04</t>
  </si>
  <si>
    <t>2125632171</t>
  </si>
  <si>
    <t>1777,09*2 'Přepočtené koeficientem množství</t>
  </si>
  <si>
    <t>-621319884</t>
  </si>
  <si>
    <t>"uložení zeminy na deponii pro další využití v rámci stavby"</t>
  </si>
  <si>
    <t>zasyp_z_vykopu+travnidrn*0,25*0,75</t>
  </si>
  <si>
    <t>"uložení přebytečné zeminy na trvalé skládky"</t>
  </si>
  <si>
    <t>odvozzemina3+odvozzeminy4</t>
  </si>
  <si>
    <t>174111109</t>
  </si>
  <si>
    <t>Příplatek za ruční prohození sypaniny sítem</t>
  </si>
  <si>
    <t>424458336</t>
  </si>
  <si>
    <t>"překatrování ornice - 75% uloženo na deponii, 25% na skládku" travnidrn*0,25</t>
  </si>
  <si>
    <t>841408764</t>
  </si>
  <si>
    <t xml:space="preserve">"akumulační vrstva kamenivo fr. 63/125 - viz příl. D.2.7.b.2.1-4 vzorové řezy" </t>
  </si>
  <si>
    <t>"retenční průlehy" 104,2+20,9</t>
  </si>
  <si>
    <t>"retenční průlehy - vrstva pro strom" 16,8</t>
  </si>
  <si>
    <t>"zasakovací pás" 375,2</t>
  </si>
  <si>
    <t>"zásyp výkopovou zeminou"</t>
  </si>
  <si>
    <t>"retenční zelený pás + zasakovací pás" 4,2+(193,3+19,56)</t>
  </si>
  <si>
    <t xml:space="preserve">"zásyp vhodnou zeminou" </t>
  </si>
  <si>
    <t>"retenční zelený pás + zasakovací pás" 5,4+121,2</t>
  </si>
  <si>
    <t xml:space="preserve">"zásyp vhodnou dobře zhutnitelnou zeminou" </t>
  </si>
  <si>
    <t>"přípojky + propoje" 18,65+63,1+1,6</t>
  </si>
  <si>
    <t>58344003</t>
  </si>
  <si>
    <t>kamenivo drcené hrubé frakce 63/125</t>
  </si>
  <si>
    <t>-317667937</t>
  </si>
  <si>
    <t>517,1*2 'Přepočtené koeficientem množství</t>
  </si>
  <si>
    <t>58344197</t>
  </si>
  <si>
    <t>štěrkodrť frakce 0/63 nebo jiná vhodná zemina</t>
  </si>
  <si>
    <t>-48797079</t>
  </si>
  <si>
    <t>126,6*2 'Přepočtené koeficientem množství</t>
  </si>
  <si>
    <t>58344171</t>
  </si>
  <si>
    <t>štěrkodrť frakce 0/32 nebo jiný dobře hutnitelný materiál</t>
  </si>
  <si>
    <t>-2079705961</t>
  </si>
  <si>
    <t>83,35*2 'Přepočtené koeficientem množství</t>
  </si>
  <si>
    <t>65465871</t>
  </si>
  <si>
    <t xml:space="preserve">"vrstva ze směsi ŠD 70% a humózní zeminy 30%- viz příl. D.2.7.b.2.1-4 vzorové řezy" </t>
  </si>
  <si>
    <t>"retenční průleh" 44,2+141,6</t>
  </si>
  <si>
    <t>"retenční zelený pás" 38,7+4,3+1,2</t>
  </si>
  <si>
    <t>"zelený pás" 25,8</t>
  </si>
  <si>
    <t xml:space="preserve">"jemnozrnná zemina s koeficientem infiltrace 10-4 m.s-1" </t>
  </si>
  <si>
    <t>"zasakovací pás" 88,7+7,26</t>
  </si>
  <si>
    <t>58344155</t>
  </si>
  <si>
    <t>štěrkodrť frakce 0/22</t>
  </si>
  <si>
    <t>2013773545</t>
  </si>
  <si>
    <t>zemina_smes*0,7</t>
  </si>
  <si>
    <t>179,06*2 'Přepočtené koeficientem množství</t>
  </si>
  <si>
    <t>58337300R</t>
  </si>
  <si>
    <t>zemina jemnozrnná koef. infiltrace 10-4 m.s-1</t>
  </si>
  <si>
    <t>373185929</t>
  </si>
  <si>
    <t>95,96*2 'Přepočtené koeficientem množství</t>
  </si>
  <si>
    <t>972278997</t>
  </si>
  <si>
    <t>zemina_smes*0,3</t>
  </si>
  <si>
    <t>76,74*2 'Přepočtené koeficientem množství</t>
  </si>
  <si>
    <t>-192465749</t>
  </si>
  <si>
    <t xml:space="preserve">"podsyp a obsyp kamenivem fr. 8/16 nebo 16/32 - viz příl. D.2.7.b.2.1-4 vzorové řezy" </t>
  </si>
  <si>
    <t>"retenční průlehy 16/32" 14</t>
  </si>
  <si>
    <t>"zasakovací pás 16/32" 109,4</t>
  </si>
  <si>
    <t>"retenční zelený pás - podsyp pod bet. prefabrikáty 16/32" 2,0</t>
  </si>
  <si>
    <t>"retenční průlehy 8/16" 16,8</t>
  </si>
  <si>
    <t>"retenční zelený pás 8/16" 86,9+6,0+0,7</t>
  </si>
  <si>
    <t>"zelený pás 8/16" 4,4</t>
  </si>
  <si>
    <t>"podsyp a obsyp pískem"</t>
  </si>
  <si>
    <t>"retenční průleh" 7,6+9,1</t>
  </si>
  <si>
    <t>"retenční zelený pás" 16,1</t>
  </si>
  <si>
    <t>"zasakovací pás" 21,78</t>
  </si>
  <si>
    <t>"přípojky" 2,03+9,56</t>
  </si>
  <si>
    <t>"propoje" 10,4+0,7+48,7+3,4</t>
  </si>
  <si>
    <t>58337310</t>
  </si>
  <si>
    <t>štěrkopísek frakce 0/4</t>
  </si>
  <si>
    <t>-1393248961</t>
  </si>
  <si>
    <t>129,37*2 'Přepočtené koeficientem množství</t>
  </si>
  <si>
    <t>496275926</t>
  </si>
  <si>
    <t>114,8*2 'Přepočtené koeficientem množství</t>
  </si>
  <si>
    <t>58343930</t>
  </si>
  <si>
    <t>kamenivo drcené hrubé frakce 16/32</t>
  </si>
  <si>
    <t>-1863916123</t>
  </si>
  <si>
    <t>125,4*2 'Přepočtené koeficientem množství</t>
  </si>
  <si>
    <t>-227682027</t>
  </si>
  <si>
    <t>"navázání ornice na park - zasakovací pás - v tl. cca 30cm" 90,8/0,3</t>
  </si>
  <si>
    <t>213141111</t>
  </si>
  <si>
    <t>Zřízení vrstvy z geotextilie v rovině nebo ve sklonu do 1:5 š do 3 m</t>
  </si>
  <si>
    <t>1541740834</t>
  </si>
  <si>
    <t xml:space="preserve">"geotextilie 400 g/m2 - viz příl. D.2.7.b.2.1-4 vzorové řezy" </t>
  </si>
  <si>
    <t>"retenční průlehy" 148,6+178,0</t>
  </si>
  <si>
    <t>"retenční zelený pás" 274,0+16,8+2,0</t>
  </si>
  <si>
    <t xml:space="preserve">"geotextilie 200 g/m2 - viz příl. D.2.7.b.2.1-4 vzorové řezy" </t>
  </si>
  <si>
    <t>"retenční průlehy" 431,2+460,7</t>
  </si>
  <si>
    <t>"retenční zelený pás" 548+33,6+3,9</t>
  </si>
  <si>
    <t>"zelený pás" 10</t>
  </si>
  <si>
    <t>"zasakovací pás" 469,5</t>
  </si>
  <si>
    <t>69311270</t>
  </si>
  <si>
    <t>geotextilie netkaná separační, ochranná, filtrační, drenážní PES 400g/m2</t>
  </si>
  <si>
    <t>-2125276888</t>
  </si>
  <si>
    <t>619,4*1,2 'Přepočtené koeficientem množství</t>
  </si>
  <si>
    <t>69311080</t>
  </si>
  <si>
    <t>geotextilie netkaná separační, ochranná, filtrační, drenážní PES 200g/m2</t>
  </si>
  <si>
    <t>1621083064</t>
  </si>
  <si>
    <t>1956,9*1,2 'Přepočtené koeficientem množství</t>
  </si>
  <si>
    <t>213141131</t>
  </si>
  <si>
    <t>Zřízení vrstvy z geotextilie ve sklonu přes 1:2 do 1:1 š do 3 m</t>
  </si>
  <si>
    <t>842846970</t>
  </si>
  <si>
    <t>"retenční průlehy" 155,7+194,2</t>
  </si>
  <si>
    <t>"retenční zelený pás" 266,5+28,2+4,8</t>
  </si>
  <si>
    <t>"retenční průlehy" 426,9+458,2</t>
  </si>
  <si>
    <t>"retenční zelený pás" 694,3+63,9+9,5</t>
  </si>
  <si>
    <t>"zelený pás" 22,2</t>
  </si>
  <si>
    <t>"zasakovací pás" 1033,8</t>
  </si>
  <si>
    <t>-1567681162</t>
  </si>
  <si>
    <t>649,4*1,2 'Přepočtené koeficientem množství</t>
  </si>
  <si>
    <t>-1148175479</t>
  </si>
  <si>
    <t>2708,8*1,2 'Přepočtené koeficientem množství</t>
  </si>
  <si>
    <t>275362021</t>
  </si>
  <si>
    <t>Výztuž štěrkových vrstev svařovanými sítěmi Kari</t>
  </si>
  <si>
    <t>-275894342</t>
  </si>
  <si>
    <t>"viz příl. D.2.7.b.2.1 vzorové řezy - retenční průleh"</t>
  </si>
  <si>
    <t>"výztuž kari sítěmi 100/100/8 v místech stromů, rozměr 1,7x3,0m, hmontnost 7,9 kg/m2"</t>
  </si>
  <si>
    <t>"RP1 celkem 2ks" 2*1,7*3,0*0,0079</t>
  </si>
  <si>
    <t>"RP2 celkem 6ks" 6*1,7*3,0*0,0079</t>
  </si>
  <si>
    <t>"RP3 celkem 9ks" 9*1,7*3,0*0,0079</t>
  </si>
  <si>
    <t>386110100R</t>
  </si>
  <si>
    <t>Bezpečnostní přeliv škrtící šachty</t>
  </si>
  <si>
    <t>1760172104</t>
  </si>
  <si>
    <t xml:space="preserve">"viz příl. D.2.7.b.5.1. vzorová škrtící šachta DN 1500" </t>
  </si>
  <si>
    <t xml:space="preserve">"integrovaný bezp. přeliv. DN 200 vč. objímky s pryž. vložkou, závit. tyč M10, regulátor odtoku W=0,5 l/s" 5 </t>
  </si>
  <si>
    <t>388129110R</t>
  </si>
  <si>
    <t>Betonové "L" prefabrikáty 910x760mm, délka 3000mm, kompletní dodávka a montáž</t>
  </si>
  <si>
    <t>1368931836</t>
  </si>
  <si>
    <t>"viz příl. D.2.7.b.2.2 vzorové řezy - retenční zelený pás"</t>
  </si>
  <si>
    <t xml:space="preserve">"bet. prefabrikáty 910x760x3000mm" </t>
  </si>
  <si>
    <t>"RZP4 1x dl. 3m" 1</t>
  </si>
  <si>
    <t>"RZP5 1x dl. 3m" 1</t>
  </si>
  <si>
    <t>"RZP8 1x dl. 3m" 1</t>
  </si>
  <si>
    <t>"RZP4 2x dl. 3m" 2</t>
  </si>
  <si>
    <t>451315115</t>
  </si>
  <si>
    <t>Podkladní nebo výplňová vrstva z betonu C 16/20 tl do 100 mm</t>
  </si>
  <si>
    <t>2057975002</t>
  </si>
  <si>
    <t>"podkladní beton pod žlábky s vlnitým drážkováním" 101,4*0,5</t>
  </si>
  <si>
    <t>451573111</t>
  </si>
  <si>
    <t>Lože pod potrubí otevřený výkop ze štěrkopísku</t>
  </si>
  <si>
    <t>683748104</t>
  </si>
  <si>
    <t>"štěrkopískový podsyp pod šachty ŠP tl. 15cm"</t>
  </si>
  <si>
    <t>"prefabrikované šachty Š1-5" 3,0*3,0*0,15*5</t>
  </si>
  <si>
    <t>452112122</t>
  </si>
  <si>
    <t>Osazení betonových prstenců nebo rámů v přes 100 do 200 mm pod poklopy a mříže</t>
  </si>
  <si>
    <t>2067317742</t>
  </si>
  <si>
    <t>"viz příl. D.2.7.b.7.1 výpis prefabrikovaných šachet"</t>
  </si>
  <si>
    <t>"prstenec TBW-Q.1 63/12" 5</t>
  </si>
  <si>
    <t>59224191</t>
  </si>
  <si>
    <t>prstenec šachtový vyrovnávací betonový 625x150x120mm</t>
  </si>
  <si>
    <t>1479804899</t>
  </si>
  <si>
    <t>452311131</t>
  </si>
  <si>
    <t>Podkladní desky z betonu prostého bez zvýšených nároků na prostředí tř. C 12/15 otevřený výkop</t>
  </si>
  <si>
    <t>1104774735</t>
  </si>
  <si>
    <t>"podkladní desky pod šachty z C12/15  tl. 10cm"</t>
  </si>
  <si>
    <t>"prefabrikované šachty Š1-5" 1,8*1,8*0,1*5</t>
  </si>
  <si>
    <t>452313151</t>
  </si>
  <si>
    <t>Podkladní bloky z betonu prostého bez zvýšených nároků na prostředí tř. C 20/25 otevřený výkop</t>
  </si>
  <si>
    <t>1848246323</t>
  </si>
  <si>
    <t>"podkladní bloky ve škrtících šachtách" 0,2*0,2*0,24*5</t>
  </si>
  <si>
    <t>452353111</t>
  </si>
  <si>
    <t>Bednění podkladních bloků pod potrubí, stoky a drobné objekty otevřený výkop zřízení</t>
  </si>
  <si>
    <t>-1790664023</t>
  </si>
  <si>
    <t>"bednění podkladních bloků ve škrtících šachtách" 0,2*4*0,24*5</t>
  </si>
  <si>
    <t>452353112</t>
  </si>
  <si>
    <t>Bednění podkladních bloků pod potrubí, stoky a drobné objekty otevřený výkop odstranění</t>
  </si>
  <si>
    <t>1355866980</t>
  </si>
  <si>
    <t>452386111</t>
  </si>
  <si>
    <t>Vyrovnávací prstence z betonu prostého tř. C 25/30 v do 100 mm</t>
  </si>
  <si>
    <t>2046167826</t>
  </si>
  <si>
    <t>"prstenec TBW-Q.1 63/6" 3</t>
  </si>
  <si>
    <t>"prstenec TBW-Q.1 63/8" 1</t>
  </si>
  <si>
    <t>463211131</t>
  </si>
  <si>
    <t>Rovnanina z lomového kamene neopracovaného s vyklínováním spár úlomky kamene</t>
  </si>
  <si>
    <t>1006907720</t>
  </si>
  <si>
    <t>"kamenná rovnanina fr. 32/63 - viz příl. D.2.7.b.2.4 vzorové řezy</t>
  </si>
  <si>
    <t>"zasakovací pás" 57,3+4,62</t>
  </si>
  <si>
    <t>465513156</t>
  </si>
  <si>
    <t>Dlažba svahu u opěr z upraveného lomového žulového kamene tl 200 mm do lože C 25/30 pl do 10 m2</t>
  </si>
  <si>
    <t>-738337221</t>
  </si>
  <si>
    <t>"viz příl. D.2.7.a Technická zpráva"</t>
  </si>
  <si>
    <t xml:space="preserve">"opevnění svahu výtoku v místě svodných žlábků u retenčního zeleného pásu" </t>
  </si>
  <si>
    <t>"výtok 1x lomový kámen 30x40cm" 0,3*0,4*17</t>
  </si>
  <si>
    <t>564221011</t>
  </si>
  <si>
    <t>Podklad nebo podsyp ze štěrkopísku ŠP plochy do 100 m2 tl 80 mm</t>
  </si>
  <si>
    <t>-221687971</t>
  </si>
  <si>
    <t>"štěrkopískový podsyp pod betonové prošlapy - ret. zel. pás průtočný" 6,875</t>
  </si>
  <si>
    <t>564241012</t>
  </si>
  <si>
    <t>Podklad nebo podsyp ze štěrkopísku ŠP plochy do 100 m2 tl 130 mm</t>
  </si>
  <si>
    <t>1878628478</t>
  </si>
  <si>
    <t>"štěrkopískový podsyp pod betonové prošlapy - ret. zel. pás neprůtočný" 1,46</t>
  </si>
  <si>
    <t>591441111</t>
  </si>
  <si>
    <t>Kladení dlažby z mozaiky jednobarevné komunikací pro pěší lože z MC</t>
  </si>
  <si>
    <t>1448231131</t>
  </si>
  <si>
    <t>"opevnění svahu ret. průlehu kostkami do bet. lože v místě svodných žlábků" 4,51</t>
  </si>
  <si>
    <t>58381005</t>
  </si>
  <si>
    <t>kostka štípaná dlažební mozaika žula 4/6 šedá</t>
  </si>
  <si>
    <t>2057019894</t>
  </si>
  <si>
    <t>4,51*1,02 'Přepočtené koeficientem množství</t>
  </si>
  <si>
    <t>596312121</t>
  </si>
  <si>
    <t>Kladení betonové dlažby pozemních komunikací tl 120 mm pl do 300 m2</t>
  </si>
  <si>
    <t>-950578136</t>
  </si>
  <si>
    <t>"betonový žlábek z dlaždic 30x30x12cm - tvarovka s vlnitým drážkováním, celkem 338ks" 338*0,3*0,3</t>
  </si>
  <si>
    <t>59040200R</t>
  </si>
  <si>
    <t>dlažba betonová s vlnitým drážkováním 30x30x12</t>
  </si>
  <si>
    <t>1879001736</t>
  </si>
  <si>
    <t>30,42*1,02 'Přepočtené koeficientem množství</t>
  </si>
  <si>
    <t>871228111</t>
  </si>
  <si>
    <t>Kladení drenážního potrubí z tvrdého PVC průměru přes 90 do 150 mm</t>
  </si>
  <si>
    <t>873423141</t>
  </si>
  <si>
    <t xml:space="preserve">"trativod z trub tuhých - viz příl. D.2.7.b.2.3 vzorové řezy" </t>
  </si>
  <si>
    <t>"zelený pás - perforované" 28,5</t>
  </si>
  <si>
    <t>18615200</t>
  </si>
  <si>
    <t>trubka drenážní tuhá HD-PE SN 8 perforace 360° pro liniové stavby DN 150</t>
  </si>
  <si>
    <t>-1924535465</t>
  </si>
  <si>
    <t>"zelený pás - perforované vč. dvouhrdlých spojek" 28,5</t>
  </si>
  <si>
    <t>28,5*1,01 'Přepočtené koeficientem množství</t>
  </si>
  <si>
    <t>871238111</t>
  </si>
  <si>
    <t>Kladení drenážního potrubí z tvrdého PVC průměru přes 150 do 200 mm</t>
  </si>
  <si>
    <t>844371714</t>
  </si>
  <si>
    <t xml:space="preserve">"trativod z trub tuhých - viz příl. D.2.7.b.2.1-4 vzorové řezy" </t>
  </si>
  <si>
    <t>"retenční průlehy - perforované" 57,4</t>
  </si>
  <si>
    <t>"retenční průlehy - neperforované" 52,0</t>
  </si>
  <si>
    <t>"retenční zelený pás - perforované" 150,7+15,0</t>
  </si>
  <si>
    <t>"zasakovací pás - perforované" 444,4</t>
  </si>
  <si>
    <t>28619326</t>
  </si>
  <si>
    <t>trubka kanalizační plnostěnná PE-HD D 200mm SN 8</t>
  </si>
  <si>
    <t>1636540265</t>
  </si>
  <si>
    <t>"retenční průlehy - neperforované vč. dvouhrdlých spojek" 52,0</t>
  </si>
  <si>
    <t>18615201</t>
  </si>
  <si>
    <t>trubka drenážní truhá HD-PE SN 8 perforace 360° pro liniové stavby DN 200</t>
  </si>
  <si>
    <t>-103700358</t>
  </si>
  <si>
    <t>"retenční průlehy - perforované vč. dvouhrdlých spojek" 57,4</t>
  </si>
  <si>
    <t>"retenční zelený pás - perforované vč. dvouhrdlých spojek" 150,7+15,0</t>
  </si>
  <si>
    <t>"zasakovací pás - perforované vč. dvouhrdlých spojek" 444,4</t>
  </si>
  <si>
    <t>667,5*1,01 'Přepočtené koeficientem množství</t>
  </si>
  <si>
    <t>871260310</t>
  </si>
  <si>
    <t>Montáž kanalizačního potrubí hladkého plnostěnného SN 10 z polypropylenu DN 100</t>
  </si>
  <si>
    <t>-2073243561</t>
  </si>
  <si>
    <t xml:space="preserve">"viz příl. D.2.7.b.2.1-4 vzorové řezy" </t>
  </si>
  <si>
    <t>"potrubí PP DN 110 KG SN 10 - BP zasakovací pás" 13</t>
  </si>
  <si>
    <t>28617001</t>
  </si>
  <si>
    <t>trubka kanalizační PP plnostěnná třívrstvá DN 100x1000mm SN10 vč. těsnění</t>
  </si>
  <si>
    <t>1138823667</t>
  </si>
  <si>
    <t>13*1,015 'Přepočtené koeficientem množství</t>
  </si>
  <si>
    <t>871264201</t>
  </si>
  <si>
    <t>Montáž kanalizačního potrubí z HD-PE SN8 otevřený výkop sklon do 20 % DN 100</t>
  </si>
  <si>
    <t>-1551826927</t>
  </si>
  <si>
    <t>"potrubí HD-PE DN 100 SN8 perforované - BP zasakovací pás" 26</t>
  </si>
  <si>
    <t>28613241</t>
  </si>
  <si>
    <t>trubka drenážní HD-PE SN 8 perforace 360° pro liniové stavby DN 100</t>
  </si>
  <si>
    <t>731683643</t>
  </si>
  <si>
    <t>26*1,015 'Přepočtené koeficientem množství</t>
  </si>
  <si>
    <t>871310330</t>
  </si>
  <si>
    <t>Montáž kanalizačního potrubí hladkého plnostěnného SN 16 z polypropylenu DN 150</t>
  </si>
  <si>
    <t>1279334060</t>
  </si>
  <si>
    <t>"viz. příl. č. D.2.7.b.7.3. tabulka vpustí a žlabů"</t>
  </si>
  <si>
    <t>"přípojky uličních vpustí" 26,2</t>
  </si>
  <si>
    <t>"přípojky odvodňovacích žlabů" 6,3</t>
  </si>
  <si>
    <t>28617094</t>
  </si>
  <si>
    <t>trubka kanalizační PP plnostěnná třívrstvá DN 150x6000mm SN16 vč. těsnění</t>
  </si>
  <si>
    <t>375956344</t>
  </si>
  <si>
    <t>32,5*1,015 'Přepočtené koeficientem množství</t>
  </si>
  <si>
    <t>871350310</t>
  </si>
  <si>
    <t>Montáž kanalizačního potrubí hladkého plnostěnného SN 10 z polypropylenu do DN 200</t>
  </si>
  <si>
    <t>-727424346</t>
  </si>
  <si>
    <t>"potrubí PP DN 200 KG SN 10 - BP retenční průlehy" 3</t>
  </si>
  <si>
    <t>"zasakovací pás" 77,7</t>
  </si>
  <si>
    <t>28617004</t>
  </si>
  <si>
    <t>trubka kanalizační PP plnostěnná třívrstvá DN 200x1000mm SN10 vč. těsnění</t>
  </si>
  <si>
    <t>-1384967556</t>
  </si>
  <si>
    <t>80,7*1,015 'Přepočtené koeficientem množství</t>
  </si>
  <si>
    <t>871350330</t>
  </si>
  <si>
    <t>Montáž kanalizačního potrubí hladkého plnostěnného SN 16 z polypropylenu DN 200</t>
  </si>
  <si>
    <t>-113326820</t>
  </si>
  <si>
    <t>"potrubí PP DN 200 KG SN 16"</t>
  </si>
  <si>
    <t>"přípojky" 20,33</t>
  </si>
  <si>
    <t>"propoje" 103,7+7,3</t>
  </si>
  <si>
    <t>28617095</t>
  </si>
  <si>
    <t>trubka kanalizační PP plnostěnná třívrstvá DN 200x6000mm SN16 vč. těsnění</t>
  </si>
  <si>
    <t>961726073</t>
  </si>
  <si>
    <t>131,33*1,015 'Přepočtené koeficientem množství</t>
  </si>
  <si>
    <t>871354202</t>
  </si>
  <si>
    <t>Montáž kanalizačního potrubí z HD-PE SN 8 otevřený výkop sklon do 20 % DN 200</t>
  </si>
  <si>
    <t>89913849</t>
  </si>
  <si>
    <t>"potrubí HD-PE DN 200 SN8 neperforované - retenční zelený pás" 11,0</t>
  </si>
  <si>
    <t>28613034</t>
  </si>
  <si>
    <t>trubka drenážní HD-PE SN 8 neperforovaná pro liniové stavby DN 200</t>
  </si>
  <si>
    <t>-779446375</t>
  </si>
  <si>
    <t>11*1,015 'Přepočtené koeficientem množství</t>
  </si>
  <si>
    <t>877260330</t>
  </si>
  <si>
    <t>Montáž spojek na kanalizačním potrubí z PP nebo tvrdého PVC-U trub hladkých plnostěnných DN 100</t>
  </si>
  <si>
    <t>145898145</t>
  </si>
  <si>
    <t>"přesuvka DN 100 PP KG SN10 - BP zasakovací pás" 26</t>
  </si>
  <si>
    <t>28617232</t>
  </si>
  <si>
    <t>spojka přesuvná kanalizační PP třívrstvá DN 100</t>
  </si>
  <si>
    <t>-2073540096</t>
  </si>
  <si>
    <t>877265201</t>
  </si>
  <si>
    <t>Montáž spojek na kanalizačním potrubí z PE trub d 110</t>
  </si>
  <si>
    <t>183964463</t>
  </si>
  <si>
    <t>"přehodka na KG DN 100 HD-PE SN8 - BP zasakovací pás" 26</t>
  </si>
  <si>
    <t>28610667</t>
  </si>
  <si>
    <t>přechod drenážního tyčového potrubí systému inženýrských liniových staveb HD-PE SN 8 DN 100 na potrubí KG SN 8 DN 100 (rovný konec)</t>
  </si>
  <si>
    <t>478692425</t>
  </si>
  <si>
    <t>877265210</t>
  </si>
  <si>
    <t>Montáž kolen 45° na kanalizačním potrubí z PE trub d 110</t>
  </si>
  <si>
    <t>1594293918</t>
  </si>
  <si>
    <t>"koleno 45st DN100 HD-PE SN8 -BP zasakovací pás" 26</t>
  </si>
  <si>
    <t>28619342</t>
  </si>
  <si>
    <t>koleno kanalizační PE-HD 45° D 110mm</t>
  </si>
  <si>
    <t>-75760625</t>
  </si>
  <si>
    <t>877310310</t>
  </si>
  <si>
    <t>Montáž kolen na kanalizačním potrubí z PP nebo tvrdého PVC-U trub hladkých plnostěnných DN 150</t>
  </si>
  <si>
    <t>843613390</t>
  </si>
  <si>
    <t>"přípojky uličních vpustí koleno 15st" 7</t>
  </si>
  <si>
    <t>"přípojky uličních vpustí koleno 30st" 2</t>
  </si>
  <si>
    <t>"přípojky odvodňovacích žlabů koleno 30st" 1</t>
  </si>
  <si>
    <t>28617162</t>
  </si>
  <si>
    <t>koleno kanalizační PP třívrstvé SN16 DN 150x15°</t>
  </si>
  <si>
    <t>793263496</t>
  </si>
  <si>
    <t>28617172</t>
  </si>
  <si>
    <t>koleno kanalizační PP třívrstvé SN16 DN 150x30°</t>
  </si>
  <si>
    <t>-1060436049</t>
  </si>
  <si>
    <t>877310330</t>
  </si>
  <si>
    <t>Montáž spojek na kanalizačním potrubí z PP nebo tvrdého PVC-U trub hladkých plnostěnných DN 150</t>
  </si>
  <si>
    <t>-929485573</t>
  </si>
  <si>
    <t>"viz příl. D.2.7.b.5.2. vzorová revizní šachta DN315 a D.2.7.b.7.2. výpis revizních šachet a bnezp. přelivů"</t>
  </si>
  <si>
    <t>"redukce PPKG 160/110" 1</t>
  </si>
  <si>
    <t>28617243</t>
  </si>
  <si>
    <t>redukce kanalizační PP třívrstvá DN 150/100</t>
  </si>
  <si>
    <t>730594762</t>
  </si>
  <si>
    <t>877310430</t>
  </si>
  <si>
    <t>Montáž spojek na kanalizačním potrubí z PE trub korugovaných DN 150</t>
  </si>
  <si>
    <t>-2096993065</t>
  </si>
  <si>
    <t>"přechodka na KG DN150 HD-PE SN8 - zelený pás" 2</t>
  </si>
  <si>
    <t>"přechodka na KG DN150 HD-PE SN8 - zasakovací pás" 1,</t>
  </si>
  <si>
    <t>28653221</t>
  </si>
  <si>
    <t>přechod drenážního tyčového potrubí systému inženýrských liniových staveb HD-PE SN 8 DN 150 na potrubí KG SN 8 DN 150 (rovný konec)</t>
  </si>
  <si>
    <t>-1997539776</t>
  </si>
  <si>
    <t>877350310</t>
  </si>
  <si>
    <t>Montáž kolen na kanalizačním potrubí z PP nebo tvrdého PVC-U trub hladkých plnostěnných DN 200</t>
  </si>
  <si>
    <t>-552139570</t>
  </si>
  <si>
    <t>"koleno 30st DN200 PP KG SN10 - BP retenční průlehy" 3</t>
  </si>
  <si>
    <t>"přesuvka DN200 PP KG SN10 - BP retenční průlehy" 3</t>
  </si>
  <si>
    <t>"víčko nerezové DN200 perforované - BP retenční průlehy" 3</t>
  </si>
  <si>
    <t>"víčko nerezové DN200 perforované - BP retenční zelený pás" 11</t>
  </si>
  <si>
    <t>"zátka DN 200" 35</t>
  </si>
  <si>
    <t>"tvarovky pro křížení s kořeny stromů - koleno PP DN200 SN16 15st" 6</t>
  </si>
  <si>
    <t>"tvarovky pro křížení s kořeny stromů - koleno PP DN200 SN16 30st" 6</t>
  </si>
  <si>
    <t>"tvarovky pro křížení s kořeny stromů - koleno PP DN200 SN16 45st" 6</t>
  </si>
  <si>
    <t>"tvarovky pro křížení s kořeny stromů - koleno PP DN200 SN16 67,5st" 6</t>
  </si>
  <si>
    <t>"tvarovky pro křížení s kořeny stromů - koleno PP DN200 SN16 87,5st" 6</t>
  </si>
  <si>
    <t xml:space="preserve">"koleno 45st HD-PE DN 200 SN8 - retenční zelelný pás" 12 </t>
  </si>
  <si>
    <t>28654482</t>
  </si>
  <si>
    <t>koleno kanalizační PP KG SN10 200x30°</t>
  </si>
  <si>
    <t>1981424097</t>
  </si>
  <si>
    <t>28617163</t>
  </si>
  <si>
    <t>koleno kanalizační PP třívrstvé SN16 DN 200x15°</t>
  </si>
  <si>
    <t>1772886472</t>
  </si>
  <si>
    <t>28617173</t>
  </si>
  <si>
    <t>koleno kanalizační PP třívrstvé SN16 DN 200x30°</t>
  </si>
  <si>
    <t>-1924440313</t>
  </si>
  <si>
    <t>28617183</t>
  </si>
  <si>
    <t>koleno kanalizační PP třívrstvé SN16 DN 200x45°</t>
  </si>
  <si>
    <t>804579366</t>
  </si>
  <si>
    <t>28617193</t>
  </si>
  <si>
    <t>koleno kanalizační PP třívrstvé SN16 DN 200x87°</t>
  </si>
  <si>
    <t>-800698723</t>
  </si>
  <si>
    <t>28617193R</t>
  </si>
  <si>
    <t>koleno kanalizační PP třívrstvé SN16 DN 200x67°</t>
  </si>
  <si>
    <t>1206198071</t>
  </si>
  <si>
    <t>28611972</t>
  </si>
  <si>
    <t>přesuvka kanalizační PP DN 200</t>
  </si>
  <si>
    <t>245190537</t>
  </si>
  <si>
    <t>28611700R</t>
  </si>
  <si>
    <t>víčko kanalizace nerezové DN 200 perforované</t>
  </si>
  <si>
    <t>-794548238</t>
  </si>
  <si>
    <t>28611960</t>
  </si>
  <si>
    <t>zátka hrdlová kanalizační plastová PP SN16 DN 200</t>
  </si>
  <si>
    <t>1419968279</t>
  </si>
  <si>
    <t>28617339</t>
  </si>
  <si>
    <t>koleno kanalizace PP korugované DN 200x45° SN8</t>
  </si>
  <si>
    <t>-1318301228</t>
  </si>
  <si>
    <t>877350320</t>
  </si>
  <si>
    <t>Montáž odboček na kanalizačním potrubí z PP nebo tvrdého PVC-U trub hladkých plnostěnných DN 200</t>
  </si>
  <si>
    <t>-1568860411</t>
  </si>
  <si>
    <t>"T-kus DN 200 HD-PE SN8 - BP retenční průlehy" 3</t>
  </si>
  <si>
    <t>"T-kus DN 200 HD-PE SN8 - BP retenční zelený pás" 11</t>
  </si>
  <si>
    <t>"T-kus DN s redukcí 200/100 HD-PE SN8 - BP zasakovací pás" 26</t>
  </si>
  <si>
    <t>"T-kus DN 200 HD-PE SN8 - zasakovací pás" 11</t>
  </si>
  <si>
    <t>"T-kus s redukcí DN 200/150 HD-PE SN8 - zasakovací pás" 1</t>
  </si>
  <si>
    <t>28610522</t>
  </si>
  <si>
    <t>tvarovka T-kus drenážního tunelového potrubí systému inženýrských liniových staveb s redukcí DN 200/100</t>
  </si>
  <si>
    <t>-1785846983</t>
  </si>
  <si>
    <t>28610519</t>
  </si>
  <si>
    <t>tvarovka T-kus drenážního tunelového potrubí systému inženýrských liniových staveb s redukcí DN 200/150</t>
  </si>
  <si>
    <t>-247360030</t>
  </si>
  <si>
    <t>28610496</t>
  </si>
  <si>
    <t>tvarovka T-kus drenážního tunelového potrubí systému inženýrských liniových staveb DN 200</t>
  </si>
  <si>
    <t>-2100818465</t>
  </si>
  <si>
    <t>877350330</t>
  </si>
  <si>
    <t>Montáž spojek na kanalizačním potrubí z PP nebo tvrdého PVC-U trub hladkých plnostěnných DN 200</t>
  </si>
  <si>
    <t>-967222515</t>
  </si>
  <si>
    <t>"redukce PPKG 200/160" 2</t>
  </si>
  <si>
    <t>"přechodka na KG DN200 HD-PE SN8 - retenční průlehy" 8</t>
  </si>
  <si>
    <t>"přechodka na KG DN200 HD-PE SN8 - BP retenční průlehy" 3</t>
  </si>
  <si>
    <t>"přechodka na KG DN200 HD-PE SN8 - retenční zelený pás" 18</t>
  </si>
  <si>
    <t>"přechodka na KG DN200 HD-PE SN8 - zasakovací pás" 46</t>
  </si>
  <si>
    <t>28614778</t>
  </si>
  <si>
    <t>redukce kanalizační PP DN 200/160</t>
  </si>
  <si>
    <t>234699942</t>
  </si>
  <si>
    <t>28617449</t>
  </si>
  <si>
    <t>přechody z hladkých trub na kanalizaci PP korugovanou DN 200</t>
  </si>
  <si>
    <t>261775378</t>
  </si>
  <si>
    <t>877355218</t>
  </si>
  <si>
    <t>Montáž záslepek na kanalizačním potrubí z PE trub d 200</t>
  </si>
  <si>
    <t>1744513388</t>
  </si>
  <si>
    <t>"zátka HD-PE SN 8 DN200 - retenční průlehy" 4</t>
  </si>
  <si>
    <t>"zátka HD-PE SN 8 DN200 - retenční zelený pás" 12</t>
  </si>
  <si>
    <t>28653229</t>
  </si>
  <si>
    <t>krytka koncová drenážního tyčového potrubí systému inženýrských liniových staveb SN 8 DN 200</t>
  </si>
  <si>
    <t>-1464123134</t>
  </si>
  <si>
    <t>877355310</t>
  </si>
  <si>
    <t>Montáž kolen 15-45° na kanalizačním potrubí z PE trub d 200</t>
  </si>
  <si>
    <t>-1680375809</t>
  </si>
  <si>
    <t>"tvarovky pro křížení s inž. sítěmi - koleno HD-PE DN200 SN8 15st" 6</t>
  </si>
  <si>
    <t>"tvarovky pro křížení s inž. sítěmi - koleno HD-PE DN200 SN8 30st" 6</t>
  </si>
  <si>
    <t>"tvarovky pro křížení s inž. sítěmi - koleno HD-PE DN200 SN8 45st" 6</t>
  </si>
  <si>
    <t>28619348</t>
  </si>
  <si>
    <t>koleno kanalizační PE-HD 15-45° s velkým poloměrem D 200mm SN8</t>
  </si>
  <si>
    <t>1226591785</t>
  </si>
  <si>
    <t>879230191</t>
  </si>
  <si>
    <t>Příplatek za práce sklon přes 20 % při montáži jakéhokoli kanalizačního potrubí DN 40 až 550</t>
  </si>
  <si>
    <t>-1963938667</t>
  </si>
  <si>
    <t>"příplatek za sklon nad 20% přípojek"</t>
  </si>
  <si>
    <t>"UV3" 2,5</t>
  </si>
  <si>
    <t>"UV4" 3,2</t>
  </si>
  <si>
    <t>"UV5" 4,2</t>
  </si>
  <si>
    <t>"UV6" 2,5</t>
  </si>
  <si>
    <t>"UV8" 1,6</t>
  </si>
  <si>
    <t>"UV9" 1,7</t>
  </si>
  <si>
    <t>891355321</t>
  </si>
  <si>
    <t>Montáž zpětných klapek DN 200</t>
  </si>
  <si>
    <t>-2140232286</t>
  </si>
  <si>
    <t>"viz příl. D.2.7.b.5.1. vzorová škrtící šachta DN 1500" 5</t>
  </si>
  <si>
    <t>42283510R</t>
  </si>
  <si>
    <t>klapka zpětná nerezová s ručním uzávěrem a čistícím víkem DN 200</t>
  </si>
  <si>
    <t>-1064112547</t>
  </si>
  <si>
    <t>894410122</t>
  </si>
  <si>
    <t>Osazení betonových dílců pro kanalizační šachty DN 1500 šachtové dno výšky 1590 mm</t>
  </si>
  <si>
    <t>-696029116</t>
  </si>
  <si>
    <t>"dno TBZ-Q.1 150/159" 5</t>
  </si>
  <si>
    <t>PFB.1126005</t>
  </si>
  <si>
    <t>Dno výšky 1500 mm přímé - VÝROBA NA ZAKÁZKU TBZ-Q.1 150/159 V100 vč. šachtových vložek</t>
  </si>
  <si>
    <t>-1045704906</t>
  </si>
  <si>
    <t>59224342</t>
  </si>
  <si>
    <t>těsnění elastomerové pro spojení šachetních dílů DN 1500</t>
  </si>
  <si>
    <t>-1021714740</t>
  </si>
  <si>
    <t>894410304</t>
  </si>
  <si>
    <t>Osazení betonových dílců pro kanalizační šachty DN 1500 deska zákrytová</t>
  </si>
  <si>
    <t>-1047992098</t>
  </si>
  <si>
    <t>"viz příl. D.2.7.b.7.1 výpis prefabrikovaných šachet" 5</t>
  </si>
  <si>
    <t>PFB.1121502</t>
  </si>
  <si>
    <t>Deska zákrytová TZK-Q.1 150-63/17</t>
  </si>
  <si>
    <t>1671136288</t>
  </si>
  <si>
    <t>894812116</t>
  </si>
  <si>
    <t>Revizní a čistící šachta z PP šachtové dno DN 315/200 přímý tok</t>
  </si>
  <si>
    <t>-132153025</t>
  </si>
  <si>
    <t>"typ I" 20</t>
  </si>
  <si>
    <t>894812117</t>
  </si>
  <si>
    <t>Revizní a čistící šachta z PP šachtové dno DN 315/200 pravý nebo levý přítok</t>
  </si>
  <si>
    <t>1212128864</t>
  </si>
  <si>
    <t>"typ  praveý nebo levý přítok 45st" 4</t>
  </si>
  <si>
    <t>"typ  praveý nebo levý přítok 90st" 12</t>
  </si>
  <si>
    <t>894812131</t>
  </si>
  <si>
    <t>Revizní a čistící šachta z PP DN 315 šachtová roura korugovaná bez hrdla světlé hloubky 1250 mm vč. těsnění</t>
  </si>
  <si>
    <t>480838873</t>
  </si>
  <si>
    <t>"viz příl. D.2.7.b.5.2. vzorová revizní šachta DN315 a D.2.7.b.7.2. výpis revizních šachet a bnezp. přelivů" 33</t>
  </si>
  <si>
    <t>894812132</t>
  </si>
  <si>
    <t>Revizní a čistící šachta z PP DN 315 šachtová roura korugovaná bez hrdla světlé hloubky 2000 mm vč. těsnění</t>
  </si>
  <si>
    <t>115441245</t>
  </si>
  <si>
    <t>"viz příl. D.2.7.b.5.2. vzorová revizní šachta DN315 a D.2.7.b.7.2. výpis revizních šachet a bnezp. přelivů"  3</t>
  </si>
  <si>
    <t>894812141</t>
  </si>
  <si>
    <t>Revizní a čistící šachta z PP DN 315 šachtová roura teleskopická světlé hloubky 375 mm vč. těsnění</t>
  </si>
  <si>
    <t>-1308634153</t>
  </si>
  <si>
    <t>"viz příl. D.2.7.b.5.2. vzorová revizní šachta DN315 a D.2.7.b.7.2. výpis revizních šachet a bnezp. přelivů"  36</t>
  </si>
  <si>
    <t>894812162R</t>
  </si>
  <si>
    <t>Revizní a čistící šachta z PP DN 315 poklop nerezový perforovaný s rámem na betonový konus pro třídu zatížení B125</t>
  </si>
  <si>
    <t>-2058371319</t>
  </si>
  <si>
    <t>"viz příl. D.2.7.b.5.2. vzorová revizní šachta DN315 a D.2.7.b.7.2. výpis revizních šachet a bnezp. přelivů"  21</t>
  </si>
  <si>
    <t>894812163</t>
  </si>
  <si>
    <t>Revizní a čistící šachta z PP DN 315 poklop litinový plný do teleskopické trubky pro třídu zatížení D400</t>
  </si>
  <si>
    <t>-983894755</t>
  </si>
  <si>
    <t>"viz příl. D.2.7.b.5.2. vzorová revizní šachta DN315 a D.2.7.b.7.2. výpis revizních šachet a bnezp. přelivů"  15</t>
  </si>
  <si>
    <t>895941343</t>
  </si>
  <si>
    <t>Osazení vpusti uliční DN 500 z betonových dílců dno vysoké s kalištěm</t>
  </si>
  <si>
    <t>1880298393</t>
  </si>
  <si>
    <t>"viz. příl. č. D.2.7.b.7.3. tabulka vpustí a žlabů" 9</t>
  </si>
  <si>
    <t>PFB.1110008</t>
  </si>
  <si>
    <t>Dílce dešťové vpustě  TBV-Q 50/49 KV</t>
  </si>
  <si>
    <t>-54367317</t>
  </si>
  <si>
    <t>895941351</t>
  </si>
  <si>
    <t>Osazení vpusti uliční DN 500 z betonových dílců skruž horní pro čtvercovou vtokovou mříž</t>
  </si>
  <si>
    <t>2097497402</t>
  </si>
  <si>
    <t>PFB.1110001</t>
  </si>
  <si>
    <t>Dílce dešťové vpustě  TBV-Q 50/20 CP</t>
  </si>
  <si>
    <t>-1123245636</t>
  </si>
  <si>
    <t>895941361</t>
  </si>
  <si>
    <t>Osazení vpusti uliční DN 500 z betonových dílců skruž středová 290 mm</t>
  </si>
  <si>
    <t>116144208</t>
  </si>
  <si>
    <t>PFB.1110003</t>
  </si>
  <si>
    <t>Dílce dešťové vpustě  TBV-Q 50/29 SN</t>
  </si>
  <si>
    <t>222024209</t>
  </si>
  <si>
    <t>895941362</t>
  </si>
  <si>
    <t>Osazení vpusti uliční DN 500 z betonových dílců skruž středová 590 mm</t>
  </si>
  <si>
    <t>-1350644186</t>
  </si>
  <si>
    <t>PFB.1110004</t>
  </si>
  <si>
    <t>Dílce dešťové vpustě  TBV-Q 50/59 SV</t>
  </si>
  <si>
    <t>-1882643481</t>
  </si>
  <si>
    <t>895941367</t>
  </si>
  <si>
    <t>Osazení vpusti uliční DN 500 z betonových dílců skruž se zápachovou uzávěrkou</t>
  </si>
  <si>
    <t>-772527581</t>
  </si>
  <si>
    <t>PFB.1110009</t>
  </si>
  <si>
    <t>Dílce dešťové vpustě  TBV-Q 50/65 SZ 15 PVC</t>
  </si>
  <si>
    <t>-1615491625</t>
  </si>
  <si>
    <t>899103112</t>
  </si>
  <si>
    <t>Osazení poklopů litinových, ocelových nebo železobetonových včetně rámů pro třídu zatížení B125, C250</t>
  </si>
  <si>
    <t>-1856812320</t>
  </si>
  <si>
    <t xml:space="preserve">"viz příl. D.2.7.b.7.1 výpis prefabrikovaných šachet" </t>
  </si>
  <si>
    <t>"poklo zat. B125" 5</t>
  </si>
  <si>
    <t>KSI.KBL71B</t>
  </si>
  <si>
    <t>Kanalizační poklop rám litinový v.100mm, bez vybrání pro lapač, B 125 bez odvětrání</t>
  </si>
  <si>
    <t>-1324401475</t>
  </si>
  <si>
    <t>899132121</t>
  </si>
  <si>
    <t>Výměna (výšková úprava) poklopu kanalizačního pevného s ošetřením podkladu hloubky do 25 cm</t>
  </si>
  <si>
    <t>940534465</t>
  </si>
  <si>
    <t>"výšková úprava poklopu kan. přípojky p.č. 2288/2" 1</t>
  </si>
  <si>
    <t>899204112</t>
  </si>
  <si>
    <t>Osazení mříží litinových včetně rámů a košů na bahno pro třídu zatížení D400, E600</t>
  </si>
  <si>
    <t>-799433685</t>
  </si>
  <si>
    <t>55242328</t>
  </si>
  <si>
    <t xml:space="preserve">mříž litinová D 400 - plochá, 600x600 </t>
  </si>
  <si>
    <t>1939041200</t>
  </si>
  <si>
    <t>916231111</t>
  </si>
  <si>
    <t>Osazení chodníkového obrubníku betonového ležatého bez boční opěry do lože z kameniva těženého</t>
  </si>
  <si>
    <t>-779151027</t>
  </si>
  <si>
    <t>"prošlapy přes retenční průlehy z obrub 25/80 a 25/10 do lože ze štěrku fr. 4/8 tl. 4cm včetně"</t>
  </si>
  <si>
    <t>"prošlap přes RP - obruba 25/8/100" 40</t>
  </si>
  <si>
    <t>"prošlap přes RZP - obruba 25/10/100" 25</t>
  </si>
  <si>
    <t>"prošlap přes RZP - obruba 25/10/100" 5</t>
  </si>
  <si>
    <t>"prošlap přes RZP - obruba 20/10/100" 1</t>
  </si>
  <si>
    <t>59217017</t>
  </si>
  <si>
    <t>obrubník betonový chodníkový 1000x100x250mm</t>
  </si>
  <si>
    <t>1412299320</t>
  </si>
  <si>
    <t>30*1,02 'Přepočtené koeficientem množství</t>
  </si>
  <si>
    <t>-1643803654</t>
  </si>
  <si>
    <t>1*1,02 'Přepočtené koeficientem množství</t>
  </si>
  <si>
    <t>59217016</t>
  </si>
  <si>
    <t>obrubník betonový chodníkový 1000x80x250mm</t>
  </si>
  <si>
    <t>-1117449076</t>
  </si>
  <si>
    <t>40*1,02 'Přepočtené koeficientem množství</t>
  </si>
  <si>
    <t>916231112</t>
  </si>
  <si>
    <t>Osazení chodníkového obrubníku betonového ležatého bez boční opěry do lože z betonu prostého</t>
  </si>
  <si>
    <t>2073631954</t>
  </si>
  <si>
    <t>"prošlapy přes retenční průlehy z obrub 25/80 do lože z betonu včetně"</t>
  </si>
  <si>
    <t>"prošlap přes ZP - obruba 25/8/100" 18</t>
  </si>
  <si>
    <t>"prošlap přes ZP - obruba 25/8/50" 3*0,5</t>
  </si>
  <si>
    <t>520352057</t>
  </si>
  <si>
    <t>1,5*1,02 'Přepočtené koeficientem množství</t>
  </si>
  <si>
    <t>-470308138</t>
  </si>
  <si>
    <t>18*1,02 'Přepočtené koeficientem množství</t>
  </si>
  <si>
    <t>916331110R</t>
  </si>
  <si>
    <t>Obrubník z ocelové pásoviny 200/6mm</t>
  </si>
  <si>
    <t>-235426872</t>
  </si>
  <si>
    <t>935922000R</t>
  </si>
  <si>
    <t>Filtrační žlab betonový 400/630, mříž lit. D400, vč. dren. potrubí DN150 s geotextilií 200 g/m2, filtrační substrát, vč. bet. lože</t>
  </si>
  <si>
    <t>-493711925</t>
  </si>
  <si>
    <t>"VIZ PŘÍL. d.2.7.b.6.2 Liniové filtrační žlaby"</t>
  </si>
  <si>
    <t>"žlab 1 - RZP 1.1" 2,0</t>
  </si>
  <si>
    <t>"žlab 2 - RZP 9" 2,0</t>
  </si>
  <si>
    <t>935932211R</t>
  </si>
  <si>
    <t>Odvodňovací žlab pro zatížení B125 vnitřní š 100 mm s lit. mříží vč. zkrácení na požadovanou délku</t>
  </si>
  <si>
    <t>-1592861089</t>
  </si>
  <si>
    <t>"atyp délka 0,9m/kus" 26*0,9</t>
  </si>
  <si>
    <t>816847320</t>
  </si>
  <si>
    <t>"odvoz suti na skládku VZD 4 km"</t>
  </si>
  <si>
    <t>"vybourání dlažby chodníku, jednotlivé plochy do 15m2, suť 0,260 t/m2" 168,2*0,260</t>
  </si>
  <si>
    <t>"vybourání štěrk. vrstev chodníku tl. 20cm, suť 0,290 t/m2" 168,2*0,290</t>
  </si>
  <si>
    <t>"vybourání štěrk. vrstev vozovek tl. 20cm, suť 0,290 t/m2" 92,4*0,290</t>
  </si>
  <si>
    <t>"vybourání stmelených. vrstev vozovek tl. 15cm, suť 0,325 t/m2" 92,4*0,325</t>
  </si>
  <si>
    <t>"vybourání stmel. vrstev chodníku tl. 18cm, suť 0,375 t/m2" 40*0,375</t>
  </si>
  <si>
    <t>"vybourání LA chodníku tl. 3cm, suť 0,059 t/m2" 40*0,059</t>
  </si>
  <si>
    <t>"vybourání živ. vrstev vozovky tl. 15cm, suť 0,316 t/m2" 92,4*0,316</t>
  </si>
  <si>
    <t>-552250069</t>
  </si>
  <si>
    <t>"příplatek za zvětšený odvoz suti na skládku VZD 4 km"</t>
  </si>
  <si>
    <t>195,894*3 'Přepočtené koeficientem množství</t>
  </si>
  <si>
    <t>997221665</t>
  </si>
  <si>
    <t>Poplatek za uložení na skládce (skládkovné) odpadu asfaltového s dehtem kód odpadu 17 03 01</t>
  </si>
  <si>
    <t>-622812097</t>
  </si>
  <si>
    <t>997221861</t>
  </si>
  <si>
    <t>Poplatek za uložení na recyklační skládce (skládkovné) stavebního odpadu z prostého betonu pod kódem 17 01 01</t>
  </si>
  <si>
    <t>-1496020427</t>
  </si>
  <si>
    <t>997221873</t>
  </si>
  <si>
    <t>Poplatek za uložení na recyklační skládce (skládkovné) stavebního odpadu zeminy a kamení zatříděného do Katalogu odpadů pod kódem 17 05 04</t>
  </si>
  <si>
    <t>-1153832782</t>
  </si>
  <si>
    <t>997221875</t>
  </si>
  <si>
    <t>Poplatek za uložení na recyklační skládce (skládkovné) stavebního odpadu asfaltového bez obsahu dehtu zatříděného do Katalogu odpadů pod kódem 17 03 02</t>
  </si>
  <si>
    <t>-160772861</t>
  </si>
  <si>
    <t>128188876</t>
  </si>
  <si>
    <t xml:space="preserve">"hydroizolační folie 1,5mm - viz příl. D.2.7.b.2.1-4 vzorové řezy" </t>
  </si>
  <si>
    <t>28322004</t>
  </si>
  <si>
    <t>fólie hydroizolační pro spodní stavbu mPVC tl 1,5mm</t>
  </si>
  <si>
    <t>-1502877080</t>
  </si>
  <si>
    <t>711491571</t>
  </si>
  <si>
    <t>Provedení izolace proti vodě volně položenou pojistně hydroizolační fólií na svislé ploše</t>
  </si>
  <si>
    <t>1042965379</t>
  </si>
  <si>
    <t>-1673304628</t>
  </si>
  <si>
    <t>Práce a dodávky M</t>
  </si>
  <si>
    <t>23-M</t>
  </si>
  <si>
    <t>Montáže potrubí</t>
  </si>
  <si>
    <t>230202031</t>
  </si>
  <si>
    <t>Montáž chráničky plastové průměru do 63 mm</t>
  </si>
  <si>
    <t>-608111865</t>
  </si>
  <si>
    <t xml:space="preserve">"viz příl. D.2.7.b.4.4 vzorový výkres chráničky na plynovodním potrubí" </t>
  </si>
  <si>
    <t>"pro přípojku D25" 11*2,5</t>
  </si>
  <si>
    <t>"pro přípojku D32" 3*2,5</t>
  </si>
  <si>
    <t>28613527</t>
  </si>
  <si>
    <t>potrubí třívrstvé PE100 RC SDR11 63x3,00mm</t>
  </si>
  <si>
    <t>651630148</t>
  </si>
  <si>
    <t>230202032</t>
  </si>
  <si>
    <t>Montáž chráničky plastové průměru přes 63 do 110 mm</t>
  </si>
  <si>
    <t>933384573</t>
  </si>
  <si>
    <t>"pro přípojku D110" 1*2,5</t>
  </si>
  <si>
    <t>28613531</t>
  </si>
  <si>
    <t>potrubí třívrstvé PE100 RC SDR11 110x4,2mm</t>
  </si>
  <si>
    <t>-47088564</t>
  </si>
  <si>
    <t>230202112</t>
  </si>
  <si>
    <t>Montáž kluzných objímek výšky 15 mm vnějšího průměru potrubí přes 50 mm do 80 mm</t>
  </si>
  <si>
    <t>-1770613877</t>
  </si>
  <si>
    <t>"dvě kluzné objímky na chráničku" 14*2</t>
  </si>
  <si>
    <t>28655140</t>
  </si>
  <si>
    <t>objímka kluzná typ C segment v 15mm</t>
  </si>
  <si>
    <t>1369857139</t>
  </si>
  <si>
    <t>230202123</t>
  </si>
  <si>
    <t>Montáž kluzných objímek výšky 19 mm vnějšího průměru potrubí přes 101 mm do 112 mm</t>
  </si>
  <si>
    <t>426243919</t>
  </si>
  <si>
    <t>"dvě kluzné objímky na chráničku" 1*2</t>
  </si>
  <si>
    <t>28655130</t>
  </si>
  <si>
    <t>objímka kluzná typ A segment v 19mm</t>
  </si>
  <si>
    <t>399460779</t>
  </si>
  <si>
    <t>2*3 'Přepočtené koeficientem množství</t>
  </si>
  <si>
    <t>230202224</t>
  </si>
  <si>
    <t>Montáž manžety na chráničku potrubí plastové průměru přes 50 do 63 mm</t>
  </si>
  <si>
    <t>746215098</t>
  </si>
  <si>
    <t>"viz příl. D.2.7.b.4.4 vzorový výkres chráničky na plynovodním potrubí" 14*2</t>
  </si>
  <si>
    <t>28655100</t>
  </si>
  <si>
    <t>manžeta chráničky vč. upínací pásky 32x63mm DN 25x50</t>
  </si>
  <si>
    <t>-1770798015</t>
  </si>
  <si>
    <t>230202225</t>
  </si>
  <si>
    <t>Montáž manžety na chráničku potrubí plastové průměru přes 63 do 110 mm</t>
  </si>
  <si>
    <t>-1230164549</t>
  </si>
  <si>
    <t>"viz příl. D.2.7.b.4.4 vzorový výkres chráničky na plynovodním potrubí" 2</t>
  </si>
  <si>
    <t>28655107</t>
  </si>
  <si>
    <t>manžeta chráničky vč. upínací pásky 63x110mm DN 50x100</t>
  </si>
  <si>
    <t>1374603198</t>
  </si>
  <si>
    <t>230220016R</t>
  </si>
  <si>
    <t>Čichačky na plynovod - dodávka a montáž</t>
  </si>
  <si>
    <t>-258004423</t>
  </si>
  <si>
    <t>99,36</t>
  </si>
  <si>
    <t>FASADA</t>
  </si>
  <si>
    <t>19,6</t>
  </si>
  <si>
    <t>1,35</t>
  </si>
  <si>
    <t>115,001</t>
  </si>
  <si>
    <t>2,7</t>
  </si>
  <si>
    <t>128,183</t>
  </si>
  <si>
    <t>31 - Hospodaření s dešťovou vodou - prostor základní školy - dešťový záhon (fragment SO 3002) - hlavní</t>
  </si>
  <si>
    <t>149,654</t>
  </si>
  <si>
    <t>3,354</t>
  </si>
  <si>
    <t>31.A - NOVÉ KONSTRUKCE A BOURACÍ PRÁCE</t>
  </si>
  <si>
    <t>38,007</t>
  </si>
  <si>
    <t>" průměrná hloubka výkopů s odpočtem sejmuté ornice "     (1,3+1,70)/2-0,15</t>
  </si>
  <si>
    <t>" plocha dna "     (8,2+0,5*2)*(9,6+0,6+0,3*2)</t>
  </si>
  <si>
    <t>" plocha na terénu "     (8,2+0,5*2+HLV/2*2)*(9,6+0,6+0,3*2+HLV/2*2)</t>
  </si>
  <si>
    <t>" stáv. základy plotu "     -0,35*(1,4-0,15)*9,0</t>
  </si>
  <si>
    <t>131213702</t>
  </si>
  <si>
    <t>Hloubení nezapažených jam v nesoudržných horninách třídy těžitelnosti I skupiny 3 ručně</t>
  </si>
  <si>
    <t>-1134779751</t>
  </si>
  <si>
    <t>0,1*0,86*(8,2+0,2*2+8,6*2-0,1*2*2)</t>
  </si>
  <si>
    <t>0,1*1,36*(8,2+0,2*2)</t>
  </si>
  <si>
    <t>1642765063</t>
  </si>
  <si>
    <t>" odpočet zeminy použité na zásyp "     -ZASYP2</t>
  </si>
  <si>
    <t>-28457035</t>
  </si>
  <si>
    <t>HLV*(0,3+HLV/2)*(9,6*2+9,0+HLV/2)</t>
  </si>
  <si>
    <t>" odpočet záhon "     -(7,2-0,1*2)*(8,6-0,1*2)</t>
  </si>
  <si>
    <t>181951113</t>
  </si>
  <si>
    <t>Úprava pláně v hornině třídy těžitelnosti II skupiny 4 a 5 bez zhutnění strojně</t>
  </si>
  <si>
    <t>-695284339</t>
  </si>
  <si>
    <t>(7,2-0,1*2)*(8,6-0,1*2)</t>
  </si>
  <si>
    <t>279113144</t>
  </si>
  <si>
    <t>Základová zeď tl přes 250 do 300 mm z tvárnic ztraceného bednění včetně výplně z betonu tř. C 20/25</t>
  </si>
  <si>
    <t>-358992388</t>
  </si>
  <si>
    <t>" nová konstrukce plotu "     1,62/0,3</t>
  </si>
  <si>
    <t>279113146</t>
  </si>
  <si>
    <t>Základová zeď tl přes 400 do 500 mm z tvárnic ztraceného bednění včetně výplně z betonu tř. C 20/25</t>
  </si>
  <si>
    <t>1753755550</t>
  </si>
  <si>
    <t>" nová konstrukce plotu "     2,25/0,5</t>
  </si>
  <si>
    <t>-91667901</t>
  </si>
  <si>
    <t>" d10 "     1,2*(9,0/0,25+1)*0,0006165</t>
  </si>
  <si>
    <t>348278226.1</t>
  </si>
  <si>
    <t>Plotová zídka vč, pilířů 75% cihel původních očištěných 25% cihla nová stekná jak původní cement. malta</t>
  </si>
  <si>
    <t>1075226205</t>
  </si>
  <si>
    <t>" viditelný beton - pohledový beton "</t>
  </si>
  <si>
    <t>0,5*0,5*(8,6+8,2)*2</t>
  </si>
  <si>
    <t>(0,5+0,66)/2*0,8*((6,88+7,2)/2+8,28+0,66*2)*2</t>
  </si>
  <si>
    <t>1,3*(8,2+9,6+7,2+8,6)*2</t>
  </si>
  <si>
    <t>1,99718</t>
  </si>
  <si>
    <t>623135002.1</t>
  </si>
  <si>
    <t>Vyrovnání podkladu vnějšího plotového zdiva maltou minerální cementovou tl do 10 mm</t>
  </si>
  <si>
    <t>-842407857</t>
  </si>
  <si>
    <t>" fasáda plotu "     19,6</t>
  </si>
  <si>
    <t>623135092.1</t>
  </si>
  <si>
    <t>Příplatek k vyrovnání  vnějšího plotového zdiva  maltou minerální cementovou za každých dalších 5 mm tl</t>
  </si>
  <si>
    <t>-159987736</t>
  </si>
  <si>
    <t>FASADA*4</t>
  </si>
  <si>
    <t>623142001.1</t>
  </si>
  <si>
    <t>Sklovláknité pletivo  vnějšího plotového zdiva  vtlačené do tmelu 4mm</t>
  </si>
  <si>
    <t>-160285666</t>
  </si>
  <si>
    <t>622151011.1</t>
  </si>
  <si>
    <t xml:space="preserve">Penetrační nátěr vnějšího plotového zdiva </t>
  </si>
  <si>
    <t>2066210356</t>
  </si>
  <si>
    <t>623541032.1</t>
  </si>
  <si>
    <t>Tenkovrstvá vrchní oomítka K1,5 vnějšího plotového zdiva  tl. 2,5mm armovaná vlákny odstín bílá samočistící efekt za deště</t>
  </si>
  <si>
    <t>1677393887</t>
  </si>
  <si>
    <t>623541002.1</t>
  </si>
  <si>
    <t>Vrchní omítka MP zrnitost 0,5mm nanášena ve dvou krocích vnějšího plotového zdiva  bílá samočistící efekt za deště</t>
  </si>
  <si>
    <t>520949797</t>
  </si>
  <si>
    <t>632450121</t>
  </si>
  <si>
    <t>Vyrovnávací cementový potěr tl přes 10 do 20 mm ze suchých směsí provedený v pásu</t>
  </si>
  <si>
    <t>-910271349</t>
  </si>
  <si>
    <t>" pod izolaci proti vodě "     VIZOL</t>
  </si>
  <si>
    <t>783826315.1</t>
  </si>
  <si>
    <t>Fasádní nátěr vnějšího plotového zdiva - ochrana proti plísní řasám samočistící efekt za deště</t>
  </si>
  <si>
    <t>1642234936</t>
  </si>
  <si>
    <t>FASADA*2</t>
  </si>
  <si>
    <t>-223229040</t>
  </si>
  <si>
    <t>" vč. plotu "</t>
  </si>
  <si>
    <t>1727937184</t>
  </si>
  <si>
    <t>0,1*(9,2+(9,6+0,5+0,1*2)*2)</t>
  </si>
  <si>
    <t>0,1*(7,2-0,1*2+8,6-0,1*2)*2</t>
  </si>
  <si>
    <t>1296316021</t>
  </si>
  <si>
    <t>899623161</t>
  </si>
  <si>
    <t>Obetonování potrubí nebo zdiva stok betonem prostým tř. C 20/25 v otevřeném výkopu</t>
  </si>
  <si>
    <t>290674364</t>
  </si>
  <si>
    <t>" DZ4 - obetonování manžety"     0,3*0,3*0,3</t>
  </si>
  <si>
    <t>899643121</t>
  </si>
  <si>
    <t>Bednění pro obetonování potrubí otevřený výkop zřízení</t>
  </si>
  <si>
    <t>-310489948</t>
  </si>
  <si>
    <t>0,3*0,3*4</t>
  </si>
  <si>
    <t>899643122</t>
  </si>
  <si>
    <t>Bednění pro obetonování potrubí otevřený výkop odstranění</t>
  </si>
  <si>
    <t>-406253564</t>
  </si>
  <si>
    <t>953312111</t>
  </si>
  <si>
    <t>Vložky do svislých dilatačních spár z fasádních polystyrénových desek tl. 10 mm</t>
  </si>
  <si>
    <t>-284999184</t>
  </si>
  <si>
    <t>" mezi plotem a dešťovým záhonem "     1,3*8,2</t>
  </si>
  <si>
    <t>-1942714503</t>
  </si>
  <si>
    <t>962032231.1</t>
  </si>
  <si>
    <t>Šetrné bourání zdiva plotových polí a pilířů z cihel pro zpětné použití</t>
  </si>
  <si>
    <t>820066953</t>
  </si>
  <si>
    <t>" plotové zdivo "     2,24</t>
  </si>
  <si>
    <t>962032681</t>
  </si>
  <si>
    <t>Příplatek k cenám za zvýšenou pracnost bourání pilířů průměru do 0,36 m2</t>
  </si>
  <si>
    <t>2085649487</t>
  </si>
  <si>
    <t>979071029.1</t>
  </si>
  <si>
    <t>Očištění a vytřídění vybouraných cihel vhodných ke zpětnému použití a jejich uskladnění</t>
  </si>
  <si>
    <t>-996161584</t>
  </si>
  <si>
    <t>966072811.1</t>
  </si>
  <si>
    <t>Dílcové ocelové pole plotu dl.2,5m výšky do1,7m kotvení do zdiva plotu - demontáž k zpětnému použití uskladnění po dobu stavby repase a nátěr povrchu zpětná montáž</t>
  </si>
  <si>
    <t>-1364317817</t>
  </si>
  <si>
    <t>966073812.1</t>
  </si>
  <si>
    <t>Hlavní ocelová brána dl.5,5m výšky do1,7m sloupky ocel kotvení do zdiva pilíře plotu - demontáž k zpětnému použití uskladnění po dobu stavby repase a nátěr povrchu zpětná montáž</t>
  </si>
  <si>
    <t>-1811621610</t>
  </si>
  <si>
    <t>901327400.1</t>
  </si>
  <si>
    <t>Zaměření a pasportizace přestavované části plotu</t>
  </si>
  <si>
    <t>1600350511</t>
  </si>
  <si>
    <t>1836305246</t>
  </si>
  <si>
    <t>" izolace zdiva plotu "     0,3*9,0</t>
  </si>
  <si>
    <t>1484230673</t>
  </si>
  <si>
    <t>2,7*0,0003 'Přepočtené koeficientem množství</t>
  </si>
  <si>
    <t>1697514357</t>
  </si>
  <si>
    <t>-568681871</t>
  </si>
  <si>
    <t>2,7*0,00034 'Přepočtené koeficientem množství</t>
  </si>
  <si>
    <t>711141559</t>
  </si>
  <si>
    <t>Provedení izolace proti zemní vlhkosti pásy přitavením vodorovné NAIP</t>
  </si>
  <si>
    <t>793820139</t>
  </si>
  <si>
    <t>62832000</t>
  </si>
  <si>
    <t>pás asfaltový natavitelný oxidovaný s vložkou ze skleněné rohože typu V60 s jemnozrnným minerálním posypem tl 3,0mm</t>
  </si>
  <si>
    <t>195403835</t>
  </si>
  <si>
    <t>2,7*1,1655 'Přepočtené koeficientem množství</t>
  </si>
  <si>
    <t>711142559</t>
  </si>
  <si>
    <t>Provedení izolace proti zemní vlhkosti pásy přitavením svislé NAIP</t>
  </si>
  <si>
    <t>-299386847</t>
  </si>
  <si>
    <t>-1381930961</t>
  </si>
  <si>
    <t>2,7*1,221 'Přepočtené koeficientem množství</t>
  </si>
  <si>
    <t>157762073</t>
  </si>
  <si>
    <t>31.B - SPO Dešťový záhon (SOUVRSTVÍ DEŠŤOVÉHO ZÁHONU)</t>
  </si>
  <si>
    <t>Jedlička</t>
  </si>
  <si>
    <t>V ceně započítat náklady na zajištění vodotěsnosti a zamezení drenážní schopnosti řadů</t>
  </si>
  <si>
    <t>-2582486</t>
  </si>
  <si>
    <t>"výkop pro BP" 11,60 * 0,8 *0,8</t>
  </si>
  <si>
    <t>-430173112</t>
  </si>
  <si>
    <t>"výkopek na MZD"7,424</t>
  </si>
  <si>
    <t>"přesun zpět na stavbu"5,4</t>
  </si>
  <si>
    <t>288569654</t>
  </si>
  <si>
    <t>"odvoz zeminy na nejbližší skládku"7,424-5,4</t>
  </si>
  <si>
    <t>1198207825</t>
  </si>
  <si>
    <t>"přebytek na skl."7,424-5,4</t>
  </si>
  <si>
    <t>171201231R</t>
  </si>
  <si>
    <t>2000393797</t>
  </si>
  <si>
    <t>"poplatek za zeminu" 2,04*2250/1000</t>
  </si>
  <si>
    <t>175111101</t>
  </si>
  <si>
    <t>Obsypání potrubí ručně sypaninou bez prohození, uloženou do 3 m</t>
  </si>
  <si>
    <t>-2062524237</t>
  </si>
  <si>
    <t>"potrubí DN 250" 11,6*0,8*0,3</t>
  </si>
  <si>
    <t>58337308</t>
  </si>
  <si>
    <t>štěrkopísek frakce 0/2</t>
  </si>
  <si>
    <t>2029863015</t>
  </si>
  <si>
    <t>175111209</t>
  </si>
  <si>
    <t>Příplatek k obsypání objektu za ruční prohození sypaniny, uložené do 3 m</t>
  </si>
  <si>
    <t>-1885798410</t>
  </si>
  <si>
    <t>22,247</t>
  </si>
  <si>
    <t>175151201</t>
  </si>
  <si>
    <t>Obsypání objektu nad přilehlým původním terénem sypaninou bez prohození, uloženou do 3 m strojně</t>
  </si>
  <si>
    <t>800401638</t>
  </si>
  <si>
    <t>"hutněný zásyp nádrže"1,22*1,22/2*(9,6+8,2+9,6)</t>
  </si>
  <si>
    <t>"potrubí"(11,6*0,8*0,2)</t>
  </si>
  <si>
    <t>181912111</t>
  </si>
  <si>
    <t>Úprava pláně v hornině třídy těžitelnosti I skupiny 3 bez zhutnění ručně</t>
  </si>
  <si>
    <t>1511248646</t>
  </si>
  <si>
    <t>"jámy"9,6*8,2</t>
  </si>
  <si>
    <t>"rýhy potrubí BP" 11,6*0,8</t>
  </si>
  <si>
    <t>212751104</t>
  </si>
  <si>
    <t>Trativod z drenážních trubek flexibilních PVC-U SN 4 perforace 360° včetně lože otevřený výkop DN 100 pro meliorace</t>
  </si>
  <si>
    <t>-538746929</t>
  </si>
  <si>
    <t>6,2+7,2</t>
  </si>
  <si>
    <t>-1270946365</t>
  </si>
  <si>
    <t>"potrubí DN 250" 11,6*0,8*0,1</t>
  </si>
  <si>
    <t>457531113</t>
  </si>
  <si>
    <t>Filtrační vrstvy z hrubého drceného kameniva bez zhutnění frakce 63 až 125 mm</t>
  </si>
  <si>
    <t>-29149128</t>
  </si>
  <si>
    <t>"akumulační vrstva"(8,4*7,2)*0,47</t>
  </si>
  <si>
    <t>457971112</t>
  </si>
  <si>
    <t>Zřízení vrstvy z geotextilie o sklonu do 10° š přes 3 do 7,5 m</t>
  </si>
  <si>
    <t>1718474866</t>
  </si>
  <si>
    <t>69311060</t>
  </si>
  <si>
    <t>geotextilie netkaná separační, ochranná, filtrační, drenážní PP 200g/m2</t>
  </si>
  <si>
    <t>1826922963</t>
  </si>
  <si>
    <t>88,06*1,08 'Přepočtené koeficientem množství</t>
  </si>
  <si>
    <t>69311082</t>
  </si>
  <si>
    <t>geotextilie netkaná separační, ochranná, filtrační, drenážní PP 500g/m2</t>
  </si>
  <si>
    <t>15572872</t>
  </si>
  <si>
    <t>79,9998317648915*1,08 'Přepočtené koeficientem množství</t>
  </si>
  <si>
    <t>871315231</t>
  </si>
  <si>
    <t>Kanalizační potrubí z tvrdého PVC jednovrstvé tuhost třídy SN10 DN 160</t>
  </si>
  <si>
    <t>CS ÚRS 2022 01</t>
  </si>
  <si>
    <t>-67816357</t>
  </si>
  <si>
    <t>"vrchní přepad do BP Dn 125" 1,0</t>
  </si>
  <si>
    <t>871355231</t>
  </si>
  <si>
    <t>Kanalizační potrubí z tvrdého PVC jednovrstvé tuhost třídy SN10 DN 200</t>
  </si>
  <si>
    <t>1593069106</t>
  </si>
  <si>
    <t>871365231</t>
  </si>
  <si>
    <t>Kanalizační potrubí z tvrdého PVC jednovrstvé tuhost třídy SN10 DN 250</t>
  </si>
  <si>
    <t>-2074016953</t>
  </si>
  <si>
    <t>Montáž kolen na kanalizačním potrubí z PP trub hladkých plnostěnných DN 200</t>
  </si>
  <si>
    <t>-547292009</t>
  </si>
  <si>
    <t>28611433</t>
  </si>
  <si>
    <t>odbočka kanalizační plastová s hrdlem KG 200/200/87°</t>
  </si>
  <si>
    <t>758009279</t>
  </si>
  <si>
    <t>28651062</t>
  </si>
  <si>
    <t>redukce kanalizační PVC-U 200/160</t>
  </si>
  <si>
    <t>-522743613</t>
  </si>
  <si>
    <t>28611504</t>
  </si>
  <si>
    <t>redukce kanalizační PVC 160/110</t>
  </si>
  <si>
    <t>-472420792</t>
  </si>
  <si>
    <t>877365211</t>
  </si>
  <si>
    <t>Montáž tvarovek z tvrdého PVC-systém KG nebo z polypropylenu-systém KG 2000 jednoosé DN 250</t>
  </si>
  <si>
    <t>-1590910950</t>
  </si>
  <si>
    <t>28611398</t>
  </si>
  <si>
    <t>odbočka kanalizační plastová s hrdlem KG 250/125/45°</t>
  </si>
  <si>
    <t>-236307526</t>
  </si>
  <si>
    <t>877275211</t>
  </si>
  <si>
    <t>Montáž tvarovek z tvrdého PVC-systém KG nebo z polypropylenu-systém KG 2000 jednoosé DN 125</t>
  </si>
  <si>
    <t>-1949995387</t>
  </si>
  <si>
    <t>"koleno 15"2</t>
  </si>
  <si>
    <t>28611354</t>
  </si>
  <si>
    <t>koleno kanalizace PVC KG 125x15°</t>
  </si>
  <si>
    <t>1190409144</t>
  </si>
  <si>
    <t>R_059_2023</t>
  </si>
  <si>
    <t>Napojení potrubí BP do stávajíc šachty navrtávkou D+M</t>
  </si>
  <si>
    <t>-1335597052</t>
  </si>
  <si>
    <t>R_060_2023</t>
  </si>
  <si>
    <t>Nerezové koncovka vyústění do nádrže a pro přepad do BP</t>
  </si>
  <si>
    <t>-1434124052</t>
  </si>
  <si>
    <t>936943131R</t>
  </si>
  <si>
    <t>Montáž potrubí nerezového DN 150 zkrz prostup záhonu</t>
  </si>
  <si>
    <t>546263020</t>
  </si>
  <si>
    <t>"prostupy zkrz záhon" 2*1</t>
  </si>
  <si>
    <t>"prostup včetně zalomení"1*1,5</t>
  </si>
  <si>
    <t>55261309R</t>
  </si>
  <si>
    <t xml:space="preserve">Potrubí z ušlechtilé oceli (nerez) 129x2 </t>
  </si>
  <si>
    <t>-1763574319</t>
  </si>
  <si>
    <t>953334124</t>
  </si>
  <si>
    <t>Bobtnavý pásek do pracovních spar betonových kcí bentonitový 20x25 mm s prodlouženou dobou bobtnání</t>
  </si>
  <si>
    <t>779586471</t>
  </si>
  <si>
    <t>"nalepení pásku okolo potrub - prodloužená doba bobtnáníí"2,44</t>
  </si>
  <si>
    <t>998276101</t>
  </si>
  <si>
    <t>Přesun hmot pro trubní vedení z trub z plastických hmot otevřený výkop</t>
  </si>
  <si>
    <t>-726063445</t>
  </si>
  <si>
    <t>998276124</t>
  </si>
  <si>
    <t>Příplatek k přesunu hmot pro trubní vedení z trub z plastických hmot za zvětšený přesun do 500 m</t>
  </si>
  <si>
    <t>971290266</t>
  </si>
  <si>
    <t>711471053</t>
  </si>
  <si>
    <t>Provedení vodorovné izolace proti tlakové vodě termoplasty volně položenou fólií z nízkolehčeného PE</t>
  </si>
  <si>
    <t>1997719651</t>
  </si>
  <si>
    <t>"1 vrstva - izolační folie" 28,8</t>
  </si>
  <si>
    <t>"3 vrstva - izolační folie"56,16</t>
  </si>
  <si>
    <t>28323112R</t>
  </si>
  <si>
    <t>fólie HDPE (940-950kg/m3)na skládky a proti zemní vlhkosti nad úrovní terénu tl 1,5mm</t>
  </si>
  <si>
    <t>-463231991</t>
  </si>
  <si>
    <t>84,96*1,1655 'Přepočtené koeficientem množství</t>
  </si>
  <si>
    <t>32 - Hospodaření s dešťovou vodou - prostor základní školy  (fragment SO 3002) - nezpůsobilé</t>
  </si>
  <si>
    <t>32.A - SOP Pravá zadní strana</t>
  </si>
  <si>
    <t>113106134</t>
  </si>
  <si>
    <t>Rozebrání dlažeb ze zámkových dlaždic komunikací pro pěší strojně pl do 50 m2</t>
  </si>
  <si>
    <t>-1992985238</t>
  </si>
  <si>
    <t>"zámková dlažba"2,0 + 8,0 + 22,0+4</t>
  </si>
  <si>
    <t>113106161</t>
  </si>
  <si>
    <t>Rozebrání dlažeb vozovek z drobných kostek s ložem z kameniva ručně</t>
  </si>
  <si>
    <t>1913231964</t>
  </si>
  <si>
    <t>"vjezd do areálu školy - rozebrání celé plochy"10</t>
  </si>
  <si>
    <t>-814232603</t>
  </si>
  <si>
    <t>"štěrk frakce 4-8 tl. 40 mm + 0-63 tl. 150 mm"36</t>
  </si>
  <si>
    <t>113107423</t>
  </si>
  <si>
    <t>Odstranění podkladu z kameniva drceného tl přes 200 do 300 mm při překopech strojně pl do 15 m2</t>
  </si>
  <si>
    <t>-1226052096</t>
  </si>
  <si>
    <t>"napojení dešťové kanalizace" 4*1,5</t>
  </si>
  <si>
    <t>178088047</t>
  </si>
  <si>
    <t>113202111</t>
  </si>
  <si>
    <t>Vytrhání obrub krajníků obrubníků stojatých</t>
  </si>
  <si>
    <t>59926069</t>
  </si>
  <si>
    <t>"odstranění obrubníku"4+2+2+1+5</t>
  </si>
  <si>
    <t>121151103</t>
  </si>
  <si>
    <t>664769954</t>
  </si>
  <si>
    <t>"ornice"76,20</t>
  </si>
  <si>
    <t>131251102</t>
  </si>
  <si>
    <t>Hloubení jam nezapažených v hornině třídy těžitelnosti I skupiny 3 objem do 50 m3 strojně</t>
  </si>
  <si>
    <t>122222096</t>
  </si>
  <si>
    <t>"výkop pro filtrační šachtu" 1,4*1,8*1,4</t>
  </si>
  <si>
    <t>"výkop pro nádrž" 3,4*2,6*3,05</t>
  </si>
  <si>
    <t>132251103</t>
  </si>
  <si>
    <t>Hloubení rýh nezapažených š do 800 mm v hornině třídy těžitelnosti I skupiny 3 objem do 100 m3 strojně</t>
  </si>
  <si>
    <t>807480746</t>
  </si>
  <si>
    <t xml:space="preserve">"výkop od svodu+žlaby" (8,4+8,3+7,1+13,4+3,2+2,3)*0,8*0,4 </t>
  </si>
  <si>
    <t xml:space="preserve">"výkop pro hl. potrubí"21,2*0,5*0,8 </t>
  </si>
  <si>
    <t>"výkop pro BP – potrubí" 17*0,8*1,2</t>
  </si>
  <si>
    <t>"výkop pro potrubí D63– čerpání"50*0,8*0,8</t>
  </si>
  <si>
    <t xml:space="preserve">"výkop pro liniová žlab" 0,5*0,4*19,70 </t>
  </si>
  <si>
    <t>151101102</t>
  </si>
  <si>
    <t>Zřízení příložného pažení a rozepření stěn rýh hl přes 2 do 4 m</t>
  </si>
  <si>
    <t>-1524977580</t>
  </si>
  <si>
    <t>"Výkop pro nádrž" (3,4*2,6)*2*3</t>
  </si>
  <si>
    <t>151101112</t>
  </si>
  <si>
    <t>Odstranění příložného pažení a rozepření stěn rýh hl přes 2 do 4 m</t>
  </si>
  <si>
    <t>-2027010371</t>
  </si>
  <si>
    <t>1338714912</t>
  </si>
  <si>
    <t>"výkopek na MZD"30,49+74,404</t>
  </si>
  <si>
    <t>"přesun zpět na stavbu"48,513</t>
  </si>
  <si>
    <t>"rozprostření ornice z MZD"13,78</t>
  </si>
  <si>
    <t>162551108</t>
  </si>
  <si>
    <t>Vodorovné přemístění přes 2 500 do 3000 m výkopku/sypaniny z horniny třídy těžitelnosti I skupiny 1 až 3</t>
  </si>
  <si>
    <t>2072609403</t>
  </si>
  <si>
    <t>"odvoz demolice na nejbližší recyklační zkládku 3 km"</t>
  </si>
  <si>
    <t>"povrchy"0,9+0,03+0,56</t>
  </si>
  <si>
    <t>"šachty" 2,0 * 2/2,250</t>
  </si>
  <si>
    <t>"Asfalt výfrezek"6*0,15</t>
  </si>
  <si>
    <t>1753481141</t>
  </si>
  <si>
    <t>"odvoz zeminy na nejbližší skládku"30,49+74,404-(48,513)</t>
  </si>
  <si>
    <t>1254457966</t>
  </si>
  <si>
    <t>"odvezení přebytků na skládku"30,49+74,404-(48,513)</t>
  </si>
  <si>
    <t>"rozprostření ornice"13,78</t>
  </si>
  <si>
    <t>814201412</t>
  </si>
  <si>
    <t>"přebytek zemin na skládku"(56,381*2250/1000)</t>
  </si>
  <si>
    <t>-1277101987</t>
  </si>
  <si>
    <t>"potrubí DN 110" 63,9*0,3*0,8</t>
  </si>
  <si>
    <t>"potrubí DN 150" 20,1*0,3*0,8</t>
  </si>
  <si>
    <t>"potrubí D63 tl. 300 mm"50*0,8*0,3</t>
  </si>
  <si>
    <t>-447163493</t>
  </si>
  <si>
    <t>"podsyp písek"(32,160)*1800/1000</t>
  </si>
  <si>
    <t>-1082292137</t>
  </si>
  <si>
    <t>1552562696</t>
  </si>
  <si>
    <t xml:space="preserve">"zásyp potrubí KG v celé délce" 13,66+10,60+1,01-15,34-0,74-5,11-0,25 </t>
  </si>
  <si>
    <t xml:space="preserve">"zásyp pro liniový žlab" 3,90 - 0,8- 0,15*0,23*19,5 </t>
  </si>
  <si>
    <t>"zásyp akumulační nádrže" 26,962-2,21-4,5-2,652-0,884</t>
  </si>
  <si>
    <t>"zásyp pro filtrační šachtu"3,528-0,63-0,35-0,756-0,252</t>
  </si>
  <si>
    <t>"zasyp potrubí D63" 32,0-8</t>
  </si>
  <si>
    <t>181311103</t>
  </si>
  <si>
    <t>Rozprostření ornice tl vrstvy do 200 mm v rovině nebo ve svahu do 1:5 ručně</t>
  </si>
  <si>
    <t>947759932</t>
  </si>
  <si>
    <t>"rozprostření ornice"74,50</t>
  </si>
  <si>
    <t>1789093446</t>
  </si>
  <si>
    <t>74,50</t>
  </si>
  <si>
    <t>00572410</t>
  </si>
  <si>
    <t>osivo směs travní parková</t>
  </si>
  <si>
    <t>-1333565439</t>
  </si>
  <si>
    <t>74,5*0,02 'Přepočtené koeficientem množství</t>
  </si>
  <si>
    <t>1995422817</t>
  </si>
  <si>
    <t>106,50</t>
  </si>
  <si>
    <t>451561112</t>
  </si>
  <si>
    <t>Lože pod dlažby z kameniva drceného drobného vrstva tl přes 100 do 150 mm</t>
  </si>
  <si>
    <t>-73904973</t>
  </si>
  <si>
    <t>"štěrk frakce 0 – 63 tl. 150 mm"36</t>
  </si>
  <si>
    <t>2094353521</t>
  </si>
  <si>
    <t>"potrubí DN 110" 63,9*0,1*0,8</t>
  </si>
  <si>
    <t>"potrubí DN 150" 3,1*0,1*0,8</t>
  </si>
  <si>
    <t>457542111</t>
  </si>
  <si>
    <t>Filtrační vrstvy ze štěrkodrti se zhutněním frakce od 0 až 22 do 0 až 63 mm</t>
  </si>
  <si>
    <t>1072348922</t>
  </si>
  <si>
    <t>"ŠP PODKLAD HUTNĚNÝ tl. 250 mm pro akumulační nádrž" (3,4*2,6)*0,25</t>
  </si>
  <si>
    <t>"ŠP PODKLAD HUTNĚNÝ tl. 250 pro filtrační šachtu"1,4*1,8*0,25</t>
  </si>
  <si>
    <t>"ŠP podklad, nosná vrstva, tl. 100 mm pro akumulační nádrž"3,4*2,6*0,1</t>
  </si>
  <si>
    <t>"ŠP podklad, nosná vrstva, tl. 300 mm pro akumulační nádrž"3,4*2,6*0,3</t>
  </si>
  <si>
    <t>"ŠP podklad, nosná vrstva, tl. 100 mm pro fitrační šachtu"1,4*1,8*0,1</t>
  </si>
  <si>
    <t>"ŠP podklad, nosná vrstva, tl. 300 mm pro fitrační šachtu"1,4*1,8*0,3</t>
  </si>
  <si>
    <t>457971111</t>
  </si>
  <si>
    <t>Zřízení vrstvy z geotextilie o sklonu do 10° š do 3 m</t>
  </si>
  <si>
    <t>366745676</t>
  </si>
  <si>
    <t>"textilie pod šachtu"4</t>
  </si>
  <si>
    <t>1274715166</t>
  </si>
  <si>
    <t>591211111</t>
  </si>
  <si>
    <t>Kladení dlažby z kostek drobných z kamene do lože z kameniva těženého tl 50 mm</t>
  </si>
  <si>
    <t>-258033474</t>
  </si>
  <si>
    <t>58381012</t>
  </si>
  <si>
    <t>kostka řezanoštípaná dlažební žula 8x8x8cm</t>
  </si>
  <si>
    <t>-976990522</t>
  </si>
  <si>
    <t>16*1,02 'Přepočtené koeficientem množství</t>
  </si>
  <si>
    <t>596211110</t>
  </si>
  <si>
    <t>Kladení zámkové dlažby komunikací pro pěší ručně tl 60 mm skupiny A pl do 50 m2</t>
  </si>
  <si>
    <t>1155438432</t>
  </si>
  <si>
    <t>2,0+8,0+22,0+4</t>
  </si>
  <si>
    <t>871211141</t>
  </si>
  <si>
    <t>Montáž potrubí z PE100 SDR 11 otevřený výkop svařovaných na tupo D 63 x 5,8 mm</t>
  </si>
  <si>
    <t>-1683387832</t>
  </si>
  <si>
    <t>28613173</t>
  </si>
  <si>
    <t>trubka vodovodní PE100 SDR11 se signalizační vrstvou 63x5,8mm</t>
  </si>
  <si>
    <t>287460650</t>
  </si>
  <si>
    <t>50*1,015 'Přepočtené koeficientem množství</t>
  </si>
  <si>
    <t>871265231</t>
  </si>
  <si>
    <t>Kanalizační potrubí z tvrdého PVC jednovrstvé tuhost třídy SN10 DN 110</t>
  </si>
  <si>
    <t>-1882059989</t>
  </si>
  <si>
    <t>"svodné do šachty" 8,4 + 8,3 + 7,1 + 21,2 + 13,4 + 3,2 + 2,3</t>
  </si>
  <si>
    <t>-2030652016</t>
  </si>
  <si>
    <t>"z šachty do nádrže" 1,3</t>
  </si>
  <si>
    <t>"potrubí jako BP"1,8</t>
  </si>
  <si>
    <t>877265211</t>
  </si>
  <si>
    <t>Montáž tvarovek z tvrdého PVC-systém KG nebo z polypropylenu-systém KG 2000 jednoosé DN 110</t>
  </si>
  <si>
    <t>-1306068681</t>
  </si>
  <si>
    <t>"koleno 45"3</t>
  </si>
  <si>
    <t>"odbočka 110/110-45"4</t>
  </si>
  <si>
    <t>"redukce DN110/150"1</t>
  </si>
  <si>
    <t>"koleno 15"3</t>
  </si>
  <si>
    <t>"čisticí kus"1</t>
  </si>
  <si>
    <t>28611349</t>
  </si>
  <si>
    <t>koleno kanalizace PVC KG 110x15°</t>
  </si>
  <si>
    <t>1806933622</t>
  </si>
  <si>
    <t>28611351</t>
  </si>
  <si>
    <t>koleno kanalizační PVC KG 110x45°</t>
  </si>
  <si>
    <t>606530551</t>
  </si>
  <si>
    <t>28611387</t>
  </si>
  <si>
    <t>odbočka kanalizační PVC s hrdlem 110/110/45°</t>
  </si>
  <si>
    <t>2126583225</t>
  </si>
  <si>
    <t>-1821241259</t>
  </si>
  <si>
    <t>28615651</t>
  </si>
  <si>
    <t>čistící kus kanalizační PP DN 110</t>
  </si>
  <si>
    <t>-1790357319</t>
  </si>
  <si>
    <t>877265271</t>
  </si>
  <si>
    <t>Montáž lapače střešních splavenin z tvrdého PVC-systém KG DN 110</t>
  </si>
  <si>
    <t>-2013905858</t>
  </si>
  <si>
    <t>"se spodní vyústí a kolenem"5</t>
  </si>
  <si>
    <t>ALP.AGV1</t>
  </si>
  <si>
    <t>Univerzální lapač střešních splavenin 300×155/110 mm přímý, černá</t>
  </si>
  <si>
    <t>687309255</t>
  </si>
  <si>
    <t>899620131</t>
  </si>
  <si>
    <t>Obetonování plastové šachty z polypropylenu betonem prostým tř. C 16/20 otevřený výkop</t>
  </si>
  <si>
    <t>-1019672566</t>
  </si>
  <si>
    <t>"obetonování gajru"0,04*5</t>
  </si>
  <si>
    <t>"obetonování žlabu"0,05*20</t>
  </si>
  <si>
    <t>"úprava šachty u poklopu pro pojezd technikou z MC akum nádrže a filtrační šachty"((3,14*0,6*0,6-3,14*0,3*0,3)*0,3)*2</t>
  </si>
  <si>
    <t>899910201</t>
  </si>
  <si>
    <t>Výplň potrubí spádem cementopopílkovou suspenzí délky potrubí do 50 m</t>
  </si>
  <si>
    <t>1316852865</t>
  </si>
  <si>
    <t>"výplň pozůstalých trubních nefunkčních vedení" 40*3,14*0,05*0,05</t>
  </si>
  <si>
    <t>R_052_2023</t>
  </si>
  <si>
    <t>Plastová PP akumulační nádrž, pojezdná 3,5 t včetně teleskopického nástavce D+M</t>
  </si>
  <si>
    <t>678163587</t>
  </si>
  <si>
    <t>R_054_2023</t>
  </si>
  <si>
    <t>Napojení na stávající kanalizaci D+M</t>
  </si>
  <si>
    <t>-516515578</t>
  </si>
  <si>
    <t>R_055_2023</t>
  </si>
  <si>
    <t>Vybavení přečerpávací jednotky - čerpadlo se snímači D+M</t>
  </si>
  <si>
    <t>-239653298</t>
  </si>
  <si>
    <t>R055_2023</t>
  </si>
  <si>
    <t>Filtrační šachta DN600 pro předčištění -komplet D+M</t>
  </si>
  <si>
    <t>-1959902044</t>
  </si>
  <si>
    <t>R056_2023</t>
  </si>
  <si>
    <t>Detail svedení 1</t>
  </si>
  <si>
    <t>-1574601961</t>
  </si>
  <si>
    <t>"bourání zdiva z cihel" 0,5 * 0,4*0,3</t>
  </si>
  <si>
    <t>"bourání betonové římsy" 0,5*0,4*0,3</t>
  </si>
  <si>
    <t>"Uložení svodu do rýhy, včetně uchycení"1</t>
  </si>
  <si>
    <t>"Zpětné uvedení povrchu do původního stavu"1</t>
  </si>
  <si>
    <t>916331112</t>
  </si>
  <si>
    <t>Osazení zahradního obrubníku betonového do lože z betonu s boční opěrou</t>
  </si>
  <si>
    <t>2046810149</t>
  </si>
  <si>
    <t>59217001</t>
  </si>
  <si>
    <t>obrubník betonový zahradní 1000x50x250mm</t>
  </si>
  <si>
    <t>894332028</t>
  </si>
  <si>
    <t>916991121</t>
  </si>
  <si>
    <t>Lože pod obrubníky, krajníky nebo obruby z dlažebních kostek z betonu prostého</t>
  </si>
  <si>
    <t>-1274082223</t>
  </si>
  <si>
    <t>0,04*14</t>
  </si>
  <si>
    <t>919735113</t>
  </si>
  <si>
    <t>Řezání stávajícího živičného krytu hl přes 100 do 150 mm</t>
  </si>
  <si>
    <t>221910694</t>
  </si>
  <si>
    <t>(4+1,5)*2</t>
  </si>
  <si>
    <t>935113111</t>
  </si>
  <si>
    <t>Osazení odvodňovacího polymerbetonového žlabu s krycím roštem šířky do 200 mm</t>
  </si>
  <si>
    <t>-47716422</t>
  </si>
  <si>
    <t>59227006</t>
  </si>
  <si>
    <t>žlab odvodňovací z polymerbetonu se spádem dna 0,5% 1000x130x155/160mm</t>
  </si>
  <si>
    <t>1138398276</t>
  </si>
  <si>
    <t>981511116</t>
  </si>
  <si>
    <t>Demolice konstrukcí objektů z betonu prostého postupným rozebíráním</t>
  </si>
  <si>
    <t>-1340669741</t>
  </si>
  <si>
    <t>"vjezd do areálu školy, před kostkama" 6*0,15</t>
  </si>
  <si>
    <t>"stávající šachty"2/2,250*2</t>
  </si>
  <si>
    <t>997013875_R</t>
  </si>
  <si>
    <t>Poplatek za uložení stavebního odpadu na recyklační skládce (skládkovné) asfaltového bez obsahu dehtu zatříděného do Katalogu odpadů pod kódem 17 03 02</t>
  </si>
  <si>
    <t>-287509309</t>
  </si>
  <si>
    <t>6*0,15*1,300</t>
  </si>
  <si>
    <t>Poplatek za uložení stavebního odpadu na recyklační skládce (skládkovné) z prostého betonu pod kódem 17 01 01- s podílem sypkých hmot a zeminy nad 30 %</t>
  </si>
  <si>
    <t>1405821942</t>
  </si>
  <si>
    <t>"povrchy"1,425*2250/1000</t>
  </si>
  <si>
    <t>"šachty" 2,0 * 2</t>
  </si>
  <si>
    <t>"betonové obruby"14*5/1000</t>
  </si>
  <si>
    <t>"Obet  obrub" 0,56*2250/1000</t>
  </si>
  <si>
    <t>-18942777</t>
  </si>
  <si>
    <t>-207818857</t>
  </si>
  <si>
    <t>764548323R</t>
  </si>
  <si>
    <t>Svody kruhové včetně objímek, kolen, odskoků z Cu lesklého plechu průměru 100 mm</t>
  </si>
  <si>
    <t>-1434026195</t>
  </si>
  <si>
    <t>4*2</t>
  </si>
  <si>
    <t>764548332R</t>
  </si>
  <si>
    <t>Klempířská přechodka z Cu, ze stávajícího čtvercového profilu na kruhový</t>
  </si>
  <si>
    <t>1768696529</t>
  </si>
  <si>
    <t>"kompletní výroba, dodávka+montáž"4</t>
  </si>
  <si>
    <t>32.B - SOP Leva zadní strana</t>
  </si>
  <si>
    <t>-690283290</t>
  </si>
  <si>
    <t>"vjezd"1,5*4</t>
  </si>
  <si>
    <t>-2086116235</t>
  </si>
  <si>
    <t>"zámková dlažba"66+4,0</t>
  </si>
  <si>
    <t>851560747</t>
  </si>
  <si>
    <t>"štěrk frakce 4-8 tl. 40 mm + 0-63 tl. 150 mm"70+6</t>
  </si>
  <si>
    <t>1912082221</t>
  </si>
  <si>
    <t>1666006925</t>
  </si>
  <si>
    <t>-1498760627</t>
  </si>
  <si>
    <t>1+1+2+9+1+10</t>
  </si>
  <si>
    <t>-1179023256</t>
  </si>
  <si>
    <t>"ornice"22+26+7</t>
  </si>
  <si>
    <t>131251103</t>
  </si>
  <si>
    <t>Hloubení jam nezapažených v hornině třídy těžitelnosti I skupiny 3 objem do 100 m3 strojně</t>
  </si>
  <si>
    <t>-492281968</t>
  </si>
  <si>
    <t>"výkop pro filtrační šachtu" 1,4*1,8*1,6</t>
  </si>
  <si>
    <t>-1173959386</t>
  </si>
  <si>
    <t xml:space="preserve">"výkop od svodu+žlaby" (6,4+16,9+2+2+18)*0,8*0,4 </t>
  </si>
  <si>
    <t>"výkop pro BP – potrubí" 22,4*0,8*1,2</t>
  </si>
  <si>
    <t>"výkop pro potrubí D 63– čerpání"53,6*0,8*0,8</t>
  </si>
  <si>
    <t xml:space="preserve">"výkop pro liniová žlab" 0,5*0,4*19,50 </t>
  </si>
  <si>
    <t>-1872225503</t>
  </si>
  <si>
    <t>"Výkop pro nádrž" (3,4*2,6)*2*3,05</t>
  </si>
  <si>
    <t>-582303904</t>
  </si>
  <si>
    <t>703346157</t>
  </si>
  <si>
    <t>"výkopek na MZD"30,994+74,204</t>
  </si>
  <si>
    <t>"přesun zpět na stavbu"46,397</t>
  </si>
  <si>
    <t>"rozprostření ornice z MZD"11,20</t>
  </si>
  <si>
    <t>-944411108</t>
  </si>
  <si>
    <t>"odvoz demolice na nejbližší recyklační skládku"</t>
  </si>
  <si>
    <t>"liniove žlaby 16 m + obetov"16*0,15*0,2+1</t>
  </si>
  <si>
    <t>"šachty" 2,0 * 4/2,250</t>
  </si>
  <si>
    <t>"bet obruby"0,053</t>
  </si>
  <si>
    <t>"obet obrub"24*0,1</t>
  </si>
  <si>
    <t>"asfalt"6*0,15</t>
  </si>
  <si>
    <t>-1071039802</t>
  </si>
  <si>
    <t>"odvezení zeminy na nejbližší skládku do 4 km"(30,994+74,204)-47,995</t>
  </si>
  <si>
    <t>347471410</t>
  </si>
  <si>
    <t>"odvezení přebytků na skládku"(30,994+74,204)-47,995</t>
  </si>
  <si>
    <t>"přesun zpět na stavbu"47,995</t>
  </si>
  <si>
    <t>"rozprostření ornice"11,20</t>
  </si>
  <si>
    <t>521992773</t>
  </si>
  <si>
    <t>"přebytek zemin na skládku"57,203*2250/1000</t>
  </si>
  <si>
    <t>-77256816</t>
  </si>
  <si>
    <t>"zásyp potrubí KG v celé délce" 14,50+5,60 -10,87-4,29-0,84-2,52+4</t>
  </si>
  <si>
    <t xml:space="preserve">"zásyp pro liniový žlab" 3,90 -1,0 -0,15*0,23*19,5 </t>
  </si>
  <si>
    <t>"zásyp pro filtrační šachtu"4,03 -0,63-0,35-0,756-0,252</t>
  </si>
  <si>
    <t>"zasyp potrubí D 63" 34,30-4,29-8,58</t>
  </si>
  <si>
    <t>-1959663928</t>
  </si>
  <si>
    <t>47,995</t>
  </si>
  <si>
    <t>270707387</t>
  </si>
  <si>
    <t>"potrubí DN 110" 45,3*0,3*0,8</t>
  </si>
  <si>
    <t>"potrubí DN 150" 22,9*0,3*0,8</t>
  </si>
  <si>
    <t>"potrubí D63 tl. 200 mm"53,6*0,8*0,2</t>
  </si>
  <si>
    <t>8930363</t>
  </si>
  <si>
    <t>"podsyp písek"(24,944)*1800/1000</t>
  </si>
  <si>
    <t>-465026088</t>
  </si>
  <si>
    <t>"rozprostření ornice"56</t>
  </si>
  <si>
    <t>1730947516</t>
  </si>
  <si>
    <t>864233289</t>
  </si>
  <si>
    <t>56*0,022 'Přepočtené koeficientem množství</t>
  </si>
  <si>
    <t>2032035031</t>
  </si>
  <si>
    <t>-1956860026</t>
  </si>
  <si>
    <t>"Štěrk frakce 0 – 63 tl. 150 mm"64</t>
  </si>
  <si>
    <t>1398457560</t>
  </si>
  <si>
    <t>"potrubí D 63" 53,6*0,1*0,8</t>
  </si>
  <si>
    <t>"potrubí DN 110" 45,3*0,1*0,8</t>
  </si>
  <si>
    <t>"potrubí DN 150" 10,5*0,1*0,8</t>
  </si>
  <si>
    <t>-1374112899</t>
  </si>
  <si>
    <t>"šp hutněný podklad tl. 250 mm pro akumulační nádrž" 3,4*2,6*0,25</t>
  </si>
  <si>
    <t>"ŠP HUTNĚNÝ PODKLAD tl. 250 pro filtrační šachtu"1,4*1,8*0,25</t>
  </si>
  <si>
    <t>767185443</t>
  </si>
  <si>
    <t>610064539</t>
  </si>
  <si>
    <t>564661011</t>
  </si>
  <si>
    <t>Podklad z kameniva hrubého drceného vel. 63-125 mm plochy do 100 m2 tl 200 mm</t>
  </si>
  <si>
    <t>-678687000</t>
  </si>
  <si>
    <t>564710001</t>
  </si>
  <si>
    <t>Podklad z kameniva hrubého drceného vel. 8-16 mm plochy do 100 m2 tl 50 mm</t>
  </si>
  <si>
    <t>1068956771</t>
  </si>
  <si>
    <t>577154111</t>
  </si>
  <si>
    <t>Asfaltový beton vrstva obrusná ACO 11 (ABS) tř. I tl 60 mm š do 3 m z nemodifikovaného asfaltu</t>
  </si>
  <si>
    <t>-1641475803</t>
  </si>
  <si>
    <t>-648893691</t>
  </si>
  <si>
    <t>66+4</t>
  </si>
  <si>
    <t>224259852</t>
  </si>
  <si>
    <t>53,6</t>
  </si>
  <si>
    <t>1042314575</t>
  </si>
  <si>
    <t>53,6*1,015 'Přepočtené koeficientem množství</t>
  </si>
  <si>
    <t>-1234400170</t>
  </si>
  <si>
    <t>"výplň pozůstalých trubních nefunkčních vedení" 80*3,14*0,05*0,05</t>
  </si>
  <si>
    <t>-1942242070</t>
  </si>
  <si>
    <t>1282623860</t>
  </si>
  <si>
    <t>"svodné do šachty" (6,4+16,9+2+2+18)</t>
  </si>
  <si>
    <t>632715174</t>
  </si>
  <si>
    <t>"z šachty do nádrže" 0,5</t>
  </si>
  <si>
    <t>"potrubí jako BP"22,4</t>
  </si>
  <si>
    <t>1012907546</t>
  </si>
  <si>
    <t>-1264144929</t>
  </si>
  <si>
    <t>906643745</t>
  </si>
  <si>
    <t>882653135</t>
  </si>
  <si>
    <t>-1977659272</t>
  </si>
  <si>
    <t>-879244395</t>
  </si>
  <si>
    <t>31688634</t>
  </si>
  <si>
    <t>"obetonování gajru"0,04*4</t>
  </si>
  <si>
    <t>346072418</t>
  </si>
  <si>
    <t>Napojení na stávající  kanalizaci</t>
  </si>
  <si>
    <t>325179256</t>
  </si>
  <si>
    <t>Vybavení přečerpávací jednotky - čerpadlo se snímači</t>
  </si>
  <si>
    <t>1038536408</t>
  </si>
  <si>
    <t>1243901993</t>
  </si>
  <si>
    <t>-1131239103</t>
  </si>
  <si>
    <t>-1137296200</t>
  </si>
  <si>
    <t>0,04*24</t>
  </si>
  <si>
    <t>-199719458</t>
  </si>
  <si>
    <t>-1176448009</t>
  </si>
  <si>
    <t>-1831127158</t>
  </si>
  <si>
    <t>22684148</t>
  </si>
  <si>
    <t>"stávající šachty"2/2,250*4</t>
  </si>
  <si>
    <t>145560039</t>
  </si>
  <si>
    <t>"asfalt"6*0,15*1,3</t>
  </si>
  <si>
    <t>1079368981</t>
  </si>
  <si>
    <t>"šachty" 2,0 * 4</t>
  </si>
  <si>
    <t>"beton obruby"24*5/1000</t>
  </si>
  <si>
    <t>"obetonov obrub"24*0,1*2250/1000</t>
  </si>
  <si>
    <t>582210797</t>
  </si>
  <si>
    <t>456413462</t>
  </si>
  <si>
    <t>129466477</t>
  </si>
  <si>
    <t>-1303809661</t>
  </si>
  <si>
    <t>32.C - SOP Přední strana</t>
  </si>
  <si>
    <t>-234036083</t>
  </si>
  <si>
    <t>"výkop pro filtrační šachty" (1,4*1,7*1,4)*2</t>
  </si>
  <si>
    <t>"výkop pro nádrže" (3,3*6,6*3,4)*2</t>
  </si>
  <si>
    <t>"výkop pro spojovací šachtu"2.2*2.2*3,4</t>
  </si>
  <si>
    <t>132212131</t>
  </si>
  <si>
    <t>Hloubení nezapažených rýh šířky do 800 mm v soudržných horninách třídy těžitelnosti I skupiny 3 ručně</t>
  </si>
  <si>
    <t>928189385</t>
  </si>
  <si>
    <t xml:space="preserve">"výkop pro svody do nádrže" (33,6+2,2+11,4)*0,8*0,6 </t>
  </si>
  <si>
    <t>"výkop pro svody do záhonu" (17,6+17,1) *0,8*0,5</t>
  </si>
  <si>
    <t>"výkop pro propojovací potrubí"(29,3+5,5)*0,8*3,5</t>
  </si>
  <si>
    <t>"výkop pro odtoky z šachet" (17+9,5+23,6)*0,8*0,6</t>
  </si>
  <si>
    <t>"výkop pro potrubí D63– čerpání"29,8*0,8*0,8</t>
  </si>
  <si>
    <t>657912662</t>
  </si>
  <si>
    <t>"Výkop pro nádrž" ((6,6+3,3)*2*3,4)*2</t>
  </si>
  <si>
    <t>"VÝKOP pro poropojovací potrubí"3,5*(29,3+5,5)*2</t>
  </si>
  <si>
    <t>"Výkop pro spojovací šachtu"3,5*(2,2+2,2)*2</t>
  </si>
  <si>
    <t>-633002230</t>
  </si>
  <si>
    <t>"Výkop pro nádrž"  ((6,6+3,3)*2*3,4)*2</t>
  </si>
  <si>
    <t>642694480</t>
  </si>
  <si>
    <t>"výkopek na MZD"171,224+177,096</t>
  </si>
  <si>
    <t>"přesun zpět na stavbu"189,023</t>
  </si>
  <si>
    <t>-775297078</t>
  </si>
  <si>
    <t>"odvoz na nejbližší recyklační skládku"</t>
  </si>
  <si>
    <t>"šachty" 4,0 * 2/2,250</t>
  </si>
  <si>
    <t>1085205823</t>
  </si>
  <si>
    <t>"odvezení zeminy na nejbližší skládku do 4 km"(171,224+177,096)-189,023</t>
  </si>
  <si>
    <t>536513567</t>
  </si>
  <si>
    <t>"odvezení přebytků na skládku"(171,224+177,096)-189,023</t>
  </si>
  <si>
    <t>140413389</t>
  </si>
  <si>
    <t>"přebytek zemin na skládku"(159,297*2250/1000)</t>
  </si>
  <si>
    <t>982322978</t>
  </si>
  <si>
    <t>"potrubí D 75" 29,80*0,8*0,3</t>
  </si>
  <si>
    <t>"potrubí DN 110" 81,90*0,8*0,3</t>
  </si>
  <si>
    <t>"potrubí DN 150" 47,60*0,8*0,3</t>
  </si>
  <si>
    <t>"potrubí DN 200" 23,60*0,8*0,3</t>
  </si>
  <si>
    <t>-1302250698</t>
  </si>
  <si>
    <t>761768281</t>
  </si>
  <si>
    <t>2117762220</t>
  </si>
  <si>
    <t xml:space="preserve">"zásyp pro liniový žlab"3,90 -1,0 -0,15*0,23*19,5 </t>
  </si>
  <si>
    <t>"Zásyp pro akumulační nádrž"148,104-13,068-4,356-13,068-40</t>
  </si>
  <si>
    <t>"zasyp pro filtrační šachtu"6,664-2*(0,63+0,35+0,756+0,252)</t>
  </si>
  <si>
    <t xml:space="preserve"> "zásyp potrubí v celé délce" 177,096 - 44,896-((47,2+34,7)*0,05*0,5+140*0,07*0,07+50,1*0,6125*0,612+29,8*0,375*0,375)</t>
  </si>
  <si>
    <t>1617149707</t>
  </si>
  <si>
    <t>-1924383178</t>
  </si>
  <si>
    <t>"potrubí DN 110" 81,9*0,8*0,1</t>
  </si>
  <si>
    <t>"potrubí DN 150" 47,6*0,8*0,1</t>
  </si>
  <si>
    <t>"potrubí DN 50" 31,8*0,8*0,1</t>
  </si>
  <si>
    <t>"potrubí DN 200" 23,60*0,8*0,1</t>
  </si>
  <si>
    <t>2020557804</t>
  </si>
  <si>
    <t>"štěrk hutněný podklad tl. 300 mm pro akumulační nádrž tl. 300 mm"(3,3*6,6*0,3)*2</t>
  </si>
  <si>
    <t>"štěrk podklad HUTNĚNÝ tl. 250 pro filtrační šachtu "(1,4*1,8*0,25)*2</t>
  </si>
  <si>
    <t>"ŠP podklad, nosná vrstva, tl. 100 mm pro akumulační nádrž"(3,3*6,6*0,1)*2</t>
  </si>
  <si>
    <t>"ŠP podklad, nosná vrstva, tl. 300 mm pro akumulační nádrž"(3,3*6,6*0,3)*2</t>
  </si>
  <si>
    <t>"ŠP podklad, nosná vrstva, tl. 100 mm pro fitrační šachtu"(1,4*1,8*0,1)*2</t>
  </si>
  <si>
    <t>"ŠP podklad, nosná vrstva, tl. 300 mm pro fitrační šachtu"(1,4*1,8*0,3)*2</t>
  </si>
  <si>
    <t>1879305970</t>
  </si>
  <si>
    <t>"textilie pod šachtu"4*2</t>
  </si>
  <si>
    <t>736283598</t>
  </si>
  <si>
    <t>871231141</t>
  </si>
  <si>
    <t>Montáž potrubí z PE100 SDR 11 otevřený výkop svařovaných na tupo D 75 x 6,8 mm</t>
  </si>
  <si>
    <t>-1428918406</t>
  </si>
  <si>
    <t>"potrubí z akumulační nádrže do místa odběru" 29,8+2</t>
  </si>
  <si>
    <t>28613174</t>
  </si>
  <si>
    <t>trubka vodovodní PE100 SDR11 se signalizační vrstvou 75x6,8mm</t>
  </si>
  <si>
    <t>1493545987</t>
  </si>
  <si>
    <t>31,8*1,015 'Přepočtené koeficientem množství</t>
  </si>
  <si>
    <t>1707731777</t>
  </si>
  <si>
    <t>"svodné do nádrže" 33,6+2,2+11,4</t>
  </si>
  <si>
    <t>"svodné do záhonu"17,6+17,1</t>
  </si>
  <si>
    <t>871295201</t>
  </si>
  <si>
    <t>Montáž kanalizačního potrubí z PE SDR11 otevřený výkop svařovaných elektrotvarovkou D 140x12,7 mm</t>
  </si>
  <si>
    <t>-195761864</t>
  </si>
  <si>
    <t>"propojovací"29,3+5,5+1,1</t>
  </si>
  <si>
    <t>28613387</t>
  </si>
  <si>
    <t>potrubí kanalizační tlakové PE100 SDR11 návin se signalizační vrstvou 140x12,7mm</t>
  </si>
  <si>
    <t>-123751635</t>
  </si>
  <si>
    <t>35,9*1,015 'Přepočtené koeficientem množství</t>
  </si>
  <si>
    <t>2061825153</t>
  </si>
  <si>
    <t>"propojovací" 1,1+1,1</t>
  </si>
  <si>
    <t>"do záhonu" 9,5</t>
  </si>
  <si>
    <t>1524618748</t>
  </si>
  <si>
    <t>"BEZP PŘELIV"23,6</t>
  </si>
  <si>
    <t>-1838299115</t>
  </si>
  <si>
    <t>2073113386</t>
  </si>
  <si>
    <t>-488361315</t>
  </si>
  <si>
    <t>308368682</t>
  </si>
  <si>
    <t>28611508</t>
  </si>
  <si>
    <t>redukce kanalizační PVC 200/160</t>
  </si>
  <si>
    <t>-1597493371</t>
  </si>
  <si>
    <t>1179829969</t>
  </si>
  <si>
    <t>-1579025969</t>
  </si>
  <si>
    <t>877295201</t>
  </si>
  <si>
    <t>Montáž elektrospojek na kanalizačním potrubí z PE trub d 140</t>
  </si>
  <si>
    <t>1907685518</t>
  </si>
  <si>
    <t>28615977</t>
  </si>
  <si>
    <t>elektrospojka SDR11 PE 100 PN16 D 140mm</t>
  </si>
  <si>
    <t>1890466344</t>
  </si>
  <si>
    <t>877325210</t>
  </si>
  <si>
    <t>Montáž elektrokolen 45° na kanalizačním potrubí z PE trub d 160</t>
  </si>
  <si>
    <t>-987496928</t>
  </si>
  <si>
    <t>28614844</t>
  </si>
  <si>
    <t>koleno 45° SDR11 PE 100 PN16 D 140mm</t>
  </si>
  <si>
    <t>1720613018</t>
  </si>
  <si>
    <t>877325212</t>
  </si>
  <si>
    <t>Montáž elektrokolen 90° na kanalizačním potrubí z PE trub d 160</t>
  </si>
  <si>
    <t>987362138</t>
  </si>
  <si>
    <t>28614818</t>
  </si>
  <si>
    <t>koleno 90° SDR11 PE 100 PN16 D 140mm</t>
  </si>
  <si>
    <t>1760213675</t>
  </si>
  <si>
    <t>1031009007</t>
  </si>
  <si>
    <t>"obetonování žlabu"0,04*2,5</t>
  </si>
  <si>
    <t>"úprava šachty u poklopu pro pojezd technikou z MC akum nádrže a filtrační šachty"((3,14*0,6*0,6-3,14*0,3*0,3)*0,3)*4</t>
  </si>
  <si>
    <t>"podkladní beton pod spojnou šachtu"2.2*2.2*0.2</t>
  </si>
  <si>
    <t>-569943545</t>
  </si>
  <si>
    <t>Plastová PP akumulační nádrž V 20,0 m3, pojezdná 3,5 t včetně teleskopického nástavce D+M</t>
  </si>
  <si>
    <t>-1337356662</t>
  </si>
  <si>
    <t>Napojení na stávající dešťovou kanalizaci</t>
  </si>
  <si>
    <t>-1554535930</t>
  </si>
  <si>
    <t>Vybavení přečerpávací jednotky - čerpadlo se snímači tlaku D+M</t>
  </si>
  <si>
    <t>-2113371014</t>
  </si>
  <si>
    <t>R_057_2023</t>
  </si>
  <si>
    <t>Šachta spojovací vodotěsná DN1000, D+M + dílenská dokumentace</t>
  </si>
  <si>
    <t>404298138</t>
  </si>
  <si>
    <t>R_058_2023</t>
  </si>
  <si>
    <t>Odběrné místo pro vodu,D+M</t>
  </si>
  <si>
    <t>1854045560</t>
  </si>
  <si>
    <t>"Betonový blok C16/20 - 0,55*0,55*0,8"</t>
  </si>
  <si>
    <t>"nerezové potrubí D76,1x3,6 - 2,4 m"</t>
  </si>
  <si>
    <t>"přechodka PE/Nerez - 1 ks"</t>
  </si>
  <si>
    <t>"nerez koleno 90° - 2 ks"</t>
  </si>
  <si>
    <t>"koncovka typu C"</t>
  </si>
  <si>
    <t>"kompletní položka dodávka + montáž"</t>
  </si>
  <si>
    <t>-1165556433</t>
  </si>
  <si>
    <t>Filtrační šachta DN600 pro předčištění, h 1,2 m-komplet D+M</t>
  </si>
  <si>
    <t>1623395397</t>
  </si>
  <si>
    <t>824894635</t>
  </si>
  <si>
    <t>1737124833</t>
  </si>
  <si>
    <t>-294276191</t>
  </si>
  <si>
    <t>"stávající šachty"4/2,250*2</t>
  </si>
  <si>
    <t>-2099088660</t>
  </si>
  <si>
    <t>1137041945</t>
  </si>
  <si>
    <t>1881987586</t>
  </si>
  <si>
    <t>-63948841</t>
  </si>
  <si>
    <t>5*2</t>
  </si>
  <si>
    <t>325086825</t>
  </si>
  <si>
    <t>"kompletní výroba, dodávka+montáž"5</t>
  </si>
  <si>
    <t>32.D - Elektromontáže</t>
  </si>
  <si>
    <t>283502199</t>
  </si>
  <si>
    <t>Oceloplechová rozvodnice, IP54, uzamykatelná</t>
  </si>
  <si>
    <t>270</t>
  </si>
  <si>
    <t>358891501</t>
  </si>
  <si>
    <t>Chránič nadproudový OLE-6B-1N-030AC</t>
  </si>
  <si>
    <t>272</t>
  </si>
  <si>
    <t>35822003012</t>
  </si>
  <si>
    <t>Jistič 1-pólový, 16A/B, 10kA</t>
  </si>
  <si>
    <t>274</t>
  </si>
  <si>
    <t>100000016VD</t>
  </si>
  <si>
    <t>Elektroměr podružný 50A 1 mod., LCD, 1-f., 1-tar., ověřený</t>
  </si>
  <si>
    <t>276</t>
  </si>
  <si>
    <t>210810046RT3</t>
  </si>
  <si>
    <t>Kabel CYKY-m 750 V 3 x 2,5 mm2, včetně dodávky kabelu</t>
  </si>
  <si>
    <t>278</t>
  </si>
  <si>
    <t>280</t>
  </si>
  <si>
    <t>282</t>
  </si>
  <si>
    <t>460680044RT1</t>
  </si>
  <si>
    <t>Průraz zdivem v betonové zdi tloušťky 60 cm plochy do 0,25 m2</t>
  </si>
  <si>
    <t>284</t>
  </si>
  <si>
    <t>286</t>
  </si>
  <si>
    <t>34572204</t>
  </si>
  <si>
    <t>Lišta hranatá bezhalogenová LHD 40 x 40 HF, délka 2 m</t>
  </si>
  <si>
    <t>288</t>
  </si>
  <si>
    <t>210010106R00</t>
  </si>
  <si>
    <t>Lišta elektroinstalační PVC š.do 80 mm,šroubováním</t>
  </si>
  <si>
    <t>290</t>
  </si>
  <si>
    <t>34535580</t>
  </si>
  <si>
    <t>Spínač jednopólový, řazení 1, Al, IP66</t>
  </si>
  <si>
    <t>292</t>
  </si>
  <si>
    <t>222611241R00</t>
  </si>
  <si>
    <t>Zapojení napájení a ovládání motorů, čerpadel, ventilátorů, 1f, exter. ovládání, poruch, do 5 kW</t>
  </si>
  <si>
    <t>294</t>
  </si>
  <si>
    <t>220000047VD</t>
  </si>
  <si>
    <t>Sestava bateriového hladinoměru vč. sond</t>
  </si>
  <si>
    <t>1936336041</t>
  </si>
  <si>
    <t>220000048VD</t>
  </si>
  <si>
    <t>Chránička pr. 20mm, UV</t>
  </si>
  <si>
    <t>1188904982</t>
  </si>
  <si>
    <t>220000049VD</t>
  </si>
  <si>
    <t>Montážní materiál vč. podpůrné trubky</t>
  </si>
  <si>
    <t>-282741865</t>
  </si>
  <si>
    <t>296</t>
  </si>
  <si>
    <t>-1136990751</t>
  </si>
  <si>
    <t>304</t>
  </si>
  <si>
    <t>371201303</t>
  </si>
  <si>
    <t>Kabel UTP dvojitý plášť Cat5e</t>
  </si>
  <si>
    <t>-1387338317</t>
  </si>
  <si>
    <t>-526892124</t>
  </si>
  <si>
    <t>460200144RT1</t>
  </si>
  <si>
    <t>Výkop kabelové rýhy 35/60 cm  hor.4</t>
  </si>
  <si>
    <t>306</t>
  </si>
  <si>
    <t>308</t>
  </si>
  <si>
    <t>310</t>
  </si>
  <si>
    <t>312</t>
  </si>
  <si>
    <t>314</t>
  </si>
  <si>
    <t>460600001RT3.1</t>
  </si>
  <si>
    <t>Naložení a odvoz zeminy 5000 m</t>
  </si>
  <si>
    <t>316</t>
  </si>
  <si>
    <t>318</t>
  </si>
  <si>
    <t>320</t>
  </si>
  <si>
    <t>322</t>
  </si>
  <si>
    <t>33 - Kanalizační přípojky (SO 3201) - nezpůsobilé</t>
  </si>
  <si>
    <t>32.A - Kanalizační přípojka pro kašnu</t>
  </si>
  <si>
    <t>457800895</t>
  </si>
  <si>
    <t>11,9*1*0,5</t>
  </si>
  <si>
    <t>-2057718692</t>
  </si>
  <si>
    <t>"Obsyp"11,9*0,5*1*2</t>
  </si>
  <si>
    <t>-1943141020</t>
  </si>
  <si>
    <t>359901111</t>
  </si>
  <si>
    <t>Vyčištění stok</t>
  </si>
  <si>
    <t>-1901852796</t>
  </si>
  <si>
    <t>359901211</t>
  </si>
  <si>
    <t>Monitoring stoky jakékoli výšky na nové kanalizaci</t>
  </si>
  <si>
    <t>-367542481</t>
  </si>
  <si>
    <t>Lože pod potrubí, stoky a drobné objekty v otevřeném výkopu z písku a štěrkopísku do 63 mm</t>
  </si>
  <si>
    <t>1212591552</t>
  </si>
  <si>
    <t>11,9*1*0,1</t>
  </si>
  <si>
    <t>452313141</t>
  </si>
  <si>
    <t>Podkladní bloky z betonu prostého bez zvýšených nároků na prostředí tř. C 16/20 otevřený výkop</t>
  </si>
  <si>
    <t>1919859234</t>
  </si>
  <si>
    <t>2*0,3</t>
  </si>
  <si>
    <t>452353101</t>
  </si>
  <si>
    <t>Bednění podkladních bloků otevřený výkop</t>
  </si>
  <si>
    <t>1005659654</t>
  </si>
  <si>
    <t>2*2</t>
  </si>
  <si>
    <t>28612202</t>
  </si>
  <si>
    <t>koleno kanalizační plastové PVC KG DN 160/45° SN12/16</t>
  </si>
  <si>
    <t>698139512</t>
  </si>
  <si>
    <t>28612201</t>
  </si>
  <si>
    <t>koleno kanalizační plastové PVC KG DN 160/30° SN12/16</t>
  </si>
  <si>
    <t>692283320</t>
  </si>
  <si>
    <t>28612221</t>
  </si>
  <si>
    <t>odbočka kanalizační plastová PVC KG DN 160x160/45° SN12/16</t>
  </si>
  <si>
    <t>539246796</t>
  </si>
  <si>
    <t>-1728867504</t>
  </si>
  <si>
    <t>28612005</t>
  </si>
  <si>
    <t>trubka kanalizační PVC plnostěnná třívrstvá DN 160x6000mm SN12</t>
  </si>
  <si>
    <t>-287764076</t>
  </si>
  <si>
    <t>11,9*1,05</t>
  </si>
  <si>
    <t>871313121</t>
  </si>
  <si>
    <t>Montáž kanalizačního potrubí z PVC těsněné gumovým kroužkem otevřený výkop sklon do 20 % DN 160</t>
  </si>
  <si>
    <t>-1481383316</t>
  </si>
  <si>
    <t>877315211</t>
  </si>
  <si>
    <t>Montáž tvarovek z tvrdého PVC-systém KG nebo z polypropylenu-systém KG 2000 jednoosé DN 160</t>
  </si>
  <si>
    <t>1202930988</t>
  </si>
  <si>
    <t>892351111</t>
  </si>
  <si>
    <t>Tlaková zkouška vodou potrubí DN 150 nebo 200</t>
  </si>
  <si>
    <t>-951974776</t>
  </si>
  <si>
    <t>892372111</t>
  </si>
  <si>
    <t>Zabezpečení konců potrubí DN do 300 při tlakových zkouškách vodou</t>
  </si>
  <si>
    <t>412202976</t>
  </si>
  <si>
    <t>894811147</t>
  </si>
  <si>
    <t>Revizní šachta z PVC typ přímý, DN 400/160 tlak 40 t hl od 2360 do 2730 mm</t>
  </si>
  <si>
    <t>-1263862433</t>
  </si>
  <si>
    <t>-203488773</t>
  </si>
  <si>
    <t>32.B - Kanalizační přípojky pro zázemí</t>
  </si>
  <si>
    <t>43,4*1*0,5</t>
  </si>
  <si>
    <t>"Obsyp"43,4*0,5*1*2</t>
  </si>
  <si>
    <t>43,4*1*0,1</t>
  </si>
  <si>
    <t>28612206</t>
  </si>
  <si>
    <t>koleno kanalizační plastové PVC KG DN 200/45° SN12/16</t>
  </si>
  <si>
    <t>-359148871</t>
  </si>
  <si>
    <t>28612205</t>
  </si>
  <si>
    <t>koleno kanalizační plastové PVC KG DN 200/30° SN12/16</t>
  </si>
  <si>
    <t>2088075245</t>
  </si>
  <si>
    <t>28612222</t>
  </si>
  <si>
    <t>odbočka kanalizační plastová PVC KG DN 200x160/45° SN12/16</t>
  </si>
  <si>
    <t>1086702733</t>
  </si>
  <si>
    <t>-1786990961</t>
  </si>
  <si>
    <t>32156499</t>
  </si>
  <si>
    <t>20*1,05</t>
  </si>
  <si>
    <t>28612009</t>
  </si>
  <si>
    <t>trubka kanalizační PVC plnostěnná třívrstvá DN 200x6000mm SN12</t>
  </si>
  <si>
    <t>-949188299</t>
  </si>
  <si>
    <t>23,4*1,05</t>
  </si>
  <si>
    <t>871353121</t>
  </si>
  <si>
    <t>Montáž kanalizačního potrubí z PVC těsněné gumovým kroužkem otevřený výkop sklon do 20 % DN 200</t>
  </si>
  <si>
    <t>655611289</t>
  </si>
  <si>
    <t>Montáž kolen na kanalizačním potrubí z PP nebo tvrdého PVC trub hladkých plnostěnných DN 200</t>
  </si>
  <si>
    <t>-70981956</t>
  </si>
  <si>
    <t>894811167</t>
  </si>
  <si>
    <t>Revizní šachta z PVC typ přímý, DN 400/200 tlak 40 t hl od 2480 do 2780 mm</t>
  </si>
  <si>
    <t>-142872765</t>
  </si>
  <si>
    <t>35 - Odstranění stávajícího vodovodu (fragment SO 3301) - hlavní</t>
  </si>
  <si>
    <t>113107312</t>
  </si>
  <si>
    <t>Odstranění podkladu z kameniva těženého tl přes 100 do 200 mm strojně pl do 50 m2</t>
  </si>
  <si>
    <t>947713461</t>
  </si>
  <si>
    <t>"Provizorní komunikace hlavní řady"(143+142+118+147+7)*0,8</t>
  </si>
  <si>
    <t>"Provizorní komunikace přípojky"(6+17+32+34,5)*0,8</t>
  </si>
  <si>
    <t>"Provizorní komunikace stávající vodovod"219*0,8</t>
  </si>
  <si>
    <t>1151012R</t>
  </si>
  <si>
    <t>Čerpání vody na dopravní výšku do 10 m s uvažovaným průměrným přítokem přes 500 do 1 000 l/min po celou dobu výstavby</t>
  </si>
  <si>
    <t>1298133102</t>
  </si>
  <si>
    <t>119001401</t>
  </si>
  <si>
    <t>Dočasné zajištění potrubí ocelového nebo litinového DN do 200 mm</t>
  </si>
  <si>
    <t>-1684359033</t>
  </si>
  <si>
    <t>119001412</t>
  </si>
  <si>
    <t>Dočasné zajištění potrubí betonového, ŽB nebo kameninového DN přes 200 do 500 mm</t>
  </si>
  <si>
    <t>-893114026</t>
  </si>
  <si>
    <t>119001421</t>
  </si>
  <si>
    <t>Dočasné zajištění kabelů a kabelových tratí ze 3 volně ložených kabelů</t>
  </si>
  <si>
    <t>1774743318</t>
  </si>
  <si>
    <t>-1149355430</t>
  </si>
  <si>
    <t>"příplatek 20% řady"559*1,6*0,8*0,2</t>
  </si>
  <si>
    <t>"příplatek 50% přípojky"96*1,5*0,8*0,5</t>
  </si>
  <si>
    <t xml:space="preserve">"příplatek 20% stávající vodovod"499*1,9*0,8*0,2 </t>
  </si>
  <si>
    <t>129001105R</t>
  </si>
  <si>
    <t>Ruční kopané sondy</t>
  </si>
  <si>
    <t>-1941111797</t>
  </si>
  <si>
    <t>132254204</t>
  </si>
  <si>
    <t>Hloubení zapažených rýh š do 2000 mm v hornině třídy těžitelnosti I skupiny 3 objem do 500 m3</t>
  </si>
  <si>
    <t>-1704335005</t>
  </si>
  <si>
    <t>"Hloubení řady"559*1,6*0,8*0,5</t>
  </si>
  <si>
    <t>"Hloubení přípojky"96*1,5*0,8*0,5</t>
  </si>
  <si>
    <t>"Hloubení stávající vodovod"499*1,9*0,8*0,5</t>
  </si>
  <si>
    <t>132354204</t>
  </si>
  <si>
    <t>Hloubení zapažených rýh š do 2000 mm v hornině třídy těžitelnosti II skupiny 4 objem do 500 m3</t>
  </si>
  <si>
    <t>1971637470</t>
  </si>
  <si>
    <t>151201101</t>
  </si>
  <si>
    <t>Zřízení zátažného pažení a rozepření stěn rýh hl do 2 m</t>
  </si>
  <si>
    <t>-1725380532</t>
  </si>
  <si>
    <t>"dxšxhl"559*1,6*2+96*1,5*2+499*1,9*2</t>
  </si>
  <si>
    <t>151201111</t>
  </si>
  <si>
    <t>Odstranění zátažného pažení a rozepření stěn rýh hl do 2 m</t>
  </si>
  <si>
    <t>854977090</t>
  </si>
  <si>
    <t>1263113589</t>
  </si>
  <si>
    <t>"přemístění na mezideponii"559*1,6*0,8*0,5+96*1,5*0,8*0,5+499*1,9*0,8*0,5</t>
  </si>
  <si>
    <t>"Zásyp zpět v zeleném trasa stávajícího vodovodu"280*0,8*1,9</t>
  </si>
  <si>
    <t>162351123</t>
  </si>
  <si>
    <t>Vodorovné přemístění přes 50 do 500 m výkopku/sypaniny z hornin třídy těžitelnosti II skupiny 4 a 5</t>
  </si>
  <si>
    <t>-137562963</t>
  </si>
  <si>
    <t>-1543816776</t>
  </si>
  <si>
    <t>"přemístění na skládku"559*1,6*0,8*0,5+96*1,5*0,8*0,5+499*1,9*0,8*0,5</t>
  </si>
  <si>
    <t>"Odečet zásyp v zeleném stávající trasa vodovodu"-280*0,8*1,9</t>
  </si>
  <si>
    <t>1302195781</t>
  </si>
  <si>
    <t>1666754243</t>
  </si>
  <si>
    <t>"nakládání na mezideponii"559*1,6*0,8*0,5+96*1,5*0,8*0,5+499*1,9*0,8*0,5</t>
  </si>
  <si>
    <t>167151102</t>
  </si>
  <si>
    <t>Nakládání výkopku z hornin třídy těžitelnosti II skupiny 4 a 5 do 100 m3</t>
  </si>
  <si>
    <t>-1670230418</t>
  </si>
  <si>
    <t>-611868281</t>
  </si>
  <si>
    <t>"přemístění na skládku 1-3"369</t>
  </si>
  <si>
    <t>"přemístění na skládku 4"794,6</t>
  </si>
  <si>
    <t>"celkem poplatek"1163,6*2,25</t>
  </si>
  <si>
    <t>1299561587</t>
  </si>
  <si>
    <t>"přemístění na mezideponii"559*1,6*0,8+96*1,5*0,8+499*1,9*0,8</t>
  </si>
  <si>
    <t>"uložení na skládce 1-3"369</t>
  </si>
  <si>
    <t>"uložení na skládce 4"794,6</t>
  </si>
  <si>
    <t>813672501</t>
  </si>
  <si>
    <t>"celkem hloubení"559*1,6*0,8+96*1,5*0,8+499*1,9*0,8</t>
  </si>
  <si>
    <t>"odečet obsyp"-206,242</t>
  </si>
  <si>
    <t>"odečet lože"-52,4</t>
  </si>
  <si>
    <t>773405546</t>
  </si>
  <si>
    <t>"Nový vodovod"(378+181+96)*0,8</t>
  </si>
  <si>
    <t>"Stávající vodovod"499*0,8</t>
  </si>
  <si>
    <t>štěrkodrť frakce 0/63</t>
  </si>
  <si>
    <t>1628825348</t>
  </si>
  <si>
    <t>"Celkem zásyp"1330,558*2</t>
  </si>
  <si>
    <t>"Odečet zásyp v zeleném stávající trasa vodovodu"-280*0,8*1,9*2</t>
  </si>
  <si>
    <t>564861111</t>
  </si>
  <si>
    <t>Podklad ze štěrkodrtě ŠD plochy přes 100 m2 tl 200 mm</t>
  </si>
  <si>
    <t>158756108</t>
  </si>
  <si>
    <t>850311811</t>
  </si>
  <si>
    <t>Bourání stávajícího potrubí z trub litinových DN 150</t>
  </si>
  <si>
    <t>-305314292</t>
  </si>
  <si>
    <t>"DN80"181</t>
  </si>
  <si>
    <t>"DN100"378</t>
  </si>
  <si>
    <t>961055111</t>
  </si>
  <si>
    <t>Bourání základů ze ŽB</t>
  </si>
  <si>
    <t>-1691712253</t>
  </si>
  <si>
    <t>985777R</t>
  </si>
  <si>
    <t xml:space="preserve">Provizorní zásobování vodou </t>
  </si>
  <si>
    <t>-1709401578</t>
  </si>
  <si>
    <t>559+96</t>
  </si>
  <si>
    <t>985787R</t>
  </si>
  <si>
    <t>Přepojení stávajících přípojek</t>
  </si>
  <si>
    <t>1078036218</t>
  </si>
  <si>
    <t>1906257744</t>
  </si>
  <si>
    <t>-1067795949</t>
  </si>
  <si>
    <t>240,716*2 'Přepočtené koeficientem množství</t>
  </si>
  <si>
    <t>274594150</t>
  </si>
  <si>
    <t>Poplatek za uložení na recyklační skládce (skládkovné) stavebního odpadu z prostého betonu pod kódem 17 01 01 - s podílem sypkých hmot a zeminy nad 30 %</t>
  </si>
  <si>
    <t>-1148296367</t>
  </si>
  <si>
    <t>197992156</t>
  </si>
  <si>
    <t>998272201</t>
  </si>
  <si>
    <t>Přesun hmot pro trubní vedení z ocelových trub svařovaných otevřený výkop</t>
  </si>
  <si>
    <t>CS ÚRS 2023 02</t>
  </si>
  <si>
    <t>-637955455</t>
  </si>
  <si>
    <t>"DN80"(181*9/1000)*1,2</t>
  </si>
  <si>
    <t>"DN100"(378*11/1000)*1,2</t>
  </si>
  <si>
    <t>998272228</t>
  </si>
  <si>
    <t>Příplatek k přesunu hmot pro trubní vedení z ocelových trub svařovaných za zvětšený přesun přes 3000 do 5000 m</t>
  </si>
  <si>
    <t>1411571693</t>
  </si>
  <si>
    <t>"přesun na skládku"6,945</t>
  </si>
  <si>
    <t>36 - Vodovod + přepojení stávajících přípojek - (fragment SO 3301) - doprovodné</t>
  </si>
  <si>
    <t>640804932</t>
  </si>
  <si>
    <t>"D110"378*0,8*0,41</t>
  </si>
  <si>
    <t>"D90"181*0,8*0,39</t>
  </si>
  <si>
    <t>"D50"20*0,8*0,35</t>
  </si>
  <si>
    <t>"D32"76*0,8*0,332</t>
  </si>
  <si>
    <t>225349426</t>
  </si>
  <si>
    <t>"Obsyp"206,242*2</t>
  </si>
  <si>
    <t>-499010751</t>
  </si>
  <si>
    <t>378+181+96</t>
  </si>
  <si>
    <t>-1342430353</t>
  </si>
  <si>
    <t>(378+181+96)*0,8*0,1</t>
  </si>
  <si>
    <t>763622771</t>
  </si>
  <si>
    <t>1967260328</t>
  </si>
  <si>
    <t>28614236</t>
  </si>
  <si>
    <t>koleno 15° SDR11 PE 100 PN16 D 90mm</t>
  </si>
  <si>
    <t>708525359</t>
  </si>
  <si>
    <t>28614949</t>
  </si>
  <si>
    <t>elektrokoleno 45° PE 100 PN16 D 110mm</t>
  </si>
  <si>
    <t>2055081345</t>
  </si>
  <si>
    <t>28614960</t>
  </si>
  <si>
    <t>elektrotvarovka T-kus rovnoramenný PE 100 PN16 D 90mm</t>
  </si>
  <si>
    <t>-2076790620</t>
  </si>
  <si>
    <t>28614961</t>
  </si>
  <si>
    <t>elektrotvarovka T-kus rovnoramenný PE 100 PN16 D 110mm</t>
  </si>
  <si>
    <t>123985107</t>
  </si>
  <si>
    <t>28653135</t>
  </si>
  <si>
    <t>nákružek lemový PE 100 SDR11 90mm</t>
  </si>
  <si>
    <t>-889821966</t>
  </si>
  <si>
    <t>28653136</t>
  </si>
  <si>
    <t>nákružek lemový PE 100 SDR11 110mm</t>
  </si>
  <si>
    <t>1235379809</t>
  </si>
  <si>
    <t>28654368</t>
  </si>
  <si>
    <t>příruba volná k lemovému nákružku z polypropylénu 90</t>
  </si>
  <si>
    <t>1136679310</t>
  </si>
  <si>
    <t>28654410</t>
  </si>
  <si>
    <t>příruba volná k lemovému nákružku z polypropylénu 110</t>
  </si>
  <si>
    <t>-332580371</t>
  </si>
  <si>
    <t>28613110</t>
  </si>
  <si>
    <t>trubka vodovodní PE100 RC PN 16 SDR11 32x3,0mm</t>
  </si>
  <si>
    <t>1511125564</t>
  </si>
  <si>
    <t>"Přepojení přípojek"76*1,5</t>
  </si>
  <si>
    <t>28613112</t>
  </si>
  <si>
    <t>trubka vodovodní PE100 RC PN 16 SDR11 50x4,6mm</t>
  </si>
  <si>
    <t>1019426893</t>
  </si>
  <si>
    <t>"Přepojení přípojek"20*1,5</t>
  </si>
  <si>
    <t>28613114</t>
  </si>
  <si>
    <t>trubka vodovodní PE100 RC PN 16 SDR11 75x6,8mm</t>
  </si>
  <si>
    <t>-1456976260</t>
  </si>
  <si>
    <t>"Chránička"76*1,05</t>
  </si>
  <si>
    <t>28613115</t>
  </si>
  <si>
    <t>trubka vodovodní PE100 RC PN 16 SDR11 90x8,2mm</t>
  </si>
  <si>
    <t>-1982926384</t>
  </si>
  <si>
    <t>"Vodovodní řady"181*1,05</t>
  </si>
  <si>
    <t>28613116</t>
  </si>
  <si>
    <t>trubka vodovodní PE100 RC PN 16 SDR11 110x10,0mm</t>
  </si>
  <si>
    <t>1040854211</t>
  </si>
  <si>
    <t>"Chránička"20*1,05</t>
  </si>
  <si>
    <t>"Vodovodní řady"378*1,05</t>
  </si>
  <si>
    <t>28614948</t>
  </si>
  <si>
    <t>elektrokoleno 45° PE 100 PN16 D 90mm</t>
  </si>
  <si>
    <t>-1226818930</t>
  </si>
  <si>
    <t>28614978</t>
  </si>
  <si>
    <t>elektroredukce PE 100 PN16 D 110-90mm</t>
  </si>
  <si>
    <t>222305679</t>
  </si>
  <si>
    <t>28615974</t>
  </si>
  <si>
    <t>elektrospojka SDR11 PE 100 PN16 D 90mm</t>
  </si>
  <si>
    <t>-431114519</t>
  </si>
  <si>
    <t>28615975</t>
  </si>
  <si>
    <t>elektrospojka SDR11 PE 100 PN16 D 110mm</t>
  </si>
  <si>
    <t>-1545148778</t>
  </si>
  <si>
    <t>42221116</t>
  </si>
  <si>
    <t>šoupátko s přírubami voda DN 80 PN16</t>
  </si>
  <si>
    <t>1084168414</t>
  </si>
  <si>
    <t>42221117</t>
  </si>
  <si>
    <t>šoupátko s přírubami voda DN 100 PN16</t>
  </si>
  <si>
    <t>-1107962937</t>
  </si>
  <si>
    <t>42221420</t>
  </si>
  <si>
    <t>šoupátko přípojkové přímé DN 25 ISO/vnější závit PN16, 32x1 1/4"</t>
  </si>
  <si>
    <t>-2071470050</t>
  </si>
  <si>
    <t>42221421</t>
  </si>
  <si>
    <t>šoupátko přípojkové přímé DN 32 ISO/vnější závit PN16, 40x1 1,2"</t>
  </si>
  <si>
    <t>1095884648</t>
  </si>
  <si>
    <t>42221423</t>
  </si>
  <si>
    <t>šoupátko přípojkové přímé DN 40 ISO/vnější závit PN16, 50x2"</t>
  </si>
  <si>
    <t>-923759107</t>
  </si>
  <si>
    <t>42273486</t>
  </si>
  <si>
    <t>pás navrtávací uzávěrový z tvárné litiny DN 100, pro litinové a ocelové potrubí, se závitovým výstupem 5/4"</t>
  </si>
  <si>
    <t>-649652425</t>
  </si>
  <si>
    <t>42273488</t>
  </si>
  <si>
    <t>pás navrtávací uzávěrový z tvárné litiny DN 100, pro litinové a ocelové potrubí, se závitovým výstupem 2"</t>
  </si>
  <si>
    <t>1889450390</t>
  </si>
  <si>
    <t>4227348R</t>
  </si>
  <si>
    <t>pás navrtávací uzávěrový z tvárné litiny DN 125, pro litinové a ocelové potrubí, se závitovým výstupem 2"</t>
  </si>
  <si>
    <t>1365572748</t>
  </si>
  <si>
    <t>422734R</t>
  </si>
  <si>
    <t>pás navrtávací uzávěrový z tvárné litiny DN 80, pro PE potrubí, se závitovým výstupem 5/4"</t>
  </si>
  <si>
    <t>1321308157</t>
  </si>
  <si>
    <t>42273594</t>
  </si>
  <si>
    <t>hydrant podzemní DN 80 PN 16 dvojitý uzávěr s koulí krycí v 1500mm</t>
  </si>
  <si>
    <t>-132343904</t>
  </si>
  <si>
    <t>42291078R</t>
  </si>
  <si>
    <t xml:space="preserve">Souprava zemní pro šoupátka D32-50mm </t>
  </si>
  <si>
    <t>363456633</t>
  </si>
  <si>
    <t>-1478257744</t>
  </si>
  <si>
    <t>1+1+26</t>
  </si>
  <si>
    <t>42291079R</t>
  </si>
  <si>
    <t>souprava zemní pro šoupátka DN 100mm teleskop. 1,8-2,5 m</t>
  </si>
  <si>
    <t>89365960</t>
  </si>
  <si>
    <t>42291452</t>
  </si>
  <si>
    <t>poklop litinový hydrantový DN 80</t>
  </si>
  <si>
    <t>-575866733</t>
  </si>
  <si>
    <t>55253510</t>
  </si>
  <si>
    <t>tvarovka přírubová litinová vodovodní s přírubovou odbočkou PN10/40 T-kus DN 80/80</t>
  </si>
  <si>
    <t>-1152663640</t>
  </si>
  <si>
    <t>55253515</t>
  </si>
  <si>
    <t>tvarovka přírubová litinová s přírubovou odbočkou,práškový epoxid tl 250µm T-kus DN 100/80</t>
  </si>
  <si>
    <t>-965665841</t>
  </si>
  <si>
    <t>55253516</t>
  </si>
  <si>
    <t>tvarovka přírubová litinová vodovodní s přírubovou odbočkou PN10/16 T-kus DN 100/100</t>
  </si>
  <si>
    <t>1343592710</t>
  </si>
  <si>
    <t>56230631</t>
  </si>
  <si>
    <t>poklop uliční ventilkový kulatý plastový PA s litinovým víkem</t>
  </si>
  <si>
    <t>1920424423</t>
  </si>
  <si>
    <t>56230633</t>
  </si>
  <si>
    <t>poklop uliční šoupátkový kulatý plastový PA s litinovým víkem</t>
  </si>
  <si>
    <t>-1001491301</t>
  </si>
  <si>
    <t>56230636</t>
  </si>
  <si>
    <t>deska podkladová uličního poklopu plastového ventilkového a šoupatového</t>
  </si>
  <si>
    <t>2120134365</t>
  </si>
  <si>
    <t>21+28</t>
  </si>
  <si>
    <t>56230638</t>
  </si>
  <si>
    <t>deska podkladová uličního poklopu plastového hydrantového</t>
  </si>
  <si>
    <t>-663141991</t>
  </si>
  <si>
    <t>5687457R</t>
  </si>
  <si>
    <t>D+M přírubová redukce 100/80 mm</t>
  </si>
  <si>
    <t>-895063227</t>
  </si>
  <si>
    <t>857242122</t>
  </si>
  <si>
    <t>Montáž litinových tvarovek jednoosých přírubových otevřený výkop DN 80</t>
  </si>
  <si>
    <t>710747785</t>
  </si>
  <si>
    <t>"příruba otočná"6</t>
  </si>
  <si>
    <t>"Synoflex spojka"2</t>
  </si>
  <si>
    <t>"Patkové koleno"6</t>
  </si>
  <si>
    <t>857244122</t>
  </si>
  <si>
    <t>Montáž litinových tvarovek odbočných přírubových otevřený výkop DN 80</t>
  </si>
  <si>
    <t>-1333751480</t>
  </si>
  <si>
    <t>"T-kus 80/80"1</t>
  </si>
  <si>
    <t>857262122</t>
  </si>
  <si>
    <t>Montáž litinových tvarovek jednoosých přírubových otevřený výkop DN 100</t>
  </si>
  <si>
    <t>-122122378</t>
  </si>
  <si>
    <t>"Otočná příruba"10</t>
  </si>
  <si>
    <t>"Synoflex spojka"1</t>
  </si>
  <si>
    <t>857264122</t>
  </si>
  <si>
    <t>Montáž litinových tvarovek odbočných přírubových otevřený výkop DN 100</t>
  </si>
  <si>
    <t>1374586373</t>
  </si>
  <si>
    <t>"T kus 100/100"2</t>
  </si>
  <si>
    <t>"T kus 100/80"2</t>
  </si>
  <si>
    <t>871161211</t>
  </si>
  <si>
    <t>Montáž potrubí z PE100 SDR 11 otevřený výkop svařovaných elektrotvarovkou D 32 x 3,0 mm</t>
  </si>
  <si>
    <t>415199414</t>
  </si>
  <si>
    <t>871181211</t>
  </si>
  <si>
    <t>Montáž potrubí z PE100 SDR 11 otevřený výkop svařovaných elektrotvarovkou D 50 x 4,6 mm</t>
  </si>
  <si>
    <t>-584795156</t>
  </si>
  <si>
    <t>871231211</t>
  </si>
  <si>
    <t>Montáž potrubí z PE100 SDR 11 otevřený výkop svařovaných elektrotvarovkou D 75 x 6,8 mm</t>
  </si>
  <si>
    <t>-4863070</t>
  </si>
  <si>
    <t>"Chránička"76</t>
  </si>
  <si>
    <t>871241211</t>
  </si>
  <si>
    <t>Montáž potrubí z PE100 SDR 11 otevřený výkop svařovaných elektrotvarovkou D 90 x 8,2 mm</t>
  </si>
  <si>
    <t>-1237883145</t>
  </si>
  <si>
    <t>871251211</t>
  </si>
  <si>
    <t>Montáž potrubí z PE100 SDR 11 otevřený výkop svařovaných elektrotvarovkou D 110 x 10,0 mm</t>
  </si>
  <si>
    <t>-750975928</t>
  </si>
  <si>
    <t>"Chránička"20</t>
  </si>
  <si>
    <t>"Vodovod hlavní řad"378</t>
  </si>
  <si>
    <t>877241101</t>
  </si>
  <si>
    <t>Montáž elektrospojek na vodovodním potrubí z PE trub d 90</t>
  </si>
  <si>
    <t>894261337</t>
  </si>
  <si>
    <t>"spojka"44</t>
  </si>
  <si>
    <t>"Lemový nákružek"6</t>
  </si>
  <si>
    <t>"Koleno 15 st."4</t>
  </si>
  <si>
    <t>877241110</t>
  </si>
  <si>
    <t>Montáž elektrokolen 45° na vodovodním potrubí z PE trub d 90</t>
  </si>
  <si>
    <t>866541908</t>
  </si>
  <si>
    <t>877241113</t>
  </si>
  <si>
    <t>Montáž elektro T-kusů na vodovodním potrubí z PE trub d 90</t>
  </si>
  <si>
    <t>1104145831</t>
  </si>
  <si>
    <t>"T-kus 90/90"1</t>
  </si>
  <si>
    <t>877251101</t>
  </si>
  <si>
    <t>Montáž elektrospojek na vodovodním potrubí z PE trub d 110</t>
  </si>
  <si>
    <t>-1309574878</t>
  </si>
  <si>
    <t>"spojka"73</t>
  </si>
  <si>
    <t>"Lemový nákružek"10</t>
  </si>
  <si>
    <t>"Redukce"4</t>
  </si>
  <si>
    <t>877251110</t>
  </si>
  <si>
    <t>Montáž elektrokolen 45° na vodovodním potrubí z PE trub d 110</t>
  </si>
  <si>
    <t>-1793125441</t>
  </si>
  <si>
    <t>877251113</t>
  </si>
  <si>
    <t>Montáž elektro T-kusů na vodovodním potrubí z PE trub d 110</t>
  </si>
  <si>
    <t>-744941679</t>
  </si>
  <si>
    <t>87845444R</t>
  </si>
  <si>
    <t>Spojovací materiál na příruby - nerez šrouby + matky a podložky</t>
  </si>
  <si>
    <t>-171833379</t>
  </si>
  <si>
    <t>891161324</t>
  </si>
  <si>
    <t>Montáž vodovodních šoupátek domovní přípojky s nástrčnými konci PN16 otevřený výkop DN 25</t>
  </si>
  <si>
    <t>-1256379226</t>
  </si>
  <si>
    <t>891171324</t>
  </si>
  <si>
    <t>Montáž vodovodních šoupátek domovní přípojky s nástrčnými konci PN16 otevřený výkop DN 32</t>
  </si>
  <si>
    <t>-292078882</t>
  </si>
  <si>
    <t>891181324</t>
  </si>
  <si>
    <t>Montáž vodovodních šoupátek domovní přípojky s nástrčnými konci PN16 otevřený výkop DN 40</t>
  </si>
  <si>
    <t>109743494</t>
  </si>
  <si>
    <t>891241112</t>
  </si>
  <si>
    <t>Montáž vodovodních šoupátek otevřený výkop DN 80</t>
  </si>
  <si>
    <t>809506803</t>
  </si>
  <si>
    <t>891247112</t>
  </si>
  <si>
    <t>Montáž hydrantů podzemních DN 80</t>
  </si>
  <si>
    <t>918547734</t>
  </si>
  <si>
    <t>891249111</t>
  </si>
  <si>
    <t>Montáž navrtávacích pasů na potrubí z jakýchkoli trub DN 80</t>
  </si>
  <si>
    <t>-1720480603</t>
  </si>
  <si>
    <t>891261112</t>
  </si>
  <si>
    <t>Montáž vodovodních šoupátek otevřený výkop DN 100</t>
  </si>
  <si>
    <t>-1952167995</t>
  </si>
  <si>
    <t>891269111</t>
  </si>
  <si>
    <t>Montáž navrtávacích pasů na potrubí z jakýchkoli trub DN 100</t>
  </si>
  <si>
    <t>832006977</t>
  </si>
  <si>
    <t>1+17</t>
  </si>
  <si>
    <t>891279111</t>
  </si>
  <si>
    <t>Montáž navrtávacích pasů na potrubí z jakýchkoli trub DN 125</t>
  </si>
  <si>
    <t>1040651760</t>
  </si>
  <si>
    <t>892233122</t>
  </si>
  <si>
    <t>Proplach a dezinfekce vodovodního potrubí DN od 40 do 70</t>
  </si>
  <si>
    <t>1872339915</t>
  </si>
  <si>
    <t>892236414</t>
  </si>
  <si>
    <t>Zkouška průchodnosti vodovodního potrubí DN80-100 mm</t>
  </si>
  <si>
    <t>-1464511742</t>
  </si>
  <si>
    <t>892241111</t>
  </si>
  <si>
    <t>Tlaková zkouška vodou potrubí DN do 80</t>
  </si>
  <si>
    <t>42265437</t>
  </si>
  <si>
    <t>181+96</t>
  </si>
  <si>
    <t>892271111</t>
  </si>
  <si>
    <t>Tlaková zkouška vodou potrubí DN 100 nebo 125</t>
  </si>
  <si>
    <t>677881562</t>
  </si>
  <si>
    <t>892273122</t>
  </si>
  <si>
    <t>Proplach a dezinfekce vodovodního potrubí DN od 80 do 125</t>
  </si>
  <si>
    <t>1277031215</t>
  </si>
  <si>
    <t>-1836827958</t>
  </si>
  <si>
    <t>895254R</t>
  </si>
  <si>
    <t>Kontrola funkčnosti identifikačního vodiče včetně protokolu z kontroly</t>
  </si>
  <si>
    <t>90569794</t>
  </si>
  <si>
    <t>591+134</t>
  </si>
  <si>
    <t>8954441</t>
  </si>
  <si>
    <t>D+M drenážní obal k hydrantům</t>
  </si>
  <si>
    <t>338767890</t>
  </si>
  <si>
    <t>8958774R</t>
  </si>
  <si>
    <t>D+M spojka ISIFLO D32 mm</t>
  </si>
  <si>
    <t>-1045296984</t>
  </si>
  <si>
    <t>899401111</t>
  </si>
  <si>
    <t>Osazení poklopů litinových ventilových</t>
  </si>
  <si>
    <t>-505583275</t>
  </si>
  <si>
    <t>899401112</t>
  </si>
  <si>
    <t>Osazení poklopů litinových šoupátkových</t>
  </si>
  <si>
    <t>-634953917</t>
  </si>
  <si>
    <t>899401113</t>
  </si>
  <si>
    <t>Osazení poklopů litinových hydrantových</t>
  </si>
  <si>
    <t>-1885979547</t>
  </si>
  <si>
    <t>899721111</t>
  </si>
  <si>
    <t>Signalizační vodič DN do 150 mm na potrubí</t>
  </si>
  <si>
    <t>2131217889</t>
  </si>
  <si>
    <t>"Řady"591</t>
  </si>
  <si>
    <t>"Přepojení přípojek"96*1,5</t>
  </si>
  <si>
    <t>899722113</t>
  </si>
  <si>
    <t>Krytí potrubí z plastů výstražnou fólií z PVC 34cm</t>
  </si>
  <si>
    <t>619767310</t>
  </si>
  <si>
    <t>"Řady"559*1,05</t>
  </si>
  <si>
    <t>8998757R</t>
  </si>
  <si>
    <t>D+M spojka ISIFLO D50 mm</t>
  </si>
  <si>
    <t>1207340323</t>
  </si>
  <si>
    <t>HWL.505008020016</t>
  </si>
  <si>
    <t>KOLENO PATNÍ PŘÍRUBOVÉ DLOUHÉ 80</t>
  </si>
  <si>
    <t>296015395</t>
  </si>
  <si>
    <t>HWL.799408000016</t>
  </si>
  <si>
    <t>SYNOFLEX - S PŘÍRUBOU 80 (85-105)</t>
  </si>
  <si>
    <t>481872873</t>
  </si>
  <si>
    <t>HWL.799410000016</t>
  </si>
  <si>
    <t>SYNOFLEX - S PŘÍRUBOU 100 (104-132)</t>
  </si>
  <si>
    <t>1697526734</t>
  </si>
  <si>
    <t>-259566543</t>
  </si>
  <si>
    <t>230202071</t>
  </si>
  <si>
    <t>Nasunutí potrubní sekce plastové průměru do 63 mm do chráničky</t>
  </si>
  <si>
    <t>30627492</t>
  </si>
  <si>
    <t>76+20</t>
  </si>
  <si>
    <t>37 - Nové vodovodní přípojky (SO 3302) - hlavní</t>
  </si>
  <si>
    <t>37.A - Nové vodovodní přípojky a vnitřní rozvody vody</t>
  </si>
  <si>
    <t>-1397710367</t>
  </si>
  <si>
    <t>"Provizorní komunikace vodovodní přípojky"32*0,8</t>
  </si>
  <si>
    <t>"Provizorní komunikace kanalizační přípojky"19,2*1</t>
  </si>
  <si>
    <t>596432693</t>
  </si>
  <si>
    <t>-2127349121</t>
  </si>
  <si>
    <t>813985315</t>
  </si>
  <si>
    <t>315127765</t>
  </si>
  <si>
    <t>842055858</t>
  </si>
  <si>
    <t>"příplatek 20% vodovodní přípojky"109*0,8*1,5*0,2</t>
  </si>
  <si>
    <t>"příplatek 20% kanalizační přípojky"55,3*1*1,6*0,2</t>
  </si>
  <si>
    <t>1954382073</t>
  </si>
  <si>
    <t>132254203</t>
  </si>
  <si>
    <t>Hloubení zapažených rýh š do 2000 mm v hornině třídy těžitelnosti I skupiny 3 objem do 100 m3</t>
  </si>
  <si>
    <t>1136997448</t>
  </si>
  <si>
    <t>"hor.3-50% vodovodní přípojky"109*1,5*0,8*0,5</t>
  </si>
  <si>
    <t>"hor.3-50% kanalizační přípojky"55,3*1*1,6*0,5</t>
  </si>
  <si>
    <t>132354203</t>
  </si>
  <si>
    <t>Hloubení zapažených rýh š do 2000 mm v hornině třídy těžitelnosti II skupiny 4 objem do 100 m3</t>
  </si>
  <si>
    <t>-1068702665</t>
  </si>
  <si>
    <t>-316333945</t>
  </si>
  <si>
    <t>"dxšxhl"109*1,5*2+55,3*1,6*2</t>
  </si>
  <si>
    <t>-763857827</t>
  </si>
  <si>
    <t>-1219884546</t>
  </si>
  <si>
    <t>Vodovodní přípojky</t>
  </si>
  <si>
    <t>"přemístění na mezideponii"109*1,5*0,8*0,5</t>
  </si>
  <si>
    <t>Kanalizační přípojky</t>
  </si>
  <si>
    <t>"přemístění na mezideponii"55,3*1,6*1*0,5</t>
  </si>
  <si>
    <t>2016861640</t>
  </si>
  <si>
    <t>146525192</t>
  </si>
  <si>
    <t>"přemístění na skládku"109*1,5*0,8*0,5</t>
  </si>
  <si>
    <t>"přemístění na skládku"55,3*1,6*1*0,5</t>
  </si>
  <si>
    <t>-419249049</t>
  </si>
  <si>
    <t>371537263</t>
  </si>
  <si>
    <t>"nakládání na mezideponii"109*1,5*0,8*0,5</t>
  </si>
  <si>
    <t>"nakládání na mezideponii"55,3*1,6*1*0,5</t>
  </si>
  <si>
    <t>-1262278266</t>
  </si>
  <si>
    <t>2045607559</t>
  </si>
  <si>
    <t>"přemístění na skládku vodovodní přípojky"109*1,5*0,8*2250/1000</t>
  </si>
  <si>
    <t>"přemístění na skládku kanalizační přípojky"55,3*1,6*1*2250/1000</t>
  </si>
  <si>
    <t>289356264</t>
  </si>
  <si>
    <t>"přemístění na mezideponii"109*1,5*0,8+55,3*1,6*1</t>
  </si>
  <si>
    <t>"uložení na skládce 1-3"109,64</t>
  </si>
  <si>
    <t>"uložení na skládce 4"109,64</t>
  </si>
  <si>
    <t>-670141486</t>
  </si>
  <si>
    <t>"celkem hloubení"109*1,5*0,8+55,3*1,6*1</t>
  </si>
  <si>
    <t>"odečet obsyp"-109*0,8*0,34-55,3*1*0,5</t>
  </si>
  <si>
    <t>"odečet lože"-109*0,8*0,1-55,3*1*0,1</t>
  </si>
  <si>
    <t>475157419</t>
  </si>
  <si>
    <t>109*0,80*0,34</t>
  </si>
  <si>
    <t>-64801618</t>
  </si>
  <si>
    <t>109*0,8</t>
  </si>
  <si>
    <t>55,3*1</t>
  </si>
  <si>
    <t>1694398496</t>
  </si>
  <si>
    <t>"Obsyp"109*0,8*0,34*2</t>
  </si>
  <si>
    <t>1304987652</t>
  </si>
  <si>
    <t>"Celkem zásyp"147,732*2</t>
  </si>
  <si>
    <t>1616986869</t>
  </si>
  <si>
    <t>1539679709</t>
  </si>
  <si>
    <t>109*0,8*0,1</t>
  </si>
  <si>
    <t>237382238</t>
  </si>
  <si>
    <t>-855274338</t>
  </si>
  <si>
    <t>703601694</t>
  </si>
  <si>
    <t>28615969</t>
  </si>
  <si>
    <t>elektrospojka SDR11 PE 100 PN16 D 32mm</t>
  </si>
  <si>
    <t>1825766571</t>
  </si>
  <si>
    <t>28615970</t>
  </si>
  <si>
    <t>elektrospojka SDR11 PE 100 PN16 D 40mm</t>
  </si>
  <si>
    <t>-1084134387</t>
  </si>
  <si>
    <t>722290234</t>
  </si>
  <si>
    <t>Proplach a dezinfekce vodovodního potrubí DN do 80</t>
  </si>
  <si>
    <t>1702910125</t>
  </si>
  <si>
    <t>-1219216132</t>
  </si>
  <si>
    <t>83,4</t>
  </si>
  <si>
    <t>871171211</t>
  </si>
  <si>
    <t>Montáž potrubí z PE100 SDR 11 otevřený výkop svařovaných elektrotvarovkou D 40 x 3,7 mm</t>
  </si>
  <si>
    <t>-148613480</t>
  </si>
  <si>
    <t>25,6</t>
  </si>
  <si>
    <t>-580007610</t>
  </si>
  <si>
    <t>"Chránička"9,6</t>
  </si>
  <si>
    <t>871241141</t>
  </si>
  <si>
    <t>Montáž potrubí z PE100 SDR 11 otevřený výkop svařovaných na tupo D 90 x 8,2 mm</t>
  </si>
  <si>
    <t>-1449478876</t>
  </si>
  <si>
    <t>"Chránička"10,6</t>
  </si>
  <si>
    <t>877161101</t>
  </si>
  <si>
    <t>Montáž elektrospojek na vodovodním potrubí z PE trub d 32</t>
  </si>
  <si>
    <t>1653644632</t>
  </si>
  <si>
    <t>877171101</t>
  </si>
  <si>
    <t>Montáž elektrospojek na vodovodním potrubí z PE trub d 40</t>
  </si>
  <si>
    <t>1262931566</t>
  </si>
  <si>
    <t>1919940025</t>
  </si>
  <si>
    <t>-1832768368</t>
  </si>
  <si>
    <t>877491369</t>
  </si>
  <si>
    <t>895747R</t>
  </si>
  <si>
    <t>D+M vodoměrná šachta plastová rozměr 500x400 mm, včetně vystrojení a vodoměru</t>
  </si>
  <si>
    <t>27967097</t>
  </si>
  <si>
    <t>895748R</t>
  </si>
  <si>
    <t>D+M vodoměrná šachta plastová průměr 600 mm, včetně vystrojení a vodoměru</t>
  </si>
  <si>
    <t>1313886384</t>
  </si>
  <si>
    <t>895R</t>
  </si>
  <si>
    <t>Trubka vodovodní PE 100 SDR 11 32x3,0 mm (typ 2 dle PAS 1075)</t>
  </si>
  <si>
    <t>1212250531</t>
  </si>
  <si>
    <t>83,4*1,015 "Přepočtené koeficientem množství</t>
  </si>
  <si>
    <t>896R</t>
  </si>
  <si>
    <t>Trubka vodovodní PE 100 SDR 11 40x3,7 mm (typ 2 dle PAS 1075)</t>
  </si>
  <si>
    <t>22199307</t>
  </si>
  <si>
    <t>25,6*1,015 "Přepočtené koeficientem množství</t>
  </si>
  <si>
    <t>-631181842</t>
  </si>
  <si>
    <t>109*1,1</t>
  </si>
  <si>
    <t>-1461660119</t>
  </si>
  <si>
    <t>-567268361</t>
  </si>
  <si>
    <t>"Chránička"9,6*1,05</t>
  </si>
  <si>
    <t>-543531769</t>
  </si>
  <si>
    <t>"Chránička"10,6*1,05</t>
  </si>
  <si>
    <t>2048568181</t>
  </si>
  <si>
    <t>98554R</t>
  </si>
  <si>
    <t>Odláždění poklopů v zeleném pásu</t>
  </si>
  <si>
    <t>848083554</t>
  </si>
  <si>
    <t>"Šoupě kašna"0,5*0,5</t>
  </si>
  <si>
    <t>"Vodoměrná šachta"1*1</t>
  </si>
  <si>
    <t>357878229</t>
  </si>
  <si>
    <t>-1545131298</t>
  </si>
  <si>
    <t>25,44</t>
  </si>
  <si>
    <t>25,44*2 'Přepočtené koeficientem množství</t>
  </si>
  <si>
    <t>394527173</t>
  </si>
  <si>
    <t>Poplatek za uložení na recyklační skládce (skládkovné) stavebního odpadu z prostého betonu pod kódem 17 01 01 s podílem sypkých hmot a zeminy nad 30 %</t>
  </si>
  <si>
    <t>2002135666</t>
  </si>
  <si>
    <t>-502514241</t>
  </si>
  <si>
    <t>-1843335252</t>
  </si>
  <si>
    <t>9,6+10,6</t>
  </si>
  <si>
    <t>mbISfolie37B</t>
  </si>
  <si>
    <t>37.B - Protikořenová folie</t>
  </si>
  <si>
    <t>183106612</t>
  </si>
  <si>
    <t>Ochrana stromu protikořenovou clonou v rovině nebo na svahu do 1:5 hl přes 500 do 700 mm</t>
  </si>
  <si>
    <t>-469733009</t>
  </si>
  <si>
    <t xml:space="preserve">" 2/ výkres.části  - D.1.1.b.1 -STROMY " </t>
  </si>
  <si>
    <t xml:space="preserve">" 3/ bilanční tabulky (soupis  výměr) - Kapitola 37-B"  </t>
  </si>
  <si>
    <t>" Poznámka odkazu VV na příslušnou část dokumentace platí pro všechny položky: Kap.37-B"</t>
  </si>
  <si>
    <t>" 1/ Uložení protikořenové folie - ochrana inženýrských sítí  "</t>
  </si>
  <si>
    <t>" stromy podél vodovodní přípojky k pergole "</t>
  </si>
  <si>
    <t>" šířka folie: 0,7 m, délka jednoho segmentu 10 m, 2 segmenty (14 m2)"</t>
  </si>
  <si>
    <t>2*10,0</t>
  </si>
  <si>
    <t>" v ceně položky je: Instalace protikořenových bariér do předem vyhloubené rýhy, včetně zásypu a hutnění "</t>
  </si>
  <si>
    <t>6931129-075</t>
  </si>
  <si>
    <t xml:space="preserve">ochranná protikořenová folie ( bariéra š.0,75 m) - netkaná textilie ze 100 % polypropylenu se speciální povrchovou úpravou a atestem proti prorůstání kořenů </t>
  </si>
  <si>
    <t>-1758202430</t>
  </si>
  <si>
    <t>" výrobní š. bariéry =0,75m, prořez folií 15%"</t>
  </si>
  <si>
    <t>0,75*mbISfolie37B</t>
  </si>
  <si>
    <t>0,75*mbISfolie37B*0,15</t>
  </si>
  <si>
    <t>183117112</t>
  </si>
  <si>
    <t>Rýhy pro protikořenové textilie v zemině skupiny 1 až 4 hl přes 0,6 do 0,8 m š do 0,6 m v rovině a svahu do 1:5</t>
  </si>
  <si>
    <t>1109196185</t>
  </si>
  <si>
    <t>465423970</t>
  </si>
  <si>
    <t>38 - Odstranění stávajícího plynovodu (fragment SO 3401) - hlavní</t>
  </si>
  <si>
    <t>25345770</t>
  </si>
  <si>
    <t>HOS - PPZ, s.r.o.</t>
  </si>
  <si>
    <t>CZ25345770</t>
  </si>
  <si>
    <t>132251253</t>
  </si>
  <si>
    <t>Hloubení rýh nezapažených š do 2000 mm v hornině třídy těžitelnosti I skupiny 3 objem do 100 m3 strojně</t>
  </si>
  <si>
    <t>-92668876</t>
  </si>
  <si>
    <t>(10+10)*0,8*0,5</t>
  </si>
  <si>
    <t>140727454</t>
  </si>
  <si>
    <t>171201221</t>
  </si>
  <si>
    <t>Poplatek za uložení na skládce (skládkovné) zeminy a kamení kód odpadu 17 05 04</t>
  </si>
  <si>
    <t>-1570104855</t>
  </si>
  <si>
    <t>(10+10)*0,8*0,5*2</t>
  </si>
  <si>
    <t>230086115</t>
  </si>
  <si>
    <t>Demontáž plastového potrubí dn do 110 mm</t>
  </si>
  <si>
    <t>310166814</t>
  </si>
  <si>
    <t>46+65,3+7,9+8,9</t>
  </si>
  <si>
    <t>39 - Nový plynovod (fragment SO 3401) - doprovodné</t>
  </si>
  <si>
    <t xml:space="preserve">    21-M - Elektromontáže</t>
  </si>
  <si>
    <t xml:space="preserve">    46-M - Zemní práce při extr.mont.pracích</t>
  </si>
  <si>
    <t>N00 - Nepojmenované práce</t>
  </si>
  <si>
    <t xml:space="preserve">    N01 - Nepojmenovaný díl</t>
  </si>
  <si>
    <t>132251254</t>
  </si>
  <si>
    <t>Hloubení rýh nezapažených š do 2000 mm v hornině třídy těžitelnosti I skupiny 3 objem do 500 m3 strojně</t>
  </si>
  <si>
    <t>-1755987715</t>
  </si>
  <si>
    <t>(40+63)*0,8*1,04+(9+5)*0,8*0,85+(19+26)*0,5*1,07+2*1,1*1,1*2</t>
  </si>
  <si>
    <t>-533407575</t>
  </si>
  <si>
    <t>2*1,5*4+1,5*1,5*4+40*1,04*2+63*1,04*2+9*0,85*2+5*0,85*2</t>
  </si>
  <si>
    <t>1129060062</t>
  </si>
  <si>
    <t>-294366005</t>
  </si>
  <si>
    <t>19,9+45,49</t>
  </si>
  <si>
    <t>1930219177</t>
  </si>
  <si>
    <t>124,131-45,490</t>
  </si>
  <si>
    <t>58344169</t>
  </si>
  <si>
    <t>štěrkodrť frakce 0/32 OTP ČD</t>
  </si>
  <si>
    <t>965850149</t>
  </si>
  <si>
    <t>(40+63)*0,8*0,225*2+(1,7*8)*0,5*0,2*2</t>
  </si>
  <si>
    <t>-1276783909</t>
  </si>
  <si>
    <t>117*0,8*0,4+46*0,5*0,35</t>
  </si>
  <si>
    <t>58337303</t>
  </si>
  <si>
    <t>štěrkopísek frakce 0/8</t>
  </si>
  <si>
    <t>1453242791</t>
  </si>
  <si>
    <t>117*0,8*0,4*2+46*0,5*0,35*2</t>
  </si>
  <si>
    <t>997013873</t>
  </si>
  <si>
    <t>Poplatek za uložení stavebního odpadu na recyklační skládce (skládkovné) zeminy a kamení zatříděného do Katalogu odpadů pod kódem 17 05 04</t>
  </si>
  <si>
    <t>-931370927</t>
  </si>
  <si>
    <t>65,390*2</t>
  </si>
  <si>
    <t>21-M</t>
  </si>
  <si>
    <t>210800411</t>
  </si>
  <si>
    <t>Montáž vodiče Cu izolovaného plného nebo laněného s PVC pláštěm do 1 kV žíla 0,15 až 16 mm2 zataženého (např. CY, CHAH-V) bez ukončení</t>
  </si>
  <si>
    <t>-1064599936</t>
  </si>
  <si>
    <t>34140824</t>
  </si>
  <si>
    <t>vodič propojovací jádro Cu plné izolace PVC 450/750V (H07V-U) 1x2,5mm2</t>
  </si>
  <si>
    <t>-1083612364</t>
  </si>
  <si>
    <t>162*1,10</t>
  </si>
  <si>
    <t>230120041</t>
  </si>
  <si>
    <t>Čištění potrubí profukováním nebo proplachováním DN 32</t>
  </si>
  <si>
    <t>444305324</t>
  </si>
  <si>
    <t>230120043</t>
  </si>
  <si>
    <t>Čištění potrubí profukováním nebo proplachováním DN 50</t>
  </si>
  <si>
    <t>-913843380</t>
  </si>
  <si>
    <t>230170002</t>
  </si>
  <si>
    <t>Tlakové zkoušky těsnosti potrubí - příprava DN přes 40 do 80</t>
  </si>
  <si>
    <t>-26855708</t>
  </si>
  <si>
    <t>230205025</t>
  </si>
  <si>
    <t>Montáž potrubí plastového svařované na tupo nebo elektrospojkou dn 32 mm en 3,0 mm</t>
  </si>
  <si>
    <t>1519543371</t>
  </si>
  <si>
    <t>28613524</t>
  </si>
  <si>
    <t>potrubí třívrstvé PE100 RC SDR11 32x3,0 dl 12m</t>
  </si>
  <si>
    <t>-925688235</t>
  </si>
  <si>
    <t>45*1,1</t>
  </si>
  <si>
    <t>230205042</t>
  </si>
  <si>
    <t>Montáž potrubí plastového svařované na tupo nebo elektrospojkou dn 63 mm en 5,8 mm</t>
  </si>
  <si>
    <t>1220090657</t>
  </si>
  <si>
    <t>potrubí třívrstvé PE100 RC SDR11 63x5,80 dl 12m</t>
  </si>
  <si>
    <t>-1290259110</t>
  </si>
  <si>
    <t>117*1,05</t>
  </si>
  <si>
    <t>230205225</t>
  </si>
  <si>
    <t>Montáž trubního dílu PE elektrotvarovky nebo svařovaného na tupo dn 32 mm en 2,0 mm</t>
  </si>
  <si>
    <t>1934601219</t>
  </si>
  <si>
    <t>28653052</t>
  </si>
  <si>
    <t>elektrokoleno 45° PE 100 D 32mm</t>
  </si>
  <si>
    <t>1889574190</t>
  </si>
  <si>
    <t>WVN.FF485702W</t>
  </si>
  <si>
    <t>Elektrospojka PE100 SDR11 32</t>
  </si>
  <si>
    <t>-1735144765</t>
  </si>
  <si>
    <t>286531204</t>
  </si>
  <si>
    <t>Elektroredukce PE 100 SDR 11 d 32-25</t>
  </si>
  <si>
    <t>1731877394</t>
  </si>
  <si>
    <t>230205242</t>
  </si>
  <si>
    <t>Montáž trubního dílu PE elektrotvarovky nebo svařovaného na tupo dn 63 mm en 5,7 mm</t>
  </si>
  <si>
    <t>1069630342</t>
  </si>
  <si>
    <t>286532006</t>
  </si>
  <si>
    <t>Navrtávací T-kus odbočkový, KIT PE 100 SDR 11 d 63/32</t>
  </si>
  <si>
    <t>500929241</t>
  </si>
  <si>
    <t>286531005</t>
  </si>
  <si>
    <t>Elektrospojka PE 100 SDR 11 d 63</t>
  </si>
  <si>
    <t>-183818788</t>
  </si>
  <si>
    <t>286531105</t>
  </si>
  <si>
    <t>Elektrovíčko PE 100 SDR 11 d 63</t>
  </si>
  <si>
    <t>38341145</t>
  </si>
  <si>
    <t>286531323</t>
  </si>
  <si>
    <t>Elektrokoleno 45 PE 100 SDR 11 d 63</t>
  </si>
  <si>
    <t>-1715283176</t>
  </si>
  <si>
    <t>230221011</t>
  </si>
  <si>
    <t>Montáž propoje a odpoje STL plynovodu PE 63</t>
  </si>
  <si>
    <t>-1083258853</t>
  </si>
  <si>
    <t>230230016</t>
  </si>
  <si>
    <t>Hlavní tlaková zkouška vzduchem 0,6 MPa DN 50</t>
  </si>
  <si>
    <t>1367403962</t>
  </si>
  <si>
    <t>117+45</t>
  </si>
  <si>
    <t>46-M</t>
  </si>
  <si>
    <t>Zemní práce při extr.mont.pracích</t>
  </si>
  <si>
    <t>460671113</t>
  </si>
  <si>
    <t>Výstražná fólie pro krytí kabelů šířky 34 cm</t>
  </si>
  <si>
    <t>-520905080</t>
  </si>
  <si>
    <t>N00</t>
  </si>
  <si>
    <t>Nepojmenované práce</t>
  </si>
  <si>
    <t>N01</t>
  </si>
  <si>
    <t>Nepojmenovaný díl</t>
  </si>
  <si>
    <t>900-0003</t>
  </si>
  <si>
    <t>HZS - Revize provozního souboru a stavebního objektu</t>
  </si>
  <si>
    <t>hod</t>
  </si>
  <si>
    <t>-1224663149</t>
  </si>
  <si>
    <t>40 - Přípojka NN (SO 4101) - hlavní</t>
  </si>
  <si>
    <t>357160019VD</t>
  </si>
  <si>
    <t>Rozvaděč ER</t>
  </si>
  <si>
    <t>324</t>
  </si>
  <si>
    <t>357160019VD.1</t>
  </si>
  <si>
    <t>Rozvaděč RH (dle projektové dokumentace)</t>
  </si>
  <si>
    <t>326</t>
  </si>
  <si>
    <t>328</t>
  </si>
  <si>
    <t>650124227RT2</t>
  </si>
  <si>
    <t>Uložení kabelu Cu 4 x 50 mm2, včetně dodávky kabelu 1-CYKY 4 x 50 mm2</t>
  </si>
  <si>
    <t>330</t>
  </si>
  <si>
    <t>332</t>
  </si>
  <si>
    <t>35822002443</t>
  </si>
  <si>
    <t>Jistič do 80 A 3 pól. charakterist. C, LTN-80B-3N</t>
  </si>
  <si>
    <t>334</t>
  </si>
  <si>
    <t>336</t>
  </si>
  <si>
    <t>338</t>
  </si>
  <si>
    <t>344</t>
  </si>
  <si>
    <t>41 - Parkový rozvod NN (SO 4102)</t>
  </si>
  <si>
    <t>41.A - Elektromontáže – energosloupky - doprovodné</t>
  </si>
  <si>
    <t>27 - Základy</t>
  </si>
  <si>
    <t>33 - Sloupy a pilíře, stožáry a rámové stojky</t>
  </si>
  <si>
    <t>Základy</t>
  </si>
  <si>
    <t>275310020RAA</t>
  </si>
  <si>
    <t>Základová patka z betonu C 12/15, včetně bednění vč. štěrkopískový podklad 10 cm</t>
  </si>
  <si>
    <t>346</t>
  </si>
  <si>
    <t>Sloupy a pilíře, stožáry a rámové stojky</t>
  </si>
  <si>
    <t>334353121R00</t>
  </si>
  <si>
    <t>Bednění, zřízení</t>
  </si>
  <si>
    <t>348</t>
  </si>
  <si>
    <t>334353221R00</t>
  </si>
  <si>
    <t>Bednění, odstranění</t>
  </si>
  <si>
    <t>330311811R00</t>
  </si>
  <si>
    <t>Beton sloupů a pilířů prostý C 25/30</t>
  </si>
  <si>
    <t>352</t>
  </si>
  <si>
    <t>220000093IM</t>
  </si>
  <si>
    <t>Energosloupek 63A (1xzás 400V/32A, 1x zás. 400V/16A, 3x zás 230V/16A, 3x zás RJ45)</t>
  </si>
  <si>
    <t>354</t>
  </si>
  <si>
    <t>220000093aIM</t>
  </si>
  <si>
    <t>Krycí stůl k energosloupku</t>
  </si>
  <si>
    <t>356</t>
  </si>
  <si>
    <t>210810057RT4</t>
  </si>
  <si>
    <t>Kabel CYKY-m 750 V 5 žil 4 až 16 mm, včetně dodávky kabelu 5x16 mm2</t>
  </si>
  <si>
    <t>358</t>
  </si>
  <si>
    <t>360</t>
  </si>
  <si>
    <t>362</t>
  </si>
  <si>
    <t>364</t>
  </si>
  <si>
    <t>366</t>
  </si>
  <si>
    <t>368</t>
  </si>
  <si>
    <t>370</t>
  </si>
  <si>
    <t>372</t>
  </si>
  <si>
    <t>374</t>
  </si>
  <si>
    <t>376</t>
  </si>
  <si>
    <t>378</t>
  </si>
  <si>
    <t>380</t>
  </si>
  <si>
    <t>388</t>
  </si>
  <si>
    <t>220000094IM</t>
  </si>
  <si>
    <t>390</t>
  </si>
  <si>
    <t>220000095IM</t>
  </si>
  <si>
    <t>392</t>
  </si>
  <si>
    <t>394</t>
  </si>
  <si>
    <t>396</t>
  </si>
  <si>
    <t>398</t>
  </si>
  <si>
    <t>400</t>
  </si>
  <si>
    <t>402</t>
  </si>
  <si>
    <t>2220000041IM</t>
  </si>
  <si>
    <t>404</t>
  </si>
  <si>
    <t>406</t>
  </si>
  <si>
    <t>460070565R00</t>
  </si>
  <si>
    <t>Jáma pro základ, hornina třídy</t>
  </si>
  <si>
    <t>408</t>
  </si>
  <si>
    <t>410</t>
  </si>
  <si>
    <t>412</t>
  </si>
  <si>
    <t>414</t>
  </si>
  <si>
    <t>416</t>
  </si>
  <si>
    <t>418</t>
  </si>
  <si>
    <t>420</t>
  </si>
  <si>
    <t>422</t>
  </si>
  <si>
    <t>424</t>
  </si>
  <si>
    <t>426</t>
  </si>
  <si>
    <t>41.B - Elektromontáže -  nabíječka elektrokol - hlavní</t>
  </si>
  <si>
    <t>275310020RAA.1</t>
  </si>
  <si>
    <t>Základová patka z betonu C 12/15, včetně bednění a štěrkopískový podklad 10 cm</t>
  </si>
  <si>
    <t>428</t>
  </si>
  <si>
    <t>430</t>
  </si>
  <si>
    <t>432</t>
  </si>
  <si>
    <t>434</t>
  </si>
  <si>
    <t>220000096IM</t>
  </si>
  <si>
    <t>Nabíjecí sloupek - 4ks zásuvek (1x Shimano 4A, 1x Bosch 4A, 1x UNI 4A, 1x 230V), sadu propojovacích kabelů</t>
  </si>
  <si>
    <t>436</t>
  </si>
  <si>
    <t>650125213RT2</t>
  </si>
  <si>
    <t>Uložení kabelu Cu 5 x 2,5 mm2 do chráničky, včetně dodávky kabelu CYKY 5 x 2,5 mm2</t>
  </si>
  <si>
    <t>438</t>
  </si>
  <si>
    <t>440</t>
  </si>
  <si>
    <t>442</t>
  </si>
  <si>
    <t>444</t>
  </si>
  <si>
    <t>446</t>
  </si>
  <si>
    <t>448</t>
  </si>
  <si>
    <t>450</t>
  </si>
  <si>
    <t>452</t>
  </si>
  <si>
    <t>454</t>
  </si>
  <si>
    <t>456</t>
  </si>
  <si>
    <t>464</t>
  </si>
  <si>
    <t>466</t>
  </si>
  <si>
    <t>468</t>
  </si>
  <si>
    <t>470</t>
  </si>
  <si>
    <t>472</t>
  </si>
  <si>
    <t>474</t>
  </si>
  <si>
    <t>476</t>
  </si>
  <si>
    <t>478</t>
  </si>
  <si>
    <t>480</t>
  </si>
  <si>
    <t>482</t>
  </si>
  <si>
    <t>484</t>
  </si>
  <si>
    <t>42 - Obnova veřejného osvětlení (SO 4201)</t>
  </si>
  <si>
    <t>42.A - Obnova veřejného osvětlení - doprovodné</t>
  </si>
  <si>
    <t>M21d - Demontáže</t>
  </si>
  <si>
    <t>486</t>
  </si>
  <si>
    <t>330311810R00</t>
  </si>
  <si>
    <t>Beton sloupů a pilířů prostý C 20/25, patky</t>
  </si>
  <si>
    <t>488</t>
  </si>
  <si>
    <t>31390029.A</t>
  </si>
  <si>
    <t>Síť svařovaná Kari, typ KY81, d 8 mm, oko 100 x 100 mm, formát 5 x 2,15 m</t>
  </si>
  <si>
    <t>490</t>
  </si>
  <si>
    <t>58380120.A</t>
  </si>
  <si>
    <t>Kostka dlažební žulová štípaná, drobná 80 až 100 mm, třída I</t>
  </si>
  <si>
    <t>492</t>
  </si>
  <si>
    <t>591110011RRA</t>
  </si>
  <si>
    <t>Vrch základu ze žulových kostek</t>
  </si>
  <si>
    <t>494</t>
  </si>
  <si>
    <t>100000070VD</t>
  </si>
  <si>
    <t>Stožár kuželový 3,5m vč. lakování RAL a antiposter</t>
  </si>
  <si>
    <t>496</t>
  </si>
  <si>
    <t>100000069VD</t>
  </si>
  <si>
    <t>Stožár třístupňový 6m vč. antiposter</t>
  </si>
  <si>
    <t>498</t>
  </si>
  <si>
    <t>210204011RS2</t>
  </si>
  <si>
    <t>Instalace stožáru osvětlovací ocelový délky do 12 m, včetně nákladů na autojeřáb, včetně výložníků</t>
  </si>
  <si>
    <t>500</t>
  </si>
  <si>
    <t>210030931R00</t>
  </si>
  <si>
    <t>Tabulka výstražná na stožár</t>
  </si>
  <si>
    <t>502</t>
  </si>
  <si>
    <t>100000073VD</t>
  </si>
  <si>
    <t>Výložník půlkruhový 1m vč. lakování</t>
  </si>
  <si>
    <t>504</t>
  </si>
  <si>
    <t>650106331R00a</t>
  </si>
  <si>
    <t>Montáž výložníku půlkruhového</t>
  </si>
  <si>
    <t>506</t>
  </si>
  <si>
    <t>100000072VD</t>
  </si>
  <si>
    <t>Výložník 2-ramnenný obloukový 1m, 90°</t>
  </si>
  <si>
    <t>508</t>
  </si>
  <si>
    <t>650106321R00</t>
  </si>
  <si>
    <t>Montáž výložníku pro svítidlo 2 ramenný do 70 kg</t>
  </si>
  <si>
    <t>510</t>
  </si>
  <si>
    <t>100000071VD</t>
  </si>
  <si>
    <t>Výložník 1-ramnenný obloukový 1m</t>
  </si>
  <si>
    <t>650106313R00</t>
  </si>
  <si>
    <t>Montáž výložníku pro svítidlo 1 ramenný nad 35 kg</t>
  </si>
  <si>
    <t>514</t>
  </si>
  <si>
    <t>100000076VD</t>
  </si>
  <si>
    <t>Stožárové svorkovnice GURO EKM 2035 - 1D2</t>
  </si>
  <si>
    <t>516</t>
  </si>
  <si>
    <t>210192102R00</t>
  </si>
  <si>
    <t>Rozvodnice pro veřejné osvětlení</t>
  </si>
  <si>
    <t>518</t>
  </si>
  <si>
    <t>34523465</t>
  </si>
  <si>
    <t>Vložka pojistková E27 2410T  10 A zpožděné</t>
  </si>
  <si>
    <t>520</t>
  </si>
  <si>
    <t>100000067VD</t>
  </si>
  <si>
    <t>Funkce regulace příkonu</t>
  </si>
  <si>
    <t>522</t>
  </si>
  <si>
    <t>100000066VD</t>
  </si>
  <si>
    <t>Funkce CLO</t>
  </si>
  <si>
    <t>524</t>
  </si>
  <si>
    <t>100000065VD</t>
  </si>
  <si>
    <t>Zpětná clona</t>
  </si>
  <si>
    <t>526</t>
  </si>
  <si>
    <t>100000064VD</t>
  </si>
  <si>
    <t>Příplatek za lakování RAL</t>
  </si>
  <si>
    <t>528</t>
  </si>
  <si>
    <t>100000063VD</t>
  </si>
  <si>
    <t>Svítidlo parkové na dříku</t>
  </si>
  <si>
    <t>530</t>
  </si>
  <si>
    <t>100000062VD</t>
  </si>
  <si>
    <t>Svítidlo parkové zavěšené</t>
  </si>
  <si>
    <t>532</t>
  </si>
  <si>
    <t>650106131R00</t>
  </si>
  <si>
    <t>Montáž svítidla veřejného osvětlení parkového</t>
  </si>
  <si>
    <t>534</t>
  </si>
  <si>
    <t>100000061VD</t>
  </si>
  <si>
    <t>Svítidlo silniční</t>
  </si>
  <si>
    <t>536</t>
  </si>
  <si>
    <t>650106121R00</t>
  </si>
  <si>
    <t>Montáž svítidla veřejného osvětlení na výložník</t>
  </si>
  <si>
    <t>538</t>
  </si>
  <si>
    <t>100000068VD</t>
  </si>
  <si>
    <t>Recyklační poplatek</t>
  </si>
  <si>
    <t>540</t>
  </si>
  <si>
    <t>100000074VD</t>
  </si>
  <si>
    <t>Skříň SKR.2</t>
  </si>
  <si>
    <t>542</t>
  </si>
  <si>
    <t>100000075VD</t>
  </si>
  <si>
    <t>Skříň SKR.3</t>
  </si>
  <si>
    <t>544</t>
  </si>
  <si>
    <t>650031631R00</t>
  </si>
  <si>
    <t>Montáž rozváděče</t>
  </si>
  <si>
    <t>546</t>
  </si>
  <si>
    <t>210100003R00</t>
  </si>
  <si>
    <t>Ukončení vodičů + zapojení do 16 mm2</t>
  </si>
  <si>
    <t>548</t>
  </si>
  <si>
    <t>210810054RT1</t>
  </si>
  <si>
    <t>Kabel CYKY-m 750 V 4 žíly16-25 mm2, včetně dodávky kabelu 4x16 mm2</t>
  </si>
  <si>
    <t>550</t>
  </si>
  <si>
    <t>210810005RT1</t>
  </si>
  <si>
    <t>Kabel CYKY-m 750 V 3 x 1,5 mm2 volně uložený, včetně dodávky kabelu</t>
  </si>
  <si>
    <t>552</t>
  </si>
  <si>
    <t>554</t>
  </si>
  <si>
    <t>3457114705</t>
  </si>
  <si>
    <t>Trubka kabelová chránička KOPOFLEX KF 09110</t>
  </si>
  <si>
    <t>556</t>
  </si>
  <si>
    <t>220061164R00</t>
  </si>
  <si>
    <t>Uložení kabelu do chráničky a do výkopu</t>
  </si>
  <si>
    <t>558</t>
  </si>
  <si>
    <t>560</t>
  </si>
  <si>
    <t>562</t>
  </si>
  <si>
    <t>210220301RT3</t>
  </si>
  <si>
    <t>Svorka hromosvodová do 2 šroubů /SS, SZ, SO/, včetně dodávky svorky SZ</t>
  </si>
  <si>
    <t>564</t>
  </si>
  <si>
    <t>210220302RT2</t>
  </si>
  <si>
    <t>Svorka hromosvodová nad 2 šrouby /ST, SJ, SR, atd/, včetně dodávky svorky SR 3a Fe</t>
  </si>
  <si>
    <t>566</t>
  </si>
  <si>
    <t>404459534</t>
  </si>
  <si>
    <t>Svorka upínací US na sloupek pr. 60 nebo 70 mm</t>
  </si>
  <si>
    <t>568</t>
  </si>
  <si>
    <t>100000027VD</t>
  </si>
  <si>
    <t>Ostatní elektroinstalační materiál, ...</t>
  </si>
  <si>
    <t>570</t>
  </si>
  <si>
    <t>949941101R00</t>
  </si>
  <si>
    <t>Výsuvná šplhací plošina, motorický zdvih, H 80 m</t>
  </si>
  <si>
    <t>den</t>
  </si>
  <si>
    <t>572</t>
  </si>
  <si>
    <t>574</t>
  </si>
  <si>
    <t>220890202R00</t>
  </si>
  <si>
    <t>Revize</t>
  </si>
  <si>
    <t>578</t>
  </si>
  <si>
    <t>M21d</t>
  </si>
  <si>
    <t>Demontáže</t>
  </si>
  <si>
    <t>2100000004VD</t>
  </si>
  <si>
    <t>Odvoz a likvidace elektromateriálu</t>
  </si>
  <si>
    <t>580</t>
  </si>
  <si>
    <t>21056289547</t>
  </si>
  <si>
    <t>Demontáž stožáru VO</t>
  </si>
  <si>
    <t>582</t>
  </si>
  <si>
    <t>21056289548</t>
  </si>
  <si>
    <t>Odtranění kabelů z výkopu, včetně výkopu</t>
  </si>
  <si>
    <t>584</t>
  </si>
  <si>
    <t>586</t>
  </si>
  <si>
    <t>588</t>
  </si>
  <si>
    <t>590</t>
  </si>
  <si>
    <t>592</t>
  </si>
  <si>
    <t>460070545R00</t>
  </si>
  <si>
    <t>Jáma pro stožár výložníkový zapuštěný, hornina</t>
  </si>
  <si>
    <t>594</t>
  </si>
  <si>
    <t>596</t>
  </si>
  <si>
    <t>598</t>
  </si>
  <si>
    <t>460200274RT1</t>
  </si>
  <si>
    <t>Výkop kabelové rýhy 50/90 cm  hor.4</t>
  </si>
  <si>
    <t>602</t>
  </si>
  <si>
    <t>604</t>
  </si>
  <si>
    <t>606</t>
  </si>
  <si>
    <t>608</t>
  </si>
  <si>
    <t>610</t>
  </si>
  <si>
    <t>612</t>
  </si>
  <si>
    <t>614</t>
  </si>
  <si>
    <t>616</t>
  </si>
  <si>
    <t>42.B - Odstranění veřejného osvětlení v parku - hlavní</t>
  </si>
  <si>
    <t>43 - Přípojka slaboproudu (SO 4401) - hlavní</t>
  </si>
  <si>
    <t>618</t>
  </si>
  <si>
    <t>620</t>
  </si>
  <si>
    <t>622</t>
  </si>
  <si>
    <t>624</t>
  </si>
  <si>
    <t>34140925</t>
  </si>
  <si>
    <t>Vodič silový CY 4,00 mm2 - drát</t>
  </si>
  <si>
    <t>626</t>
  </si>
  <si>
    <t>628</t>
  </si>
  <si>
    <t>220000097IM</t>
  </si>
  <si>
    <t>Datový rozváděč, min. 12u 19"</t>
  </si>
  <si>
    <t>630</t>
  </si>
  <si>
    <t>220000098IM</t>
  </si>
  <si>
    <t>Ups 1000va</t>
  </si>
  <si>
    <t>632</t>
  </si>
  <si>
    <t>220000099IM</t>
  </si>
  <si>
    <t>Vystrojení (vyvazovací panel, optická spojka, ODF, patchkabel, patchpanel, keystone, PDU,…)</t>
  </si>
  <si>
    <t>634</t>
  </si>
  <si>
    <t>220000100IM</t>
  </si>
  <si>
    <t>Router - 4 jádrový procesor, 1,4gzh, 1000MB paměť, L5, Porty: 10× RJ-45 10/100/1000 Ethernet, 1× SFP+, 1× RJ-45 port konzole</t>
  </si>
  <si>
    <t>636</t>
  </si>
  <si>
    <t>220000101IM</t>
  </si>
  <si>
    <t>Switch - cloud router, stolní, CPU QCA8511, 128MB, 8x GLAN POE, 4x SFP, routeros L5, PSU, bílý</t>
  </si>
  <si>
    <t>638</t>
  </si>
  <si>
    <t>220000102IM</t>
  </si>
  <si>
    <t>SFP WDM transceiver 1,25Gbps, 1000BASE-BX10, SM, 3km, TX1310/RX1550nm, LC simplex, 0 až 70°C, 3,3V</t>
  </si>
  <si>
    <t>640</t>
  </si>
  <si>
    <t>2220000038IM</t>
  </si>
  <si>
    <t>642</t>
  </si>
  <si>
    <t>2220000039IM</t>
  </si>
  <si>
    <t>644</t>
  </si>
  <si>
    <t>100000028VD</t>
  </si>
  <si>
    <t>646</t>
  </si>
  <si>
    <t>654</t>
  </si>
  <si>
    <t>656</t>
  </si>
  <si>
    <t>658</t>
  </si>
  <si>
    <t>660</t>
  </si>
  <si>
    <t>662</t>
  </si>
  <si>
    <t>664</t>
  </si>
  <si>
    <t>666</t>
  </si>
  <si>
    <t>668</t>
  </si>
  <si>
    <t>670</t>
  </si>
  <si>
    <t>672</t>
  </si>
  <si>
    <t>44 - Rozvody slaboproudu (fragment SO4402) - doprovodné</t>
  </si>
  <si>
    <t>44.A - Elektromontáže – wifi</t>
  </si>
  <si>
    <t>220000103IM</t>
  </si>
  <si>
    <t>Wifi AP - a/b/g/n/ac/ax 2x2:2 wave2 dual-radio outdoor přístupový bod, všesměrové pokrytí, poe</t>
  </si>
  <si>
    <t>674</t>
  </si>
  <si>
    <t>220000104IM</t>
  </si>
  <si>
    <t>Instalační držák</t>
  </si>
  <si>
    <t>676</t>
  </si>
  <si>
    <t>220000105IM</t>
  </si>
  <si>
    <t>678</t>
  </si>
  <si>
    <t>220000106IM</t>
  </si>
  <si>
    <t>680</t>
  </si>
  <si>
    <t>682</t>
  </si>
  <si>
    <t>684</t>
  </si>
  <si>
    <t>371201307</t>
  </si>
  <si>
    <t>Kabel horizontální Cat6A U-FTP</t>
  </si>
  <si>
    <t>686</t>
  </si>
  <si>
    <t>688</t>
  </si>
  <si>
    <t>690</t>
  </si>
  <si>
    <t>692</t>
  </si>
  <si>
    <t>700</t>
  </si>
  <si>
    <t>44.B - Elektromontáže – kamerový systém</t>
  </si>
  <si>
    <t>702</t>
  </si>
  <si>
    <t>210800126RT1</t>
  </si>
  <si>
    <t>704</t>
  </si>
  <si>
    <t>706</t>
  </si>
  <si>
    <t>708</t>
  </si>
  <si>
    <t>710</t>
  </si>
  <si>
    <t>714</t>
  </si>
  <si>
    <t>220000107IM</t>
  </si>
  <si>
    <t>Multisenzorová/PTZ kamera  s rozlišením 4x4k+2MP PTZ 40x zoom, AI Analytics, microsd, H.265, ewdr 120db+150db</t>
  </si>
  <si>
    <t>716</t>
  </si>
  <si>
    <t>220000108IM</t>
  </si>
  <si>
    <t>Držák na VO komplet</t>
  </si>
  <si>
    <t>718</t>
  </si>
  <si>
    <t>220000109IM</t>
  </si>
  <si>
    <t>Malá skříň IP66 na sloup VO pro převodník,napájení vč. Držáku</t>
  </si>
  <si>
    <t>720</t>
  </si>
  <si>
    <t>220000110IM</t>
  </si>
  <si>
    <t>SPF modul SC/WDM 100BASE/BX 20/5 km SM/MM</t>
  </si>
  <si>
    <t>220000111IM</t>
  </si>
  <si>
    <t>Licence pro kameru do VMS</t>
  </si>
  <si>
    <t>724</t>
  </si>
  <si>
    <t>2220000050IM</t>
  </si>
  <si>
    <t>Montáž a zapojení</t>
  </si>
  <si>
    <t>726</t>
  </si>
  <si>
    <t>220000112IM</t>
  </si>
  <si>
    <t>Kompaktní kamera s analytikou EVA,3,2-10,5mm, 2MP HDR, IP66/67, IK10</t>
  </si>
  <si>
    <t>220000113IM</t>
  </si>
  <si>
    <t>Sloupový adaptér pro kamery</t>
  </si>
  <si>
    <t>730</t>
  </si>
  <si>
    <t>220000114IM</t>
  </si>
  <si>
    <t>Průmyslový média konvertor - Podpora poe+ (25.5W), SFP slot s podporou 100BASE-X, Podpora FAR END FAULT</t>
  </si>
  <si>
    <t>220000115IM</t>
  </si>
  <si>
    <t>220000116IM</t>
  </si>
  <si>
    <t>Průmyslový spínaný zdroj 230V/48VDC-40W</t>
  </si>
  <si>
    <t>736</t>
  </si>
  <si>
    <t>220000117IM</t>
  </si>
  <si>
    <t>Průmyslový spínaný zdroj 230V/48VDC-100W</t>
  </si>
  <si>
    <t>738</t>
  </si>
  <si>
    <t>220000118IM</t>
  </si>
  <si>
    <t>740</t>
  </si>
  <si>
    <t>2220000047IM</t>
  </si>
  <si>
    <t>742</t>
  </si>
  <si>
    <t>220000119IM</t>
  </si>
  <si>
    <t>Průmyslový managed switch LAN-RING,2x COMBO port (SFP/RJ45), 8x SFP slot s podporou 100BASE-X vč. Instalačního příslušenství</t>
  </si>
  <si>
    <t>744</t>
  </si>
  <si>
    <t>220000120IM</t>
  </si>
  <si>
    <t>Průmyslový managed switch 2x SFP slot 3x Fast ethernetový port s poe  až 25,5 W</t>
  </si>
  <si>
    <t>746</t>
  </si>
  <si>
    <t>220000121IM</t>
  </si>
  <si>
    <t>748</t>
  </si>
  <si>
    <t>220000122IM</t>
  </si>
  <si>
    <t>750</t>
  </si>
  <si>
    <t>220000123IM</t>
  </si>
  <si>
    <t>SPF modul SC/WDM 1000BASE/BX 20/2 km SM/MM</t>
  </si>
  <si>
    <t>752</t>
  </si>
  <si>
    <t>220000124IM</t>
  </si>
  <si>
    <t>Datový rozvaděč 12U včetně vybavení (optická vana,police, napájecí panel...)</t>
  </si>
  <si>
    <t>754</t>
  </si>
  <si>
    <t>2220000048IM</t>
  </si>
  <si>
    <t>Ukončení optiky pro MKDS včetně pigtailů, spojek, měřících protokolů atd.</t>
  </si>
  <si>
    <t>756</t>
  </si>
  <si>
    <t>220000125IM</t>
  </si>
  <si>
    <t>Ostatní příslušenství (patch cordy optické/RJ45, spojky apod.)</t>
  </si>
  <si>
    <t>758</t>
  </si>
  <si>
    <t>2220000042IM</t>
  </si>
  <si>
    <t>760</t>
  </si>
  <si>
    <t>2220000044IM</t>
  </si>
  <si>
    <t>Oživení, nastavení a uvedení do provozu včetně měření</t>
  </si>
  <si>
    <t>2220000046IM</t>
  </si>
  <si>
    <t>Proškolení obsluhy</t>
  </si>
  <si>
    <t>2220000049IM</t>
  </si>
  <si>
    <t>Dopravné, skladné, zkušební provoz aj.</t>
  </si>
  <si>
    <t>768</t>
  </si>
  <si>
    <t>2200000008VD</t>
  </si>
  <si>
    <t>Statická zkouška vývratu stožáru</t>
  </si>
  <si>
    <t>770</t>
  </si>
  <si>
    <t>2200000009VD</t>
  </si>
  <si>
    <t>Statické posouzení stožáru přitíženého kamerovým systémem</t>
  </si>
  <si>
    <t>772</t>
  </si>
  <si>
    <t>780</t>
  </si>
  <si>
    <t>782</t>
  </si>
  <si>
    <t>786</t>
  </si>
  <si>
    <t>788</t>
  </si>
  <si>
    <t>790</t>
  </si>
  <si>
    <t>792</t>
  </si>
  <si>
    <t>794</t>
  </si>
  <si>
    <t>796</t>
  </si>
  <si>
    <t>45 - Ochrana a úprava stávajících vedení - doprovodné</t>
  </si>
  <si>
    <t>100000077VD</t>
  </si>
  <si>
    <t>Chránička dělená HDPE bezhalogenová KOPOHALF pr. 110 mm, 450N/20cm, červená</t>
  </si>
  <si>
    <t>798</t>
  </si>
  <si>
    <t>800</t>
  </si>
  <si>
    <t>802</t>
  </si>
  <si>
    <t>210000019VD</t>
  </si>
  <si>
    <t>Sekundární ochrana vedení EGD - součástí rozpočtu komunikací</t>
  </si>
  <si>
    <t>806</t>
  </si>
  <si>
    <t>210000018VD</t>
  </si>
  <si>
    <t>Sekundární ochrana vedení ve vjezdech - součástí rozpočtu komunikací</t>
  </si>
  <si>
    <t>808</t>
  </si>
  <si>
    <t>814</t>
  </si>
  <si>
    <t>816</t>
  </si>
  <si>
    <t>818</t>
  </si>
  <si>
    <t>822</t>
  </si>
  <si>
    <t>824</t>
  </si>
  <si>
    <t>826</t>
  </si>
  <si>
    <t>828</t>
  </si>
  <si>
    <t>830</t>
  </si>
  <si>
    <t>832</t>
  </si>
  <si>
    <t>50 - Komunikace (SO 5101) - doprovodné</t>
  </si>
  <si>
    <t>D1 - 1 - Zemní práce</t>
  </si>
  <si>
    <t>D2 - 2 - Základy</t>
  </si>
  <si>
    <t>D3 - 3 - Případná sanace</t>
  </si>
  <si>
    <t>D5 - 5 - Komunikace</t>
  </si>
  <si>
    <t xml:space="preserve">    D51 - 6.1 - KV I - Asfaltová vozovka</t>
  </si>
  <si>
    <t xml:space="preserve">    D52 - 6.2 - KV II - Skladba dláděné vozovky</t>
  </si>
  <si>
    <t xml:space="preserve">    D53 - 6.3 - KV III, VIII - Skladba samostatného sjezdu, skladba chodníku v nároží</t>
  </si>
  <si>
    <t xml:space="preserve">    D54 - 6.4 - KV IV - Skladba parkovacího stání</t>
  </si>
  <si>
    <t xml:space="preserve">    D55 - 6.5 - KV V - Skladba chodníku</t>
  </si>
  <si>
    <t xml:space="preserve">    D56 - 6.6 - KV VI, VII, IX - Skladba přídlažby chodníku, sjezdu, chodníku v nároží</t>
  </si>
  <si>
    <t>D8 - 8 - Trubní vedení</t>
  </si>
  <si>
    <t>D9 - 9 - Ostatní konstrukce a práce</t>
  </si>
  <si>
    <t>D99 - 99 - Přesun hmot</t>
  </si>
  <si>
    <t>M6 - M46 - Zemní práce při montážích</t>
  </si>
  <si>
    <t>1 - Zemní práce</t>
  </si>
  <si>
    <t>113151219R00</t>
  </si>
  <si>
    <t>Fréz.živič krytu nad 500 m2, bez překážek,tl.10 cm</t>
  </si>
  <si>
    <t>RTS 2024</t>
  </si>
  <si>
    <t>113106121R00</t>
  </si>
  <si>
    <t>Rozebrání dlažeb z betonových dlaždic na sucho</t>
  </si>
  <si>
    <t>113109410R00</t>
  </si>
  <si>
    <t>Odstranění podkladu pl.nad 50 m2, beton, tl. 10 cm</t>
  </si>
  <si>
    <t>113201111R00</t>
  </si>
  <si>
    <t>Vytrhání obrubníků chodníkových a parkových</t>
  </si>
  <si>
    <t>113202111R00</t>
  </si>
  <si>
    <t>Vytrhání obrub obrubníků silničních</t>
  </si>
  <si>
    <t>122302203R00</t>
  </si>
  <si>
    <t>Odkopávky pro silnice v hor. 4 do 10000 m3</t>
  </si>
  <si>
    <t>M3</t>
  </si>
  <si>
    <t>122302209R00</t>
  </si>
  <si>
    <t>Příplatek za lepivost - odkop pro silnice v hor. 4</t>
  </si>
  <si>
    <t>120001101R00</t>
  </si>
  <si>
    <t>Příplatek za ztížení vykopávky v blízkosti vedení</t>
  </si>
  <si>
    <t>132301212R00</t>
  </si>
  <si>
    <t>Hloubení rýh š.do 200 cm hor.4 do 1000 m3, STROJNĚ</t>
  </si>
  <si>
    <t>132301219R00</t>
  </si>
  <si>
    <t>Přípl.za lepivost,hloubení rýh 200cm,hor.4,STROJNĚ</t>
  </si>
  <si>
    <t>162601101R00</t>
  </si>
  <si>
    <t>Vodorovné přemístění výkopku z hor.1-4 do 4000 m</t>
  </si>
  <si>
    <t>171201201R00</t>
  </si>
  <si>
    <t>Uložení sypaniny na skl.-sypanina na výšku přes 2m</t>
  </si>
  <si>
    <t>199000005R09</t>
  </si>
  <si>
    <t>Poplatek za skládku zeminy 1- 4, č. dle katal. odpadů 17 05 04 na recyklační skládce</t>
  </si>
  <si>
    <t>181101102R00</t>
  </si>
  <si>
    <t>Úprava pláně v zářezech v hor. 1-4, se zhutněním</t>
  </si>
  <si>
    <t>Ruční výkop, ochrana dřevin a jejich kořenovcýh systémů, hl. min 1 m</t>
  </si>
  <si>
    <t>2 - Základy</t>
  </si>
  <si>
    <t>230191027R00</t>
  </si>
  <si>
    <t>Uložení chráničky ve výkopu PE 160x6,2 mm</t>
  </si>
  <si>
    <t>3457114708</t>
  </si>
  <si>
    <t>Trubka kabelová chránička KF 09160</t>
  </si>
  <si>
    <t>D3</t>
  </si>
  <si>
    <t>3 - Případná sanace</t>
  </si>
  <si>
    <t>568111111R00</t>
  </si>
  <si>
    <t>Zřízení vrstvy z geotextilie skl.do 1:5, š.do 3 m</t>
  </si>
  <si>
    <t>67352027</t>
  </si>
  <si>
    <t>Geotextilie silniční PK-Tex PP 60 300 g/m2</t>
  </si>
  <si>
    <t>497917822</t>
  </si>
  <si>
    <t>564112130R00</t>
  </si>
  <si>
    <t>Podklad z bet.recyklátu fr. 0-16 po zhutn.tl.30 cm</t>
  </si>
  <si>
    <t>D5</t>
  </si>
  <si>
    <t>5 - Komunikace</t>
  </si>
  <si>
    <t>D51</t>
  </si>
  <si>
    <t>6.1 - KV I - Asfaltová vozovka</t>
  </si>
  <si>
    <t>564851112R00</t>
  </si>
  <si>
    <t>Podklad ze štěrkodrti po zhutnění tloušťky 16 cm</t>
  </si>
  <si>
    <t>564851111R00</t>
  </si>
  <si>
    <t>Podklad ze štěrkodrti po zhutnění tloušťky 15 cm</t>
  </si>
  <si>
    <t>573111123R00</t>
  </si>
  <si>
    <t>Postřik infiltrační, množství zbytkového asfaltového pojiva 0,80 kg/m2</t>
  </si>
  <si>
    <t>565151211R00</t>
  </si>
  <si>
    <t>Podklad z obal kam.ACP 16+,ACP 22+,nad 3 m,tl.7 cm</t>
  </si>
  <si>
    <t>573231123R00</t>
  </si>
  <si>
    <t>Postřik spojovací z KAE, množství zbytkového asfaltu 0,3 kg/m2</t>
  </si>
  <si>
    <t>577132111R00</t>
  </si>
  <si>
    <t>Beton asfalt. ACO 11+ obrusný, š.nad 3 m, tl. 4 cm</t>
  </si>
  <si>
    <t>D52</t>
  </si>
  <si>
    <t>6.2 - KV II - Skladba dláděné vozovky</t>
  </si>
  <si>
    <t>564861111R00</t>
  </si>
  <si>
    <t>Podklad ze štěrkodrti po zhutnění tloušťky 20 cm</t>
  </si>
  <si>
    <t>567132111R00</t>
  </si>
  <si>
    <t>Podklad z kameniva zpev.cementem SC C8/10 tl.16 cm</t>
  </si>
  <si>
    <t>591211211R00</t>
  </si>
  <si>
    <t>Kladení dlažby drobné kostky, lože z drti tl. 4 cm</t>
  </si>
  <si>
    <t>Kostka dlažební drobná 8/10 tř. 1  1t = 5 m2</t>
  </si>
  <si>
    <t>-848867556</t>
  </si>
  <si>
    <t>D53</t>
  </si>
  <si>
    <t>6.3 - KV III, VIII - Skladba samostatného sjezdu, skladba chodníku v nároží</t>
  </si>
  <si>
    <t>567132111R00.1</t>
  </si>
  <si>
    <t>Podklad z kameniva zpev.cementem SC C8/10 tl.20 cm</t>
  </si>
  <si>
    <t>596811111R00</t>
  </si>
  <si>
    <t>Kladení dlaždic kom.pro pěší, lože z kameniva těž.</t>
  </si>
  <si>
    <t>592452620</t>
  </si>
  <si>
    <t>Betonová dlažba bezfazetová přírodní 30x30x8</t>
  </si>
  <si>
    <t>134163061</t>
  </si>
  <si>
    <t>59248059</t>
  </si>
  <si>
    <t>Dlažební kámen slepecký 20/10/8 barva</t>
  </si>
  <si>
    <t>-2124659907</t>
  </si>
  <si>
    <t>D54</t>
  </si>
  <si>
    <t>6.4 - KV IV - Skladba parkovacího stání</t>
  </si>
  <si>
    <t>-2139960557</t>
  </si>
  <si>
    <t>-1637779685</t>
  </si>
  <si>
    <t>D55</t>
  </si>
  <si>
    <t>6.5 - KV V - Skladba chodníku</t>
  </si>
  <si>
    <t>592452630</t>
  </si>
  <si>
    <t>1591116630</t>
  </si>
  <si>
    <t>-553506115</t>
  </si>
  <si>
    <t>D56</t>
  </si>
  <si>
    <t>6.6 - KV VI, VII, IX - Skladba přídlažby chodníku, sjezdu, chodníku v nároží</t>
  </si>
  <si>
    <t>564851113R00</t>
  </si>
  <si>
    <t>Podklad ze štěrkodrti po zhutnění tloušťky 17 cm</t>
  </si>
  <si>
    <t>596111111R00</t>
  </si>
  <si>
    <t>Kladení dlažby mozaika 1barva, lože z kam.do 4 cm</t>
  </si>
  <si>
    <t>58380056</t>
  </si>
  <si>
    <t>Mozaika dlažební 4/6  štípaná</t>
  </si>
  <si>
    <t>648381530</t>
  </si>
  <si>
    <t>D8</t>
  </si>
  <si>
    <t>8 - Trubní vedení</t>
  </si>
  <si>
    <t>899331111R00</t>
  </si>
  <si>
    <t>Výšková úprava vstupu do 20 cm, zvýšení poklopu</t>
  </si>
  <si>
    <t>KUS</t>
  </si>
  <si>
    <t>461921252</t>
  </si>
  <si>
    <t>899431111R00</t>
  </si>
  <si>
    <t>Výšková úprava do 20 cm, zvýšení krytu šoupěte</t>
  </si>
  <si>
    <t>-1398772287</t>
  </si>
  <si>
    <t>D9</t>
  </si>
  <si>
    <t>9 - Ostatní konstrukce a práce</t>
  </si>
  <si>
    <t>916231111RT1</t>
  </si>
  <si>
    <t>Osazení obruby z kostek drobných, bez boční opěry</t>
  </si>
  <si>
    <t>107676495</t>
  </si>
  <si>
    <t>917461111R00</t>
  </si>
  <si>
    <t>Osaz. stoj. obrub. kam. s opěrou, na lež., lože z C 12/15</t>
  </si>
  <si>
    <t>Obrubník parkový betonový 100 x 250 x 1000 mm přírodní</t>
  </si>
  <si>
    <t>-1592534069</t>
  </si>
  <si>
    <t>vlastní.21</t>
  </si>
  <si>
    <t>Obruba štípaná žula 10x20x50cm, krajník</t>
  </si>
  <si>
    <t>1729901352</t>
  </si>
  <si>
    <t>vlastní.22</t>
  </si>
  <si>
    <t>Obruba štípaná žula 10x30x100cm, krajník</t>
  </si>
  <si>
    <t>-346205067</t>
  </si>
  <si>
    <t>vlastní.23</t>
  </si>
  <si>
    <t>Obruba štípaná žula 15x30x100cm, krajník</t>
  </si>
  <si>
    <t>321879687</t>
  </si>
  <si>
    <t>vlastní.3</t>
  </si>
  <si>
    <t>Osazení lež.obrub.kamen. bez opěr, lože z C 16/20</t>
  </si>
  <si>
    <t>58380303</t>
  </si>
  <si>
    <t>Obrubník kamenný přímý š. 30 cm</t>
  </si>
  <si>
    <t>93731496</t>
  </si>
  <si>
    <t>58380313</t>
  </si>
  <si>
    <t>Obrubník kamenný přímý š. 15 cm</t>
  </si>
  <si>
    <t>-547204825</t>
  </si>
  <si>
    <t>914001111R00</t>
  </si>
  <si>
    <t>Osazení svislé doprav.značky a sloupku, bet.základ</t>
  </si>
  <si>
    <t>40444939.A</t>
  </si>
  <si>
    <t>Značka dopravní svislá dle PD</t>
  </si>
  <si>
    <t>-643599761</t>
  </si>
  <si>
    <t>210205101R00</t>
  </si>
  <si>
    <t>Sloupek dopravní značky</t>
  </si>
  <si>
    <t>-1064963228</t>
  </si>
  <si>
    <t>966006211R00</t>
  </si>
  <si>
    <t>Odstranění doprav. značky ze sloupů nebo konzolí</t>
  </si>
  <si>
    <t>914001125R00</t>
  </si>
  <si>
    <t>Přemístění  svislé dopr.značky na sloupek nebo konzolu</t>
  </si>
  <si>
    <t>915721111R00</t>
  </si>
  <si>
    <t>Vodorovné značení střík.barvou stopčar,zeber atd.</t>
  </si>
  <si>
    <t>979091111R00</t>
  </si>
  <si>
    <t>Piktogram cykloobousměrky</t>
  </si>
  <si>
    <t>KS</t>
  </si>
  <si>
    <t>979082313R00</t>
  </si>
  <si>
    <t>Vodorovná doprava suti a hmot po suchu do 1000 m</t>
  </si>
  <si>
    <t>979082319R00</t>
  </si>
  <si>
    <t>Příplatek k vodor.dopravě po suchu, dalších 1000 m</t>
  </si>
  <si>
    <t>2302*3 'Přepočtené koeficientem množství</t>
  </si>
  <si>
    <t>979093111R00</t>
  </si>
  <si>
    <t>Uložení suti na skládku bez zhutnění</t>
  </si>
  <si>
    <t>979999982R00</t>
  </si>
  <si>
    <t>Poplatek za recyklaci betonu kusovost nad 1600 cm2 (skup.170101)</t>
  </si>
  <si>
    <t>979999995R00</t>
  </si>
  <si>
    <t>Poplatek za recyklaci asfaltu, kusovost do 1600 cm2, (skup.170302)</t>
  </si>
  <si>
    <t>vlastní4</t>
  </si>
  <si>
    <t>Odseknutí ostrých rohů žulových obrub na místě, (30 cm) viz D.2.3.b.16</t>
  </si>
  <si>
    <t>1920243364</t>
  </si>
  <si>
    <t>vlastní5</t>
  </si>
  <si>
    <t>Zrušení stav. UV vč. přípoj. a zaslepení v místě napojení na kanalizaci, včetně zemních prací a hutněných zásypů</t>
  </si>
  <si>
    <t>-1048915401</t>
  </si>
  <si>
    <t>D99</t>
  </si>
  <si>
    <t>99 - Přesun hmot</t>
  </si>
  <si>
    <t>998223011R00</t>
  </si>
  <si>
    <t>Přesun hmot, pozemní komunikace, kryt dlážděný</t>
  </si>
  <si>
    <t>M6</t>
  </si>
  <si>
    <t>460420501RT1</t>
  </si>
  <si>
    <t>Osazení tvárnic kabelových betonových do rýhy , obsyp štěrkopískem</t>
  </si>
  <si>
    <t>5531200160R</t>
  </si>
  <si>
    <t>Žlab kabelový betonový k ochraně zemního vedení, 100x23x19cm</t>
  </si>
  <si>
    <t>5531200220R</t>
  </si>
  <si>
    <t>Poklop kabelového žlabu betonový 50x23x4cm</t>
  </si>
  <si>
    <t>m2TVAROVKY51</t>
  </si>
  <si>
    <t>26,4</t>
  </si>
  <si>
    <t>m3SMESzasyp51</t>
  </si>
  <si>
    <t>21,438</t>
  </si>
  <si>
    <t>m3ZEMzpetSMES51</t>
  </si>
  <si>
    <t>6,431</t>
  </si>
  <si>
    <t>ODVOZzem51</t>
  </si>
  <si>
    <t>25,715</t>
  </si>
  <si>
    <t>rJAMAzem51</t>
  </si>
  <si>
    <t>8,446</t>
  </si>
  <si>
    <t>rJAMKY05zem51</t>
  </si>
  <si>
    <t>1,65</t>
  </si>
  <si>
    <t>rZASYPsmes51</t>
  </si>
  <si>
    <t>18,099</t>
  </si>
  <si>
    <t>51 - Mříž se stromy (fragment SO 5101) - hlavní</t>
  </si>
  <si>
    <t>sJAMAzem51</t>
  </si>
  <si>
    <t>22,05</t>
  </si>
  <si>
    <t xml:space="preserve">" Poznámka ohledně  vedení IS:  úpravy trasy slaboproudu NET Conneect  je započtena v Kapitole 45 - Ochrana a úprava stávajících vedení "  </t>
  </si>
  <si>
    <t>131212531</t>
  </si>
  <si>
    <t>Hloubení jamek objem do 0,5 m3 v soudržných horninách třídy těžitelnosti I skupiny 3 ručně</t>
  </si>
  <si>
    <t>2014945930</t>
  </si>
  <si>
    <t xml:space="preserve">" 2/ výkres.části  - D.1.1.b.1 -STROMY,  D.1.1.b.6.A DETAIL D.A,   KNIHA MOBILIÁŘE  (specifik.mříže)" </t>
  </si>
  <si>
    <t>"      výkr. situace: D.1.1.b.5 SITUACE ARCHITEKTONICKÁ - MOBILIÁŘ, HERNÍ PRVKY A KONCOVÉ PRVKY"</t>
  </si>
  <si>
    <t xml:space="preserve">" 3/ bilanční tabulky (soupis  výměr) - Kapitola 51 "  </t>
  </si>
  <si>
    <t>"  = stavební úpravy pro 11 ks stromů s mříží  ve zpevn.ploše před školou (vlastní výsadba=kap.01.G)"</t>
  </si>
  <si>
    <t>" Poznámka odkazu VV na příslušnou část dokumentace platí pro všechny položky: Kap.51"</t>
  </si>
  <si>
    <t>" POZNÁMKA ohledně  vedení IS:  úpravy trasy slaboproudu NET Conneect  je započtena v:"</t>
  </si>
  <si>
    <t>" Kapitole 45 - Ochrana a úprava stávajících vedení "</t>
  </si>
  <si>
    <t>" Přeložka vodovodu (do nové hl.1,5m) bude provedena v předstihu před výkopem jam kořen.zony"</t>
  </si>
  <si>
    <t>Mezisoučet            OCHRANA VEDENÍ IS</t>
  </si>
  <si>
    <t>" výkaz 4/ jamky pro podkladní beton C20/25 výšky 15 cm pod 4 pilíře ztrac.bednění / 11 ks stromů v ZP"</t>
  </si>
  <si>
    <t xml:space="preserve">" /dle výkr.  D.1.1.b.6.A DETAIL D.A " </t>
  </si>
  <si>
    <t>" 1,65m3  pro 44 ks jamek (4*11)=1 jamka 0,038m3"</t>
  </si>
  <si>
    <t>(4*0,5*0,5*0,15)*11</t>
  </si>
  <si>
    <t>-472000062</t>
  </si>
  <si>
    <t>" ruční výkop v těsně kolem kabelů (cca 60% z pásma IS) "</t>
  </si>
  <si>
    <t>" výkaz 5/ velký výkop   3,72x2,72m  pod chodníkem / 11 ks stromů "</t>
  </si>
  <si>
    <t>" křížení  s kabely SLP-NET Conneect (60% ručně)"   0,60*(((0,5+0+0,5)*0,344*3,72)*11)</t>
  </si>
  <si>
    <t>-178012468</t>
  </si>
  <si>
    <t>" (výkop pouze na výšku 344mm v zemině 3tř. /- prvních 320 mm započteno v kapitole 50 - Komunikace (SO 5101)"</t>
  </si>
  <si>
    <t xml:space="preserve">" dle výkr.  D.1.1.b.6.A DETAIL D.A = zřízení svahovan. prostoru pro kořen.zonu pod chodníkem " </t>
  </si>
  <si>
    <t>(((3,72*2,72)+(3,0*2,0))/2*0,344)*11</t>
  </si>
  <si>
    <t>" - odpočet ruční výkop v těsně kolem kabelů (% z pásma IS) "</t>
  </si>
  <si>
    <t>-rJAMAzem51</t>
  </si>
  <si>
    <t>163602062</t>
  </si>
  <si>
    <t>"  výkop velké  jámy (3,72x2,72m)  v pásmu IS "</t>
  </si>
  <si>
    <t xml:space="preserve">" výk. situace - D.1.1.b.1 -STROMY,  D.1.1.b.6.A DETAIL D.A" </t>
  </si>
  <si>
    <t>" souběh s kabely VO (1x okraj 0,5m)"                ((0,5+0+0)*0,344*3,72)*11</t>
  </si>
  <si>
    <t>" křížení  s kabely SLP-NET Conneect "                ((0,5+0+0,5)*0,344*3,72)*11</t>
  </si>
  <si>
    <t>" souběh Přeložka vodovodu v hl.1,5m=mimo pásmo IS =0,664-(1,5-0,5)=  - 0,336"      0</t>
  </si>
  <si>
    <t>"  výkop malých jamek pro podklad.betony piliřků   v pásmu IS "</t>
  </si>
  <si>
    <t>" křížení  jamek s kabely SLP-NET Conneect "        (4*0,5/2*0,5*0,15)*11</t>
  </si>
  <si>
    <t>" POZNÁMKA:  úpravy trasy SLP NET Conneect = Kapitola 45 Ochrana stáv.vedení "</t>
  </si>
  <si>
    <t>1420993757</t>
  </si>
  <si>
    <t>" podchycení při křížení  s kabely SLP-NET Conneect "            3,72*11</t>
  </si>
  <si>
    <t>" POZNÁMKA: položka bude čerpána pouze v případě, že nebude v dostatečném  předstihu "</t>
  </si>
  <si>
    <t>" provedena  úpravy trasy SLP NET Conneect (zapuštění do chrániček) = Kap. 45 Ochrana stáv.vedení "</t>
  </si>
  <si>
    <t>" před provedením  výkopu velké  jámy (3,72x2,72m)  v pásmu IS "</t>
  </si>
  <si>
    <t>15110110-R1</t>
  </si>
  <si>
    <t>Fixační plnostěnné pažení hl. do 0,5m pro odělení zásypů, obsypů z různýcn materiálů - vč. postupného posuvu dle vrstev zásypů a odstranění  pažení</t>
  </si>
  <si>
    <t>112141015</t>
  </si>
  <si>
    <t>" výkaz 6/ zásyp míchaná směs hrubozrnný štěrk + zemina / *11 ks stromů "</t>
  </si>
  <si>
    <t>" zásyp prováděny po vrstvách, hutněno  - podklad pro chodník "</t>
  </si>
  <si>
    <t>"( souběžně se substrátov.zásypem jámy 1,8*1,8 mezi pilíři  (výkaz 7, započteno v části 01.G Výsadba stromu)"</t>
  </si>
  <si>
    <t>" dle výkr.  D.1.1.b.6.A DETAIL D.A  "</t>
  </si>
  <si>
    <t>" fixační pažení pro oddělení 2 zůzných struktur  zásypů -jen mezery mezi pilíři "</t>
  </si>
  <si>
    <t>(4*(0,81+2*0,15)*(0,664-0,320))*11</t>
  </si>
  <si>
    <t>279599844</t>
  </si>
  <si>
    <t xml:space="preserve">" převozy kameniva v rámci deponie ZS  do míchac.zařízení pro smíchání štěrk.směsi " </t>
  </si>
  <si>
    <t>" 35%  HDK 16/32 "         0,35*m3SMESzasyp51</t>
  </si>
  <si>
    <t>" 35%  HDK 32/63 "         0,35*m3SMESzasyp51</t>
  </si>
  <si>
    <t>-2075994650</t>
  </si>
  <si>
    <t xml:space="preserve">" odvoz části zeminy z výkopů na deponii stavby pro smíchání: </t>
  </si>
  <si>
    <t>" (pro  štěrk.směs strom. jam pod komunikace (výkaz 6 zásyp...)"</t>
  </si>
  <si>
    <t>" (výpočet viz.položka Prohoz...  )  vč.25% na odpad při prohozu"</t>
  </si>
  <si>
    <t>m3ZEMzpetSMES51*1,25</t>
  </si>
  <si>
    <t>" rozvoz z deponie stavby po smíchání:  štěrk.směs strom.jam pod komunikace (výkaz 6 zásyp...)"</t>
  </si>
  <si>
    <t>rZASYPsmes51*1,03*1,15</t>
  </si>
  <si>
    <t>-2023555073</t>
  </si>
  <si>
    <t>" - odpočet zpětně využité zeminy do zásypu štěrkov.směsí "</t>
  </si>
  <si>
    <t>-m3ZEMzpetSMES51</t>
  </si>
  <si>
    <t xml:space="preserve"> Součet     zemina  odvoz na recyklaci</t>
  </si>
  <si>
    <t>-1852128641</t>
  </si>
  <si>
    <t>" nakládka odpadu po prohozu zeminy z výkopů   ( ad./výkaz 6 zásyp směsí)"</t>
  </si>
  <si>
    <t>m3ZEMzpetSMES51*0,25</t>
  </si>
  <si>
    <t xml:space="preserve">" + nakládka pro převoz kameniva v rámci deponie ZS  do míchac.zařízení pro smíchání štěrk.směsi " </t>
  </si>
  <si>
    <t>" nakládka pro rozvoz z deponie stavby po smíchání:  štěrk.směs strom jam pod komunikace (výkaz 6 zásyp...)"</t>
  </si>
  <si>
    <t>" naložení ručních výkopů pro jednotný odvoz na skládku"</t>
  </si>
  <si>
    <t>852413710</t>
  </si>
  <si>
    <t>ODVOZzem51*1,75</t>
  </si>
  <si>
    <t>1157292819</t>
  </si>
  <si>
    <t>Příplatek k zásypu za ruční prohození sypaniny sítem</t>
  </si>
  <si>
    <t>141916718</t>
  </si>
  <si>
    <t>" stávaj.zemina z výkopů jam stromů: na mezideponii +překatrovat "</t>
  </si>
  <si>
    <t xml:space="preserve">" potřebná kubatura vč. ztratného 3% +15% na hutnění : 30% podíl zeminy" </t>
  </si>
  <si>
    <t>(rZASYPsmes51*1,03*1,15)*0,30</t>
  </si>
  <si>
    <t>" + % na odpad při prohozu cca 25%"</t>
  </si>
  <si>
    <t>Součet           m3  PROHOZU vč. podílu odpadu</t>
  </si>
  <si>
    <t>-1604110262</t>
  </si>
  <si>
    <t>" jáma pro 11 stromů"</t>
  </si>
  <si>
    <t>"  - odpočet jámy (1,81*1,81) se substrátem pro stromy vč. objemu pilířů z bet.tvárnic"</t>
  </si>
  <si>
    <t>" jen na hl. po niveletu pláně chodníku (tl. chodníku 0,320mm)"</t>
  </si>
  <si>
    <t>-(1,81*1,81*(0,664-0,320))*11</t>
  </si>
  <si>
    <t>" dodávka směsi = položky Míchání substrátů, dodávky kameniva, +položky prohoz zeminy, přesuny..."</t>
  </si>
  <si>
    <t>184854113</t>
  </si>
  <si>
    <t>Míchání vegetačních substrátů v homogenizačním zařízení v množství přes 10 do 100 m3</t>
  </si>
  <si>
    <t>352407010</t>
  </si>
  <si>
    <t>" výkaz 6/ namíchání směsi pro zásyp:  hrubozrnný štěrk + zemina / *11 ks stromů "</t>
  </si>
  <si>
    <t>" skladba směsi: .tříd.zemina 30% (stávj.už překatr. z výkopů jam stromů)+ 35% HDK fr. 16/32 , +35% HDK 32/63 vč.dovozu na stavbu"</t>
  </si>
  <si>
    <t xml:space="preserve">" potřebná kubatura vč. ztratného 3% +15% na hutnění" </t>
  </si>
  <si>
    <t>-138218296</t>
  </si>
  <si>
    <t>" kubatura už v 3% ztratného a 15% na zhutnění  / m3   35% HDK fr. 16/32 "</t>
  </si>
  <si>
    <t>0,35*m3SMESzasyp51</t>
  </si>
  <si>
    <t>Součet          m3</t>
  </si>
  <si>
    <t>" tonáž kameniva: 35% HDK fr. 16/32"      0,35*m3SMESzasyp51*1,89</t>
  </si>
  <si>
    <t>Součet          tonáž</t>
  </si>
  <si>
    <t>58343959</t>
  </si>
  <si>
    <t>kamenivo drcené hrubé frakce 32/63</t>
  </si>
  <si>
    <t>-23744809</t>
  </si>
  <si>
    <t>" kubatura už v 3% ztratného a 15% na zhutnění  / m3   35% HDK fr. 32/63 "</t>
  </si>
  <si>
    <t>" tonáž kameniva: 35% HDK fr. 32/63"      0,35*m3SMESzasyp51*1,87</t>
  </si>
  <si>
    <t>275313711</t>
  </si>
  <si>
    <t>Základové patky z betonu tř. C 20/25</t>
  </si>
  <si>
    <t>-1644792723</t>
  </si>
  <si>
    <t>" výkaz 4/ podkladní beton C20/25 výšky 15 cm pod 4 pilíře ztrac.bednění / 11 ks stromů"</t>
  </si>
  <si>
    <t>" nebedněno , přímo do výkopu jamky=+3,5%"         1,65*0,035</t>
  </si>
  <si>
    <t>275361821</t>
  </si>
  <si>
    <t>Výztuž základových patek betonářskou ocelí 10 505 (R)</t>
  </si>
  <si>
    <t>-2083826605</t>
  </si>
  <si>
    <t xml:space="preserve">" výkaz 3/  pilíře ztraceného bednění  /dle výkr.  D.1.1.b.6.A DETAIL D.A " </t>
  </si>
  <si>
    <t>"  11 ks stromů s mříží, 4 pilířky/strom, viz. bednící tvarovky š.0,3m,  výztuž 90Kg/m3"</t>
  </si>
  <si>
    <t>0,30*m2TVAROVKY51*90,0*0,001</t>
  </si>
  <si>
    <t>Výztuž základových patek svařovanými sítěmi Kari</t>
  </si>
  <si>
    <t>-1487743434</t>
  </si>
  <si>
    <t>" výkaz 2 / kari síť  (oka 100/100/8)  ve dnu jámy (pro ukotvení podzemní kotvy),  11ks stromů"</t>
  </si>
  <si>
    <t xml:space="preserve">"   dle výkr.  D.1.1.b.6.A DETAIL D.A " </t>
  </si>
  <si>
    <t>11*(3,0*2,0*1,15)*7,87*0,001</t>
  </si>
  <si>
    <t>279113144-02</t>
  </si>
  <si>
    <t>Základová zeď tl přes 250 do 300 mm z tvárnic ztraceného bednění vč.výplně z betonu tř. C 20/25 - z tvárnic š.300/dl.500mm/v.200 mm, atyp - lomené pilíře do tvaru L vč. dořezávek</t>
  </si>
  <si>
    <t>-1027668418</t>
  </si>
  <si>
    <t>" 4 pilíře v rozích rámy z beton. bednících tvarovek rozměru š.300/dl.500mm/v.200  !!! mm "</t>
  </si>
  <si>
    <t>" tvarovky jsou dořezávány, vč. zalití betonem tř. C20/25, (výztuž=samostatná položka)"</t>
  </si>
  <si>
    <t>" půdorysná plocha pilíře 0,225m2, výška 0,6m"</t>
  </si>
  <si>
    <t>"  11 ks stromů s mříží, 4 pilířky/strom /M2 bednění "             11*(4*(0,5+0,5)*0,6)</t>
  </si>
  <si>
    <t>" (v m2 rezerva na řezání a přizdívky tvarovek do uskakovaného L tvaru)"</t>
  </si>
  <si>
    <t>9197910-MB11</t>
  </si>
  <si>
    <t>Montáž ochrany stromů v komunikaci s vnitřní výplní a zabetonovaným rámem plochy přes 1 m2 - mříž 1,8x1,8m vč. beton. podkladu rámu, vč. dopravy mříže a přesunu hmot</t>
  </si>
  <si>
    <t>997012416</t>
  </si>
  <si>
    <t>" výkaz 8/ mříž pro strom:  kompletní montáž vč. dopravy "            11</t>
  </si>
  <si>
    <t>74910-MB11</t>
  </si>
  <si>
    <t xml:space="preserve">mříž pro strom - rozměr 1800X1800 - komplet podkladní ocelový 2-dílný rám +  rošt/ mříž  (vypalovaná ocel, antikorozní nátěr, syntetická vrchní barva) </t>
  </si>
  <si>
    <t>-1540290362</t>
  </si>
  <si>
    <t>" výkaz 8/ dodávka mříž pro strom  komplet podkl. ocel. rošt  + mříž - antikorozní úprava"</t>
  </si>
  <si>
    <t>" (viz. Kniha mobiliáře str.21, prvek MB.11 Stromová mříž) "            11</t>
  </si>
  <si>
    <t>998011001</t>
  </si>
  <si>
    <t>Přesun hmot pro budovy zděné v do 6 m</t>
  </si>
  <si>
    <t>1048784062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</si>
</sst>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%"/>
    <numFmt numFmtId="165" formatCode="dd\.mm\.yyyy"/>
    <numFmt numFmtId="166" formatCode="#,##0.00000"/>
    <numFmt numFmtId="167" formatCode="#,##0.000"/>
  </numFmts>
  <fonts count="41">
    <font>
      <sz val="8"/>
      <name val="Arial CE"/>
      <family val="2"/>
    </font>
    <font>
      <sz val="10"/>
      <color rgb="FF969696"/>
      <name val="Arial CE"/>
    </font>
    <font>
      <sz val="10"/>
      <name val="Arial CE"/>
    </font>
    <font>
      <b/>
      <sz val="11"/>
      <name val="Arial CE"/>
    </font>
    <font>
      <b/>
      <sz val="12"/>
      <name val="Arial CE"/>
    </font>
    <font>
      <sz val="11"/>
      <name val="Arial CE"/>
    </font>
    <font>
      <sz val="12"/>
      <color rgb="FF003366"/>
      <name val="Arial CE"/>
    </font>
    <font>
      <sz val="10"/>
      <color rgb="FF003366"/>
      <name val="Arial CE"/>
    </font>
    <font>
      <sz val="8"/>
      <color rgb="FF003366"/>
      <name val="Arial CE"/>
    </font>
    <font>
      <sz val="8"/>
      <color rgb="FF800080"/>
      <name val="Arial CE"/>
    </font>
    <font>
      <sz val="8"/>
      <color rgb="FF505050"/>
      <name val="Arial CE"/>
    </font>
    <font>
      <sz val="8"/>
      <color rgb="FFFF0000"/>
      <name val="Arial CE"/>
    </font>
    <font>
      <sz val="8"/>
      <color rgb="FF0000A8"/>
      <name val="Arial CE"/>
    </font>
    <font>
      <sz val="8"/>
      <color rgb="FFFFFFFF"/>
      <name val="Arial CE"/>
    </font>
    <font>
      <b/>
      <sz val="14"/>
      <name val="Arial CE"/>
    </font>
    <font>
      <sz val="8"/>
      <color rgb="FF3366FF"/>
      <name val="Arial CE"/>
    </font>
    <font>
      <b/>
      <sz val="12"/>
      <color rgb="FF969696"/>
      <name val="Arial CE"/>
    </font>
    <font>
      <b/>
      <sz val="8"/>
      <color rgb="FF969696"/>
      <name val="Arial CE"/>
    </font>
    <font>
      <b/>
      <sz val="10"/>
      <name val="Arial CE"/>
    </font>
    <font>
      <b/>
      <sz val="10"/>
      <color rgb="FF969696"/>
      <name val="Arial CE"/>
    </font>
    <font>
      <b/>
      <sz val="10"/>
      <color rgb="FF464646"/>
      <name val="Arial CE"/>
    </font>
    <font>
      <sz val="12"/>
      <color rgb="FF969696"/>
      <name val="Arial CE"/>
    </font>
    <font>
      <sz val="8"/>
      <color rgb="FF969696"/>
      <name val="Arial CE"/>
    </font>
    <font>
      <sz val="9"/>
      <name val="Arial CE"/>
    </font>
    <font>
      <sz val="9"/>
      <color rgb="FF969696"/>
      <name val="Arial CE"/>
    </font>
    <font>
      <b/>
      <sz val="12"/>
      <color rgb="FF960000"/>
      <name val="Arial CE"/>
    </font>
    <font>
      <sz val="12"/>
      <name val="Arial CE"/>
    </font>
    <font>
      <sz val="18"/>
      <color theme="10"/>
      <name val="Wingdings 2"/>
    </font>
    <font>
      <b/>
      <sz val="11"/>
      <color rgb="FF003366"/>
      <name val="Arial CE"/>
    </font>
    <font>
      <sz val="11"/>
      <color rgb="FF003366"/>
      <name val="Arial CE"/>
    </font>
    <font>
      <sz val="11"/>
      <color rgb="FF969696"/>
      <name val="Arial CE"/>
    </font>
    <font>
      <b/>
      <sz val="10"/>
      <color rgb="FF003366"/>
      <name val="Arial CE"/>
    </font>
    <font>
      <sz val="10"/>
      <color rgb="FF3366FF"/>
      <name val="Arial CE"/>
    </font>
    <font>
      <b/>
      <sz val="12"/>
      <color rgb="FF800000"/>
      <name val="Arial CE"/>
    </font>
    <font>
      <sz val="8"/>
      <color rgb="FF960000"/>
      <name val="Arial CE"/>
    </font>
    <font>
      <b/>
      <sz val="8"/>
      <name val="Arial CE"/>
    </font>
    <font>
      <sz val="7"/>
      <color rgb="FF969696"/>
      <name val="Arial CE"/>
    </font>
    <font>
      <sz val="8"/>
      <color rgb="FF000000"/>
      <name val="Arial CE"/>
    </font>
    <font>
      <i/>
      <sz val="9"/>
      <color rgb="FF0000FF"/>
      <name val="Arial CE"/>
    </font>
    <font>
      <i/>
      <sz val="8"/>
      <color rgb="FF0000FF"/>
      <name val="Arial CE"/>
    </font>
    <font>
      <u/>
      <sz val="11"/>
      <color theme="10"/>
      <name val="Calibri"/>
      <scheme val="minor"/>
    </font>
  </fonts>
  <fills count="5">
    <fill>
      <patternFill patternType="none"/>
    </fill>
    <fill>
      <patternFill patternType="gray125"/>
    </fill>
    <fill>
      <patternFill patternType="solid">
        <fgColor rgb="FFFFFFCC"/>
      </patternFill>
    </fill>
    <fill>
      <patternFill patternType="solid">
        <fgColor rgb="FFBEBEBE"/>
      </patternFill>
    </fill>
    <fill>
      <patternFill patternType="solid">
        <fgColor rgb="FFD2D2D2"/>
      </patternFill>
    </fill>
  </fills>
  <borders count="23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 style="thin">
        <color rgb="FF000000"/>
      </left>
      <right/>
      <top/>
      <bottom/>
      <diagonal/>
    </border>
    <border>
      <left/>
      <right/>
      <top style="hair">
        <color rgb="FF000000"/>
      </top>
      <bottom/>
      <diagonal/>
    </border>
    <border>
      <left/>
      <right/>
      <top/>
      <bottom style="hair">
        <color rgb="FF000000"/>
      </bottom>
      <diagonal/>
    </border>
    <border>
      <left style="hair">
        <color rgb="FF000000"/>
      </left>
      <right/>
      <top style="hair">
        <color rgb="FF000000"/>
      </top>
      <bottom style="hair">
        <color rgb="FF000000"/>
      </bottom>
      <diagonal/>
    </border>
    <border>
      <left/>
      <right/>
      <top style="hair">
        <color rgb="FF000000"/>
      </top>
      <bottom style="hair">
        <color rgb="FF000000"/>
      </bottom>
      <diagonal/>
    </border>
    <border>
      <left/>
      <right style="hair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hair">
        <color rgb="FF969696"/>
      </left>
      <right/>
      <top style="hair">
        <color rgb="FF969696"/>
      </top>
      <bottom/>
      <diagonal/>
    </border>
    <border>
      <left/>
      <right/>
      <top style="hair">
        <color rgb="FF969696"/>
      </top>
      <bottom/>
      <diagonal/>
    </border>
    <border>
      <left/>
      <right style="hair">
        <color rgb="FF969696"/>
      </right>
      <top style="hair">
        <color rgb="FF969696"/>
      </top>
      <bottom/>
      <diagonal/>
    </border>
    <border>
      <left style="hair">
        <color rgb="FF969696"/>
      </left>
      <right/>
      <top/>
      <bottom/>
      <diagonal/>
    </border>
    <border>
      <left/>
      <right style="hair">
        <color rgb="FF969696"/>
      </right>
      <top/>
      <bottom/>
      <diagonal/>
    </border>
    <border>
      <left style="hair">
        <color rgb="FF969696"/>
      </left>
      <right/>
      <top style="hair">
        <color rgb="FF969696"/>
      </top>
      <bottom style="hair">
        <color rgb="FF969696"/>
      </bottom>
      <diagonal/>
    </border>
    <border>
      <left/>
      <right/>
      <top style="hair">
        <color rgb="FF969696"/>
      </top>
      <bottom style="hair">
        <color rgb="FF969696"/>
      </bottom>
      <diagonal/>
    </border>
    <border>
      <left/>
      <right style="hair">
        <color rgb="FF969696"/>
      </right>
      <top style="hair">
        <color rgb="FF969696"/>
      </top>
      <bottom style="hair">
        <color rgb="FF969696"/>
      </bottom>
      <diagonal/>
    </border>
    <border>
      <left style="hair">
        <color rgb="FF969696"/>
      </left>
      <right/>
      <top/>
      <bottom style="hair">
        <color rgb="FF969696"/>
      </bottom>
      <diagonal/>
    </border>
    <border>
      <left/>
      <right/>
      <top/>
      <bottom style="hair">
        <color rgb="FF969696"/>
      </bottom>
      <diagonal/>
    </border>
    <border>
      <left/>
      <right style="hair">
        <color rgb="FF969696"/>
      </right>
      <top/>
      <bottom style="hair">
        <color rgb="FF969696"/>
      </bottom>
      <diagonal/>
    </border>
    <border>
      <left style="hair">
        <color rgb="FF969696"/>
      </left>
      <right style="hair">
        <color rgb="FF969696"/>
      </right>
      <top style="hair">
        <color rgb="FF969696"/>
      </top>
      <bottom style="hair">
        <color rgb="FF969696"/>
      </bottom>
      <diagonal/>
    </border>
  </borders>
  <cellStyleXfs count="2">
    <xf numFmtId="0" fontId="0" fillId="0" borderId="0"/>
    <xf numFmtId="0" fontId="40" fillId="0" borderId="0" applyNumberFormat="0" applyFill="0" applyBorder="0" applyAlignment="0" applyProtection="0"/>
  </cellStyleXfs>
  <cellXfs count="250">
    <xf numFmtId="0" fontId="0" fillId="0" borderId="0" xfId="0"/>
    <xf numFmtId="0" fontId="0" fillId="0" borderId="0" xfId="0" applyAlignment="1">
      <alignment vertical="center"/>
    </xf>
    <xf numFmtId="0" fontId="1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0" fillId="0" borderId="0" xfId="0" applyAlignment="1">
      <alignment vertical="center" wrapText="1"/>
    </xf>
    <xf numFmtId="0" fontId="6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0" fillId="0" borderId="0" xfId="0" applyAlignment="1">
      <alignment horizontal="center" vertical="center" wrapText="1"/>
    </xf>
    <xf numFmtId="0" fontId="8" fillId="0" borderId="0" xfId="0" applyFont="1"/>
    <xf numFmtId="0" fontId="9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11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13" fillId="0" borderId="0" xfId="0" applyFont="1" applyAlignment="1">
      <alignment horizontal="left" vertical="center"/>
    </xf>
    <xf numFmtId="0" fontId="0" fillId="0" borderId="0" xfId="0" applyAlignment="1">
      <alignment horizontal="left" vertical="center"/>
    </xf>
    <xf numFmtId="0" fontId="0" fillId="0" borderId="1" xfId="0" applyBorder="1"/>
    <xf numFmtId="0" fontId="0" fillId="0" borderId="2" xfId="0" applyBorder="1"/>
    <xf numFmtId="0" fontId="0" fillId="0" borderId="3" xfId="0" applyBorder="1"/>
    <xf numFmtId="0" fontId="14" fillId="0" borderId="0" xfId="0" applyFont="1" applyAlignment="1">
      <alignment horizontal="left" vertical="center"/>
    </xf>
    <xf numFmtId="0" fontId="15" fillId="0" borderId="0" xfId="0" applyFont="1" applyAlignment="1">
      <alignment horizontal="left" vertical="center"/>
    </xf>
    <xf numFmtId="0" fontId="16" fillId="0" borderId="0" xfId="0" applyFont="1" applyAlignment="1">
      <alignment horizontal="left" vertical="center"/>
    </xf>
    <xf numFmtId="0" fontId="1" fillId="0" borderId="0" xfId="0" applyFont="1" applyAlignment="1">
      <alignment horizontal="left" vertical="top"/>
    </xf>
    <xf numFmtId="0" fontId="2" fillId="0" borderId="0" xfId="0" applyFont="1" applyAlignment="1">
      <alignment horizontal="left" vertical="center"/>
    </xf>
    <xf numFmtId="0" fontId="3" fillId="0" borderId="0" xfId="0" applyFont="1" applyAlignment="1">
      <alignment horizontal="left" vertical="top"/>
    </xf>
    <xf numFmtId="0" fontId="1" fillId="0" borderId="0" xfId="0" applyFont="1" applyAlignment="1">
      <alignment horizontal="left" vertical="center"/>
    </xf>
    <xf numFmtId="0" fontId="2" fillId="2" borderId="0" xfId="0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top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0" fontId="2" fillId="0" borderId="0" xfId="0" applyFont="1" applyAlignment="1">
      <alignment horizontal="left" vertical="center" wrapText="1"/>
    </xf>
    <xf numFmtId="0" fontId="0" fillId="0" borderId="4" xfId="0" applyBorder="1"/>
    <xf numFmtId="0" fontId="0" fillId="0" borderId="3" xfId="0" applyBorder="1" applyAlignment="1">
      <alignment vertical="center"/>
    </xf>
    <xf numFmtId="0" fontId="18" fillId="0" borderId="5" xfId="0" applyFont="1" applyBorder="1" applyAlignment="1">
      <alignment horizontal="left"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0" fontId="1" fillId="0" borderId="3" xfId="0" applyFont="1" applyBorder="1" applyAlignment="1">
      <alignment vertical="center"/>
    </xf>
    <xf numFmtId="0" fontId="0" fillId="3" borderId="0" xfId="0" applyFill="1" applyAlignment="1">
      <alignment vertical="center"/>
    </xf>
    <xf numFmtId="0" fontId="4" fillId="3" borderId="6" xfId="0" applyFont="1" applyFill="1" applyBorder="1" applyAlignment="1">
      <alignment horizontal="left" vertical="center"/>
    </xf>
    <xf numFmtId="0" fontId="0" fillId="3" borderId="7" xfId="0" applyFill="1" applyBorder="1" applyAlignment="1">
      <alignment vertical="center"/>
    </xf>
    <xf numFmtId="0" fontId="4" fillId="3" borderId="7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left" vertical="center"/>
    </xf>
    <xf numFmtId="0" fontId="0" fillId="0" borderId="4" xfId="0" applyBorder="1" applyAlignment="1">
      <alignment vertical="center"/>
    </xf>
    <xf numFmtId="0" fontId="1" fillId="0" borderId="5" xfId="0" applyFont="1" applyBorder="1" applyAlignment="1">
      <alignment horizontal="left" vertical="center"/>
    </xf>
    <xf numFmtId="0" fontId="0" fillId="0" borderId="9" xfId="0" applyBorder="1" applyAlignment="1">
      <alignment vertical="center"/>
    </xf>
    <xf numFmtId="0" fontId="0" fillId="0" borderId="10" xfId="0" applyBorder="1" applyAlignment="1">
      <alignment vertical="center"/>
    </xf>
    <xf numFmtId="0" fontId="0" fillId="0" borderId="1" xfId="0" applyBorder="1" applyAlignment="1">
      <alignment vertical="center"/>
    </xf>
    <xf numFmtId="0" fontId="0" fillId="0" borderId="2" xfId="0" applyBorder="1" applyAlignment="1">
      <alignment vertical="center"/>
    </xf>
    <xf numFmtId="0" fontId="2" fillId="0" borderId="3" xfId="0" applyFont="1" applyBorder="1" applyAlignment="1">
      <alignment vertical="center"/>
    </xf>
    <xf numFmtId="0" fontId="3" fillId="0" borderId="3" xfId="0" applyFont="1" applyBorder="1" applyAlignment="1">
      <alignment vertical="center"/>
    </xf>
    <xf numFmtId="0" fontId="3" fillId="0" borderId="0" xfId="0" applyFont="1" applyAlignment="1">
      <alignment horizontal="left" vertical="center"/>
    </xf>
    <xf numFmtId="0" fontId="18" fillId="0" borderId="0" xfId="0" applyFont="1" applyAlignment="1">
      <alignment vertical="center"/>
    </xf>
    <xf numFmtId="165" fontId="2" fillId="0" borderId="0" xfId="0" applyNumberFormat="1" applyFont="1" applyAlignment="1">
      <alignment horizontal="left" vertical="center"/>
    </xf>
    <xf numFmtId="0" fontId="0" fillId="0" borderId="12" xfId="0" applyBorder="1" applyAlignment="1">
      <alignment vertical="center"/>
    </xf>
    <xf numFmtId="0" fontId="0" fillId="0" borderId="13" xfId="0" applyBorder="1" applyAlignment="1">
      <alignment vertical="center"/>
    </xf>
    <xf numFmtId="0" fontId="22" fillId="0" borderId="0" xfId="0" applyFont="1" applyAlignment="1">
      <alignment horizontal="left" vertical="center"/>
    </xf>
    <xf numFmtId="0" fontId="0" fillId="0" borderId="15" xfId="0" applyBorder="1" applyAlignment="1">
      <alignment vertical="center"/>
    </xf>
    <xf numFmtId="0" fontId="0" fillId="4" borderId="7" xfId="0" applyFill="1" applyBorder="1" applyAlignment="1">
      <alignment vertical="center"/>
    </xf>
    <xf numFmtId="0" fontId="23" fillId="4" borderId="0" xfId="0" applyFont="1" applyFill="1" applyAlignment="1">
      <alignment horizontal="center" vertical="center"/>
    </xf>
    <xf numFmtId="0" fontId="24" fillId="0" borderId="16" xfId="0" applyFont="1" applyBorder="1" applyAlignment="1">
      <alignment horizontal="center" vertical="center" wrapText="1"/>
    </xf>
    <xf numFmtId="0" fontId="24" fillId="0" borderId="17" xfId="0" applyFont="1" applyBorder="1" applyAlignment="1">
      <alignment horizontal="center" vertical="center" wrapText="1"/>
    </xf>
    <xf numFmtId="0" fontId="24" fillId="0" borderId="18" xfId="0" applyFont="1" applyBorder="1" applyAlignment="1">
      <alignment horizontal="center" vertical="center" wrapText="1"/>
    </xf>
    <xf numFmtId="0" fontId="0" fillId="0" borderId="11" xfId="0" applyBorder="1" applyAlignment="1">
      <alignment vertical="center"/>
    </xf>
    <xf numFmtId="0" fontId="4" fillId="0" borderId="3" xfId="0" applyFont="1" applyBorder="1" applyAlignment="1">
      <alignment vertical="center"/>
    </xf>
    <xf numFmtId="0" fontId="25" fillId="0" borderId="0" xfId="0" applyFont="1" applyAlignment="1">
      <alignment horizontal="left" vertical="center"/>
    </xf>
    <xf numFmtId="0" fontId="25" fillId="0" borderId="0" xfId="0" applyFont="1" applyAlignment="1">
      <alignment vertical="center"/>
    </xf>
    <xf numFmtId="4" fontId="25" fillId="0" borderId="0" xfId="0" applyNumberFormat="1" applyFont="1" applyAlignment="1">
      <alignment vertical="center"/>
    </xf>
    <xf numFmtId="0" fontId="4" fillId="0" borderId="0" xfId="0" applyFont="1" applyAlignment="1">
      <alignment horizontal="center" vertical="center"/>
    </xf>
    <xf numFmtId="4" fontId="21" fillId="0" borderId="14" xfId="0" applyNumberFormat="1" applyFont="1" applyBorder="1" applyAlignment="1">
      <alignment vertical="center"/>
    </xf>
    <xf numFmtId="4" fontId="21" fillId="0" borderId="0" xfId="0" applyNumberFormat="1" applyFont="1" applyAlignment="1">
      <alignment vertical="center"/>
    </xf>
    <xf numFmtId="166" fontId="21" fillId="0" borderId="0" xfId="0" applyNumberFormat="1" applyFont="1" applyAlignment="1">
      <alignment vertical="center"/>
    </xf>
    <xf numFmtId="4" fontId="21" fillId="0" borderId="15" xfId="0" applyNumberFormat="1" applyFont="1" applyBorder="1" applyAlignment="1">
      <alignment vertical="center"/>
    </xf>
    <xf numFmtId="0" fontId="4" fillId="0" borderId="0" xfId="0" applyFont="1" applyAlignment="1">
      <alignment horizontal="left" vertical="center"/>
    </xf>
    <xf numFmtId="0" fontId="26" fillId="0" borderId="0" xfId="0" applyFont="1" applyAlignment="1">
      <alignment horizontal="left" vertical="center"/>
    </xf>
    <xf numFmtId="0" fontId="27" fillId="0" borderId="0" xfId="1" applyFont="1" applyAlignment="1">
      <alignment horizontal="center" vertical="center"/>
    </xf>
    <xf numFmtId="0" fontId="5" fillId="0" borderId="3" xfId="0" applyFont="1" applyBorder="1" applyAlignment="1">
      <alignment vertical="center"/>
    </xf>
    <xf numFmtId="0" fontId="28" fillId="0" borderId="0" xfId="0" applyFont="1" applyAlignment="1">
      <alignment vertical="center"/>
    </xf>
    <xf numFmtId="0" fontId="29" fillId="0" borderId="0" xfId="0" applyFont="1" applyAlignment="1">
      <alignment vertical="center"/>
    </xf>
    <xf numFmtId="0" fontId="3" fillId="0" borderId="0" xfId="0" applyFont="1" applyAlignment="1">
      <alignment horizontal="center" vertical="center"/>
    </xf>
    <xf numFmtId="4" fontId="30" fillId="0" borderId="14" xfId="0" applyNumberFormat="1" applyFont="1" applyBorder="1" applyAlignment="1">
      <alignment vertical="center"/>
    </xf>
    <xf numFmtId="4" fontId="30" fillId="0" borderId="0" xfId="0" applyNumberFormat="1" applyFont="1" applyAlignment="1">
      <alignment vertical="center"/>
    </xf>
    <xf numFmtId="166" fontId="30" fillId="0" borderId="0" xfId="0" applyNumberFormat="1" applyFont="1" applyAlignment="1">
      <alignment vertical="center"/>
    </xf>
    <xf numFmtId="4" fontId="30" fillId="0" borderId="15" xfId="0" applyNumberFormat="1" applyFont="1" applyBorder="1" applyAlignment="1">
      <alignment vertical="center"/>
    </xf>
    <xf numFmtId="0" fontId="5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4" fontId="1" fillId="0" borderId="14" xfId="0" applyNumberFormat="1" applyFont="1" applyBorder="1" applyAlignment="1">
      <alignment vertical="center"/>
    </xf>
    <xf numFmtId="4" fontId="1" fillId="0" borderId="0" xfId="0" applyNumberFormat="1" applyFont="1" applyAlignment="1">
      <alignment vertical="center"/>
    </xf>
    <xf numFmtId="166" fontId="1" fillId="0" borderId="0" xfId="0" applyNumberFormat="1" applyFont="1" applyAlignment="1">
      <alignment vertical="center"/>
    </xf>
    <xf numFmtId="4" fontId="1" fillId="0" borderId="15" xfId="0" applyNumberFormat="1" applyFont="1" applyBorder="1" applyAlignment="1">
      <alignment vertical="center"/>
    </xf>
    <xf numFmtId="4" fontId="30" fillId="0" borderId="19" xfId="0" applyNumberFormat="1" applyFont="1" applyBorder="1" applyAlignment="1">
      <alignment vertical="center"/>
    </xf>
    <xf numFmtId="4" fontId="30" fillId="0" borderId="20" xfId="0" applyNumberFormat="1" applyFont="1" applyBorder="1" applyAlignment="1">
      <alignment vertical="center"/>
    </xf>
    <xf numFmtId="166" fontId="30" fillId="0" borderId="20" xfId="0" applyNumberFormat="1" applyFont="1" applyBorder="1" applyAlignment="1">
      <alignment vertical="center"/>
    </xf>
    <xf numFmtId="4" fontId="30" fillId="0" borderId="21" xfId="0" applyNumberFormat="1" applyFont="1" applyBorder="1" applyAlignment="1">
      <alignment vertical="center"/>
    </xf>
    <xf numFmtId="0" fontId="32" fillId="0" borderId="0" xfId="0" applyFont="1" applyAlignment="1">
      <alignment horizontal="left" vertical="center"/>
    </xf>
    <xf numFmtId="0" fontId="0" fillId="0" borderId="3" xfId="0" applyBorder="1" applyAlignment="1">
      <alignment vertical="center" wrapText="1"/>
    </xf>
    <xf numFmtId="0" fontId="18" fillId="0" borderId="0" xfId="0" applyFont="1" applyAlignment="1">
      <alignment horizontal="left" vertical="center"/>
    </xf>
    <xf numFmtId="164" fontId="1" fillId="0" borderId="0" xfId="0" applyNumberFormat="1" applyFont="1" applyAlignment="1">
      <alignment horizontal="right" vertical="center"/>
    </xf>
    <xf numFmtId="0" fontId="0" fillId="4" borderId="0" xfId="0" applyFill="1" applyAlignment="1">
      <alignment vertical="center"/>
    </xf>
    <xf numFmtId="0" fontId="4" fillId="4" borderId="6" xfId="0" applyFont="1" applyFill="1" applyBorder="1" applyAlignment="1">
      <alignment horizontal="left" vertical="center"/>
    </xf>
    <xf numFmtId="0" fontId="4" fillId="4" borderId="7" xfId="0" applyFont="1" applyFill="1" applyBorder="1" applyAlignment="1">
      <alignment horizontal="right" vertical="center"/>
    </xf>
    <xf numFmtId="0" fontId="4" fillId="4" borderId="7" xfId="0" applyFont="1" applyFill="1" applyBorder="1" applyAlignment="1">
      <alignment horizontal="center" vertical="center"/>
    </xf>
    <xf numFmtId="4" fontId="4" fillId="4" borderId="7" xfId="0" applyNumberFormat="1" applyFont="1" applyFill="1" applyBorder="1" applyAlignment="1">
      <alignment vertical="center"/>
    </xf>
    <xf numFmtId="0" fontId="0" fillId="4" borderId="8" xfId="0" applyFill="1" applyBorder="1" applyAlignment="1">
      <alignment vertical="center"/>
    </xf>
    <xf numFmtId="0" fontId="1" fillId="0" borderId="5" xfId="0" applyFont="1" applyBorder="1" applyAlignment="1">
      <alignment horizontal="center" vertical="center"/>
    </xf>
    <xf numFmtId="0" fontId="1" fillId="0" borderId="5" xfId="0" applyFont="1" applyBorder="1" applyAlignment="1">
      <alignment horizontal="right" vertical="center"/>
    </xf>
    <xf numFmtId="0" fontId="23" fillId="4" borderId="0" xfId="0" applyFont="1" applyFill="1" applyAlignment="1">
      <alignment horizontal="left" vertical="center"/>
    </xf>
    <xf numFmtId="0" fontId="23" fillId="4" borderId="0" xfId="0" applyFont="1" applyFill="1" applyAlignment="1">
      <alignment horizontal="right" vertical="center"/>
    </xf>
    <xf numFmtId="0" fontId="33" fillId="0" borderId="0" xfId="0" applyFont="1" applyAlignment="1">
      <alignment horizontal="left" vertical="center"/>
    </xf>
    <xf numFmtId="0" fontId="6" fillId="0" borderId="3" xfId="0" applyFont="1" applyBorder="1" applyAlignment="1">
      <alignment vertical="center"/>
    </xf>
    <xf numFmtId="0" fontId="6" fillId="0" borderId="20" xfId="0" applyFont="1" applyBorder="1" applyAlignment="1">
      <alignment horizontal="left" vertical="center"/>
    </xf>
    <xf numFmtId="0" fontId="6" fillId="0" borderId="20" xfId="0" applyFont="1" applyBorder="1" applyAlignment="1">
      <alignment vertical="center"/>
    </xf>
    <xf numFmtId="4" fontId="6" fillId="0" borderId="20" xfId="0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20" xfId="0" applyFont="1" applyBorder="1" applyAlignment="1">
      <alignment horizontal="left" vertical="center"/>
    </xf>
    <xf numFmtId="0" fontId="7" fillId="0" borderId="20" xfId="0" applyFont="1" applyBorder="1" applyAlignment="1">
      <alignment vertical="center"/>
    </xf>
    <xf numFmtId="4" fontId="7" fillId="0" borderId="20" xfId="0" applyNumberFormat="1" applyFont="1" applyBorder="1" applyAlignment="1">
      <alignment vertical="center"/>
    </xf>
    <xf numFmtId="0" fontId="0" fillId="0" borderId="3" xfId="0" applyBorder="1" applyAlignment="1">
      <alignment horizontal="center" vertical="center" wrapText="1"/>
    </xf>
    <xf numFmtId="0" fontId="23" fillId="4" borderId="16" xfId="0" applyFont="1" applyFill="1" applyBorder="1" applyAlignment="1">
      <alignment horizontal="center" vertical="center" wrapText="1"/>
    </xf>
    <xf numFmtId="0" fontId="23" fillId="4" borderId="17" xfId="0" applyFont="1" applyFill="1" applyBorder="1" applyAlignment="1">
      <alignment horizontal="center" vertical="center" wrapText="1"/>
    </xf>
    <xf numFmtId="0" fontId="23" fillId="4" borderId="18" xfId="0" applyFont="1" applyFill="1" applyBorder="1" applyAlignment="1">
      <alignment horizontal="center" vertical="center" wrapText="1"/>
    </xf>
    <xf numFmtId="4" fontId="25" fillId="0" borderId="0" xfId="0" applyNumberFormat="1" applyFont="1"/>
    <xf numFmtId="166" fontId="34" fillId="0" borderId="12" xfId="0" applyNumberFormat="1" applyFont="1" applyBorder="1"/>
    <xf numFmtId="166" fontId="34" fillId="0" borderId="13" xfId="0" applyNumberFormat="1" applyFont="1" applyBorder="1"/>
    <xf numFmtId="4" fontId="35" fillId="0" borderId="0" xfId="0" applyNumberFormat="1" applyFont="1" applyAlignment="1">
      <alignment vertical="center"/>
    </xf>
    <xf numFmtId="0" fontId="8" fillId="0" borderId="3" xfId="0" applyFont="1" applyBorder="1"/>
    <xf numFmtId="0" fontId="8" fillId="0" borderId="0" xfId="0" applyFont="1" applyAlignment="1">
      <alignment horizontal="left"/>
    </xf>
    <xf numFmtId="0" fontId="6" fillId="0" borderId="0" xfId="0" applyFont="1" applyAlignment="1">
      <alignment horizontal="left"/>
    </xf>
    <xf numFmtId="0" fontId="8" fillId="0" borderId="0" xfId="0" applyFont="1" applyProtection="1">
      <protection locked="0"/>
    </xf>
    <xf numFmtId="4" fontId="6" fillId="0" borderId="0" xfId="0" applyNumberFormat="1" applyFont="1"/>
    <xf numFmtId="0" fontId="8" fillId="0" borderId="14" xfId="0" applyFont="1" applyBorder="1"/>
    <xf numFmtId="166" fontId="8" fillId="0" borderId="0" xfId="0" applyNumberFormat="1" applyFont="1"/>
    <xf numFmtId="166" fontId="8" fillId="0" borderId="15" xfId="0" applyNumberFormat="1" applyFont="1" applyBorder="1"/>
    <xf numFmtId="0" fontId="8" fillId="0" borderId="0" xfId="0" applyFont="1" applyAlignment="1">
      <alignment horizontal="center"/>
    </xf>
    <xf numFmtId="4" fontId="8" fillId="0" borderId="0" xfId="0" applyNumberFormat="1" applyFont="1" applyAlignment="1">
      <alignment vertical="center"/>
    </xf>
    <xf numFmtId="0" fontId="7" fillId="0" borderId="0" xfId="0" applyFont="1" applyAlignment="1">
      <alignment horizontal="left"/>
    </xf>
    <xf numFmtId="4" fontId="7" fillId="0" borderId="0" xfId="0" applyNumberFormat="1" applyFont="1"/>
    <xf numFmtId="0" fontId="23" fillId="0" borderId="22" xfId="0" applyFont="1" applyBorder="1" applyAlignment="1">
      <alignment horizontal="center" vertical="center"/>
    </xf>
    <xf numFmtId="49" fontId="23" fillId="0" borderId="22" xfId="0" applyNumberFormat="1" applyFont="1" applyBorder="1" applyAlignment="1">
      <alignment horizontal="left" vertical="center" wrapText="1"/>
    </xf>
    <xf numFmtId="0" fontId="23" fillId="0" borderId="22" xfId="0" applyFont="1" applyBorder="1" applyAlignment="1">
      <alignment horizontal="left" vertical="center" wrapText="1"/>
    </xf>
    <xf numFmtId="0" fontId="23" fillId="0" borderId="22" xfId="0" applyFont="1" applyBorder="1" applyAlignment="1">
      <alignment horizontal="center" vertical="center" wrapText="1"/>
    </xf>
    <xf numFmtId="167" fontId="23" fillId="0" borderId="22" xfId="0" applyNumberFormat="1" applyFont="1" applyBorder="1" applyAlignment="1">
      <alignment vertical="center"/>
    </xf>
    <xf numFmtId="4" fontId="23" fillId="2" borderId="22" xfId="0" applyNumberFormat="1" applyFont="1" applyFill="1" applyBorder="1" applyAlignment="1" applyProtection="1">
      <alignment vertical="center"/>
      <protection locked="0"/>
    </xf>
    <xf numFmtId="4" fontId="23" fillId="0" borderId="22" xfId="0" applyNumberFormat="1" applyFont="1" applyBorder="1" applyAlignment="1">
      <alignment vertical="center"/>
    </xf>
    <xf numFmtId="0" fontId="24" fillId="2" borderId="14" xfId="0" applyFont="1" applyFill="1" applyBorder="1" applyAlignment="1" applyProtection="1">
      <alignment horizontal="left" vertical="center"/>
      <protection locked="0"/>
    </xf>
    <xf numFmtId="0" fontId="24" fillId="0" borderId="0" xfId="0" applyFont="1" applyAlignment="1">
      <alignment horizontal="center" vertical="center"/>
    </xf>
    <xf numFmtId="166" fontId="24" fillId="0" borderId="0" xfId="0" applyNumberFormat="1" applyFont="1" applyAlignment="1">
      <alignment vertical="center"/>
    </xf>
    <xf numFmtId="166" fontId="24" fillId="0" borderId="15" xfId="0" applyNumberFormat="1" applyFont="1" applyBorder="1" applyAlignment="1">
      <alignment vertical="center"/>
    </xf>
    <xf numFmtId="0" fontId="23" fillId="0" borderId="0" xfId="0" applyFont="1" applyAlignment="1">
      <alignment horizontal="left" vertical="center"/>
    </xf>
    <xf numFmtId="4" fontId="0" fillId="0" borderId="0" xfId="0" applyNumberFormat="1" applyAlignment="1">
      <alignment vertical="center"/>
    </xf>
    <xf numFmtId="0" fontId="9" fillId="0" borderId="3" xfId="0" applyFont="1" applyBorder="1" applyAlignment="1">
      <alignment vertical="center"/>
    </xf>
    <xf numFmtId="0" fontId="36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 applyProtection="1">
      <alignment vertical="center"/>
      <protection locked="0"/>
    </xf>
    <xf numFmtId="0" fontId="9" fillId="0" borderId="14" xfId="0" applyFont="1" applyBorder="1" applyAlignment="1">
      <alignment vertical="center"/>
    </xf>
    <xf numFmtId="0" fontId="9" fillId="0" borderId="15" xfId="0" applyFont="1" applyBorder="1" applyAlignment="1">
      <alignment vertical="center"/>
    </xf>
    <xf numFmtId="0" fontId="10" fillId="0" borderId="3" xfId="0" applyFont="1" applyBorder="1" applyAlignment="1">
      <alignment vertical="center"/>
    </xf>
    <xf numFmtId="0" fontId="10" fillId="0" borderId="0" xfId="0" applyFont="1" applyAlignment="1">
      <alignment horizontal="left" vertical="center"/>
    </xf>
    <xf numFmtId="0" fontId="10" fillId="0" borderId="0" xfId="0" applyFont="1" applyAlignment="1">
      <alignment horizontal="left" vertical="center" wrapText="1"/>
    </xf>
    <xf numFmtId="167" fontId="10" fillId="0" borderId="0" xfId="0" applyNumberFormat="1" applyFont="1" applyAlignment="1">
      <alignment vertical="center"/>
    </xf>
    <xf numFmtId="0" fontId="10" fillId="0" borderId="0" xfId="0" applyFont="1" applyAlignment="1" applyProtection="1">
      <alignment vertical="center"/>
      <protection locked="0"/>
    </xf>
    <xf numFmtId="0" fontId="10" fillId="0" borderId="14" xfId="0" applyFont="1" applyBorder="1" applyAlignment="1">
      <alignment vertical="center"/>
    </xf>
    <xf numFmtId="0" fontId="10" fillId="0" borderId="15" xfId="0" applyFont="1" applyBorder="1" applyAlignment="1">
      <alignment vertical="center"/>
    </xf>
    <xf numFmtId="0" fontId="11" fillId="0" borderId="3" xfId="0" applyFont="1" applyBorder="1" applyAlignment="1">
      <alignment vertical="center"/>
    </xf>
    <xf numFmtId="0" fontId="11" fillId="0" borderId="0" xfId="0" applyFont="1" applyAlignment="1">
      <alignment horizontal="left" vertical="center"/>
    </xf>
    <xf numFmtId="0" fontId="11" fillId="0" borderId="0" xfId="0" applyFont="1" applyAlignment="1">
      <alignment horizontal="left" vertical="center" wrapText="1"/>
    </xf>
    <xf numFmtId="167" fontId="11" fillId="0" borderId="0" xfId="0" applyNumberFormat="1" applyFont="1" applyAlignment="1">
      <alignment vertical="center"/>
    </xf>
    <xf numFmtId="0" fontId="11" fillId="0" borderId="0" xfId="0" applyFont="1" applyAlignment="1" applyProtection="1">
      <alignment vertical="center"/>
      <protection locked="0"/>
    </xf>
    <xf numFmtId="0" fontId="11" fillId="0" borderId="14" xfId="0" applyFont="1" applyBorder="1" applyAlignment="1">
      <alignment vertical="center"/>
    </xf>
    <xf numFmtId="0" fontId="11" fillId="0" borderId="15" xfId="0" applyFont="1" applyBorder="1" applyAlignment="1">
      <alignment vertical="center"/>
    </xf>
    <xf numFmtId="0" fontId="12" fillId="0" borderId="3" xfId="0" applyFont="1" applyBorder="1" applyAlignment="1">
      <alignment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>
      <alignment horizontal="left" vertical="center" wrapText="1"/>
    </xf>
    <xf numFmtId="167" fontId="12" fillId="0" borderId="0" xfId="0" applyNumberFormat="1" applyFont="1" applyAlignment="1">
      <alignment vertical="center"/>
    </xf>
    <xf numFmtId="0" fontId="12" fillId="0" borderId="0" xfId="0" applyFont="1" applyAlignment="1" applyProtection="1">
      <alignment vertical="center"/>
      <protection locked="0"/>
    </xf>
    <xf numFmtId="0" fontId="12" fillId="0" borderId="14" xfId="0" applyFont="1" applyBorder="1" applyAlignment="1">
      <alignment vertical="center"/>
    </xf>
    <xf numFmtId="0" fontId="12" fillId="0" borderId="15" xfId="0" applyFont="1" applyBorder="1" applyAlignment="1">
      <alignment vertical="center"/>
    </xf>
    <xf numFmtId="0" fontId="24" fillId="2" borderId="19" xfId="0" applyFont="1" applyFill="1" applyBorder="1" applyAlignment="1" applyProtection="1">
      <alignment horizontal="left" vertical="center"/>
      <protection locked="0"/>
    </xf>
    <xf numFmtId="0" fontId="24" fillId="0" borderId="20" xfId="0" applyFont="1" applyBorder="1" applyAlignment="1">
      <alignment horizontal="center" vertical="center"/>
    </xf>
    <xf numFmtId="0" fontId="0" fillId="0" borderId="20" xfId="0" applyBorder="1" applyAlignment="1">
      <alignment vertical="center"/>
    </xf>
    <xf numFmtId="166" fontId="24" fillId="0" borderId="20" xfId="0" applyNumberFormat="1" applyFont="1" applyBorder="1" applyAlignment="1">
      <alignment vertical="center"/>
    </xf>
    <xf numFmtId="166" fontId="24" fillId="0" borderId="21" xfId="0" applyNumberFormat="1" applyFont="1" applyBorder="1" applyAlignment="1">
      <alignment vertical="center"/>
    </xf>
    <xf numFmtId="0" fontId="37" fillId="0" borderId="0" xfId="0" applyFont="1" applyAlignment="1">
      <alignment horizontal="left" vertical="center"/>
    </xf>
    <xf numFmtId="0" fontId="38" fillId="0" borderId="22" xfId="0" applyFont="1" applyBorder="1" applyAlignment="1">
      <alignment horizontal="center" vertical="center"/>
    </xf>
    <xf numFmtId="49" fontId="38" fillId="0" borderId="22" xfId="0" applyNumberFormat="1" applyFont="1" applyBorder="1" applyAlignment="1">
      <alignment horizontal="left" vertical="center" wrapText="1"/>
    </xf>
    <xf numFmtId="0" fontId="38" fillId="0" borderId="22" xfId="0" applyFont="1" applyBorder="1" applyAlignment="1">
      <alignment horizontal="left" vertical="center" wrapText="1"/>
    </xf>
    <xf numFmtId="0" fontId="38" fillId="0" borderId="22" xfId="0" applyFont="1" applyBorder="1" applyAlignment="1">
      <alignment horizontal="center" vertical="center" wrapText="1"/>
    </xf>
    <xf numFmtId="167" fontId="38" fillId="0" borderId="22" xfId="0" applyNumberFormat="1" applyFont="1" applyBorder="1" applyAlignment="1">
      <alignment vertical="center"/>
    </xf>
    <xf numFmtId="4" fontId="38" fillId="2" borderId="22" xfId="0" applyNumberFormat="1" applyFont="1" applyFill="1" applyBorder="1" applyAlignment="1" applyProtection="1">
      <alignment vertical="center"/>
      <protection locked="0"/>
    </xf>
    <xf numFmtId="4" fontId="38" fillId="0" borderId="22" xfId="0" applyNumberFormat="1" applyFont="1" applyBorder="1" applyAlignment="1">
      <alignment vertical="center"/>
    </xf>
    <xf numFmtId="0" fontId="39" fillId="0" borderId="3" xfId="0" applyFont="1" applyBorder="1" applyAlignment="1">
      <alignment vertical="center"/>
    </xf>
    <xf numFmtId="0" fontId="38" fillId="2" borderId="14" xfId="0" applyFont="1" applyFill="1" applyBorder="1" applyAlignment="1" applyProtection="1">
      <alignment horizontal="left" vertical="center"/>
      <protection locked="0"/>
    </xf>
    <xf numFmtId="0" fontId="38" fillId="0" borderId="0" xfId="0" applyFont="1" applyAlignment="1">
      <alignment horizontal="center" vertical="center"/>
    </xf>
    <xf numFmtId="0" fontId="37" fillId="0" borderId="0" xfId="0" applyFont="1" applyAlignment="1">
      <alignment horizontal="left" vertical="center" wrapText="1"/>
    </xf>
    <xf numFmtId="0" fontId="11" fillId="0" borderId="19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0" fontId="10" fillId="0" borderId="19" xfId="0" applyFont="1" applyBorder="1" applyAlignment="1">
      <alignment vertical="center"/>
    </xf>
    <xf numFmtId="0" fontId="10" fillId="0" borderId="20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38" fillId="2" borderId="19" xfId="0" applyFont="1" applyFill="1" applyBorder="1" applyAlignment="1" applyProtection="1">
      <alignment horizontal="left" vertical="center"/>
      <protection locked="0"/>
    </xf>
    <xf numFmtId="0" fontId="38" fillId="0" borderId="20" xfId="0" applyFont="1" applyBorder="1" applyAlignment="1">
      <alignment horizontal="center" vertical="center"/>
    </xf>
    <xf numFmtId="0" fontId="17" fillId="0" borderId="0" xfId="0" applyFont="1" applyAlignment="1">
      <alignment horizontal="left" vertical="top" wrapText="1"/>
    </xf>
    <xf numFmtId="0" fontId="17" fillId="0" borderId="0" xfId="0" applyFont="1" applyAlignment="1">
      <alignment horizontal="left" vertical="center"/>
    </xf>
    <xf numFmtId="0" fontId="19" fillId="0" borderId="0" xfId="0" applyFont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0" fillId="0" borderId="0" xfId="0"/>
    <xf numFmtId="0" fontId="3" fillId="0" borderId="0" xfId="0" applyFont="1" applyAlignment="1">
      <alignment horizontal="left" vertical="top" wrapText="1"/>
    </xf>
    <xf numFmtId="49" fontId="2" fillId="2" borderId="0" xfId="0" applyNumberFormat="1" applyFont="1" applyFill="1" applyAlignment="1" applyProtection="1">
      <alignment horizontal="left" vertical="center"/>
      <protection locked="0"/>
    </xf>
    <xf numFmtId="49" fontId="2" fillId="0" borderId="0" xfId="0" applyNumberFormat="1" applyFont="1" applyAlignment="1">
      <alignment horizontal="left" vertical="center"/>
    </xf>
    <xf numFmtId="0" fontId="2" fillId="0" borderId="0" xfId="0" applyFont="1" applyAlignment="1">
      <alignment horizontal="left" vertical="center" wrapText="1"/>
    </xf>
    <xf numFmtId="4" fontId="18" fillId="0" borderId="5" xfId="0" applyNumberFormat="1" applyFont="1" applyBorder="1" applyAlignment="1">
      <alignment vertical="center"/>
    </xf>
    <xf numFmtId="0" fontId="0" fillId="0" borderId="5" xfId="0" applyBorder="1" applyAlignment="1">
      <alignment vertical="center"/>
    </xf>
    <xf numFmtId="0" fontId="1" fillId="0" borderId="0" xfId="0" applyFont="1" applyAlignment="1">
      <alignment horizontal="right" vertical="center"/>
    </xf>
    <xf numFmtId="4" fontId="19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164" fontId="1" fillId="0" borderId="0" xfId="0" applyNumberFormat="1" applyFont="1" applyAlignment="1">
      <alignment horizontal="left" vertical="center"/>
    </xf>
    <xf numFmtId="4" fontId="4" fillId="3" borderId="7" xfId="0" applyNumberFormat="1" applyFont="1" applyFill="1" applyBorder="1" applyAlignment="1">
      <alignment vertical="center"/>
    </xf>
    <xf numFmtId="0" fontId="0" fillId="3" borderId="7" xfId="0" applyFill="1" applyBorder="1" applyAlignment="1">
      <alignment vertical="center"/>
    </xf>
    <xf numFmtId="0" fontId="0" fillId="3" borderId="8" xfId="0" applyFill="1" applyBorder="1" applyAlignment="1">
      <alignment vertical="center"/>
    </xf>
    <xf numFmtId="0" fontId="4" fillId="3" borderId="7" xfId="0" applyFont="1" applyFill="1" applyBorder="1" applyAlignment="1">
      <alignment horizontal="left" vertical="center"/>
    </xf>
    <xf numFmtId="4" fontId="7" fillId="0" borderId="0" xfId="0" applyNumberFormat="1" applyFont="1" applyAlignment="1">
      <alignment vertical="center"/>
    </xf>
    <xf numFmtId="0" fontId="7" fillId="0" borderId="0" xfId="0" applyFont="1" applyAlignment="1">
      <alignment vertical="center"/>
    </xf>
    <xf numFmtId="4" fontId="29" fillId="0" borderId="0" xfId="0" applyNumberFormat="1" applyFont="1" applyAlignment="1">
      <alignment vertical="center"/>
    </xf>
    <xf numFmtId="0" fontId="29" fillId="0" borderId="0" xfId="0" applyFont="1" applyAlignment="1">
      <alignment vertical="center"/>
    </xf>
    <xf numFmtId="4" fontId="29" fillId="0" borderId="0" xfId="0" applyNumberFormat="1" applyFont="1" applyAlignment="1">
      <alignment horizontal="right" vertical="center"/>
    </xf>
    <xf numFmtId="0" fontId="3" fillId="0" borderId="0" xfId="0" applyFont="1" applyAlignment="1">
      <alignment horizontal="left" vertical="center" wrapText="1"/>
    </xf>
    <xf numFmtId="0" fontId="3" fillId="0" borderId="0" xfId="0" applyFont="1" applyAlignment="1">
      <alignment vertical="center"/>
    </xf>
    <xf numFmtId="0" fontId="23" fillId="4" borderId="6" xfId="0" applyFont="1" applyFill="1" applyBorder="1" applyAlignment="1">
      <alignment horizontal="center" vertical="center"/>
    </xf>
    <xf numFmtId="0" fontId="23" fillId="4" borderId="7" xfId="0" applyFont="1" applyFill="1" applyBorder="1" applyAlignment="1">
      <alignment horizontal="left" vertical="center"/>
    </xf>
    <xf numFmtId="0" fontId="23" fillId="4" borderId="7" xfId="0" applyFont="1" applyFill="1" applyBorder="1" applyAlignment="1">
      <alignment horizontal="center" vertical="center"/>
    </xf>
    <xf numFmtId="0" fontId="28" fillId="0" borderId="0" xfId="0" applyFont="1" applyAlignment="1">
      <alignment horizontal="left" vertical="center" wrapText="1"/>
    </xf>
    <xf numFmtId="0" fontId="31" fillId="0" borderId="0" xfId="0" applyFont="1" applyAlignment="1">
      <alignment horizontal="left" vertical="center" wrapText="1"/>
    </xf>
    <xf numFmtId="165" fontId="2" fillId="0" borderId="0" xfId="0" applyNumberFormat="1" applyFont="1" applyAlignment="1">
      <alignment horizontal="left" vertical="center"/>
    </xf>
    <xf numFmtId="0" fontId="21" fillId="0" borderId="11" xfId="0" applyFont="1" applyBorder="1" applyAlignment="1">
      <alignment horizontal="center" vertical="center"/>
    </xf>
    <xf numFmtId="0" fontId="21" fillId="0" borderId="12" xfId="0" applyFont="1" applyBorder="1" applyAlignment="1">
      <alignment horizontal="left" vertical="center"/>
    </xf>
    <xf numFmtId="0" fontId="22" fillId="0" borderId="14" xfId="0" applyFont="1" applyBorder="1" applyAlignment="1">
      <alignment horizontal="left" vertical="center"/>
    </xf>
    <xf numFmtId="0" fontId="22" fillId="0" borderId="0" xfId="0" applyFont="1" applyAlignment="1">
      <alignment horizontal="left" vertical="center"/>
    </xf>
    <xf numFmtId="0" fontId="2" fillId="0" borderId="0" xfId="0" applyFont="1" applyAlignment="1">
      <alignment vertical="center" wrapText="1"/>
    </xf>
    <xf numFmtId="0" fontId="2" fillId="0" borderId="0" xfId="0" applyFont="1" applyAlignment="1">
      <alignment vertical="center"/>
    </xf>
    <xf numFmtId="0" fontId="23" fillId="4" borderId="8" xfId="0" applyFont="1" applyFill="1" applyBorder="1" applyAlignment="1">
      <alignment horizontal="left" vertical="center"/>
    </xf>
    <xf numFmtId="0" fontId="23" fillId="4" borderId="7" xfId="0" applyFont="1" applyFill="1" applyBorder="1" applyAlignment="1">
      <alignment horizontal="right" vertical="center"/>
    </xf>
    <xf numFmtId="4" fontId="7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horizontal="right" vertical="center"/>
    </xf>
    <xf numFmtId="4" fontId="25" fillId="0" borderId="0" xfId="0" applyNumberFormat="1" applyFont="1" applyAlignment="1">
      <alignment vertical="center"/>
    </xf>
    <xf numFmtId="0" fontId="1" fillId="0" borderId="0" xfId="0" applyFont="1" applyAlignment="1">
      <alignment horizontal="left" vertical="center" wrapText="1"/>
    </xf>
    <xf numFmtId="0" fontId="1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0" fontId="2" fillId="2" borderId="0" xfId="0" applyFont="1" applyFill="1" applyAlignment="1" applyProtection="1">
      <alignment horizontal="left" vertical="center"/>
      <protection locked="0"/>
    </xf>
  </cellXfs>
  <cellStyles count="2">
    <cellStyle name="Hypertextový odkaz" xfId="1" builtinId="8"/>
    <cellStyle name="Normální" xfId="0" builtinId="0" customBuiltin="1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styles" Target="style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theme" Target="theme/theme1.xml"/><Relationship Id="rId8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hyperlink" Target="https://app.urs.cz/products/kros4" TargetMode="Externa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1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2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3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4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5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8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69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0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1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2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3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4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5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6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drawings/drawing77.xml><?xml version="1.0" encoding="utf-8"?>
<xdr:wsDr xmlns:xdr="http://schemas.openxmlformats.org/drawingml/2006/spreadsheetDrawing" xmlns:a="http://schemas.openxmlformats.org/drawingml/2006/main">
  <xdr:absoluteAnchor>
    <xdr:pos x="0" y="0"/>
    <xdr:ext cx="285750" cy="285750"/>
    <xdr:pic>
      <xdr:nvPicPr>
        <xdr:cNvPr id="2" name="Picture 1">
          <a:hlinkClick xmlns:r="http://schemas.openxmlformats.org/officeDocument/2006/relationships" r:id="rId1" tooltip="https://app.urs.cz/products/kros4"/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/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8.xml"/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9.xml"/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2.xml"/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  <pageSetUpPr fitToPage="1"/>
  </sheetPr>
  <dimension ref="A1:CM188"/>
  <sheetViews>
    <sheetView showGridLines="0" tabSelected="1" workbookViewId="0"/>
  </sheetViews>
  <sheetFormatPr defaultRowHeight="15"/>
  <cols>
    <col min="1" max="1" width="8.33203125" customWidth="1"/>
    <col min="2" max="2" width="1.6640625" customWidth="1"/>
    <col min="3" max="3" width="4.1640625" customWidth="1"/>
    <col min="4" max="33" width="2.6640625" customWidth="1"/>
    <col min="34" max="34" width="3.33203125" customWidth="1"/>
    <col min="35" max="35" width="31.6640625" customWidth="1"/>
    <col min="36" max="37" width="2.5" customWidth="1"/>
    <col min="38" max="38" width="8.33203125" customWidth="1"/>
    <col min="39" max="39" width="3.33203125" customWidth="1"/>
    <col min="40" max="40" width="13.33203125" customWidth="1"/>
    <col min="41" max="41" width="7.5" customWidth="1"/>
    <col min="42" max="42" width="4.1640625" customWidth="1"/>
    <col min="43" max="43" width="15.6640625" hidden="1" customWidth="1"/>
    <col min="44" max="44" width="13.6640625" customWidth="1"/>
    <col min="45" max="47" width="25.83203125" hidden="1" customWidth="1"/>
    <col min="48" max="49" width="21.6640625" hidden="1" customWidth="1"/>
    <col min="50" max="51" width="25" hidden="1" customWidth="1"/>
    <col min="52" max="52" width="21.6640625" hidden="1" customWidth="1"/>
    <col min="53" max="53" width="19.1640625" hidden="1" customWidth="1"/>
    <col min="54" max="54" width="25" hidden="1" customWidth="1"/>
    <col min="55" max="55" width="21.6640625" hidden="1" customWidth="1"/>
    <col min="56" max="56" width="19.1640625" hidden="1" customWidth="1"/>
    <col min="57" max="57" width="66.5" customWidth="1"/>
    <col min="71" max="91" width="9.33203125" hidden="1"/>
  </cols>
  <sheetData>
    <row r="1" spans="1:74" ht="11.25">
      <c r="A1" s="16" t="s">
        <v>0</v>
      </c>
      <c r="AZ1" s="16" t="s">
        <v>1</v>
      </c>
      <c r="BA1" s="16" t="s">
        <v>2</v>
      </c>
      <c r="BB1" s="16" t="s">
        <v>3</v>
      </c>
      <c r="BT1" s="16" t="s">
        <v>4</v>
      </c>
      <c r="BU1" s="16" t="s">
        <v>4</v>
      </c>
      <c r="BV1" s="16" t="s">
        <v>5</v>
      </c>
    </row>
    <row r="2" spans="1:74" ht="36.950000000000003" customHeight="1">
      <c r="AR2" s="207"/>
      <c r="AS2" s="207"/>
      <c r="AT2" s="207"/>
      <c r="AU2" s="207"/>
      <c r="AV2" s="207"/>
      <c r="AW2" s="207"/>
      <c r="AX2" s="207"/>
      <c r="AY2" s="207"/>
      <c r="AZ2" s="207"/>
      <c r="BA2" s="207"/>
      <c r="BB2" s="207"/>
      <c r="BC2" s="207"/>
      <c r="BD2" s="207"/>
      <c r="BE2" s="207"/>
      <c r="BS2" s="17" t="s">
        <v>6</v>
      </c>
      <c r="BT2" s="17" t="s">
        <v>7</v>
      </c>
    </row>
    <row r="3" spans="1:74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19"/>
      <c r="M3" s="19"/>
      <c r="N3" s="19"/>
      <c r="O3" s="19"/>
      <c r="P3" s="19"/>
      <c r="Q3" s="19"/>
      <c r="R3" s="19"/>
      <c r="S3" s="19"/>
      <c r="T3" s="19"/>
      <c r="U3" s="19"/>
      <c r="V3" s="19"/>
      <c r="W3" s="19"/>
      <c r="X3" s="19"/>
      <c r="Y3" s="19"/>
      <c r="Z3" s="19"/>
      <c r="AA3" s="19"/>
      <c r="AB3" s="19"/>
      <c r="AC3" s="19"/>
      <c r="AD3" s="19"/>
      <c r="AE3" s="19"/>
      <c r="AF3" s="19"/>
      <c r="AG3" s="19"/>
      <c r="AH3" s="19"/>
      <c r="AI3" s="19"/>
      <c r="AJ3" s="19"/>
      <c r="AK3" s="19"/>
      <c r="AL3" s="19"/>
      <c r="AM3" s="19"/>
      <c r="AN3" s="19"/>
      <c r="AO3" s="19"/>
      <c r="AP3" s="19"/>
      <c r="AQ3" s="19"/>
      <c r="AR3" s="20"/>
      <c r="BS3" s="17" t="s">
        <v>6</v>
      </c>
      <c r="BT3" s="17" t="s">
        <v>8</v>
      </c>
    </row>
    <row r="4" spans="1:74" ht="24.95" customHeight="1">
      <c r="B4" s="20"/>
      <c r="D4" s="21" t="s">
        <v>9</v>
      </c>
      <c r="AR4" s="20"/>
      <c r="AS4" s="22" t="s">
        <v>10</v>
      </c>
      <c r="BE4" s="23" t="s">
        <v>11</v>
      </c>
      <c r="BS4" s="17" t="s">
        <v>12</v>
      </c>
    </row>
    <row r="5" spans="1:74" ht="12" customHeight="1">
      <c r="B5" s="20"/>
      <c r="D5" s="24" t="s">
        <v>13</v>
      </c>
      <c r="K5" s="206" t="s">
        <v>14</v>
      </c>
      <c r="L5" s="207"/>
      <c r="M5" s="207"/>
      <c r="N5" s="207"/>
      <c r="O5" s="207"/>
      <c r="P5" s="207"/>
      <c r="Q5" s="207"/>
      <c r="R5" s="207"/>
      <c r="S5" s="207"/>
      <c r="T5" s="207"/>
      <c r="U5" s="207"/>
      <c r="V5" s="207"/>
      <c r="W5" s="207"/>
      <c r="X5" s="207"/>
      <c r="Y5" s="207"/>
      <c r="Z5" s="207"/>
      <c r="AA5" s="207"/>
      <c r="AB5" s="207"/>
      <c r="AC5" s="207"/>
      <c r="AD5" s="207"/>
      <c r="AE5" s="207"/>
      <c r="AF5" s="207"/>
      <c r="AG5" s="207"/>
      <c r="AH5" s="207"/>
      <c r="AI5" s="207"/>
      <c r="AJ5" s="207"/>
      <c r="AK5" s="207"/>
      <c r="AL5" s="207"/>
      <c r="AM5" s="207"/>
      <c r="AN5" s="207"/>
      <c r="AO5" s="207"/>
      <c r="AR5" s="20"/>
      <c r="BE5" s="203" t="s">
        <v>15</v>
      </c>
      <c r="BS5" s="17" t="s">
        <v>6</v>
      </c>
    </row>
    <row r="6" spans="1:74" ht="36.950000000000003" customHeight="1">
      <c r="B6" s="20"/>
      <c r="D6" s="26" t="s">
        <v>16</v>
      </c>
      <c r="K6" s="208" t="s">
        <v>17</v>
      </c>
      <c r="L6" s="207"/>
      <c r="M6" s="207"/>
      <c r="N6" s="207"/>
      <c r="O6" s="207"/>
      <c r="P6" s="207"/>
      <c r="Q6" s="207"/>
      <c r="R6" s="207"/>
      <c r="S6" s="207"/>
      <c r="T6" s="207"/>
      <c r="U6" s="207"/>
      <c r="V6" s="207"/>
      <c r="W6" s="207"/>
      <c r="X6" s="207"/>
      <c r="Y6" s="207"/>
      <c r="Z6" s="207"/>
      <c r="AA6" s="207"/>
      <c r="AB6" s="207"/>
      <c r="AC6" s="207"/>
      <c r="AD6" s="207"/>
      <c r="AE6" s="207"/>
      <c r="AF6" s="207"/>
      <c r="AG6" s="207"/>
      <c r="AH6" s="207"/>
      <c r="AI6" s="207"/>
      <c r="AJ6" s="207"/>
      <c r="AK6" s="207"/>
      <c r="AL6" s="207"/>
      <c r="AM6" s="207"/>
      <c r="AN6" s="207"/>
      <c r="AO6" s="207"/>
      <c r="AR6" s="20"/>
      <c r="BE6" s="204"/>
      <c r="BS6" s="17" t="s">
        <v>6</v>
      </c>
    </row>
    <row r="7" spans="1:74" ht="12" customHeight="1">
      <c r="B7" s="20"/>
      <c r="D7" s="27" t="s">
        <v>18</v>
      </c>
      <c r="K7" s="25" t="s">
        <v>19</v>
      </c>
      <c r="AK7" s="27" t="s">
        <v>20</v>
      </c>
      <c r="AN7" s="25" t="s">
        <v>21</v>
      </c>
      <c r="AR7" s="20"/>
      <c r="BE7" s="204"/>
      <c r="BS7" s="17" t="s">
        <v>6</v>
      </c>
    </row>
    <row r="8" spans="1:74" ht="12" customHeight="1">
      <c r="B8" s="20"/>
      <c r="D8" s="27" t="s">
        <v>22</v>
      </c>
      <c r="K8" s="25" t="s">
        <v>23</v>
      </c>
      <c r="AK8" s="27" t="s">
        <v>24</v>
      </c>
      <c r="AN8" s="28" t="s">
        <v>25</v>
      </c>
      <c r="AR8" s="20"/>
      <c r="BE8" s="204"/>
      <c r="BS8" s="17" t="s">
        <v>6</v>
      </c>
    </row>
    <row r="9" spans="1:74" ht="29.25" customHeight="1">
      <c r="B9" s="20"/>
      <c r="D9" s="24" t="s">
        <v>26</v>
      </c>
      <c r="K9" s="29" t="s">
        <v>27</v>
      </c>
      <c r="AK9" s="24" t="s">
        <v>28</v>
      </c>
      <c r="AN9" s="29" t="s">
        <v>29</v>
      </c>
      <c r="AR9" s="20"/>
      <c r="BE9" s="204"/>
      <c r="BS9" s="17" t="s">
        <v>6</v>
      </c>
    </row>
    <row r="10" spans="1:74" ht="12" customHeight="1">
      <c r="B10" s="20"/>
      <c r="D10" s="27" t="s">
        <v>30</v>
      </c>
      <c r="AK10" s="27" t="s">
        <v>31</v>
      </c>
      <c r="AN10" s="25" t="s">
        <v>32</v>
      </c>
      <c r="AR10" s="20"/>
      <c r="BE10" s="204"/>
      <c r="BS10" s="17" t="s">
        <v>6</v>
      </c>
    </row>
    <row r="11" spans="1:74" ht="18.399999999999999" customHeight="1">
      <c r="B11" s="20"/>
      <c r="E11" s="25" t="s">
        <v>33</v>
      </c>
      <c r="AK11" s="27" t="s">
        <v>34</v>
      </c>
      <c r="AN11" s="25" t="s">
        <v>35</v>
      </c>
      <c r="AR11" s="20"/>
      <c r="BE11" s="204"/>
      <c r="BS11" s="17" t="s">
        <v>6</v>
      </c>
    </row>
    <row r="12" spans="1:74" ht="6.95" customHeight="1">
      <c r="B12" s="20"/>
      <c r="AR12" s="20"/>
      <c r="BE12" s="204"/>
      <c r="BS12" s="17" t="s">
        <v>6</v>
      </c>
    </row>
    <row r="13" spans="1:74" ht="12" customHeight="1">
      <c r="B13" s="20"/>
      <c r="D13" s="27" t="s">
        <v>36</v>
      </c>
      <c r="AK13" s="27" t="s">
        <v>31</v>
      </c>
      <c r="AN13" s="30" t="s">
        <v>37</v>
      </c>
      <c r="AR13" s="20"/>
      <c r="BE13" s="204"/>
      <c r="BS13" s="17" t="s">
        <v>6</v>
      </c>
    </row>
    <row r="14" spans="1:74" ht="12.75">
      <c r="B14" s="20"/>
      <c r="E14" s="209" t="s">
        <v>37</v>
      </c>
      <c r="F14" s="210"/>
      <c r="G14" s="210"/>
      <c r="H14" s="210"/>
      <c r="I14" s="210"/>
      <c r="J14" s="210"/>
      <c r="K14" s="210"/>
      <c r="L14" s="210"/>
      <c r="M14" s="210"/>
      <c r="N14" s="210"/>
      <c r="O14" s="210"/>
      <c r="P14" s="210"/>
      <c r="Q14" s="210"/>
      <c r="R14" s="210"/>
      <c r="S14" s="210"/>
      <c r="T14" s="210"/>
      <c r="U14" s="210"/>
      <c r="V14" s="210"/>
      <c r="W14" s="210"/>
      <c r="X14" s="210"/>
      <c r="Y14" s="210"/>
      <c r="Z14" s="210"/>
      <c r="AA14" s="210"/>
      <c r="AB14" s="210"/>
      <c r="AC14" s="210"/>
      <c r="AD14" s="210"/>
      <c r="AE14" s="210"/>
      <c r="AF14" s="210"/>
      <c r="AG14" s="210"/>
      <c r="AH14" s="210"/>
      <c r="AI14" s="210"/>
      <c r="AJ14" s="210"/>
      <c r="AK14" s="27" t="s">
        <v>34</v>
      </c>
      <c r="AN14" s="30" t="s">
        <v>37</v>
      </c>
      <c r="AR14" s="20"/>
      <c r="BE14" s="204"/>
      <c r="BS14" s="17" t="s">
        <v>6</v>
      </c>
    </row>
    <row r="15" spans="1:74" ht="6.95" customHeight="1">
      <c r="B15" s="20"/>
      <c r="AR15" s="20"/>
      <c r="BE15" s="204"/>
      <c r="BS15" s="17" t="s">
        <v>4</v>
      </c>
    </row>
    <row r="16" spans="1:74" ht="12" customHeight="1">
      <c r="B16" s="20"/>
      <c r="D16" s="27" t="s">
        <v>38</v>
      </c>
      <c r="AK16" s="27" t="s">
        <v>31</v>
      </c>
      <c r="AN16" s="25" t="s">
        <v>39</v>
      </c>
      <c r="AR16" s="20"/>
      <c r="BE16" s="204"/>
      <c r="BS16" s="17" t="s">
        <v>4</v>
      </c>
    </row>
    <row r="17" spans="2:71" ht="18.399999999999999" customHeight="1">
      <c r="B17" s="20"/>
      <c r="E17" s="25" t="s">
        <v>40</v>
      </c>
      <c r="AK17" s="27" t="s">
        <v>34</v>
      </c>
      <c r="AN17" s="25" t="s">
        <v>41</v>
      </c>
      <c r="AR17" s="20"/>
      <c r="BE17" s="204"/>
      <c r="BS17" s="17" t="s">
        <v>42</v>
      </c>
    </row>
    <row r="18" spans="2:71" ht="6.95" customHeight="1">
      <c r="B18" s="20"/>
      <c r="AR18" s="20"/>
      <c r="BE18" s="204"/>
      <c r="BS18" s="17" t="s">
        <v>6</v>
      </c>
    </row>
    <row r="19" spans="2:71" ht="12" customHeight="1">
      <c r="B19" s="20"/>
      <c r="D19" s="27" t="s">
        <v>43</v>
      </c>
      <c r="AK19" s="27" t="s">
        <v>31</v>
      </c>
      <c r="AN19" s="25" t="s">
        <v>1</v>
      </c>
      <c r="AR19" s="20"/>
      <c r="BE19" s="204"/>
      <c r="BS19" s="17" t="s">
        <v>6</v>
      </c>
    </row>
    <row r="20" spans="2:71" ht="18.399999999999999" customHeight="1">
      <c r="B20" s="20"/>
      <c r="E20" s="25" t="s">
        <v>44</v>
      </c>
      <c r="AK20" s="27" t="s">
        <v>34</v>
      </c>
      <c r="AN20" s="25" t="s">
        <v>1</v>
      </c>
      <c r="AR20" s="20"/>
      <c r="BE20" s="204"/>
      <c r="BS20" s="17" t="s">
        <v>42</v>
      </c>
    </row>
    <row r="21" spans="2:71" ht="6.95" customHeight="1">
      <c r="B21" s="20"/>
      <c r="AR21" s="20"/>
      <c r="BE21" s="204"/>
    </row>
    <row r="22" spans="2:71" ht="12" customHeight="1">
      <c r="B22" s="20"/>
      <c r="D22" s="27" t="s">
        <v>45</v>
      </c>
      <c r="AR22" s="20"/>
      <c r="BE22" s="204"/>
    </row>
    <row r="23" spans="2:71" ht="168" customHeight="1">
      <c r="B23" s="20"/>
      <c r="E23" s="211" t="s">
        <v>46</v>
      </c>
      <c r="F23" s="211"/>
      <c r="G23" s="211"/>
      <c r="H23" s="211"/>
      <c r="I23" s="211"/>
      <c r="J23" s="211"/>
      <c r="K23" s="211"/>
      <c r="L23" s="211"/>
      <c r="M23" s="211"/>
      <c r="N23" s="211"/>
      <c r="O23" s="211"/>
      <c r="P23" s="211"/>
      <c r="Q23" s="211"/>
      <c r="R23" s="211"/>
      <c r="S23" s="211"/>
      <c r="T23" s="211"/>
      <c r="U23" s="211"/>
      <c r="V23" s="211"/>
      <c r="W23" s="211"/>
      <c r="X23" s="211"/>
      <c r="Y23" s="211"/>
      <c r="Z23" s="211"/>
      <c r="AA23" s="211"/>
      <c r="AB23" s="211"/>
      <c r="AC23" s="211"/>
      <c r="AD23" s="211"/>
      <c r="AE23" s="211"/>
      <c r="AF23" s="211"/>
      <c r="AG23" s="211"/>
      <c r="AH23" s="211"/>
      <c r="AI23" s="211"/>
      <c r="AJ23" s="211"/>
      <c r="AK23" s="211"/>
      <c r="AL23" s="211"/>
      <c r="AM23" s="211"/>
      <c r="AN23" s="211"/>
      <c r="AR23" s="20"/>
      <c r="BE23" s="204"/>
    </row>
    <row r="24" spans="2:71" ht="6.95" customHeight="1">
      <c r="B24" s="20"/>
      <c r="AR24" s="20"/>
      <c r="BE24" s="204"/>
    </row>
    <row r="25" spans="2:71" ht="6.95" customHeight="1">
      <c r="B25" s="20"/>
      <c r="D25" s="32"/>
      <c r="E25" s="32"/>
      <c r="F25" s="32"/>
      <c r="G25" s="32"/>
      <c r="H25" s="32"/>
      <c r="I25" s="32"/>
      <c r="J25" s="32"/>
      <c r="K25" s="32"/>
      <c r="L25" s="32"/>
      <c r="M25" s="32"/>
      <c r="N25" s="32"/>
      <c r="O25" s="32"/>
      <c r="P25" s="32"/>
      <c r="Q25" s="32"/>
      <c r="R25" s="32"/>
      <c r="S25" s="32"/>
      <c r="T25" s="32"/>
      <c r="U25" s="32"/>
      <c r="V25" s="32"/>
      <c r="W25" s="32"/>
      <c r="X25" s="32"/>
      <c r="Y25" s="32"/>
      <c r="Z25" s="32"/>
      <c r="AA25" s="32"/>
      <c r="AB25" s="32"/>
      <c r="AC25" s="32"/>
      <c r="AD25" s="32"/>
      <c r="AE25" s="32"/>
      <c r="AF25" s="32"/>
      <c r="AG25" s="32"/>
      <c r="AH25" s="32"/>
      <c r="AI25" s="32"/>
      <c r="AJ25" s="32"/>
      <c r="AK25" s="32"/>
      <c r="AL25" s="32"/>
      <c r="AM25" s="32"/>
      <c r="AN25" s="32"/>
      <c r="AO25" s="32"/>
      <c r="AR25" s="20"/>
      <c r="BE25" s="204"/>
    </row>
    <row r="26" spans="2:71" s="1" customFormat="1" ht="25.9" customHeight="1">
      <c r="B26" s="33"/>
      <c r="D26" s="34" t="s">
        <v>47</v>
      </c>
      <c r="E26" s="35"/>
      <c r="F26" s="35"/>
      <c r="G26" s="35"/>
      <c r="H26" s="35"/>
      <c r="I26" s="35"/>
      <c r="J26" s="35"/>
      <c r="K26" s="35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212">
        <f>ROUND(AG94,2)</f>
        <v>0</v>
      </c>
      <c r="AL26" s="213"/>
      <c r="AM26" s="213"/>
      <c r="AN26" s="213"/>
      <c r="AO26" s="213"/>
      <c r="AR26" s="33"/>
      <c r="BE26" s="204"/>
    </row>
    <row r="27" spans="2:71" s="1" customFormat="1" ht="6.95" customHeight="1">
      <c r="B27" s="33"/>
      <c r="AR27" s="33"/>
      <c r="BE27" s="204"/>
    </row>
    <row r="28" spans="2:71" s="1" customFormat="1" ht="12.75">
      <c r="B28" s="33"/>
      <c r="L28" s="214" t="s">
        <v>48</v>
      </c>
      <c r="M28" s="214"/>
      <c r="N28" s="214"/>
      <c r="O28" s="214"/>
      <c r="P28" s="214"/>
      <c r="W28" s="214" t="s">
        <v>49</v>
      </c>
      <c r="X28" s="214"/>
      <c r="Y28" s="214"/>
      <c r="Z28" s="214"/>
      <c r="AA28" s="214"/>
      <c r="AB28" s="214"/>
      <c r="AC28" s="214"/>
      <c r="AD28" s="214"/>
      <c r="AE28" s="214"/>
      <c r="AK28" s="214" t="s">
        <v>50</v>
      </c>
      <c r="AL28" s="214"/>
      <c r="AM28" s="214"/>
      <c r="AN28" s="214"/>
      <c r="AO28" s="214"/>
      <c r="AR28" s="33"/>
      <c r="BE28" s="204"/>
    </row>
    <row r="29" spans="2:71" s="2" customFormat="1" ht="14.45" customHeight="1">
      <c r="B29" s="37"/>
      <c r="D29" s="27" t="s">
        <v>51</v>
      </c>
      <c r="F29" s="27" t="s">
        <v>52</v>
      </c>
      <c r="L29" s="217">
        <v>0.21</v>
      </c>
      <c r="M29" s="216"/>
      <c r="N29" s="216"/>
      <c r="O29" s="216"/>
      <c r="P29" s="216"/>
      <c r="W29" s="215">
        <f>ROUND(AZ94, 2)</f>
        <v>0</v>
      </c>
      <c r="X29" s="216"/>
      <c r="Y29" s="216"/>
      <c r="Z29" s="216"/>
      <c r="AA29" s="216"/>
      <c r="AB29" s="216"/>
      <c r="AC29" s="216"/>
      <c r="AD29" s="216"/>
      <c r="AE29" s="216"/>
      <c r="AK29" s="215">
        <f>ROUND(AV94, 2)</f>
        <v>0</v>
      </c>
      <c r="AL29" s="216"/>
      <c r="AM29" s="216"/>
      <c r="AN29" s="216"/>
      <c r="AO29" s="216"/>
      <c r="AR29" s="37"/>
      <c r="BE29" s="205"/>
    </row>
    <row r="30" spans="2:71" s="2" customFormat="1" ht="14.45" customHeight="1">
      <c r="B30" s="37"/>
      <c r="F30" s="27" t="s">
        <v>53</v>
      </c>
      <c r="L30" s="217">
        <v>0.12</v>
      </c>
      <c r="M30" s="216"/>
      <c r="N30" s="216"/>
      <c r="O30" s="216"/>
      <c r="P30" s="216"/>
      <c r="W30" s="215">
        <f>ROUND(BA94, 2)</f>
        <v>0</v>
      </c>
      <c r="X30" s="216"/>
      <c r="Y30" s="216"/>
      <c r="Z30" s="216"/>
      <c r="AA30" s="216"/>
      <c r="AB30" s="216"/>
      <c r="AC30" s="216"/>
      <c r="AD30" s="216"/>
      <c r="AE30" s="216"/>
      <c r="AK30" s="215">
        <f>ROUND(AW94, 2)</f>
        <v>0</v>
      </c>
      <c r="AL30" s="216"/>
      <c r="AM30" s="216"/>
      <c r="AN30" s="216"/>
      <c r="AO30" s="216"/>
      <c r="AR30" s="37"/>
      <c r="BE30" s="205"/>
    </row>
    <row r="31" spans="2:71" s="2" customFormat="1" ht="14.45" hidden="1" customHeight="1">
      <c r="B31" s="37"/>
      <c r="F31" s="27" t="s">
        <v>54</v>
      </c>
      <c r="L31" s="217">
        <v>0.21</v>
      </c>
      <c r="M31" s="216"/>
      <c r="N31" s="216"/>
      <c r="O31" s="216"/>
      <c r="P31" s="216"/>
      <c r="W31" s="215">
        <f>ROUND(BB94, 2)</f>
        <v>0</v>
      </c>
      <c r="X31" s="216"/>
      <c r="Y31" s="216"/>
      <c r="Z31" s="216"/>
      <c r="AA31" s="216"/>
      <c r="AB31" s="216"/>
      <c r="AC31" s="216"/>
      <c r="AD31" s="216"/>
      <c r="AE31" s="216"/>
      <c r="AK31" s="215">
        <v>0</v>
      </c>
      <c r="AL31" s="216"/>
      <c r="AM31" s="216"/>
      <c r="AN31" s="216"/>
      <c r="AO31" s="216"/>
      <c r="AR31" s="37"/>
      <c r="BE31" s="205"/>
    </row>
    <row r="32" spans="2:71" s="2" customFormat="1" ht="14.45" hidden="1" customHeight="1">
      <c r="B32" s="37"/>
      <c r="F32" s="27" t="s">
        <v>55</v>
      </c>
      <c r="L32" s="217">
        <v>0.12</v>
      </c>
      <c r="M32" s="216"/>
      <c r="N32" s="216"/>
      <c r="O32" s="216"/>
      <c r="P32" s="216"/>
      <c r="W32" s="215">
        <f>ROUND(BC94, 2)</f>
        <v>0</v>
      </c>
      <c r="X32" s="216"/>
      <c r="Y32" s="216"/>
      <c r="Z32" s="216"/>
      <c r="AA32" s="216"/>
      <c r="AB32" s="216"/>
      <c r="AC32" s="216"/>
      <c r="AD32" s="216"/>
      <c r="AE32" s="216"/>
      <c r="AK32" s="215">
        <v>0</v>
      </c>
      <c r="AL32" s="216"/>
      <c r="AM32" s="216"/>
      <c r="AN32" s="216"/>
      <c r="AO32" s="216"/>
      <c r="AR32" s="37"/>
      <c r="BE32" s="205"/>
    </row>
    <row r="33" spans="2:57" s="2" customFormat="1" ht="14.45" hidden="1" customHeight="1">
      <c r="B33" s="37"/>
      <c r="F33" s="27" t="s">
        <v>56</v>
      </c>
      <c r="L33" s="217">
        <v>0</v>
      </c>
      <c r="M33" s="216"/>
      <c r="N33" s="216"/>
      <c r="O33" s="216"/>
      <c r="P33" s="216"/>
      <c r="W33" s="215">
        <f>ROUND(BD94, 2)</f>
        <v>0</v>
      </c>
      <c r="X33" s="216"/>
      <c r="Y33" s="216"/>
      <c r="Z33" s="216"/>
      <c r="AA33" s="216"/>
      <c r="AB33" s="216"/>
      <c r="AC33" s="216"/>
      <c r="AD33" s="216"/>
      <c r="AE33" s="216"/>
      <c r="AK33" s="215">
        <v>0</v>
      </c>
      <c r="AL33" s="216"/>
      <c r="AM33" s="216"/>
      <c r="AN33" s="216"/>
      <c r="AO33" s="216"/>
      <c r="AR33" s="37"/>
      <c r="BE33" s="205"/>
    </row>
    <row r="34" spans="2:57" s="1" customFormat="1" ht="6.95" customHeight="1">
      <c r="B34" s="33"/>
      <c r="AR34" s="33"/>
      <c r="BE34" s="204"/>
    </row>
    <row r="35" spans="2:57" s="1" customFormat="1" ht="25.9" customHeight="1">
      <c r="B35" s="33"/>
      <c r="C35" s="38"/>
      <c r="D35" s="39" t="s">
        <v>57</v>
      </c>
      <c r="E35" s="40"/>
      <c r="F35" s="40"/>
      <c r="G35" s="40"/>
      <c r="H35" s="40"/>
      <c r="I35" s="40"/>
      <c r="J35" s="40"/>
      <c r="K35" s="40"/>
      <c r="L35" s="40"/>
      <c r="M35" s="40"/>
      <c r="N35" s="40"/>
      <c r="O35" s="40"/>
      <c r="P35" s="40"/>
      <c r="Q35" s="40"/>
      <c r="R35" s="40"/>
      <c r="S35" s="40"/>
      <c r="T35" s="41" t="s">
        <v>58</v>
      </c>
      <c r="U35" s="40"/>
      <c r="V35" s="40"/>
      <c r="W35" s="40"/>
      <c r="X35" s="221" t="s">
        <v>59</v>
      </c>
      <c r="Y35" s="219"/>
      <c r="Z35" s="219"/>
      <c r="AA35" s="219"/>
      <c r="AB35" s="219"/>
      <c r="AC35" s="40"/>
      <c r="AD35" s="40"/>
      <c r="AE35" s="40"/>
      <c r="AF35" s="40"/>
      <c r="AG35" s="40"/>
      <c r="AH35" s="40"/>
      <c r="AI35" s="40"/>
      <c r="AJ35" s="40"/>
      <c r="AK35" s="218">
        <f>SUM(AK26:AK33)</f>
        <v>0</v>
      </c>
      <c r="AL35" s="219"/>
      <c r="AM35" s="219"/>
      <c r="AN35" s="219"/>
      <c r="AO35" s="220"/>
      <c r="AP35" s="38"/>
      <c r="AQ35" s="38"/>
      <c r="AR35" s="33"/>
    </row>
    <row r="36" spans="2:57" s="1" customFormat="1" ht="6.95" customHeight="1">
      <c r="B36" s="33"/>
      <c r="AR36" s="33"/>
    </row>
    <row r="37" spans="2:57" s="1" customFormat="1" ht="14.45" customHeight="1">
      <c r="B37" s="33"/>
      <c r="AR37" s="33"/>
    </row>
    <row r="38" spans="2:57" ht="14.45" customHeight="1">
      <c r="B38" s="20"/>
      <c r="AR38" s="20"/>
    </row>
    <row r="39" spans="2:57" ht="14.45" customHeight="1">
      <c r="B39" s="20"/>
      <c r="AR39" s="20"/>
    </row>
    <row r="40" spans="2:57" ht="14.45" customHeight="1">
      <c r="B40" s="20"/>
      <c r="AR40" s="20"/>
    </row>
    <row r="41" spans="2:57" ht="14.45" customHeight="1">
      <c r="B41" s="20"/>
      <c r="AR41" s="20"/>
    </row>
    <row r="42" spans="2:57" ht="14.45" customHeight="1">
      <c r="B42" s="20"/>
      <c r="AR42" s="20"/>
    </row>
    <row r="43" spans="2:57" ht="14.45" customHeight="1">
      <c r="B43" s="20"/>
      <c r="AR43" s="20"/>
    </row>
    <row r="44" spans="2:57" ht="14.45" customHeight="1">
      <c r="B44" s="20"/>
      <c r="AR44" s="20"/>
    </row>
    <row r="45" spans="2:57" ht="14.45" customHeight="1">
      <c r="B45" s="20"/>
      <c r="AR45" s="20"/>
    </row>
    <row r="46" spans="2:57" ht="14.45" customHeight="1">
      <c r="B46" s="20"/>
      <c r="AR46" s="20"/>
    </row>
    <row r="47" spans="2:57" ht="14.45" customHeight="1">
      <c r="B47" s="20"/>
      <c r="AR47" s="20"/>
    </row>
    <row r="48" spans="2:57" ht="14.45" customHeight="1">
      <c r="B48" s="20"/>
      <c r="AR48" s="20"/>
    </row>
    <row r="49" spans="2:44" s="1" customFormat="1" ht="14.45" customHeight="1">
      <c r="B49" s="33"/>
      <c r="D49" s="42" t="s">
        <v>60</v>
      </c>
      <c r="E49" s="43"/>
      <c r="F49" s="43"/>
      <c r="G49" s="43"/>
      <c r="H49" s="43"/>
      <c r="I49" s="43"/>
      <c r="J49" s="43"/>
      <c r="K49" s="43"/>
      <c r="L49" s="43"/>
      <c r="M49" s="43"/>
      <c r="N49" s="43"/>
      <c r="O49" s="43"/>
      <c r="P49" s="43"/>
      <c r="Q49" s="43"/>
      <c r="R49" s="43"/>
      <c r="S49" s="43"/>
      <c r="T49" s="43"/>
      <c r="U49" s="43"/>
      <c r="V49" s="43"/>
      <c r="W49" s="43"/>
      <c r="X49" s="43"/>
      <c r="Y49" s="43"/>
      <c r="Z49" s="43"/>
      <c r="AA49" s="43"/>
      <c r="AB49" s="43"/>
      <c r="AC49" s="43"/>
      <c r="AD49" s="43"/>
      <c r="AE49" s="43"/>
      <c r="AF49" s="43"/>
      <c r="AG49" s="43"/>
      <c r="AH49" s="42" t="s">
        <v>61</v>
      </c>
      <c r="AI49" s="43"/>
      <c r="AJ49" s="43"/>
      <c r="AK49" s="43"/>
      <c r="AL49" s="43"/>
      <c r="AM49" s="43"/>
      <c r="AN49" s="43"/>
      <c r="AO49" s="43"/>
      <c r="AR49" s="33"/>
    </row>
    <row r="50" spans="2:44" ht="11.25">
      <c r="B50" s="20"/>
      <c r="AR50" s="20"/>
    </row>
    <row r="51" spans="2:44" ht="11.25">
      <c r="B51" s="20"/>
      <c r="AR51" s="20"/>
    </row>
    <row r="52" spans="2:44" ht="11.25">
      <c r="B52" s="20"/>
      <c r="AR52" s="20"/>
    </row>
    <row r="53" spans="2:44" ht="11.25">
      <c r="B53" s="20"/>
      <c r="AR53" s="20"/>
    </row>
    <row r="54" spans="2:44" ht="11.25">
      <c r="B54" s="20"/>
      <c r="AR54" s="20"/>
    </row>
    <row r="55" spans="2:44" ht="11.25">
      <c r="B55" s="20"/>
      <c r="AR55" s="20"/>
    </row>
    <row r="56" spans="2:44" ht="11.25">
      <c r="B56" s="20"/>
      <c r="AR56" s="20"/>
    </row>
    <row r="57" spans="2:44" ht="11.25">
      <c r="B57" s="20"/>
      <c r="AR57" s="20"/>
    </row>
    <row r="58" spans="2:44" ht="11.25">
      <c r="B58" s="20"/>
      <c r="AR58" s="20"/>
    </row>
    <row r="59" spans="2:44" ht="11.25">
      <c r="B59" s="20"/>
      <c r="AR59" s="20"/>
    </row>
    <row r="60" spans="2:44" s="1" customFormat="1" ht="12.75">
      <c r="B60" s="33"/>
      <c r="D60" s="44" t="s">
        <v>62</v>
      </c>
      <c r="E60" s="35"/>
      <c r="F60" s="35"/>
      <c r="G60" s="35"/>
      <c r="H60" s="35"/>
      <c r="I60" s="35"/>
      <c r="J60" s="35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44" t="s">
        <v>63</v>
      </c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44" t="s">
        <v>62</v>
      </c>
      <c r="AI60" s="35"/>
      <c r="AJ60" s="35"/>
      <c r="AK60" s="35"/>
      <c r="AL60" s="35"/>
      <c r="AM60" s="44" t="s">
        <v>63</v>
      </c>
      <c r="AN60" s="35"/>
      <c r="AO60" s="35"/>
      <c r="AR60" s="33"/>
    </row>
    <row r="61" spans="2:44" ht="11.25">
      <c r="B61" s="20"/>
      <c r="AR61" s="20"/>
    </row>
    <row r="62" spans="2:44" ht="11.25">
      <c r="B62" s="20"/>
      <c r="AR62" s="20"/>
    </row>
    <row r="63" spans="2:44" ht="11.25">
      <c r="B63" s="20"/>
      <c r="AR63" s="20"/>
    </row>
    <row r="64" spans="2:44" s="1" customFormat="1" ht="12.75">
      <c r="B64" s="33"/>
      <c r="D64" s="42" t="s">
        <v>64</v>
      </c>
      <c r="E64" s="43"/>
      <c r="F64" s="43"/>
      <c r="G64" s="43"/>
      <c r="H64" s="43"/>
      <c r="I64" s="43"/>
      <c r="J64" s="43"/>
      <c r="K64" s="43"/>
      <c r="L64" s="43"/>
      <c r="M64" s="43"/>
      <c r="N64" s="43"/>
      <c r="O64" s="43"/>
      <c r="P64" s="43"/>
      <c r="Q64" s="43"/>
      <c r="R64" s="43"/>
      <c r="S64" s="43"/>
      <c r="T64" s="43"/>
      <c r="U64" s="43"/>
      <c r="V64" s="43"/>
      <c r="W64" s="43"/>
      <c r="X64" s="43"/>
      <c r="Y64" s="43"/>
      <c r="Z64" s="43"/>
      <c r="AA64" s="43"/>
      <c r="AB64" s="43"/>
      <c r="AC64" s="43"/>
      <c r="AD64" s="43"/>
      <c r="AE64" s="43"/>
      <c r="AF64" s="43"/>
      <c r="AG64" s="43"/>
      <c r="AH64" s="42" t="s">
        <v>65</v>
      </c>
      <c r="AI64" s="43"/>
      <c r="AJ64" s="43"/>
      <c r="AK64" s="43"/>
      <c r="AL64" s="43"/>
      <c r="AM64" s="43"/>
      <c r="AN64" s="43"/>
      <c r="AO64" s="43"/>
      <c r="AR64" s="33"/>
    </row>
    <row r="65" spans="2:44" ht="11.25">
      <c r="B65" s="20"/>
      <c r="AR65" s="20"/>
    </row>
    <row r="66" spans="2:44" ht="11.25">
      <c r="B66" s="20"/>
      <c r="AR66" s="20"/>
    </row>
    <row r="67" spans="2:44" ht="11.25">
      <c r="B67" s="20"/>
      <c r="AR67" s="20"/>
    </row>
    <row r="68" spans="2:44" ht="11.25">
      <c r="B68" s="20"/>
      <c r="AR68" s="20"/>
    </row>
    <row r="69" spans="2:44" ht="11.25">
      <c r="B69" s="20"/>
      <c r="AR69" s="20"/>
    </row>
    <row r="70" spans="2:44" ht="11.25">
      <c r="B70" s="20"/>
      <c r="AR70" s="20"/>
    </row>
    <row r="71" spans="2:44" ht="11.25">
      <c r="B71" s="20"/>
      <c r="AR71" s="20"/>
    </row>
    <row r="72" spans="2:44" ht="11.25">
      <c r="B72" s="20"/>
      <c r="AR72" s="20"/>
    </row>
    <row r="73" spans="2:44" ht="11.25">
      <c r="B73" s="20"/>
      <c r="AR73" s="20"/>
    </row>
    <row r="74" spans="2:44" ht="11.25">
      <c r="B74" s="20"/>
      <c r="AR74" s="20"/>
    </row>
    <row r="75" spans="2:44" s="1" customFormat="1" ht="12.75">
      <c r="B75" s="33"/>
      <c r="D75" s="44" t="s">
        <v>62</v>
      </c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44" t="s">
        <v>63</v>
      </c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44" t="s">
        <v>62</v>
      </c>
      <c r="AI75" s="35"/>
      <c r="AJ75" s="35"/>
      <c r="AK75" s="35"/>
      <c r="AL75" s="35"/>
      <c r="AM75" s="44" t="s">
        <v>63</v>
      </c>
      <c r="AN75" s="35"/>
      <c r="AO75" s="35"/>
      <c r="AR75" s="33"/>
    </row>
    <row r="76" spans="2:44" s="1" customFormat="1" ht="11.25">
      <c r="B76" s="33"/>
      <c r="AR76" s="33"/>
    </row>
    <row r="77" spans="2:44" s="1" customFormat="1" ht="6.9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46"/>
      <c r="M77" s="46"/>
      <c r="N77" s="46"/>
      <c r="O77" s="46"/>
      <c r="P77" s="46"/>
      <c r="Q77" s="46"/>
      <c r="R77" s="46"/>
      <c r="S77" s="46"/>
      <c r="T77" s="46"/>
      <c r="U77" s="46"/>
      <c r="V77" s="46"/>
      <c r="W77" s="46"/>
      <c r="X77" s="46"/>
      <c r="Y77" s="46"/>
      <c r="Z77" s="46"/>
      <c r="AA77" s="46"/>
      <c r="AB77" s="46"/>
      <c r="AC77" s="46"/>
      <c r="AD77" s="46"/>
      <c r="AE77" s="46"/>
      <c r="AF77" s="46"/>
      <c r="AG77" s="46"/>
      <c r="AH77" s="46"/>
      <c r="AI77" s="46"/>
      <c r="AJ77" s="46"/>
      <c r="AK77" s="46"/>
      <c r="AL77" s="46"/>
      <c r="AM77" s="46"/>
      <c r="AN77" s="46"/>
      <c r="AO77" s="46"/>
      <c r="AP77" s="46"/>
      <c r="AQ77" s="46"/>
      <c r="AR77" s="33"/>
    </row>
    <row r="81" spans="1:91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48"/>
      <c r="M81" s="48"/>
      <c r="N81" s="48"/>
      <c r="O81" s="48"/>
      <c r="P81" s="48"/>
      <c r="Q81" s="48"/>
      <c r="R81" s="48"/>
      <c r="S81" s="48"/>
      <c r="T81" s="48"/>
      <c r="U81" s="48"/>
      <c r="V81" s="48"/>
      <c r="W81" s="48"/>
      <c r="X81" s="48"/>
      <c r="Y81" s="48"/>
      <c r="Z81" s="48"/>
      <c r="AA81" s="48"/>
      <c r="AB81" s="48"/>
      <c r="AC81" s="48"/>
      <c r="AD81" s="48"/>
      <c r="AE81" s="48"/>
      <c r="AF81" s="48"/>
      <c r="AG81" s="48"/>
      <c r="AH81" s="48"/>
      <c r="AI81" s="48"/>
      <c r="AJ81" s="48"/>
      <c r="AK81" s="48"/>
      <c r="AL81" s="48"/>
      <c r="AM81" s="48"/>
      <c r="AN81" s="48"/>
      <c r="AO81" s="48"/>
      <c r="AP81" s="48"/>
      <c r="AQ81" s="48"/>
      <c r="AR81" s="33"/>
    </row>
    <row r="82" spans="1:91" s="1" customFormat="1" ht="24.95" customHeight="1">
      <c r="B82" s="33"/>
      <c r="C82" s="21" t="s">
        <v>66</v>
      </c>
      <c r="AR82" s="33"/>
    </row>
    <row r="83" spans="1:91" s="1" customFormat="1" ht="6.95" customHeight="1">
      <c r="B83" s="33"/>
      <c r="AR83" s="33"/>
    </row>
    <row r="84" spans="1:91" s="3" customFormat="1" ht="12" customHeight="1">
      <c r="B84" s="49"/>
      <c r="C84" s="27" t="s">
        <v>13</v>
      </c>
      <c r="L84" s="3" t="str">
        <f>K5</f>
        <v>24009-53</v>
      </c>
      <c r="AR84" s="49"/>
    </row>
    <row r="85" spans="1:91" s="4" customFormat="1" ht="36.950000000000003" customHeight="1">
      <c r="B85" s="50"/>
      <c r="C85" s="51" t="s">
        <v>16</v>
      </c>
      <c r="L85" s="227" t="str">
        <f>K6</f>
        <v>OBNOVA PARKU NA MÍROVÉM NÁMĚSTÍ V HODONÍNĚ</v>
      </c>
      <c r="M85" s="228"/>
      <c r="N85" s="228"/>
      <c r="O85" s="228"/>
      <c r="P85" s="228"/>
      <c r="Q85" s="228"/>
      <c r="R85" s="228"/>
      <c r="S85" s="228"/>
      <c r="T85" s="228"/>
      <c r="U85" s="228"/>
      <c r="V85" s="228"/>
      <c r="W85" s="228"/>
      <c r="X85" s="228"/>
      <c r="Y85" s="228"/>
      <c r="Z85" s="228"/>
      <c r="AA85" s="228"/>
      <c r="AB85" s="228"/>
      <c r="AC85" s="228"/>
      <c r="AD85" s="228"/>
      <c r="AE85" s="228"/>
      <c r="AF85" s="228"/>
      <c r="AG85" s="228"/>
      <c r="AH85" s="228"/>
      <c r="AI85" s="228"/>
      <c r="AJ85" s="228"/>
      <c r="AK85" s="228"/>
      <c r="AL85" s="228"/>
      <c r="AM85" s="228"/>
      <c r="AN85" s="228"/>
      <c r="AO85" s="228"/>
      <c r="AR85" s="50"/>
    </row>
    <row r="86" spans="1:91" s="1" customFormat="1" ht="6.95" customHeight="1">
      <c r="B86" s="33"/>
      <c r="AR86" s="33"/>
    </row>
    <row r="87" spans="1:91" s="1" customFormat="1" ht="12" customHeight="1">
      <c r="B87" s="33"/>
      <c r="C87" s="27" t="s">
        <v>22</v>
      </c>
      <c r="L87" s="52" t="str">
        <f>IF(K8="","",K8)</f>
        <v xml:space="preserve">HODONÍN </v>
      </c>
      <c r="AI87" s="27" t="s">
        <v>24</v>
      </c>
      <c r="AM87" s="234" t="str">
        <f>IF(AN8= "","",AN8)</f>
        <v>25. 10. 2024</v>
      </c>
      <c r="AN87" s="234"/>
      <c r="AR87" s="33"/>
    </row>
    <row r="88" spans="1:91" s="1" customFormat="1" ht="6.95" customHeight="1">
      <c r="B88" s="33"/>
      <c r="AR88" s="33"/>
    </row>
    <row r="89" spans="1:91" s="1" customFormat="1" ht="25.7" customHeight="1">
      <c r="B89" s="33"/>
      <c r="C89" s="27" t="s">
        <v>30</v>
      </c>
      <c r="L89" s="3" t="str">
        <f>IF(E11= "","",E11)</f>
        <v>Město Hodonín, Masyrykovo nám.53/1, Hodonín 695 35</v>
      </c>
      <c r="AI89" s="27" t="s">
        <v>38</v>
      </c>
      <c r="AM89" s="239" t="str">
        <f>IF(E17="","",E17)</f>
        <v>MAAUS  s.r.o., Gorkého 51/1, Brno 602 00</v>
      </c>
      <c r="AN89" s="240"/>
      <c r="AO89" s="240"/>
      <c r="AP89" s="240"/>
      <c r="AR89" s="33"/>
      <c r="AS89" s="235" t="s">
        <v>67</v>
      </c>
      <c r="AT89" s="236"/>
      <c r="AU89" s="54"/>
      <c r="AV89" s="54"/>
      <c r="AW89" s="54"/>
      <c r="AX89" s="54"/>
      <c r="AY89" s="54"/>
      <c r="AZ89" s="54"/>
      <c r="BA89" s="54"/>
      <c r="BB89" s="54"/>
      <c r="BC89" s="54"/>
      <c r="BD89" s="55"/>
    </row>
    <row r="90" spans="1:91" s="1" customFormat="1" ht="15.2" customHeight="1">
      <c r="B90" s="33"/>
      <c r="C90" s="27" t="s">
        <v>36</v>
      </c>
      <c r="L90" s="3" t="str">
        <f>IF(E14= "Vyplň údaj","",E14)</f>
        <v/>
      </c>
      <c r="AI90" s="27" t="s">
        <v>43</v>
      </c>
      <c r="AM90" s="239" t="str">
        <f>IF(E20="","",E20)</f>
        <v xml:space="preserve"> </v>
      </c>
      <c r="AN90" s="240"/>
      <c r="AO90" s="240"/>
      <c r="AP90" s="240"/>
      <c r="AR90" s="33"/>
      <c r="AS90" s="237"/>
      <c r="AT90" s="238"/>
      <c r="BD90" s="57"/>
    </row>
    <row r="91" spans="1:91" s="1" customFormat="1" ht="10.9" customHeight="1">
      <c r="B91" s="33"/>
      <c r="AR91" s="33"/>
      <c r="AS91" s="237"/>
      <c r="AT91" s="238"/>
      <c r="BD91" s="57"/>
    </row>
    <row r="92" spans="1:91" s="1" customFormat="1" ht="29.25" customHeight="1">
      <c r="B92" s="33"/>
      <c r="C92" s="229" t="s">
        <v>68</v>
      </c>
      <c r="D92" s="230"/>
      <c r="E92" s="230"/>
      <c r="F92" s="230"/>
      <c r="G92" s="230"/>
      <c r="H92" s="58"/>
      <c r="I92" s="231" t="s">
        <v>69</v>
      </c>
      <c r="J92" s="230"/>
      <c r="K92" s="230"/>
      <c r="L92" s="230"/>
      <c r="M92" s="230"/>
      <c r="N92" s="230"/>
      <c r="O92" s="230"/>
      <c r="P92" s="230"/>
      <c r="Q92" s="230"/>
      <c r="R92" s="230"/>
      <c r="S92" s="230"/>
      <c r="T92" s="230"/>
      <c r="U92" s="230"/>
      <c r="V92" s="230"/>
      <c r="W92" s="230"/>
      <c r="X92" s="230"/>
      <c r="Y92" s="230"/>
      <c r="Z92" s="230"/>
      <c r="AA92" s="230"/>
      <c r="AB92" s="230"/>
      <c r="AC92" s="230"/>
      <c r="AD92" s="230"/>
      <c r="AE92" s="230"/>
      <c r="AF92" s="230"/>
      <c r="AG92" s="242" t="s">
        <v>70</v>
      </c>
      <c r="AH92" s="230"/>
      <c r="AI92" s="230"/>
      <c r="AJ92" s="230"/>
      <c r="AK92" s="230"/>
      <c r="AL92" s="230"/>
      <c r="AM92" s="230"/>
      <c r="AN92" s="231" t="s">
        <v>71</v>
      </c>
      <c r="AO92" s="230"/>
      <c r="AP92" s="241"/>
      <c r="AQ92" s="59" t="s">
        <v>72</v>
      </c>
      <c r="AR92" s="33"/>
      <c r="AS92" s="60" t="s">
        <v>73</v>
      </c>
      <c r="AT92" s="61" t="s">
        <v>74</v>
      </c>
      <c r="AU92" s="61" t="s">
        <v>75</v>
      </c>
      <c r="AV92" s="61" t="s">
        <v>76</v>
      </c>
      <c r="AW92" s="61" t="s">
        <v>77</v>
      </c>
      <c r="AX92" s="61" t="s">
        <v>78</v>
      </c>
      <c r="AY92" s="61" t="s">
        <v>79</v>
      </c>
      <c r="AZ92" s="61" t="s">
        <v>80</v>
      </c>
      <c r="BA92" s="61" t="s">
        <v>81</v>
      </c>
      <c r="BB92" s="61" t="s">
        <v>82</v>
      </c>
      <c r="BC92" s="61" t="s">
        <v>83</v>
      </c>
      <c r="BD92" s="62" t="s">
        <v>84</v>
      </c>
    </row>
    <row r="93" spans="1:91" s="1" customFormat="1" ht="10.9" customHeight="1">
      <c r="B93" s="33"/>
      <c r="AR93" s="33"/>
      <c r="AS93" s="63"/>
      <c r="AT93" s="54"/>
      <c r="AU93" s="54"/>
      <c r="AV93" s="54"/>
      <c r="AW93" s="54"/>
      <c r="AX93" s="54"/>
      <c r="AY93" s="54"/>
      <c r="AZ93" s="54"/>
      <c r="BA93" s="54"/>
      <c r="BB93" s="54"/>
      <c r="BC93" s="54"/>
      <c r="BD93" s="55"/>
    </row>
    <row r="94" spans="1:91" s="5" customFormat="1" ht="32.450000000000003" customHeight="1">
      <c r="B94" s="64"/>
      <c r="C94" s="65" t="s">
        <v>85</v>
      </c>
      <c r="D94" s="66"/>
      <c r="E94" s="66"/>
      <c r="F94" s="66"/>
      <c r="G94" s="66"/>
      <c r="H94" s="66"/>
      <c r="I94" s="66"/>
      <c r="J94" s="66"/>
      <c r="K94" s="66"/>
      <c r="L94" s="66"/>
      <c r="M94" s="66"/>
      <c r="N94" s="66"/>
      <c r="O94" s="66"/>
      <c r="P94" s="66"/>
      <c r="Q94" s="66"/>
      <c r="R94" s="66"/>
      <c r="S94" s="66"/>
      <c r="T94" s="66"/>
      <c r="U94" s="66"/>
      <c r="V94" s="66"/>
      <c r="W94" s="66"/>
      <c r="X94" s="66"/>
      <c r="Y94" s="66"/>
      <c r="Z94" s="66"/>
      <c r="AA94" s="66"/>
      <c r="AB94" s="66"/>
      <c r="AC94" s="66"/>
      <c r="AD94" s="66"/>
      <c r="AE94" s="66"/>
      <c r="AF94" s="66"/>
      <c r="AG94" s="244">
        <f>ROUND(AG95+AG96+AG109+AG125+AG130+AG131+AG134+AG138+AG139+AG148+AG154+AG155+AG158+AG163+SUM(AG166:AG168)+SUM(AG171:AG174)+AG177+AG180+AG181+SUM(AG184:AG186),2)</f>
        <v>0</v>
      </c>
      <c r="AH94" s="244"/>
      <c r="AI94" s="244"/>
      <c r="AJ94" s="244"/>
      <c r="AK94" s="244"/>
      <c r="AL94" s="244"/>
      <c r="AM94" s="244"/>
      <c r="AN94" s="245">
        <f t="shared" ref="AN94:AN125" si="0">SUM(AG94,AT94)</f>
        <v>0</v>
      </c>
      <c r="AO94" s="245"/>
      <c r="AP94" s="245"/>
      <c r="AQ94" s="68" t="s">
        <v>1</v>
      </c>
      <c r="AR94" s="64"/>
      <c r="AS94" s="69">
        <f>ROUND(AS95+AS96+AS109+AS125+AS130+AS131+AS134+AS138+AS139+AS148+AS154+AS155+AS158+AS163+SUM(AS166:AS168)+SUM(AS171:AS174)+AS177+AS180+AS181+SUM(AS184:AS186),2)</f>
        <v>0</v>
      </c>
      <c r="AT94" s="70">
        <f t="shared" ref="AT94:AT125" si="1">ROUND(SUM(AV94:AW94),2)</f>
        <v>0</v>
      </c>
      <c r="AU94" s="71">
        <f>ROUND(AU95+AU96+AU109+AU125+AU130+AU131+AU134+AU138+AU139+AU148+AU154+AU155+AU158+AU163+SUM(AU166:AU168)+SUM(AU171:AU174)+AU177+AU180+AU181+SUM(AU184:AU186),5)</f>
        <v>0</v>
      </c>
      <c r="AV94" s="70">
        <f>ROUND(AZ94*L29,2)</f>
        <v>0</v>
      </c>
      <c r="AW94" s="70">
        <f>ROUND(BA94*L30,2)</f>
        <v>0</v>
      </c>
      <c r="AX94" s="70">
        <f>ROUND(BB94*L29,2)</f>
        <v>0</v>
      </c>
      <c r="AY94" s="70">
        <f>ROUND(BC94*L30,2)</f>
        <v>0</v>
      </c>
      <c r="AZ94" s="70">
        <f>ROUND(AZ95+AZ96+AZ109+AZ125+AZ130+AZ131+AZ134+AZ138+AZ139+AZ148+AZ154+AZ155+AZ158+AZ163+SUM(AZ166:AZ168)+SUM(AZ171:AZ174)+AZ177+AZ180+AZ181+SUM(AZ184:AZ186),2)</f>
        <v>0</v>
      </c>
      <c r="BA94" s="70">
        <f>ROUND(BA95+BA96+BA109+BA125+BA130+BA131+BA134+BA138+BA139+BA148+BA154+BA155+BA158+BA163+SUM(BA166:BA168)+SUM(BA171:BA174)+BA177+BA180+BA181+SUM(BA184:BA186),2)</f>
        <v>0</v>
      </c>
      <c r="BB94" s="70">
        <f>ROUND(BB95+BB96+BB109+BB125+BB130+BB131+BB134+BB138+BB139+BB148+BB154+BB155+BB158+BB163+SUM(BB166:BB168)+SUM(BB171:BB174)+BB177+BB180+BB181+SUM(BB184:BB186),2)</f>
        <v>0</v>
      </c>
      <c r="BC94" s="70">
        <f>ROUND(BC95+BC96+BC109+BC125+BC130+BC131+BC134+BC138+BC139+BC148+BC154+BC155+BC158+BC163+SUM(BC166:BC168)+SUM(BC171:BC174)+BC177+BC180+BC181+SUM(BC184:BC186),2)</f>
        <v>0</v>
      </c>
      <c r="BD94" s="72">
        <f>ROUND(BD95+BD96+BD109+BD125+BD130+BD131+BD134+BD138+BD139+BD148+BD154+BD155+BD158+BD163+SUM(BD166:BD168)+SUM(BD171:BD174)+BD177+BD180+BD181+SUM(BD184:BD186),2)</f>
        <v>0</v>
      </c>
      <c r="BS94" s="73" t="s">
        <v>86</v>
      </c>
      <c r="BT94" s="73" t="s">
        <v>87</v>
      </c>
      <c r="BU94" s="74" t="s">
        <v>88</v>
      </c>
      <c r="BV94" s="73" t="s">
        <v>89</v>
      </c>
      <c r="BW94" s="73" t="s">
        <v>5</v>
      </c>
      <c r="BX94" s="73" t="s">
        <v>90</v>
      </c>
      <c r="CL94" s="73" t="s">
        <v>19</v>
      </c>
    </row>
    <row r="95" spans="1:91" s="6" customFormat="1" ht="24.75" customHeight="1">
      <c r="A95" s="75" t="s">
        <v>91</v>
      </c>
      <c r="B95" s="76"/>
      <c r="C95" s="77"/>
      <c r="D95" s="232" t="s">
        <v>92</v>
      </c>
      <c r="E95" s="232"/>
      <c r="F95" s="232"/>
      <c r="G95" s="232"/>
      <c r="H95" s="232"/>
      <c r="I95" s="78"/>
      <c r="J95" s="232" t="s">
        <v>93</v>
      </c>
      <c r="K95" s="232"/>
      <c r="L95" s="232"/>
      <c r="M95" s="232"/>
      <c r="N95" s="232"/>
      <c r="O95" s="232"/>
      <c r="P95" s="232"/>
      <c r="Q95" s="232"/>
      <c r="R95" s="232"/>
      <c r="S95" s="232"/>
      <c r="T95" s="232"/>
      <c r="U95" s="232"/>
      <c r="V95" s="232"/>
      <c r="W95" s="232"/>
      <c r="X95" s="232"/>
      <c r="Y95" s="232"/>
      <c r="Z95" s="232"/>
      <c r="AA95" s="232"/>
      <c r="AB95" s="232"/>
      <c r="AC95" s="232"/>
      <c r="AD95" s="232"/>
      <c r="AE95" s="232"/>
      <c r="AF95" s="232"/>
      <c r="AG95" s="224">
        <f>'00 - VEDLEJŠÍ A OSTATNÍ N...'!J30</f>
        <v>0</v>
      </c>
      <c r="AH95" s="225"/>
      <c r="AI95" s="225"/>
      <c r="AJ95" s="225"/>
      <c r="AK95" s="225"/>
      <c r="AL95" s="225"/>
      <c r="AM95" s="225"/>
      <c r="AN95" s="224">
        <f t="shared" si="0"/>
        <v>0</v>
      </c>
      <c r="AO95" s="225"/>
      <c r="AP95" s="225"/>
      <c r="AQ95" s="79" t="s">
        <v>94</v>
      </c>
      <c r="AR95" s="76"/>
      <c r="AS95" s="80">
        <v>0</v>
      </c>
      <c r="AT95" s="81">
        <f t="shared" si="1"/>
        <v>0</v>
      </c>
      <c r="AU95" s="82">
        <f>'00 - VEDLEJŠÍ A OSTATNÍ N...'!P127</f>
        <v>0</v>
      </c>
      <c r="AV95" s="81">
        <f>'00 - VEDLEJŠÍ A OSTATNÍ N...'!J33</f>
        <v>0</v>
      </c>
      <c r="AW95" s="81">
        <f>'00 - VEDLEJŠÍ A OSTATNÍ N...'!J34</f>
        <v>0</v>
      </c>
      <c r="AX95" s="81">
        <f>'00 - VEDLEJŠÍ A OSTATNÍ N...'!J35</f>
        <v>0</v>
      </c>
      <c r="AY95" s="81">
        <f>'00 - VEDLEJŠÍ A OSTATNÍ N...'!J36</f>
        <v>0</v>
      </c>
      <c r="AZ95" s="81">
        <f>'00 - VEDLEJŠÍ A OSTATNÍ N...'!F33</f>
        <v>0</v>
      </c>
      <c r="BA95" s="81">
        <f>'00 - VEDLEJŠÍ A OSTATNÍ N...'!F34</f>
        <v>0</v>
      </c>
      <c r="BB95" s="81">
        <f>'00 - VEDLEJŠÍ A OSTATNÍ N...'!F35</f>
        <v>0</v>
      </c>
      <c r="BC95" s="81">
        <f>'00 - VEDLEJŠÍ A OSTATNÍ N...'!F36</f>
        <v>0</v>
      </c>
      <c r="BD95" s="83">
        <f>'00 - VEDLEJŠÍ A OSTATNÍ N...'!F37</f>
        <v>0</v>
      </c>
      <c r="BT95" s="84" t="s">
        <v>95</v>
      </c>
      <c r="BV95" s="84" t="s">
        <v>89</v>
      </c>
      <c r="BW95" s="84" t="s">
        <v>96</v>
      </c>
      <c r="BX95" s="84" t="s">
        <v>5</v>
      </c>
      <c r="CL95" s="84" t="s">
        <v>19</v>
      </c>
      <c r="CM95" s="84" t="s">
        <v>97</v>
      </c>
    </row>
    <row r="96" spans="1:91" s="6" customFormat="1" ht="24.75" customHeight="1">
      <c r="B96" s="76"/>
      <c r="C96" s="77"/>
      <c r="D96" s="232" t="s">
        <v>98</v>
      </c>
      <c r="E96" s="232"/>
      <c r="F96" s="232"/>
      <c r="G96" s="232"/>
      <c r="H96" s="232"/>
      <c r="I96" s="78"/>
      <c r="J96" s="232" t="s">
        <v>99</v>
      </c>
      <c r="K96" s="232"/>
      <c r="L96" s="232"/>
      <c r="M96" s="232"/>
      <c r="N96" s="232"/>
      <c r="O96" s="232"/>
      <c r="P96" s="232"/>
      <c r="Q96" s="232"/>
      <c r="R96" s="232"/>
      <c r="S96" s="232"/>
      <c r="T96" s="232"/>
      <c r="U96" s="232"/>
      <c r="V96" s="232"/>
      <c r="W96" s="232"/>
      <c r="X96" s="232"/>
      <c r="Y96" s="232"/>
      <c r="Z96" s="232"/>
      <c r="AA96" s="232"/>
      <c r="AB96" s="232"/>
      <c r="AC96" s="232"/>
      <c r="AD96" s="232"/>
      <c r="AE96" s="232"/>
      <c r="AF96" s="232"/>
      <c r="AG96" s="226">
        <f>ROUND(AG97+AG100+SUM(AG103:AG108),2)</f>
        <v>0</v>
      </c>
      <c r="AH96" s="225"/>
      <c r="AI96" s="225"/>
      <c r="AJ96" s="225"/>
      <c r="AK96" s="225"/>
      <c r="AL96" s="225"/>
      <c r="AM96" s="225"/>
      <c r="AN96" s="224">
        <f t="shared" si="0"/>
        <v>0</v>
      </c>
      <c r="AO96" s="225"/>
      <c r="AP96" s="225"/>
      <c r="AQ96" s="79" t="s">
        <v>100</v>
      </c>
      <c r="AR96" s="76"/>
      <c r="AS96" s="80">
        <f>ROUND(AS97+AS100+SUM(AS103:AS108),2)</f>
        <v>0</v>
      </c>
      <c r="AT96" s="81">
        <f t="shared" si="1"/>
        <v>0</v>
      </c>
      <c r="AU96" s="82">
        <f>ROUND(AU97+AU100+SUM(AU103:AU108),5)</f>
        <v>0</v>
      </c>
      <c r="AV96" s="81">
        <f>ROUND(AZ96*L29,2)</f>
        <v>0</v>
      </c>
      <c r="AW96" s="81">
        <f>ROUND(BA96*L30,2)</f>
        <v>0</v>
      </c>
      <c r="AX96" s="81">
        <f>ROUND(BB96*L29,2)</f>
        <v>0</v>
      </c>
      <c r="AY96" s="81">
        <f>ROUND(BC96*L30,2)</f>
        <v>0</v>
      </c>
      <c r="AZ96" s="81">
        <f>ROUND(AZ97+AZ100+SUM(AZ103:AZ108),2)</f>
        <v>0</v>
      </c>
      <c r="BA96" s="81">
        <f>ROUND(BA97+BA100+SUM(BA103:BA108),2)</f>
        <v>0</v>
      </c>
      <c r="BB96" s="81">
        <f>ROUND(BB97+BB100+SUM(BB103:BB108),2)</f>
        <v>0</v>
      </c>
      <c r="BC96" s="81">
        <f>ROUND(BC97+BC100+SUM(BC103:BC108),2)</f>
        <v>0</v>
      </c>
      <c r="BD96" s="83">
        <f>ROUND(BD97+BD100+SUM(BD103:BD108),2)</f>
        <v>0</v>
      </c>
      <c r="BS96" s="84" t="s">
        <v>86</v>
      </c>
      <c r="BT96" s="84" t="s">
        <v>95</v>
      </c>
      <c r="BU96" s="84" t="s">
        <v>88</v>
      </c>
      <c r="BV96" s="84" t="s">
        <v>89</v>
      </c>
      <c r="BW96" s="84" t="s">
        <v>101</v>
      </c>
      <c r="BX96" s="84" t="s">
        <v>5</v>
      </c>
      <c r="CL96" s="84" t="s">
        <v>19</v>
      </c>
      <c r="CM96" s="84" t="s">
        <v>97</v>
      </c>
    </row>
    <row r="97" spans="1:91" s="3" customFormat="1" ht="16.5" customHeight="1">
      <c r="B97" s="49"/>
      <c r="C97" s="9"/>
      <c r="D97" s="9"/>
      <c r="E97" s="233" t="s">
        <v>102</v>
      </c>
      <c r="F97" s="233"/>
      <c r="G97" s="233"/>
      <c r="H97" s="233"/>
      <c r="I97" s="233"/>
      <c r="J97" s="9"/>
      <c r="K97" s="233" t="s">
        <v>103</v>
      </c>
      <c r="L97" s="233"/>
      <c r="M97" s="233"/>
      <c r="N97" s="233"/>
      <c r="O97" s="233"/>
      <c r="P97" s="233"/>
      <c r="Q97" s="233"/>
      <c r="R97" s="233"/>
      <c r="S97" s="233"/>
      <c r="T97" s="233"/>
      <c r="U97" s="233"/>
      <c r="V97" s="233"/>
      <c r="W97" s="233"/>
      <c r="X97" s="233"/>
      <c r="Y97" s="233"/>
      <c r="Z97" s="233"/>
      <c r="AA97" s="233"/>
      <c r="AB97" s="233"/>
      <c r="AC97" s="233"/>
      <c r="AD97" s="233"/>
      <c r="AE97" s="233"/>
      <c r="AF97" s="233"/>
      <c r="AG97" s="243">
        <f>ROUND(SUM(AG98:AG99),2)</f>
        <v>0</v>
      </c>
      <c r="AH97" s="223"/>
      <c r="AI97" s="223"/>
      <c r="AJ97" s="223"/>
      <c r="AK97" s="223"/>
      <c r="AL97" s="223"/>
      <c r="AM97" s="223"/>
      <c r="AN97" s="222">
        <f t="shared" si="0"/>
        <v>0</v>
      </c>
      <c r="AO97" s="223"/>
      <c r="AP97" s="223"/>
      <c r="AQ97" s="85" t="s">
        <v>104</v>
      </c>
      <c r="AR97" s="49"/>
      <c r="AS97" s="86">
        <f>ROUND(SUM(AS98:AS99),2)</f>
        <v>0</v>
      </c>
      <c r="AT97" s="87">
        <f t="shared" si="1"/>
        <v>0</v>
      </c>
      <c r="AU97" s="88">
        <f>ROUND(SUM(AU98:AU99),5)</f>
        <v>0</v>
      </c>
      <c r="AV97" s="87">
        <f>ROUND(AZ97*L29,2)</f>
        <v>0</v>
      </c>
      <c r="AW97" s="87">
        <f>ROUND(BA97*L30,2)</f>
        <v>0</v>
      </c>
      <c r="AX97" s="87">
        <f>ROUND(BB97*L29,2)</f>
        <v>0</v>
      </c>
      <c r="AY97" s="87">
        <f>ROUND(BC97*L30,2)</f>
        <v>0</v>
      </c>
      <c r="AZ97" s="87">
        <f>ROUND(SUM(AZ98:AZ99),2)</f>
        <v>0</v>
      </c>
      <c r="BA97" s="87">
        <f>ROUND(SUM(BA98:BA99),2)</f>
        <v>0</v>
      </c>
      <c r="BB97" s="87">
        <f>ROUND(SUM(BB98:BB99),2)</f>
        <v>0</v>
      </c>
      <c r="BC97" s="87">
        <f>ROUND(SUM(BC98:BC99),2)</f>
        <v>0</v>
      </c>
      <c r="BD97" s="89">
        <f>ROUND(SUM(BD98:BD99),2)</f>
        <v>0</v>
      </c>
      <c r="BS97" s="25" t="s">
        <v>86</v>
      </c>
      <c r="BT97" s="25" t="s">
        <v>97</v>
      </c>
      <c r="BU97" s="25" t="s">
        <v>88</v>
      </c>
      <c r="BV97" s="25" t="s">
        <v>89</v>
      </c>
      <c r="BW97" s="25" t="s">
        <v>105</v>
      </c>
      <c r="BX97" s="25" t="s">
        <v>101</v>
      </c>
      <c r="CL97" s="25" t="s">
        <v>19</v>
      </c>
    </row>
    <row r="98" spans="1:91" s="3" customFormat="1" ht="23.25" customHeight="1">
      <c r="A98" s="75" t="s">
        <v>91</v>
      </c>
      <c r="B98" s="49"/>
      <c r="C98" s="9"/>
      <c r="D98" s="9"/>
      <c r="E98" s="9"/>
      <c r="F98" s="233" t="s">
        <v>106</v>
      </c>
      <c r="G98" s="233"/>
      <c r="H98" s="233"/>
      <c r="I98" s="233"/>
      <c r="J98" s="233"/>
      <c r="K98" s="9"/>
      <c r="L98" s="233" t="s">
        <v>107</v>
      </c>
      <c r="M98" s="233"/>
      <c r="N98" s="233"/>
      <c r="O98" s="233"/>
      <c r="P98" s="233"/>
      <c r="Q98" s="233"/>
      <c r="R98" s="233"/>
      <c r="S98" s="233"/>
      <c r="T98" s="233"/>
      <c r="U98" s="233"/>
      <c r="V98" s="233"/>
      <c r="W98" s="233"/>
      <c r="X98" s="233"/>
      <c r="Y98" s="233"/>
      <c r="Z98" s="233"/>
      <c r="AA98" s="233"/>
      <c r="AB98" s="233"/>
      <c r="AC98" s="233"/>
      <c r="AD98" s="233"/>
      <c r="AE98" s="233"/>
      <c r="AF98" s="233"/>
      <c r="AG98" s="222">
        <f>'01.A-1 - Příprava území  ...'!J34</f>
        <v>0</v>
      </c>
      <c r="AH98" s="223"/>
      <c r="AI98" s="223"/>
      <c r="AJ98" s="223"/>
      <c r="AK98" s="223"/>
      <c r="AL98" s="223"/>
      <c r="AM98" s="223"/>
      <c r="AN98" s="222">
        <f t="shared" si="0"/>
        <v>0</v>
      </c>
      <c r="AO98" s="223"/>
      <c r="AP98" s="223"/>
      <c r="AQ98" s="85" t="s">
        <v>104</v>
      </c>
      <c r="AR98" s="49"/>
      <c r="AS98" s="86">
        <v>0</v>
      </c>
      <c r="AT98" s="87">
        <f t="shared" si="1"/>
        <v>0</v>
      </c>
      <c r="AU98" s="88">
        <f>'01.A-1 - Příprava území  ...'!P128</f>
        <v>0</v>
      </c>
      <c r="AV98" s="87">
        <f>'01.A-1 - Příprava území  ...'!J37</f>
        <v>0</v>
      </c>
      <c r="AW98" s="87">
        <f>'01.A-1 - Příprava území  ...'!J38</f>
        <v>0</v>
      </c>
      <c r="AX98" s="87">
        <f>'01.A-1 - Příprava území  ...'!J39</f>
        <v>0</v>
      </c>
      <c r="AY98" s="87">
        <f>'01.A-1 - Příprava území  ...'!J40</f>
        <v>0</v>
      </c>
      <c r="AZ98" s="87">
        <f>'01.A-1 - Příprava území  ...'!F37</f>
        <v>0</v>
      </c>
      <c r="BA98" s="87">
        <f>'01.A-1 - Příprava území  ...'!F38</f>
        <v>0</v>
      </c>
      <c r="BB98" s="87">
        <f>'01.A-1 - Příprava území  ...'!F39</f>
        <v>0</v>
      </c>
      <c r="BC98" s="87">
        <f>'01.A-1 - Příprava území  ...'!F40</f>
        <v>0</v>
      </c>
      <c r="BD98" s="89">
        <f>'01.A-1 - Příprava území  ...'!F41</f>
        <v>0</v>
      </c>
      <c r="BT98" s="25" t="s">
        <v>108</v>
      </c>
      <c r="BV98" s="25" t="s">
        <v>89</v>
      </c>
      <c r="BW98" s="25" t="s">
        <v>109</v>
      </c>
      <c r="BX98" s="25" t="s">
        <v>105</v>
      </c>
      <c r="CL98" s="25" t="s">
        <v>19</v>
      </c>
    </row>
    <row r="99" spans="1:91" s="3" customFormat="1" ht="16.5" customHeight="1">
      <c r="A99" s="75" t="s">
        <v>91</v>
      </c>
      <c r="B99" s="49"/>
      <c r="C99" s="9"/>
      <c r="D99" s="9"/>
      <c r="E99" s="9"/>
      <c r="F99" s="233" t="s">
        <v>110</v>
      </c>
      <c r="G99" s="233"/>
      <c r="H99" s="233"/>
      <c r="I99" s="233"/>
      <c r="J99" s="233"/>
      <c r="K99" s="9"/>
      <c r="L99" s="233" t="s">
        <v>111</v>
      </c>
      <c r="M99" s="233"/>
      <c r="N99" s="233"/>
      <c r="O99" s="233"/>
      <c r="P99" s="233"/>
      <c r="Q99" s="233"/>
      <c r="R99" s="233"/>
      <c r="S99" s="233"/>
      <c r="T99" s="233"/>
      <c r="U99" s="233"/>
      <c r="V99" s="233"/>
      <c r="W99" s="233"/>
      <c r="X99" s="233"/>
      <c r="Y99" s="233"/>
      <c r="Z99" s="233"/>
      <c r="AA99" s="233"/>
      <c r="AB99" s="233"/>
      <c r="AC99" s="233"/>
      <c r="AD99" s="233"/>
      <c r="AE99" s="233"/>
      <c r="AF99" s="233"/>
      <c r="AG99" s="222">
        <f>'01.A-2 - Založení  - PARK...'!J34</f>
        <v>0</v>
      </c>
      <c r="AH99" s="223"/>
      <c r="AI99" s="223"/>
      <c r="AJ99" s="223"/>
      <c r="AK99" s="223"/>
      <c r="AL99" s="223"/>
      <c r="AM99" s="223"/>
      <c r="AN99" s="222">
        <f t="shared" si="0"/>
        <v>0</v>
      </c>
      <c r="AO99" s="223"/>
      <c r="AP99" s="223"/>
      <c r="AQ99" s="85" t="s">
        <v>104</v>
      </c>
      <c r="AR99" s="49"/>
      <c r="AS99" s="86">
        <v>0</v>
      </c>
      <c r="AT99" s="87">
        <f t="shared" si="1"/>
        <v>0</v>
      </c>
      <c r="AU99" s="88">
        <f>'01.A-2 - Založení  - PARK...'!P138</f>
        <v>0</v>
      </c>
      <c r="AV99" s="87">
        <f>'01.A-2 - Založení  - PARK...'!J37</f>
        <v>0</v>
      </c>
      <c r="AW99" s="87">
        <f>'01.A-2 - Založení  - PARK...'!J38</f>
        <v>0</v>
      </c>
      <c r="AX99" s="87">
        <f>'01.A-2 - Založení  - PARK...'!J39</f>
        <v>0</v>
      </c>
      <c r="AY99" s="87">
        <f>'01.A-2 - Založení  - PARK...'!J40</f>
        <v>0</v>
      </c>
      <c r="AZ99" s="87">
        <f>'01.A-2 - Založení  - PARK...'!F37</f>
        <v>0</v>
      </c>
      <c r="BA99" s="87">
        <f>'01.A-2 - Založení  - PARK...'!F38</f>
        <v>0</v>
      </c>
      <c r="BB99" s="87">
        <f>'01.A-2 - Založení  - PARK...'!F39</f>
        <v>0</v>
      </c>
      <c r="BC99" s="87">
        <f>'01.A-2 - Založení  - PARK...'!F40</f>
        <v>0</v>
      </c>
      <c r="BD99" s="89">
        <f>'01.A-2 - Založení  - PARK...'!F41</f>
        <v>0</v>
      </c>
      <c r="BT99" s="25" t="s">
        <v>108</v>
      </c>
      <c r="BV99" s="25" t="s">
        <v>89</v>
      </c>
      <c r="BW99" s="25" t="s">
        <v>112</v>
      </c>
      <c r="BX99" s="25" t="s">
        <v>105</v>
      </c>
      <c r="CL99" s="25" t="s">
        <v>19</v>
      </c>
    </row>
    <row r="100" spans="1:91" s="3" customFormat="1" ht="23.25" customHeight="1">
      <c r="B100" s="49"/>
      <c r="C100" s="9"/>
      <c r="D100" s="9"/>
      <c r="E100" s="233" t="s">
        <v>113</v>
      </c>
      <c r="F100" s="233"/>
      <c r="G100" s="233"/>
      <c r="H100" s="233"/>
      <c r="I100" s="233"/>
      <c r="J100" s="9"/>
      <c r="K100" s="233" t="s">
        <v>114</v>
      </c>
      <c r="L100" s="233"/>
      <c r="M100" s="233"/>
      <c r="N100" s="233"/>
      <c r="O100" s="233"/>
      <c r="P100" s="233"/>
      <c r="Q100" s="233"/>
      <c r="R100" s="233"/>
      <c r="S100" s="233"/>
      <c r="T100" s="233"/>
      <c r="U100" s="233"/>
      <c r="V100" s="233"/>
      <c r="W100" s="233"/>
      <c r="X100" s="233"/>
      <c r="Y100" s="233"/>
      <c r="Z100" s="233"/>
      <c r="AA100" s="233"/>
      <c r="AB100" s="233"/>
      <c r="AC100" s="233"/>
      <c r="AD100" s="233"/>
      <c r="AE100" s="233"/>
      <c r="AF100" s="233"/>
      <c r="AG100" s="243">
        <f>ROUND(SUM(AG101:AG102),2)</f>
        <v>0</v>
      </c>
      <c r="AH100" s="223"/>
      <c r="AI100" s="223"/>
      <c r="AJ100" s="223"/>
      <c r="AK100" s="223"/>
      <c r="AL100" s="223"/>
      <c r="AM100" s="223"/>
      <c r="AN100" s="222">
        <f t="shared" si="0"/>
        <v>0</v>
      </c>
      <c r="AO100" s="223"/>
      <c r="AP100" s="223"/>
      <c r="AQ100" s="85" t="s">
        <v>104</v>
      </c>
      <c r="AR100" s="49"/>
      <c r="AS100" s="86">
        <f>ROUND(SUM(AS101:AS102),2)</f>
        <v>0</v>
      </c>
      <c r="AT100" s="87">
        <f t="shared" si="1"/>
        <v>0</v>
      </c>
      <c r="AU100" s="88">
        <f>ROUND(SUM(AU101:AU102),5)</f>
        <v>0</v>
      </c>
      <c r="AV100" s="87">
        <f>ROUND(AZ100*L29,2)</f>
        <v>0</v>
      </c>
      <c r="AW100" s="87">
        <f>ROUND(BA100*L30,2)</f>
        <v>0</v>
      </c>
      <c r="AX100" s="87">
        <f>ROUND(BB100*L29,2)</f>
        <v>0</v>
      </c>
      <c r="AY100" s="87">
        <f>ROUND(BC100*L30,2)</f>
        <v>0</v>
      </c>
      <c r="AZ100" s="87">
        <f>ROUND(SUM(AZ101:AZ102),2)</f>
        <v>0</v>
      </c>
      <c r="BA100" s="87">
        <f>ROUND(SUM(BA101:BA102),2)</f>
        <v>0</v>
      </c>
      <c r="BB100" s="87">
        <f>ROUND(SUM(BB101:BB102),2)</f>
        <v>0</v>
      </c>
      <c r="BC100" s="87">
        <f>ROUND(SUM(BC101:BC102),2)</f>
        <v>0</v>
      </c>
      <c r="BD100" s="89">
        <f>ROUND(SUM(BD101:BD102),2)</f>
        <v>0</v>
      </c>
      <c r="BS100" s="25" t="s">
        <v>86</v>
      </c>
      <c r="BT100" s="25" t="s">
        <v>97</v>
      </c>
      <c r="BU100" s="25" t="s">
        <v>88</v>
      </c>
      <c r="BV100" s="25" t="s">
        <v>89</v>
      </c>
      <c r="BW100" s="25" t="s">
        <v>115</v>
      </c>
      <c r="BX100" s="25" t="s">
        <v>101</v>
      </c>
      <c r="CL100" s="25" t="s">
        <v>19</v>
      </c>
    </row>
    <row r="101" spans="1:91" s="3" customFormat="1" ht="23.25" customHeight="1">
      <c r="A101" s="75" t="s">
        <v>91</v>
      </c>
      <c r="B101" s="49"/>
      <c r="C101" s="9"/>
      <c r="D101" s="9"/>
      <c r="E101" s="9"/>
      <c r="F101" s="233" t="s">
        <v>116</v>
      </c>
      <c r="G101" s="233"/>
      <c r="H101" s="233"/>
      <c r="I101" s="233"/>
      <c r="J101" s="233"/>
      <c r="K101" s="9"/>
      <c r="L101" s="233" t="s">
        <v>117</v>
      </c>
      <c r="M101" s="233"/>
      <c r="N101" s="233"/>
      <c r="O101" s="233"/>
      <c r="P101" s="233"/>
      <c r="Q101" s="233"/>
      <c r="R101" s="233"/>
      <c r="S101" s="233"/>
      <c r="T101" s="233"/>
      <c r="U101" s="233"/>
      <c r="V101" s="233"/>
      <c r="W101" s="233"/>
      <c r="X101" s="233"/>
      <c r="Y101" s="233"/>
      <c r="Z101" s="233"/>
      <c r="AA101" s="233"/>
      <c r="AB101" s="233"/>
      <c r="AC101" s="233"/>
      <c r="AD101" s="233"/>
      <c r="AE101" s="233"/>
      <c r="AF101" s="233"/>
      <c r="AG101" s="222">
        <f>'01.B-1 - Příprava území  ...'!J34</f>
        <v>0</v>
      </c>
      <c r="AH101" s="223"/>
      <c r="AI101" s="223"/>
      <c r="AJ101" s="223"/>
      <c r="AK101" s="223"/>
      <c r="AL101" s="223"/>
      <c r="AM101" s="223"/>
      <c r="AN101" s="222">
        <f t="shared" si="0"/>
        <v>0</v>
      </c>
      <c r="AO101" s="223"/>
      <c r="AP101" s="223"/>
      <c r="AQ101" s="85" t="s">
        <v>104</v>
      </c>
      <c r="AR101" s="49"/>
      <c r="AS101" s="86">
        <v>0</v>
      </c>
      <c r="AT101" s="87">
        <f t="shared" si="1"/>
        <v>0</v>
      </c>
      <c r="AU101" s="88">
        <f>'01.B-1 - Příprava území  ...'!P127</f>
        <v>0</v>
      </c>
      <c r="AV101" s="87">
        <f>'01.B-1 - Příprava území  ...'!J37</f>
        <v>0</v>
      </c>
      <c r="AW101" s="87">
        <f>'01.B-1 - Příprava území  ...'!J38</f>
        <v>0</v>
      </c>
      <c r="AX101" s="87">
        <f>'01.B-1 - Příprava území  ...'!J39</f>
        <v>0</v>
      </c>
      <c r="AY101" s="87">
        <f>'01.B-1 - Příprava území  ...'!J40</f>
        <v>0</v>
      </c>
      <c r="AZ101" s="87">
        <f>'01.B-1 - Příprava území  ...'!F37</f>
        <v>0</v>
      </c>
      <c r="BA101" s="87">
        <f>'01.B-1 - Příprava území  ...'!F38</f>
        <v>0</v>
      </c>
      <c r="BB101" s="87">
        <f>'01.B-1 - Příprava území  ...'!F39</f>
        <v>0</v>
      </c>
      <c r="BC101" s="87">
        <f>'01.B-1 - Příprava území  ...'!F40</f>
        <v>0</v>
      </c>
      <c r="BD101" s="89">
        <f>'01.B-1 - Příprava území  ...'!F41</f>
        <v>0</v>
      </c>
      <c r="BT101" s="25" t="s">
        <v>108</v>
      </c>
      <c r="BV101" s="25" t="s">
        <v>89</v>
      </c>
      <c r="BW101" s="25" t="s">
        <v>118</v>
      </c>
      <c r="BX101" s="25" t="s">
        <v>115</v>
      </c>
      <c r="CL101" s="25" t="s">
        <v>19</v>
      </c>
    </row>
    <row r="102" spans="1:91" s="3" customFormat="1" ht="23.25" customHeight="1">
      <c r="A102" s="75" t="s">
        <v>91</v>
      </c>
      <c r="B102" s="49"/>
      <c r="C102" s="9"/>
      <c r="D102" s="9"/>
      <c r="E102" s="9"/>
      <c r="F102" s="233" t="s">
        <v>119</v>
      </c>
      <c r="G102" s="233"/>
      <c r="H102" s="233"/>
      <c r="I102" s="233"/>
      <c r="J102" s="233"/>
      <c r="K102" s="9"/>
      <c r="L102" s="233" t="s">
        <v>120</v>
      </c>
      <c r="M102" s="233"/>
      <c r="N102" s="233"/>
      <c r="O102" s="233"/>
      <c r="P102" s="233"/>
      <c r="Q102" s="233"/>
      <c r="R102" s="233"/>
      <c r="S102" s="233"/>
      <c r="T102" s="233"/>
      <c r="U102" s="233"/>
      <c r="V102" s="233"/>
      <c r="W102" s="233"/>
      <c r="X102" s="233"/>
      <c r="Y102" s="233"/>
      <c r="Z102" s="233"/>
      <c r="AA102" s="233"/>
      <c r="AB102" s="233"/>
      <c r="AC102" s="233"/>
      <c r="AD102" s="233"/>
      <c r="AE102" s="233"/>
      <c r="AF102" s="233"/>
      <c r="AG102" s="222">
        <f>'01.B-2 - Založení  - PŘED...'!J34</f>
        <v>0</v>
      </c>
      <c r="AH102" s="223"/>
      <c r="AI102" s="223"/>
      <c r="AJ102" s="223"/>
      <c r="AK102" s="223"/>
      <c r="AL102" s="223"/>
      <c r="AM102" s="223"/>
      <c r="AN102" s="222">
        <f t="shared" si="0"/>
        <v>0</v>
      </c>
      <c r="AO102" s="223"/>
      <c r="AP102" s="223"/>
      <c r="AQ102" s="85" t="s">
        <v>104</v>
      </c>
      <c r="AR102" s="49"/>
      <c r="AS102" s="86">
        <v>0</v>
      </c>
      <c r="AT102" s="87">
        <f t="shared" si="1"/>
        <v>0</v>
      </c>
      <c r="AU102" s="88">
        <f>'01.B-2 - Založení  - PŘED...'!P129</f>
        <v>0</v>
      </c>
      <c r="AV102" s="87">
        <f>'01.B-2 - Založení  - PŘED...'!J37</f>
        <v>0</v>
      </c>
      <c r="AW102" s="87">
        <f>'01.B-2 - Založení  - PŘED...'!J38</f>
        <v>0</v>
      </c>
      <c r="AX102" s="87">
        <f>'01.B-2 - Založení  - PŘED...'!J39</f>
        <v>0</v>
      </c>
      <c r="AY102" s="87">
        <f>'01.B-2 - Založení  - PŘED...'!J40</f>
        <v>0</v>
      </c>
      <c r="AZ102" s="87">
        <f>'01.B-2 - Založení  - PŘED...'!F37</f>
        <v>0</v>
      </c>
      <c r="BA102" s="87">
        <f>'01.B-2 - Založení  - PŘED...'!F38</f>
        <v>0</v>
      </c>
      <c r="BB102" s="87">
        <f>'01.B-2 - Založení  - PŘED...'!F39</f>
        <v>0</v>
      </c>
      <c r="BC102" s="87">
        <f>'01.B-2 - Založení  - PŘED...'!F40</f>
        <v>0</v>
      </c>
      <c r="BD102" s="89">
        <f>'01.B-2 - Založení  - PŘED...'!F41</f>
        <v>0</v>
      </c>
      <c r="BT102" s="25" t="s">
        <v>108</v>
      </c>
      <c r="BV102" s="25" t="s">
        <v>89</v>
      </c>
      <c r="BW102" s="25" t="s">
        <v>121</v>
      </c>
      <c r="BX102" s="25" t="s">
        <v>115</v>
      </c>
      <c r="CL102" s="25" t="s">
        <v>19</v>
      </c>
    </row>
    <row r="103" spans="1:91" s="3" customFormat="1" ht="23.25" customHeight="1">
      <c r="A103" s="75" t="s">
        <v>91</v>
      </c>
      <c r="B103" s="49"/>
      <c r="C103" s="9"/>
      <c r="D103" s="9"/>
      <c r="E103" s="233" t="s">
        <v>122</v>
      </c>
      <c r="F103" s="233"/>
      <c r="G103" s="233"/>
      <c r="H103" s="233"/>
      <c r="I103" s="233"/>
      <c r="J103" s="9"/>
      <c r="K103" s="233" t="s">
        <v>123</v>
      </c>
      <c r="L103" s="233"/>
      <c r="M103" s="233"/>
      <c r="N103" s="233"/>
      <c r="O103" s="233"/>
      <c r="P103" s="233"/>
      <c r="Q103" s="233"/>
      <c r="R103" s="233"/>
      <c r="S103" s="233"/>
      <c r="T103" s="233"/>
      <c r="U103" s="233"/>
      <c r="V103" s="233"/>
      <c r="W103" s="233"/>
      <c r="X103" s="233"/>
      <c r="Y103" s="233"/>
      <c r="Z103" s="233"/>
      <c r="AA103" s="233"/>
      <c r="AB103" s="233"/>
      <c r="AC103" s="233"/>
      <c r="AD103" s="233"/>
      <c r="AE103" s="233"/>
      <c r="AF103" s="233"/>
      <c r="AG103" s="222">
        <f>'01.C - PERGOLA SE ZÁZEMÍM...'!J32</f>
        <v>0</v>
      </c>
      <c r="AH103" s="223"/>
      <c r="AI103" s="223"/>
      <c r="AJ103" s="223"/>
      <c r="AK103" s="223"/>
      <c r="AL103" s="223"/>
      <c r="AM103" s="223"/>
      <c r="AN103" s="222">
        <f t="shared" si="0"/>
        <v>0</v>
      </c>
      <c r="AO103" s="223"/>
      <c r="AP103" s="223"/>
      <c r="AQ103" s="85" t="s">
        <v>104</v>
      </c>
      <c r="AR103" s="49"/>
      <c r="AS103" s="86">
        <v>0</v>
      </c>
      <c r="AT103" s="87">
        <f t="shared" si="1"/>
        <v>0</v>
      </c>
      <c r="AU103" s="88">
        <f>'01.C - PERGOLA SE ZÁZEMÍM...'!P122</f>
        <v>0</v>
      </c>
      <c r="AV103" s="87">
        <f>'01.C - PERGOLA SE ZÁZEMÍM...'!J35</f>
        <v>0</v>
      </c>
      <c r="AW103" s="87">
        <f>'01.C - PERGOLA SE ZÁZEMÍM...'!J36</f>
        <v>0</v>
      </c>
      <c r="AX103" s="87">
        <f>'01.C - PERGOLA SE ZÁZEMÍM...'!J37</f>
        <v>0</v>
      </c>
      <c r="AY103" s="87">
        <f>'01.C - PERGOLA SE ZÁZEMÍM...'!J38</f>
        <v>0</v>
      </c>
      <c r="AZ103" s="87">
        <f>'01.C - PERGOLA SE ZÁZEMÍM...'!F35</f>
        <v>0</v>
      </c>
      <c r="BA103" s="87">
        <f>'01.C - PERGOLA SE ZÁZEMÍM...'!F36</f>
        <v>0</v>
      </c>
      <c r="BB103" s="87">
        <f>'01.C - PERGOLA SE ZÁZEMÍM...'!F37</f>
        <v>0</v>
      </c>
      <c r="BC103" s="87">
        <f>'01.C - PERGOLA SE ZÁZEMÍM...'!F38</f>
        <v>0</v>
      </c>
      <c r="BD103" s="89">
        <f>'01.C - PERGOLA SE ZÁZEMÍM...'!F39</f>
        <v>0</v>
      </c>
      <c r="BT103" s="25" t="s">
        <v>97</v>
      </c>
      <c r="BV103" s="25" t="s">
        <v>89</v>
      </c>
      <c r="BW103" s="25" t="s">
        <v>124</v>
      </c>
      <c r="BX103" s="25" t="s">
        <v>101</v>
      </c>
      <c r="CL103" s="25" t="s">
        <v>19</v>
      </c>
    </row>
    <row r="104" spans="1:91" s="3" customFormat="1" ht="35.25" customHeight="1">
      <c r="A104" s="75" t="s">
        <v>91</v>
      </c>
      <c r="B104" s="49"/>
      <c r="C104" s="9"/>
      <c r="D104" s="9"/>
      <c r="E104" s="233" t="s">
        <v>125</v>
      </c>
      <c r="F104" s="233"/>
      <c r="G104" s="233"/>
      <c r="H104" s="233"/>
      <c r="I104" s="233"/>
      <c r="J104" s="9"/>
      <c r="K104" s="233" t="s">
        <v>126</v>
      </c>
      <c r="L104" s="233"/>
      <c r="M104" s="233"/>
      <c r="N104" s="233"/>
      <c r="O104" s="233"/>
      <c r="P104" s="233"/>
      <c r="Q104" s="233"/>
      <c r="R104" s="233"/>
      <c r="S104" s="233"/>
      <c r="T104" s="233"/>
      <c r="U104" s="233"/>
      <c r="V104" s="233"/>
      <c r="W104" s="233"/>
      <c r="X104" s="233"/>
      <c r="Y104" s="233"/>
      <c r="Z104" s="233"/>
      <c r="AA104" s="233"/>
      <c r="AB104" s="233"/>
      <c r="AC104" s="233"/>
      <c r="AD104" s="233"/>
      <c r="AE104" s="233"/>
      <c r="AF104" s="233"/>
      <c r="AG104" s="222">
        <f>'01.D - HOSPODAŘENÍ S DEŠŤ...'!J32</f>
        <v>0</v>
      </c>
      <c r="AH104" s="223"/>
      <c r="AI104" s="223"/>
      <c r="AJ104" s="223"/>
      <c r="AK104" s="223"/>
      <c r="AL104" s="223"/>
      <c r="AM104" s="223"/>
      <c r="AN104" s="222">
        <f t="shared" si="0"/>
        <v>0</v>
      </c>
      <c r="AO104" s="223"/>
      <c r="AP104" s="223"/>
      <c r="AQ104" s="85" t="s">
        <v>104</v>
      </c>
      <c r="AR104" s="49"/>
      <c r="AS104" s="86">
        <v>0</v>
      </c>
      <c r="AT104" s="87">
        <f t="shared" si="1"/>
        <v>0</v>
      </c>
      <c r="AU104" s="88">
        <f>'01.D - HOSPODAŘENÍ S DEŠŤ...'!P127</f>
        <v>0</v>
      </c>
      <c r="AV104" s="87">
        <f>'01.D - HOSPODAŘENÍ S DEŠŤ...'!J35</f>
        <v>0</v>
      </c>
      <c r="AW104" s="87">
        <f>'01.D - HOSPODAŘENÍ S DEŠŤ...'!J36</f>
        <v>0</v>
      </c>
      <c r="AX104" s="87">
        <f>'01.D - HOSPODAŘENÍ S DEŠŤ...'!J37</f>
        <v>0</v>
      </c>
      <c r="AY104" s="87">
        <f>'01.D - HOSPODAŘENÍ S DEŠŤ...'!J38</f>
        <v>0</v>
      </c>
      <c r="AZ104" s="87">
        <f>'01.D - HOSPODAŘENÍ S DEŠŤ...'!F35</f>
        <v>0</v>
      </c>
      <c r="BA104" s="87">
        <f>'01.D - HOSPODAŘENÍ S DEŠŤ...'!F36</f>
        <v>0</v>
      </c>
      <c r="BB104" s="87">
        <f>'01.D - HOSPODAŘENÍ S DEŠŤ...'!F37</f>
        <v>0</v>
      </c>
      <c r="BC104" s="87">
        <f>'01.D - HOSPODAŘENÍ S DEŠŤ...'!F38</f>
        <v>0</v>
      </c>
      <c r="BD104" s="89">
        <f>'01.D - HOSPODAŘENÍ S DEŠŤ...'!F39</f>
        <v>0</v>
      </c>
      <c r="BT104" s="25" t="s">
        <v>97</v>
      </c>
      <c r="BV104" s="25" t="s">
        <v>89</v>
      </c>
      <c r="BW104" s="25" t="s">
        <v>127</v>
      </c>
      <c r="BX104" s="25" t="s">
        <v>101</v>
      </c>
      <c r="CL104" s="25" t="s">
        <v>19</v>
      </c>
    </row>
    <row r="105" spans="1:91" s="3" customFormat="1" ht="35.25" customHeight="1">
      <c r="A105" s="75" t="s">
        <v>91</v>
      </c>
      <c r="B105" s="49"/>
      <c r="C105" s="9"/>
      <c r="D105" s="9"/>
      <c r="E105" s="233" t="s">
        <v>128</v>
      </c>
      <c r="F105" s="233"/>
      <c r="G105" s="233"/>
      <c r="H105" s="233"/>
      <c r="I105" s="233"/>
      <c r="J105" s="9"/>
      <c r="K105" s="233" t="s">
        <v>129</v>
      </c>
      <c r="L105" s="233"/>
      <c r="M105" s="233"/>
      <c r="N105" s="233"/>
      <c r="O105" s="233"/>
      <c r="P105" s="233"/>
      <c r="Q105" s="233"/>
      <c r="R105" s="233"/>
      <c r="S105" s="233"/>
      <c r="T105" s="233"/>
      <c r="U105" s="233"/>
      <c r="V105" s="233"/>
      <c r="W105" s="233"/>
      <c r="X105" s="233"/>
      <c r="Y105" s="233"/>
      <c r="Z105" s="233"/>
      <c r="AA105" s="233"/>
      <c r="AB105" s="233"/>
      <c r="AC105" s="233"/>
      <c r="AD105" s="233"/>
      <c r="AE105" s="233"/>
      <c r="AF105" s="233"/>
      <c r="AG105" s="222">
        <f>'01.E - HOSPODAŘENÍ S DEŠŤ...'!J32</f>
        <v>0</v>
      </c>
      <c r="AH105" s="223"/>
      <c r="AI105" s="223"/>
      <c r="AJ105" s="223"/>
      <c r="AK105" s="223"/>
      <c r="AL105" s="223"/>
      <c r="AM105" s="223"/>
      <c r="AN105" s="222">
        <f t="shared" si="0"/>
        <v>0</v>
      </c>
      <c r="AO105" s="223"/>
      <c r="AP105" s="223"/>
      <c r="AQ105" s="85" t="s">
        <v>104</v>
      </c>
      <c r="AR105" s="49"/>
      <c r="AS105" s="86">
        <v>0</v>
      </c>
      <c r="AT105" s="87">
        <f t="shared" si="1"/>
        <v>0</v>
      </c>
      <c r="AU105" s="88">
        <f>'01.E - HOSPODAŘENÍ S DEŠŤ...'!P123</f>
        <v>0</v>
      </c>
      <c r="AV105" s="87">
        <f>'01.E - HOSPODAŘENÍ S DEŠŤ...'!J35</f>
        <v>0</v>
      </c>
      <c r="AW105" s="87">
        <f>'01.E - HOSPODAŘENÍ S DEŠŤ...'!J36</f>
        <v>0</v>
      </c>
      <c r="AX105" s="87">
        <f>'01.E - HOSPODAŘENÍ S DEŠŤ...'!J37</f>
        <v>0</v>
      </c>
      <c r="AY105" s="87">
        <f>'01.E - HOSPODAŘENÍ S DEŠŤ...'!J38</f>
        <v>0</v>
      </c>
      <c r="AZ105" s="87">
        <f>'01.E - HOSPODAŘENÍ S DEŠŤ...'!F35</f>
        <v>0</v>
      </c>
      <c r="BA105" s="87">
        <f>'01.E - HOSPODAŘENÍ S DEŠŤ...'!F36</f>
        <v>0</v>
      </c>
      <c r="BB105" s="87">
        <f>'01.E - HOSPODAŘENÍ S DEŠŤ...'!F37</f>
        <v>0</v>
      </c>
      <c r="BC105" s="87">
        <f>'01.E - HOSPODAŘENÍ S DEŠŤ...'!F38</f>
        <v>0</v>
      </c>
      <c r="BD105" s="89">
        <f>'01.E - HOSPODAŘENÍ S DEŠŤ...'!F39</f>
        <v>0</v>
      </c>
      <c r="BT105" s="25" t="s">
        <v>97</v>
      </c>
      <c r="BV105" s="25" t="s">
        <v>89</v>
      </c>
      <c r="BW105" s="25" t="s">
        <v>130</v>
      </c>
      <c r="BX105" s="25" t="s">
        <v>101</v>
      </c>
      <c r="CL105" s="25" t="s">
        <v>19</v>
      </c>
    </row>
    <row r="106" spans="1:91" s="3" customFormat="1" ht="16.5" customHeight="1">
      <c r="A106" s="75" t="s">
        <v>91</v>
      </c>
      <c r="B106" s="49"/>
      <c r="C106" s="9"/>
      <c r="D106" s="9"/>
      <c r="E106" s="233" t="s">
        <v>131</v>
      </c>
      <c r="F106" s="233"/>
      <c r="G106" s="233"/>
      <c r="H106" s="233"/>
      <c r="I106" s="233"/>
      <c r="J106" s="9"/>
      <c r="K106" s="233" t="s">
        <v>132</v>
      </c>
      <c r="L106" s="233"/>
      <c r="M106" s="233"/>
      <c r="N106" s="233"/>
      <c r="O106" s="233"/>
      <c r="P106" s="233"/>
      <c r="Q106" s="233"/>
      <c r="R106" s="233"/>
      <c r="S106" s="233"/>
      <c r="T106" s="233"/>
      <c r="U106" s="233"/>
      <c r="V106" s="233"/>
      <c r="W106" s="233"/>
      <c r="X106" s="233"/>
      <c r="Y106" s="233"/>
      <c r="Z106" s="233"/>
      <c r="AA106" s="233"/>
      <c r="AB106" s="233"/>
      <c r="AC106" s="233"/>
      <c r="AD106" s="233"/>
      <c r="AE106" s="233"/>
      <c r="AF106" s="233"/>
      <c r="AG106" s="222">
        <f>'01.F - KOMUNIKACE (fragme...'!J32</f>
        <v>0</v>
      </c>
      <c r="AH106" s="223"/>
      <c r="AI106" s="223"/>
      <c r="AJ106" s="223"/>
      <c r="AK106" s="223"/>
      <c r="AL106" s="223"/>
      <c r="AM106" s="223"/>
      <c r="AN106" s="222">
        <f t="shared" si="0"/>
        <v>0</v>
      </c>
      <c r="AO106" s="223"/>
      <c r="AP106" s="223"/>
      <c r="AQ106" s="85" t="s">
        <v>104</v>
      </c>
      <c r="AR106" s="49"/>
      <c r="AS106" s="86">
        <v>0</v>
      </c>
      <c r="AT106" s="87">
        <f t="shared" si="1"/>
        <v>0</v>
      </c>
      <c r="AU106" s="88">
        <f>'01.F - KOMUNIKACE (fragme...'!P124</f>
        <v>0</v>
      </c>
      <c r="AV106" s="87">
        <f>'01.F - KOMUNIKACE (fragme...'!J35</f>
        <v>0</v>
      </c>
      <c r="AW106" s="87">
        <f>'01.F - KOMUNIKACE (fragme...'!J36</f>
        <v>0</v>
      </c>
      <c r="AX106" s="87">
        <f>'01.F - KOMUNIKACE (fragme...'!J37</f>
        <v>0</v>
      </c>
      <c r="AY106" s="87">
        <f>'01.F - KOMUNIKACE (fragme...'!J38</f>
        <v>0</v>
      </c>
      <c r="AZ106" s="87">
        <f>'01.F - KOMUNIKACE (fragme...'!F35</f>
        <v>0</v>
      </c>
      <c r="BA106" s="87">
        <f>'01.F - KOMUNIKACE (fragme...'!F36</f>
        <v>0</v>
      </c>
      <c r="BB106" s="87">
        <f>'01.F - KOMUNIKACE (fragme...'!F37</f>
        <v>0</v>
      </c>
      <c r="BC106" s="87">
        <f>'01.F - KOMUNIKACE (fragme...'!F38</f>
        <v>0</v>
      </c>
      <c r="BD106" s="89">
        <f>'01.F - KOMUNIKACE (fragme...'!F39</f>
        <v>0</v>
      </c>
      <c r="BT106" s="25" t="s">
        <v>97</v>
      </c>
      <c r="BV106" s="25" t="s">
        <v>89</v>
      </c>
      <c r="BW106" s="25" t="s">
        <v>133</v>
      </c>
      <c r="BX106" s="25" t="s">
        <v>101</v>
      </c>
      <c r="CL106" s="25" t="s">
        <v>19</v>
      </c>
    </row>
    <row r="107" spans="1:91" s="3" customFormat="1" ht="16.5" customHeight="1">
      <c r="A107" s="75" t="s">
        <v>91</v>
      </c>
      <c r="B107" s="49"/>
      <c r="C107" s="9"/>
      <c r="D107" s="9"/>
      <c r="E107" s="233" t="s">
        <v>134</v>
      </c>
      <c r="F107" s="233"/>
      <c r="G107" s="233"/>
      <c r="H107" s="233"/>
      <c r="I107" s="233"/>
      <c r="J107" s="9"/>
      <c r="K107" s="233" t="s">
        <v>135</v>
      </c>
      <c r="L107" s="233"/>
      <c r="M107" s="233"/>
      <c r="N107" s="233"/>
      <c r="O107" s="233"/>
      <c r="P107" s="233"/>
      <c r="Q107" s="233"/>
      <c r="R107" s="233"/>
      <c r="S107" s="233"/>
      <c r="T107" s="233"/>
      <c r="U107" s="233"/>
      <c r="V107" s="233"/>
      <c r="W107" s="233"/>
      <c r="X107" s="233"/>
      <c r="Y107" s="233"/>
      <c r="Z107" s="233"/>
      <c r="AA107" s="233"/>
      <c r="AB107" s="233"/>
      <c r="AC107" s="233"/>
      <c r="AD107" s="233"/>
      <c r="AE107" s="233"/>
      <c r="AF107" s="233"/>
      <c r="AG107" s="222">
        <f>'01.G - MŘÍŽE SE STROMY (f...'!J32</f>
        <v>0</v>
      </c>
      <c r="AH107" s="223"/>
      <c r="AI107" s="223"/>
      <c r="AJ107" s="223"/>
      <c r="AK107" s="223"/>
      <c r="AL107" s="223"/>
      <c r="AM107" s="223"/>
      <c r="AN107" s="222">
        <f t="shared" si="0"/>
        <v>0</v>
      </c>
      <c r="AO107" s="223"/>
      <c r="AP107" s="223"/>
      <c r="AQ107" s="85" t="s">
        <v>104</v>
      </c>
      <c r="AR107" s="49"/>
      <c r="AS107" s="86">
        <v>0</v>
      </c>
      <c r="AT107" s="87">
        <f t="shared" si="1"/>
        <v>0</v>
      </c>
      <c r="AU107" s="88">
        <f>'01.G - MŘÍŽE SE STROMY (f...'!P122</f>
        <v>0</v>
      </c>
      <c r="AV107" s="87">
        <f>'01.G - MŘÍŽE SE STROMY (f...'!J35</f>
        <v>0</v>
      </c>
      <c r="AW107" s="87">
        <f>'01.G - MŘÍŽE SE STROMY (f...'!J36</f>
        <v>0</v>
      </c>
      <c r="AX107" s="87">
        <f>'01.G - MŘÍŽE SE STROMY (f...'!J37</f>
        <v>0</v>
      </c>
      <c r="AY107" s="87">
        <f>'01.G - MŘÍŽE SE STROMY (f...'!J38</f>
        <v>0</v>
      </c>
      <c r="AZ107" s="87">
        <f>'01.G - MŘÍŽE SE STROMY (f...'!F35</f>
        <v>0</v>
      </c>
      <c r="BA107" s="87">
        <f>'01.G - MŘÍŽE SE STROMY (f...'!F36</f>
        <v>0</v>
      </c>
      <c r="BB107" s="87">
        <f>'01.G - MŘÍŽE SE STROMY (f...'!F37</f>
        <v>0</v>
      </c>
      <c r="BC107" s="87">
        <f>'01.G - MŘÍŽE SE STROMY (f...'!F38</f>
        <v>0</v>
      </c>
      <c r="BD107" s="89">
        <f>'01.G - MŘÍŽE SE STROMY (f...'!F39</f>
        <v>0</v>
      </c>
      <c r="BT107" s="25" t="s">
        <v>97</v>
      </c>
      <c r="BV107" s="25" t="s">
        <v>89</v>
      </c>
      <c r="BW107" s="25" t="s">
        <v>136</v>
      </c>
      <c r="BX107" s="25" t="s">
        <v>101</v>
      </c>
      <c r="CL107" s="25" t="s">
        <v>19</v>
      </c>
    </row>
    <row r="108" spans="1:91" s="3" customFormat="1" ht="16.5" customHeight="1">
      <c r="A108" s="75" t="s">
        <v>91</v>
      </c>
      <c r="B108" s="49"/>
      <c r="C108" s="9"/>
      <c r="D108" s="9"/>
      <c r="E108" s="233" t="s">
        <v>137</v>
      </c>
      <c r="F108" s="233"/>
      <c r="G108" s="233"/>
      <c r="H108" s="233"/>
      <c r="I108" s="233"/>
      <c r="J108" s="9"/>
      <c r="K108" s="233" t="s">
        <v>138</v>
      </c>
      <c r="L108" s="233"/>
      <c r="M108" s="233"/>
      <c r="N108" s="233"/>
      <c r="O108" s="233"/>
      <c r="P108" s="233"/>
      <c r="Q108" s="233"/>
      <c r="R108" s="233"/>
      <c r="S108" s="233"/>
      <c r="T108" s="233"/>
      <c r="U108" s="233"/>
      <c r="V108" s="233"/>
      <c r="W108" s="233"/>
      <c r="X108" s="233"/>
      <c r="Y108" s="233"/>
      <c r="Z108" s="233"/>
      <c r="AA108" s="233"/>
      <c r="AB108" s="233"/>
      <c r="AC108" s="233"/>
      <c r="AD108" s="233"/>
      <c r="AE108" s="233"/>
      <c r="AF108" s="233"/>
      <c r="AG108" s="222">
        <f>'01.H - NÁSLEDNÁ PÉČE  - n...'!J32</f>
        <v>0</v>
      </c>
      <c r="AH108" s="223"/>
      <c r="AI108" s="223"/>
      <c r="AJ108" s="223"/>
      <c r="AK108" s="223"/>
      <c r="AL108" s="223"/>
      <c r="AM108" s="223"/>
      <c r="AN108" s="222">
        <f t="shared" si="0"/>
        <v>0</v>
      </c>
      <c r="AO108" s="223"/>
      <c r="AP108" s="223"/>
      <c r="AQ108" s="85" t="s">
        <v>104</v>
      </c>
      <c r="AR108" s="49"/>
      <c r="AS108" s="86">
        <v>0</v>
      </c>
      <c r="AT108" s="87">
        <f t="shared" si="1"/>
        <v>0</v>
      </c>
      <c r="AU108" s="88">
        <f>'01.H - NÁSLEDNÁ PÉČE  - n...'!P140</f>
        <v>0</v>
      </c>
      <c r="AV108" s="87">
        <f>'01.H - NÁSLEDNÁ PÉČE  - n...'!J35</f>
        <v>0</v>
      </c>
      <c r="AW108" s="87">
        <f>'01.H - NÁSLEDNÁ PÉČE  - n...'!J36</f>
        <v>0</v>
      </c>
      <c r="AX108" s="87">
        <f>'01.H - NÁSLEDNÁ PÉČE  - n...'!J37</f>
        <v>0</v>
      </c>
      <c r="AY108" s="87">
        <f>'01.H - NÁSLEDNÁ PÉČE  - n...'!J38</f>
        <v>0</v>
      </c>
      <c r="AZ108" s="87">
        <f>'01.H - NÁSLEDNÁ PÉČE  - n...'!F35</f>
        <v>0</v>
      </c>
      <c r="BA108" s="87">
        <f>'01.H - NÁSLEDNÁ PÉČE  - n...'!F36</f>
        <v>0</v>
      </c>
      <c r="BB108" s="87">
        <f>'01.H - NÁSLEDNÁ PÉČE  - n...'!F37</f>
        <v>0</v>
      </c>
      <c r="BC108" s="87">
        <f>'01.H - NÁSLEDNÁ PÉČE  - n...'!F38</f>
        <v>0</v>
      </c>
      <c r="BD108" s="89">
        <f>'01.H - NÁSLEDNÁ PÉČE  - n...'!F39</f>
        <v>0</v>
      </c>
      <c r="BT108" s="25" t="s">
        <v>97</v>
      </c>
      <c r="BV108" s="25" t="s">
        <v>89</v>
      </c>
      <c r="BW108" s="25" t="s">
        <v>139</v>
      </c>
      <c r="BX108" s="25" t="s">
        <v>101</v>
      </c>
      <c r="CL108" s="25" t="s">
        <v>19</v>
      </c>
    </row>
    <row r="109" spans="1:91" s="6" customFormat="1" ht="16.5" customHeight="1">
      <c r="B109" s="76"/>
      <c r="C109" s="77"/>
      <c r="D109" s="232" t="s">
        <v>140</v>
      </c>
      <c r="E109" s="232"/>
      <c r="F109" s="232"/>
      <c r="G109" s="232"/>
      <c r="H109" s="232"/>
      <c r="I109" s="78"/>
      <c r="J109" s="232" t="s">
        <v>141</v>
      </c>
      <c r="K109" s="232"/>
      <c r="L109" s="232"/>
      <c r="M109" s="232"/>
      <c r="N109" s="232"/>
      <c r="O109" s="232"/>
      <c r="P109" s="232"/>
      <c r="Q109" s="232"/>
      <c r="R109" s="232"/>
      <c r="S109" s="232"/>
      <c r="T109" s="232"/>
      <c r="U109" s="232"/>
      <c r="V109" s="232"/>
      <c r="W109" s="232"/>
      <c r="X109" s="232"/>
      <c r="Y109" s="232"/>
      <c r="Z109" s="232"/>
      <c r="AA109" s="232"/>
      <c r="AB109" s="232"/>
      <c r="AC109" s="232"/>
      <c r="AD109" s="232"/>
      <c r="AE109" s="232"/>
      <c r="AF109" s="232"/>
      <c r="AG109" s="226">
        <f>ROUND(SUM(AG110:AG124),2)</f>
        <v>0</v>
      </c>
      <c r="AH109" s="225"/>
      <c r="AI109" s="225"/>
      <c r="AJ109" s="225"/>
      <c r="AK109" s="225"/>
      <c r="AL109" s="225"/>
      <c r="AM109" s="225"/>
      <c r="AN109" s="224">
        <f t="shared" si="0"/>
        <v>0</v>
      </c>
      <c r="AO109" s="225"/>
      <c r="AP109" s="225"/>
      <c r="AQ109" s="79" t="s">
        <v>100</v>
      </c>
      <c r="AR109" s="76"/>
      <c r="AS109" s="80">
        <f>ROUND(SUM(AS110:AS124),2)</f>
        <v>0</v>
      </c>
      <c r="AT109" s="81">
        <f t="shared" si="1"/>
        <v>0</v>
      </c>
      <c r="AU109" s="82">
        <f>ROUND(SUM(AU110:AU124),5)</f>
        <v>0</v>
      </c>
      <c r="AV109" s="81">
        <f>ROUND(AZ109*L29,2)</f>
        <v>0</v>
      </c>
      <c r="AW109" s="81">
        <f>ROUND(BA109*L30,2)</f>
        <v>0</v>
      </c>
      <c r="AX109" s="81">
        <f>ROUND(BB109*L29,2)</f>
        <v>0</v>
      </c>
      <c r="AY109" s="81">
        <f>ROUND(BC109*L30,2)</f>
        <v>0</v>
      </c>
      <c r="AZ109" s="81">
        <f>ROUND(SUM(AZ110:AZ124),2)</f>
        <v>0</v>
      </c>
      <c r="BA109" s="81">
        <f>ROUND(SUM(BA110:BA124),2)</f>
        <v>0</v>
      </c>
      <c r="BB109" s="81">
        <f>ROUND(SUM(BB110:BB124),2)</f>
        <v>0</v>
      </c>
      <c r="BC109" s="81">
        <f>ROUND(SUM(BC110:BC124),2)</f>
        <v>0</v>
      </c>
      <c r="BD109" s="83">
        <f>ROUND(SUM(BD110:BD124),2)</f>
        <v>0</v>
      </c>
      <c r="BS109" s="84" t="s">
        <v>86</v>
      </c>
      <c r="BT109" s="84" t="s">
        <v>95</v>
      </c>
      <c r="BU109" s="84" t="s">
        <v>88</v>
      </c>
      <c r="BV109" s="84" t="s">
        <v>89</v>
      </c>
      <c r="BW109" s="84" t="s">
        <v>142</v>
      </c>
      <c r="BX109" s="84" t="s">
        <v>5</v>
      </c>
      <c r="CL109" s="84" t="s">
        <v>19</v>
      </c>
      <c r="CM109" s="84" t="s">
        <v>97</v>
      </c>
    </row>
    <row r="110" spans="1:91" s="3" customFormat="1" ht="35.25" customHeight="1">
      <c r="A110" s="75" t="s">
        <v>91</v>
      </c>
      <c r="B110" s="49"/>
      <c r="C110" s="9"/>
      <c r="D110" s="9"/>
      <c r="E110" s="233" t="s">
        <v>143</v>
      </c>
      <c r="F110" s="233"/>
      <c r="G110" s="233"/>
      <c r="H110" s="233"/>
      <c r="I110" s="233"/>
      <c r="J110" s="9"/>
      <c r="K110" s="233" t="s">
        <v>144</v>
      </c>
      <c r="L110" s="233"/>
      <c r="M110" s="233"/>
      <c r="N110" s="233"/>
      <c r="O110" s="233"/>
      <c r="P110" s="233"/>
      <c r="Q110" s="233"/>
      <c r="R110" s="233"/>
      <c r="S110" s="233"/>
      <c r="T110" s="233"/>
      <c r="U110" s="233"/>
      <c r="V110" s="233"/>
      <c r="W110" s="233"/>
      <c r="X110" s="233"/>
      <c r="Y110" s="233"/>
      <c r="Z110" s="233"/>
      <c r="AA110" s="233"/>
      <c r="AB110" s="233"/>
      <c r="AC110" s="233"/>
      <c r="AD110" s="233"/>
      <c r="AE110" s="233"/>
      <c r="AF110" s="233"/>
      <c r="AG110" s="222">
        <f>'10.A - PŘÍPRAVA ÚZEMÍ PRO...'!J32</f>
        <v>0</v>
      </c>
      <c r="AH110" s="223"/>
      <c r="AI110" s="223"/>
      <c r="AJ110" s="223"/>
      <c r="AK110" s="223"/>
      <c r="AL110" s="223"/>
      <c r="AM110" s="223"/>
      <c r="AN110" s="222">
        <f t="shared" si="0"/>
        <v>0</v>
      </c>
      <c r="AO110" s="223"/>
      <c r="AP110" s="223"/>
      <c r="AQ110" s="85" t="s">
        <v>104</v>
      </c>
      <c r="AR110" s="49"/>
      <c r="AS110" s="86">
        <v>0</v>
      </c>
      <c r="AT110" s="87">
        <f t="shared" si="1"/>
        <v>0</v>
      </c>
      <c r="AU110" s="88">
        <f>'10.A - PŘÍPRAVA ÚZEMÍ PRO...'!P126</f>
        <v>0</v>
      </c>
      <c r="AV110" s="87">
        <f>'10.A - PŘÍPRAVA ÚZEMÍ PRO...'!J35</f>
        <v>0</v>
      </c>
      <c r="AW110" s="87">
        <f>'10.A - PŘÍPRAVA ÚZEMÍ PRO...'!J36</f>
        <v>0</v>
      </c>
      <c r="AX110" s="87">
        <f>'10.A - PŘÍPRAVA ÚZEMÍ PRO...'!J37</f>
        <v>0</v>
      </c>
      <c r="AY110" s="87">
        <f>'10.A - PŘÍPRAVA ÚZEMÍ PRO...'!J38</f>
        <v>0</v>
      </c>
      <c r="AZ110" s="87">
        <f>'10.A - PŘÍPRAVA ÚZEMÍ PRO...'!F35</f>
        <v>0</v>
      </c>
      <c r="BA110" s="87">
        <f>'10.A - PŘÍPRAVA ÚZEMÍ PRO...'!F36</f>
        <v>0</v>
      </c>
      <c r="BB110" s="87">
        <f>'10.A - PŘÍPRAVA ÚZEMÍ PRO...'!F37</f>
        <v>0</v>
      </c>
      <c r="BC110" s="87">
        <f>'10.A - PŘÍPRAVA ÚZEMÍ PRO...'!F38</f>
        <v>0</v>
      </c>
      <c r="BD110" s="89">
        <f>'10.A - PŘÍPRAVA ÚZEMÍ PRO...'!F39</f>
        <v>0</v>
      </c>
      <c r="BT110" s="25" t="s">
        <v>97</v>
      </c>
      <c r="BV110" s="25" t="s">
        <v>89</v>
      </c>
      <c r="BW110" s="25" t="s">
        <v>145</v>
      </c>
      <c r="BX110" s="25" t="s">
        <v>142</v>
      </c>
      <c r="CL110" s="25" t="s">
        <v>19</v>
      </c>
    </row>
    <row r="111" spans="1:91" s="3" customFormat="1" ht="23.25" customHeight="1">
      <c r="A111" s="75" t="s">
        <v>91</v>
      </c>
      <c r="B111" s="49"/>
      <c r="C111" s="9"/>
      <c r="D111" s="9"/>
      <c r="E111" s="233" t="s">
        <v>146</v>
      </c>
      <c r="F111" s="233"/>
      <c r="G111" s="233"/>
      <c r="H111" s="233"/>
      <c r="I111" s="233"/>
      <c r="J111" s="9"/>
      <c r="K111" s="233" t="s">
        <v>147</v>
      </c>
      <c r="L111" s="233"/>
      <c r="M111" s="233"/>
      <c r="N111" s="233"/>
      <c r="O111" s="233"/>
      <c r="P111" s="233"/>
      <c r="Q111" s="233"/>
      <c r="R111" s="233"/>
      <c r="S111" s="233"/>
      <c r="T111" s="233"/>
      <c r="U111" s="233"/>
      <c r="V111" s="233"/>
      <c r="W111" s="233"/>
      <c r="X111" s="233"/>
      <c r="Y111" s="233"/>
      <c r="Z111" s="233"/>
      <c r="AA111" s="233"/>
      <c r="AB111" s="233"/>
      <c r="AC111" s="233"/>
      <c r="AD111" s="233"/>
      <c r="AE111" s="233"/>
      <c r="AF111" s="233"/>
      <c r="AG111" s="222">
        <f>'10.B - PŘÍPRAVA ÚZEMÍ A B...'!J32</f>
        <v>0</v>
      </c>
      <c r="AH111" s="223"/>
      <c r="AI111" s="223"/>
      <c r="AJ111" s="223"/>
      <c r="AK111" s="223"/>
      <c r="AL111" s="223"/>
      <c r="AM111" s="223"/>
      <c r="AN111" s="222">
        <f t="shared" si="0"/>
        <v>0</v>
      </c>
      <c r="AO111" s="223"/>
      <c r="AP111" s="223"/>
      <c r="AQ111" s="85" t="s">
        <v>104</v>
      </c>
      <c r="AR111" s="49"/>
      <c r="AS111" s="86">
        <v>0</v>
      </c>
      <c r="AT111" s="87">
        <f t="shared" si="1"/>
        <v>0</v>
      </c>
      <c r="AU111" s="88">
        <f>'10.B - PŘÍPRAVA ÚZEMÍ A B...'!P124</f>
        <v>0</v>
      </c>
      <c r="AV111" s="87">
        <f>'10.B - PŘÍPRAVA ÚZEMÍ A B...'!J35</f>
        <v>0</v>
      </c>
      <c r="AW111" s="87">
        <f>'10.B - PŘÍPRAVA ÚZEMÍ A B...'!J36</f>
        <v>0</v>
      </c>
      <c r="AX111" s="87">
        <f>'10.B - PŘÍPRAVA ÚZEMÍ A B...'!J37</f>
        <v>0</v>
      </c>
      <c r="AY111" s="87">
        <f>'10.B - PŘÍPRAVA ÚZEMÍ A B...'!J38</f>
        <v>0</v>
      </c>
      <c r="AZ111" s="87">
        <f>'10.B - PŘÍPRAVA ÚZEMÍ A B...'!F35</f>
        <v>0</v>
      </c>
      <c r="BA111" s="87">
        <f>'10.B - PŘÍPRAVA ÚZEMÍ A B...'!F36</f>
        <v>0</v>
      </c>
      <c r="BB111" s="87">
        <f>'10.B - PŘÍPRAVA ÚZEMÍ A B...'!F37</f>
        <v>0</v>
      </c>
      <c r="BC111" s="87">
        <f>'10.B - PŘÍPRAVA ÚZEMÍ A B...'!F38</f>
        <v>0</v>
      </c>
      <c r="BD111" s="89">
        <f>'10.B - PŘÍPRAVA ÚZEMÍ A B...'!F39</f>
        <v>0</v>
      </c>
      <c r="BT111" s="25" t="s">
        <v>97</v>
      </c>
      <c r="BV111" s="25" t="s">
        <v>89</v>
      </c>
      <c r="BW111" s="25" t="s">
        <v>148</v>
      </c>
      <c r="BX111" s="25" t="s">
        <v>142</v>
      </c>
      <c r="CL111" s="25" t="s">
        <v>19</v>
      </c>
    </row>
    <row r="112" spans="1:91" s="3" customFormat="1" ht="23.25" customHeight="1">
      <c r="A112" s="75" t="s">
        <v>91</v>
      </c>
      <c r="B112" s="49"/>
      <c r="C112" s="9"/>
      <c r="D112" s="9"/>
      <c r="E112" s="233" t="s">
        <v>149</v>
      </c>
      <c r="F112" s="233"/>
      <c r="G112" s="233"/>
      <c r="H112" s="233"/>
      <c r="I112" s="233"/>
      <c r="J112" s="9"/>
      <c r="K112" s="233" t="s">
        <v>150</v>
      </c>
      <c r="L112" s="233"/>
      <c r="M112" s="233"/>
      <c r="N112" s="233"/>
      <c r="O112" s="233"/>
      <c r="P112" s="233"/>
      <c r="Q112" s="233"/>
      <c r="R112" s="233"/>
      <c r="S112" s="233"/>
      <c r="T112" s="233"/>
      <c r="U112" s="233"/>
      <c r="V112" s="233"/>
      <c r="W112" s="233"/>
      <c r="X112" s="233"/>
      <c r="Y112" s="233"/>
      <c r="Z112" s="233"/>
      <c r="AA112" s="233"/>
      <c r="AB112" s="233"/>
      <c r="AC112" s="233"/>
      <c r="AD112" s="233"/>
      <c r="AE112" s="233"/>
      <c r="AF112" s="233"/>
      <c r="AG112" s="222">
        <f>'10.C - PŘÍPRAVA ÚZEMÍ A B...'!J32</f>
        <v>0</v>
      </c>
      <c r="AH112" s="223"/>
      <c r="AI112" s="223"/>
      <c r="AJ112" s="223"/>
      <c r="AK112" s="223"/>
      <c r="AL112" s="223"/>
      <c r="AM112" s="223"/>
      <c r="AN112" s="222">
        <f t="shared" si="0"/>
        <v>0</v>
      </c>
      <c r="AO112" s="223"/>
      <c r="AP112" s="223"/>
      <c r="AQ112" s="85" t="s">
        <v>104</v>
      </c>
      <c r="AR112" s="49"/>
      <c r="AS112" s="86">
        <v>0</v>
      </c>
      <c r="AT112" s="87">
        <f t="shared" si="1"/>
        <v>0</v>
      </c>
      <c r="AU112" s="88">
        <f>'10.C - PŘÍPRAVA ÚZEMÍ A B...'!P126</f>
        <v>0</v>
      </c>
      <c r="AV112" s="87">
        <f>'10.C - PŘÍPRAVA ÚZEMÍ A B...'!J35</f>
        <v>0</v>
      </c>
      <c r="AW112" s="87">
        <f>'10.C - PŘÍPRAVA ÚZEMÍ A B...'!J36</f>
        <v>0</v>
      </c>
      <c r="AX112" s="87">
        <f>'10.C - PŘÍPRAVA ÚZEMÍ A B...'!J37</f>
        <v>0</v>
      </c>
      <c r="AY112" s="87">
        <f>'10.C - PŘÍPRAVA ÚZEMÍ A B...'!J38</f>
        <v>0</v>
      </c>
      <c r="AZ112" s="87">
        <f>'10.C - PŘÍPRAVA ÚZEMÍ A B...'!F35</f>
        <v>0</v>
      </c>
      <c r="BA112" s="87">
        <f>'10.C - PŘÍPRAVA ÚZEMÍ A B...'!F36</f>
        <v>0</v>
      </c>
      <c r="BB112" s="87">
        <f>'10.C - PŘÍPRAVA ÚZEMÍ A B...'!F37</f>
        <v>0</v>
      </c>
      <c r="BC112" s="87">
        <f>'10.C - PŘÍPRAVA ÚZEMÍ A B...'!F38</f>
        <v>0</v>
      </c>
      <c r="BD112" s="89">
        <f>'10.C - PŘÍPRAVA ÚZEMÍ A B...'!F39</f>
        <v>0</v>
      </c>
      <c r="BT112" s="25" t="s">
        <v>97</v>
      </c>
      <c r="BV112" s="25" t="s">
        <v>89</v>
      </c>
      <c r="BW112" s="25" t="s">
        <v>151</v>
      </c>
      <c r="BX112" s="25" t="s">
        <v>142</v>
      </c>
      <c r="CL112" s="25" t="s">
        <v>19</v>
      </c>
    </row>
    <row r="113" spans="1:91" s="3" customFormat="1" ht="35.25" customHeight="1">
      <c r="A113" s="75" t="s">
        <v>91</v>
      </c>
      <c r="B113" s="49"/>
      <c r="C113" s="9"/>
      <c r="D113" s="9"/>
      <c r="E113" s="233" t="s">
        <v>152</v>
      </c>
      <c r="F113" s="233"/>
      <c r="G113" s="233"/>
      <c r="H113" s="233"/>
      <c r="I113" s="233"/>
      <c r="J113" s="9"/>
      <c r="K113" s="233" t="s">
        <v>153</v>
      </c>
      <c r="L113" s="233"/>
      <c r="M113" s="233"/>
      <c r="N113" s="233"/>
      <c r="O113" s="233"/>
      <c r="P113" s="233"/>
      <c r="Q113" s="233"/>
      <c r="R113" s="233"/>
      <c r="S113" s="233"/>
      <c r="T113" s="233"/>
      <c r="U113" s="233"/>
      <c r="V113" s="233"/>
      <c r="W113" s="233"/>
      <c r="X113" s="233"/>
      <c r="Y113" s="233"/>
      <c r="Z113" s="233"/>
      <c r="AA113" s="233"/>
      <c r="AB113" s="233"/>
      <c r="AC113" s="233"/>
      <c r="AD113" s="233"/>
      <c r="AE113" s="233"/>
      <c r="AF113" s="233"/>
      <c r="AG113" s="222">
        <f>'10.D - STEZKA ZE ZAHRADNÍ...'!J32</f>
        <v>0</v>
      </c>
      <c r="AH113" s="223"/>
      <c r="AI113" s="223"/>
      <c r="AJ113" s="223"/>
      <c r="AK113" s="223"/>
      <c r="AL113" s="223"/>
      <c r="AM113" s="223"/>
      <c r="AN113" s="222">
        <f t="shared" si="0"/>
        <v>0</v>
      </c>
      <c r="AO113" s="223"/>
      <c r="AP113" s="223"/>
      <c r="AQ113" s="85" t="s">
        <v>104</v>
      </c>
      <c r="AR113" s="49"/>
      <c r="AS113" s="86">
        <v>0</v>
      </c>
      <c r="AT113" s="87">
        <f t="shared" si="1"/>
        <v>0</v>
      </c>
      <c r="AU113" s="88">
        <f>'10.D - STEZKA ZE ZAHRADNÍ...'!P125</f>
        <v>0</v>
      </c>
      <c r="AV113" s="87">
        <f>'10.D - STEZKA ZE ZAHRADNÍ...'!J35</f>
        <v>0</v>
      </c>
      <c r="AW113" s="87">
        <f>'10.D - STEZKA ZE ZAHRADNÍ...'!J36</f>
        <v>0</v>
      </c>
      <c r="AX113" s="87">
        <f>'10.D - STEZKA ZE ZAHRADNÍ...'!J37</f>
        <v>0</v>
      </c>
      <c r="AY113" s="87">
        <f>'10.D - STEZKA ZE ZAHRADNÍ...'!J38</f>
        <v>0</v>
      </c>
      <c r="AZ113" s="87">
        <f>'10.D - STEZKA ZE ZAHRADNÍ...'!F35</f>
        <v>0</v>
      </c>
      <c r="BA113" s="87">
        <f>'10.D - STEZKA ZE ZAHRADNÍ...'!F36</f>
        <v>0</v>
      </c>
      <c r="BB113" s="87">
        <f>'10.D - STEZKA ZE ZAHRADNÍ...'!F37</f>
        <v>0</v>
      </c>
      <c r="BC113" s="87">
        <f>'10.D - STEZKA ZE ZAHRADNÍ...'!F38</f>
        <v>0</v>
      </c>
      <c r="BD113" s="89">
        <f>'10.D - STEZKA ZE ZAHRADNÍ...'!F39</f>
        <v>0</v>
      </c>
      <c r="BT113" s="25" t="s">
        <v>97</v>
      </c>
      <c r="BV113" s="25" t="s">
        <v>89</v>
      </c>
      <c r="BW113" s="25" t="s">
        <v>154</v>
      </c>
      <c r="BX113" s="25" t="s">
        <v>142</v>
      </c>
      <c r="CL113" s="25" t="s">
        <v>155</v>
      </c>
    </row>
    <row r="114" spans="1:91" s="3" customFormat="1" ht="35.25" customHeight="1">
      <c r="A114" s="75" t="s">
        <v>91</v>
      </c>
      <c r="B114" s="49"/>
      <c r="C114" s="9"/>
      <c r="D114" s="9"/>
      <c r="E114" s="233" t="s">
        <v>156</v>
      </c>
      <c r="F114" s="233"/>
      <c r="G114" s="233"/>
      <c r="H114" s="233"/>
      <c r="I114" s="233"/>
      <c r="J114" s="9"/>
      <c r="K114" s="233" t="s">
        <v>157</v>
      </c>
      <c r="L114" s="233"/>
      <c r="M114" s="233"/>
      <c r="N114" s="233"/>
      <c r="O114" s="233"/>
      <c r="P114" s="233"/>
      <c r="Q114" s="233"/>
      <c r="R114" s="233"/>
      <c r="S114" s="233"/>
      <c r="T114" s="233"/>
      <c r="U114" s="233"/>
      <c r="V114" s="233"/>
      <c r="W114" s="233"/>
      <c r="X114" s="233"/>
      <c r="Y114" s="233"/>
      <c r="Z114" s="233"/>
      <c r="AA114" s="233"/>
      <c r="AB114" s="233"/>
      <c r="AC114" s="233"/>
      <c r="AD114" s="233"/>
      <c r="AE114" s="233"/>
      <c r="AF114" s="233"/>
      <c r="AG114" s="222">
        <f>'10.E - STEZKA ZE ŽB PREFA...'!J32</f>
        <v>0</v>
      </c>
      <c r="AH114" s="223"/>
      <c r="AI114" s="223"/>
      <c r="AJ114" s="223"/>
      <c r="AK114" s="223"/>
      <c r="AL114" s="223"/>
      <c r="AM114" s="223"/>
      <c r="AN114" s="222">
        <f t="shared" si="0"/>
        <v>0</v>
      </c>
      <c r="AO114" s="223"/>
      <c r="AP114" s="223"/>
      <c r="AQ114" s="85" t="s">
        <v>104</v>
      </c>
      <c r="AR114" s="49"/>
      <c r="AS114" s="86">
        <v>0</v>
      </c>
      <c r="AT114" s="87">
        <f t="shared" si="1"/>
        <v>0</v>
      </c>
      <c r="AU114" s="88">
        <f>'10.E - STEZKA ZE ŽB PREFA...'!P125</f>
        <v>0</v>
      </c>
      <c r="AV114" s="87">
        <f>'10.E - STEZKA ZE ŽB PREFA...'!J35</f>
        <v>0</v>
      </c>
      <c r="AW114" s="87">
        <f>'10.E - STEZKA ZE ŽB PREFA...'!J36</f>
        <v>0</v>
      </c>
      <c r="AX114" s="87">
        <f>'10.E - STEZKA ZE ŽB PREFA...'!J37</f>
        <v>0</v>
      </c>
      <c r="AY114" s="87">
        <f>'10.E - STEZKA ZE ŽB PREFA...'!J38</f>
        <v>0</v>
      </c>
      <c r="AZ114" s="87">
        <f>'10.E - STEZKA ZE ŽB PREFA...'!F35</f>
        <v>0</v>
      </c>
      <c r="BA114" s="87">
        <f>'10.E - STEZKA ZE ŽB PREFA...'!F36</f>
        <v>0</v>
      </c>
      <c r="BB114" s="87">
        <f>'10.E - STEZKA ZE ŽB PREFA...'!F37</f>
        <v>0</v>
      </c>
      <c r="BC114" s="87">
        <f>'10.E - STEZKA ZE ŽB PREFA...'!F38</f>
        <v>0</v>
      </c>
      <c r="BD114" s="89">
        <f>'10.E - STEZKA ZE ŽB PREFA...'!F39</f>
        <v>0</v>
      </c>
      <c r="BT114" s="25" t="s">
        <v>97</v>
      </c>
      <c r="BV114" s="25" t="s">
        <v>89</v>
      </c>
      <c r="BW114" s="25" t="s">
        <v>158</v>
      </c>
      <c r="BX114" s="25" t="s">
        <v>142</v>
      </c>
      <c r="CL114" s="25" t="s">
        <v>155</v>
      </c>
    </row>
    <row r="115" spans="1:91" s="3" customFormat="1" ht="16.5" customHeight="1">
      <c r="A115" s="75" t="s">
        <v>91</v>
      </c>
      <c r="B115" s="49"/>
      <c r="C115" s="9"/>
      <c r="D115" s="9"/>
      <c r="E115" s="233" t="s">
        <v>159</v>
      </c>
      <c r="F115" s="233"/>
      <c r="G115" s="233"/>
      <c r="H115" s="233"/>
      <c r="I115" s="233"/>
      <c r="J115" s="9"/>
      <c r="K115" s="233" t="s">
        <v>160</v>
      </c>
      <c r="L115" s="233"/>
      <c r="M115" s="233"/>
      <c r="N115" s="233"/>
      <c r="O115" s="233"/>
      <c r="P115" s="233"/>
      <c r="Q115" s="233"/>
      <c r="R115" s="233"/>
      <c r="S115" s="233"/>
      <c r="T115" s="233"/>
      <c r="U115" s="233"/>
      <c r="V115" s="233"/>
      <c r="W115" s="233"/>
      <c r="X115" s="233"/>
      <c r="Y115" s="233"/>
      <c r="Z115" s="233"/>
      <c r="AA115" s="233"/>
      <c r="AB115" s="233"/>
      <c r="AC115" s="233"/>
      <c r="AD115" s="233"/>
      <c r="AE115" s="233"/>
      <c r="AF115" s="233"/>
      <c r="AG115" s="222">
        <f>'10.F - KAMENNÁ MOZAIKA (S...'!J32</f>
        <v>0</v>
      </c>
      <c r="AH115" s="223"/>
      <c r="AI115" s="223"/>
      <c r="AJ115" s="223"/>
      <c r="AK115" s="223"/>
      <c r="AL115" s="223"/>
      <c r="AM115" s="223"/>
      <c r="AN115" s="222">
        <f t="shared" si="0"/>
        <v>0</v>
      </c>
      <c r="AO115" s="223"/>
      <c r="AP115" s="223"/>
      <c r="AQ115" s="85" t="s">
        <v>104</v>
      </c>
      <c r="AR115" s="49"/>
      <c r="AS115" s="86">
        <v>0</v>
      </c>
      <c r="AT115" s="87">
        <f t="shared" si="1"/>
        <v>0</v>
      </c>
      <c r="AU115" s="88">
        <f>'10.F - KAMENNÁ MOZAIKA (S...'!P125</f>
        <v>0</v>
      </c>
      <c r="AV115" s="87">
        <f>'10.F - KAMENNÁ MOZAIKA (S...'!J35</f>
        <v>0</v>
      </c>
      <c r="AW115" s="87">
        <f>'10.F - KAMENNÁ MOZAIKA (S...'!J36</f>
        <v>0</v>
      </c>
      <c r="AX115" s="87">
        <f>'10.F - KAMENNÁ MOZAIKA (S...'!J37</f>
        <v>0</v>
      </c>
      <c r="AY115" s="87">
        <f>'10.F - KAMENNÁ MOZAIKA (S...'!J38</f>
        <v>0</v>
      </c>
      <c r="AZ115" s="87">
        <f>'10.F - KAMENNÁ MOZAIKA (S...'!F35</f>
        <v>0</v>
      </c>
      <c r="BA115" s="87">
        <f>'10.F - KAMENNÁ MOZAIKA (S...'!F36</f>
        <v>0</v>
      </c>
      <c r="BB115" s="87">
        <f>'10.F - KAMENNÁ MOZAIKA (S...'!F37</f>
        <v>0</v>
      </c>
      <c r="BC115" s="87">
        <f>'10.F - KAMENNÁ MOZAIKA (S...'!F38</f>
        <v>0</v>
      </c>
      <c r="BD115" s="89">
        <f>'10.F - KAMENNÁ MOZAIKA (S...'!F39</f>
        <v>0</v>
      </c>
      <c r="BT115" s="25" t="s">
        <v>97</v>
      </c>
      <c r="BV115" s="25" t="s">
        <v>89</v>
      </c>
      <c r="BW115" s="25" t="s">
        <v>161</v>
      </c>
      <c r="BX115" s="25" t="s">
        <v>142</v>
      </c>
      <c r="CL115" s="25" t="s">
        <v>155</v>
      </c>
    </row>
    <row r="116" spans="1:91" s="3" customFormat="1" ht="16.5" customHeight="1">
      <c r="A116" s="75" t="s">
        <v>91</v>
      </c>
      <c r="B116" s="49"/>
      <c r="C116" s="9"/>
      <c r="D116" s="9"/>
      <c r="E116" s="233" t="s">
        <v>162</v>
      </c>
      <c r="F116" s="233"/>
      <c r="G116" s="233"/>
      <c r="H116" s="233"/>
      <c r="I116" s="233"/>
      <c r="J116" s="9"/>
      <c r="K116" s="233" t="s">
        <v>163</v>
      </c>
      <c r="L116" s="233"/>
      <c r="M116" s="233"/>
      <c r="N116" s="233"/>
      <c r="O116" s="233"/>
      <c r="P116" s="233"/>
      <c r="Q116" s="233"/>
      <c r="R116" s="233"/>
      <c r="S116" s="233"/>
      <c r="T116" s="233"/>
      <c r="U116" s="233"/>
      <c r="V116" s="233"/>
      <c r="W116" s="233"/>
      <c r="X116" s="233"/>
      <c r="Y116" s="233"/>
      <c r="Z116" s="233"/>
      <c r="AA116" s="233"/>
      <c r="AB116" s="233"/>
      <c r="AC116" s="233"/>
      <c r="AD116" s="233"/>
      <c r="AE116" s="233"/>
      <c r="AF116" s="233"/>
      <c r="AG116" s="222">
        <f>'10.G - KAMENNÁ MOZAIKA (S...'!J32</f>
        <v>0</v>
      </c>
      <c r="AH116" s="223"/>
      <c r="AI116" s="223"/>
      <c r="AJ116" s="223"/>
      <c r="AK116" s="223"/>
      <c r="AL116" s="223"/>
      <c r="AM116" s="223"/>
      <c r="AN116" s="222">
        <f t="shared" si="0"/>
        <v>0</v>
      </c>
      <c r="AO116" s="223"/>
      <c r="AP116" s="223"/>
      <c r="AQ116" s="85" t="s">
        <v>104</v>
      </c>
      <c r="AR116" s="49"/>
      <c r="AS116" s="86">
        <v>0</v>
      </c>
      <c r="AT116" s="87">
        <f t="shared" si="1"/>
        <v>0</v>
      </c>
      <c r="AU116" s="88">
        <f>'10.G - KAMENNÁ MOZAIKA (S...'!P126</f>
        <v>0</v>
      </c>
      <c r="AV116" s="87">
        <f>'10.G - KAMENNÁ MOZAIKA (S...'!J35</f>
        <v>0</v>
      </c>
      <c r="AW116" s="87">
        <f>'10.G - KAMENNÁ MOZAIKA (S...'!J36</f>
        <v>0</v>
      </c>
      <c r="AX116" s="87">
        <f>'10.G - KAMENNÁ MOZAIKA (S...'!J37</f>
        <v>0</v>
      </c>
      <c r="AY116" s="87">
        <f>'10.G - KAMENNÁ MOZAIKA (S...'!J38</f>
        <v>0</v>
      </c>
      <c r="AZ116" s="87">
        <f>'10.G - KAMENNÁ MOZAIKA (S...'!F35</f>
        <v>0</v>
      </c>
      <c r="BA116" s="87">
        <f>'10.G - KAMENNÁ MOZAIKA (S...'!F36</f>
        <v>0</v>
      </c>
      <c r="BB116" s="87">
        <f>'10.G - KAMENNÁ MOZAIKA (S...'!F37</f>
        <v>0</v>
      </c>
      <c r="BC116" s="87">
        <f>'10.G - KAMENNÁ MOZAIKA (S...'!F38</f>
        <v>0</v>
      </c>
      <c r="BD116" s="89">
        <f>'10.G - KAMENNÁ MOZAIKA (S...'!F39</f>
        <v>0</v>
      </c>
      <c r="BT116" s="25" t="s">
        <v>97</v>
      </c>
      <c r="BV116" s="25" t="s">
        <v>89</v>
      </c>
      <c r="BW116" s="25" t="s">
        <v>164</v>
      </c>
      <c r="BX116" s="25" t="s">
        <v>142</v>
      </c>
      <c r="CL116" s="25" t="s">
        <v>155</v>
      </c>
    </row>
    <row r="117" spans="1:91" s="3" customFormat="1" ht="16.5" customHeight="1">
      <c r="A117" s="75" t="s">
        <v>91</v>
      </c>
      <c r="B117" s="49"/>
      <c r="C117" s="9"/>
      <c r="D117" s="9"/>
      <c r="E117" s="233" t="s">
        <v>165</v>
      </c>
      <c r="F117" s="233"/>
      <c r="G117" s="233"/>
      <c r="H117" s="233"/>
      <c r="I117" s="233"/>
      <c r="J117" s="9"/>
      <c r="K117" s="233" t="s">
        <v>166</v>
      </c>
      <c r="L117" s="233"/>
      <c r="M117" s="233"/>
      <c r="N117" s="233"/>
      <c r="O117" s="233"/>
      <c r="P117" s="233"/>
      <c r="Q117" s="233"/>
      <c r="R117" s="233"/>
      <c r="S117" s="233"/>
      <c r="T117" s="233"/>
      <c r="U117" s="233"/>
      <c r="V117" s="233"/>
      <c r="W117" s="233"/>
      <c r="X117" s="233"/>
      <c r="Y117" s="233"/>
      <c r="Z117" s="233"/>
      <c r="AA117" s="233"/>
      <c r="AB117" s="233"/>
      <c r="AC117" s="233"/>
      <c r="AD117" s="233"/>
      <c r="AE117" s="233"/>
      <c r="AF117" s="233"/>
      <c r="AG117" s="222">
        <f>'10.H - TARTAN (SK.4) - hl...'!J32</f>
        <v>0</v>
      </c>
      <c r="AH117" s="223"/>
      <c r="AI117" s="223"/>
      <c r="AJ117" s="223"/>
      <c r="AK117" s="223"/>
      <c r="AL117" s="223"/>
      <c r="AM117" s="223"/>
      <c r="AN117" s="222">
        <f t="shared" si="0"/>
        <v>0</v>
      </c>
      <c r="AO117" s="223"/>
      <c r="AP117" s="223"/>
      <c r="AQ117" s="85" t="s">
        <v>104</v>
      </c>
      <c r="AR117" s="49"/>
      <c r="AS117" s="86">
        <v>0</v>
      </c>
      <c r="AT117" s="87">
        <f t="shared" si="1"/>
        <v>0</v>
      </c>
      <c r="AU117" s="88">
        <f>'10.H - TARTAN (SK.4) - hl...'!P126</f>
        <v>0</v>
      </c>
      <c r="AV117" s="87">
        <f>'10.H - TARTAN (SK.4) - hl...'!J35</f>
        <v>0</v>
      </c>
      <c r="AW117" s="87">
        <f>'10.H - TARTAN (SK.4) - hl...'!J36</f>
        <v>0</v>
      </c>
      <c r="AX117" s="87">
        <f>'10.H - TARTAN (SK.4) - hl...'!J37</f>
        <v>0</v>
      </c>
      <c r="AY117" s="87">
        <f>'10.H - TARTAN (SK.4) - hl...'!J38</f>
        <v>0</v>
      </c>
      <c r="AZ117" s="87">
        <f>'10.H - TARTAN (SK.4) - hl...'!F35</f>
        <v>0</v>
      </c>
      <c r="BA117" s="87">
        <f>'10.H - TARTAN (SK.4) - hl...'!F36</f>
        <v>0</v>
      </c>
      <c r="BB117" s="87">
        <f>'10.H - TARTAN (SK.4) - hl...'!F37</f>
        <v>0</v>
      </c>
      <c r="BC117" s="87">
        <f>'10.H - TARTAN (SK.4) - hl...'!F38</f>
        <v>0</v>
      </c>
      <c r="BD117" s="89">
        <f>'10.H - TARTAN (SK.4) - hl...'!F39</f>
        <v>0</v>
      </c>
      <c r="BT117" s="25" t="s">
        <v>97</v>
      </c>
      <c r="BV117" s="25" t="s">
        <v>89</v>
      </c>
      <c r="BW117" s="25" t="s">
        <v>167</v>
      </c>
      <c r="BX117" s="25" t="s">
        <v>142</v>
      </c>
      <c r="CL117" s="25" t="s">
        <v>168</v>
      </c>
    </row>
    <row r="118" spans="1:91" s="3" customFormat="1" ht="16.5" customHeight="1">
      <c r="A118" s="75" t="s">
        <v>91</v>
      </c>
      <c r="B118" s="49"/>
      <c r="C118" s="9"/>
      <c r="D118" s="9"/>
      <c r="E118" s="233" t="s">
        <v>169</v>
      </c>
      <c r="F118" s="233"/>
      <c r="G118" s="233"/>
      <c r="H118" s="233"/>
      <c r="I118" s="233"/>
      <c r="J118" s="9"/>
      <c r="K118" s="233" t="s">
        <v>170</v>
      </c>
      <c r="L118" s="233"/>
      <c r="M118" s="233"/>
      <c r="N118" s="233"/>
      <c r="O118" s="233"/>
      <c r="P118" s="233"/>
      <c r="Q118" s="233"/>
      <c r="R118" s="233"/>
      <c r="S118" s="233"/>
      <c r="T118" s="233"/>
      <c r="U118" s="233"/>
      <c r="V118" s="233"/>
      <c r="W118" s="233"/>
      <c r="X118" s="233"/>
      <c r="Y118" s="233"/>
      <c r="Z118" s="233"/>
      <c r="AA118" s="233"/>
      <c r="AB118" s="233"/>
      <c r="AC118" s="233"/>
      <c r="AD118" s="233"/>
      <c r="AE118" s="233"/>
      <c r="AF118" s="233"/>
      <c r="AG118" s="222">
        <f>'10.I - MLATOVÝ POVRCH (SK...'!J32</f>
        <v>0</v>
      </c>
      <c r="AH118" s="223"/>
      <c r="AI118" s="223"/>
      <c r="AJ118" s="223"/>
      <c r="AK118" s="223"/>
      <c r="AL118" s="223"/>
      <c r="AM118" s="223"/>
      <c r="AN118" s="222">
        <f t="shared" si="0"/>
        <v>0</v>
      </c>
      <c r="AO118" s="223"/>
      <c r="AP118" s="223"/>
      <c r="AQ118" s="85" t="s">
        <v>104</v>
      </c>
      <c r="AR118" s="49"/>
      <c r="AS118" s="86">
        <v>0</v>
      </c>
      <c r="AT118" s="87">
        <f t="shared" si="1"/>
        <v>0</v>
      </c>
      <c r="AU118" s="88">
        <f>'10.I - MLATOVÝ POVRCH (SK...'!P128</f>
        <v>0</v>
      </c>
      <c r="AV118" s="87">
        <f>'10.I - MLATOVÝ POVRCH (SK...'!J35</f>
        <v>0</v>
      </c>
      <c r="AW118" s="87">
        <f>'10.I - MLATOVÝ POVRCH (SK...'!J36</f>
        <v>0</v>
      </c>
      <c r="AX118" s="87">
        <f>'10.I - MLATOVÝ POVRCH (SK...'!J37</f>
        <v>0</v>
      </c>
      <c r="AY118" s="87">
        <f>'10.I - MLATOVÝ POVRCH (SK...'!J38</f>
        <v>0</v>
      </c>
      <c r="AZ118" s="87">
        <f>'10.I - MLATOVÝ POVRCH (SK...'!F35</f>
        <v>0</v>
      </c>
      <c r="BA118" s="87">
        <f>'10.I - MLATOVÝ POVRCH (SK...'!F36</f>
        <v>0</v>
      </c>
      <c r="BB118" s="87">
        <f>'10.I - MLATOVÝ POVRCH (SK...'!F37</f>
        <v>0</v>
      </c>
      <c r="BC118" s="87">
        <f>'10.I - MLATOVÝ POVRCH (SK...'!F38</f>
        <v>0</v>
      </c>
      <c r="BD118" s="89">
        <f>'10.I - MLATOVÝ POVRCH (SK...'!F39</f>
        <v>0</v>
      </c>
      <c r="BT118" s="25" t="s">
        <v>97</v>
      </c>
      <c r="BV118" s="25" t="s">
        <v>89</v>
      </c>
      <c r="BW118" s="25" t="s">
        <v>171</v>
      </c>
      <c r="BX118" s="25" t="s">
        <v>142</v>
      </c>
      <c r="CL118" s="25" t="s">
        <v>172</v>
      </c>
    </row>
    <row r="119" spans="1:91" s="3" customFormat="1" ht="23.25" customHeight="1">
      <c r="A119" s="75" t="s">
        <v>91</v>
      </c>
      <c r="B119" s="49"/>
      <c r="C119" s="9"/>
      <c r="D119" s="9"/>
      <c r="E119" s="233" t="s">
        <v>173</v>
      </c>
      <c r="F119" s="233"/>
      <c r="G119" s="233"/>
      <c r="H119" s="233"/>
      <c r="I119" s="233"/>
      <c r="J119" s="9"/>
      <c r="K119" s="233" t="s">
        <v>174</v>
      </c>
      <c r="L119" s="233"/>
      <c r="M119" s="233"/>
      <c r="N119" s="233"/>
      <c r="O119" s="233"/>
      <c r="P119" s="233"/>
      <c r="Q119" s="233"/>
      <c r="R119" s="233"/>
      <c r="S119" s="233"/>
      <c r="T119" s="233"/>
      <c r="U119" s="233"/>
      <c r="V119" s="233"/>
      <c r="W119" s="233"/>
      <c r="X119" s="233"/>
      <c r="Y119" s="233"/>
      <c r="Z119" s="233"/>
      <c r="AA119" s="233"/>
      <c r="AB119" s="233"/>
      <c r="AC119" s="233"/>
      <c r="AD119" s="233"/>
      <c r="AE119" s="233"/>
      <c r="AF119" s="233"/>
      <c r="AG119" s="222">
        <f>'10.J - ZATRAVNĚNÉ KOSTKY ...'!J32</f>
        <v>0</v>
      </c>
      <c r="AH119" s="223"/>
      <c r="AI119" s="223"/>
      <c r="AJ119" s="223"/>
      <c r="AK119" s="223"/>
      <c r="AL119" s="223"/>
      <c r="AM119" s="223"/>
      <c r="AN119" s="222">
        <f t="shared" si="0"/>
        <v>0</v>
      </c>
      <c r="AO119" s="223"/>
      <c r="AP119" s="223"/>
      <c r="AQ119" s="85" t="s">
        <v>104</v>
      </c>
      <c r="AR119" s="49"/>
      <c r="AS119" s="86">
        <v>0</v>
      </c>
      <c r="AT119" s="87">
        <f t="shared" si="1"/>
        <v>0</v>
      </c>
      <c r="AU119" s="88">
        <f>'10.J - ZATRAVNĚNÉ KOSTKY ...'!P126</f>
        <v>0</v>
      </c>
      <c r="AV119" s="87">
        <f>'10.J - ZATRAVNĚNÉ KOSTKY ...'!J35</f>
        <v>0</v>
      </c>
      <c r="AW119" s="87">
        <f>'10.J - ZATRAVNĚNÉ KOSTKY ...'!J36</f>
        <v>0</v>
      </c>
      <c r="AX119" s="87">
        <f>'10.J - ZATRAVNĚNÉ KOSTKY ...'!J37</f>
        <v>0</v>
      </c>
      <c r="AY119" s="87">
        <f>'10.J - ZATRAVNĚNÉ KOSTKY ...'!J38</f>
        <v>0</v>
      </c>
      <c r="AZ119" s="87">
        <f>'10.J - ZATRAVNĚNÉ KOSTKY ...'!F35</f>
        <v>0</v>
      </c>
      <c r="BA119" s="87">
        <f>'10.J - ZATRAVNĚNÉ KOSTKY ...'!F36</f>
        <v>0</v>
      </c>
      <c r="BB119" s="87">
        <f>'10.J - ZATRAVNĚNÉ KOSTKY ...'!F37</f>
        <v>0</v>
      </c>
      <c r="BC119" s="87">
        <f>'10.J - ZATRAVNĚNÉ KOSTKY ...'!F38</f>
        <v>0</v>
      </c>
      <c r="BD119" s="89">
        <f>'10.J - ZATRAVNĚNÉ KOSTKY ...'!F39</f>
        <v>0</v>
      </c>
      <c r="BT119" s="25" t="s">
        <v>97</v>
      </c>
      <c r="BV119" s="25" t="s">
        <v>89</v>
      </c>
      <c r="BW119" s="25" t="s">
        <v>175</v>
      </c>
      <c r="BX119" s="25" t="s">
        <v>142</v>
      </c>
      <c r="CL119" s="25" t="s">
        <v>155</v>
      </c>
    </row>
    <row r="120" spans="1:91" s="3" customFormat="1" ht="16.5" customHeight="1">
      <c r="A120" s="75" t="s">
        <v>91</v>
      </c>
      <c r="B120" s="49"/>
      <c r="C120" s="9"/>
      <c r="D120" s="9"/>
      <c r="E120" s="233" t="s">
        <v>176</v>
      </c>
      <c r="F120" s="233"/>
      <c r="G120" s="233"/>
      <c r="H120" s="233"/>
      <c r="I120" s="233"/>
      <c r="J120" s="9"/>
      <c r="K120" s="233" t="s">
        <v>177</v>
      </c>
      <c r="L120" s="233"/>
      <c r="M120" s="233"/>
      <c r="N120" s="233"/>
      <c r="O120" s="233"/>
      <c r="P120" s="233"/>
      <c r="Q120" s="233"/>
      <c r="R120" s="233"/>
      <c r="S120" s="233"/>
      <c r="T120" s="233"/>
      <c r="U120" s="233"/>
      <c r="V120" s="233"/>
      <c r="W120" s="233"/>
      <c r="X120" s="233"/>
      <c r="Y120" s="233"/>
      <c r="Z120" s="233"/>
      <c r="AA120" s="233"/>
      <c r="AB120" s="233"/>
      <c r="AC120" s="233"/>
      <c r="AD120" s="233"/>
      <c r="AE120" s="233"/>
      <c r="AF120" s="233"/>
      <c r="AG120" s="222">
        <f>'10.K - KOSTKY V PÍSKU (SK...'!J32</f>
        <v>0</v>
      </c>
      <c r="AH120" s="223"/>
      <c r="AI120" s="223"/>
      <c r="AJ120" s="223"/>
      <c r="AK120" s="223"/>
      <c r="AL120" s="223"/>
      <c r="AM120" s="223"/>
      <c r="AN120" s="222">
        <f t="shared" si="0"/>
        <v>0</v>
      </c>
      <c r="AO120" s="223"/>
      <c r="AP120" s="223"/>
      <c r="AQ120" s="85" t="s">
        <v>104</v>
      </c>
      <c r="AR120" s="49"/>
      <c r="AS120" s="86">
        <v>0</v>
      </c>
      <c r="AT120" s="87">
        <f t="shared" si="1"/>
        <v>0</v>
      </c>
      <c r="AU120" s="88">
        <f>'10.K - KOSTKY V PÍSKU (SK...'!P124</f>
        <v>0</v>
      </c>
      <c r="AV120" s="87">
        <f>'10.K - KOSTKY V PÍSKU (SK...'!J35</f>
        <v>0</v>
      </c>
      <c r="AW120" s="87">
        <f>'10.K - KOSTKY V PÍSKU (SK...'!J36</f>
        <v>0</v>
      </c>
      <c r="AX120" s="87">
        <f>'10.K - KOSTKY V PÍSKU (SK...'!J37</f>
        <v>0</v>
      </c>
      <c r="AY120" s="87">
        <f>'10.K - KOSTKY V PÍSKU (SK...'!J38</f>
        <v>0</v>
      </c>
      <c r="AZ120" s="87">
        <f>'10.K - KOSTKY V PÍSKU (SK...'!F35</f>
        <v>0</v>
      </c>
      <c r="BA120" s="87">
        <f>'10.K - KOSTKY V PÍSKU (SK...'!F36</f>
        <v>0</v>
      </c>
      <c r="BB120" s="87">
        <f>'10.K - KOSTKY V PÍSKU (SK...'!F37</f>
        <v>0</v>
      </c>
      <c r="BC120" s="87">
        <f>'10.K - KOSTKY V PÍSKU (SK...'!F38</f>
        <v>0</v>
      </c>
      <c r="BD120" s="89">
        <f>'10.K - KOSTKY V PÍSKU (SK...'!F39</f>
        <v>0</v>
      </c>
      <c r="BT120" s="25" t="s">
        <v>97</v>
      </c>
      <c r="BV120" s="25" t="s">
        <v>89</v>
      </c>
      <c r="BW120" s="25" t="s">
        <v>178</v>
      </c>
      <c r="BX120" s="25" t="s">
        <v>142</v>
      </c>
      <c r="CL120" s="25" t="s">
        <v>155</v>
      </c>
    </row>
    <row r="121" spans="1:91" s="3" customFormat="1" ht="23.25" customHeight="1">
      <c r="A121" s="75" t="s">
        <v>91</v>
      </c>
      <c r="B121" s="49"/>
      <c r="C121" s="9"/>
      <c r="D121" s="9"/>
      <c r="E121" s="233" t="s">
        <v>179</v>
      </c>
      <c r="F121" s="233"/>
      <c r="G121" s="233"/>
      <c r="H121" s="233"/>
      <c r="I121" s="233"/>
      <c r="J121" s="9"/>
      <c r="K121" s="233" t="s">
        <v>180</v>
      </c>
      <c r="L121" s="233"/>
      <c r="M121" s="233"/>
      <c r="N121" s="233"/>
      <c r="O121" s="233"/>
      <c r="P121" s="233"/>
      <c r="Q121" s="233"/>
      <c r="R121" s="233"/>
      <c r="S121" s="233"/>
      <c r="T121" s="233"/>
      <c r="U121" s="233"/>
      <c r="V121" s="233"/>
      <c r="W121" s="233"/>
      <c r="X121" s="233"/>
      <c r="Y121" s="233"/>
      <c r="Z121" s="233"/>
      <c r="AA121" s="233"/>
      <c r="AB121" s="233"/>
      <c r="AC121" s="233"/>
      <c r="AD121" s="233"/>
      <c r="AE121" s="233"/>
      <c r="AF121" s="233"/>
      <c r="AG121" s="222">
        <f>'10.L - PÍSEK DOPADOVÁ PLO...'!J32</f>
        <v>0</v>
      </c>
      <c r="AH121" s="223"/>
      <c r="AI121" s="223"/>
      <c r="AJ121" s="223"/>
      <c r="AK121" s="223"/>
      <c r="AL121" s="223"/>
      <c r="AM121" s="223"/>
      <c r="AN121" s="222">
        <f t="shared" si="0"/>
        <v>0</v>
      </c>
      <c r="AO121" s="223"/>
      <c r="AP121" s="223"/>
      <c r="AQ121" s="85" t="s">
        <v>104</v>
      </c>
      <c r="AR121" s="49"/>
      <c r="AS121" s="86">
        <v>0</v>
      </c>
      <c r="AT121" s="87">
        <f t="shared" si="1"/>
        <v>0</v>
      </c>
      <c r="AU121" s="88">
        <f>'10.L - PÍSEK DOPADOVÁ PLO...'!P128</f>
        <v>0</v>
      </c>
      <c r="AV121" s="87">
        <f>'10.L - PÍSEK DOPADOVÁ PLO...'!J35</f>
        <v>0</v>
      </c>
      <c r="AW121" s="87">
        <f>'10.L - PÍSEK DOPADOVÁ PLO...'!J36</f>
        <v>0</v>
      </c>
      <c r="AX121" s="87">
        <f>'10.L - PÍSEK DOPADOVÁ PLO...'!J37</f>
        <v>0</v>
      </c>
      <c r="AY121" s="87">
        <f>'10.L - PÍSEK DOPADOVÁ PLO...'!J38</f>
        <v>0</v>
      </c>
      <c r="AZ121" s="87">
        <f>'10.L - PÍSEK DOPADOVÁ PLO...'!F35</f>
        <v>0</v>
      </c>
      <c r="BA121" s="87">
        <f>'10.L - PÍSEK DOPADOVÁ PLO...'!F36</f>
        <v>0</v>
      </c>
      <c r="BB121" s="87">
        <f>'10.L - PÍSEK DOPADOVÁ PLO...'!F37</f>
        <v>0</v>
      </c>
      <c r="BC121" s="87">
        <f>'10.L - PÍSEK DOPADOVÁ PLO...'!F38</f>
        <v>0</v>
      </c>
      <c r="BD121" s="89">
        <f>'10.L - PÍSEK DOPADOVÁ PLO...'!F39</f>
        <v>0</v>
      </c>
      <c r="BT121" s="25" t="s">
        <v>97</v>
      </c>
      <c r="BV121" s="25" t="s">
        <v>89</v>
      </c>
      <c r="BW121" s="25" t="s">
        <v>181</v>
      </c>
      <c r="BX121" s="25" t="s">
        <v>142</v>
      </c>
      <c r="CL121" s="25" t="s">
        <v>182</v>
      </c>
    </row>
    <row r="122" spans="1:91" s="3" customFormat="1" ht="23.25" customHeight="1">
      <c r="A122" s="75" t="s">
        <v>91</v>
      </c>
      <c r="B122" s="49"/>
      <c r="C122" s="9"/>
      <c r="D122" s="9"/>
      <c r="E122" s="233" t="s">
        <v>183</v>
      </c>
      <c r="F122" s="233"/>
      <c r="G122" s="233"/>
      <c r="H122" s="233"/>
      <c r="I122" s="233"/>
      <c r="J122" s="9"/>
      <c r="K122" s="233" t="s">
        <v>184</v>
      </c>
      <c r="L122" s="233"/>
      <c r="M122" s="233"/>
      <c r="N122" s="233"/>
      <c r="O122" s="233"/>
      <c r="P122" s="233"/>
      <c r="Q122" s="233"/>
      <c r="R122" s="233"/>
      <c r="S122" s="233"/>
      <c r="T122" s="233"/>
      <c r="U122" s="233"/>
      <c r="V122" s="233"/>
      <c r="W122" s="233"/>
      <c r="X122" s="233"/>
      <c r="Y122" s="233"/>
      <c r="Z122" s="233"/>
      <c r="AA122" s="233"/>
      <c r="AB122" s="233"/>
      <c r="AC122" s="233"/>
      <c r="AD122" s="233"/>
      <c r="AE122" s="233"/>
      <c r="AF122" s="233"/>
      <c r="AG122" s="222">
        <f>'10.M - ZPEVNĚNÁ PLOCHA PO...'!J32</f>
        <v>0</v>
      </c>
      <c r="AH122" s="223"/>
      <c r="AI122" s="223"/>
      <c r="AJ122" s="223"/>
      <c r="AK122" s="223"/>
      <c r="AL122" s="223"/>
      <c r="AM122" s="223"/>
      <c r="AN122" s="222">
        <f t="shared" si="0"/>
        <v>0</v>
      </c>
      <c r="AO122" s="223"/>
      <c r="AP122" s="223"/>
      <c r="AQ122" s="85" t="s">
        <v>104</v>
      </c>
      <c r="AR122" s="49"/>
      <c r="AS122" s="86">
        <v>0</v>
      </c>
      <c r="AT122" s="87">
        <f t="shared" si="1"/>
        <v>0</v>
      </c>
      <c r="AU122" s="88">
        <f>'10.M - ZPEVNĚNÁ PLOCHA PO...'!P127</f>
        <v>0</v>
      </c>
      <c r="AV122" s="87">
        <f>'10.M - ZPEVNĚNÁ PLOCHA PO...'!J35</f>
        <v>0</v>
      </c>
      <c r="AW122" s="87">
        <f>'10.M - ZPEVNĚNÁ PLOCHA PO...'!J36</f>
        <v>0</v>
      </c>
      <c r="AX122" s="87">
        <f>'10.M - ZPEVNĚNÁ PLOCHA PO...'!J37</f>
        <v>0</v>
      </c>
      <c r="AY122" s="87">
        <f>'10.M - ZPEVNĚNÁ PLOCHA PO...'!J38</f>
        <v>0</v>
      </c>
      <c r="AZ122" s="87">
        <f>'10.M - ZPEVNĚNÁ PLOCHA PO...'!F35</f>
        <v>0</v>
      </c>
      <c r="BA122" s="87">
        <f>'10.M - ZPEVNĚNÁ PLOCHA PO...'!F36</f>
        <v>0</v>
      </c>
      <c r="BB122" s="87">
        <f>'10.M - ZPEVNĚNÁ PLOCHA PO...'!F37</f>
        <v>0</v>
      </c>
      <c r="BC122" s="87">
        <f>'10.M - ZPEVNĚNÁ PLOCHA PO...'!F38</f>
        <v>0</v>
      </c>
      <c r="BD122" s="89">
        <f>'10.M - ZPEVNĚNÁ PLOCHA PO...'!F39</f>
        <v>0</v>
      </c>
      <c r="BT122" s="25" t="s">
        <v>97</v>
      </c>
      <c r="BV122" s="25" t="s">
        <v>89</v>
      </c>
      <c r="BW122" s="25" t="s">
        <v>185</v>
      </c>
      <c r="BX122" s="25" t="s">
        <v>142</v>
      </c>
      <c r="CL122" s="25" t="s">
        <v>182</v>
      </c>
    </row>
    <row r="123" spans="1:91" s="3" customFormat="1" ht="16.5" customHeight="1">
      <c r="A123" s="75" t="s">
        <v>91</v>
      </c>
      <c r="B123" s="49"/>
      <c r="C123" s="9"/>
      <c r="D123" s="9"/>
      <c r="E123" s="233" t="s">
        <v>186</v>
      </c>
      <c r="F123" s="233"/>
      <c r="G123" s="233"/>
      <c r="H123" s="233"/>
      <c r="I123" s="233"/>
      <c r="J123" s="9"/>
      <c r="K123" s="233" t="s">
        <v>187</v>
      </c>
      <c r="L123" s="233"/>
      <c r="M123" s="233"/>
      <c r="N123" s="233"/>
      <c r="O123" s="233"/>
      <c r="P123" s="233"/>
      <c r="Q123" s="233"/>
      <c r="R123" s="233"/>
      <c r="S123" s="233"/>
      <c r="T123" s="233"/>
      <c r="U123" s="233"/>
      <c r="V123" s="233"/>
      <c r="W123" s="233"/>
      <c r="X123" s="233"/>
      <c r="Y123" s="233"/>
      <c r="Z123" s="233"/>
      <c r="AA123" s="233"/>
      <c r="AB123" s="233"/>
      <c r="AC123" s="233"/>
      <c r="AD123" s="233"/>
      <c r="AE123" s="233"/>
      <c r="AF123" s="233"/>
      <c r="AG123" s="222">
        <f>'10.N - DŘEVĚNÁ TERASA (SK...'!J32</f>
        <v>0</v>
      </c>
      <c r="AH123" s="223"/>
      <c r="AI123" s="223"/>
      <c r="AJ123" s="223"/>
      <c r="AK123" s="223"/>
      <c r="AL123" s="223"/>
      <c r="AM123" s="223"/>
      <c r="AN123" s="222">
        <f t="shared" si="0"/>
        <v>0</v>
      </c>
      <c r="AO123" s="223"/>
      <c r="AP123" s="223"/>
      <c r="AQ123" s="85" t="s">
        <v>104</v>
      </c>
      <c r="AR123" s="49"/>
      <c r="AS123" s="86">
        <v>0</v>
      </c>
      <c r="AT123" s="87">
        <f t="shared" si="1"/>
        <v>0</v>
      </c>
      <c r="AU123" s="88">
        <f>'10.N - DŘEVĚNÁ TERASA (SK...'!P127</f>
        <v>0</v>
      </c>
      <c r="AV123" s="87">
        <f>'10.N - DŘEVĚNÁ TERASA (SK...'!J35</f>
        <v>0</v>
      </c>
      <c r="AW123" s="87">
        <f>'10.N - DŘEVĚNÁ TERASA (SK...'!J36</f>
        <v>0</v>
      </c>
      <c r="AX123" s="87">
        <f>'10.N - DŘEVĚNÁ TERASA (SK...'!J37</f>
        <v>0</v>
      </c>
      <c r="AY123" s="87">
        <f>'10.N - DŘEVĚNÁ TERASA (SK...'!J38</f>
        <v>0</v>
      </c>
      <c r="AZ123" s="87">
        <f>'10.N - DŘEVĚNÁ TERASA (SK...'!F35</f>
        <v>0</v>
      </c>
      <c r="BA123" s="87">
        <f>'10.N - DŘEVĚNÁ TERASA (SK...'!F36</f>
        <v>0</v>
      </c>
      <c r="BB123" s="87">
        <f>'10.N - DŘEVĚNÁ TERASA (SK...'!F37</f>
        <v>0</v>
      </c>
      <c r="BC123" s="87">
        <f>'10.N - DŘEVĚNÁ TERASA (SK...'!F38</f>
        <v>0</v>
      </c>
      <c r="BD123" s="89">
        <f>'10.N - DŘEVĚNÁ TERASA (SK...'!F39</f>
        <v>0</v>
      </c>
      <c r="BT123" s="25" t="s">
        <v>97</v>
      </c>
      <c r="BV123" s="25" t="s">
        <v>89</v>
      </c>
      <c r="BW123" s="25" t="s">
        <v>188</v>
      </c>
      <c r="BX123" s="25" t="s">
        <v>142</v>
      </c>
      <c r="CL123" s="25" t="s">
        <v>189</v>
      </c>
    </row>
    <row r="124" spans="1:91" s="3" customFormat="1" ht="16.5" customHeight="1">
      <c r="A124" s="75" t="s">
        <v>91</v>
      </c>
      <c r="B124" s="49"/>
      <c r="C124" s="9"/>
      <c r="D124" s="9"/>
      <c r="E124" s="233" t="s">
        <v>190</v>
      </c>
      <c r="F124" s="233"/>
      <c r="G124" s="233"/>
      <c r="H124" s="233"/>
      <c r="I124" s="233"/>
      <c r="J124" s="9"/>
      <c r="K124" s="233" t="s">
        <v>191</v>
      </c>
      <c r="L124" s="233"/>
      <c r="M124" s="233"/>
      <c r="N124" s="233"/>
      <c r="O124" s="233"/>
      <c r="P124" s="233"/>
      <c r="Q124" s="233"/>
      <c r="R124" s="233"/>
      <c r="S124" s="233"/>
      <c r="T124" s="233"/>
      <c r="U124" s="233"/>
      <c r="V124" s="233"/>
      <c r="W124" s="233"/>
      <c r="X124" s="233"/>
      <c r="Y124" s="233"/>
      <c r="Z124" s="233"/>
      <c r="AA124" s="233"/>
      <c r="AB124" s="233"/>
      <c r="AC124" s="233"/>
      <c r="AD124" s="233"/>
      <c r="AE124" s="233"/>
      <c r="AF124" s="233"/>
      <c r="AG124" s="222">
        <f>'10.O - SCHODIŠTĚ V PARKU ...'!J32</f>
        <v>0</v>
      </c>
      <c r="AH124" s="223"/>
      <c r="AI124" s="223"/>
      <c r="AJ124" s="223"/>
      <c r="AK124" s="223"/>
      <c r="AL124" s="223"/>
      <c r="AM124" s="223"/>
      <c r="AN124" s="222">
        <f t="shared" si="0"/>
        <v>0</v>
      </c>
      <c r="AO124" s="223"/>
      <c r="AP124" s="223"/>
      <c r="AQ124" s="85" t="s">
        <v>104</v>
      </c>
      <c r="AR124" s="49"/>
      <c r="AS124" s="86">
        <v>0</v>
      </c>
      <c r="AT124" s="87">
        <f t="shared" si="1"/>
        <v>0</v>
      </c>
      <c r="AU124" s="88">
        <f>'10.O - SCHODIŠTĚ V PARKU ...'!P124</f>
        <v>0</v>
      </c>
      <c r="AV124" s="87">
        <f>'10.O - SCHODIŠTĚ V PARKU ...'!J35</f>
        <v>0</v>
      </c>
      <c r="AW124" s="87">
        <f>'10.O - SCHODIŠTĚ V PARKU ...'!J36</f>
        <v>0</v>
      </c>
      <c r="AX124" s="87">
        <f>'10.O - SCHODIŠTĚ V PARKU ...'!J37</f>
        <v>0</v>
      </c>
      <c r="AY124" s="87">
        <f>'10.O - SCHODIŠTĚ V PARKU ...'!J38</f>
        <v>0</v>
      </c>
      <c r="AZ124" s="87">
        <f>'10.O - SCHODIŠTĚ V PARKU ...'!F35</f>
        <v>0</v>
      </c>
      <c r="BA124" s="87">
        <f>'10.O - SCHODIŠTĚ V PARKU ...'!F36</f>
        <v>0</v>
      </c>
      <c r="BB124" s="87">
        <f>'10.O - SCHODIŠTĚ V PARKU ...'!F37</f>
        <v>0</v>
      </c>
      <c r="BC124" s="87">
        <f>'10.O - SCHODIŠTĚ V PARKU ...'!F38</f>
        <v>0</v>
      </c>
      <c r="BD124" s="89">
        <f>'10.O - SCHODIŠTĚ V PARKU ...'!F39</f>
        <v>0</v>
      </c>
      <c r="BT124" s="25" t="s">
        <v>97</v>
      </c>
      <c r="BV124" s="25" t="s">
        <v>89</v>
      </c>
      <c r="BW124" s="25" t="s">
        <v>192</v>
      </c>
      <c r="BX124" s="25" t="s">
        <v>142</v>
      </c>
      <c r="CL124" s="25" t="s">
        <v>193</v>
      </c>
    </row>
    <row r="125" spans="1:91" s="6" customFormat="1" ht="16.5" customHeight="1">
      <c r="B125" s="76"/>
      <c r="C125" s="77"/>
      <c r="D125" s="232" t="s">
        <v>194</v>
      </c>
      <c r="E125" s="232"/>
      <c r="F125" s="232"/>
      <c r="G125" s="232"/>
      <c r="H125" s="232"/>
      <c r="I125" s="78"/>
      <c r="J125" s="232" t="s">
        <v>195</v>
      </c>
      <c r="K125" s="232"/>
      <c r="L125" s="232"/>
      <c r="M125" s="232"/>
      <c r="N125" s="232"/>
      <c r="O125" s="232"/>
      <c r="P125" s="232"/>
      <c r="Q125" s="232"/>
      <c r="R125" s="232"/>
      <c r="S125" s="232"/>
      <c r="T125" s="232"/>
      <c r="U125" s="232"/>
      <c r="V125" s="232"/>
      <c r="W125" s="232"/>
      <c r="X125" s="232"/>
      <c r="Y125" s="232"/>
      <c r="Z125" s="232"/>
      <c r="AA125" s="232"/>
      <c r="AB125" s="232"/>
      <c r="AC125" s="232"/>
      <c r="AD125" s="232"/>
      <c r="AE125" s="232"/>
      <c r="AF125" s="232"/>
      <c r="AG125" s="226">
        <f>ROUND(SUM(AG126:AG129),2)</f>
        <v>0</v>
      </c>
      <c r="AH125" s="225"/>
      <c r="AI125" s="225"/>
      <c r="AJ125" s="225"/>
      <c r="AK125" s="225"/>
      <c r="AL125" s="225"/>
      <c r="AM125" s="225"/>
      <c r="AN125" s="224">
        <f t="shared" si="0"/>
        <v>0</v>
      </c>
      <c r="AO125" s="225"/>
      <c r="AP125" s="225"/>
      <c r="AQ125" s="79" t="s">
        <v>100</v>
      </c>
      <c r="AR125" s="76"/>
      <c r="AS125" s="80">
        <f>ROUND(SUM(AS126:AS129),2)</f>
        <v>0</v>
      </c>
      <c r="AT125" s="81">
        <f t="shared" si="1"/>
        <v>0</v>
      </c>
      <c r="AU125" s="82">
        <f>ROUND(SUM(AU126:AU129),5)</f>
        <v>0</v>
      </c>
      <c r="AV125" s="81">
        <f>ROUND(AZ125*L29,2)</f>
        <v>0</v>
      </c>
      <c r="AW125" s="81">
        <f>ROUND(BA125*L30,2)</f>
        <v>0</v>
      </c>
      <c r="AX125" s="81">
        <f>ROUND(BB125*L29,2)</f>
        <v>0</v>
      </c>
      <c r="AY125" s="81">
        <f>ROUND(BC125*L30,2)</f>
        <v>0</v>
      </c>
      <c r="AZ125" s="81">
        <f>ROUND(SUM(AZ126:AZ129),2)</f>
        <v>0</v>
      </c>
      <c r="BA125" s="81">
        <f>ROUND(SUM(BA126:BA129),2)</f>
        <v>0</v>
      </c>
      <c r="BB125" s="81">
        <f>ROUND(SUM(BB126:BB129),2)</f>
        <v>0</v>
      </c>
      <c r="BC125" s="81">
        <f>ROUND(SUM(BC126:BC129),2)</f>
        <v>0</v>
      </c>
      <c r="BD125" s="83">
        <f>ROUND(SUM(BD126:BD129),2)</f>
        <v>0</v>
      </c>
      <c r="BS125" s="84" t="s">
        <v>86</v>
      </c>
      <c r="BT125" s="84" t="s">
        <v>95</v>
      </c>
      <c r="BU125" s="84" t="s">
        <v>88</v>
      </c>
      <c r="BV125" s="84" t="s">
        <v>89</v>
      </c>
      <c r="BW125" s="84" t="s">
        <v>196</v>
      </c>
      <c r="BX125" s="84" t="s">
        <v>5</v>
      </c>
      <c r="CL125" s="84" t="s">
        <v>19</v>
      </c>
      <c r="CM125" s="84" t="s">
        <v>97</v>
      </c>
    </row>
    <row r="126" spans="1:91" s="3" customFormat="1" ht="23.25" customHeight="1">
      <c r="A126" s="75" t="s">
        <v>91</v>
      </c>
      <c r="B126" s="49"/>
      <c r="C126" s="9"/>
      <c r="D126" s="9"/>
      <c r="E126" s="233" t="s">
        <v>197</v>
      </c>
      <c r="F126" s="233"/>
      <c r="G126" s="233"/>
      <c r="H126" s="233"/>
      <c r="I126" s="233"/>
      <c r="J126" s="9"/>
      <c r="K126" s="233" t="s">
        <v>198</v>
      </c>
      <c r="L126" s="233"/>
      <c r="M126" s="233"/>
      <c r="N126" s="233"/>
      <c r="O126" s="233"/>
      <c r="P126" s="233"/>
      <c r="Q126" s="233"/>
      <c r="R126" s="233"/>
      <c r="S126" s="233"/>
      <c r="T126" s="233"/>
      <c r="U126" s="233"/>
      <c r="V126" s="233"/>
      <c r="W126" s="233"/>
      <c r="X126" s="233"/>
      <c r="Y126" s="233"/>
      <c r="Z126" s="233"/>
      <c r="AA126" s="233"/>
      <c r="AB126" s="233"/>
      <c r="AC126" s="233"/>
      <c r="AD126" s="233"/>
      <c r="AE126" s="233"/>
      <c r="AF126" s="233"/>
      <c r="AG126" s="222">
        <f>'11.A - PŘÍPRAVA ÚZEMÍ  A ...'!J32</f>
        <v>0</v>
      </c>
      <c r="AH126" s="223"/>
      <c r="AI126" s="223"/>
      <c r="AJ126" s="223"/>
      <c r="AK126" s="223"/>
      <c r="AL126" s="223"/>
      <c r="AM126" s="223"/>
      <c r="AN126" s="222">
        <f t="shared" ref="AN126:AN157" si="2">SUM(AG126,AT126)</f>
        <v>0</v>
      </c>
      <c r="AO126" s="223"/>
      <c r="AP126" s="223"/>
      <c r="AQ126" s="85" t="s">
        <v>104</v>
      </c>
      <c r="AR126" s="49"/>
      <c r="AS126" s="86">
        <v>0</v>
      </c>
      <c r="AT126" s="87">
        <f t="shared" ref="AT126:AT157" si="3">ROUND(SUM(AV126:AW126),2)</f>
        <v>0</v>
      </c>
      <c r="AU126" s="88">
        <f>'11.A - PŘÍPRAVA ÚZEMÍ  A ...'!P123</f>
        <v>0</v>
      </c>
      <c r="AV126" s="87">
        <f>'11.A - PŘÍPRAVA ÚZEMÍ  A ...'!J35</f>
        <v>0</v>
      </c>
      <c r="AW126" s="87">
        <f>'11.A - PŘÍPRAVA ÚZEMÍ  A ...'!J36</f>
        <v>0</v>
      </c>
      <c r="AX126" s="87">
        <f>'11.A - PŘÍPRAVA ÚZEMÍ  A ...'!J37</f>
        <v>0</v>
      </c>
      <c r="AY126" s="87">
        <f>'11.A - PŘÍPRAVA ÚZEMÍ  A ...'!J38</f>
        <v>0</v>
      </c>
      <c r="AZ126" s="87">
        <f>'11.A - PŘÍPRAVA ÚZEMÍ  A ...'!F35</f>
        <v>0</v>
      </c>
      <c r="BA126" s="87">
        <f>'11.A - PŘÍPRAVA ÚZEMÍ  A ...'!F36</f>
        <v>0</v>
      </c>
      <c r="BB126" s="87">
        <f>'11.A - PŘÍPRAVA ÚZEMÍ  A ...'!F37</f>
        <v>0</v>
      </c>
      <c r="BC126" s="87">
        <f>'11.A - PŘÍPRAVA ÚZEMÍ  A ...'!F38</f>
        <v>0</v>
      </c>
      <c r="BD126" s="89">
        <f>'11.A - PŘÍPRAVA ÚZEMÍ  A ...'!F39</f>
        <v>0</v>
      </c>
      <c r="BT126" s="25" t="s">
        <v>97</v>
      </c>
      <c r="BV126" s="25" t="s">
        <v>89</v>
      </c>
      <c r="BW126" s="25" t="s">
        <v>199</v>
      </c>
      <c r="BX126" s="25" t="s">
        <v>196</v>
      </c>
      <c r="CL126" s="25" t="s">
        <v>19</v>
      </c>
    </row>
    <row r="127" spans="1:91" s="3" customFormat="1" ht="23.25" customHeight="1">
      <c r="A127" s="75" t="s">
        <v>91</v>
      </c>
      <c r="B127" s="49"/>
      <c r="C127" s="9"/>
      <c r="D127" s="9"/>
      <c r="E127" s="233" t="s">
        <v>200</v>
      </c>
      <c r="F127" s="233"/>
      <c r="G127" s="233"/>
      <c r="H127" s="233"/>
      <c r="I127" s="233"/>
      <c r="J127" s="9"/>
      <c r="K127" s="233" t="s">
        <v>201</v>
      </c>
      <c r="L127" s="233"/>
      <c r="M127" s="233"/>
      <c r="N127" s="233"/>
      <c r="O127" s="233"/>
      <c r="P127" s="233"/>
      <c r="Q127" s="233"/>
      <c r="R127" s="233"/>
      <c r="S127" s="233"/>
      <c r="T127" s="233"/>
      <c r="U127" s="233"/>
      <c r="V127" s="233"/>
      <c r="W127" s="233"/>
      <c r="X127" s="233"/>
      <c r="Y127" s="233"/>
      <c r="Z127" s="233"/>
      <c r="AA127" s="233"/>
      <c r="AB127" s="233"/>
      <c r="AC127" s="233"/>
      <c r="AD127" s="233"/>
      <c r="AE127" s="233"/>
      <c r="AF127" s="233"/>
      <c r="AG127" s="222">
        <f>'11.B - PŘÍPRAVA ÚZEMÍ A B...'!J32</f>
        <v>0</v>
      </c>
      <c r="AH127" s="223"/>
      <c r="AI127" s="223"/>
      <c r="AJ127" s="223"/>
      <c r="AK127" s="223"/>
      <c r="AL127" s="223"/>
      <c r="AM127" s="223"/>
      <c r="AN127" s="222">
        <f t="shared" si="2"/>
        <v>0</v>
      </c>
      <c r="AO127" s="223"/>
      <c r="AP127" s="223"/>
      <c r="AQ127" s="85" t="s">
        <v>104</v>
      </c>
      <c r="AR127" s="49"/>
      <c r="AS127" s="86">
        <v>0</v>
      </c>
      <c r="AT127" s="87">
        <f t="shared" si="3"/>
        <v>0</v>
      </c>
      <c r="AU127" s="88">
        <f>'11.B - PŘÍPRAVA ÚZEMÍ A B...'!P128</f>
        <v>0</v>
      </c>
      <c r="AV127" s="87">
        <f>'11.B - PŘÍPRAVA ÚZEMÍ A B...'!J35</f>
        <v>0</v>
      </c>
      <c r="AW127" s="87">
        <f>'11.B - PŘÍPRAVA ÚZEMÍ A B...'!J36</f>
        <v>0</v>
      </c>
      <c r="AX127" s="87">
        <f>'11.B - PŘÍPRAVA ÚZEMÍ A B...'!J37</f>
        <v>0</v>
      </c>
      <c r="AY127" s="87">
        <f>'11.B - PŘÍPRAVA ÚZEMÍ A B...'!J38</f>
        <v>0</v>
      </c>
      <c r="AZ127" s="87">
        <f>'11.B - PŘÍPRAVA ÚZEMÍ A B...'!F35</f>
        <v>0</v>
      </c>
      <c r="BA127" s="87">
        <f>'11.B - PŘÍPRAVA ÚZEMÍ A B...'!F36</f>
        <v>0</v>
      </c>
      <c r="BB127" s="87">
        <f>'11.B - PŘÍPRAVA ÚZEMÍ A B...'!F37</f>
        <v>0</v>
      </c>
      <c r="BC127" s="87">
        <f>'11.B - PŘÍPRAVA ÚZEMÍ A B...'!F38</f>
        <v>0</v>
      </c>
      <c r="BD127" s="89">
        <f>'11.B - PŘÍPRAVA ÚZEMÍ A B...'!F39</f>
        <v>0</v>
      </c>
      <c r="BT127" s="25" t="s">
        <v>97</v>
      </c>
      <c r="BV127" s="25" t="s">
        <v>89</v>
      </c>
      <c r="BW127" s="25" t="s">
        <v>202</v>
      </c>
      <c r="BX127" s="25" t="s">
        <v>196</v>
      </c>
      <c r="CL127" s="25" t="s">
        <v>19</v>
      </c>
    </row>
    <row r="128" spans="1:91" s="3" customFormat="1" ht="23.25" customHeight="1">
      <c r="A128" s="75" t="s">
        <v>91</v>
      </c>
      <c r="B128" s="49"/>
      <c r="C128" s="9"/>
      <c r="D128" s="9"/>
      <c r="E128" s="233" t="s">
        <v>203</v>
      </c>
      <c r="F128" s="233"/>
      <c r="G128" s="233"/>
      <c r="H128" s="233"/>
      <c r="I128" s="233"/>
      <c r="J128" s="9"/>
      <c r="K128" s="233" t="s">
        <v>204</v>
      </c>
      <c r="L128" s="233"/>
      <c r="M128" s="233"/>
      <c r="N128" s="233"/>
      <c r="O128" s="233"/>
      <c r="P128" s="233"/>
      <c r="Q128" s="233"/>
      <c r="R128" s="233"/>
      <c r="S128" s="233"/>
      <c r="T128" s="233"/>
      <c r="U128" s="233"/>
      <c r="V128" s="233"/>
      <c r="W128" s="233"/>
      <c r="X128" s="233"/>
      <c r="Y128" s="233"/>
      <c r="Z128" s="233"/>
      <c r="AA128" s="233"/>
      <c r="AB128" s="233"/>
      <c r="AC128" s="233"/>
      <c r="AD128" s="233"/>
      <c r="AE128" s="233"/>
      <c r="AF128" s="233"/>
      <c r="AG128" s="222">
        <f>'11.C - NOVÉ KONSTRUKE PLO...'!J32</f>
        <v>0</v>
      </c>
      <c r="AH128" s="223"/>
      <c r="AI128" s="223"/>
      <c r="AJ128" s="223"/>
      <c r="AK128" s="223"/>
      <c r="AL128" s="223"/>
      <c r="AM128" s="223"/>
      <c r="AN128" s="222">
        <f t="shared" si="2"/>
        <v>0</v>
      </c>
      <c r="AO128" s="223"/>
      <c r="AP128" s="223"/>
      <c r="AQ128" s="85" t="s">
        <v>104</v>
      </c>
      <c r="AR128" s="49"/>
      <c r="AS128" s="86">
        <v>0</v>
      </c>
      <c r="AT128" s="87">
        <f t="shared" si="3"/>
        <v>0</v>
      </c>
      <c r="AU128" s="88">
        <f>'11.C - NOVÉ KONSTRUKE PLO...'!P126</f>
        <v>0</v>
      </c>
      <c r="AV128" s="87">
        <f>'11.C - NOVÉ KONSTRUKE PLO...'!J35</f>
        <v>0</v>
      </c>
      <c r="AW128" s="87">
        <f>'11.C - NOVÉ KONSTRUKE PLO...'!J36</f>
        <v>0</v>
      </c>
      <c r="AX128" s="87">
        <f>'11.C - NOVÉ KONSTRUKE PLO...'!J37</f>
        <v>0</v>
      </c>
      <c r="AY128" s="87">
        <f>'11.C - NOVÉ KONSTRUKE PLO...'!J38</f>
        <v>0</v>
      </c>
      <c r="AZ128" s="87">
        <f>'11.C - NOVÉ KONSTRUKE PLO...'!F35</f>
        <v>0</v>
      </c>
      <c r="BA128" s="87">
        <f>'11.C - NOVÉ KONSTRUKE PLO...'!F36</f>
        <v>0</v>
      </c>
      <c r="BB128" s="87">
        <f>'11.C - NOVÉ KONSTRUKE PLO...'!F37</f>
        <v>0</v>
      </c>
      <c r="BC128" s="87">
        <f>'11.C - NOVÉ KONSTRUKE PLO...'!F38</f>
        <v>0</v>
      </c>
      <c r="BD128" s="89">
        <f>'11.C - NOVÉ KONSTRUKE PLO...'!F39</f>
        <v>0</v>
      </c>
      <c r="BT128" s="25" t="s">
        <v>97</v>
      </c>
      <c r="BV128" s="25" t="s">
        <v>89</v>
      </c>
      <c r="BW128" s="25" t="s">
        <v>205</v>
      </c>
      <c r="BX128" s="25" t="s">
        <v>196</v>
      </c>
      <c r="CL128" s="25" t="s">
        <v>19</v>
      </c>
    </row>
    <row r="129" spans="1:91" s="3" customFormat="1" ht="23.25" customHeight="1">
      <c r="A129" s="75" t="s">
        <v>91</v>
      </c>
      <c r="B129" s="49"/>
      <c r="C129" s="9"/>
      <c r="D129" s="9"/>
      <c r="E129" s="233" t="s">
        <v>206</v>
      </c>
      <c r="F129" s="233"/>
      <c r="G129" s="233"/>
      <c r="H129" s="233"/>
      <c r="I129" s="233"/>
      <c r="J129" s="9"/>
      <c r="K129" s="233" t="s">
        <v>207</v>
      </c>
      <c r="L129" s="233"/>
      <c r="M129" s="233"/>
      <c r="N129" s="233"/>
      <c r="O129" s="233"/>
      <c r="P129" s="233"/>
      <c r="Q129" s="233"/>
      <c r="R129" s="233"/>
      <c r="S129" s="233"/>
      <c r="T129" s="233"/>
      <c r="U129" s="233"/>
      <c r="V129" s="233"/>
      <c r="W129" s="233"/>
      <c r="X129" s="233"/>
      <c r="Y129" s="233"/>
      <c r="Z129" s="233"/>
      <c r="AA129" s="233"/>
      <c r="AB129" s="233"/>
      <c r="AC129" s="233"/>
      <c r="AD129" s="233"/>
      <c r="AE129" s="233"/>
      <c r="AF129" s="233"/>
      <c r="AG129" s="222">
        <f>'11.D - NOVÉ KONSTRUKE PLO...'!J32</f>
        <v>0</v>
      </c>
      <c r="AH129" s="223"/>
      <c r="AI129" s="223"/>
      <c r="AJ129" s="223"/>
      <c r="AK129" s="223"/>
      <c r="AL129" s="223"/>
      <c r="AM129" s="223"/>
      <c r="AN129" s="222">
        <f t="shared" si="2"/>
        <v>0</v>
      </c>
      <c r="AO129" s="223"/>
      <c r="AP129" s="223"/>
      <c r="AQ129" s="85" t="s">
        <v>104</v>
      </c>
      <c r="AR129" s="49"/>
      <c r="AS129" s="86">
        <v>0</v>
      </c>
      <c r="AT129" s="87">
        <f t="shared" si="3"/>
        <v>0</v>
      </c>
      <c r="AU129" s="88">
        <f>'11.D - NOVÉ KONSTRUKE PLO...'!P126</f>
        <v>0</v>
      </c>
      <c r="AV129" s="87">
        <f>'11.D - NOVÉ KONSTRUKE PLO...'!J35</f>
        <v>0</v>
      </c>
      <c r="AW129" s="87">
        <f>'11.D - NOVÉ KONSTRUKE PLO...'!J36</f>
        <v>0</v>
      </c>
      <c r="AX129" s="87">
        <f>'11.D - NOVÉ KONSTRUKE PLO...'!J37</f>
        <v>0</v>
      </c>
      <c r="AY129" s="87">
        <f>'11.D - NOVÉ KONSTRUKE PLO...'!J38</f>
        <v>0</v>
      </c>
      <c r="AZ129" s="87">
        <f>'11.D - NOVÉ KONSTRUKE PLO...'!F35</f>
        <v>0</v>
      </c>
      <c r="BA129" s="87">
        <f>'11.D - NOVÉ KONSTRUKE PLO...'!F36</f>
        <v>0</v>
      </c>
      <c r="BB129" s="87">
        <f>'11.D - NOVÉ KONSTRUKE PLO...'!F37</f>
        <v>0</v>
      </c>
      <c r="BC129" s="87">
        <f>'11.D - NOVÉ KONSTRUKE PLO...'!F38</f>
        <v>0</v>
      </c>
      <c r="BD129" s="89">
        <f>'11.D - NOVÉ KONSTRUKE PLO...'!F39</f>
        <v>0</v>
      </c>
      <c r="BT129" s="25" t="s">
        <v>97</v>
      </c>
      <c r="BV129" s="25" t="s">
        <v>89</v>
      </c>
      <c r="BW129" s="25" t="s">
        <v>208</v>
      </c>
      <c r="BX129" s="25" t="s">
        <v>196</v>
      </c>
      <c r="CL129" s="25" t="s">
        <v>19</v>
      </c>
    </row>
    <row r="130" spans="1:91" s="6" customFormat="1" ht="24.75" customHeight="1">
      <c r="A130" s="75" t="s">
        <v>91</v>
      </c>
      <c r="B130" s="76"/>
      <c r="C130" s="77"/>
      <c r="D130" s="232" t="s">
        <v>8</v>
      </c>
      <c r="E130" s="232"/>
      <c r="F130" s="232"/>
      <c r="G130" s="232"/>
      <c r="H130" s="232"/>
      <c r="I130" s="78"/>
      <c r="J130" s="232" t="s">
        <v>209</v>
      </c>
      <c r="K130" s="232"/>
      <c r="L130" s="232"/>
      <c r="M130" s="232"/>
      <c r="N130" s="232"/>
      <c r="O130" s="232"/>
      <c r="P130" s="232"/>
      <c r="Q130" s="232"/>
      <c r="R130" s="232"/>
      <c r="S130" s="232"/>
      <c r="T130" s="232"/>
      <c r="U130" s="232"/>
      <c r="V130" s="232"/>
      <c r="W130" s="232"/>
      <c r="X130" s="232"/>
      <c r="Y130" s="232"/>
      <c r="Z130" s="232"/>
      <c r="AA130" s="232"/>
      <c r="AB130" s="232"/>
      <c r="AC130" s="232"/>
      <c r="AD130" s="232"/>
      <c r="AE130" s="232"/>
      <c r="AF130" s="232"/>
      <c r="AG130" s="224">
        <f>'12 - Ptačí budky (fragmen...'!J30</f>
        <v>0</v>
      </c>
      <c r="AH130" s="225"/>
      <c r="AI130" s="225"/>
      <c r="AJ130" s="225"/>
      <c r="AK130" s="225"/>
      <c r="AL130" s="225"/>
      <c r="AM130" s="225"/>
      <c r="AN130" s="224">
        <f t="shared" si="2"/>
        <v>0</v>
      </c>
      <c r="AO130" s="225"/>
      <c r="AP130" s="225"/>
      <c r="AQ130" s="79" t="s">
        <v>100</v>
      </c>
      <c r="AR130" s="76"/>
      <c r="AS130" s="80">
        <v>0</v>
      </c>
      <c r="AT130" s="81">
        <f t="shared" si="3"/>
        <v>0</v>
      </c>
      <c r="AU130" s="82">
        <f>'12 - Ptačí budky (fragmen...'!P118</f>
        <v>0</v>
      </c>
      <c r="AV130" s="81">
        <f>'12 - Ptačí budky (fragmen...'!J33</f>
        <v>0</v>
      </c>
      <c r="AW130" s="81">
        <f>'12 - Ptačí budky (fragmen...'!J34</f>
        <v>0</v>
      </c>
      <c r="AX130" s="81">
        <f>'12 - Ptačí budky (fragmen...'!J35</f>
        <v>0</v>
      </c>
      <c r="AY130" s="81">
        <f>'12 - Ptačí budky (fragmen...'!J36</f>
        <v>0</v>
      </c>
      <c r="AZ130" s="81">
        <f>'12 - Ptačí budky (fragmen...'!F33</f>
        <v>0</v>
      </c>
      <c r="BA130" s="81">
        <f>'12 - Ptačí budky (fragmen...'!F34</f>
        <v>0</v>
      </c>
      <c r="BB130" s="81">
        <f>'12 - Ptačí budky (fragmen...'!F35</f>
        <v>0</v>
      </c>
      <c r="BC130" s="81">
        <f>'12 - Ptačí budky (fragmen...'!F36</f>
        <v>0</v>
      </c>
      <c r="BD130" s="83">
        <f>'12 - Ptačí budky (fragmen...'!F37</f>
        <v>0</v>
      </c>
      <c r="BT130" s="84" t="s">
        <v>95</v>
      </c>
      <c r="BV130" s="84" t="s">
        <v>89</v>
      </c>
      <c r="BW130" s="84" t="s">
        <v>210</v>
      </c>
      <c r="BX130" s="84" t="s">
        <v>5</v>
      </c>
      <c r="CL130" s="84" t="s">
        <v>19</v>
      </c>
      <c r="CM130" s="84" t="s">
        <v>97</v>
      </c>
    </row>
    <row r="131" spans="1:91" s="6" customFormat="1" ht="24.75" customHeight="1">
      <c r="B131" s="76"/>
      <c r="C131" s="77"/>
      <c r="D131" s="232" t="s">
        <v>211</v>
      </c>
      <c r="E131" s="232"/>
      <c r="F131" s="232"/>
      <c r="G131" s="232"/>
      <c r="H131" s="232"/>
      <c r="I131" s="78"/>
      <c r="J131" s="232" t="s">
        <v>212</v>
      </c>
      <c r="K131" s="232"/>
      <c r="L131" s="232"/>
      <c r="M131" s="232"/>
      <c r="N131" s="232"/>
      <c r="O131" s="232"/>
      <c r="P131" s="232"/>
      <c r="Q131" s="232"/>
      <c r="R131" s="232"/>
      <c r="S131" s="232"/>
      <c r="T131" s="232"/>
      <c r="U131" s="232"/>
      <c r="V131" s="232"/>
      <c r="W131" s="232"/>
      <c r="X131" s="232"/>
      <c r="Y131" s="232"/>
      <c r="Z131" s="232"/>
      <c r="AA131" s="232"/>
      <c r="AB131" s="232"/>
      <c r="AC131" s="232"/>
      <c r="AD131" s="232"/>
      <c r="AE131" s="232"/>
      <c r="AF131" s="232"/>
      <c r="AG131" s="226">
        <f>ROUND(SUM(AG132:AG133),2)</f>
        <v>0</v>
      </c>
      <c r="AH131" s="225"/>
      <c r="AI131" s="225"/>
      <c r="AJ131" s="225"/>
      <c r="AK131" s="225"/>
      <c r="AL131" s="225"/>
      <c r="AM131" s="225"/>
      <c r="AN131" s="224">
        <f t="shared" si="2"/>
        <v>0</v>
      </c>
      <c r="AO131" s="225"/>
      <c r="AP131" s="225"/>
      <c r="AQ131" s="79" t="s">
        <v>100</v>
      </c>
      <c r="AR131" s="76"/>
      <c r="AS131" s="80">
        <f>ROUND(SUM(AS132:AS133),2)</f>
        <v>0</v>
      </c>
      <c r="AT131" s="81">
        <f t="shared" si="3"/>
        <v>0</v>
      </c>
      <c r="AU131" s="82">
        <f>ROUND(SUM(AU132:AU133),5)</f>
        <v>0</v>
      </c>
      <c r="AV131" s="81">
        <f>ROUND(AZ131*L29,2)</f>
        <v>0</v>
      </c>
      <c r="AW131" s="81">
        <f>ROUND(BA131*L30,2)</f>
        <v>0</v>
      </c>
      <c r="AX131" s="81">
        <f>ROUND(BB131*L29,2)</f>
        <v>0</v>
      </c>
      <c r="AY131" s="81">
        <f>ROUND(BC131*L30,2)</f>
        <v>0</v>
      </c>
      <c r="AZ131" s="81">
        <f>ROUND(SUM(AZ132:AZ133),2)</f>
        <v>0</v>
      </c>
      <c r="BA131" s="81">
        <f>ROUND(SUM(BA132:BA133),2)</f>
        <v>0</v>
      </c>
      <c r="BB131" s="81">
        <f>ROUND(SUM(BB132:BB133),2)</f>
        <v>0</v>
      </c>
      <c r="BC131" s="81">
        <f>ROUND(SUM(BC132:BC133),2)</f>
        <v>0</v>
      </c>
      <c r="BD131" s="83">
        <f>ROUND(SUM(BD132:BD133),2)</f>
        <v>0</v>
      </c>
      <c r="BS131" s="84" t="s">
        <v>86</v>
      </c>
      <c r="BT131" s="84" t="s">
        <v>95</v>
      </c>
      <c r="BU131" s="84" t="s">
        <v>88</v>
      </c>
      <c r="BV131" s="84" t="s">
        <v>89</v>
      </c>
      <c r="BW131" s="84" t="s">
        <v>213</v>
      </c>
      <c r="BX131" s="84" t="s">
        <v>5</v>
      </c>
      <c r="CL131" s="84" t="s">
        <v>19</v>
      </c>
      <c r="CM131" s="84" t="s">
        <v>97</v>
      </c>
    </row>
    <row r="132" spans="1:91" s="3" customFormat="1" ht="16.5" customHeight="1">
      <c r="A132" s="75" t="s">
        <v>91</v>
      </c>
      <c r="B132" s="49"/>
      <c r="C132" s="9"/>
      <c r="D132" s="9"/>
      <c r="E132" s="233" t="s">
        <v>214</v>
      </c>
      <c r="F132" s="233"/>
      <c r="G132" s="233"/>
      <c r="H132" s="233"/>
      <c r="I132" s="233"/>
      <c r="J132" s="9"/>
      <c r="K132" s="233" t="s">
        <v>215</v>
      </c>
      <c r="L132" s="233"/>
      <c r="M132" s="233"/>
      <c r="N132" s="233"/>
      <c r="O132" s="233"/>
      <c r="P132" s="233"/>
      <c r="Q132" s="233"/>
      <c r="R132" s="233"/>
      <c r="S132" s="233"/>
      <c r="T132" s="233"/>
      <c r="U132" s="233"/>
      <c r="V132" s="233"/>
      <c r="W132" s="233"/>
      <c r="X132" s="233"/>
      <c r="Y132" s="233"/>
      <c r="Z132" s="233"/>
      <c r="AA132" s="233"/>
      <c r="AB132" s="233"/>
      <c r="AC132" s="233"/>
      <c r="AD132" s="233"/>
      <c r="AE132" s="233"/>
      <c r="AF132" s="233"/>
      <c r="AG132" s="222">
        <f>'13.A - Vodoinstalace (fra...'!J32</f>
        <v>0</v>
      </c>
      <c r="AH132" s="223"/>
      <c r="AI132" s="223"/>
      <c r="AJ132" s="223"/>
      <c r="AK132" s="223"/>
      <c r="AL132" s="223"/>
      <c r="AM132" s="223"/>
      <c r="AN132" s="222">
        <f t="shared" si="2"/>
        <v>0</v>
      </c>
      <c r="AO132" s="223"/>
      <c r="AP132" s="223"/>
      <c r="AQ132" s="85" t="s">
        <v>104</v>
      </c>
      <c r="AR132" s="49"/>
      <c r="AS132" s="86">
        <v>0</v>
      </c>
      <c r="AT132" s="87">
        <f t="shared" si="3"/>
        <v>0</v>
      </c>
      <c r="AU132" s="88">
        <f>'13.A - Vodoinstalace (fra...'!P125</f>
        <v>0</v>
      </c>
      <c r="AV132" s="87">
        <f>'13.A - Vodoinstalace (fra...'!J35</f>
        <v>0</v>
      </c>
      <c r="AW132" s="87">
        <f>'13.A - Vodoinstalace (fra...'!J36</f>
        <v>0</v>
      </c>
      <c r="AX132" s="87">
        <f>'13.A - Vodoinstalace (fra...'!J37</f>
        <v>0</v>
      </c>
      <c r="AY132" s="87">
        <f>'13.A - Vodoinstalace (fra...'!J38</f>
        <v>0</v>
      </c>
      <c r="AZ132" s="87">
        <f>'13.A - Vodoinstalace (fra...'!F35</f>
        <v>0</v>
      </c>
      <c r="BA132" s="87">
        <f>'13.A - Vodoinstalace (fra...'!F36</f>
        <v>0</v>
      </c>
      <c r="BB132" s="87">
        <f>'13.A - Vodoinstalace (fra...'!F37</f>
        <v>0</v>
      </c>
      <c r="BC132" s="87">
        <f>'13.A - Vodoinstalace (fra...'!F38</f>
        <v>0</v>
      </c>
      <c r="BD132" s="89">
        <f>'13.A - Vodoinstalace (fra...'!F39</f>
        <v>0</v>
      </c>
      <c r="BT132" s="25" t="s">
        <v>97</v>
      </c>
      <c r="BV132" s="25" t="s">
        <v>89</v>
      </c>
      <c r="BW132" s="25" t="s">
        <v>216</v>
      </c>
      <c r="BX132" s="25" t="s">
        <v>213</v>
      </c>
      <c r="CL132" s="25" t="s">
        <v>19</v>
      </c>
    </row>
    <row r="133" spans="1:91" s="3" customFormat="1" ht="16.5" customHeight="1">
      <c r="A133" s="75" t="s">
        <v>91</v>
      </c>
      <c r="B133" s="49"/>
      <c r="C133" s="9"/>
      <c r="D133" s="9"/>
      <c r="E133" s="233" t="s">
        <v>217</v>
      </c>
      <c r="F133" s="233"/>
      <c r="G133" s="233"/>
      <c r="H133" s="233"/>
      <c r="I133" s="233"/>
      <c r="J133" s="9"/>
      <c r="K133" s="233" t="s">
        <v>218</v>
      </c>
      <c r="L133" s="233"/>
      <c r="M133" s="233"/>
      <c r="N133" s="233"/>
      <c r="O133" s="233"/>
      <c r="P133" s="233"/>
      <c r="Q133" s="233"/>
      <c r="R133" s="233"/>
      <c r="S133" s="233"/>
      <c r="T133" s="233"/>
      <c r="U133" s="233"/>
      <c r="V133" s="233"/>
      <c r="W133" s="233"/>
      <c r="X133" s="233"/>
      <c r="Y133" s="233"/>
      <c r="Z133" s="233"/>
      <c r="AA133" s="233"/>
      <c r="AB133" s="233"/>
      <c r="AC133" s="233"/>
      <c r="AD133" s="233"/>
      <c r="AE133" s="233"/>
      <c r="AF133" s="233"/>
      <c r="AG133" s="222">
        <f>'13.B - Pítka – koncové prvky'!J32</f>
        <v>0</v>
      </c>
      <c r="AH133" s="223"/>
      <c r="AI133" s="223"/>
      <c r="AJ133" s="223"/>
      <c r="AK133" s="223"/>
      <c r="AL133" s="223"/>
      <c r="AM133" s="223"/>
      <c r="AN133" s="222">
        <f t="shared" si="2"/>
        <v>0</v>
      </c>
      <c r="AO133" s="223"/>
      <c r="AP133" s="223"/>
      <c r="AQ133" s="85" t="s">
        <v>104</v>
      </c>
      <c r="AR133" s="49"/>
      <c r="AS133" s="86">
        <v>0</v>
      </c>
      <c r="AT133" s="87">
        <f t="shared" si="3"/>
        <v>0</v>
      </c>
      <c r="AU133" s="88">
        <f>'13.B - Pítka – koncové prvky'!P122</f>
        <v>0</v>
      </c>
      <c r="AV133" s="87">
        <f>'13.B - Pítka – koncové prvky'!J35</f>
        <v>0</v>
      </c>
      <c r="AW133" s="87">
        <f>'13.B - Pítka – koncové prvky'!J36</f>
        <v>0</v>
      </c>
      <c r="AX133" s="87">
        <f>'13.B - Pítka – koncové prvky'!J37</f>
        <v>0</v>
      </c>
      <c r="AY133" s="87">
        <f>'13.B - Pítka – koncové prvky'!J38</f>
        <v>0</v>
      </c>
      <c r="AZ133" s="87">
        <f>'13.B - Pítka – koncové prvky'!F35</f>
        <v>0</v>
      </c>
      <c r="BA133" s="87">
        <f>'13.B - Pítka – koncové prvky'!F36</f>
        <v>0</v>
      </c>
      <c r="BB133" s="87">
        <f>'13.B - Pítka – koncové prvky'!F37</f>
        <v>0</v>
      </c>
      <c r="BC133" s="87">
        <f>'13.B - Pítka – koncové prvky'!F38</f>
        <v>0</v>
      </c>
      <c r="BD133" s="89">
        <f>'13.B - Pítka – koncové prvky'!F39</f>
        <v>0</v>
      </c>
      <c r="BT133" s="25" t="s">
        <v>97</v>
      </c>
      <c r="BV133" s="25" t="s">
        <v>89</v>
      </c>
      <c r="BW133" s="25" t="s">
        <v>219</v>
      </c>
      <c r="BX133" s="25" t="s">
        <v>213</v>
      </c>
      <c r="CL133" s="25" t="s">
        <v>19</v>
      </c>
    </row>
    <row r="134" spans="1:91" s="6" customFormat="1" ht="24.75" customHeight="1">
      <c r="B134" s="76"/>
      <c r="C134" s="77"/>
      <c r="D134" s="232" t="s">
        <v>220</v>
      </c>
      <c r="E134" s="232"/>
      <c r="F134" s="232"/>
      <c r="G134" s="232"/>
      <c r="H134" s="232"/>
      <c r="I134" s="78"/>
      <c r="J134" s="232" t="s">
        <v>221</v>
      </c>
      <c r="K134" s="232"/>
      <c r="L134" s="232"/>
      <c r="M134" s="232"/>
      <c r="N134" s="232"/>
      <c r="O134" s="232"/>
      <c r="P134" s="232"/>
      <c r="Q134" s="232"/>
      <c r="R134" s="232"/>
      <c r="S134" s="232"/>
      <c r="T134" s="232"/>
      <c r="U134" s="232"/>
      <c r="V134" s="232"/>
      <c r="W134" s="232"/>
      <c r="X134" s="232"/>
      <c r="Y134" s="232"/>
      <c r="Z134" s="232"/>
      <c r="AA134" s="232"/>
      <c r="AB134" s="232"/>
      <c r="AC134" s="232"/>
      <c r="AD134" s="232"/>
      <c r="AE134" s="232"/>
      <c r="AF134" s="232"/>
      <c r="AG134" s="226">
        <f>ROUND(SUM(AG135:AG137),2)</f>
        <v>0</v>
      </c>
      <c r="AH134" s="225"/>
      <c r="AI134" s="225"/>
      <c r="AJ134" s="225"/>
      <c r="AK134" s="225"/>
      <c r="AL134" s="225"/>
      <c r="AM134" s="225"/>
      <c r="AN134" s="224">
        <f t="shared" si="2"/>
        <v>0</v>
      </c>
      <c r="AO134" s="225"/>
      <c r="AP134" s="225"/>
      <c r="AQ134" s="79" t="s">
        <v>100</v>
      </c>
      <c r="AR134" s="76"/>
      <c r="AS134" s="80">
        <f>ROUND(SUM(AS135:AS137),2)</f>
        <v>0</v>
      </c>
      <c r="AT134" s="81">
        <f t="shared" si="3"/>
        <v>0</v>
      </c>
      <c r="AU134" s="82">
        <f>ROUND(SUM(AU135:AU137),5)</f>
        <v>0</v>
      </c>
      <c r="AV134" s="81">
        <f>ROUND(AZ134*L29,2)</f>
        <v>0</v>
      </c>
      <c r="AW134" s="81">
        <f>ROUND(BA134*L30,2)</f>
        <v>0</v>
      </c>
      <c r="AX134" s="81">
        <f>ROUND(BB134*L29,2)</f>
        <v>0</v>
      </c>
      <c r="AY134" s="81">
        <f>ROUND(BC134*L30,2)</f>
        <v>0</v>
      </c>
      <c r="AZ134" s="81">
        <f>ROUND(SUM(AZ135:AZ137),2)</f>
        <v>0</v>
      </c>
      <c r="BA134" s="81">
        <f>ROUND(SUM(BA135:BA137),2)</f>
        <v>0</v>
      </c>
      <c r="BB134" s="81">
        <f>ROUND(SUM(BB135:BB137),2)</f>
        <v>0</v>
      </c>
      <c r="BC134" s="81">
        <f>ROUND(SUM(BC135:BC137),2)</f>
        <v>0</v>
      </c>
      <c r="BD134" s="83">
        <f>ROUND(SUM(BD135:BD137),2)</f>
        <v>0</v>
      </c>
      <c r="BS134" s="84" t="s">
        <v>86</v>
      </c>
      <c r="BT134" s="84" t="s">
        <v>95</v>
      </c>
      <c r="BU134" s="84" t="s">
        <v>88</v>
      </c>
      <c r="BV134" s="84" t="s">
        <v>89</v>
      </c>
      <c r="BW134" s="84" t="s">
        <v>222</v>
      </c>
      <c r="BX134" s="84" t="s">
        <v>5</v>
      </c>
      <c r="CL134" s="84" t="s">
        <v>223</v>
      </c>
      <c r="CM134" s="84" t="s">
        <v>97</v>
      </c>
    </row>
    <row r="135" spans="1:91" s="3" customFormat="1" ht="16.5" customHeight="1">
      <c r="A135" s="75" t="s">
        <v>91</v>
      </c>
      <c r="B135" s="49"/>
      <c r="C135" s="9"/>
      <c r="D135" s="9"/>
      <c r="E135" s="233" t="s">
        <v>224</v>
      </c>
      <c r="F135" s="233"/>
      <c r="G135" s="233"/>
      <c r="H135" s="233"/>
      <c r="I135" s="233"/>
      <c r="J135" s="9"/>
      <c r="K135" s="233" t="s">
        <v>225</v>
      </c>
      <c r="L135" s="233"/>
      <c r="M135" s="233"/>
      <c r="N135" s="233"/>
      <c r="O135" s="233"/>
      <c r="P135" s="233"/>
      <c r="Q135" s="233"/>
      <c r="R135" s="233"/>
      <c r="S135" s="233"/>
      <c r="T135" s="233"/>
      <c r="U135" s="233"/>
      <c r="V135" s="233"/>
      <c r="W135" s="233"/>
      <c r="X135" s="233"/>
      <c r="Y135" s="233"/>
      <c r="Z135" s="233"/>
      <c r="AA135" s="233"/>
      <c r="AB135" s="233"/>
      <c r="AC135" s="233"/>
      <c r="AD135" s="233"/>
      <c r="AE135" s="233"/>
      <c r="AF135" s="233"/>
      <c r="AG135" s="222">
        <f>'14.1 - mobiliář A - hlavní'!J32</f>
        <v>0</v>
      </c>
      <c r="AH135" s="223"/>
      <c r="AI135" s="223"/>
      <c r="AJ135" s="223"/>
      <c r="AK135" s="223"/>
      <c r="AL135" s="223"/>
      <c r="AM135" s="223"/>
      <c r="AN135" s="222">
        <f t="shared" si="2"/>
        <v>0</v>
      </c>
      <c r="AO135" s="223"/>
      <c r="AP135" s="223"/>
      <c r="AQ135" s="85" t="s">
        <v>104</v>
      </c>
      <c r="AR135" s="49"/>
      <c r="AS135" s="86">
        <v>0</v>
      </c>
      <c r="AT135" s="87">
        <f t="shared" si="3"/>
        <v>0</v>
      </c>
      <c r="AU135" s="88">
        <f>'14.1 - mobiliář A - hlavní'!P122</f>
        <v>0</v>
      </c>
      <c r="AV135" s="87">
        <f>'14.1 - mobiliář A - hlavní'!J35</f>
        <v>0</v>
      </c>
      <c r="AW135" s="87">
        <f>'14.1 - mobiliář A - hlavní'!J36</f>
        <v>0</v>
      </c>
      <c r="AX135" s="87">
        <f>'14.1 - mobiliář A - hlavní'!J37</f>
        <v>0</v>
      </c>
      <c r="AY135" s="87">
        <f>'14.1 - mobiliář A - hlavní'!J38</f>
        <v>0</v>
      </c>
      <c r="AZ135" s="87">
        <f>'14.1 - mobiliář A - hlavní'!F35</f>
        <v>0</v>
      </c>
      <c r="BA135" s="87">
        <f>'14.1 - mobiliář A - hlavní'!F36</f>
        <v>0</v>
      </c>
      <c r="BB135" s="87">
        <f>'14.1 - mobiliář A - hlavní'!F37</f>
        <v>0</v>
      </c>
      <c r="BC135" s="87">
        <f>'14.1 - mobiliář A - hlavní'!F38</f>
        <v>0</v>
      </c>
      <c r="BD135" s="89">
        <f>'14.1 - mobiliář A - hlavní'!F39</f>
        <v>0</v>
      </c>
      <c r="BT135" s="25" t="s">
        <v>97</v>
      </c>
      <c r="BV135" s="25" t="s">
        <v>89</v>
      </c>
      <c r="BW135" s="25" t="s">
        <v>226</v>
      </c>
      <c r="BX135" s="25" t="s">
        <v>222</v>
      </c>
      <c r="CL135" s="25" t="s">
        <v>223</v>
      </c>
    </row>
    <row r="136" spans="1:91" s="3" customFormat="1" ht="16.5" customHeight="1">
      <c r="A136" s="75" t="s">
        <v>91</v>
      </c>
      <c r="B136" s="49"/>
      <c r="C136" s="9"/>
      <c r="D136" s="9"/>
      <c r="E136" s="233" t="s">
        <v>227</v>
      </c>
      <c r="F136" s="233"/>
      <c r="G136" s="233"/>
      <c r="H136" s="233"/>
      <c r="I136" s="233"/>
      <c r="J136" s="9"/>
      <c r="K136" s="233" t="s">
        <v>228</v>
      </c>
      <c r="L136" s="233"/>
      <c r="M136" s="233"/>
      <c r="N136" s="233"/>
      <c r="O136" s="233"/>
      <c r="P136" s="233"/>
      <c r="Q136" s="233"/>
      <c r="R136" s="233"/>
      <c r="S136" s="233"/>
      <c r="T136" s="233"/>
      <c r="U136" s="233"/>
      <c r="V136" s="233"/>
      <c r="W136" s="233"/>
      <c r="X136" s="233"/>
      <c r="Y136" s="233"/>
      <c r="Z136" s="233"/>
      <c r="AA136" s="233"/>
      <c r="AB136" s="233"/>
      <c r="AC136" s="233"/>
      <c r="AD136" s="233"/>
      <c r="AE136" s="233"/>
      <c r="AF136" s="233"/>
      <c r="AG136" s="222">
        <f>'14.2 - mobiliář B - dopro...'!J32</f>
        <v>0</v>
      </c>
      <c r="AH136" s="223"/>
      <c r="AI136" s="223"/>
      <c r="AJ136" s="223"/>
      <c r="AK136" s="223"/>
      <c r="AL136" s="223"/>
      <c r="AM136" s="223"/>
      <c r="AN136" s="222">
        <f t="shared" si="2"/>
        <v>0</v>
      </c>
      <c r="AO136" s="223"/>
      <c r="AP136" s="223"/>
      <c r="AQ136" s="85" t="s">
        <v>104</v>
      </c>
      <c r="AR136" s="49"/>
      <c r="AS136" s="86">
        <v>0</v>
      </c>
      <c r="AT136" s="87">
        <f t="shared" si="3"/>
        <v>0</v>
      </c>
      <c r="AU136" s="88">
        <f>'14.2 - mobiliář B - dopro...'!P122</f>
        <v>0</v>
      </c>
      <c r="AV136" s="87">
        <f>'14.2 - mobiliář B - dopro...'!J35</f>
        <v>0</v>
      </c>
      <c r="AW136" s="87">
        <f>'14.2 - mobiliář B - dopro...'!J36</f>
        <v>0</v>
      </c>
      <c r="AX136" s="87">
        <f>'14.2 - mobiliář B - dopro...'!J37</f>
        <v>0</v>
      </c>
      <c r="AY136" s="87">
        <f>'14.2 - mobiliář B - dopro...'!J38</f>
        <v>0</v>
      </c>
      <c r="AZ136" s="87">
        <f>'14.2 - mobiliář B - dopro...'!F35</f>
        <v>0</v>
      </c>
      <c r="BA136" s="87">
        <f>'14.2 - mobiliář B - dopro...'!F36</f>
        <v>0</v>
      </c>
      <c r="BB136" s="87">
        <f>'14.2 - mobiliář B - dopro...'!F37</f>
        <v>0</v>
      </c>
      <c r="BC136" s="87">
        <f>'14.2 - mobiliář B - dopro...'!F38</f>
        <v>0</v>
      </c>
      <c r="BD136" s="89">
        <f>'14.2 - mobiliář B - dopro...'!F39</f>
        <v>0</v>
      </c>
      <c r="BT136" s="25" t="s">
        <v>97</v>
      </c>
      <c r="BV136" s="25" t="s">
        <v>89</v>
      </c>
      <c r="BW136" s="25" t="s">
        <v>229</v>
      </c>
      <c r="BX136" s="25" t="s">
        <v>222</v>
      </c>
      <c r="CL136" s="25" t="s">
        <v>223</v>
      </c>
    </row>
    <row r="137" spans="1:91" s="3" customFormat="1" ht="16.5" customHeight="1">
      <c r="A137" s="75" t="s">
        <v>91</v>
      </c>
      <c r="B137" s="49"/>
      <c r="C137" s="9"/>
      <c r="D137" s="9"/>
      <c r="E137" s="233" t="s">
        <v>230</v>
      </c>
      <c r="F137" s="233"/>
      <c r="G137" s="233"/>
      <c r="H137" s="233"/>
      <c r="I137" s="233"/>
      <c r="J137" s="9"/>
      <c r="K137" s="233" t="s">
        <v>231</v>
      </c>
      <c r="L137" s="233"/>
      <c r="M137" s="233"/>
      <c r="N137" s="233"/>
      <c r="O137" s="233"/>
      <c r="P137" s="233"/>
      <c r="Q137" s="233"/>
      <c r="R137" s="233"/>
      <c r="S137" s="233"/>
      <c r="T137" s="233"/>
      <c r="U137" s="233"/>
      <c r="V137" s="233"/>
      <c r="W137" s="233"/>
      <c r="X137" s="233"/>
      <c r="Y137" s="233"/>
      <c r="Z137" s="233"/>
      <c r="AA137" s="233"/>
      <c r="AB137" s="233"/>
      <c r="AC137" s="233"/>
      <c r="AD137" s="233"/>
      <c r="AE137" s="233"/>
      <c r="AF137" s="233"/>
      <c r="AG137" s="222">
        <f>'14.3 - mobiliář C - nezpů...'!J32</f>
        <v>0</v>
      </c>
      <c r="AH137" s="223"/>
      <c r="AI137" s="223"/>
      <c r="AJ137" s="223"/>
      <c r="AK137" s="223"/>
      <c r="AL137" s="223"/>
      <c r="AM137" s="223"/>
      <c r="AN137" s="222">
        <f t="shared" si="2"/>
        <v>0</v>
      </c>
      <c r="AO137" s="223"/>
      <c r="AP137" s="223"/>
      <c r="AQ137" s="85" t="s">
        <v>104</v>
      </c>
      <c r="AR137" s="49"/>
      <c r="AS137" s="86">
        <v>0</v>
      </c>
      <c r="AT137" s="87">
        <f t="shared" si="3"/>
        <v>0</v>
      </c>
      <c r="AU137" s="88">
        <f>'14.3 - mobiliář C - nezpů...'!P122</f>
        <v>0</v>
      </c>
      <c r="AV137" s="87">
        <f>'14.3 - mobiliář C - nezpů...'!J35</f>
        <v>0</v>
      </c>
      <c r="AW137" s="87">
        <f>'14.3 - mobiliář C - nezpů...'!J36</f>
        <v>0</v>
      </c>
      <c r="AX137" s="87">
        <f>'14.3 - mobiliář C - nezpů...'!J37</f>
        <v>0</v>
      </c>
      <c r="AY137" s="87">
        <f>'14.3 - mobiliář C - nezpů...'!J38</f>
        <v>0</v>
      </c>
      <c r="AZ137" s="87">
        <f>'14.3 - mobiliář C - nezpů...'!F35</f>
        <v>0</v>
      </c>
      <c r="BA137" s="87">
        <f>'14.3 - mobiliář C - nezpů...'!F36</f>
        <v>0</v>
      </c>
      <c r="BB137" s="87">
        <f>'14.3 - mobiliář C - nezpů...'!F37</f>
        <v>0</v>
      </c>
      <c r="BC137" s="87">
        <f>'14.3 - mobiliář C - nezpů...'!F38</f>
        <v>0</v>
      </c>
      <c r="BD137" s="89">
        <f>'14.3 - mobiliář C - nezpů...'!F39</f>
        <v>0</v>
      </c>
      <c r="BT137" s="25" t="s">
        <v>97</v>
      </c>
      <c r="BV137" s="25" t="s">
        <v>89</v>
      </c>
      <c r="BW137" s="25" t="s">
        <v>232</v>
      </c>
      <c r="BX137" s="25" t="s">
        <v>222</v>
      </c>
      <c r="CL137" s="25" t="s">
        <v>223</v>
      </c>
    </row>
    <row r="138" spans="1:91" s="6" customFormat="1" ht="24.75" customHeight="1">
      <c r="A138" s="75" t="s">
        <v>91</v>
      </c>
      <c r="B138" s="76"/>
      <c r="C138" s="77"/>
      <c r="D138" s="232" t="s">
        <v>233</v>
      </c>
      <c r="E138" s="232"/>
      <c r="F138" s="232"/>
      <c r="G138" s="232"/>
      <c r="H138" s="232"/>
      <c r="I138" s="78"/>
      <c r="J138" s="232" t="s">
        <v>234</v>
      </c>
      <c r="K138" s="232"/>
      <c r="L138" s="232"/>
      <c r="M138" s="232"/>
      <c r="N138" s="232"/>
      <c r="O138" s="232"/>
      <c r="P138" s="232"/>
      <c r="Q138" s="232"/>
      <c r="R138" s="232"/>
      <c r="S138" s="232"/>
      <c r="T138" s="232"/>
      <c r="U138" s="232"/>
      <c r="V138" s="232"/>
      <c r="W138" s="232"/>
      <c r="X138" s="232"/>
      <c r="Y138" s="232"/>
      <c r="Z138" s="232"/>
      <c r="AA138" s="232"/>
      <c r="AB138" s="232"/>
      <c r="AC138" s="232"/>
      <c r="AD138" s="232"/>
      <c r="AE138" s="232"/>
      <c r="AF138" s="232"/>
      <c r="AG138" s="224">
        <f>'15 - Dětské hřiště (fragm...'!J30</f>
        <v>0</v>
      </c>
      <c r="AH138" s="225"/>
      <c r="AI138" s="225"/>
      <c r="AJ138" s="225"/>
      <c r="AK138" s="225"/>
      <c r="AL138" s="225"/>
      <c r="AM138" s="225"/>
      <c r="AN138" s="224">
        <f t="shared" si="2"/>
        <v>0</v>
      </c>
      <c r="AO138" s="225"/>
      <c r="AP138" s="225"/>
      <c r="AQ138" s="79" t="s">
        <v>100</v>
      </c>
      <c r="AR138" s="76"/>
      <c r="AS138" s="80">
        <v>0</v>
      </c>
      <c r="AT138" s="81">
        <f t="shared" si="3"/>
        <v>0</v>
      </c>
      <c r="AU138" s="82">
        <f>'15 - Dětské hřiště (fragm...'!P118</f>
        <v>0</v>
      </c>
      <c r="AV138" s="81">
        <f>'15 - Dětské hřiště (fragm...'!J33</f>
        <v>0</v>
      </c>
      <c r="AW138" s="81">
        <f>'15 - Dětské hřiště (fragm...'!J34</f>
        <v>0</v>
      </c>
      <c r="AX138" s="81">
        <f>'15 - Dětské hřiště (fragm...'!J35</f>
        <v>0</v>
      </c>
      <c r="AY138" s="81">
        <f>'15 - Dětské hřiště (fragm...'!J36</f>
        <v>0</v>
      </c>
      <c r="AZ138" s="81">
        <f>'15 - Dětské hřiště (fragm...'!F33</f>
        <v>0</v>
      </c>
      <c r="BA138" s="81">
        <f>'15 - Dětské hřiště (fragm...'!F34</f>
        <v>0</v>
      </c>
      <c r="BB138" s="81">
        <f>'15 - Dětské hřiště (fragm...'!F35</f>
        <v>0</v>
      </c>
      <c r="BC138" s="81">
        <f>'15 - Dětské hřiště (fragm...'!F36</f>
        <v>0</v>
      </c>
      <c r="BD138" s="83">
        <f>'15 - Dětské hřiště (fragm...'!F37</f>
        <v>0</v>
      </c>
      <c r="BT138" s="84" t="s">
        <v>95</v>
      </c>
      <c r="BV138" s="84" t="s">
        <v>89</v>
      </c>
      <c r="BW138" s="84" t="s">
        <v>235</v>
      </c>
      <c r="BX138" s="84" t="s">
        <v>5</v>
      </c>
      <c r="CL138" s="84" t="s">
        <v>223</v>
      </c>
      <c r="CM138" s="84" t="s">
        <v>97</v>
      </c>
    </row>
    <row r="139" spans="1:91" s="6" customFormat="1" ht="24.75" customHeight="1">
      <c r="B139" s="76"/>
      <c r="C139" s="77"/>
      <c r="D139" s="232" t="s">
        <v>236</v>
      </c>
      <c r="E139" s="232"/>
      <c r="F139" s="232"/>
      <c r="G139" s="232"/>
      <c r="H139" s="232"/>
      <c r="I139" s="78"/>
      <c r="J139" s="232" t="s">
        <v>237</v>
      </c>
      <c r="K139" s="232"/>
      <c r="L139" s="232"/>
      <c r="M139" s="232"/>
      <c r="N139" s="232"/>
      <c r="O139" s="232"/>
      <c r="P139" s="232"/>
      <c r="Q139" s="232"/>
      <c r="R139" s="232"/>
      <c r="S139" s="232"/>
      <c r="T139" s="232"/>
      <c r="U139" s="232"/>
      <c r="V139" s="232"/>
      <c r="W139" s="232"/>
      <c r="X139" s="232"/>
      <c r="Y139" s="232"/>
      <c r="Z139" s="232"/>
      <c r="AA139" s="232"/>
      <c r="AB139" s="232"/>
      <c r="AC139" s="232"/>
      <c r="AD139" s="232"/>
      <c r="AE139" s="232"/>
      <c r="AF139" s="232"/>
      <c r="AG139" s="226">
        <f>ROUND(SUM(AG140:AG147),2)</f>
        <v>0</v>
      </c>
      <c r="AH139" s="225"/>
      <c r="AI139" s="225"/>
      <c r="AJ139" s="225"/>
      <c r="AK139" s="225"/>
      <c r="AL139" s="225"/>
      <c r="AM139" s="225"/>
      <c r="AN139" s="224">
        <f t="shared" si="2"/>
        <v>0</v>
      </c>
      <c r="AO139" s="225"/>
      <c r="AP139" s="225"/>
      <c r="AQ139" s="79" t="s">
        <v>100</v>
      </c>
      <c r="AR139" s="76"/>
      <c r="AS139" s="80">
        <f>ROUND(SUM(AS140:AS147),2)</f>
        <v>0</v>
      </c>
      <c r="AT139" s="81">
        <f t="shared" si="3"/>
        <v>0</v>
      </c>
      <c r="AU139" s="82">
        <f>ROUND(SUM(AU140:AU147),5)</f>
        <v>0</v>
      </c>
      <c r="AV139" s="81">
        <f>ROUND(AZ139*L29,2)</f>
        <v>0</v>
      </c>
      <c r="AW139" s="81">
        <f>ROUND(BA139*L30,2)</f>
        <v>0</v>
      </c>
      <c r="AX139" s="81">
        <f>ROUND(BB139*L29,2)</f>
        <v>0</v>
      </c>
      <c r="AY139" s="81">
        <f>ROUND(BC139*L30,2)</f>
        <v>0</v>
      </c>
      <c r="AZ139" s="81">
        <f>ROUND(SUM(AZ140:AZ147),2)</f>
        <v>0</v>
      </c>
      <c r="BA139" s="81">
        <f>ROUND(SUM(BA140:BA147),2)</f>
        <v>0</v>
      </c>
      <c r="BB139" s="81">
        <f>ROUND(SUM(BB140:BB147),2)</f>
        <v>0</v>
      </c>
      <c r="BC139" s="81">
        <f>ROUND(SUM(BC140:BC147),2)</f>
        <v>0</v>
      </c>
      <c r="BD139" s="83">
        <f>ROUND(SUM(BD140:BD147),2)</f>
        <v>0</v>
      </c>
      <c r="BS139" s="84" t="s">
        <v>86</v>
      </c>
      <c r="BT139" s="84" t="s">
        <v>95</v>
      </c>
      <c r="BU139" s="84" t="s">
        <v>88</v>
      </c>
      <c r="BV139" s="84" t="s">
        <v>89</v>
      </c>
      <c r="BW139" s="84" t="s">
        <v>238</v>
      </c>
      <c r="BX139" s="84" t="s">
        <v>5</v>
      </c>
      <c r="CL139" s="84" t="s">
        <v>239</v>
      </c>
      <c r="CM139" s="84" t="s">
        <v>97</v>
      </c>
    </row>
    <row r="140" spans="1:91" s="3" customFormat="1" ht="16.5" customHeight="1">
      <c r="A140" s="75" t="s">
        <v>91</v>
      </c>
      <c r="B140" s="49"/>
      <c r="C140" s="9"/>
      <c r="D140" s="9"/>
      <c r="E140" s="233" t="s">
        <v>240</v>
      </c>
      <c r="F140" s="233"/>
      <c r="G140" s="233"/>
      <c r="H140" s="233"/>
      <c r="I140" s="233"/>
      <c r="J140" s="9"/>
      <c r="K140" s="233" t="s">
        <v>241</v>
      </c>
      <c r="L140" s="233"/>
      <c r="M140" s="233"/>
      <c r="N140" s="233"/>
      <c r="O140" s="233"/>
      <c r="P140" s="233"/>
      <c r="Q140" s="233"/>
      <c r="R140" s="233"/>
      <c r="S140" s="233"/>
      <c r="T140" s="233"/>
      <c r="U140" s="233"/>
      <c r="V140" s="233"/>
      <c r="W140" s="233"/>
      <c r="X140" s="233"/>
      <c r="Y140" s="233"/>
      <c r="Z140" s="233"/>
      <c r="AA140" s="233"/>
      <c r="AB140" s="233"/>
      <c r="AC140" s="233"/>
      <c r="AD140" s="233"/>
      <c r="AE140" s="233"/>
      <c r="AF140" s="233"/>
      <c r="AG140" s="222">
        <f>'20.A - PERGOLA - stavební...'!J32</f>
        <v>0</v>
      </c>
      <c r="AH140" s="223"/>
      <c r="AI140" s="223"/>
      <c r="AJ140" s="223"/>
      <c r="AK140" s="223"/>
      <c r="AL140" s="223"/>
      <c r="AM140" s="223"/>
      <c r="AN140" s="222">
        <f t="shared" si="2"/>
        <v>0</v>
      </c>
      <c r="AO140" s="223"/>
      <c r="AP140" s="223"/>
      <c r="AQ140" s="85" t="s">
        <v>104</v>
      </c>
      <c r="AR140" s="49"/>
      <c r="AS140" s="86">
        <v>0</v>
      </c>
      <c r="AT140" s="87">
        <f t="shared" si="3"/>
        <v>0</v>
      </c>
      <c r="AU140" s="88">
        <f>'20.A - PERGOLA - stavební...'!P128</f>
        <v>0</v>
      </c>
      <c r="AV140" s="87">
        <f>'20.A - PERGOLA - stavební...'!J35</f>
        <v>0</v>
      </c>
      <c r="AW140" s="87">
        <f>'20.A - PERGOLA - stavební...'!J36</f>
        <v>0</v>
      </c>
      <c r="AX140" s="87">
        <f>'20.A - PERGOLA - stavební...'!J37</f>
        <v>0</v>
      </c>
      <c r="AY140" s="87">
        <f>'20.A - PERGOLA - stavební...'!J38</f>
        <v>0</v>
      </c>
      <c r="AZ140" s="87">
        <f>'20.A - PERGOLA - stavební...'!F35</f>
        <v>0</v>
      </c>
      <c r="BA140" s="87">
        <f>'20.A - PERGOLA - stavební...'!F36</f>
        <v>0</v>
      </c>
      <c r="BB140" s="87">
        <f>'20.A - PERGOLA - stavební...'!F37</f>
        <v>0</v>
      </c>
      <c r="BC140" s="87">
        <f>'20.A - PERGOLA - stavební...'!F38</f>
        <v>0</v>
      </c>
      <c r="BD140" s="89">
        <f>'20.A - PERGOLA - stavební...'!F39</f>
        <v>0</v>
      </c>
      <c r="BT140" s="25" t="s">
        <v>97</v>
      </c>
      <c r="BV140" s="25" t="s">
        <v>89</v>
      </c>
      <c r="BW140" s="25" t="s">
        <v>242</v>
      </c>
      <c r="BX140" s="25" t="s">
        <v>238</v>
      </c>
      <c r="CL140" s="25" t="s">
        <v>243</v>
      </c>
    </row>
    <row r="141" spans="1:91" s="3" customFormat="1" ht="16.5" customHeight="1">
      <c r="A141" s="75" t="s">
        <v>91</v>
      </c>
      <c r="B141" s="49"/>
      <c r="C141" s="9"/>
      <c r="D141" s="9"/>
      <c r="E141" s="233" t="s">
        <v>244</v>
      </c>
      <c r="F141" s="233"/>
      <c r="G141" s="233"/>
      <c r="H141" s="233"/>
      <c r="I141" s="233"/>
      <c r="J141" s="9"/>
      <c r="K141" s="233" t="s">
        <v>245</v>
      </c>
      <c r="L141" s="233"/>
      <c r="M141" s="233"/>
      <c r="N141" s="233"/>
      <c r="O141" s="233"/>
      <c r="P141" s="233"/>
      <c r="Q141" s="233"/>
      <c r="R141" s="233"/>
      <c r="S141" s="233"/>
      <c r="T141" s="233"/>
      <c r="U141" s="233"/>
      <c r="V141" s="233"/>
      <c r="W141" s="233"/>
      <c r="X141" s="233"/>
      <c r="Y141" s="233"/>
      <c r="Z141" s="233"/>
      <c r="AA141" s="233"/>
      <c r="AB141" s="233"/>
      <c r="AC141" s="233"/>
      <c r="AD141" s="233"/>
      <c r="AE141" s="233"/>
      <c r="AF141" s="233"/>
      <c r="AG141" s="222">
        <f>'20.B - PERGOLA - elektroi...'!J32</f>
        <v>0</v>
      </c>
      <c r="AH141" s="223"/>
      <c r="AI141" s="223"/>
      <c r="AJ141" s="223"/>
      <c r="AK141" s="223"/>
      <c r="AL141" s="223"/>
      <c r="AM141" s="223"/>
      <c r="AN141" s="222">
        <f t="shared" si="2"/>
        <v>0</v>
      </c>
      <c r="AO141" s="223"/>
      <c r="AP141" s="223"/>
      <c r="AQ141" s="85" t="s">
        <v>104</v>
      </c>
      <c r="AR141" s="49"/>
      <c r="AS141" s="86">
        <v>0</v>
      </c>
      <c r="AT141" s="87">
        <f t="shared" si="3"/>
        <v>0</v>
      </c>
      <c r="AU141" s="88">
        <f>'20.B - PERGOLA - elektroi...'!P123</f>
        <v>0</v>
      </c>
      <c r="AV141" s="87">
        <f>'20.B - PERGOLA - elektroi...'!J35</f>
        <v>0</v>
      </c>
      <c r="AW141" s="87">
        <f>'20.B - PERGOLA - elektroi...'!J36</f>
        <v>0</v>
      </c>
      <c r="AX141" s="87">
        <f>'20.B - PERGOLA - elektroi...'!J37</f>
        <v>0</v>
      </c>
      <c r="AY141" s="87">
        <f>'20.B - PERGOLA - elektroi...'!J38</f>
        <v>0</v>
      </c>
      <c r="AZ141" s="87">
        <f>'20.B - PERGOLA - elektroi...'!F35</f>
        <v>0</v>
      </c>
      <c r="BA141" s="87">
        <f>'20.B - PERGOLA - elektroi...'!F36</f>
        <v>0</v>
      </c>
      <c r="BB141" s="87">
        <f>'20.B - PERGOLA - elektroi...'!F37</f>
        <v>0</v>
      </c>
      <c r="BC141" s="87">
        <f>'20.B - PERGOLA - elektroi...'!F38</f>
        <v>0</v>
      </c>
      <c r="BD141" s="89">
        <f>'20.B - PERGOLA - elektroi...'!F39</f>
        <v>0</v>
      </c>
      <c r="BT141" s="25" t="s">
        <v>97</v>
      </c>
      <c r="BV141" s="25" t="s">
        <v>89</v>
      </c>
      <c r="BW141" s="25" t="s">
        <v>246</v>
      </c>
      <c r="BX141" s="25" t="s">
        <v>238</v>
      </c>
      <c r="CL141" s="25" t="s">
        <v>243</v>
      </c>
    </row>
    <row r="142" spans="1:91" s="3" customFormat="1" ht="23.25" customHeight="1">
      <c r="A142" s="75" t="s">
        <v>91</v>
      </c>
      <c r="B142" s="49"/>
      <c r="C142" s="9"/>
      <c r="D142" s="9"/>
      <c r="E142" s="233" t="s">
        <v>247</v>
      </c>
      <c r="F142" s="233"/>
      <c r="G142" s="233"/>
      <c r="H142" s="233"/>
      <c r="I142" s="233"/>
      <c r="J142" s="9"/>
      <c r="K142" s="233" t="s">
        <v>248</v>
      </c>
      <c r="L142" s="233"/>
      <c r="M142" s="233"/>
      <c r="N142" s="233"/>
      <c r="O142" s="233"/>
      <c r="P142" s="233"/>
      <c r="Q142" s="233"/>
      <c r="R142" s="233"/>
      <c r="S142" s="233"/>
      <c r="T142" s="233"/>
      <c r="U142" s="233"/>
      <c r="V142" s="233"/>
      <c r="W142" s="233"/>
      <c r="X142" s="233"/>
      <c r="Y142" s="233"/>
      <c r="Z142" s="233"/>
      <c r="AA142" s="233"/>
      <c r="AB142" s="233"/>
      <c r="AC142" s="233"/>
      <c r="AD142" s="233"/>
      <c r="AE142" s="233"/>
      <c r="AF142" s="233"/>
      <c r="AG142" s="222">
        <f>'20.C - ZÁZEMÍ a KAVÁRNA -...'!J32</f>
        <v>0</v>
      </c>
      <c r="AH142" s="223"/>
      <c r="AI142" s="223"/>
      <c r="AJ142" s="223"/>
      <c r="AK142" s="223"/>
      <c r="AL142" s="223"/>
      <c r="AM142" s="223"/>
      <c r="AN142" s="222">
        <f t="shared" si="2"/>
        <v>0</v>
      </c>
      <c r="AO142" s="223"/>
      <c r="AP142" s="223"/>
      <c r="AQ142" s="85" t="s">
        <v>104</v>
      </c>
      <c r="AR142" s="49"/>
      <c r="AS142" s="86">
        <v>0</v>
      </c>
      <c r="AT142" s="87">
        <f t="shared" si="3"/>
        <v>0</v>
      </c>
      <c r="AU142" s="88">
        <f>'20.C - ZÁZEMÍ a KAVÁRNA -...'!P139</f>
        <v>0</v>
      </c>
      <c r="AV142" s="87">
        <f>'20.C - ZÁZEMÍ a KAVÁRNA -...'!J35</f>
        <v>0</v>
      </c>
      <c r="AW142" s="87">
        <f>'20.C - ZÁZEMÍ a KAVÁRNA -...'!J36</f>
        <v>0</v>
      </c>
      <c r="AX142" s="87">
        <f>'20.C - ZÁZEMÍ a KAVÁRNA -...'!J37</f>
        <v>0</v>
      </c>
      <c r="AY142" s="87">
        <f>'20.C - ZÁZEMÍ a KAVÁRNA -...'!J38</f>
        <v>0</v>
      </c>
      <c r="AZ142" s="87">
        <f>'20.C - ZÁZEMÍ a KAVÁRNA -...'!F35</f>
        <v>0</v>
      </c>
      <c r="BA142" s="87">
        <f>'20.C - ZÁZEMÍ a KAVÁRNA -...'!F36</f>
        <v>0</v>
      </c>
      <c r="BB142" s="87">
        <f>'20.C - ZÁZEMÍ a KAVÁRNA -...'!F37</f>
        <v>0</v>
      </c>
      <c r="BC142" s="87">
        <f>'20.C - ZÁZEMÍ a KAVÁRNA -...'!F38</f>
        <v>0</v>
      </c>
      <c r="BD142" s="89">
        <f>'20.C - ZÁZEMÍ a KAVÁRNA -...'!F39</f>
        <v>0</v>
      </c>
      <c r="BT142" s="25" t="s">
        <v>97</v>
      </c>
      <c r="BV142" s="25" t="s">
        <v>89</v>
      </c>
      <c r="BW142" s="25" t="s">
        <v>249</v>
      </c>
      <c r="BX142" s="25" t="s">
        <v>238</v>
      </c>
      <c r="CL142" s="25" t="s">
        <v>250</v>
      </c>
    </row>
    <row r="143" spans="1:91" s="3" customFormat="1" ht="23.25" customHeight="1">
      <c r="A143" s="75" t="s">
        <v>91</v>
      </c>
      <c r="B143" s="49"/>
      <c r="C143" s="9"/>
      <c r="D143" s="9"/>
      <c r="E143" s="233" t="s">
        <v>251</v>
      </c>
      <c r="F143" s="233"/>
      <c r="G143" s="233"/>
      <c r="H143" s="233"/>
      <c r="I143" s="233"/>
      <c r="J143" s="9"/>
      <c r="K143" s="233" t="s">
        <v>252</v>
      </c>
      <c r="L143" s="233"/>
      <c r="M143" s="233"/>
      <c r="N143" s="233"/>
      <c r="O143" s="233"/>
      <c r="P143" s="233"/>
      <c r="Q143" s="233"/>
      <c r="R143" s="233"/>
      <c r="S143" s="233"/>
      <c r="T143" s="233"/>
      <c r="U143" s="233"/>
      <c r="V143" s="233"/>
      <c r="W143" s="233"/>
      <c r="X143" s="233"/>
      <c r="Y143" s="233"/>
      <c r="Z143" s="233"/>
      <c r="AA143" s="233"/>
      <c r="AB143" s="233"/>
      <c r="AC143" s="233"/>
      <c r="AD143" s="233"/>
      <c r="AE143" s="233"/>
      <c r="AF143" s="233"/>
      <c r="AG143" s="222">
        <f>'20.D - ZÁZEMÍ a KAVÁRNA -...'!J32</f>
        <v>0</v>
      </c>
      <c r="AH143" s="223"/>
      <c r="AI143" s="223"/>
      <c r="AJ143" s="223"/>
      <c r="AK143" s="223"/>
      <c r="AL143" s="223"/>
      <c r="AM143" s="223"/>
      <c r="AN143" s="222">
        <f t="shared" si="2"/>
        <v>0</v>
      </c>
      <c r="AO143" s="223"/>
      <c r="AP143" s="223"/>
      <c r="AQ143" s="85" t="s">
        <v>104</v>
      </c>
      <c r="AR143" s="49"/>
      <c r="AS143" s="86">
        <v>0</v>
      </c>
      <c r="AT143" s="87">
        <f t="shared" si="3"/>
        <v>0</v>
      </c>
      <c r="AU143" s="88">
        <f>'20.D - ZÁZEMÍ a KAVÁRNA -...'!P130</f>
        <v>0</v>
      </c>
      <c r="AV143" s="87">
        <f>'20.D - ZÁZEMÍ a KAVÁRNA -...'!J35</f>
        <v>0</v>
      </c>
      <c r="AW143" s="87">
        <f>'20.D - ZÁZEMÍ a KAVÁRNA -...'!J36</f>
        <v>0</v>
      </c>
      <c r="AX143" s="87">
        <f>'20.D - ZÁZEMÍ a KAVÁRNA -...'!J37</f>
        <v>0</v>
      </c>
      <c r="AY143" s="87">
        <f>'20.D - ZÁZEMÍ a KAVÁRNA -...'!J38</f>
        <v>0</v>
      </c>
      <c r="AZ143" s="87">
        <f>'20.D - ZÁZEMÍ a KAVÁRNA -...'!F35</f>
        <v>0</v>
      </c>
      <c r="BA143" s="87">
        <f>'20.D - ZÁZEMÍ a KAVÁRNA -...'!F36</f>
        <v>0</v>
      </c>
      <c r="BB143" s="87">
        <f>'20.D - ZÁZEMÍ a KAVÁRNA -...'!F37</f>
        <v>0</v>
      </c>
      <c r="BC143" s="87">
        <f>'20.D - ZÁZEMÍ a KAVÁRNA -...'!F38</f>
        <v>0</v>
      </c>
      <c r="BD143" s="89">
        <f>'20.D - ZÁZEMÍ a KAVÁRNA -...'!F39</f>
        <v>0</v>
      </c>
      <c r="BT143" s="25" t="s">
        <v>97</v>
      </c>
      <c r="BV143" s="25" t="s">
        <v>89</v>
      </c>
      <c r="BW143" s="25" t="s">
        <v>253</v>
      </c>
      <c r="BX143" s="25" t="s">
        <v>238</v>
      </c>
      <c r="CL143" s="25" t="s">
        <v>250</v>
      </c>
    </row>
    <row r="144" spans="1:91" s="3" customFormat="1" ht="23.25" customHeight="1">
      <c r="A144" s="75" t="s">
        <v>91</v>
      </c>
      <c r="B144" s="49"/>
      <c r="C144" s="9"/>
      <c r="D144" s="9"/>
      <c r="E144" s="233" t="s">
        <v>254</v>
      </c>
      <c r="F144" s="233"/>
      <c r="G144" s="233"/>
      <c r="H144" s="233"/>
      <c r="I144" s="233"/>
      <c r="J144" s="9"/>
      <c r="K144" s="233" t="s">
        <v>255</v>
      </c>
      <c r="L144" s="233"/>
      <c r="M144" s="233"/>
      <c r="N144" s="233"/>
      <c r="O144" s="233"/>
      <c r="P144" s="233"/>
      <c r="Q144" s="233"/>
      <c r="R144" s="233"/>
      <c r="S144" s="233"/>
      <c r="T144" s="233"/>
      <c r="U144" s="233"/>
      <c r="V144" s="233"/>
      <c r="W144" s="233"/>
      <c r="X144" s="233"/>
      <c r="Y144" s="233"/>
      <c r="Z144" s="233"/>
      <c r="AA144" s="233"/>
      <c r="AB144" s="233"/>
      <c r="AC144" s="233"/>
      <c r="AD144" s="233"/>
      <c r="AE144" s="233"/>
      <c r="AF144" s="233"/>
      <c r="AG144" s="222">
        <f>'20.E - ZÁZEMÍ a KAVÁRNA -...'!J32</f>
        <v>0</v>
      </c>
      <c r="AH144" s="223"/>
      <c r="AI144" s="223"/>
      <c r="AJ144" s="223"/>
      <c r="AK144" s="223"/>
      <c r="AL144" s="223"/>
      <c r="AM144" s="223"/>
      <c r="AN144" s="222">
        <f t="shared" si="2"/>
        <v>0</v>
      </c>
      <c r="AO144" s="223"/>
      <c r="AP144" s="223"/>
      <c r="AQ144" s="85" t="s">
        <v>104</v>
      </c>
      <c r="AR144" s="49"/>
      <c r="AS144" s="86">
        <v>0</v>
      </c>
      <c r="AT144" s="87">
        <f t="shared" si="3"/>
        <v>0</v>
      </c>
      <c r="AU144" s="88">
        <f>'20.E - ZÁZEMÍ a KAVÁRNA -...'!P124</f>
        <v>0</v>
      </c>
      <c r="AV144" s="87">
        <f>'20.E - ZÁZEMÍ a KAVÁRNA -...'!J35</f>
        <v>0</v>
      </c>
      <c r="AW144" s="87">
        <f>'20.E - ZÁZEMÍ a KAVÁRNA -...'!J36</f>
        <v>0</v>
      </c>
      <c r="AX144" s="87">
        <f>'20.E - ZÁZEMÍ a KAVÁRNA -...'!J37</f>
        <v>0</v>
      </c>
      <c r="AY144" s="87">
        <f>'20.E - ZÁZEMÍ a KAVÁRNA -...'!J38</f>
        <v>0</v>
      </c>
      <c r="AZ144" s="87">
        <f>'20.E - ZÁZEMÍ a KAVÁRNA -...'!F35</f>
        <v>0</v>
      </c>
      <c r="BA144" s="87">
        <f>'20.E - ZÁZEMÍ a KAVÁRNA -...'!F36</f>
        <v>0</v>
      </c>
      <c r="BB144" s="87">
        <f>'20.E - ZÁZEMÍ a KAVÁRNA -...'!F37</f>
        <v>0</v>
      </c>
      <c r="BC144" s="87">
        <f>'20.E - ZÁZEMÍ a KAVÁRNA -...'!F38</f>
        <v>0</v>
      </c>
      <c r="BD144" s="89">
        <f>'20.E - ZÁZEMÍ a KAVÁRNA -...'!F39</f>
        <v>0</v>
      </c>
      <c r="BT144" s="25" t="s">
        <v>97</v>
      </c>
      <c r="BV144" s="25" t="s">
        <v>89</v>
      </c>
      <c r="BW144" s="25" t="s">
        <v>256</v>
      </c>
      <c r="BX144" s="25" t="s">
        <v>238</v>
      </c>
      <c r="CL144" s="25" t="s">
        <v>250</v>
      </c>
    </row>
    <row r="145" spans="1:91" s="3" customFormat="1" ht="23.25" customHeight="1">
      <c r="A145" s="75" t="s">
        <v>91</v>
      </c>
      <c r="B145" s="49"/>
      <c r="C145" s="9"/>
      <c r="D145" s="9"/>
      <c r="E145" s="233" t="s">
        <v>257</v>
      </c>
      <c r="F145" s="233"/>
      <c r="G145" s="233"/>
      <c r="H145" s="233"/>
      <c r="I145" s="233"/>
      <c r="J145" s="9"/>
      <c r="K145" s="233" t="s">
        <v>258</v>
      </c>
      <c r="L145" s="233"/>
      <c r="M145" s="233"/>
      <c r="N145" s="233"/>
      <c r="O145" s="233"/>
      <c r="P145" s="233"/>
      <c r="Q145" s="233"/>
      <c r="R145" s="233"/>
      <c r="S145" s="233"/>
      <c r="T145" s="233"/>
      <c r="U145" s="233"/>
      <c r="V145" s="233"/>
      <c r="W145" s="233"/>
      <c r="X145" s="233"/>
      <c r="Y145" s="233"/>
      <c r="Z145" s="233"/>
      <c r="AA145" s="233"/>
      <c r="AB145" s="233"/>
      <c r="AC145" s="233"/>
      <c r="AD145" s="233"/>
      <c r="AE145" s="233"/>
      <c r="AF145" s="233"/>
      <c r="AG145" s="222">
        <f>'20.F - ZÁZEMÍ a KAVÁRNA -...'!J32</f>
        <v>0</v>
      </c>
      <c r="AH145" s="223"/>
      <c r="AI145" s="223"/>
      <c r="AJ145" s="223"/>
      <c r="AK145" s="223"/>
      <c r="AL145" s="223"/>
      <c r="AM145" s="223"/>
      <c r="AN145" s="222">
        <f t="shared" si="2"/>
        <v>0</v>
      </c>
      <c r="AO145" s="223"/>
      <c r="AP145" s="223"/>
      <c r="AQ145" s="85" t="s">
        <v>104</v>
      </c>
      <c r="AR145" s="49"/>
      <c r="AS145" s="86">
        <v>0</v>
      </c>
      <c r="AT145" s="87">
        <f t="shared" si="3"/>
        <v>0</v>
      </c>
      <c r="AU145" s="88">
        <f>'20.F - ZÁZEMÍ a KAVÁRNA -...'!P123</f>
        <v>0</v>
      </c>
      <c r="AV145" s="87">
        <f>'20.F - ZÁZEMÍ a KAVÁRNA -...'!J35</f>
        <v>0</v>
      </c>
      <c r="AW145" s="87">
        <f>'20.F - ZÁZEMÍ a KAVÁRNA -...'!J36</f>
        <v>0</v>
      </c>
      <c r="AX145" s="87">
        <f>'20.F - ZÁZEMÍ a KAVÁRNA -...'!J37</f>
        <v>0</v>
      </c>
      <c r="AY145" s="87">
        <f>'20.F - ZÁZEMÍ a KAVÁRNA -...'!J38</f>
        <v>0</v>
      </c>
      <c r="AZ145" s="87">
        <f>'20.F - ZÁZEMÍ a KAVÁRNA -...'!F35</f>
        <v>0</v>
      </c>
      <c r="BA145" s="87">
        <f>'20.F - ZÁZEMÍ a KAVÁRNA -...'!F36</f>
        <v>0</v>
      </c>
      <c r="BB145" s="87">
        <f>'20.F - ZÁZEMÍ a KAVÁRNA -...'!F37</f>
        <v>0</v>
      </c>
      <c r="BC145" s="87">
        <f>'20.F - ZÁZEMÍ a KAVÁRNA -...'!F38</f>
        <v>0</v>
      </c>
      <c r="BD145" s="89">
        <f>'20.F - ZÁZEMÍ a KAVÁRNA -...'!F39</f>
        <v>0</v>
      </c>
      <c r="BT145" s="25" t="s">
        <v>97</v>
      </c>
      <c r="BV145" s="25" t="s">
        <v>89</v>
      </c>
      <c r="BW145" s="25" t="s">
        <v>259</v>
      </c>
      <c r="BX145" s="25" t="s">
        <v>238</v>
      </c>
      <c r="CL145" s="25" t="s">
        <v>250</v>
      </c>
    </row>
    <row r="146" spans="1:91" s="3" customFormat="1" ht="23.25" customHeight="1">
      <c r="A146" s="75" t="s">
        <v>91</v>
      </c>
      <c r="B146" s="49"/>
      <c r="C146" s="9"/>
      <c r="D146" s="9"/>
      <c r="E146" s="233" t="s">
        <v>260</v>
      </c>
      <c r="F146" s="233"/>
      <c r="G146" s="233"/>
      <c r="H146" s="233"/>
      <c r="I146" s="233"/>
      <c r="J146" s="9"/>
      <c r="K146" s="233" t="s">
        <v>261</v>
      </c>
      <c r="L146" s="233"/>
      <c r="M146" s="233"/>
      <c r="N146" s="233"/>
      <c r="O146" s="233"/>
      <c r="P146" s="233"/>
      <c r="Q146" s="233"/>
      <c r="R146" s="233"/>
      <c r="S146" s="233"/>
      <c r="T146" s="233"/>
      <c r="U146" s="233"/>
      <c r="V146" s="233"/>
      <c r="W146" s="233"/>
      <c r="X146" s="233"/>
      <c r="Y146" s="233"/>
      <c r="Z146" s="233"/>
      <c r="AA146" s="233"/>
      <c r="AB146" s="233"/>
      <c r="AC146" s="233"/>
      <c r="AD146" s="233"/>
      <c r="AE146" s="233"/>
      <c r="AF146" s="233"/>
      <c r="AG146" s="222">
        <f>'20.G - ZÁZEMÍ a KAVÁRNA -...'!J32</f>
        <v>0</v>
      </c>
      <c r="AH146" s="223"/>
      <c r="AI146" s="223"/>
      <c r="AJ146" s="223"/>
      <c r="AK146" s="223"/>
      <c r="AL146" s="223"/>
      <c r="AM146" s="223"/>
      <c r="AN146" s="222">
        <f t="shared" si="2"/>
        <v>0</v>
      </c>
      <c r="AO146" s="223"/>
      <c r="AP146" s="223"/>
      <c r="AQ146" s="85" t="s">
        <v>104</v>
      </c>
      <c r="AR146" s="49"/>
      <c r="AS146" s="86">
        <v>0</v>
      </c>
      <c r="AT146" s="87">
        <f t="shared" si="3"/>
        <v>0</v>
      </c>
      <c r="AU146" s="88">
        <f>'20.G - ZÁZEMÍ a KAVÁRNA -...'!P127</f>
        <v>0</v>
      </c>
      <c r="AV146" s="87">
        <f>'20.G - ZÁZEMÍ a KAVÁRNA -...'!J35</f>
        <v>0</v>
      </c>
      <c r="AW146" s="87">
        <f>'20.G - ZÁZEMÍ a KAVÁRNA -...'!J36</f>
        <v>0</v>
      </c>
      <c r="AX146" s="87">
        <f>'20.G - ZÁZEMÍ a KAVÁRNA -...'!J37</f>
        <v>0</v>
      </c>
      <c r="AY146" s="87">
        <f>'20.G - ZÁZEMÍ a KAVÁRNA -...'!J38</f>
        <v>0</v>
      </c>
      <c r="AZ146" s="87">
        <f>'20.G - ZÁZEMÍ a KAVÁRNA -...'!F35</f>
        <v>0</v>
      </c>
      <c r="BA146" s="87">
        <f>'20.G - ZÁZEMÍ a KAVÁRNA -...'!F36</f>
        <v>0</v>
      </c>
      <c r="BB146" s="87">
        <f>'20.G - ZÁZEMÍ a KAVÁRNA -...'!F37</f>
        <v>0</v>
      </c>
      <c r="BC146" s="87">
        <f>'20.G - ZÁZEMÍ a KAVÁRNA -...'!F38</f>
        <v>0</v>
      </c>
      <c r="BD146" s="89">
        <f>'20.G - ZÁZEMÍ a KAVÁRNA -...'!F39</f>
        <v>0</v>
      </c>
      <c r="BT146" s="25" t="s">
        <v>97</v>
      </c>
      <c r="BV146" s="25" t="s">
        <v>89</v>
      </c>
      <c r="BW146" s="25" t="s">
        <v>262</v>
      </c>
      <c r="BX146" s="25" t="s">
        <v>238</v>
      </c>
      <c r="CL146" s="25" t="s">
        <v>250</v>
      </c>
    </row>
    <row r="147" spans="1:91" s="3" customFormat="1" ht="23.25" customHeight="1">
      <c r="A147" s="75" t="s">
        <v>91</v>
      </c>
      <c r="B147" s="49"/>
      <c r="C147" s="9"/>
      <c r="D147" s="9"/>
      <c r="E147" s="233" t="s">
        <v>263</v>
      </c>
      <c r="F147" s="233"/>
      <c r="G147" s="233"/>
      <c r="H147" s="233"/>
      <c r="I147" s="233"/>
      <c r="J147" s="9"/>
      <c r="K147" s="233" t="s">
        <v>264</v>
      </c>
      <c r="L147" s="233"/>
      <c r="M147" s="233"/>
      <c r="N147" s="233"/>
      <c r="O147" s="233"/>
      <c r="P147" s="233"/>
      <c r="Q147" s="233"/>
      <c r="R147" s="233"/>
      <c r="S147" s="233"/>
      <c r="T147" s="233"/>
      <c r="U147" s="233"/>
      <c r="V147" s="233"/>
      <c r="W147" s="233"/>
      <c r="X147" s="233"/>
      <c r="Y147" s="233"/>
      <c r="Z147" s="233"/>
      <c r="AA147" s="233"/>
      <c r="AB147" s="233"/>
      <c r="AC147" s="233"/>
      <c r="AD147" s="233"/>
      <c r="AE147" s="233"/>
      <c r="AF147" s="233"/>
      <c r="AG147" s="222">
        <f>'20.H - ZÁZEMÍ a KAVÁRNA -...'!J32</f>
        <v>0</v>
      </c>
      <c r="AH147" s="223"/>
      <c r="AI147" s="223"/>
      <c r="AJ147" s="223"/>
      <c r="AK147" s="223"/>
      <c r="AL147" s="223"/>
      <c r="AM147" s="223"/>
      <c r="AN147" s="222">
        <f t="shared" si="2"/>
        <v>0</v>
      </c>
      <c r="AO147" s="223"/>
      <c r="AP147" s="223"/>
      <c r="AQ147" s="85" t="s">
        <v>104</v>
      </c>
      <c r="AR147" s="49"/>
      <c r="AS147" s="86">
        <v>0</v>
      </c>
      <c r="AT147" s="87">
        <f t="shared" si="3"/>
        <v>0</v>
      </c>
      <c r="AU147" s="88">
        <f>'20.H - ZÁZEMÍ a KAVÁRNA -...'!P125</f>
        <v>0</v>
      </c>
      <c r="AV147" s="87">
        <f>'20.H - ZÁZEMÍ a KAVÁRNA -...'!J35</f>
        <v>0</v>
      </c>
      <c r="AW147" s="87">
        <f>'20.H - ZÁZEMÍ a KAVÁRNA -...'!J36</f>
        <v>0</v>
      </c>
      <c r="AX147" s="87">
        <f>'20.H - ZÁZEMÍ a KAVÁRNA -...'!J37</f>
        <v>0</v>
      </c>
      <c r="AY147" s="87">
        <f>'20.H - ZÁZEMÍ a KAVÁRNA -...'!J38</f>
        <v>0</v>
      </c>
      <c r="AZ147" s="87">
        <f>'20.H - ZÁZEMÍ a KAVÁRNA -...'!F35</f>
        <v>0</v>
      </c>
      <c r="BA147" s="87">
        <f>'20.H - ZÁZEMÍ a KAVÁRNA -...'!F36</f>
        <v>0</v>
      </c>
      <c r="BB147" s="87">
        <f>'20.H - ZÁZEMÍ a KAVÁRNA -...'!F37</f>
        <v>0</v>
      </c>
      <c r="BC147" s="87">
        <f>'20.H - ZÁZEMÍ a KAVÁRNA -...'!F38</f>
        <v>0</v>
      </c>
      <c r="BD147" s="89">
        <f>'20.H - ZÁZEMÍ a KAVÁRNA -...'!F39</f>
        <v>0</v>
      </c>
      <c r="BT147" s="25" t="s">
        <v>97</v>
      </c>
      <c r="BV147" s="25" t="s">
        <v>89</v>
      </c>
      <c r="BW147" s="25" t="s">
        <v>265</v>
      </c>
      <c r="BX147" s="25" t="s">
        <v>238</v>
      </c>
      <c r="CL147" s="25" t="s">
        <v>250</v>
      </c>
    </row>
    <row r="148" spans="1:91" s="6" customFormat="1" ht="16.5" customHeight="1">
      <c r="B148" s="76"/>
      <c r="C148" s="77"/>
      <c r="D148" s="232" t="s">
        <v>7</v>
      </c>
      <c r="E148" s="232"/>
      <c r="F148" s="232"/>
      <c r="G148" s="232"/>
      <c r="H148" s="232"/>
      <c r="I148" s="78"/>
      <c r="J148" s="232" t="s">
        <v>266</v>
      </c>
      <c r="K148" s="232"/>
      <c r="L148" s="232"/>
      <c r="M148" s="232"/>
      <c r="N148" s="232"/>
      <c r="O148" s="232"/>
      <c r="P148" s="232"/>
      <c r="Q148" s="232"/>
      <c r="R148" s="232"/>
      <c r="S148" s="232"/>
      <c r="T148" s="232"/>
      <c r="U148" s="232"/>
      <c r="V148" s="232"/>
      <c r="W148" s="232"/>
      <c r="X148" s="232"/>
      <c r="Y148" s="232"/>
      <c r="Z148" s="232"/>
      <c r="AA148" s="232"/>
      <c r="AB148" s="232"/>
      <c r="AC148" s="232"/>
      <c r="AD148" s="232"/>
      <c r="AE148" s="232"/>
      <c r="AF148" s="232"/>
      <c r="AG148" s="226">
        <f>ROUND(SUM(AG149:AG153),2)</f>
        <v>0</v>
      </c>
      <c r="AH148" s="225"/>
      <c r="AI148" s="225"/>
      <c r="AJ148" s="225"/>
      <c r="AK148" s="225"/>
      <c r="AL148" s="225"/>
      <c r="AM148" s="225"/>
      <c r="AN148" s="224">
        <f t="shared" si="2"/>
        <v>0</v>
      </c>
      <c r="AO148" s="225"/>
      <c r="AP148" s="225"/>
      <c r="AQ148" s="79" t="s">
        <v>100</v>
      </c>
      <c r="AR148" s="76"/>
      <c r="AS148" s="80">
        <f>ROUND(SUM(AS149:AS153),2)</f>
        <v>0</v>
      </c>
      <c r="AT148" s="81">
        <f t="shared" si="3"/>
        <v>0</v>
      </c>
      <c r="AU148" s="82">
        <f>ROUND(SUM(AU149:AU153),5)</f>
        <v>0</v>
      </c>
      <c r="AV148" s="81">
        <f>ROUND(AZ148*L29,2)</f>
        <v>0</v>
      </c>
      <c r="AW148" s="81">
        <f>ROUND(BA148*L30,2)</f>
        <v>0</v>
      </c>
      <c r="AX148" s="81">
        <f>ROUND(BB148*L29,2)</f>
        <v>0</v>
      </c>
      <c r="AY148" s="81">
        <f>ROUND(BC148*L30,2)</f>
        <v>0</v>
      </c>
      <c r="AZ148" s="81">
        <f>ROUND(SUM(AZ149:AZ153),2)</f>
        <v>0</v>
      </c>
      <c r="BA148" s="81">
        <f>ROUND(SUM(BA149:BA153),2)</f>
        <v>0</v>
      </c>
      <c r="BB148" s="81">
        <f>ROUND(SUM(BB149:BB153),2)</f>
        <v>0</v>
      </c>
      <c r="BC148" s="81">
        <f>ROUND(SUM(BC149:BC153),2)</f>
        <v>0</v>
      </c>
      <c r="BD148" s="83">
        <f>ROUND(SUM(BD149:BD153),2)</f>
        <v>0</v>
      </c>
      <c r="BS148" s="84" t="s">
        <v>86</v>
      </c>
      <c r="BT148" s="84" t="s">
        <v>95</v>
      </c>
      <c r="BU148" s="84" t="s">
        <v>88</v>
      </c>
      <c r="BV148" s="84" t="s">
        <v>89</v>
      </c>
      <c r="BW148" s="84" t="s">
        <v>267</v>
      </c>
      <c r="BX148" s="84" t="s">
        <v>5</v>
      </c>
      <c r="CL148" s="84" t="s">
        <v>268</v>
      </c>
      <c r="CM148" s="84" t="s">
        <v>97</v>
      </c>
    </row>
    <row r="149" spans="1:91" s="3" customFormat="1" ht="23.25" customHeight="1">
      <c r="A149" s="75" t="s">
        <v>91</v>
      </c>
      <c r="B149" s="49"/>
      <c r="C149" s="9"/>
      <c r="D149" s="9"/>
      <c r="E149" s="233" t="s">
        <v>269</v>
      </c>
      <c r="F149" s="233"/>
      <c r="G149" s="233"/>
      <c r="H149" s="233"/>
      <c r="I149" s="233"/>
      <c r="J149" s="9"/>
      <c r="K149" s="233" t="s">
        <v>270</v>
      </c>
      <c r="L149" s="233"/>
      <c r="M149" s="233"/>
      <c r="N149" s="233"/>
      <c r="O149" s="233"/>
      <c r="P149" s="233"/>
      <c r="Q149" s="233"/>
      <c r="R149" s="233"/>
      <c r="S149" s="233"/>
      <c r="T149" s="233"/>
      <c r="U149" s="233"/>
      <c r="V149" s="233"/>
      <c r="W149" s="233"/>
      <c r="X149" s="233"/>
      <c r="Y149" s="233"/>
      <c r="Z149" s="233"/>
      <c r="AA149" s="233"/>
      <c r="AB149" s="233"/>
      <c r="AC149" s="233"/>
      <c r="AD149" s="233"/>
      <c r="AE149" s="233"/>
      <c r="AF149" s="233"/>
      <c r="AG149" s="222">
        <f>'21.A - KAŠNA - STAVEBNÍ Ř...'!J32</f>
        <v>0</v>
      </c>
      <c r="AH149" s="223"/>
      <c r="AI149" s="223"/>
      <c r="AJ149" s="223"/>
      <c r="AK149" s="223"/>
      <c r="AL149" s="223"/>
      <c r="AM149" s="223"/>
      <c r="AN149" s="222">
        <f t="shared" si="2"/>
        <v>0</v>
      </c>
      <c r="AO149" s="223"/>
      <c r="AP149" s="223"/>
      <c r="AQ149" s="85" t="s">
        <v>104</v>
      </c>
      <c r="AR149" s="49"/>
      <c r="AS149" s="86">
        <v>0</v>
      </c>
      <c r="AT149" s="87">
        <f t="shared" si="3"/>
        <v>0</v>
      </c>
      <c r="AU149" s="88">
        <f>'21.A - KAŠNA - STAVEBNÍ Ř...'!P130</f>
        <v>0</v>
      </c>
      <c r="AV149" s="87">
        <f>'21.A - KAŠNA - STAVEBNÍ Ř...'!J35</f>
        <v>0</v>
      </c>
      <c r="AW149" s="87">
        <f>'21.A - KAŠNA - STAVEBNÍ Ř...'!J36</f>
        <v>0</v>
      </c>
      <c r="AX149" s="87">
        <f>'21.A - KAŠNA - STAVEBNÍ Ř...'!J37</f>
        <v>0</v>
      </c>
      <c r="AY149" s="87">
        <f>'21.A - KAŠNA - STAVEBNÍ Ř...'!J38</f>
        <v>0</v>
      </c>
      <c r="AZ149" s="87">
        <f>'21.A - KAŠNA - STAVEBNÍ Ř...'!F35</f>
        <v>0</v>
      </c>
      <c r="BA149" s="87">
        <f>'21.A - KAŠNA - STAVEBNÍ Ř...'!F36</f>
        <v>0</v>
      </c>
      <c r="BB149" s="87">
        <f>'21.A - KAŠNA - STAVEBNÍ Ř...'!F37</f>
        <v>0</v>
      </c>
      <c r="BC149" s="87">
        <f>'21.A - KAŠNA - STAVEBNÍ Ř...'!F38</f>
        <v>0</v>
      </c>
      <c r="BD149" s="89">
        <f>'21.A - KAŠNA - STAVEBNÍ Ř...'!F39</f>
        <v>0</v>
      </c>
      <c r="BT149" s="25" t="s">
        <v>97</v>
      </c>
      <c r="BV149" s="25" t="s">
        <v>89</v>
      </c>
      <c r="BW149" s="25" t="s">
        <v>271</v>
      </c>
      <c r="BX149" s="25" t="s">
        <v>267</v>
      </c>
      <c r="CL149" s="25" t="s">
        <v>268</v>
      </c>
    </row>
    <row r="150" spans="1:91" s="3" customFormat="1" ht="23.25" customHeight="1">
      <c r="A150" s="75" t="s">
        <v>91</v>
      </c>
      <c r="B150" s="49"/>
      <c r="C150" s="9"/>
      <c r="D150" s="9"/>
      <c r="E150" s="233" t="s">
        <v>272</v>
      </c>
      <c r="F150" s="233"/>
      <c r="G150" s="233"/>
      <c r="H150" s="233"/>
      <c r="I150" s="233"/>
      <c r="J150" s="9"/>
      <c r="K150" s="233" t="s">
        <v>273</v>
      </c>
      <c r="L150" s="233"/>
      <c r="M150" s="233"/>
      <c r="N150" s="233"/>
      <c r="O150" s="233"/>
      <c r="P150" s="233"/>
      <c r="Q150" s="233"/>
      <c r="R150" s="233"/>
      <c r="S150" s="233"/>
      <c r="T150" s="233"/>
      <c r="U150" s="233"/>
      <c r="V150" s="233"/>
      <c r="W150" s="233"/>
      <c r="X150" s="233"/>
      <c r="Y150" s="233"/>
      <c r="Z150" s="233"/>
      <c r="AA150" s="233"/>
      <c r="AB150" s="233"/>
      <c r="AC150" s="233"/>
      <c r="AD150" s="233"/>
      <c r="AE150" s="233"/>
      <c r="AF150" s="233"/>
      <c r="AG150" s="222">
        <f>'21.B - KAŠNA - STAVEBNÍ Ř...'!J32</f>
        <v>0</v>
      </c>
      <c r="AH150" s="223"/>
      <c r="AI150" s="223"/>
      <c r="AJ150" s="223"/>
      <c r="AK150" s="223"/>
      <c r="AL150" s="223"/>
      <c r="AM150" s="223"/>
      <c r="AN150" s="222">
        <f t="shared" si="2"/>
        <v>0</v>
      </c>
      <c r="AO150" s="223"/>
      <c r="AP150" s="223"/>
      <c r="AQ150" s="85" t="s">
        <v>104</v>
      </c>
      <c r="AR150" s="49"/>
      <c r="AS150" s="86">
        <v>0</v>
      </c>
      <c r="AT150" s="87">
        <f t="shared" si="3"/>
        <v>0</v>
      </c>
      <c r="AU150" s="88">
        <f>'21.B - KAŠNA - STAVEBNÍ Ř...'!P126</f>
        <v>0</v>
      </c>
      <c r="AV150" s="87">
        <f>'21.B - KAŠNA - STAVEBNÍ Ř...'!J35</f>
        <v>0</v>
      </c>
      <c r="AW150" s="87">
        <f>'21.B - KAŠNA - STAVEBNÍ Ř...'!J36</f>
        <v>0</v>
      </c>
      <c r="AX150" s="87">
        <f>'21.B - KAŠNA - STAVEBNÍ Ř...'!J37</f>
        <v>0</v>
      </c>
      <c r="AY150" s="87">
        <f>'21.B - KAŠNA - STAVEBNÍ Ř...'!J38</f>
        <v>0</v>
      </c>
      <c r="AZ150" s="87">
        <f>'21.B - KAŠNA - STAVEBNÍ Ř...'!F35</f>
        <v>0</v>
      </c>
      <c r="BA150" s="87">
        <f>'21.B - KAŠNA - STAVEBNÍ Ř...'!F36</f>
        <v>0</v>
      </c>
      <c r="BB150" s="87">
        <f>'21.B - KAŠNA - STAVEBNÍ Ř...'!F37</f>
        <v>0</v>
      </c>
      <c r="BC150" s="87">
        <f>'21.B - KAŠNA - STAVEBNÍ Ř...'!F38</f>
        <v>0</v>
      </c>
      <c r="BD150" s="89">
        <f>'21.B - KAŠNA - STAVEBNÍ Ř...'!F39</f>
        <v>0</v>
      </c>
      <c r="BT150" s="25" t="s">
        <v>97</v>
      </c>
      <c r="BV150" s="25" t="s">
        <v>89</v>
      </c>
      <c r="BW150" s="25" t="s">
        <v>274</v>
      </c>
      <c r="BX150" s="25" t="s">
        <v>267</v>
      </c>
      <c r="CL150" s="25" t="s">
        <v>268</v>
      </c>
    </row>
    <row r="151" spans="1:91" s="3" customFormat="1" ht="23.25" customHeight="1">
      <c r="A151" s="75" t="s">
        <v>91</v>
      </c>
      <c r="B151" s="49"/>
      <c r="C151" s="9"/>
      <c r="D151" s="9"/>
      <c r="E151" s="233" t="s">
        <v>275</v>
      </c>
      <c r="F151" s="233"/>
      <c r="G151" s="233"/>
      <c r="H151" s="233"/>
      <c r="I151" s="233"/>
      <c r="J151" s="9"/>
      <c r="K151" s="233" t="s">
        <v>276</v>
      </c>
      <c r="L151" s="233"/>
      <c r="M151" s="233"/>
      <c r="N151" s="233"/>
      <c r="O151" s="233"/>
      <c r="P151" s="233"/>
      <c r="Q151" s="233"/>
      <c r="R151" s="233"/>
      <c r="S151" s="233"/>
      <c r="T151" s="233"/>
      <c r="U151" s="233"/>
      <c r="V151" s="233"/>
      <c r="W151" s="233"/>
      <c r="X151" s="233"/>
      <c r="Y151" s="233"/>
      <c r="Z151" s="233"/>
      <c r="AA151" s="233"/>
      <c r="AB151" s="233"/>
      <c r="AC151" s="233"/>
      <c r="AD151" s="233"/>
      <c r="AE151" s="233"/>
      <c r="AF151" s="233"/>
      <c r="AG151" s="222">
        <f>'21.C - KAŠNA - STAVEBNÍ Ř...'!J32</f>
        <v>0</v>
      </c>
      <c r="AH151" s="223"/>
      <c r="AI151" s="223"/>
      <c r="AJ151" s="223"/>
      <c r="AK151" s="223"/>
      <c r="AL151" s="223"/>
      <c r="AM151" s="223"/>
      <c r="AN151" s="222">
        <f t="shared" si="2"/>
        <v>0</v>
      </c>
      <c r="AO151" s="223"/>
      <c r="AP151" s="223"/>
      <c r="AQ151" s="85" t="s">
        <v>104</v>
      </c>
      <c r="AR151" s="49"/>
      <c r="AS151" s="86">
        <v>0</v>
      </c>
      <c r="AT151" s="87">
        <f t="shared" si="3"/>
        <v>0</v>
      </c>
      <c r="AU151" s="88">
        <f>'21.C - KAŠNA - STAVEBNÍ Ř...'!P125</f>
        <v>0</v>
      </c>
      <c r="AV151" s="87">
        <f>'21.C - KAŠNA - STAVEBNÍ Ř...'!J35</f>
        <v>0</v>
      </c>
      <c r="AW151" s="87">
        <f>'21.C - KAŠNA - STAVEBNÍ Ř...'!J36</f>
        <v>0</v>
      </c>
      <c r="AX151" s="87">
        <f>'21.C - KAŠNA - STAVEBNÍ Ř...'!J37</f>
        <v>0</v>
      </c>
      <c r="AY151" s="87">
        <f>'21.C - KAŠNA - STAVEBNÍ Ř...'!J38</f>
        <v>0</v>
      </c>
      <c r="AZ151" s="87">
        <f>'21.C - KAŠNA - STAVEBNÍ Ř...'!F35</f>
        <v>0</v>
      </c>
      <c r="BA151" s="87">
        <f>'21.C - KAŠNA - STAVEBNÍ Ř...'!F36</f>
        <v>0</v>
      </c>
      <c r="BB151" s="87">
        <f>'21.C - KAŠNA - STAVEBNÍ Ř...'!F37</f>
        <v>0</v>
      </c>
      <c r="BC151" s="87">
        <f>'21.C - KAŠNA - STAVEBNÍ Ř...'!F38</f>
        <v>0</v>
      </c>
      <c r="BD151" s="89">
        <f>'21.C - KAŠNA - STAVEBNÍ Ř...'!F39</f>
        <v>0</v>
      </c>
      <c r="BT151" s="25" t="s">
        <v>97</v>
      </c>
      <c r="BV151" s="25" t="s">
        <v>89</v>
      </c>
      <c r="BW151" s="25" t="s">
        <v>277</v>
      </c>
      <c r="BX151" s="25" t="s">
        <v>267</v>
      </c>
      <c r="CL151" s="25" t="s">
        <v>268</v>
      </c>
    </row>
    <row r="152" spans="1:91" s="3" customFormat="1" ht="16.5" customHeight="1">
      <c r="A152" s="75" t="s">
        <v>91</v>
      </c>
      <c r="B152" s="49"/>
      <c r="C152" s="9"/>
      <c r="D152" s="9"/>
      <c r="E152" s="233" t="s">
        <v>278</v>
      </c>
      <c r="F152" s="233"/>
      <c r="G152" s="233"/>
      <c r="H152" s="233"/>
      <c r="I152" s="233"/>
      <c r="J152" s="9"/>
      <c r="K152" s="233" t="s">
        <v>279</v>
      </c>
      <c r="L152" s="233"/>
      <c r="M152" s="233"/>
      <c r="N152" s="233"/>
      <c r="O152" s="233"/>
      <c r="P152" s="233"/>
      <c r="Q152" s="233"/>
      <c r="R152" s="233"/>
      <c r="S152" s="233"/>
      <c r="T152" s="233"/>
      <c r="U152" s="233"/>
      <c r="V152" s="233"/>
      <c r="W152" s="233"/>
      <c r="X152" s="233"/>
      <c r="Y152" s="233"/>
      <c r="Z152" s="233"/>
      <c r="AA152" s="233"/>
      <c r="AB152" s="233"/>
      <c r="AC152" s="233"/>
      <c r="AD152" s="233"/>
      <c r="AE152" s="233"/>
      <c r="AF152" s="233"/>
      <c r="AG152" s="222">
        <f>'21.D - KAŠNA - TECHNOLOGIE '!J32</f>
        <v>0</v>
      </c>
      <c r="AH152" s="223"/>
      <c r="AI152" s="223"/>
      <c r="AJ152" s="223"/>
      <c r="AK152" s="223"/>
      <c r="AL152" s="223"/>
      <c r="AM152" s="223"/>
      <c r="AN152" s="222">
        <f t="shared" si="2"/>
        <v>0</v>
      </c>
      <c r="AO152" s="223"/>
      <c r="AP152" s="223"/>
      <c r="AQ152" s="85" t="s">
        <v>104</v>
      </c>
      <c r="AR152" s="49"/>
      <c r="AS152" s="86">
        <v>0</v>
      </c>
      <c r="AT152" s="87">
        <f t="shared" si="3"/>
        <v>0</v>
      </c>
      <c r="AU152" s="88">
        <f>'21.D - KAŠNA - TECHNOLOGIE '!P125</f>
        <v>0</v>
      </c>
      <c r="AV152" s="87">
        <f>'21.D - KAŠNA - TECHNOLOGIE '!J35</f>
        <v>0</v>
      </c>
      <c r="AW152" s="87">
        <f>'21.D - KAŠNA - TECHNOLOGIE '!J36</f>
        <v>0</v>
      </c>
      <c r="AX152" s="87">
        <f>'21.D - KAŠNA - TECHNOLOGIE '!J37</f>
        <v>0</v>
      </c>
      <c r="AY152" s="87">
        <f>'21.D - KAŠNA - TECHNOLOGIE '!J38</f>
        <v>0</v>
      </c>
      <c r="AZ152" s="87">
        <f>'21.D - KAŠNA - TECHNOLOGIE '!F35</f>
        <v>0</v>
      </c>
      <c r="BA152" s="87">
        <f>'21.D - KAŠNA - TECHNOLOGIE '!F36</f>
        <v>0</v>
      </c>
      <c r="BB152" s="87">
        <f>'21.D - KAŠNA - TECHNOLOGIE '!F37</f>
        <v>0</v>
      </c>
      <c r="BC152" s="87">
        <f>'21.D - KAŠNA - TECHNOLOGIE '!F38</f>
        <v>0</v>
      </c>
      <c r="BD152" s="89">
        <f>'21.D - KAŠNA - TECHNOLOGIE '!F39</f>
        <v>0</v>
      </c>
      <c r="BT152" s="25" t="s">
        <v>97</v>
      </c>
      <c r="BV152" s="25" t="s">
        <v>89</v>
      </c>
      <c r="BW152" s="25" t="s">
        <v>280</v>
      </c>
      <c r="BX152" s="25" t="s">
        <v>267</v>
      </c>
      <c r="CL152" s="25" t="s">
        <v>268</v>
      </c>
    </row>
    <row r="153" spans="1:91" s="3" customFormat="1" ht="16.5" customHeight="1">
      <c r="A153" s="75" t="s">
        <v>91</v>
      </c>
      <c r="B153" s="49"/>
      <c r="C153" s="9"/>
      <c r="D153" s="9"/>
      <c r="E153" s="233" t="s">
        <v>281</v>
      </c>
      <c r="F153" s="233"/>
      <c r="G153" s="233"/>
      <c r="H153" s="233"/>
      <c r="I153" s="233"/>
      <c r="J153" s="9"/>
      <c r="K153" s="233" t="s">
        <v>282</v>
      </c>
      <c r="L153" s="233"/>
      <c r="M153" s="233"/>
      <c r="N153" s="233"/>
      <c r="O153" s="233"/>
      <c r="P153" s="233"/>
      <c r="Q153" s="233"/>
      <c r="R153" s="233"/>
      <c r="S153" s="233"/>
      <c r="T153" s="233"/>
      <c r="U153" s="233"/>
      <c r="V153" s="233"/>
      <c r="W153" s="233"/>
      <c r="X153" s="233"/>
      <c r="Y153" s="233"/>
      <c r="Z153" s="233"/>
      <c r="AA153" s="233"/>
      <c r="AB153" s="233"/>
      <c r="AC153" s="233"/>
      <c r="AD153" s="233"/>
      <c r="AE153" s="233"/>
      <c r="AF153" s="233"/>
      <c r="AG153" s="222">
        <f>'21.F - KAŠNA - ELEKTROMON...'!J32</f>
        <v>0</v>
      </c>
      <c r="AH153" s="223"/>
      <c r="AI153" s="223"/>
      <c r="AJ153" s="223"/>
      <c r="AK153" s="223"/>
      <c r="AL153" s="223"/>
      <c r="AM153" s="223"/>
      <c r="AN153" s="222">
        <f t="shared" si="2"/>
        <v>0</v>
      </c>
      <c r="AO153" s="223"/>
      <c r="AP153" s="223"/>
      <c r="AQ153" s="85" t="s">
        <v>104</v>
      </c>
      <c r="AR153" s="49"/>
      <c r="AS153" s="86">
        <v>0</v>
      </c>
      <c r="AT153" s="87">
        <f t="shared" si="3"/>
        <v>0</v>
      </c>
      <c r="AU153" s="88">
        <f>'21.F - KAŠNA - ELEKTROMON...'!P124</f>
        <v>0</v>
      </c>
      <c r="AV153" s="87">
        <f>'21.F - KAŠNA - ELEKTROMON...'!J35</f>
        <v>0</v>
      </c>
      <c r="AW153" s="87">
        <f>'21.F - KAŠNA - ELEKTROMON...'!J36</f>
        <v>0</v>
      </c>
      <c r="AX153" s="87">
        <f>'21.F - KAŠNA - ELEKTROMON...'!J37</f>
        <v>0</v>
      </c>
      <c r="AY153" s="87">
        <f>'21.F - KAŠNA - ELEKTROMON...'!J38</f>
        <v>0</v>
      </c>
      <c r="AZ153" s="87">
        <f>'21.F - KAŠNA - ELEKTROMON...'!F35</f>
        <v>0</v>
      </c>
      <c r="BA153" s="87">
        <f>'21.F - KAŠNA - ELEKTROMON...'!F36</f>
        <v>0</v>
      </c>
      <c r="BB153" s="87">
        <f>'21.F - KAŠNA - ELEKTROMON...'!F37</f>
        <v>0</v>
      </c>
      <c r="BC153" s="87">
        <f>'21.F - KAŠNA - ELEKTROMON...'!F38</f>
        <v>0</v>
      </c>
      <c r="BD153" s="89">
        <f>'21.F - KAŠNA - ELEKTROMON...'!F39</f>
        <v>0</v>
      </c>
      <c r="BT153" s="25" t="s">
        <v>97</v>
      </c>
      <c r="BV153" s="25" t="s">
        <v>89</v>
      </c>
      <c r="BW153" s="25" t="s">
        <v>283</v>
      </c>
      <c r="BX153" s="25" t="s">
        <v>267</v>
      </c>
      <c r="CL153" s="25" t="s">
        <v>268</v>
      </c>
    </row>
    <row r="154" spans="1:91" s="6" customFormat="1" ht="24.75" customHeight="1">
      <c r="A154" s="75" t="s">
        <v>91</v>
      </c>
      <c r="B154" s="76"/>
      <c r="C154" s="77"/>
      <c r="D154" s="232" t="s">
        <v>284</v>
      </c>
      <c r="E154" s="232"/>
      <c r="F154" s="232"/>
      <c r="G154" s="232"/>
      <c r="H154" s="232"/>
      <c r="I154" s="78"/>
      <c r="J154" s="232" t="s">
        <v>285</v>
      </c>
      <c r="K154" s="232"/>
      <c r="L154" s="232"/>
      <c r="M154" s="232"/>
      <c r="N154" s="232"/>
      <c r="O154" s="232"/>
      <c r="P154" s="232"/>
      <c r="Q154" s="232"/>
      <c r="R154" s="232"/>
      <c r="S154" s="232"/>
      <c r="T154" s="232"/>
      <c r="U154" s="232"/>
      <c r="V154" s="232"/>
      <c r="W154" s="232"/>
      <c r="X154" s="232"/>
      <c r="Y154" s="232"/>
      <c r="Z154" s="232"/>
      <c r="AA154" s="232"/>
      <c r="AB154" s="232"/>
      <c r="AC154" s="232"/>
      <c r="AD154" s="232"/>
      <c r="AE154" s="232"/>
      <c r="AF154" s="232"/>
      <c r="AG154" s="224">
        <f>'30 - Hospodaření s dešťov...'!J30</f>
        <v>0</v>
      </c>
      <c r="AH154" s="225"/>
      <c r="AI154" s="225"/>
      <c r="AJ154" s="225"/>
      <c r="AK154" s="225"/>
      <c r="AL154" s="225"/>
      <c r="AM154" s="225"/>
      <c r="AN154" s="224">
        <f t="shared" si="2"/>
        <v>0</v>
      </c>
      <c r="AO154" s="225"/>
      <c r="AP154" s="225"/>
      <c r="AQ154" s="79" t="s">
        <v>100</v>
      </c>
      <c r="AR154" s="76"/>
      <c r="AS154" s="80">
        <v>0</v>
      </c>
      <c r="AT154" s="81">
        <f t="shared" si="3"/>
        <v>0</v>
      </c>
      <c r="AU154" s="82">
        <f>'30 - Hospodaření s dešťov...'!P129</f>
        <v>0</v>
      </c>
      <c r="AV154" s="81">
        <f>'30 - Hospodaření s dešťov...'!J33</f>
        <v>0</v>
      </c>
      <c r="AW154" s="81">
        <f>'30 - Hospodaření s dešťov...'!J34</f>
        <v>0</v>
      </c>
      <c r="AX154" s="81">
        <f>'30 - Hospodaření s dešťov...'!J35</f>
        <v>0</v>
      </c>
      <c r="AY154" s="81">
        <f>'30 - Hospodaření s dešťov...'!J36</f>
        <v>0</v>
      </c>
      <c r="AZ154" s="81">
        <f>'30 - Hospodaření s dešťov...'!F33</f>
        <v>0</v>
      </c>
      <c r="BA154" s="81">
        <f>'30 - Hospodaření s dešťov...'!F34</f>
        <v>0</v>
      </c>
      <c r="BB154" s="81">
        <f>'30 - Hospodaření s dešťov...'!F35</f>
        <v>0</v>
      </c>
      <c r="BC154" s="81">
        <f>'30 - Hospodaření s dešťov...'!F36</f>
        <v>0</v>
      </c>
      <c r="BD154" s="83">
        <f>'30 - Hospodaření s dešťov...'!F37</f>
        <v>0</v>
      </c>
      <c r="BT154" s="84" t="s">
        <v>95</v>
      </c>
      <c r="BV154" s="84" t="s">
        <v>89</v>
      </c>
      <c r="BW154" s="84" t="s">
        <v>286</v>
      </c>
      <c r="BX154" s="84" t="s">
        <v>5</v>
      </c>
      <c r="CL154" s="84" t="s">
        <v>1</v>
      </c>
      <c r="CM154" s="84" t="s">
        <v>97</v>
      </c>
    </row>
    <row r="155" spans="1:91" s="6" customFormat="1" ht="37.5" customHeight="1">
      <c r="B155" s="76"/>
      <c r="C155" s="77"/>
      <c r="D155" s="232" t="s">
        <v>287</v>
      </c>
      <c r="E155" s="232"/>
      <c r="F155" s="232"/>
      <c r="G155" s="232"/>
      <c r="H155" s="232"/>
      <c r="I155" s="78"/>
      <c r="J155" s="232" t="s">
        <v>288</v>
      </c>
      <c r="K155" s="232"/>
      <c r="L155" s="232"/>
      <c r="M155" s="232"/>
      <c r="N155" s="232"/>
      <c r="O155" s="232"/>
      <c r="P155" s="232"/>
      <c r="Q155" s="232"/>
      <c r="R155" s="232"/>
      <c r="S155" s="232"/>
      <c r="T155" s="232"/>
      <c r="U155" s="232"/>
      <c r="V155" s="232"/>
      <c r="W155" s="232"/>
      <c r="X155" s="232"/>
      <c r="Y155" s="232"/>
      <c r="Z155" s="232"/>
      <c r="AA155" s="232"/>
      <c r="AB155" s="232"/>
      <c r="AC155" s="232"/>
      <c r="AD155" s="232"/>
      <c r="AE155" s="232"/>
      <c r="AF155" s="232"/>
      <c r="AG155" s="226">
        <f>ROUND(SUM(AG156:AG157),2)</f>
        <v>0</v>
      </c>
      <c r="AH155" s="225"/>
      <c r="AI155" s="225"/>
      <c r="AJ155" s="225"/>
      <c r="AK155" s="225"/>
      <c r="AL155" s="225"/>
      <c r="AM155" s="225"/>
      <c r="AN155" s="224">
        <f t="shared" si="2"/>
        <v>0</v>
      </c>
      <c r="AO155" s="225"/>
      <c r="AP155" s="225"/>
      <c r="AQ155" s="79" t="s">
        <v>289</v>
      </c>
      <c r="AR155" s="76"/>
      <c r="AS155" s="80">
        <f>ROUND(SUM(AS156:AS157),2)</f>
        <v>0</v>
      </c>
      <c r="AT155" s="81">
        <f t="shared" si="3"/>
        <v>0</v>
      </c>
      <c r="AU155" s="82">
        <f>ROUND(SUM(AU156:AU157),5)</f>
        <v>0</v>
      </c>
      <c r="AV155" s="81">
        <f>ROUND(AZ155*L29,2)</f>
        <v>0</v>
      </c>
      <c r="AW155" s="81">
        <f>ROUND(BA155*L30,2)</f>
        <v>0</v>
      </c>
      <c r="AX155" s="81">
        <f>ROUND(BB155*L29,2)</f>
        <v>0</v>
      </c>
      <c r="AY155" s="81">
        <f>ROUND(BC155*L30,2)</f>
        <v>0</v>
      </c>
      <c r="AZ155" s="81">
        <f>ROUND(SUM(AZ156:AZ157),2)</f>
        <v>0</v>
      </c>
      <c r="BA155" s="81">
        <f>ROUND(SUM(BA156:BA157),2)</f>
        <v>0</v>
      </c>
      <c r="BB155" s="81">
        <f>ROUND(SUM(BB156:BB157),2)</f>
        <v>0</v>
      </c>
      <c r="BC155" s="81">
        <f>ROUND(SUM(BC156:BC157),2)</f>
        <v>0</v>
      </c>
      <c r="BD155" s="83">
        <f>ROUND(SUM(BD156:BD157),2)</f>
        <v>0</v>
      </c>
      <c r="BS155" s="84" t="s">
        <v>86</v>
      </c>
      <c r="BT155" s="84" t="s">
        <v>95</v>
      </c>
      <c r="BU155" s="84" t="s">
        <v>88</v>
      </c>
      <c r="BV155" s="84" t="s">
        <v>89</v>
      </c>
      <c r="BW155" s="84" t="s">
        <v>290</v>
      </c>
      <c r="BX155" s="84" t="s">
        <v>5</v>
      </c>
      <c r="CL155" s="84" t="s">
        <v>268</v>
      </c>
      <c r="CM155" s="84" t="s">
        <v>97</v>
      </c>
    </row>
    <row r="156" spans="1:91" s="3" customFormat="1" ht="23.25" customHeight="1">
      <c r="A156" s="75" t="s">
        <v>91</v>
      </c>
      <c r="B156" s="49"/>
      <c r="C156" s="9"/>
      <c r="D156" s="9"/>
      <c r="E156" s="233" t="s">
        <v>291</v>
      </c>
      <c r="F156" s="233"/>
      <c r="G156" s="233"/>
      <c r="H156" s="233"/>
      <c r="I156" s="233"/>
      <c r="J156" s="9"/>
      <c r="K156" s="233" t="s">
        <v>292</v>
      </c>
      <c r="L156" s="233"/>
      <c r="M156" s="233"/>
      <c r="N156" s="233"/>
      <c r="O156" s="233"/>
      <c r="P156" s="233"/>
      <c r="Q156" s="233"/>
      <c r="R156" s="233"/>
      <c r="S156" s="233"/>
      <c r="T156" s="233"/>
      <c r="U156" s="233"/>
      <c r="V156" s="233"/>
      <c r="W156" s="233"/>
      <c r="X156" s="233"/>
      <c r="Y156" s="233"/>
      <c r="Z156" s="233"/>
      <c r="AA156" s="233"/>
      <c r="AB156" s="233"/>
      <c r="AC156" s="233"/>
      <c r="AD156" s="233"/>
      <c r="AE156" s="233"/>
      <c r="AF156" s="233"/>
      <c r="AG156" s="222">
        <f>'31.A - NOVÉ KONSTRUKCE A ...'!J32</f>
        <v>0</v>
      </c>
      <c r="AH156" s="223"/>
      <c r="AI156" s="223"/>
      <c r="AJ156" s="223"/>
      <c r="AK156" s="223"/>
      <c r="AL156" s="223"/>
      <c r="AM156" s="223"/>
      <c r="AN156" s="222">
        <f t="shared" si="2"/>
        <v>0</v>
      </c>
      <c r="AO156" s="223"/>
      <c r="AP156" s="223"/>
      <c r="AQ156" s="85" t="s">
        <v>104</v>
      </c>
      <c r="AR156" s="49"/>
      <c r="AS156" s="86">
        <v>0</v>
      </c>
      <c r="AT156" s="87">
        <f t="shared" si="3"/>
        <v>0</v>
      </c>
      <c r="AU156" s="88">
        <f>'31.A - NOVÉ KONSTRUKCE A ...'!P130</f>
        <v>0</v>
      </c>
      <c r="AV156" s="87">
        <f>'31.A - NOVÉ KONSTRUKCE A ...'!J35</f>
        <v>0</v>
      </c>
      <c r="AW156" s="87">
        <f>'31.A - NOVÉ KONSTRUKCE A ...'!J36</f>
        <v>0</v>
      </c>
      <c r="AX156" s="87">
        <f>'31.A - NOVÉ KONSTRUKCE A ...'!J37</f>
        <v>0</v>
      </c>
      <c r="AY156" s="87">
        <f>'31.A - NOVÉ KONSTRUKCE A ...'!J38</f>
        <v>0</v>
      </c>
      <c r="AZ156" s="87">
        <f>'31.A - NOVÉ KONSTRUKCE A ...'!F35</f>
        <v>0</v>
      </c>
      <c r="BA156" s="87">
        <f>'31.A - NOVÉ KONSTRUKCE A ...'!F36</f>
        <v>0</v>
      </c>
      <c r="BB156" s="87">
        <f>'31.A - NOVÉ KONSTRUKCE A ...'!F37</f>
        <v>0</v>
      </c>
      <c r="BC156" s="87">
        <f>'31.A - NOVÉ KONSTRUKCE A ...'!F38</f>
        <v>0</v>
      </c>
      <c r="BD156" s="89">
        <f>'31.A - NOVÉ KONSTRUKCE A ...'!F39</f>
        <v>0</v>
      </c>
      <c r="BT156" s="25" t="s">
        <v>97</v>
      </c>
      <c r="BV156" s="25" t="s">
        <v>89</v>
      </c>
      <c r="BW156" s="25" t="s">
        <v>293</v>
      </c>
      <c r="BX156" s="25" t="s">
        <v>290</v>
      </c>
      <c r="CL156" s="25" t="s">
        <v>268</v>
      </c>
    </row>
    <row r="157" spans="1:91" s="3" customFormat="1" ht="23.25" customHeight="1">
      <c r="A157" s="75" t="s">
        <v>91</v>
      </c>
      <c r="B157" s="49"/>
      <c r="C157" s="9"/>
      <c r="D157" s="9"/>
      <c r="E157" s="233" t="s">
        <v>294</v>
      </c>
      <c r="F157" s="233"/>
      <c r="G157" s="233"/>
      <c r="H157" s="233"/>
      <c r="I157" s="233"/>
      <c r="J157" s="9"/>
      <c r="K157" s="233" t="s">
        <v>295</v>
      </c>
      <c r="L157" s="233"/>
      <c r="M157" s="233"/>
      <c r="N157" s="233"/>
      <c r="O157" s="233"/>
      <c r="P157" s="233"/>
      <c r="Q157" s="233"/>
      <c r="R157" s="233"/>
      <c r="S157" s="233"/>
      <c r="T157" s="233"/>
      <c r="U157" s="233"/>
      <c r="V157" s="233"/>
      <c r="W157" s="233"/>
      <c r="X157" s="233"/>
      <c r="Y157" s="233"/>
      <c r="Z157" s="233"/>
      <c r="AA157" s="233"/>
      <c r="AB157" s="233"/>
      <c r="AC157" s="233"/>
      <c r="AD157" s="233"/>
      <c r="AE157" s="233"/>
      <c r="AF157" s="233"/>
      <c r="AG157" s="222">
        <f>'31.B - SPO Dešťový záhon ...'!J32</f>
        <v>0</v>
      </c>
      <c r="AH157" s="223"/>
      <c r="AI157" s="223"/>
      <c r="AJ157" s="223"/>
      <c r="AK157" s="223"/>
      <c r="AL157" s="223"/>
      <c r="AM157" s="223"/>
      <c r="AN157" s="222">
        <f t="shared" si="2"/>
        <v>0</v>
      </c>
      <c r="AO157" s="223"/>
      <c r="AP157" s="223"/>
      <c r="AQ157" s="85" t="s">
        <v>104</v>
      </c>
      <c r="AR157" s="49"/>
      <c r="AS157" s="86">
        <v>0</v>
      </c>
      <c r="AT157" s="87">
        <f t="shared" si="3"/>
        <v>0</v>
      </c>
      <c r="AU157" s="88">
        <f>'31.B - SPO Dešťový záhon ...'!P129</f>
        <v>0</v>
      </c>
      <c r="AV157" s="87">
        <f>'31.B - SPO Dešťový záhon ...'!J35</f>
        <v>0</v>
      </c>
      <c r="AW157" s="87">
        <f>'31.B - SPO Dešťový záhon ...'!J36</f>
        <v>0</v>
      </c>
      <c r="AX157" s="87">
        <f>'31.B - SPO Dešťový záhon ...'!J37</f>
        <v>0</v>
      </c>
      <c r="AY157" s="87">
        <f>'31.B - SPO Dešťový záhon ...'!J38</f>
        <v>0</v>
      </c>
      <c r="AZ157" s="87">
        <f>'31.B - SPO Dešťový záhon ...'!F35</f>
        <v>0</v>
      </c>
      <c r="BA157" s="87">
        <f>'31.B - SPO Dešťový záhon ...'!F36</f>
        <v>0</v>
      </c>
      <c r="BB157" s="87">
        <f>'31.B - SPO Dešťový záhon ...'!F37</f>
        <v>0</v>
      </c>
      <c r="BC157" s="87">
        <f>'31.B - SPO Dešťový záhon ...'!F38</f>
        <v>0</v>
      </c>
      <c r="BD157" s="89">
        <f>'31.B - SPO Dešťový záhon ...'!F39</f>
        <v>0</v>
      </c>
      <c r="BT157" s="25" t="s">
        <v>97</v>
      </c>
      <c r="BV157" s="25" t="s">
        <v>89</v>
      </c>
      <c r="BW157" s="25" t="s">
        <v>296</v>
      </c>
      <c r="BX157" s="25" t="s">
        <v>290</v>
      </c>
      <c r="CL157" s="25" t="s">
        <v>268</v>
      </c>
    </row>
    <row r="158" spans="1:91" s="6" customFormat="1" ht="37.5" customHeight="1">
      <c r="B158" s="76"/>
      <c r="C158" s="77"/>
      <c r="D158" s="232" t="s">
        <v>297</v>
      </c>
      <c r="E158" s="232"/>
      <c r="F158" s="232"/>
      <c r="G158" s="232"/>
      <c r="H158" s="232"/>
      <c r="I158" s="78"/>
      <c r="J158" s="232" t="s">
        <v>298</v>
      </c>
      <c r="K158" s="232"/>
      <c r="L158" s="232"/>
      <c r="M158" s="232"/>
      <c r="N158" s="232"/>
      <c r="O158" s="232"/>
      <c r="P158" s="232"/>
      <c r="Q158" s="232"/>
      <c r="R158" s="232"/>
      <c r="S158" s="232"/>
      <c r="T158" s="232"/>
      <c r="U158" s="232"/>
      <c r="V158" s="232"/>
      <c r="W158" s="232"/>
      <c r="X158" s="232"/>
      <c r="Y158" s="232"/>
      <c r="Z158" s="232"/>
      <c r="AA158" s="232"/>
      <c r="AB158" s="232"/>
      <c r="AC158" s="232"/>
      <c r="AD158" s="232"/>
      <c r="AE158" s="232"/>
      <c r="AF158" s="232"/>
      <c r="AG158" s="226">
        <f>ROUND(SUM(AG159:AG162),2)</f>
        <v>0</v>
      </c>
      <c r="AH158" s="225"/>
      <c r="AI158" s="225"/>
      <c r="AJ158" s="225"/>
      <c r="AK158" s="225"/>
      <c r="AL158" s="225"/>
      <c r="AM158" s="225"/>
      <c r="AN158" s="224">
        <f t="shared" ref="AN158:AN186" si="4">SUM(AG158,AT158)</f>
        <v>0</v>
      </c>
      <c r="AO158" s="225"/>
      <c r="AP158" s="225"/>
      <c r="AQ158" s="79" t="s">
        <v>289</v>
      </c>
      <c r="AR158" s="76"/>
      <c r="AS158" s="80">
        <f>ROUND(SUM(AS159:AS162),2)</f>
        <v>0</v>
      </c>
      <c r="AT158" s="81">
        <f t="shared" ref="AT158:AT186" si="5">ROUND(SUM(AV158:AW158),2)</f>
        <v>0</v>
      </c>
      <c r="AU158" s="82">
        <f>ROUND(SUM(AU159:AU162),5)</f>
        <v>0</v>
      </c>
      <c r="AV158" s="81">
        <f>ROUND(AZ158*L29,2)</f>
        <v>0</v>
      </c>
      <c r="AW158" s="81">
        <f>ROUND(BA158*L30,2)</f>
        <v>0</v>
      </c>
      <c r="AX158" s="81">
        <f>ROUND(BB158*L29,2)</f>
        <v>0</v>
      </c>
      <c r="AY158" s="81">
        <f>ROUND(BC158*L30,2)</f>
        <v>0</v>
      </c>
      <c r="AZ158" s="81">
        <f>ROUND(SUM(AZ159:AZ162),2)</f>
        <v>0</v>
      </c>
      <c r="BA158" s="81">
        <f>ROUND(SUM(BA159:BA162),2)</f>
        <v>0</v>
      </c>
      <c r="BB158" s="81">
        <f>ROUND(SUM(BB159:BB162),2)</f>
        <v>0</v>
      </c>
      <c r="BC158" s="81">
        <f>ROUND(SUM(BC159:BC162),2)</f>
        <v>0</v>
      </c>
      <c r="BD158" s="83">
        <f>ROUND(SUM(BD159:BD162),2)</f>
        <v>0</v>
      </c>
      <c r="BS158" s="84" t="s">
        <v>86</v>
      </c>
      <c r="BT158" s="84" t="s">
        <v>95</v>
      </c>
      <c r="BU158" s="84" t="s">
        <v>88</v>
      </c>
      <c r="BV158" s="84" t="s">
        <v>89</v>
      </c>
      <c r="BW158" s="84" t="s">
        <v>299</v>
      </c>
      <c r="BX158" s="84" t="s">
        <v>5</v>
      </c>
      <c r="CL158" s="84" t="s">
        <v>300</v>
      </c>
      <c r="CM158" s="84" t="s">
        <v>97</v>
      </c>
    </row>
    <row r="159" spans="1:91" s="3" customFormat="1" ht="16.5" customHeight="1">
      <c r="A159" s="75" t="s">
        <v>91</v>
      </c>
      <c r="B159" s="49"/>
      <c r="C159" s="9"/>
      <c r="D159" s="9"/>
      <c r="E159" s="233" t="s">
        <v>301</v>
      </c>
      <c r="F159" s="233"/>
      <c r="G159" s="233"/>
      <c r="H159" s="233"/>
      <c r="I159" s="233"/>
      <c r="J159" s="9"/>
      <c r="K159" s="233" t="s">
        <v>302</v>
      </c>
      <c r="L159" s="233"/>
      <c r="M159" s="233"/>
      <c r="N159" s="233"/>
      <c r="O159" s="233"/>
      <c r="P159" s="233"/>
      <c r="Q159" s="233"/>
      <c r="R159" s="233"/>
      <c r="S159" s="233"/>
      <c r="T159" s="233"/>
      <c r="U159" s="233"/>
      <c r="V159" s="233"/>
      <c r="W159" s="233"/>
      <c r="X159" s="233"/>
      <c r="Y159" s="233"/>
      <c r="Z159" s="233"/>
      <c r="AA159" s="233"/>
      <c r="AB159" s="233"/>
      <c r="AC159" s="233"/>
      <c r="AD159" s="233"/>
      <c r="AE159" s="233"/>
      <c r="AF159" s="233"/>
      <c r="AG159" s="222">
        <f>'32.A - SOP Pravá zadní st...'!J32</f>
        <v>0</v>
      </c>
      <c r="AH159" s="223"/>
      <c r="AI159" s="223"/>
      <c r="AJ159" s="223"/>
      <c r="AK159" s="223"/>
      <c r="AL159" s="223"/>
      <c r="AM159" s="223"/>
      <c r="AN159" s="222">
        <f t="shared" si="4"/>
        <v>0</v>
      </c>
      <c r="AO159" s="223"/>
      <c r="AP159" s="223"/>
      <c r="AQ159" s="85" t="s">
        <v>104</v>
      </c>
      <c r="AR159" s="49"/>
      <c r="AS159" s="86">
        <v>0</v>
      </c>
      <c r="AT159" s="87">
        <f t="shared" si="5"/>
        <v>0</v>
      </c>
      <c r="AU159" s="88">
        <f>'32.A - SOP Pravá zadní st...'!P130</f>
        <v>0</v>
      </c>
      <c r="AV159" s="87">
        <f>'32.A - SOP Pravá zadní st...'!J35</f>
        <v>0</v>
      </c>
      <c r="AW159" s="87">
        <f>'32.A - SOP Pravá zadní st...'!J36</f>
        <v>0</v>
      </c>
      <c r="AX159" s="87">
        <f>'32.A - SOP Pravá zadní st...'!J37</f>
        <v>0</v>
      </c>
      <c r="AY159" s="87">
        <f>'32.A - SOP Pravá zadní st...'!J38</f>
        <v>0</v>
      </c>
      <c r="AZ159" s="87">
        <f>'32.A - SOP Pravá zadní st...'!F35</f>
        <v>0</v>
      </c>
      <c r="BA159" s="87">
        <f>'32.A - SOP Pravá zadní st...'!F36</f>
        <v>0</v>
      </c>
      <c r="BB159" s="87">
        <f>'32.A - SOP Pravá zadní st...'!F37</f>
        <v>0</v>
      </c>
      <c r="BC159" s="87">
        <f>'32.A - SOP Pravá zadní st...'!F38</f>
        <v>0</v>
      </c>
      <c r="BD159" s="89">
        <f>'32.A - SOP Pravá zadní st...'!F39</f>
        <v>0</v>
      </c>
      <c r="BT159" s="25" t="s">
        <v>97</v>
      </c>
      <c r="BV159" s="25" t="s">
        <v>89</v>
      </c>
      <c r="BW159" s="25" t="s">
        <v>303</v>
      </c>
      <c r="BX159" s="25" t="s">
        <v>299</v>
      </c>
      <c r="CL159" s="25" t="s">
        <v>1</v>
      </c>
    </row>
    <row r="160" spans="1:91" s="3" customFormat="1" ht="16.5" customHeight="1">
      <c r="A160" s="75" t="s">
        <v>91</v>
      </c>
      <c r="B160" s="49"/>
      <c r="C160" s="9"/>
      <c r="D160" s="9"/>
      <c r="E160" s="233" t="s">
        <v>304</v>
      </c>
      <c r="F160" s="233"/>
      <c r="G160" s="233"/>
      <c r="H160" s="233"/>
      <c r="I160" s="233"/>
      <c r="J160" s="9"/>
      <c r="K160" s="233" t="s">
        <v>305</v>
      </c>
      <c r="L160" s="233"/>
      <c r="M160" s="233"/>
      <c r="N160" s="233"/>
      <c r="O160" s="233"/>
      <c r="P160" s="233"/>
      <c r="Q160" s="233"/>
      <c r="R160" s="233"/>
      <c r="S160" s="233"/>
      <c r="T160" s="233"/>
      <c r="U160" s="233"/>
      <c r="V160" s="233"/>
      <c r="W160" s="233"/>
      <c r="X160" s="233"/>
      <c r="Y160" s="233"/>
      <c r="Z160" s="233"/>
      <c r="AA160" s="233"/>
      <c r="AB160" s="233"/>
      <c r="AC160" s="233"/>
      <c r="AD160" s="233"/>
      <c r="AE160" s="233"/>
      <c r="AF160" s="233"/>
      <c r="AG160" s="222">
        <f>'32.B - SOP Leva zadní strana'!J32</f>
        <v>0</v>
      </c>
      <c r="AH160" s="223"/>
      <c r="AI160" s="223"/>
      <c r="AJ160" s="223"/>
      <c r="AK160" s="223"/>
      <c r="AL160" s="223"/>
      <c r="AM160" s="223"/>
      <c r="AN160" s="222">
        <f t="shared" si="4"/>
        <v>0</v>
      </c>
      <c r="AO160" s="223"/>
      <c r="AP160" s="223"/>
      <c r="AQ160" s="85" t="s">
        <v>104</v>
      </c>
      <c r="AR160" s="49"/>
      <c r="AS160" s="86">
        <v>0</v>
      </c>
      <c r="AT160" s="87">
        <f t="shared" si="5"/>
        <v>0</v>
      </c>
      <c r="AU160" s="88">
        <f>'32.B - SOP Leva zadní strana'!P130</f>
        <v>0</v>
      </c>
      <c r="AV160" s="87">
        <f>'32.B - SOP Leva zadní strana'!J35</f>
        <v>0</v>
      </c>
      <c r="AW160" s="87">
        <f>'32.B - SOP Leva zadní strana'!J36</f>
        <v>0</v>
      </c>
      <c r="AX160" s="87">
        <f>'32.B - SOP Leva zadní strana'!J37</f>
        <v>0</v>
      </c>
      <c r="AY160" s="87">
        <f>'32.B - SOP Leva zadní strana'!J38</f>
        <v>0</v>
      </c>
      <c r="AZ160" s="87">
        <f>'32.B - SOP Leva zadní strana'!F35</f>
        <v>0</v>
      </c>
      <c r="BA160" s="87">
        <f>'32.B - SOP Leva zadní strana'!F36</f>
        <v>0</v>
      </c>
      <c r="BB160" s="87">
        <f>'32.B - SOP Leva zadní strana'!F37</f>
        <v>0</v>
      </c>
      <c r="BC160" s="87">
        <f>'32.B - SOP Leva zadní strana'!F38</f>
        <v>0</v>
      </c>
      <c r="BD160" s="89">
        <f>'32.B - SOP Leva zadní strana'!F39</f>
        <v>0</v>
      </c>
      <c r="BT160" s="25" t="s">
        <v>97</v>
      </c>
      <c r="BV160" s="25" t="s">
        <v>89</v>
      </c>
      <c r="BW160" s="25" t="s">
        <v>306</v>
      </c>
      <c r="BX160" s="25" t="s">
        <v>299</v>
      </c>
      <c r="CL160" s="25" t="s">
        <v>1</v>
      </c>
    </row>
    <row r="161" spans="1:91" s="3" customFormat="1" ht="16.5" customHeight="1">
      <c r="A161" s="75" t="s">
        <v>91</v>
      </c>
      <c r="B161" s="49"/>
      <c r="C161" s="9"/>
      <c r="D161" s="9"/>
      <c r="E161" s="233" t="s">
        <v>307</v>
      </c>
      <c r="F161" s="233"/>
      <c r="G161" s="233"/>
      <c r="H161" s="233"/>
      <c r="I161" s="233"/>
      <c r="J161" s="9"/>
      <c r="K161" s="233" t="s">
        <v>308</v>
      </c>
      <c r="L161" s="233"/>
      <c r="M161" s="233"/>
      <c r="N161" s="233"/>
      <c r="O161" s="233"/>
      <c r="P161" s="233"/>
      <c r="Q161" s="233"/>
      <c r="R161" s="233"/>
      <c r="S161" s="233"/>
      <c r="T161" s="233"/>
      <c r="U161" s="233"/>
      <c r="V161" s="233"/>
      <c r="W161" s="233"/>
      <c r="X161" s="233"/>
      <c r="Y161" s="233"/>
      <c r="Z161" s="233"/>
      <c r="AA161" s="233"/>
      <c r="AB161" s="233"/>
      <c r="AC161" s="233"/>
      <c r="AD161" s="233"/>
      <c r="AE161" s="233"/>
      <c r="AF161" s="233"/>
      <c r="AG161" s="222">
        <f>'32.C - SOP Přední strana'!J32</f>
        <v>0</v>
      </c>
      <c r="AH161" s="223"/>
      <c r="AI161" s="223"/>
      <c r="AJ161" s="223"/>
      <c r="AK161" s="223"/>
      <c r="AL161" s="223"/>
      <c r="AM161" s="223"/>
      <c r="AN161" s="222">
        <f t="shared" si="4"/>
        <v>0</v>
      </c>
      <c r="AO161" s="223"/>
      <c r="AP161" s="223"/>
      <c r="AQ161" s="85" t="s">
        <v>104</v>
      </c>
      <c r="AR161" s="49"/>
      <c r="AS161" s="86">
        <v>0</v>
      </c>
      <c r="AT161" s="87">
        <f t="shared" si="5"/>
        <v>0</v>
      </c>
      <c r="AU161" s="88">
        <f>'32.C - SOP Přední strana'!P130</f>
        <v>0</v>
      </c>
      <c r="AV161" s="87">
        <f>'32.C - SOP Přední strana'!J35</f>
        <v>0</v>
      </c>
      <c r="AW161" s="87">
        <f>'32.C - SOP Přední strana'!J36</f>
        <v>0</v>
      </c>
      <c r="AX161" s="87">
        <f>'32.C - SOP Přední strana'!J37</f>
        <v>0</v>
      </c>
      <c r="AY161" s="87">
        <f>'32.C - SOP Přední strana'!J38</f>
        <v>0</v>
      </c>
      <c r="AZ161" s="87">
        <f>'32.C - SOP Přední strana'!F35</f>
        <v>0</v>
      </c>
      <c r="BA161" s="87">
        <f>'32.C - SOP Přední strana'!F36</f>
        <v>0</v>
      </c>
      <c r="BB161" s="87">
        <f>'32.C - SOP Přední strana'!F37</f>
        <v>0</v>
      </c>
      <c r="BC161" s="87">
        <f>'32.C - SOP Přední strana'!F38</f>
        <v>0</v>
      </c>
      <c r="BD161" s="89">
        <f>'32.C - SOP Přední strana'!F39</f>
        <v>0</v>
      </c>
      <c r="BT161" s="25" t="s">
        <v>97</v>
      </c>
      <c r="BV161" s="25" t="s">
        <v>89</v>
      </c>
      <c r="BW161" s="25" t="s">
        <v>309</v>
      </c>
      <c r="BX161" s="25" t="s">
        <v>299</v>
      </c>
      <c r="CL161" s="25" t="s">
        <v>1</v>
      </c>
    </row>
    <row r="162" spans="1:91" s="3" customFormat="1" ht="16.5" customHeight="1">
      <c r="A162" s="75" t="s">
        <v>91</v>
      </c>
      <c r="B162" s="49"/>
      <c r="C162" s="9"/>
      <c r="D162" s="9"/>
      <c r="E162" s="233" t="s">
        <v>310</v>
      </c>
      <c r="F162" s="233"/>
      <c r="G162" s="233"/>
      <c r="H162" s="233"/>
      <c r="I162" s="233"/>
      <c r="J162" s="9"/>
      <c r="K162" s="233" t="s">
        <v>311</v>
      </c>
      <c r="L162" s="233"/>
      <c r="M162" s="233"/>
      <c r="N162" s="233"/>
      <c r="O162" s="233"/>
      <c r="P162" s="233"/>
      <c r="Q162" s="233"/>
      <c r="R162" s="233"/>
      <c r="S162" s="233"/>
      <c r="T162" s="233"/>
      <c r="U162" s="233"/>
      <c r="V162" s="233"/>
      <c r="W162" s="233"/>
      <c r="X162" s="233"/>
      <c r="Y162" s="233"/>
      <c r="Z162" s="233"/>
      <c r="AA162" s="233"/>
      <c r="AB162" s="233"/>
      <c r="AC162" s="233"/>
      <c r="AD162" s="233"/>
      <c r="AE162" s="233"/>
      <c r="AF162" s="233"/>
      <c r="AG162" s="222">
        <f>'32.D - Elektromontáže'!J32</f>
        <v>0</v>
      </c>
      <c r="AH162" s="223"/>
      <c r="AI162" s="223"/>
      <c r="AJ162" s="223"/>
      <c r="AK162" s="223"/>
      <c r="AL162" s="223"/>
      <c r="AM162" s="223"/>
      <c r="AN162" s="222">
        <f t="shared" si="4"/>
        <v>0</v>
      </c>
      <c r="AO162" s="223"/>
      <c r="AP162" s="223"/>
      <c r="AQ162" s="85" t="s">
        <v>104</v>
      </c>
      <c r="AR162" s="49"/>
      <c r="AS162" s="86">
        <v>0</v>
      </c>
      <c r="AT162" s="87">
        <f t="shared" si="5"/>
        <v>0</v>
      </c>
      <c r="AU162" s="88">
        <f>'32.D - Elektromontáže'!P124</f>
        <v>0</v>
      </c>
      <c r="AV162" s="87">
        <f>'32.D - Elektromontáže'!J35</f>
        <v>0</v>
      </c>
      <c r="AW162" s="87">
        <f>'32.D - Elektromontáže'!J36</f>
        <v>0</v>
      </c>
      <c r="AX162" s="87">
        <f>'32.D - Elektromontáže'!J37</f>
        <v>0</v>
      </c>
      <c r="AY162" s="87">
        <f>'32.D - Elektromontáže'!J38</f>
        <v>0</v>
      </c>
      <c r="AZ162" s="87">
        <f>'32.D - Elektromontáže'!F35</f>
        <v>0</v>
      </c>
      <c r="BA162" s="87">
        <f>'32.D - Elektromontáže'!F36</f>
        <v>0</v>
      </c>
      <c r="BB162" s="87">
        <f>'32.D - Elektromontáže'!F37</f>
        <v>0</v>
      </c>
      <c r="BC162" s="87">
        <f>'32.D - Elektromontáže'!F38</f>
        <v>0</v>
      </c>
      <c r="BD162" s="89">
        <f>'32.D - Elektromontáže'!F39</f>
        <v>0</v>
      </c>
      <c r="BT162" s="25" t="s">
        <v>97</v>
      </c>
      <c r="BV162" s="25" t="s">
        <v>89</v>
      </c>
      <c r="BW162" s="25" t="s">
        <v>312</v>
      </c>
      <c r="BX162" s="25" t="s">
        <v>299</v>
      </c>
      <c r="CL162" s="25" t="s">
        <v>1</v>
      </c>
    </row>
    <row r="163" spans="1:91" s="6" customFormat="1" ht="24.75" customHeight="1">
      <c r="B163" s="76"/>
      <c r="C163" s="77"/>
      <c r="D163" s="232" t="s">
        <v>313</v>
      </c>
      <c r="E163" s="232"/>
      <c r="F163" s="232"/>
      <c r="G163" s="232"/>
      <c r="H163" s="232"/>
      <c r="I163" s="78"/>
      <c r="J163" s="232" t="s">
        <v>314</v>
      </c>
      <c r="K163" s="232"/>
      <c r="L163" s="232"/>
      <c r="M163" s="232"/>
      <c r="N163" s="232"/>
      <c r="O163" s="232"/>
      <c r="P163" s="232"/>
      <c r="Q163" s="232"/>
      <c r="R163" s="232"/>
      <c r="S163" s="232"/>
      <c r="T163" s="232"/>
      <c r="U163" s="232"/>
      <c r="V163" s="232"/>
      <c r="W163" s="232"/>
      <c r="X163" s="232"/>
      <c r="Y163" s="232"/>
      <c r="Z163" s="232"/>
      <c r="AA163" s="232"/>
      <c r="AB163" s="232"/>
      <c r="AC163" s="232"/>
      <c r="AD163" s="232"/>
      <c r="AE163" s="232"/>
      <c r="AF163" s="232"/>
      <c r="AG163" s="226">
        <f>ROUND(SUM(AG164:AG165),2)</f>
        <v>0</v>
      </c>
      <c r="AH163" s="225"/>
      <c r="AI163" s="225"/>
      <c r="AJ163" s="225"/>
      <c r="AK163" s="225"/>
      <c r="AL163" s="225"/>
      <c r="AM163" s="225"/>
      <c r="AN163" s="224">
        <f t="shared" si="4"/>
        <v>0</v>
      </c>
      <c r="AO163" s="225"/>
      <c r="AP163" s="225"/>
      <c r="AQ163" s="79" t="s">
        <v>100</v>
      </c>
      <c r="AR163" s="76"/>
      <c r="AS163" s="80">
        <f>ROUND(SUM(AS164:AS165),2)</f>
        <v>0</v>
      </c>
      <c r="AT163" s="81">
        <f t="shared" si="5"/>
        <v>0</v>
      </c>
      <c r="AU163" s="82">
        <f>ROUND(SUM(AU164:AU165),5)</f>
        <v>0</v>
      </c>
      <c r="AV163" s="81">
        <f>ROUND(AZ163*L29,2)</f>
        <v>0</v>
      </c>
      <c r="AW163" s="81">
        <f>ROUND(BA163*L30,2)</f>
        <v>0</v>
      </c>
      <c r="AX163" s="81">
        <f>ROUND(BB163*L29,2)</f>
        <v>0</v>
      </c>
      <c r="AY163" s="81">
        <f>ROUND(BC163*L30,2)</f>
        <v>0</v>
      </c>
      <c r="AZ163" s="81">
        <f>ROUND(SUM(AZ164:AZ165),2)</f>
        <v>0</v>
      </c>
      <c r="BA163" s="81">
        <f>ROUND(SUM(BA164:BA165),2)</f>
        <v>0</v>
      </c>
      <c r="BB163" s="81">
        <f>ROUND(SUM(BB164:BB165),2)</f>
        <v>0</v>
      </c>
      <c r="BC163" s="81">
        <f>ROUND(SUM(BC164:BC165),2)</f>
        <v>0</v>
      </c>
      <c r="BD163" s="83">
        <f>ROUND(SUM(BD164:BD165),2)</f>
        <v>0</v>
      </c>
      <c r="BS163" s="84" t="s">
        <v>86</v>
      </c>
      <c r="BT163" s="84" t="s">
        <v>95</v>
      </c>
      <c r="BU163" s="84" t="s">
        <v>88</v>
      </c>
      <c r="BV163" s="84" t="s">
        <v>89</v>
      </c>
      <c r="BW163" s="84" t="s">
        <v>315</v>
      </c>
      <c r="BX163" s="84" t="s">
        <v>5</v>
      </c>
      <c r="CL163" s="84" t="s">
        <v>300</v>
      </c>
      <c r="CM163" s="84" t="s">
        <v>97</v>
      </c>
    </row>
    <row r="164" spans="1:91" s="3" customFormat="1" ht="16.5" customHeight="1">
      <c r="A164" s="75" t="s">
        <v>91</v>
      </c>
      <c r="B164" s="49"/>
      <c r="C164" s="9"/>
      <c r="D164" s="9"/>
      <c r="E164" s="233" t="s">
        <v>301</v>
      </c>
      <c r="F164" s="233"/>
      <c r="G164" s="233"/>
      <c r="H164" s="233"/>
      <c r="I164" s="233"/>
      <c r="J164" s="9"/>
      <c r="K164" s="233" t="s">
        <v>316</v>
      </c>
      <c r="L164" s="233"/>
      <c r="M164" s="233"/>
      <c r="N164" s="233"/>
      <c r="O164" s="233"/>
      <c r="P164" s="233"/>
      <c r="Q164" s="233"/>
      <c r="R164" s="233"/>
      <c r="S164" s="233"/>
      <c r="T164" s="233"/>
      <c r="U164" s="233"/>
      <c r="V164" s="233"/>
      <c r="W164" s="233"/>
      <c r="X164" s="233"/>
      <c r="Y164" s="233"/>
      <c r="Z164" s="233"/>
      <c r="AA164" s="233"/>
      <c r="AB164" s="233"/>
      <c r="AC164" s="233"/>
      <c r="AD164" s="233"/>
      <c r="AE164" s="233"/>
      <c r="AF164" s="233"/>
      <c r="AG164" s="222">
        <f>'32.A - Kanalizační přípoj...'!J32</f>
        <v>0</v>
      </c>
      <c r="AH164" s="223"/>
      <c r="AI164" s="223"/>
      <c r="AJ164" s="223"/>
      <c r="AK164" s="223"/>
      <c r="AL164" s="223"/>
      <c r="AM164" s="223"/>
      <c r="AN164" s="222">
        <f t="shared" si="4"/>
        <v>0</v>
      </c>
      <c r="AO164" s="223"/>
      <c r="AP164" s="223"/>
      <c r="AQ164" s="85" t="s">
        <v>104</v>
      </c>
      <c r="AR164" s="49"/>
      <c r="AS164" s="86">
        <v>0</v>
      </c>
      <c r="AT164" s="87">
        <f t="shared" si="5"/>
        <v>0</v>
      </c>
      <c r="AU164" s="88">
        <f>'32.A - Kanalizační přípoj...'!P127</f>
        <v>0</v>
      </c>
      <c r="AV164" s="87">
        <f>'32.A - Kanalizační přípoj...'!J35</f>
        <v>0</v>
      </c>
      <c r="AW164" s="87">
        <f>'32.A - Kanalizační přípoj...'!J36</f>
        <v>0</v>
      </c>
      <c r="AX164" s="87">
        <f>'32.A - Kanalizační přípoj...'!J37</f>
        <v>0</v>
      </c>
      <c r="AY164" s="87">
        <f>'32.A - Kanalizační přípoj...'!J38</f>
        <v>0</v>
      </c>
      <c r="AZ164" s="87">
        <f>'32.A - Kanalizační přípoj...'!F35</f>
        <v>0</v>
      </c>
      <c r="BA164" s="87">
        <f>'32.A - Kanalizační přípoj...'!F36</f>
        <v>0</v>
      </c>
      <c r="BB164" s="87">
        <f>'32.A - Kanalizační přípoj...'!F37</f>
        <v>0</v>
      </c>
      <c r="BC164" s="87">
        <f>'32.A - Kanalizační přípoj...'!F38</f>
        <v>0</v>
      </c>
      <c r="BD164" s="89">
        <f>'32.A - Kanalizační přípoj...'!F39</f>
        <v>0</v>
      </c>
      <c r="BT164" s="25" t="s">
        <v>97</v>
      </c>
      <c r="BV164" s="25" t="s">
        <v>89</v>
      </c>
      <c r="BW164" s="25" t="s">
        <v>317</v>
      </c>
      <c r="BX164" s="25" t="s">
        <v>315</v>
      </c>
      <c r="CL164" s="25" t="s">
        <v>1</v>
      </c>
    </row>
    <row r="165" spans="1:91" s="3" customFormat="1" ht="16.5" customHeight="1">
      <c r="A165" s="75" t="s">
        <v>91</v>
      </c>
      <c r="B165" s="49"/>
      <c r="C165" s="9"/>
      <c r="D165" s="9"/>
      <c r="E165" s="233" t="s">
        <v>304</v>
      </c>
      <c r="F165" s="233"/>
      <c r="G165" s="233"/>
      <c r="H165" s="233"/>
      <c r="I165" s="233"/>
      <c r="J165" s="9"/>
      <c r="K165" s="233" t="s">
        <v>318</v>
      </c>
      <c r="L165" s="233"/>
      <c r="M165" s="233"/>
      <c r="N165" s="233"/>
      <c r="O165" s="233"/>
      <c r="P165" s="233"/>
      <c r="Q165" s="233"/>
      <c r="R165" s="233"/>
      <c r="S165" s="233"/>
      <c r="T165" s="233"/>
      <c r="U165" s="233"/>
      <c r="V165" s="233"/>
      <c r="W165" s="233"/>
      <c r="X165" s="233"/>
      <c r="Y165" s="233"/>
      <c r="Z165" s="233"/>
      <c r="AA165" s="233"/>
      <c r="AB165" s="233"/>
      <c r="AC165" s="233"/>
      <c r="AD165" s="233"/>
      <c r="AE165" s="233"/>
      <c r="AF165" s="233"/>
      <c r="AG165" s="222">
        <f>'32.B - Kanalizační přípoj...'!J32</f>
        <v>0</v>
      </c>
      <c r="AH165" s="223"/>
      <c r="AI165" s="223"/>
      <c r="AJ165" s="223"/>
      <c r="AK165" s="223"/>
      <c r="AL165" s="223"/>
      <c r="AM165" s="223"/>
      <c r="AN165" s="222">
        <f t="shared" si="4"/>
        <v>0</v>
      </c>
      <c r="AO165" s="223"/>
      <c r="AP165" s="223"/>
      <c r="AQ165" s="85" t="s">
        <v>104</v>
      </c>
      <c r="AR165" s="49"/>
      <c r="AS165" s="86">
        <v>0</v>
      </c>
      <c r="AT165" s="87">
        <f t="shared" si="5"/>
        <v>0</v>
      </c>
      <c r="AU165" s="88">
        <f>'32.B - Kanalizační přípoj...'!P127</f>
        <v>0</v>
      </c>
      <c r="AV165" s="87">
        <f>'32.B - Kanalizační přípoj...'!J35</f>
        <v>0</v>
      </c>
      <c r="AW165" s="87">
        <f>'32.B - Kanalizační přípoj...'!J36</f>
        <v>0</v>
      </c>
      <c r="AX165" s="87">
        <f>'32.B - Kanalizační přípoj...'!J37</f>
        <v>0</v>
      </c>
      <c r="AY165" s="87">
        <f>'32.B - Kanalizační přípoj...'!J38</f>
        <v>0</v>
      </c>
      <c r="AZ165" s="87">
        <f>'32.B - Kanalizační přípoj...'!F35</f>
        <v>0</v>
      </c>
      <c r="BA165" s="87">
        <f>'32.B - Kanalizační přípoj...'!F36</f>
        <v>0</v>
      </c>
      <c r="BB165" s="87">
        <f>'32.B - Kanalizační přípoj...'!F37</f>
        <v>0</v>
      </c>
      <c r="BC165" s="87">
        <f>'32.B - Kanalizační přípoj...'!F38</f>
        <v>0</v>
      </c>
      <c r="BD165" s="89">
        <f>'32.B - Kanalizační přípoj...'!F39</f>
        <v>0</v>
      </c>
      <c r="BT165" s="25" t="s">
        <v>97</v>
      </c>
      <c r="BV165" s="25" t="s">
        <v>89</v>
      </c>
      <c r="BW165" s="25" t="s">
        <v>319</v>
      </c>
      <c r="BX165" s="25" t="s">
        <v>315</v>
      </c>
      <c r="CL165" s="25" t="s">
        <v>1</v>
      </c>
    </row>
    <row r="166" spans="1:91" s="6" customFormat="1" ht="24.75" customHeight="1">
      <c r="A166" s="75" t="s">
        <v>91</v>
      </c>
      <c r="B166" s="76"/>
      <c r="C166" s="77"/>
      <c r="D166" s="232" t="s">
        <v>320</v>
      </c>
      <c r="E166" s="232"/>
      <c r="F166" s="232"/>
      <c r="G166" s="232"/>
      <c r="H166" s="232"/>
      <c r="I166" s="78"/>
      <c r="J166" s="232" t="s">
        <v>321</v>
      </c>
      <c r="K166" s="232"/>
      <c r="L166" s="232"/>
      <c r="M166" s="232"/>
      <c r="N166" s="232"/>
      <c r="O166" s="232"/>
      <c r="P166" s="232"/>
      <c r="Q166" s="232"/>
      <c r="R166" s="232"/>
      <c r="S166" s="232"/>
      <c r="T166" s="232"/>
      <c r="U166" s="232"/>
      <c r="V166" s="232"/>
      <c r="W166" s="232"/>
      <c r="X166" s="232"/>
      <c r="Y166" s="232"/>
      <c r="Z166" s="232"/>
      <c r="AA166" s="232"/>
      <c r="AB166" s="232"/>
      <c r="AC166" s="232"/>
      <c r="AD166" s="232"/>
      <c r="AE166" s="232"/>
      <c r="AF166" s="232"/>
      <c r="AG166" s="224">
        <f>'35 - Odstranění stávající...'!J30</f>
        <v>0</v>
      </c>
      <c r="AH166" s="225"/>
      <c r="AI166" s="225"/>
      <c r="AJ166" s="225"/>
      <c r="AK166" s="225"/>
      <c r="AL166" s="225"/>
      <c r="AM166" s="225"/>
      <c r="AN166" s="224">
        <f t="shared" si="4"/>
        <v>0</v>
      </c>
      <c r="AO166" s="225"/>
      <c r="AP166" s="225"/>
      <c r="AQ166" s="79" t="s">
        <v>100</v>
      </c>
      <c r="AR166" s="76"/>
      <c r="AS166" s="80">
        <v>0</v>
      </c>
      <c r="AT166" s="81">
        <f t="shared" si="5"/>
        <v>0</v>
      </c>
      <c r="AU166" s="82">
        <f>'35 - Odstranění stávající...'!P123</f>
        <v>0</v>
      </c>
      <c r="AV166" s="81">
        <f>'35 - Odstranění stávající...'!J33</f>
        <v>0</v>
      </c>
      <c r="AW166" s="81">
        <f>'35 - Odstranění stávající...'!J34</f>
        <v>0</v>
      </c>
      <c r="AX166" s="81">
        <f>'35 - Odstranění stávající...'!J35</f>
        <v>0</v>
      </c>
      <c r="AY166" s="81">
        <f>'35 - Odstranění stávající...'!J36</f>
        <v>0</v>
      </c>
      <c r="AZ166" s="81">
        <f>'35 - Odstranění stávající...'!F33</f>
        <v>0</v>
      </c>
      <c r="BA166" s="81">
        <f>'35 - Odstranění stávající...'!F34</f>
        <v>0</v>
      </c>
      <c r="BB166" s="81">
        <f>'35 - Odstranění stávající...'!F35</f>
        <v>0</v>
      </c>
      <c r="BC166" s="81">
        <f>'35 - Odstranění stávající...'!F36</f>
        <v>0</v>
      </c>
      <c r="BD166" s="83">
        <f>'35 - Odstranění stávající...'!F37</f>
        <v>0</v>
      </c>
      <c r="BT166" s="84" t="s">
        <v>95</v>
      </c>
      <c r="BV166" s="84" t="s">
        <v>89</v>
      </c>
      <c r="BW166" s="84" t="s">
        <v>322</v>
      </c>
      <c r="BX166" s="84" t="s">
        <v>5</v>
      </c>
      <c r="CL166" s="84" t="s">
        <v>323</v>
      </c>
      <c r="CM166" s="84" t="s">
        <v>97</v>
      </c>
    </row>
    <row r="167" spans="1:91" s="6" customFormat="1" ht="24.75" customHeight="1">
      <c r="A167" s="75" t="s">
        <v>91</v>
      </c>
      <c r="B167" s="76"/>
      <c r="C167" s="77"/>
      <c r="D167" s="232" t="s">
        <v>324</v>
      </c>
      <c r="E167" s="232"/>
      <c r="F167" s="232"/>
      <c r="G167" s="232"/>
      <c r="H167" s="232"/>
      <c r="I167" s="78"/>
      <c r="J167" s="232" t="s">
        <v>325</v>
      </c>
      <c r="K167" s="232"/>
      <c r="L167" s="232"/>
      <c r="M167" s="232"/>
      <c r="N167" s="232"/>
      <c r="O167" s="232"/>
      <c r="P167" s="232"/>
      <c r="Q167" s="232"/>
      <c r="R167" s="232"/>
      <c r="S167" s="232"/>
      <c r="T167" s="232"/>
      <c r="U167" s="232"/>
      <c r="V167" s="232"/>
      <c r="W167" s="232"/>
      <c r="X167" s="232"/>
      <c r="Y167" s="232"/>
      <c r="Z167" s="232"/>
      <c r="AA167" s="232"/>
      <c r="AB167" s="232"/>
      <c r="AC167" s="232"/>
      <c r="AD167" s="232"/>
      <c r="AE167" s="232"/>
      <c r="AF167" s="232"/>
      <c r="AG167" s="224">
        <f>'36 - Vodovod + přepojení ...'!J30</f>
        <v>0</v>
      </c>
      <c r="AH167" s="225"/>
      <c r="AI167" s="225"/>
      <c r="AJ167" s="225"/>
      <c r="AK167" s="225"/>
      <c r="AL167" s="225"/>
      <c r="AM167" s="225"/>
      <c r="AN167" s="224">
        <f t="shared" si="4"/>
        <v>0</v>
      </c>
      <c r="AO167" s="225"/>
      <c r="AP167" s="225"/>
      <c r="AQ167" s="79" t="s">
        <v>100</v>
      </c>
      <c r="AR167" s="76"/>
      <c r="AS167" s="80">
        <v>0</v>
      </c>
      <c r="AT167" s="81">
        <f t="shared" si="5"/>
        <v>0</v>
      </c>
      <c r="AU167" s="82">
        <f>'36 - Vodovod + přepojení ...'!P124</f>
        <v>0</v>
      </c>
      <c r="AV167" s="81">
        <f>'36 - Vodovod + přepojení ...'!J33</f>
        <v>0</v>
      </c>
      <c r="AW167" s="81">
        <f>'36 - Vodovod + přepojení ...'!J34</f>
        <v>0</v>
      </c>
      <c r="AX167" s="81">
        <f>'36 - Vodovod + přepojení ...'!J35</f>
        <v>0</v>
      </c>
      <c r="AY167" s="81">
        <f>'36 - Vodovod + přepojení ...'!J36</f>
        <v>0</v>
      </c>
      <c r="AZ167" s="81">
        <f>'36 - Vodovod + přepojení ...'!F33</f>
        <v>0</v>
      </c>
      <c r="BA167" s="81">
        <f>'36 - Vodovod + přepojení ...'!F34</f>
        <v>0</v>
      </c>
      <c r="BB167" s="81">
        <f>'36 - Vodovod + přepojení ...'!F35</f>
        <v>0</v>
      </c>
      <c r="BC167" s="81">
        <f>'36 - Vodovod + přepojení ...'!F36</f>
        <v>0</v>
      </c>
      <c r="BD167" s="83">
        <f>'36 - Vodovod + přepojení ...'!F37</f>
        <v>0</v>
      </c>
      <c r="BT167" s="84" t="s">
        <v>95</v>
      </c>
      <c r="BV167" s="84" t="s">
        <v>89</v>
      </c>
      <c r="BW167" s="84" t="s">
        <v>326</v>
      </c>
      <c r="BX167" s="84" t="s">
        <v>5</v>
      </c>
      <c r="CL167" s="84" t="s">
        <v>327</v>
      </c>
      <c r="CM167" s="84" t="s">
        <v>97</v>
      </c>
    </row>
    <row r="168" spans="1:91" s="6" customFormat="1" ht="24.75" customHeight="1">
      <c r="B168" s="76"/>
      <c r="C168" s="77"/>
      <c r="D168" s="232" t="s">
        <v>328</v>
      </c>
      <c r="E168" s="232"/>
      <c r="F168" s="232"/>
      <c r="G168" s="232"/>
      <c r="H168" s="232"/>
      <c r="I168" s="78"/>
      <c r="J168" s="232" t="s">
        <v>329</v>
      </c>
      <c r="K168" s="232"/>
      <c r="L168" s="232"/>
      <c r="M168" s="232"/>
      <c r="N168" s="232"/>
      <c r="O168" s="232"/>
      <c r="P168" s="232"/>
      <c r="Q168" s="232"/>
      <c r="R168" s="232"/>
      <c r="S168" s="232"/>
      <c r="T168" s="232"/>
      <c r="U168" s="232"/>
      <c r="V168" s="232"/>
      <c r="W168" s="232"/>
      <c r="X168" s="232"/>
      <c r="Y168" s="232"/>
      <c r="Z168" s="232"/>
      <c r="AA168" s="232"/>
      <c r="AB168" s="232"/>
      <c r="AC168" s="232"/>
      <c r="AD168" s="232"/>
      <c r="AE168" s="232"/>
      <c r="AF168" s="232"/>
      <c r="AG168" s="226">
        <f>ROUND(SUM(AG169:AG170),2)</f>
        <v>0</v>
      </c>
      <c r="AH168" s="225"/>
      <c r="AI168" s="225"/>
      <c r="AJ168" s="225"/>
      <c r="AK168" s="225"/>
      <c r="AL168" s="225"/>
      <c r="AM168" s="225"/>
      <c r="AN168" s="224">
        <f t="shared" si="4"/>
        <v>0</v>
      </c>
      <c r="AO168" s="225"/>
      <c r="AP168" s="225"/>
      <c r="AQ168" s="79" t="s">
        <v>289</v>
      </c>
      <c r="AR168" s="76"/>
      <c r="AS168" s="80">
        <f>ROUND(SUM(AS169:AS170),2)</f>
        <v>0</v>
      </c>
      <c r="AT168" s="81">
        <f t="shared" si="5"/>
        <v>0</v>
      </c>
      <c r="AU168" s="82">
        <f>ROUND(SUM(AU169:AU170),5)</f>
        <v>0</v>
      </c>
      <c r="AV168" s="81">
        <f>ROUND(AZ168*L29,2)</f>
        <v>0</v>
      </c>
      <c r="AW168" s="81">
        <f>ROUND(BA168*L30,2)</f>
        <v>0</v>
      </c>
      <c r="AX168" s="81">
        <f>ROUND(BB168*L29,2)</f>
        <v>0</v>
      </c>
      <c r="AY168" s="81">
        <f>ROUND(BC168*L30,2)</f>
        <v>0</v>
      </c>
      <c r="AZ168" s="81">
        <f>ROUND(SUM(AZ169:AZ170),2)</f>
        <v>0</v>
      </c>
      <c r="BA168" s="81">
        <f>ROUND(SUM(BA169:BA170),2)</f>
        <v>0</v>
      </c>
      <c r="BB168" s="81">
        <f>ROUND(SUM(BB169:BB170),2)</f>
        <v>0</v>
      </c>
      <c r="BC168" s="81">
        <f>ROUND(SUM(BC169:BC170),2)</f>
        <v>0</v>
      </c>
      <c r="BD168" s="83">
        <f>ROUND(SUM(BD169:BD170),2)</f>
        <v>0</v>
      </c>
      <c r="BS168" s="84" t="s">
        <v>86</v>
      </c>
      <c r="BT168" s="84" t="s">
        <v>95</v>
      </c>
      <c r="BU168" s="84" t="s">
        <v>88</v>
      </c>
      <c r="BV168" s="84" t="s">
        <v>89</v>
      </c>
      <c r="BW168" s="84" t="s">
        <v>330</v>
      </c>
      <c r="BX168" s="84" t="s">
        <v>5</v>
      </c>
      <c r="CL168" s="84" t="s">
        <v>331</v>
      </c>
      <c r="CM168" s="84" t="s">
        <v>97</v>
      </c>
    </row>
    <row r="169" spans="1:91" s="3" customFormat="1" ht="23.25" customHeight="1">
      <c r="A169" s="75" t="s">
        <v>91</v>
      </c>
      <c r="B169" s="49"/>
      <c r="C169" s="9"/>
      <c r="D169" s="9"/>
      <c r="E169" s="233" t="s">
        <v>332</v>
      </c>
      <c r="F169" s="233"/>
      <c r="G169" s="233"/>
      <c r="H169" s="233"/>
      <c r="I169" s="233"/>
      <c r="J169" s="9"/>
      <c r="K169" s="233" t="s">
        <v>333</v>
      </c>
      <c r="L169" s="233"/>
      <c r="M169" s="233"/>
      <c r="N169" s="233"/>
      <c r="O169" s="233"/>
      <c r="P169" s="233"/>
      <c r="Q169" s="233"/>
      <c r="R169" s="233"/>
      <c r="S169" s="233"/>
      <c r="T169" s="233"/>
      <c r="U169" s="233"/>
      <c r="V169" s="233"/>
      <c r="W169" s="233"/>
      <c r="X169" s="233"/>
      <c r="Y169" s="233"/>
      <c r="Z169" s="233"/>
      <c r="AA169" s="233"/>
      <c r="AB169" s="233"/>
      <c r="AC169" s="233"/>
      <c r="AD169" s="233"/>
      <c r="AE169" s="233"/>
      <c r="AF169" s="233"/>
      <c r="AG169" s="222">
        <f>'37.A - Nové vodovodní pří...'!J32</f>
        <v>0</v>
      </c>
      <c r="AH169" s="223"/>
      <c r="AI169" s="223"/>
      <c r="AJ169" s="223"/>
      <c r="AK169" s="223"/>
      <c r="AL169" s="223"/>
      <c r="AM169" s="223"/>
      <c r="AN169" s="222">
        <f t="shared" si="4"/>
        <v>0</v>
      </c>
      <c r="AO169" s="223"/>
      <c r="AP169" s="223"/>
      <c r="AQ169" s="85" t="s">
        <v>104</v>
      </c>
      <c r="AR169" s="49"/>
      <c r="AS169" s="86">
        <v>0</v>
      </c>
      <c r="AT169" s="87">
        <f t="shared" si="5"/>
        <v>0</v>
      </c>
      <c r="AU169" s="88">
        <f>'37.A - Nové vodovodní pří...'!P131</f>
        <v>0</v>
      </c>
      <c r="AV169" s="87">
        <f>'37.A - Nové vodovodní pří...'!J35</f>
        <v>0</v>
      </c>
      <c r="AW169" s="87">
        <f>'37.A - Nové vodovodní pří...'!J36</f>
        <v>0</v>
      </c>
      <c r="AX169" s="87">
        <f>'37.A - Nové vodovodní pří...'!J37</f>
        <v>0</v>
      </c>
      <c r="AY169" s="87">
        <f>'37.A - Nové vodovodní pří...'!J38</f>
        <v>0</v>
      </c>
      <c r="AZ169" s="87">
        <f>'37.A - Nové vodovodní pří...'!F35</f>
        <v>0</v>
      </c>
      <c r="BA169" s="87">
        <f>'37.A - Nové vodovodní pří...'!F36</f>
        <v>0</v>
      </c>
      <c r="BB169" s="87">
        <f>'37.A - Nové vodovodní pří...'!F37</f>
        <v>0</v>
      </c>
      <c r="BC169" s="87">
        <f>'37.A - Nové vodovodní pří...'!F38</f>
        <v>0</v>
      </c>
      <c r="BD169" s="89">
        <f>'37.A - Nové vodovodní pří...'!F39</f>
        <v>0</v>
      </c>
      <c r="BT169" s="25" t="s">
        <v>97</v>
      </c>
      <c r="BV169" s="25" t="s">
        <v>89</v>
      </c>
      <c r="BW169" s="25" t="s">
        <v>334</v>
      </c>
      <c r="BX169" s="25" t="s">
        <v>330</v>
      </c>
      <c r="CL169" s="25" t="s">
        <v>1</v>
      </c>
    </row>
    <row r="170" spans="1:91" s="3" customFormat="1" ht="16.5" customHeight="1">
      <c r="A170" s="75" t="s">
        <v>91</v>
      </c>
      <c r="B170" s="49"/>
      <c r="C170" s="9"/>
      <c r="D170" s="9"/>
      <c r="E170" s="233" t="s">
        <v>335</v>
      </c>
      <c r="F170" s="233"/>
      <c r="G170" s="233"/>
      <c r="H170" s="233"/>
      <c r="I170" s="233"/>
      <c r="J170" s="9"/>
      <c r="K170" s="233" t="s">
        <v>336</v>
      </c>
      <c r="L170" s="233"/>
      <c r="M170" s="233"/>
      <c r="N170" s="233"/>
      <c r="O170" s="233"/>
      <c r="P170" s="233"/>
      <c r="Q170" s="233"/>
      <c r="R170" s="233"/>
      <c r="S170" s="233"/>
      <c r="T170" s="233"/>
      <c r="U170" s="233"/>
      <c r="V170" s="233"/>
      <c r="W170" s="233"/>
      <c r="X170" s="233"/>
      <c r="Y170" s="233"/>
      <c r="Z170" s="233"/>
      <c r="AA170" s="233"/>
      <c r="AB170" s="233"/>
      <c r="AC170" s="233"/>
      <c r="AD170" s="233"/>
      <c r="AE170" s="233"/>
      <c r="AF170" s="233"/>
      <c r="AG170" s="222">
        <f>'37.B - Protikořenová folie'!J32</f>
        <v>0</v>
      </c>
      <c r="AH170" s="223"/>
      <c r="AI170" s="223"/>
      <c r="AJ170" s="223"/>
      <c r="AK170" s="223"/>
      <c r="AL170" s="223"/>
      <c r="AM170" s="223"/>
      <c r="AN170" s="222">
        <f t="shared" si="4"/>
        <v>0</v>
      </c>
      <c r="AO170" s="223"/>
      <c r="AP170" s="223"/>
      <c r="AQ170" s="85" t="s">
        <v>104</v>
      </c>
      <c r="AR170" s="49"/>
      <c r="AS170" s="86">
        <v>0</v>
      </c>
      <c r="AT170" s="87">
        <f t="shared" si="5"/>
        <v>0</v>
      </c>
      <c r="AU170" s="88">
        <f>'37.B - Protikořenová folie'!P123</f>
        <v>0</v>
      </c>
      <c r="AV170" s="87">
        <f>'37.B - Protikořenová folie'!J35</f>
        <v>0</v>
      </c>
      <c r="AW170" s="87">
        <f>'37.B - Protikořenová folie'!J36</f>
        <v>0</v>
      </c>
      <c r="AX170" s="87">
        <f>'37.B - Protikořenová folie'!J37</f>
        <v>0</v>
      </c>
      <c r="AY170" s="87">
        <f>'37.B - Protikořenová folie'!J38</f>
        <v>0</v>
      </c>
      <c r="AZ170" s="87">
        <f>'37.B - Protikořenová folie'!F35</f>
        <v>0</v>
      </c>
      <c r="BA170" s="87">
        <f>'37.B - Protikořenová folie'!F36</f>
        <v>0</v>
      </c>
      <c r="BB170" s="87">
        <f>'37.B - Protikořenová folie'!F37</f>
        <v>0</v>
      </c>
      <c r="BC170" s="87">
        <f>'37.B - Protikořenová folie'!F38</f>
        <v>0</v>
      </c>
      <c r="BD170" s="89">
        <f>'37.B - Protikořenová folie'!F39</f>
        <v>0</v>
      </c>
      <c r="BT170" s="25" t="s">
        <v>97</v>
      </c>
      <c r="BV170" s="25" t="s">
        <v>89</v>
      </c>
      <c r="BW170" s="25" t="s">
        <v>337</v>
      </c>
      <c r="BX170" s="25" t="s">
        <v>330</v>
      </c>
      <c r="CL170" s="25" t="s">
        <v>331</v>
      </c>
    </row>
    <row r="171" spans="1:91" s="6" customFormat="1" ht="24.75" customHeight="1">
      <c r="A171" s="75" t="s">
        <v>91</v>
      </c>
      <c r="B171" s="76"/>
      <c r="C171" s="77"/>
      <c r="D171" s="232" t="s">
        <v>338</v>
      </c>
      <c r="E171" s="232"/>
      <c r="F171" s="232"/>
      <c r="G171" s="232"/>
      <c r="H171" s="232"/>
      <c r="I171" s="78"/>
      <c r="J171" s="232" t="s">
        <v>339</v>
      </c>
      <c r="K171" s="232"/>
      <c r="L171" s="232"/>
      <c r="M171" s="232"/>
      <c r="N171" s="232"/>
      <c r="O171" s="232"/>
      <c r="P171" s="232"/>
      <c r="Q171" s="232"/>
      <c r="R171" s="232"/>
      <c r="S171" s="232"/>
      <c r="T171" s="232"/>
      <c r="U171" s="232"/>
      <c r="V171" s="232"/>
      <c r="W171" s="232"/>
      <c r="X171" s="232"/>
      <c r="Y171" s="232"/>
      <c r="Z171" s="232"/>
      <c r="AA171" s="232"/>
      <c r="AB171" s="232"/>
      <c r="AC171" s="232"/>
      <c r="AD171" s="232"/>
      <c r="AE171" s="232"/>
      <c r="AF171" s="232"/>
      <c r="AG171" s="224">
        <f>'38 - Odstranění stávající...'!J30</f>
        <v>0</v>
      </c>
      <c r="AH171" s="225"/>
      <c r="AI171" s="225"/>
      <c r="AJ171" s="225"/>
      <c r="AK171" s="225"/>
      <c r="AL171" s="225"/>
      <c r="AM171" s="225"/>
      <c r="AN171" s="224">
        <f t="shared" si="4"/>
        <v>0</v>
      </c>
      <c r="AO171" s="225"/>
      <c r="AP171" s="225"/>
      <c r="AQ171" s="79" t="s">
        <v>100</v>
      </c>
      <c r="AR171" s="76"/>
      <c r="AS171" s="80">
        <v>0</v>
      </c>
      <c r="AT171" s="81">
        <f t="shared" si="5"/>
        <v>0</v>
      </c>
      <c r="AU171" s="82">
        <f>'38 - Odstranění stávající...'!P120</f>
        <v>0</v>
      </c>
      <c r="AV171" s="81">
        <f>'38 - Odstranění stávající...'!J33</f>
        <v>0</v>
      </c>
      <c r="AW171" s="81">
        <f>'38 - Odstranění stávající...'!J34</f>
        <v>0</v>
      </c>
      <c r="AX171" s="81">
        <f>'38 - Odstranění stávající...'!J35</f>
        <v>0</v>
      </c>
      <c r="AY171" s="81">
        <f>'38 - Odstranění stávající...'!J36</f>
        <v>0</v>
      </c>
      <c r="AZ171" s="81">
        <f>'38 - Odstranění stávající...'!F33</f>
        <v>0</v>
      </c>
      <c r="BA171" s="81">
        <f>'38 - Odstranění stávající...'!F34</f>
        <v>0</v>
      </c>
      <c r="BB171" s="81">
        <f>'38 - Odstranění stávající...'!F35</f>
        <v>0</v>
      </c>
      <c r="BC171" s="81">
        <f>'38 - Odstranění stávající...'!F36</f>
        <v>0</v>
      </c>
      <c r="BD171" s="83">
        <f>'38 - Odstranění stávající...'!F37</f>
        <v>0</v>
      </c>
      <c r="BT171" s="84" t="s">
        <v>95</v>
      </c>
      <c r="BV171" s="84" t="s">
        <v>89</v>
      </c>
      <c r="BW171" s="84" t="s">
        <v>340</v>
      </c>
      <c r="BX171" s="84" t="s">
        <v>5</v>
      </c>
      <c r="CL171" s="84" t="s">
        <v>341</v>
      </c>
      <c r="CM171" s="84" t="s">
        <v>97</v>
      </c>
    </row>
    <row r="172" spans="1:91" s="6" customFormat="1" ht="24.75" customHeight="1">
      <c r="A172" s="75" t="s">
        <v>91</v>
      </c>
      <c r="B172" s="76"/>
      <c r="C172" s="77"/>
      <c r="D172" s="232" t="s">
        <v>342</v>
      </c>
      <c r="E172" s="232"/>
      <c r="F172" s="232"/>
      <c r="G172" s="232"/>
      <c r="H172" s="232"/>
      <c r="I172" s="78"/>
      <c r="J172" s="232" t="s">
        <v>343</v>
      </c>
      <c r="K172" s="232"/>
      <c r="L172" s="232"/>
      <c r="M172" s="232"/>
      <c r="N172" s="232"/>
      <c r="O172" s="232"/>
      <c r="P172" s="232"/>
      <c r="Q172" s="232"/>
      <c r="R172" s="232"/>
      <c r="S172" s="232"/>
      <c r="T172" s="232"/>
      <c r="U172" s="232"/>
      <c r="V172" s="232"/>
      <c r="W172" s="232"/>
      <c r="X172" s="232"/>
      <c r="Y172" s="232"/>
      <c r="Z172" s="232"/>
      <c r="AA172" s="232"/>
      <c r="AB172" s="232"/>
      <c r="AC172" s="232"/>
      <c r="AD172" s="232"/>
      <c r="AE172" s="232"/>
      <c r="AF172" s="232"/>
      <c r="AG172" s="224">
        <f>'39 - Nový plynovod (fragm...'!J30</f>
        <v>0</v>
      </c>
      <c r="AH172" s="225"/>
      <c r="AI172" s="225"/>
      <c r="AJ172" s="225"/>
      <c r="AK172" s="225"/>
      <c r="AL172" s="225"/>
      <c r="AM172" s="225"/>
      <c r="AN172" s="224">
        <f t="shared" si="4"/>
        <v>0</v>
      </c>
      <c r="AO172" s="225"/>
      <c r="AP172" s="225"/>
      <c r="AQ172" s="79" t="s">
        <v>100</v>
      </c>
      <c r="AR172" s="76"/>
      <c r="AS172" s="80">
        <v>0</v>
      </c>
      <c r="AT172" s="81">
        <f t="shared" si="5"/>
        <v>0</v>
      </c>
      <c r="AU172" s="82">
        <f>'39 - Nový plynovod (fragm...'!P125</f>
        <v>0</v>
      </c>
      <c r="AV172" s="81">
        <f>'39 - Nový plynovod (fragm...'!J33</f>
        <v>0</v>
      </c>
      <c r="AW172" s="81">
        <f>'39 - Nový plynovod (fragm...'!J34</f>
        <v>0</v>
      </c>
      <c r="AX172" s="81">
        <f>'39 - Nový plynovod (fragm...'!J35</f>
        <v>0</v>
      </c>
      <c r="AY172" s="81">
        <f>'39 - Nový plynovod (fragm...'!J36</f>
        <v>0</v>
      </c>
      <c r="AZ172" s="81">
        <f>'39 - Nový plynovod (fragm...'!F33</f>
        <v>0</v>
      </c>
      <c r="BA172" s="81">
        <f>'39 - Nový plynovod (fragm...'!F34</f>
        <v>0</v>
      </c>
      <c r="BB172" s="81">
        <f>'39 - Nový plynovod (fragm...'!F35</f>
        <v>0</v>
      </c>
      <c r="BC172" s="81">
        <f>'39 - Nový plynovod (fragm...'!F36</f>
        <v>0</v>
      </c>
      <c r="BD172" s="83">
        <f>'39 - Nový plynovod (fragm...'!F37</f>
        <v>0</v>
      </c>
      <c r="BT172" s="84" t="s">
        <v>95</v>
      </c>
      <c r="BV172" s="84" t="s">
        <v>89</v>
      </c>
      <c r="BW172" s="84" t="s">
        <v>344</v>
      </c>
      <c r="BX172" s="84" t="s">
        <v>5</v>
      </c>
      <c r="CL172" s="84" t="s">
        <v>341</v>
      </c>
      <c r="CM172" s="84" t="s">
        <v>97</v>
      </c>
    </row>
    <row r="173" spans="1:91" s="6" customFormat="1" ht="16.5" customHeight="1">
      <c r="A173" s="75" t="s">
        <v>91</v>
      </c>
      <c r="B173" s="76"/>
      <c r="C173" s="77"/>
      <c r="D173" s="232" t="s">
        <v>345</v>
      </c>
      <c r="E173" s="232"/>
      <c r="F173" s="232"/>
      <c r="G173" s="232"/>
      <c r="H173" s="232"/>
      <c r="I173" s="78"/>
      <c r="J173" s="232" t="s">
        <v>346</v>
      </c>
      <c r="K173" s="232"/>
      <c r="L173" s="232"/>
      <c r="M173" s="232"/>
      <c r="N173" s="232"/>
      <c r="O173" s="232"/>
      <c r="P173" s="232"/>
      <c r="Q173" s="232"/>
      <c r="R173" s="232"/>
      <c r="S173" s="232"/>
      <c r="T173" s="232"/>
      <c r="U173" s="232"/>
      <c r="V173" s="232"/>
      <c r="W173" s="232"/>
      <c r="X173" s="232"/>
      <c r="Y173" s="232"/>
      <c r="Z173" s="232"/>
      <c r="AA173" s="232"/>
      <c r="AB173" s="232"/>
      <c r="AC173" s="232"/>
      <c r="AD173" s="232"/>
      <c r="AE173" s="232"/>
      <c r="AF173" s="232"/>
      <c r="AG173" s="224">
        <f>'40 - Přípojka NN (SO 4101...'!J30</f>
        <v>0</v>
      </c>
      <c r="AH173" s="225"/>
      <c r="AI173" s="225"/>
      <c r="AJ173" s="225"/>
      <c r="AK173" s="225"/>
      <c r="AL173" s="225"/>
      <c r="AM173" s="225"/>
      <c r="AN173" s="224">
        <f t="shared" si="4"/>
        <v>0</v>
      </c>
      <c r="AO173" s="225"/>
      <c r="AP173" s="225"/>
      <c r="AQ173" s="79" t="s">
        <v>100</v>
      </c>
      <c r="AR173" s="76"/>
      <c r="AS173" s="80">
        <v>0</v>
      </c>
      <c r="AT173" s="81">
        <f t="shared" si="5"/>
        <v>0</v>
      </c>
      <c r="AU173" s="82">
        <f>'40 - Přípojka NN (SO 4101...'!P118</f>
        <v>0</v>
      </c>
      <c r="AV173" s="81">
        <f>'40 - Přípojka NN (SO 4101...'!J33</f>
        <v>0</v>
      </c>
      <c r="AW173" s="81">
        <f>'40 - Přípojka NN (SO 4101...'!J34</f>
        <v>0</v>
      </c>
      <c r="AX173" s="81">
        <f>'40 - Přípojka NN (SO 4101...'!J35</f>
        <v>0</v>
      </c>
      <c r="AY173" s="81">
        <f>'40 - Přípojka NN (SO 4101...'!J36</f>
        <v>0</v>
      </c>
      <c r="AZ173" s="81">
        <f>'40 - Přípojka NN (SO 4101...'!F33</f>
        <v>0</v>
      </c>
      <c r="BA173" s="81">
        <f>'40 - Přípojka NN (SO 4101...'!F34</f>
        <v>0</v>
      </c>
      <c r="BB173" s="81">
        <f>'40 - Přípojka NN (SO 4101...'!F35</f>
        <v>0</v>
      </c>
      <c r="BC173" s="81">
        <f>'40 - Přípojka NN (SO 4101...'!F36</f>
        <v>0</v>
      </c>
      <c r="BD173" s="83">
        <f>'40 - Přípojka NN (SO 4101...'!F37</f>
        <v>0</v>
      </c>
      <c r="BT173" s="84" t="s">
        <v>95</v>
      </c>
      <c r="BV173" s="84" t="s">
        <v>89</v>
      </c>
      <c r="BW173" s="84" t="s">
        <v>347</v>
      </c>
      <c r="BX173" s="84" t="s">
        <v>5</v>
      </c>
      <c r="CL173" s="84" t="s">
        <v>348</v>
      </c>
      <c r="CM173" s="84" t="s">
        <v>97</v>
      </c>
    </row>
    <row r="174" spans="1:91" s="6" customFormat="1" ht="16.5" customHeight="1">
      <c r="B174" s="76"/>
      <c r="C174" s="77"/>
      <c r="D174" s="232" t="s">
        <v>349</v>
      </c>
      <c r="E174" s="232"/>
      <c r="F174" s="232"/>
      <c r="G174" s="232"/>
      <c r="H174" s="232"/>
      <c r="I174" s="78"/>
      <c r="J174" s="232" t="s">
        <v>350</v>
      </c>
      <c r="K174" s="232"/>
      <c r="L174" s="232"/>
      <c r="M174" s="232"/>
      <c r="N174" s="232"/>
      <c r="O174" s="232"/>
      <c r="P174" s="232"/>
      <c r="Q174" s="232"/>
      <c r="R174" s="232"/>
      <c r="S174" s="232"/>
      <c r="T174" s="232"/>
      <c r="U174" s="232"/>
      <c r="V174" s="232"/>
      <c r="W174" s="232"/>
      <c r="X174" s="232"/>
      <c r="Y174" s="232"/>
      <c r="Z174" s="232"/>
      <c r="AA174" s="232"/>
      <c r="AB174" s="232"/>
      <c r="AC174" s="232"/>
      <c r="AD174" s="232"/>
      <c r="AE174" s="232"/>
      <c r="AF174" s="232"/>
      <c r="AG174" s="226">
        <f>ROUND(SUM(AG175:AG176),2)</f>
        <v>0</v>
      </c>
      <c r="AH174" s="225"/>
      <c r="AI174" s="225"/>
      <c r="AJ174" s="225"/>
      <c r="AK174" s="225"/>
      <c r="AL174" s="225"/>
      <c r="AM174" s="225"/>
      <c r="AN174" s="224">
        <f t="shared" si="4"/>
        <v>0</v>
      </c>
      <c r="AO174" s="225"/>
      <c r="AP174" s="225"/>
      <c r="AQ174" s="79" t="s">
        <v>289</v>
      </c>
      <c r="AR174" s="76"/>
      <c r="AS174" s="80">
        <f>ROUND(SUM(AS175:AS176),2)</f>
        <v>0</v>
      </c>
      <c r="AT174" s="81">
        <f t="shared" si="5"/>
        <v>0</v>
      </c>
      <c r="AU174" s="82">
        <f>ROUND(SUM(AU175:AU176),5)</f>
        <v>0</v>
      </c>
      <c r="AV174" s="81">
        <f>ROUND(AZ174*L29,2)</f>
        <v>0</v>
      </c>
      <c r="AW174" s="81">
        <f>ROUND(BA174*L30,2)</f>
        <v>0</v>
      </c>
      <c r="AX174" s="81">
        <f>ROUND(BB174*L29,2)</f>
        <v>0</v>
      </c>
      <c r="AY174" s="81">
        <f>ROUND(BC174*L30,2)</f>
        <v>0</v>
      </c>
      <c r="AZ174" s="81">
        <f>ROUND(SUM(AZ175:AZ176),2)</f>
        <v>0</v>
      </c>
      <c r="BA174" s="81">
        <f>ROUND(SUM(BA175:BA176),2)</f>
        <v>0</v>
      </c>
      <c r="BB174" s="81">
        <f>ROUND(SUM(BB175:BB176),2)</f>
        <v>0</v>
      </c>
      <c r="BC174" s="81">
        <f>ROUND(SUM(BC175:BC176),2)</f>
        <v>0</v>
      </c>
      <c r="BD174" s="83">
        <f>ROUND(SUM(BD175:BD176),2)</f>
        <v>0</v>
      </c>
      <c r="BS174" s="84" t="s">
        <v>86</v>
      </c>
      <c r="BT174" s="84" t="s">
        <v>95</v>
      </c>
      <c r="BU174" s="84" t="s">
        <v>88</v>
      </c>
      <c r="BV174" s="84" t="s">
        <v>89</v>
      </c>
      <c r="BW174" s="84" t="s">
        <v>351</v>
      </c>
      <c r="BX174" s="84" t="s">
        <v>5</v>
      </c>
      <c r="CL174" s="84" t="s">
        <v>352</v>
      </c>
      <c r="CM174" s="84" t="s">
        <v>97</v>
      </c>
    </row>
    <row r="175" spans="1:91" s="3" customFormat="1" ht="23.25" customHeight="1">
      <c r="A175" s="75" t="s">
        <v>91</v>
      </c>
      <c r="B175" s="49"/>
      <c r="C175" s="9"/>
      <c r="D175" s="9"/>
      <c r="E175" s="233" t="s">
        <v>353</v>
      </c>
      <c r="F175" s="233"/>
      <c r="G175" s="233"/>
      <c r="H175" s="233"/>
      <c r="I175" s="233"/>
      <c r="J175" s="9"/>
      <c r="K175" s="233" t="s">
        <v>354</v>
      </c>
      <c r="L175" s="233"/>
      <c r="M175" s="233"/>
      <c r="N175" s="233"/>
      <c r="O175" s="233"/>
      <c r="P175" s="233"/>
      <c r="Q175" s="233"/>
      <c r="R175" s="233"/>
      <c r="S175" s="233"/>
      <c r="T175" s="233"/>
      <c r="U175" s="233"/>
      <c r="V175" s="233"/>
      <c r="W175" s="233"/>
      <c r="X175" s="233"/>
      <c r="Y175" s="233"/>
      <c r="Z175" s="233"/>
      <c r="AA175" s="233"/>
      <c r="AB175" s="233"/>
      <c r="AC175" s="233"/>
      <c r="AD175" s="233"/>
      <c r="AE175" s="233"/>
      <c r="AF175" s="233"/>
      <c r="AG175" s="222">
        <f>'41.A - Elektromontáže – e...'!J32</f>
        <v>0</v>
      </c>
      <c r="AH175" s="223"/>
      <c r="AI175" s="223"/>
      <c r="AJ175" s="223"/>
      <c r="AK175" s="223"/>
      <c r="AL175" s="223"/>
      <c r="AM175" s="223"/>
      <c r="AN175" s="222">
        <f t="shared" si="4"/>
        <v>0</v>
      </c>
      <c r="AO175" s="223"/>
      <c r="AP175" s="223"/>
      <c r="AQ175" s="85" t="s">
        <v>104</v>
      </c>
      <c r="AR175" s="49"/>
      <c r="AS175" s="86">
        <v>0</v>
      </c>
      <c r="AT175" s="87">
        <f t="shared" si="5"/>
        <v>0</v>
      </c>
      <c r="AU175" s="88">
        <f>'41.A - Elektromontáže – e...'!P126</f>
        <v>0</v>
      </c>
      <c r="AV175" s="87">
        <f>'41.A - Elektromontáže – e...'!J35</f>
        <v>0</v>
      </c>
      <c r="AW175" s="87">
        <f>'41.A - Elektromontáže – e...'!J36</f>
        <v>0</v>
      </c>
      <c r="AX175" s="87">
        <f>'41.A - Elektromontáže – e...'!J37</f>
        <v>0</v>
      </c>
      <c r="AY175" s="87">
        <f>'41.A - Elektromontáže – e...'!J38</f>
        <v>0</v>
      </c>
      <c r="AZ175" s="87">
        <f>'41.A - Elektromontáže – e...'!F35</f>
        <v>0</v>
      </c>
      <c r="BA175" s="87">
        <f>'41.A - Elektromontáže – e...'!F36</f>
        <v>0</v>
      </c>
      <c r="BB175" s="87">
        <f>'41.A - Elektromontáže – e...'!F37</f>
        <v>0</v>
      </c>
      <c r="BC175" s="87">
        <f>'41.A - Elektromontáže – e...'!F38</f>
        <v>0</v>
      </c>
      <c r="BD175" s="89">
        <f>'41.A - Elektromontáže – e...'!F39</f>
        <v>0</v>
      </c>
      <c r="BT175" s="25" t="s">
        <v>97</v>
      </c>
      <c r="BV175" s="25" t="s">
        <v>89</v>
      </c>
      <c r="BW175" s="25" t="s">
        <v>355</v>
      </c>
      <c r="BX175" s="25" t="s">
        <v>351</v>
      </c>
      <c r="CL175" s="25" t="s">
        <v>352</v>
      </c>
    </row>
    <row r="176" spans="1:91" s="3" customFormat="1" ht="23.25" customHeight="1">
      <c r="A176" s="75" t="s">
        <v>91</v>
      </c>
      <c r="B176" s="49"/>
      <c r="C176" s="9"/>
      <c r="D176" s="9"/>
      <c r="E176" s="233" t="s">
        <v>356</v>
      </c>
      <c r="F176" s="233"/>
      <c r="G176" s="233"/>
      <c r="H176" s="233"/>
      <c r="I176" s="233"/>
      <c r="J176" s="9"/>
      <c r="K176" s="233" t="s">
        <v>357</v>
      </c>
      <c r="L176" s="233"/>
      <c r="M176" s="233"/>
      <c r="N176" s="233"/>
      <c r="O176" s="233"/>
      <c r="P176" s="233"/>
      <c r="Q176" s="233"/>
      <c r="R176" s="233"/>
      <c r="S176" s="233"/>
      <c r="T176" s="233"/>
      <c r="U176" s="233"/>
      <c r="V176" s="233"/>
      <c r="W176" s="233"/>
      <c r="X176" s="233"/>
      <c r="Y176" s="233"/>
      <c r="Z176" s="233"/>
      <c r="AA176" s="233"/>
      <c r="AB176" s="233"/>
      <c r="AC176" s="233"/>
      <c r="AD176" s="233"/>
      <c r="AE176" s="233"/>
      <c r="AF176" s="233"/>
      <c r="AG176" s="222">
        <f>'41.B - Elektromontáže -  ...'!J32</f>
        <v>0</v>
      </c>
      <c r="AH176" s="223"/>
      <c r="AI176" s="223"/>
      <c r="AJ176" s="223"/>
      <c r="AK176" s="223"/>
      <c r="AL176" s="223"/>
      <c r="AM176" s="223"/>
      <c r="AN176" s="222">
        <f t="shared" si="4"/>
        <v>0</v>
      </c>
      <c r="AO176" s="223"/>
      <c r="AP176" s="223"/>
      <c r="AQ176" s="85" t="s">
        <v>104</v>
      </c>
      <c r="AR176" s="49"/>
      <c r="AS176" s="86">
        <v>0</v>
      </c>
      <c r="AT176" s="87">
        <f t="shared" si="5"/>
        <v>0</v>
      </c>
      <c r="AU176" s="88">
        <f>'41.B - Elektromontáže -  ...'!P125</f>
        <v>0</v>
      </c>
      <c r="AV176" s="87">
        <f>'41.B - Elektromontáže -  ...'!J35</f>
        <v>0</v>
      </c>
      <c r="AW176" s="87">
        <f>'41.B - Elektromontáže -  ...'!J36</f>
        <v>0</v>
      </c>
      <c r="AX176" s="87">
        <f>'41.B - Elektromontáže -  ...'!J37</f>
        <v>0</v>
      </c>
      <c r="AY176" s="87">
        <f>'41.B - Elektromontáže -  ...'!J38</f>
        <v>0</v>
      </c>
      <c r="AZ176" s="87">
        <f>'41.B - Elektromontáže -  ...'!F35</f>
        <v>0</v>
      </c>
      <c r="BA176" s="87">
        <f>'41.B - Elektromontáže -  ...'!F36</f>
        <v>0</v>
      </c>
      <c r="BB176" s="87">
        <f>'41.B - Elektromontáže -  ...'!F37</f>
        <v>0</v>
      </c>
      <c r="BC176" s="87">
        <f>'41.B - Elektromontáže -  ...'!F38</f>
        <v>0</v>
      </c>
      <c r="BD176" s="89">
        <f>'41.B - Elektromontáže -  ...'!F39</f>
        <v>0</v>
      </c>
      <c r="BT176" s="25" t="s">
        <v>97</v>
      </c>
      <c r="BV176" s="25" t="s">
        <v>89</v>
      </c>
      <c r="BW176" s="25" t="s">
        <v>358</v>
      </c>
      <c r="BX176" s="25" t="s">
        <v>351</v>
      </c>
      <c r="CL176" s="25" t="s">
        <v>352</v>
      </c>
    </row>
    <row r="177" spans="1:91" s="6" customFormat="1" ht="16.5" customHeight="1">
      <c r="B177" s="76"/>
      <c r="C177" s="77"/>
      <c r="D177" s="232" t="s">
        <v>359</v>
      </c>
      <c r="E177" s="232"/>
      <c r="F177" s="232"/>
      <c r="G177" s="232"/>
      <c r="H177" s="232"/>
      <c r="I177" s="78"/>
      <c r="J177" s="232" t="s">
        <v>360</v>
      </c>
      <c r="K177" s="232"/>
      <c r="L177" s="232"/>
      <c r="M177" s="232"/>
      <c r="N177" s="232"/>
      <c r="O177" s="232"/>
      <c r="P177" s="232"/>
      <c r="Q177" s="232"/>
      <c r="R177" s="232"/>
      <c r="S177" s="232"/>
      <c r="T177" s="232"/>
      <c r="U177" s="232"/>
      <c r="V177" s="232"/>
      <c r="W177" s="232"/>
      <c r="X177" s="232"/>
      <c r="Y177" s="232"/>
      <c r="Z177" s="232"/>
      <c r="AA177" s="232"/>
      <c r="AB177" s="232"/>
      <c r="AC177" s="232"/>
      <c r="AD177" s="232"/>
      <c r="AE177" s="232"/>
      <c r="AF177" s="232"/>
      <c r="AG177" s="226">
        <f>ROUND(SUM(AG178:AG179),2)</f>
        <v>0</v>
      </c>
      <c r="AH177" s="225"/>
      <c r="AI177" s="225"/>
      <c r="AJ177" s="225"/>
      <c r="AK177" s="225"/>
      <c r="AL177" s="225"/>
      <c r="AM177" s="225"/>
      <c r="AN177" s="224">
        <f t="shared" si="4"/>
        <v>0</v>
      </c>
      <c r="AO177" s="225"/>
      <c r="AP177" s="225"/>
      <c r="AQ177" s="79" t="s">
        <v>100</v>
      </c>
      <c r="AR177" s="76"/>
      <c r="AS177" s="80">
        <f>ROUND(SUM(AS178:AS179),2)</f>
        <v>0</v>
      </c>
      <c r="AT177" s="81">
        <f t="shared" si="5"/>
        <v>0</v>
      </c>
      <c r="AU177" s="82">
        <f>ROUND(SUM(AU178:AU179),5)</f>
        <v>0</v>
      </c>
      <c r="AV177" s="81">
        <f>ROUND(AZ177*L29,2)</f>
        <v>0</v>
      </c>
      <c r="AW177" s="81">
        <f>ROUND(BA177*L30,2)</f>
        <v>0</v>
      </c>
      <c r="AX177" s="81">
        <f>ROUND(BB177*L29,2)</f>
        <v>0</v>
      </c>
      <c r="AY177" s="81">
        <f>ROUND(BC177*L30,2)</f>
        <v>0</v>
      </c>
      <c r="AZ177" s="81">
        <f>ROUND(SUM(AZ178:AZ179),2)</f>
        <v>0</v>
      </c>
      <c r="BA177" s="81">
        <f>ROUND(SUM(BA178:BA179),2)</f>
        <v>0</v>
      </c>
      <c r="BB177" s="81">
        <f>ROUND(SUM(BB178:BB179),2)</f>
        <v>0</v>
      </c>
      <c r="BC177" s="81">
        <f>ROUND(SUM(BC178:BC179),2)</f>
        <v>0</v>
      </c>
      <c r="BD177" s="83">
        <f>ROUND(SUM(BD178:BD179),2)</f>
        <v>0</v>
      </c>
      <c r="BS177" s="84" t="s">
        <v>86</v>
      </c>
      <c r="BT177" s="84" t="s">
        <v>95</v>
      </c>
      <c r="BU177" s="84" t="s">
        <v>88</v>
      </c>
      <c r="BV177" s="84" t="s">
        <v>89</v>
      </c>
      <c r="BW177" s="84" t="s">
        <v>361</v>
      </c>
      <c r="BX177" s="84" t="s">
        <v>5</v>
      </c>
      <c r="CL177" s="84" t="s">
        <v>362</v>
      </c>
      <c r="CM177" s="84" t="s">
        <v>97</v>
      </c>
    </row>
    <row r="178" spans="1:91" s="3" customFormat="1" ht="16.5" customHeight="1">
      <c r="A178" s="75" t="s">
        <v>91</v>
      </c>
      <c r="B178" s="49"/>
      <c r="C178" s="9"/>
      <c r="D178" s="9"/>
      <c r="E178" s="233" t="s">
        <v>363</v>
      </c>
      <c r="F178" s="233"/>
      <c r="G178" s="233"/>
      <c r="H178" s="233"/>
      <c r="I178" s="233"/>
      <c r="J178" s="9"/>
      <c r="K178" s="233" t="s">
        <v>364</v>
      </c>
      <c r="L178" s="233"/>
      <c r="M178" s="233"/>
      <c r="N178" s="233"/>
      <c r="O178" s="233"/>
      <c r="P178" s="233"/>
      <c r="Q178" s="233"/>
      <c r="R178" s="233"/>
      <c r="S178" s="233"/>
      <c r="T178" s="233"/>
      <c r="U178" s="233"/>
      <c r="V178" s="233"/>
      <c r="W178" s="233"/>
      <c r="X178" s="233"/>
      <c r="Y178" s="233"/>
      <c r="Z178" s="233"/>
      <c r="AA178" s="233"/>
      <c r="AB178" s="233"/>
      <c r="AC178" s="233"/>
      <c r="AD178" s="233"/>
      <c r="AE178" s="233"/>
      <c r="AF178" s="233"/>
      <c r="AG178" s="222">
        <f>'42.A - Obnova veřejného o...'!J32</f>
        <v>0</v>
      </c>
      <c r="AH178" s="223"/>
      <c r="AI178" s="223"/>
      <c r="AJ178" s="223"/>
      <c r="AK178" s="223"/>
      <c r="AL178" s="223"/>
      <c r="AM178" s="223"/>
      <c r="AN178" s="222">
        <f t="shared" si="4"/>
        <v>0</v>
      </c>
      <c r="AO178" s="223"/>
      <c r="AP178" s="223"/>
      <c r="AQ178" s="85" t="s">
        <v>104</v>
      </c>
      <c r="AR178" s="49"/>
      <c r="AS178" s="86">
        <v>0</v>
      </c>
      <c r="AT178" s="87">
        <f t="shared" si="5"/>
        <v>0</v>
      </c>
      <c r="AU178" s="88">
        <f>'42.A - Obnova veřejného o...'!P126</f>
        <v>0</v>
      </c>
      <c r="AV178" s="87">
        <f>'42.A - Obnova veřejného o...'!J35</f>
        <v>0</v>
      </c>
      <c r="AW178" s="87">
        <f>'42.A - Obnova veřejného o...'!J36</f>
        <v>0</v>
      </c>
      <c r="AX178" s="87">
        <f>'42.A - Obnova veřejného o...'!J37</f>
        <v>0</v>
      </c>
      <c r="AY178" s="87">
        <f>'42.A - Obnova veřejného o...'!J38</f>
        <v>0</v>
      </c>
      <c r="AZ178" s="87">
        <f>'42.A - Obnova veřejného o...'!F35</f>
        <v>0</v>
      </c>
      <c r="BA178" s="87">
        <f>'42.A - Obnova veřejného o...'!F36</f>
        <v>0</v>
      </c>
      <c r="BB178" s="87">
        <f>'42.A - Obnova veřejného o...'!F37</f>
        <v>0</v>
      </c>
      <c r="BC178" s="87">
        <f>'42.A - Obnova veřejného o...'!F38</f>
        <v>0</v>
      </c>
      <c r="BD178" s="89">
        <f>'42.A - Obnova veřejného o...'!F39</f>
        <v>0</v>
      </c>
      <c r="BT178" s="25" t="s">
        <v>97</v>
      </c>
      <c r="BV178" s="25" t="s">
        <v>89</v>
      </c>
      <c r="BW178" s="25" t="s">
        <v>365</v>
      </c>
      <c r="BX178" s="25" t="s">
        <v>361</v>
      </c>
      <c r="CL178" s="25" t="s">
        <v>362</v>
      </c>
    </row>
    <row r="179" spans="1:91" s="3" customFormat="1" ht="23.25" customHeight="1">
      <c r="A179" s="75" t="s">
        <v>91</v>
      </c>
      <c r="B179" s="49"/>
      <c r="C179" s="9"/>
      <c r="D179" s="9"/>
      <c r="E179" s="233" t="s">
        <v>366</v>
      </c>
      <c r="F179" s="233"/>
      <c r="G179" s="233"/>
      <c r="H179" s="233"/>
      <c r="I179" s="233"/>
      <c r="J179" s="9"/>
      <c r="K179" s="233" t="s">
        <v>367</v>
      </c>
      <c r="L179" s="233"/>
      <c r="M179" s="233"/>
      <c r="N179" s="233"/>
      <c r="O179" s="233"/>
      <c r="P179" s="233"/>
      <c r="Q179" s="233"/>
      <c r="R179" s="233"/>
      <c r="S179" s="233"/>
      <c r="T179" s="233"/>
      <c r="U179" s="233"/>
      <c r="V179" s="233"/>
      <c r="W179" s="233"/>
      <c r="X179" s="233"/>
      <c r="Y179" s="233"/>
      <c r="Z179" s="233"/>
      <c r="AA179" s="233"/>
      <c r="AB179" s="233"/>
      <c r="AC179" s="233"/>
      <c r="AD179" s="233"/>
      <c r="AE179" s="233"/>
      <c r="AF179" s="233"/>
      <c r="AG179" s="222">
        <f>'42.B - Odstranění veřejné...'!J32</f>
        <v>0</v>
      </c>
      <c r="AH179" s="223"/>
      <c r="AI179" s="223"/>
      <c r="AJ179" s="223"/>
      <c r="AK179" s="223"/>
      <c r="AL179" s="223"/>
      <c r="AM179" s="223"/>
      <c r="AN179" s="222">
        <f t="shared" si="4"/>
        <v>0</v>
      </c>
      <c r="AO179" s="223"/>
      <c r="AP179" s="223"/>
      <c r="AQ179" s="85" t="s">
        <v>104</v>
      </c>
      <c r="AR179" s="49"/>
      <c r="AS179" s="86">
        <v>0</v>
      </c>
      <c r="AT179" s="87">
        <f t="shared" si="5"/>
        <v>0</v>
      </c>
      <c r="AU179" s="88">
        <f>'42.B - Odstranění veřejné...'!P121</f>
        <v>0</v>
      </c>
      <c r="AV179" s="87">
        <f>'42.B - Odstranění veřejné...'!J35</f>
        <v>0</v>
      </c>
      <c r="AW179" s="87">
        <f>'42.B - Odstranění veřejné...'!J36</f>
        <v>0</v>
      </c>
      <c r="AX179" s="87">
        <f>'42.B - Odstranění veřejné...'!J37</f>
        <v>0</v>
      </c>
      <c r="AY179" s="87">
        <f>'42.B - Odstranění veřejné...'!J38</f>
        <v>0</v>
      </c>
      <c r="AZ179" s="87">
        <f>'42.B - Odstranění veřejné...'!F35</f>
        <v>0</v>
      </c>
      <c r="BA179" s="87">
        <f>'42.B - Odstranění veřejné...'!F36</f>
        <v>0</v>
      </c>
      <c r="BB179" s="87">
        <f>'42.B - Odstranění veřejné...'!F37</f>
        <v>0</v>
      </c>
      <c r="BC179" s="87">
        <f>'42.B - Odstranění veřejné...'!F38</f>
        <v>0</v>
      </c>
      <c r="BD179" s="89">
        <f>'42.B - Odstranění veřejné...'!F39</f>
        <v>0</v>
      </c>
      <c r="BT179" s="25" t="s">
        <v>97</v>
      </c>
      <c r="BV179" s="25" t="s">
        <v>89</v>
      </c>
      <c r="BW179" s="25" t="s">
        <v>368</v>
      </c>
      <c r="BX179" s="25" t="s">
        <v>361</v>
      </c>
      <c r="CL179" s="25" t="s">
        <v>362</v>
      </c>
    </row>
    <row r="180" spans="1:91" s="6" customFormat="1" ht="24.75" customHeight="1">
      <c r="A180" s="75" t="s">
        <v>91</v>
      </c>
      <c r="B180" s="76"/>
      <c r="C180" s="77"/>
      <c r="D180" s="232" t="s">
        <v>369</v>
      </c>
      <c r="E180" s="232"/>
      <c r="F180" s="232"/>
      <c r="G180" s="232"/>
      <c r="H180" s="232"/>
      <c r="I180" s="78"/>
      <c r="J180" s="232" t="s">
        <v>370</v>
      </c>
      <c r="K180" s="232"/>
      <c r="L180" s="232"/>
      <c r="M180" s="232"/>
      <c r="N180" s="232"/>
      <c r="O180" s="232"/>
      <c r="P180" s="232"/>
      <c r="Q180" s="232"/>
      <c r="R180" s="232"/>
      <c r="S180" s="232"/>
      <c r="T180" s="232"/>
      <c r="U180" s="232"/>
      <c r="V180" s="232"/>
      <c r="W180" s="232"/>
      <c r="X180" s="232"/>
      <c r="Y180" s="232"/>
      <c r="Z180" s="232"/>
      <c r="AA180" s="232"/>
      <c r="AB180" s="232"/>
      <c r="AC180" s="232"/>
      <c r="AD180" s="232"/>
      <c r="AE180" s="232"/>
      <c r="AF180" s="232"/>
      <c r="AG180" s="224">
        <f>'43 - Přípojka slaboproudu...'!J30</f>
        <v>0</v>
      </c>
      <c r="AH180" s="225"/>
      <c r="AI180" s="225"/>
      <c r="AJ180" s="225"/>
      <c r="AK180" s="225"/>
      <c r="AL180" s="225"/>
      <c r="AM180" s="225"/>
      <c r="AN180" s="224">
        <f t="shared" si="4"/>
        <v>0</v>
      </c>
      <c r="AO180" s="225"/>
      <c r="AP180" s="225"/>
      <c r="AQ180" s="79" t="s">
        <v>100</v>
      </c>
      <c r="AR180" s="76"/>
      <c r="AS180" s="80">
        <v>0</v>
      </c>
      <c r="AT180" s="81">
        <f t="shared" si="5"/>
        <v>0</v>
      </c>
      <c r="AU180" s="82">
        <f>'43 - Přípojka slaboproudu...'!P119</f>
        <v>0</v>
      </c>
      <c r="AV180" s="81">
        <f>'43 - Přípojka slaboproudu...'!J33</f>
        <v>0</v>
      </c>
      <c r="AW180" s="81">
        <f>'43 - Přípojka slaboproudu...'!J34</f>
        <v>0</v>
      </c>
      <c r="AX180" s="81">
        <f>'43 - Přípojka slaboproudu...'!J35</f>
        <v>0</v>
      </c>
      <c r="AY180" s="81">
        <f>'43 - Přípojka slaboproudu...'!J36</f>
        <v>0</v>
      </c>
      <c r="AZ180" s="81">
        <f>'43 - Přípojka slaboproudu...'!F33</f>
        <v>0</v>
      </c>
      <c r="BA180" s="81">
        <f>'43 - Přípojka slaboproudu...'!F34</f>
        <v>0</v>
      </c>
      <c r="BB180" s="81">
        <f>'43 - Přípojka slaboproudu...'!F35</f>
        <v>0</v>
      </c>
      <c r="BC180" s="81">
        <f>'43 - Přípojka slaboproudu...'!F36</f>
        <v>0</v>
      </c>
      <c r="BD180" s="83">
        <f>'43 - Přípojka slaboproudu...'!F37</f>
        <v>0</v>
      </c>
      <c r="BT180" s="84" t="s">
        <v>95</v>
      </c>
      <c r="BV180" s="84" t="s">
        <v>89</v>
      </c>
      <c r="BW180" s="84" t="s">
        <v>371</v>
      </c>
      <c r="BX180" s="84" t="s">
        <v>5</v>
      </c>
      <c r="CL180" s="84" t="s">
        <v>372</v>
      </c>
      <c r="CM180" s="84" t="s">
        <v>97</v>
      </c>
    </row>
    <row r="181" spans="1:91" s="6" customFormat="1" ht="24.75" customHeight="1">
      <c r="B181" s="76"/>
      <c r="C181" s="77"/>
      <c r="D181" s="232" t="s">
        <v>373</v>
      </c>
      <c r="E181" s="232"/>
      <c r="F181" s="232"/>
      <c r="G181" s="232"/>
      <c r="H181" s="232"/>
      <c r="I181" s="78"/>
      <c r="J181" s="232" t="s">
        <v>374</v>
      </c>
      <c r="K181" s="232"/>
      <c r="L181" s="232"/>
      <c r="M181" s="232"/>
      <c r="N181" s="232"/>
      <c r="O181" s="232"/>
      <c r="P181" s="232"/>
      <c r="Q181" s="232"/>
      <c r="R181" s="232"/>
      <c r="S181" s="232"/>
      <c r="T181" s="232"/>
      <c r="U181" s="232"/>
      <c r="V181" s="232"/>
      <c r="W181" s="232"/>
      <c r="X181" s="232"/>
      <c r="Y181" s="232"/>
      <c r="Z181" s="232"/>
      <c r="AA181" s="232"/>
      <c r="AB181" s="232"/>
      <c r="AC181" s="232"/>
      <c r="AD181" s="232"/>
      <c r="AE181" s="232"/>
      <c r="AF181" s="232"/>
      <c r="AG181" s="226">
        <f>ROUND(SUM(AG182:AG183),2)</f>
        <v>0</v>
      </c>
      <c r="AH181" s="225"/>
      <c r="AI181" s="225"/>
      <c r="AJ181" s="225"/>
      <c r="AK181" s="225"/>
      <c r="AL181" s="225"/>
      <c r="AM181" s="225"/>
      <c r="AN181" s="224">
        <f t="shared" si="4"/>
        <v>0</v>
      </c>
      <c r="AO181" s="225"/>
      <c r="AP181" s="225"/>
      <c r="AQ181" s="79" t="s">
        <v>289</v>
      </c>
      <c r="AR181" s="76"/>
      <c r="AS181" s="80">
        <f>ROUND(SUM(AS182:AS183),2)</f>
        <v>0</v>
      </c>
      <c r="AT181" s="81">
        <f t="shared" si="5"/>
        <v>0</v>
      </c>
      <c r="AU181" s="82">
        <f>ROUND(SUM(AU182:AU183),5)</f>
        <v>0</v>
      </c>
      <c r="AV181" s="81">
        <f>ROUND(AZ181*L29,2)</f>
        <v>0</v>
      </c>
      <c r="AW181" s="81">
        <f>ROUND(BA181*L30,2)</f>
        <v>0</v>
      </c>
      <c r="AX181" s="81">
        <f>ROUND(BB181*L29,2)</f>
        <v>0</v>
      </c>
      <c r="AY181" s="81">
        <f>ROUND(BC181*L30,2)</f>
        <v>0</v>
      </c>
      <c r="AZ181" s="81">
        <f>ROUND(SUM(AZ182:AZ183),2)</f>
        <v>0</v>
      </c>
      <c r="BA181" s="81">
        <f>ROUND(SUM(BA182:BA183),2)</f>
        <v>0</v>
      </c>
      <c r="BB181" s="81">
        <f>ROUND(SUM(BB182:BB183),2)</f>
        <v>0</v>
      </c>
      <c r="BC181" s="81">
        <f>ROUND(SUM(BC182:BC183),2)</f>
        <v>0</v>
      </c>
      <c r="BD181" s="83">
        <f>ROUND(SUM(BD182:BD183),2)</f>
        <v>0</v>
      </c>
      <c r="BS181" s="84" t="s">
        <v>86</v>
      </c>
      <c r="BT181" s="84" t="s">
        <v>95</v>
      </c>
      <c r="BU181" s="84" t="s">
        <v>88</v>
      </c>
      <c r="BV181" s="84" t="s">
        <v>89</v>
      </c>
      <c r="BW181" s="84" t="s">
        <v>375</v>
      </c>
      <c r="BX181" s="84" t="s">
        <v>5</v>
      </c>
      <c r="CL181" s="84" t="s">
        <v>372</v>
      </c>
      <c r="CM181" s="84" t="s">
        <v>97</v>
      </c>
    </row>
    <row r="182" spans="1:91" s="3" customFormat="1" ht="16.5" customHeight="1">
      <c r="A182" s="75" t="s">
        <v>91</v>
      </c>
      <c r="B182" s="49"/>
      <c r="C182" s="9"/>
      <c r="D182" s="9"/>
      <c r="E182" s="233" t="s">
        <v>376</v>
      </c>
      <c r="F182" s="233"/>
      <c r="G182" s="233"/>
      <c r="H182" s="233"/>
      <c r="I182" s="233"/>
      <c r="J182" s="9"/>
      <c r="K182" s="233" t="s">
        <v>377</v>
      </c>
      <c r="L182" s="233"/>
      <c r="M182" s="233"/>
      <c r="N182" s="233"/>
      <c r="O182" s="233"/>
      <c r="P182" s="233"/>
      <c r="Q182" s="233"/>
      <c r="R182" s="233"/>
      <c r="S182" s="233"/>
      <c r="T182" s="233"/>
      <c r="U182" s="233"/>
      <c r="V182" s="233"/>
      <c r="W182" s="233"/>
      <c r="X182" s="233"/>
      <c r="Y182" s="233"/>
      <c r="Z182" s="233"/>
      <c r="AA182" s="233"/>
      <c r="AB182" s="233"/>
      <c r="AC182" s="233"/>
      <c r="AD182" s="233"/>
      <c r="AE182" s="233"/>
      <c r="AF182" s="233"/>
      <c r="AG182" s="222">
        <f>'44.A - Elektromontáže – wifi'!J32</f>
        <v>0</v>
      </c>
      <c r="AH182" s="223"/>
      <c r="AI182" s="223"/>
      <c r="AJ182" s="223"/>
      <c r="AK182" s="223"/>
      <c r="AL182" s="223"/>
      <c r="AM182" s="223"/>
      <c r="AN182" s="222">
        <f t="shared" si="4"/>
        <v>0</v>
      </c>
      <c r="AO182" s="223"/>
      <c r="AP182" s="223"/>
      <c r="AQ182" s="85" t="s">
        <v>104</v>
      </c>
      <c r="AR182" s="49"/>
      <c r="AS182" s="86">
        <v>0</v>
      </c>
      <c r="AT182" s="87">
        <f t="shared" si="5"/>
        <v>0</v>
      </c>
      <c r="AU182" s="88">
        <f>'44.A - Elektromontáže – wifi'!P122</f>
        <v>0</v>
      </c>
      <c r="AV182" s="87">
        <f>'44.A - Elektromontáže – wifi'!J35</f>
        <v>0</v>
      </c>
      <c r="AW182" s="87">
        <f>'44.A - Elektromontáže – wifi'!J36</f>
        <v>0</v>
      </c>
      <c r="AX182" s="87">
        <f>'44.A - Elektromontáže – wifi'!J37</f>
        <v>0</v>
      </c>
      <c r="AY182" s="87">
        <f>'44.A - Elektromontáže – wifi'!J38</f>
        <v>0</v>
      </c>
      <c r="AZ182" s="87">
        <f>'44.A - Elektromontáže – wifi'!F35</f>
        <v>0</v>
      </c>
      <c r="BA182" s="87">
        <f>'44.A - Elektromontáže – wifi'!F36</f>
        <v>0</v>
      </c>
      <c r="BB182" s="87">
        <f>'44.A - Elektromontáže – wifi'!F37</f>
        <v>0</v>
      </c>
      <c r="BC182" s="87">
        <f>'44.A - Elektromontáže – wifi'!F38</f>
        <v>0</v>
      </c>
      <c r="BD182" s="89">
        <f>'44.A - Elektromontáže – wifi'!F39</f>
        <v>0</v>
      </c>
      <c r="BT182" s="25" t="s">
        <v>97</v>
      </c>
      <c r="BV182" s="25" t="s">
        <v>89</v>
      </c>
      <c r="BW182" s="25" t="s">
        <v>378</v>
      </c>
      <c r="BX182" s="25" t="s">
        <v>375</v>
      </c>
      <c r="CL182" s="25" t="s">
        <v>379</v>
      </c>
    </row>
    <row r="183" spans="1:91" s="3" customFormat="1" ht="16.5" customHeight="1">
      <c r="A183" s="75" t="s">
        <v>91</v>
      </c>
      <c r="B183" s="49"/>
      <c r="C183" s="9"/>
      <c r="D183" s="9"/>
      <c r="E183" s="233" t="s">
        <v>380</v>
      </c>
      <c r="F183" s="233"/>
      <c r="G183" s="233"/>
      <c r="H183" s="233"/>
      <c r="I183" s="233"/>
      <c r="J183" s="9"/>
      <c r="K183" s="233" t="s">
        <v>381</v>
      </c>
      <c r="L183" s="233"/>
      <c r="M183" s="233"/>
      <c r="N183" s="233"/>
      <c r="O183" s="233"/>
      <c r="P183" s="233"/>
      <c r="Q183" s="233"/>
      <c r="R183" s="233"/>
      <c r="S183" s="233"/>
      <c r="T183" s="233"/>
      <c r="U183" s="233"/>
      <c r="V183" s="233"/>
      <c r="W183" s="233"/>
      <c r="X183" s="233"/>
      <c r="Y183" s="233"/>
      <c r="Z183" s="233"/>
      <c r="AA183" s="233"/>
      <c r="AB183" s="233"/>
      <c r="AC183" s="233"/>
      <c r="AD183" s="233"/>
      <c r="AE183" s="233"/>
      <c r="AF183" s="233"/>
      <c r="AG183" s="222">
        <f>'44.B - Elektromontáže – k...'!J32</f>
        <v>0</v>
      </c>
      <c r="AH183" s="223"/>
      <c r="AI183" s="223"/>
      <c r="AJ183" s="223"/>
      <c r="AK183" s="223"/>
      <c r="AL183" s="223"/>
      <c r="AM183" s="223"/>
      <c r="AN183" s="222">
        <f t="shared" si="4"/>
        <v>0</v>
      </c>
      <c r="AO183" s="223"/>
      <c r="AP183" s="223"/>
      <c r="AQ183" s="85" t="s">
        <v>104</v>
      </c>
      <c r="AR183" s="49"/>
      <c r="AS183" s="86">
        <v>0</v>
      </c>
      <c r="AT183" s="87">
        <f t="shared" si="5"/>
        <v>0</v>
      </c>
      <c r="AU183" s="88">
        <f>'44.B - Elektromontáže – k...'!P123</f>
        <v>0</v>
      </c>
      <c r="AV183" s="87">
        <f>'44.B - Elektromontáže – k...'!J35</f>
        <v>0</v>
      </c>
      <c r="AW183" s="87">
        <f>'44.B - Elektromontáže – k...'!J36</f>
        <v>0</v>
      </c>
      <c r="AX183" s="87">
        <f>'44.B - Elektromontáže – k...'!J37</f>
        <v>0</v>
      </c>
      <c r="AY183" s="87">
        <f>'44.B - Elektromontáže – k...'!J38</f>
        <v>0</v>
      </c>
      <c r="AZ183" s="87">
        <f>'44.B - Elektromontáže – k...'!F35</f>
        <v>0</v>
      </c>
      <c r="BA183" s="87">
        <f>'44.B - Elektromontáže – k...'!F36</f>
        <v>0</v>
      </c>
      <c r="BB183" s="87">
        <f>'44.B - Elektromontáže – k...'!F37</f>
        <v>0</v>
      </c>
      <c r="BC183" s="87">
        <f>'44.B - Elektromontáže – k...'!F38</f>
        <v>0</v>
      </c>
      <c r="BD183" s="89">
        <f>'44.B - Elektromontáže – k...'!F39</f>
        <v>0</v>
      </c>
      <c r="BT183" s="25" t="s">
        <v>97</v>
      </c>
      <c r="BV183" s="25" t="s">
        <v>89</v>
      </c>
      <c r="BW183" s="25" t="s">
        <v>382</v>
      </c>
      <c r="BX183" s="25" t="s">
        <v>375</v>
      </c>
      <c r="CL183" s="25" t="s">
        <v>372</v>
      </c>
    </row>
    <row r="184" spans="1:91" s="6" customFormat="1" ht="24.75" customHeight="1">
      <c r="A184" s="75" t="s">
        <v>91</v>
      </c>
      <c r="B184" s="76"/>
      <c r="C184" s="77"/>
      <c r="D184" s="232" t="s">
        <v>383</v>
      </c>
      <c r="E184" s="232"/>
      <c r="F184" s="232"/>
      <c r="G184" s="232"/>
      <c r="H184" s="232"/>
      <c r="I184" s="78"/>
      <c r="J184" s="232" t="s">
        <v>384</v>
      </c>
      <c r="K184" s="232"/>
      <c r="L184" s="232"/>
      <c r="M184" s="232"/>
      <c r="N184" s="232"/>
      <c r="O184" s="232"/>
      <c r="P184" s="232"/>
      <c r="Q184" s="232"/>
      <c r="R184" s="232"/>
      <c r="S184" s="232"/>
      <c r="T184" s="232"/>
      <c r="U184" s="232"/>
      <c r="V184" s="232"/>
      <c r="W184" s="232"/>
      <c r="X184" s="232"/>
      <c r="Y184" s="232"/>
      <c r="Z184" s="232"/>
      <c r="AA184" s="232"/>
      <c r="AB184" s="232"/>
      <c r="AC184" s="232"/>
      <c r="AD184" s="232"/>
      <c r="AE184" s="232"/>
      <c r="AF184" s="232"/>
      <c r="AG184" s="224">
        <f>'45 - Ochrana a úprava stá...'!J30</f>
        <v>0</v>
      </c>
      <c r="AH184" s="225"/>
      <c r="AI184" s="225"/>
      <c r="AJ184" s="225"/>
      <c r="AK184" s="225"/>
      <c r="AL184" s="225"/>
      <c r="AM184" s="225"/>
      <c r="AN184" s="224">
        <f t="shared" si="4"/>
        <v>0</v>
      </c>
      <c r="AO184" s="225"/>
      <c r="AP184" s="225"/>
      <c r="AQ184" s="79" t="s">
        <v>100</v>
      </c>
      <c r="AR184" s="76"/>
      <c r="AS184" s="80">
        <v>0</v>
      </c>
      <c r="AT184" s="81">
        <f t="shared" si="5"/>
        <v>0</v>
      </c>
      <c r="AU184" s="82">
        <f>'45 - Ochrana a úprava stá...'!P119</f>
        <v>0</v>
      </c>
      <c r="AV184" s="81">
        <f>'45 - Ochrana a úprava stá...'!J33</f>
        <v>0</v>
      </c>
      <c r="AW184" s="81">
        <f>'45 - Ochrana a úprava stá...'!J34</f>
        <v>0</v>
      </c>
      <c r="AX184" s="81">
        <f>'45 - Ochrana a úprava stá...'!J35</f>
        <v>0</v>
      </c>
      <c r="AY184" s="81">
        <f>'45 - Ochrana a úprava stá...'!J36</f>
        <v>0</v>
      </c>
      <c r="AZ184" s="81">
        <f>'45 - Ochrana a úprava stá...'!F33</f>
        <v>0</v>
      </c>
      <c r="BA184" s="81">
        <f>'45 - Ochrana a úprava stá...'!F34</f>
        <v>0</v>
      </c>
      <c r="BB184" s="81">
        <f>'45 - Ochrana a úprava stá...'!F35</f>
        <v>0</v>
      </c>
      <c r="BC184" s="81">
        <f>'45 - Ochrana a úprava stá...'!F36</f>
        <v>0</v>
      </c>
      <c r="BD184" s="83">
        <f>'45 - Ochrana a úprava stá...'!F37</f>
        <v>0</v>
      </c>
      <c r="BT184" s="84" t="s">
        <v>95</v>
      </c>
      <c r="BV184" s="84" t="s">
        <v>89</v>
      </c>
      <c r="BW184" s="84" t="s">
        <v>385</v>
      </c>
      <c r="BX184" s="84" t="s">
        <v>5</v>
      </c>
      <c r="CL184" s="84" t="s">
        <v>386</v>
      </c>
      <c r="CM184" s="84" t="s">
        <v>97</v>
      </c>
    </row>
    <row r="185" spans="1:91" s="6" customFormat="1" ht="16.5" customHeight="1">
      <c r="A185" s="75" t="s">
        <v>91</v>
      </c>
      <c r="B185" s="76"/>
      <c r="C185" s="77"/>
      <c r="D185" s="232" t="s">
        <v>387</v>
      </c>
      <c r="E185" s="232"/>
      <c r="F185" s="232"/>
      <c r="G185" s="232"/>
      <c r="H185" s="232"/>
      <c r="I185" s="78"/>
      <c r="J185" s="232" t="s">
        <v>388</v>
      </c>
      <c r="K185" s="232"/>
      <c r="L185" s="232"/>
      <c r="M185" s="232"/>
      <c r="N185" s="232"/>
      <c r="O185" s="232"/>
      <c r="P185" s="232"/>
      <c r="Q185" s="232"/>
      <c r="R185" s="232"/>
      <c r="S185" s="232"/>
      <c r="T185" s="232"/>
      <c r="U185" s="232"/>
      <c r="V185" s="232"/>
      <c r="W185" s="232"/>
      <c r="X185" s="232"/>
      <c r="Y185" s="232"/>
      <c r="Z185" s="232"/>
      <c r="AA185" s="232"/>
      <c r="AB185" s="232"/>
      <c r="AC185" s="232"/>
      <c r="AD185" s="232"/>
      <c r="AE185" s="232"/>
      <c r="AF185" s="232"/>
      <c r="AG185" s="224">
        <f>'50 - Komunikace (SO 5101)...'!J30</f>
        <v>0</v>
      </c>
      <c r="AH185" s="225"/>
      <c r="AI185" s="225"/>
      <c r="AJ185" s="225"/>
      <c r="AK185" s="225"/>
      <c r="AL185" s="225"/>
      <c r="AM185" s="225"/>
      <c r="AN185" s="224">
        <f t="shared" si="4"/>
        <v>0</v>
      </c>
      <c r="AO185" s="225"/>
      <c r="AP185" s="225"/>
      <c r="AQ185" s="79" t="s">
        <v>100</v>
      </c>
      <c r="AR185" s="76"/>
      <c r="AS185" s="80">
        <v>0</v>
      </c>
      <c r="AT185" s="81">
        <f t="shared" si="5"/>
        <v>0</v>
      </c>
      <c r="AU185" s="82">
        <f>'50 - Komunikace (SO 5101)...'!P130</f>
        <v>0</v>
      </c>
      <c r="AV185" s="81">
        <f>'50 - Komunikace (SO 5101)...'!J33</f>
        <v>0</v>
      </c>
      <c r="AW185" s="81">
        <f>'50 - Komunikace (SO 5101)...'!J34</f>
        <v>0</v>
      </c>
      <c r="AX185" s="81">
        <f>'50 - Komunikace (SO 5101)...'!J35</f>
        <v>0</v>
      </c>
      <c r="AY185" s="81">
        <f>'50 - Komunikace (SO 5101)...'!J36</f>
        <v>0</v>
      </c>
      <c r="AZ185" s="81">
        <f>'50 - Komunikace (SO 5101)...'!F33</f>
        <v>0</v>
      </c>
      <c r="BA185" s="81">
        <f>'50 - Komunikace (SO 5101)...'!F34</f>
        <v>0</v>
      </c>
      <c r="BB185" s="81">
        <f>'50 - Komunikace (SO 5101)...'!F35</f>
        <v>0</v>
      </c>
      <c r="BC185" s="81">
        <f>'50 - Komunikace (SO 5101)...'!F36</f>
        <v>0</v>
      </c>
      <c r="BD185" s="83">
        <f>'50 - Komunikace (SO 5101)...'!F37</f>
        <v>0</v>
      </c>
      <c r="BT185" s="84" t="s">
        <v>95</v>
      </c>
      <c r="BV185" s="84" t="s">
        <v>89</v>
      </c>
      <c r="BW185" s="84" t="s">
        <v>389</v>
      </c>
      <c r="BX185" s="84" t="s">
        <v>5</v>
      </c>
      <c r="CL185" s="84" t="s">
        <v>390</v>
      </c>
      <c r="CM185" s="84" t="s">
        <v>97</v>
      </c>
    </row>
    <row r="186" spans="1:91" s="6" customFormat="1" ht="24.75" customHeight="1">
      <c r="A186" s="75" t="s">
        <v>91</v>
      </c>
      <c r="B186" s="76"/>
      <c r="C186" s="77"/>
      <c r="D186" s="232" t="s">
        <v>391</v>
      </c>
      <c r="E186" s="232"/>
      <c r="F186" s="232"/>
      <c r="G186" s="232"/>
      <c r="H186" s="232"/>
      <c r="I186" s="78"/>
      <c r="J186" s="232" t="s">
        <v>392</v>
      </c>
      <c r="K186" s="232"/>
      <c r="L186" s="232"/>
      <c r="M186" s="232"/>
      <c r="N186" s="232"/>
      <c r="O186" s="232"/>
      <c r="P186" s="232"/>
      <c r="Q186" s="232"/>
      <c r="R186" s="232"/>
      <c r="S186" s="232"/>
      <c r="T186" s="232"/>
      <c r="U186" s="232"/>
      <c r="V186" s="232"/>
      <c r="W186" s="232"/>
      <c r="X186" s="232"/>
      <c r="Y186" s="232"/>
      <c r="Z186" s="232"/>
      <c r="AA186" s="232"/>
      <c r="AB186" s="232"/>
      <c r="AC186" s="232"/>
      <c r="AD186" s="232"/>
      <c r="AE186" s="232"/>
      <c r="AF186" s="232"/>
      <c r="AG186" s="224">
        <f>'51 - Mříž se stromy (frag...'!J30</f>
        <v>0</v>
      </c>
      <c r="AH186" s="225"/>
      <c r="AI186" s="225"/>
      <c r="AJ186" s="225"/>
      <c r="AK186" s="225"/>
      <c r="AL186" s="225"/>
      <c r="AM186" s="225"/>
      <c r="AN186" s="224">
        <f t="shared" si="4"/>
        <v>0</v>
      </c>
      <c r="AO186" s="225"/>
      <c r="AP186" s="225"/>
      <c r="AQ186" s="79" t="s">
        <v>100</v>
      </c>
      <c r="AR186" s="76"/>
      <c r="AS186" s="90">
        <v>0</v>
      </c>
      <c r="AT186" s="91">
        <f t="shared" si="5"/>
        <v>0</v>
      </c>
      <c r="AU186" s="92">
        <f>'51 - Mříž se stromy (frag...'!P121</f>
        <v>0</v>
      </c>
      <c r="AV186" s="91">
        <f>'51 - Mříž se stromy (frag...'!J33</f>
        <v>0</v>
      </c>
      <c r="AW186" s="91">
        <f>'51 - Mříž se stromy (frag...'!J34</f>
        <v>0</v>
      </c>
      <c r="AX186" s="91">
        <f>'51 - Mříž se stromy (frag...'!J35</f>
        <v>0</v>
      </c>
      <c r="AY186" s="91">
        <f>'51 - Mříž se stromy (frag...'!J36</f>
        <v>0</v>
      </c>
      <c r="AZ186" s="91">
        <f>'51 - Mříž se stromy (frag...'!F33</f>
        <v>0</v>
      </c>
      <c r="BA186" s="91">
        <f>'51 - Mříž se stromy (frag...'!F34</f>
        <v>0</v>
      </c>
      <c r="BB186" s="91">
        <f>'51 - Mříž se stromy (frag...'!F35</f>
        <v>0</v>
      </c>
      <c r="BC186" s="91">
        <f>'51 - Mříž se stromy (frag...'!F36</f>
        <v>0</v>
      </c>
      <c r="BD186" s="93">
        <f>'51 - Mříž se stromy (frag...'!F37</f>
        <v>0</v>
      </c>
      <c r="BT186" s="84" t="s">
        <v>95</v>
      </c>
      <c r="BV186" s="84" t="s">
        <v>89</v>
      </c>
      <c r="BW186" s="84" t="s">
        <v>393</v>
      </c>
      <c r="BX186" s="84" t="s">
        <v>5</v>
      </c>
      <c r="CL186" s="84" t="s">
        <v>390</v>
      </c>
      <c r="CM186" s="84" t="s">
        <v>97</v>
      </c>
    </row>
    <row r="187" spans="1:91" s="1" customFormat="1" ht="30" customHeight="1">
      <c r="B187" s="33"/>
      <c r="AR187" s="33"/>
    </row>
    <row r="188" spans="1:91" s="1" customFormat="1" ht="6.95" customHeight="1">
      <c r="B188" s="45"/>
      <c r="C188" s="46"/>
      <c r="D188" s="46"/>
      <c r="E188" s="46"/>
      <c r="F188" s="46"/>
      <c r="G188" s="46"/>
      <c r="H188" s="46"/>
      <c r="I188" s="46"/>
      <c r="J188" s="46"/>
      <c r="K188" s="46"/>
      <c r="L188" s="46"/>
      <c r="M188" s="46"/>
      <c r="N188" s="46"/>
      <c r="O188" s="46"/>
      <c r="P188" s="46"/>
      <c r="Q188" s="46"/>
      <c r="R188" s="46"/>
      <c r="S188" s="46"/>
      <c r="T188" s="46"/>
      <c r="U188" s="46"/>
      <c r="V188" s="46"/>
      <c r="W188" s="46"/>
      <c r="X188" s="46"/>
      <c r="Y188" s="46"/>
      <c r="Z188" s="46"/>
      <c r="AA188" s="46"/>
      <c r="AB188" s="46"/>
      <c r="AC188" s="46"/>
      <c r="AD188" s="46"/>
      <c r="AE188" s="46"/>
      <c r="AF188" s="46"/>
      <c r="AG188" s="46"/>
      <c r="AH188" s="46"/>
      <c r="AI188" s="46"/>
      <c r="AJ188" s="46"/>
      <c r="AK188" s="46"/>
      <c r="AL188" s="46"/>
      <c r="AM188" s="46"/>
      <c r="AN188" s="46"/>
      <c r="AO188" s="46"/>
      <c r="AP188" s="46"/>
      <c r="AQ188" s="46"/>
      <c r="AR188" s="33"/>
    </row>
  </sheetData>
  <sheetProtection algorithmName="SHA-512" hashValue="84mzyw6pTmP6g6LaHvjWDPqui7b7lJSySf7BYAI47joeYb7ciTEBgNWCRQ+h7fhuJaX2e65mDtzGlZspQQpYmA==" saltValue="E6chRWhkxZ2O4WYGLsCOdg3fh4XoG7gz4Gqm0eMT6+HkiAsl0zgmLQ1PCaqEQoE7DRXixhadNR3RsOy177UNLA==" spinCount="100000" sheet="1" objects="1" scenarios="1" formatColumns="0" formatRows="0"/>
  <mergeCells count="406">
    <mergeCell ref="E178:I178"/>
    <mergeCell ref="E179:I179"/>
    <mergeCell ref="D180:H180"/>
    <mergeCell ref="D181:H181"/>
    <mergeCell ref="E182:I182"/>
    <mergeCell ref="E183:I183"/>
    <mergeCell ref="D184:H184"/>
    <mergeCell ref="D185:H185"/>
    <mergeCell ref="D186:H186"/>
    <mergeCell ref="E169:I169"/>
    <mergeCell ref="E170:I170"/>
    <mergeCell ref="D171:H171"/>
    <mergeCell ref="D172:H172"/>
    <mergeCell ref="D173:H173"/>
    <mergeCell ref="D174:H174"/>
    <mergeCell ref="E175:I175"/>
    <mergeCell ref="E176:I176"/>
    <mergeCell ref="D177:H177"/>
    <mergeCell ref="E160:I160"/>
    <mergeCell ref="E161:I161"/>
    <mergeCell ref="E162:I162"/>
    <mergeCell ref="D163:H163"/>
    <mergeCell ref="E164:I164"/>
    <mergeCell ref="E165:I165"/>
    <mergeCell ref="D166:H166"/>
    <mergeCell ref="D167:H167"/>
    <mergeCell ref="D168:H168"/>
    <mergeCell ref="E151:I151"/>
    <mergeCell ref="E152:I152"/>
    <mergeCell ref="E153:I153"/>
    <mergeCell ref="D154:H154"/>
    <mergeCell ref="D155:H155"/>
    <mergeCell ref="E156:I156"/>
    <mergeCell ref="E157:I157"/>
    <mergeCell ref="D158:H158"/>
    <mergeCell ref="E159:I159"/>
    <mergeCell ref="K178:AF178"/>
    <mergeCell ref="K179:AF179"/>
    <mergeCell ref="J180:AF180"/>
    <mergeCell ref="J181:AF181"/>
    <mergeCell ref="K182:AF182"/>
    <mergeCell ref="K183:AF183"/>
    <mergeCell ref="J184:AF184"/>
    <mergeCell ref="J185:AF185"/>
    <mergeCell ref="J186:AF186"/>
    <mergeCell ref="K169:AF169"/>
    <mergeCell ref="K170:AF170"/>
    <mergeCell ref="J171:AF171"/>
    <mergeCell ref="J172:AF172"/>
    <mergeCell ref="J173:AF173"/>
    <mergeCell ref="J174:AF174"/>
    <mergeCell ref="K175:AF175"/>
    <mergeCell ref="K176:AF176"/>
    <mergeCell ref="J177:AF177"/>
    <mergeCell ref="K160:AF160"/>
    <mergeCell ref="K161:AF161"/>
    <mergeCell ref="K162:AF162"/>
    <mergeCell ref="J163:AF163"/>
    <mergeCell ref="K164:AF164"/>
    <mergeCell ref="K165:AF165"/>
    <mergeCell ref="J166:AF166"/>
    <mergeCell ref="J167:AF167"/>
    <mergeCell ref="J168:AF168"/>
    <mergeCell ref="K151:AF151"/>
    <mergeCell ref="K152:AF152"/>
    <mergeCell ref="K153:AF153"/>
    <mergeCell ref="J154:AF154"/>
    <mergeCell ref="J155:AF155"/>
    <mergeCell ref="K156:AF156"/>
    <mergeCell ref="K157:AF157"/>
    <mergeCell ref="J158:AF158"/>
    <mergeCell ref="K159:AF159"/>
    <mergeCell ref="E142:I142"/>
    <mergeCell ref="E143:I143"/>
    <mergeCell ref="K144:AF144"/>
    <mergeCell ref="K145:AF145"/>
    <mergeCell ref="K146:AF146"/>
    <mergeCell ref="K147:AF147"/>
    <mergeCell ref="J148:AF148"/>
    <mergeCell ref="K149:AF149"/>
    <mergeCell ref="K150:AF150"/>
    <mergeCell ref="E144:I144"/>
    <mergeCell ref="E145:I145"/>
    <mergeCell ref="E146:I146"/>
    <mergeCell ref="E147:I147"/>
    <mergeCell ref="D148:H148"/>
    <mergeCell ref="E149:I149"/>
    <mergeCell ref="E150:I150"/>
    <mergeCell ref="E133:I133"/>
    <mergeCell ref="D134:H134"/>
    <mergeCell ref="E135:I135"/>
    <mergeCell ref="E136:I136"/>
    <mergeCell ref="E137:I137"/>
    <mergeCell ref="D138:H138"/>
    <mergeCell ref="D139:H139"/>
    <mergeCell ref="E140:I140"/>
    <mergeCell ref="E141:I141"/>
    <mergeCell ref="E124:I124"/>
    <mergeCell ref="D125:H125"/>
    <mergeCell ref="E126:I126"/>
    <mergeCell ref="E127:I127"/>
    <mergeCell ref="E128:I128"/>
    <mergeCell ref="E129:I129"/>
    <mergeCell ref="D130:H130"/>
    <mergeCell ref="D131:H131"/>
    <mergeCell ref="E132:I132"/>
    <mergeCell ref="K140:AF140"/>
    <mergeCell ref="K141:AF141"/>
    <mergeCell ref="K142:AF142"/>
    <mergeCell ref="K143:AF143"/>
    <mergeCell ref="E104:I104"/>
    <mergeCell ref="E105:I105"/>
    <mergeCell ref="E106:I106"/>
    <mergeCell ref="E107:I107"/>
    <mergeCell ref="E108:I108"/>
    <mergeCell ref="D109:H109"/>
    <mergeCell ref="E110:I110"/>
    <mergeCell ref="E111:I111"/>
    <mergeCell ref="E112:I112"/>
    <mergeCell ref="E113:I113"/>
    <mergeCell ref="E114:I114"/>
    <mergeCell ref="E115:I115"/>
    <mergeCell ref="E116:I116"/>
    <mergeCell ref="E117:I117"/>
    <mergeCell ref="E118:I118"/>
    <mergeCell ref="E119:I119"/>
    <mergeCell ref="E120:I120"/>
    <mergeCell ref="E121:I121"/>
    <mergeCell ref="E122:I122"/>
    <mergeCell ref="E123:I123"/>
    <mergeCell ref="J131:AF131"/>
    <mergeCell ref="K132:AF132"/>
    <mergeCell ref="K133:AF133"/>
    <mergeCell ref="J134:AF134"/>
    <mergeCell ref="K135:AF135"/>
    <mergeCell ref="K136:AF136"/>
    <mergeCell ref="K137:AF137"/>
    <mergeCell ref="J138:AF138"/>
    <mergeCell ref="J139:AF139"/>
    <mergeCell ref="K122:AF122"/>
    <mergeCell ref="K123:AF123"/>
    <mergeCell ref="K124:AF124"/>
    <mergeCell ref="J125:AF125"/>
    <mergeCell ref="K126:AF126"/>
    <mergeCell ref="K127:AF127"/>
    <mergeCell ref="K128:AF128"/>
    <mergeCell ref="K129:AF129"/>
    <mergeCell ref="J130:AF130"/>
    <mergeCell ref="K113:AF113"/>
    <mergeCell ref="K114:AF114"/>
    <mergeCell ref="K115:AF115"/>
    <mergeCell ref="K116:AF116"/>
    <mergeCell ref="K117:AF117"/>
    <mergeCell ref="K118:AF118"/>
    <mergeCell ref="K119:AF119"/>
    <mergeCell ref="K120:AF120"/>
    <mergeCell ref="K121:AF121"/>
    <mergeCell ref="K104:AF104"/>
    <mergeCell ref="K105:AF105"/>
    <mergeCell ref="K106:AF106"/>
    <mergeCell ref="K107:AF107"/>
    <mergeCell ref="K108:AF108"/>
    <mergeCell ref="J109:AF109"/>
    <mergeCell ref="K110:AF110"/>
    <mergeCell ref="K111:AF111"/>
    <mergeCell ref="K112:AF112"/>
    <mergeCell ref="F102:J102"/>
    <mergeCell ref="E103:I103"/>
    <mergeCell ref="K103:AF103"/>
    <mergeCell ref="AM87:AN87"/>
    <mergeCell ref="AS89:AT91"/>
    <mergeCell ref="AM89:AP89"/>
    <mergeCell ref="AM90:AP90"/>
    <mergeCell ref="AN92:AP92"/>
    <mergeCell ref="AG92:AM92"/>
    <mergeCell ref="AN95:AP95"/>
    <mergeCell ref="AG95:AM95"/>
    <mergeCell ref="AN96:AP96"/>
    <mergeCell ref="AG96:AM96"/>
    <mergeCell ref="AG97:AM97"/>
    <mergeCell ref="AN97:AP97"/>
    <mergeCell ref="AN98:AP98"/>
    <mergeCell ref="AG98:AM98"/>
    <mergeCell ref="AN99:AP99"/>
    <mergeCell ref="AG99:AM99"/>
    <mergeCell ref="AG100:AM100"/>
    <mergeCell ref="AN100:AP100"/>
    <mergeCell ref="AG94:AM94"/>
    <mergeCell ref="AN94:AP94"/>
    <mergeCell ref="AG184:AM184"/>
    <mergeCell ref="AN184:AP184"/>
    <mergeCell ref="AG185:AM185"/>
    <mergeCell ref="AN185:AP185"/>
    <mergeCell ref="AN186:AP186"/>
    <mergeCell ref="AG186:AM186"/>
    <mergeCell ref="L85:AO85"/>
    <mergeCell ref="C92:G92"/>
    <mergeCell ref="I92:AF92"/>
    <mergeCell ref="J95:AF95"/>
    <mergeCell ref="D95:H95"/>
    <mergeCell ref="D96:H96"/>
    <mergeCell ref="J96:AF96"/>
    <mergeCell ref="K97:AF97"/>
    <mergeCell ref="E97:I97"/>
    <mergeCell ref="L98:AF98"/>
    <mergeCell ref="F98:J98"/>
    <mergeCell ref="L99:AF99"/>
    <mergeCell ref="F99:J99"/>
    <mergeCell ref="K100:AF100"/>
    <mergeCell ref="E100:I100"/>
    <mergeCell ref="F101:J101"/>
    <mergeCell ref="L101:AF101"/>
    <mergeCell ref="L102:AF102"/>
    <mergeCell ref="AN179:AP179"/>
    <mergeCell ref="AG179:AM179"/>
    <mergeCell ref="AN180:AP180"/>
    <mergeCell ref="AG180:AM180"/>
    <mergeCell ref="AN181:AP181"/>
    <mergeCell ref="AG181:AM181"/>
    <mergeCell ref="AN182:AP182"/>
    <mergeCell ref="AG182:AM182"/>
    <mergeCell ref="AG183:AM183"/>
    <mergeCell ref="AN183:AP183"/>
    <mergeCell ref="AN174:AP174"/>
    <mergeCell ref="AG174:AM174"/>
    <mergeCell ref="AG175:AM175"/>
    <mergeCell ref="AN175:AP175"/>
    <mergeCell ref="AG176:AM176"/>
    <mergeCell ref="AN176:AP176"/>
    <mergeCell ref="AN177:AP177"/>
    <mergeCell ref="AG177:AM177"/>
    <mergeCell ref="AG178:AM178"/>
    <mergeCell ref="AN178:AP178"/>
    <mergeCell ref="AN169:AP169"/>
    <mergeCell ref="AG169:AM169"/>
    <mergeCell ref="AN170:AP170"/>
    <mergeCell ref="AG170:AM170"/>
    <mergeCell ref="AN171:AP171"/>
    <mergeCell ref="AG171:AM171"/>
    <mergeCell ref="AN172:AP172"/>
    <mergeCell ref="AG172:AM172"/>
    <mergeCell ref="AN173:AP173"/>
    <mergeCell ref="AG173:AM173"/>
    <mergeCell ref="AG164:AM164"/>
    <mergeCell ref="AN164:AP164"/>
    <mergeCell ref="AN165:AP165"/>
    <mergeCell ref="AG165:AM165"/>
    <mergeCell ref="AN166:AP166"/>
    <mergeCell ref="AG166:AM166"/>
    <mergeCell ref="AN167:AP167"/>
    <mergeCell ref="AG167:AM167"/>
    <mergeCell ref="AG168:AM168"/>
    <mergeCell ref="AN168:AP168"/>
    <mergeCell ref="AG159:AM159"/>
    <mergeCell ref="AN159:AP159"/>
    <mergeCell ref="AG160:AM160"/>
    <mergeCell ref="AN160:AP160"/>
    <mergeCell ref="AG161:AM161"/>
    <mergeCell ref="AN161:AP161"/>
    <mergeCell ref="AG162:AM162"/>
    <mergeCell ref="AN162:AP162"/>
    <mergeCell ref="AN163:AP163"/>
    <mergeCell ref="AG163:AM163"/>
    <mergeCell ref="AN154:AP154"/>
    <mergeCell ref="AG154:AM154"/>
    <mergeCell ref="AN155:AP155"/>
    <mergeCell ref="AG155:AM155"/>
    <mergeCell ref="AN156:AP156"/>
    <mergeCell ref="AG156:AM156"/>
    <mergeCell ref="AN157:AP157"/>
    <mergeCell ref="AG157:AM157"/>
    <mergeCell ref="AN158:AP158"/>
    <mergeCell ref="AG158:AM158"/>
    <mergeCell ref="AG149:AM149"/>
    <mergeCell ref="AN149:AP149"/>
    <mergeCell ref="AN150:AP150"/>
    <mergeCell ref="AG150:AM150"/>
    <mergeCell ref="AN151:AP151"/>
    <mergeCell ref="AG151:AM151"/>
    <mergeCell ref="AN152:AP152"/>
    <mergeCell ref="AG152:AM152"/>
    <mergeCell ref="AN153:AP153"/>
    <mergeCell ref="AG153:AM153"/>
    <mergeCell ref="AN144:AP144"/>
    <mergeCell ref="AG144:AM144"/>
    <mergeCell ref="AN145:AP145"/>
    <mergeCell ref="AG145:AM145"/>
    <mergeCell ref="AN146:AP146"/>
    <mergeCell ref="AG146:AM146"/>
    <mergeCell ref="AG147:AM147"/>
    <mergeCell ref="AN147:AP147"/>
    <mergeCell ref="AN148:AP148"/>
    <mergeCell ref="AG148:AM148"/>
    <mergeCell ref="AG139:AM139"/>
    <mergeCell ref="AN139:AP139"/>
    <mergeCell ref="AN140:AP140"/>
    <mergeCell ref="AG140:AM140"/>
    <mergeCell ref="AN141:AP141"/>
    <mergeCell ref="AG141:AM141"/>
    <mergeCell ref="AN142:AP142"/>
    <mergeCell ref="AG142:AM142"/>
    <mergeCell ref="AG143:AM143"/>
    <mergeCell ref="AN143:AP143"/>
    <mergeCell ref="AN134:AP134"/>
    <mergeCell ref="AG134:AM134"/>
    <mergeCell ref="AG135:AM135"/>
    <mergeCell ref="AN135:AP135"/>
    <mergeCell ref="AG136:AM136"/>
    <mergeCell ref="AN136:AP136"/>
    <mergeCell ref="AN137:AP137"/>
    <mergeCell ref="AG137:AM137"/>
    <mergeCell ref="AG138:AM138"/>
    <mergeCell ref="AN138:AP138"/>
    <mergeCell ref="AN129:AP129"/>
    <mergeCell ref="AG129:AM129"/>
    <mergeCell ref="AN130:AP130"/>
    <mergeCell ref="AG130:AM130"/>
    <mergeCell ref="AN131:AP131"/>
    <mergeCell ref="AG131:AM131"/>
    <mergeCell ref="AG132:AM132"/>
    <mergeCell ref="AN132:AP132"/>
    <mergeCell ref="AN133:AP133"/>
    <mergeCell ref="AG133:AM133"/>
    <mergeCell ref="AG124:AM124"/>
    <mergeCell ref="AN124:AP124"/>
    <mergeCell ref="AN125:AP125"/>
    <mergeCell ref="AG125:AM125"/>
    <mergeCell ref="AN126:AP126"/>
    <mergeCell ref="AG126:AM126"/>
    <mergeCell ref="AN127:AP127"/>
    <mergeCell ref="AG127:AM127"/>
    <mergeCell ref="AG128:AM128"/>
    <mergeCell ref="AN128:AP128"/>
    <mergeCell ref="AG119:AM119"/>
    <mergeCell ref="AN119:AP119"/>
    <mergeCell ref="AG120:AM120"/>
    <mergeCell ref="AN120:AP120"/>
    <mergeCell ref="AG121:AM121"/>
    <mergeCell ref="AN121:AP121"/>
    <mergeCell ref="AG122:AM122"/>
    <mergeCell ref="AN122:AP122"/>
    <mergeCell ref="AN123:AP123"/>
    <mergeCell ref="AG123:AM123"/>
    <mergeCell ref="AN114:AP114"/>
    <mergeCell ref="AG114:AM114"/>
    <mergeCell ref="AN115:AP115"/>
    <mergeCell ref="AG115:AM115"/>
    <mergeCell ref="AN116:AP116"/>
    <mergeCell ref="AG116:AM116"/>
    <mergeCell ref="AN117:AP117"/>
    <mergeCell ref="AG117:AM117"/>
    <mergeCell ref="AN118:AP118"/>
    <mergeCell ref="AG118:AM118"/>
    <mergeCell ref="AN109:AP109"/>
    <mergeCell ref="AG109:AM109"/>
    <mergeCell ref="AN110:AP110"/>
    <mergeCell ref="AG110:AM110"/>
    <mergeCell ref="AN111:AP111"/>
    <mergeCell ref="AG111:AM111"/>
    <mergeCell ref="AN112:AP112"/>
    <mergeCell ref="AG112:AM112"/>
    <mergeCell ref="AN113:AP113"/>
    <mergeCell ref="AG113:AM113"/>
    <mergeCell ref="AN104:AP104"/>
    <mergeCell ref="AG104:AM104"/>
    <mergeCell ref="AN105:AP105"/>
    <mergeCell ref="AG105:AM105"/>
    <mergeCell ref="AN106:AP106"/>
    <mergeCell ref="AG106:AM106"/>
    <mergeCell ref="AN107:AP107"/>
    <mergeCell ref="AG107:AM107"/>
    <mergeCell ref="AN108:AP108"/>
    <mergeCell ref="AG108:AM108"/>
    <mergeCell ref="AK35:AO35"/>
    <mergeCell ref="X35:AB35"/>
    <mergeCell ref="AR2:BE2"/>
    <mergeCell ref="AG101:AM101"/>
    <mergeCell ref="AN101:AP101"/>
    <mergeCell ref="AN102:AP102"/>
    <mergeCell ref="AG102:AM102"/>
    <mergeCell ref="AN103:AP103"/>
    <mergeCell ref="AG103:AM103"/>
    <mergeCell ref="BE5:BE34"/>
    <mergeCell ref="K5:AO5"/>
    <mergeCell ref="K6:AO6"/>
    <mergeCell ref="E14:AJ14"/>
    <mergeCell ref="E23:AN23"/>
    <mergeCell ref="AK26:AO26"/>
    <mergeCell ref="L28:P28"/>
    <mergeCell ref="W28:AE28"/>
    <mergeCell ref="AK28:AO28"/>
    <mergeCell ref="AK29:AO29"/>
    <mergeCell ref="W29:AE29"/>
    <mergeCell ref="L29:P29"/>
    <mergeCell ref="W30:AE30"/>
    <mergeCell ref="AK30:AO30"/>
    <mergeCell ref="L30:P30"/>
    <mergeCell ref="W31:AE31"/>
    <mergeCell ref="L31:P31"/>
    <mergeCell ref="AK31:AO31"/>
    <mergeCell ref="L32:P32"/>
    <mergeCell ref="W32:AE32"/>
    <mergeCell ref="AK32:AO32"/>
    <mergeCell ref="L33:P33"/>
    <mergeCell ref="W33:AE33"/>
    <mergeCell ref="AK33:AO33"/>
  </mergeCells>
  <hyperlinks>
    <hyperlink ref="A95" location="'00 - VEDLEJŠÍ A OSTATNÍ N...'!C2" display="/" xr:uid="{00000000-0004-0000-0000-000000000000}"/>
    <hyperlink ref="A98" location="'01.A-1 - Příprava území  ...'!C2" display="/" xr:uid="{00000000-0004-0000-0000-000001000000}"/>
    <hyperlink ref="A99" location="'01.A-2 - Založení  - PARK...'!C2" display="/" xr:uid="{00000000-0004-0000-0000-000002000000}"/>
    <hyperlink ref="A101" location="'01.B-1 - Příprava území  ...'!C2" display="/" xr:uid="{00000000-0004-0000-0000-000003000000}"/>
    <hyperlink ref="A102" location="'01.B-2 - Založení  - PŘED...'!C2" display="/" xr:uid="{00000000-0004-0000-0000-000004000000}"/>
    <hyperlink ref="A103" location="'01.C - PERGOLA SE ZÁZEMÍM...'!C2" display="/" xr:uid="{00000000-0004-0000-0000-000005000000}"/>
    <hyperlink ref="A104" location="'01.D - HOSPODAŘENÍ S DEŠŤ...'!C2" display="/" xr:uid="{00000000-0004-0000-0000-000006000000}"/>
    <hyperlink ref="A105" location="'01.E - HOSPODAŘENÍ S DEŠŤ...'!C2" display="/" xr:uid="{00000000-0004-0000-0000-000007000000}"/>
    <hyperlink ref="A106" location="'01.F - KOMUNIKACE (fragme...'!C2" display="/" xr:uid="{00000000-0004-0000-0000-000008000000}"/>
    <hyperlink ref="A107" location="'01.G - MŘÍŽE SE STROMY (f...'!C2" display="/" xr:uid="{00000000-0004-0000-0000-000009000000}"/>
    <hyperlink ref="A108" location="'01.H - NÁSLEDNÁ PÉČE  - n...'!C2" display="/" xr:uid="{00000000-0004-0000-0000-00000A000000}"/>
    <hyperlink ref="A110" location="'10.A - PŘÍPRAVA ÚZEMÍ PRO...'!C2" display="/" xr:uid="{00000000-0004-0000-0000-00000B000000}"/>
    <hyperlink ref="A111" location="'10.B - PŘÍPRAVA ÚZEMÍ A B...'!C2" display="/" xr:uid="{00000000-0004-0000-0000-00000C000000}"/>
    <hyperlink ref="A112" location="'10.C - PŘÍPRAVA ÚZEMÍ A B...'!C2" display="/" xr:uid="{00000000-0004-0000-0000-00000D000000}"/>
    <hyperlink ref="A113" location="'10.D - STEZKA ZE ZAHRADNÍ...'!C2" display="/" xr:uid="{00000000-0004-0000-0000-00000E000000}"/>
    <hyperlink ref="A114" location="'10.E - STEZKA ZE ŽB PREFA...'!C2" display="/" xr:uid="{00000000-0004-0000-0000-00000F000000}"/>
    <hyperlink ref="A115" location="'10.F - KAMENNÁ MOZAIKA (S...'!C2" display="/" xr:uid="{00000000-0004-0000-0000-000010000000}"/>
    <hyperlink ref="A116" location="'10.G - KAMENNÁ MOZAIKA (S...'!C2" display="/" xr:uid="{00000000-0004-0000-0000-000011000000}"/>
    <hyperlink ref="A117" location="'10.H - TARTAN (SK.4) - hl...'!C2" display="/" xr:uid="{00000000-0004-0000-0000-000012000000}"/>
    <hyperlink ref="A118" location="'10.I - MLATOVÝ POVRCH (SK...'!C2" display="/" xr:uid="{00000000-0004-0000-0000-000013000000}"/>
    <hyperlink ref="A119" location="'10.J - ZATRAVNĚNÉ KOSTKY ...'!C2" display="/" xr:uid="{00000000-0004-0000-0000-000014000000}"/>
    <hyperlink ref="A120" location="'10.K - KOSTKY V PÍSKU (SK...'!C2" display="/" xr:uid="{00000000-0004-0000-0000-000015000000}"/>
    <hyperlink ref="A121" location="'10.L - PÍSEK DOPADOVÁ PLO...'!C2" display="/" xr:uid="{00000000-0004-0000-0000-000016000000}"/>
    <hyperlink ref="A122" location="'10.M - ZPEVNĚNÁ PLOCHA PO...'!C2" display="/" xr:uid="{00000000-0004-0000-0000-000017000000}"/>
    <hyperlink ref="A123" location="'10.N - DŘEVĚNÁ TERASA (SK...'!C2" display="/" xr:uid="{00000000-0004-0000-0000-000018000000}"/>
    <hyperlink ref="A124" location="'10.O - SCHODIŠTĚ V PARKU ...'!C2" display="/" xr:uid="{00000000-0004-0000-0000-000019000000}"/>
    <hyperlink ref="A126" location="'11.A - PŘÍPRAVA ÚZEMÍ  A ...'!C2" display="/" xr:uid="{00000000-0004-0000-0000-00001A000000}"/>
    <hyperlink ref="A127" location="'11.B - PŘÍPRAVA ÚZEMÍ A B...'!C2" display="/" xr:uid="{00000000-0004-0000-0000-00001B000000}"/>
    <hyperlink ref="A128" location="'11.C - NOVÉ KONSTRUKE PLO...'!C2" display="/" xr:uid="{00000000-0004-0000-0000-00001C000000}"/>
    <hyperlink ref="A129" location="'11.D - NOVÉ KONSTRUKE PLO...'!C2" display="/" xr:uid="{00000000-0004-0000-0000-00001D000000}"/>
    <hyperlink ref="A130" location="'12 - Ptačí budky (fragmen...'!C2" display="/" xr:uid="{00000000-0004-0000-0000-00001E000000}"/>
    <hyperlink ref="A132" location="'13.A - Vodoinstalace (fra...'!C2" display="/" xr:uid="{00000000-0004-0000-0000-00001F000000}"/>
    <hyperlink ref="A133" location="'13.B - Pítka – koncové prvky'!C2" display="/" xr:uid="{00000000-0004-0000-0000-000020000000}"/>
    <hyperlink ref="A135" location="'14.1 - mobiliář A - hlavní'!C2" display="/" xr:uid="{00000000-0004-0000-0000-000021000000}"/>
    <hyperlink ref="A136" location="'14.2 - mobiliář B - dopro...'!C2" display="/" xr:uid="{00000000-0004-0000-0000-000022000000}"/>
    <hyperlink ref="A137" location="'14.3 - mobiliář C - nezpů...'!C2" display="/" xr:uid="{00000000-0004-0000-0000-000023000000}"/>
    <hyperlink ref="A138" location="'15 - Dětské hřiště (fragm...'!C2" display="/" xr:uid="{00000000-0004-0000-0000-000024000000}"/>
    <hyperlink ref="A140" location="'20.A - PERGOLA - stavební...'!C2" display="/" xr:uid="{00000000-0004-0000-0000-000025000000}"/>
    <hyperlink ref="A141" location="'20.B - PERGOLA - elektroi...'!C2" display="/" xr:uid="{00000000-0004-0000-0000-000026000000}"/>
    <hyperlink ref="A142" location="'20.C - ZÁZEMÍ a KAVÁRNA -...'!C2" display="/" xr:uid="{00000000-0004-0000-0000-000027000000}"/>
    <hyperlink ref="A143" location="'20.D - ZÁZEMÍ a KAVÁRNA -...'!C2" display="/" xr:uid="{00000000-0004-0000-0000-000028000000}"/>
    <hyperlink ref="A144" location="'20.E - ZÁZEMÍ a KAVÁRNA -...'!C2" display="/" xr:uid="{00000000-0004-0000-0000-000029000000}"/>
    <hyperlink ref="A145" location="'20.F - ZÁZEMÍ a KAVÁRNA -...'!C2" display="/" xr:uid="{00000000-0004-0000-0000-00002A000000}"/>
    <hyperlink ref="A146" location="'20.G - ZÁZEMÍ a KAVÁRNA -...'!C2" display="/" xr:uid="{00000000-0004-0000-0000-00002B000000}"/>
    <hyperlink ref="A147" location="'20.H - ZÁZEMÍ a KAVÁRNA -...'!C2" display="/" xr:uid="{00000000-0004-0000-0000-00002C000000}"/>
    <hyperlink ref="A149" location="'21.A - KAŠNA - STAVEBNÍ Ř...'!C2" display="/" xr:uid="{00000000-0004-0000-0000-00002D000000}"/>
    <hyperlink ref="A150" location="'21.B - KAŠNA - STAVEBNÍ Ř...'!C2" display="/" xr:uid="{00000000-0004-0000-0000-00002E000000}"/>
    <hyperlink ref="A151" location="'21.C - KAŠNA - STAVEBNÍ Ř...'!C2" display="/" xr:uid="{00000000-0004-0000-0000-00002F000000}"/>
    <hyperlink ref="A152" location="'21.D - KAŠNA - TECHNOLOGIE '!C2" display="/" xr:uid="{00000000-0004-0000-0000-000030000000}"/>
    <hyperlink ref="A153" location="'21.F - KAŠNA - ELEKTROMON...'!C2" display="/" xr:uid="{00000000-0004-0000-0000-000031000000}"/>
    <hyperlink ref="A154" location="'30 - Hospodaření s dešťov...'!C2" display="/" xr:uid="{00000000-0004-0000-0000-000032000000}"/>
    <hyperlink ref="A156" location="'31.A - NOVÉ KONSTRUKCE A ...'!C2" display="/" xr:uid="{00000000-0004-0000-0000-000033000000}"/>
    <hyperlink ref="A157" location="'31.B - SPO Dešťový záhon ...'!C2" display="/" xr:uid="{00000000-0004-0000-0000-000034000000}"/>
    <hyperlink ref="A159" location="'32.A - SOP Pravá zadní st...'!C2" display="/" xr:uid="{00000000-0004-0000-0000-000035000000}"/>
    <hyperlink ref="A160" location="'32.B - SOP Leva zadní strana'!C2" display="/" xr:uid="{00000000-0004-0000-0000-000036000000}"/>
    <hyperlink ref="A161" location="'32.C - SOP Přední strana'!C2" display="/" xr:uid="{00000000-0004-0000-0000-000037000000}"/>
    <hyperlink ref="A162" location="'32.D - Elektromontáže'!C2" display="/" xr:uid="{00000000-0004-0000-0000-000038000000}"/>
    <hyperlink ref="A164" location="'32.A - Kanalizační přípoj...'!C2" display="/" xr:uid="{00000000-0004-0000-0000-000039000000}"/>
    <hyperlink ref="A165" location="'32.B - Kanalizační přípoj...'!C2" display="/" xr:uid="{00000000-0004-0000-0000-00003A000000}"/>
    <hyperlink ref="A166" location="'35 - Odstranění stávající...'!C2" display="/" xr:uid="{00000000-0004-0000-0000-00003B000000}"/>
    <hyperlink ref="A167" location="'36 - Vodovod + přepojení ...'!C2" display="/" xr:uid="{00000000-0004-0000-0000-00003C000000}"/>
    <hyperlink ref="A169" location="'37.A - Nové vodovodní pří...'!C2" display="/" xr:uid="{00000000-0004-0000-0000-00003D000000}"/>
    <hyperlink ref="A170" location="'37.B - Protikořenová folie'!C2" display="/" xr:uid="{00000000-0004-0000-0000-00003E000000}"/>
    <hyperlink ref="A171" location="'38 - Odstranění stávající...'!C2" display="/" xr:uid="{00000000-0004-0000-0000-00003F000000}"/>
    <hyperlink ref="A172" location="'39 - Nový plynovod (fragm...'!C2" display="/" xr:uid="{00000000-0004-0000-0000-000040000000}"/>
    <hyperlink ref="A173" location="'40 - Přípojka NN (SO 4101...'!C2" display="/" xr:uid="{00000000-0004-0000-0000-000041000000}"/>
    <hyperlink ref="A175" location="'41.A - Elektromontáže – e...'!C2" display="/" xr:uid="{00000000-0004-0000-0000-000042000000}"/>
    <hyperlink ref="A176" location="'41.B - Elektromontáže -  ...'!C2" display="/" xr:uid="{00000000-0004-0000-0000-000043000000}"/>
    <hyperlink ref="A178" location="'42.A - Obnova veřejného o...'!C2" display="/" xr:uid="{00000000-0004-0000-0000-000044000000}"/>
    <hyperlink ref="A179" location="'42.B - Odstranění veřejné...'!C2" display="/" xr:uid="{00000000-0004-0000-0000-000045000000}"/>
    <hyperlink ref="A180" location="'43 - Přípojka slaboproudu...'!C2" display="/" xr:uid="{00000000-0004-0000-0000-000046000000}"/>
    <hyperlink ref="A182" location="'44.A - Elektromontáže – wifi'!C2" display="/" xr:uid="{00000000-0004-0000-0000-000047000000}"/>
    <hyperlink ref="A183" location="'44.B - Elektromontáže – k...'!C2" display="/" xr:uid="{00000000-0004-0000-0000-000048000000}"/>
    <hyperlink ref="A184" location="'45 - Ochrana a úprava stá...'!C2" display="/" xr:uid="{00000000-0004-0000-0000-000049000000}"/>
    <hyperlink ref="A185" location="'50 - Komunikace (SO 5101)...'!C2" display="/" xr:uid="{00000000-0004-0000-0000-00004A000000}"/>
    <hyperlink ref="A186" location="'51 - Mříž se stromy (frag...'!C2" display="/" xr:uid="{00000000-0004-0000-0000-00004B000000}"/>
  </hyperlinks>
  <printOptions horizontalCentered="1"/>
  <pageMargins left="0.39370078740157483" right="0.39370078740157483" top="0.39370078740157483" bottom="0.39370078740157483" header="0" footer="0"/>
  <pageSetup paperSize="9" scale="75" fitToHeight="1000" orientation="portrait" r:id="rId1"/>
  <headerFooter>
    <oddFooter>&amp;CStrana &amp;P z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9" tint="0.59999389629810485"/>
    <pageSetUpPr fitToPage="1"/>
  </sheetPr>
  <dimension ref="B2:BM24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96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s="1" customFormat="1" ht="12" customHeight="1">
      <c r="B8" s="33"/>
      <c r="D8" s="27" t="s">
        <v>395</v>
      </c>
      <c r="L8" s="33"/>
    </row>
    <row r="9" spans="2:46" s="1" customFormat="1" ht="16.5" customHeight="1">
      <c r="B9" s="33"/>
      <c r="E9" s="227" t="s">
        <v>396</v>
      </c>
      <c r="F9" s="248"/>
      <c r="G9" s="248"/>
      <c r="H9" s="248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18</v>
      </c>
      <c r="F11" s="25" t="s">
        <v>19</v>
      </c>
      <c r="I11" s="27" t="s">
        <v>20</v>
      </c>
      <c r="J11" s="25" t="s">
        <v>1</v>
      </c>
      <c r="L11" s="33"/>
    </row>
    <row r="12" spans="2:4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</row>
    <row r="15" spans="2:4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</row>
    <row r="21" spans="2:12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 t="s">
        <v>43</v>
      </c>
      <c r="I23" s="27" t="s">
        <v>31</v>
      </c>
      <c r="J23" s="25" t="s">
        <v>397</v>
      </c>
      <c r="L23" s="33"/>
    </row>
    <row r="24" spans="2:12" s="1" customFormat="1" ht="18" customHeight="1">
      <c r="B24" s="33"/>
      <c r="E24" s="25" t="s">
        <v>398</v>
      </c>
      <c r="I24" s="27" t="s">
        <v>34</v>
      </c>
      <c r="J24" s="25" t="s">
        <v>399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45</v>
      </c>
      <c r="L26" s="33"/>
    </row>
    <row r="27" spans="2:12" s="7" customFormat="1" ht="16.5" customHeight="1">
      <c r="B27" s="95"/>
      <c r="E27" s="211" t="s">
        <v>1</v>
      </c>
      <c r="F27" s="211"/>
      <c r="G27" s="211"/>
      <c r="H27" s="211"/>
      <c r="L27" s="95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12" s="1" customFormat="1" ht="25.35" customHeight="1">
      <c r="B30" s="33"/>
      <c r="D30" s="96" t="s">
        <v>47</v>
      </c>
      <c r="J30" s="67">
        <f>ROUND(J127, 2)</f>
        <v>0</v>
      </c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ROUND((SUM(BE127:BE247)),  2)</f>
        <v>0</v>
      </c>
      <c r="I33" s="97">
        <v>0.21</v>
      </c>
      <c r="J33" s="87">
        <f>ROUND(((SUM(BE127:BE247))*I33),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ROUND((SUM(BF127:BF247)),  2)</f>
        <v>0</v>
      </c>
      <c r="I34" s="97">
        <v>0.12</v>
      </c>
      <c r="J34" s="87">
        <f>ROUND(((SUM(BF127:BF247))*I34),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ROUND((SUM(BG127:BG247)),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ROUND((SUM(BH127:BH247)),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ROUND((SUM(BI127:BI247)),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16.5" customHeight="1">
      <c r="B87" s="33"/>
      <c r="E87" s="227" t="str">
        <f>E9</f>
        <v>00 - VEDLEJŠÍ A OSTATNÍ NÁKLADY - nezpůsobilé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>Obrtelová Miluše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J127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405</v>
      </c>
      <c r="E97" s="111"/>
      <c r="F97" s="111"/>
      <c r="G97" s="111"/>
      <c r="H97" s="111"/>
      <c r="I97" s="111"/>
      <c r="J97" s="112">
        <f>J128</f>
        <v>0</v>
      </c>
      <c r="L97" s="109"/>
    </row>
    <row r="98" spans="2:12" s="9" customFormat="1" ht="19.899999999999999" customHeight="1">
      <c r="B98" s="113"/>
      <c r="D98" s="114" t="s">
        <v>406</v>
      </c>
      <c r="E98" s="115"/>
      <c r="F98" s="115"/>
      <c r="G98" s="115"/>
      <c r="H98" s="115"/>
      <c r="I98" s="115"/>
      <c r="J98" s="116">
        <f>J129</f>
        <v>0</v>
      </c>
      <c r="L98" s="113"/>
    </row>
    <row r="99" spans="2:12" s="8" customFormat="1" ht="24.95" customHeight="1">
      <c r="B99" s="109"/>
      <c r="D99" s="110" t="s">
        <v>407</v>
      </c>
      <c r="E99" s="111"/>
      <c r="F99" s="111"/>
      <c r="G99" s="111"/>
      <c r="H99" s="111"/>
      <c r="I99" s="111"/>
      <c r="J99" s="112">
        <f>J138</f>
        <v>0</v>
      </c>
      <c r="L99" s="109"/>
    </row>
    <row r="100" spans="2:12" s="9" customFormat="1" ht="19.899999999999999" customHeight="1">
      <c r="B100" s="113"/>
      <c r="D100" s="114" t="s">
        <v>408</v>
      </c>
      <c r="E100" s="115"/>
      <c r="F100" s="115"/>
      <c r="G100" s="115"/>
      <c r="H100" s="115"/>
      <c r="I100" s="115"/>
      <c r="J100" s="116">
        <f>J139</f>
        <v>0</v>
      </c>
      <c r="L100" s="113"/>
    </row>
    <row r="101" spans="2:12" s="9" customFormat="1" ht="19.899999999999999" customHeight="1">
      <c r="B101" s="113"/>
      <c r="D101" s="114" t="s">
        <v>409</v>
      </c>
      <c r="E101" s="115"/>
      <c r="F101" s="115"/>
      <c r="G101" s="115"/>
      <c r="H101" s="115"/>
      <c r="I101" s="115"/>
      <c r="J101" s="116">
        <f>J164</f>
        <v>0</v>
      </c>
      <c r="L101" s="113"/>
    </row>
    <row r="102" spans="2:12" s="9" customFormat="1" ht="19.899999999999999" customHeight="1">
      <c r="B102" s="113"/>
      <c r="D102" s="114" t="s">
        <v>410</v>
      </c>
      <c r="E102" s="115"/>
      <c r="F102" s="115"/>
      <c r="G102" s="115"/>
      <c r="H102" s="115"/>
      <c r="I102" s="115"/>
      <c r="J102" s="116">
        <f>J171</f>
        <v>0</v>
      </c>
      <c r="L102" s="113"/>
    </row>
    <row r="103" spans="2:12" s="9" customFormat="1" ht="19.899999999999999" customHeight="1">
      <c r="B103" s="113"/>
      <c r="D103" s="114" t="s">
        <v>411</v>
      </c>
      <c r="E103" s="115"/>
      <c r="F103" s="115"/>
      <c r="G103" s="115"/>
      <c r="H103" s="115"/>
      <c r="I103" s="115"/>
      <c r="J103" s="116">
        <f>J195</f>
        <v>0</v>
      </c>
      <c r="L103" s="113"/>
    </row>
    <row r="104" spans="2:12" s="9" customFormat="1" ht="19.899999999999999" customHeight="1">
      <c r="B104" s="113"/>
      <c r="D104" s="114" t="s">
        <v>412</v>
      </c>
      <c r="E104" s="115"/>
      <c r="F104" s="115"/>
      <c r="G104" s="115"/>
      <c r="H104" s="115"/>
      <c r="I104" s="115"/>
      <c r="J104" s="116">
        <f>J225</f>
        <v>0</v>
      </c>
      <c r="L104" s="113"/>
    </row>
    <row r="105" spans="2:12" s="9" customFormat="1" ht="19.899999999999999" customHeight="1">
      <c r="B105" s="113"/>
      <c r="D105" s="114" t="s">
        <v>413</v>
      </c>
      <c r="E105" s="115"/>
      <c r="F105" s="115"/>
      <c r="G105" s="115"/>
      <c r="H105" s="115"/>
      <c r="I105" s="115"/>
      <c r="J105" s="116">
        <f>J229</f>
        <v>0</v>
      </c>
      <c r="L105" s="113"/>
    </row>
    <row r="106" spans="2:12" s="9" customFormat="1" ht="19.899999999999999" customHeight="1">
      <c r="B106" s="113"/>
      <c r="D106" s="114" t="s">
        <v>414</v>
      </c>
      <c r="E106" s="115"/>
      <c r="F106" s="115"/>
      <c r="G106" s="115"/>
      <c r="H106" s="115"/>
      <c r="I106" s="115"/>
      <c r="J106" s="116">
        <f>J235</f>
        <v>0</v>
      </c>
      <c r="L106" s="113"/>
    </row>
    <row r="107" spans="2:12" s="9" customFormat="1" ht="19.899999999999999" customHeight="1">
      <c r="B107" s="113"/>
      <c r="D107" s="114" t="s">
        <v>415</v>
      </c>
      <c r="E107" s="115"/>
      <c r="F107" s="115"/>
      <c r="G107" s="115"/>
      <c r="H107" s="115"/>
      <c r="I107" s="115"/>
      <c r="J107" s="116">
        <f>J240</f>
        <v>0</v>
      </c>
      <c r="L107" s="113"/>
    </row>
    <row r="108" spans="2:12" s="1" customFormat="1" ht="21.75" customHeight="1">
      <c r="B108" s="33"/>
      <c r="L108" s="33"/>
    </row>
    <row r="109" spans="2:12" s="1" customFormat="1" ht="6.95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33"/>
    </row>
    <row r="113" spans="2:63" s="1" customFormat="1" ht="6.95" customHeight="1">
      <c r="B113" s="47"/>
      <c r="C113" s="48"/>
      <c r="D113" s="48"/>
      <c r="E113" s="48"/>
      <c r="F113" s="48"/>
      <c r="G113" s="48"/>
      <c r="H113" s="48"/>
      <c r="I113" s="48"/>
      <c r="J113" s="48"/>
      <c r="K113" s="48"/>
      <c r="L113" s="33"/>
    </row>
    <row r="114" spans="2:63" s="1" customFormat="1" ht="24.95" customHeight="1">
      <c r="B114" s="33"/>
      <c r="C114" s="21" t="s">
        <v>416</v>
      </c>
      <c r="L114" s="33"/>
    </row>
    <row r="115" spans="2:63" s="1" customFormat="1" ht="6.95" customHeight="1">
      <c r="B115" s="33"/>
      <c r="L115" s="33"/>
    </row>
    <row r="116" spans="2:63" s="1" customFormat="1" ht="12" customHeight="1">
      <c r="B116" s="33"/>
      <c r="C116" s="27" t="s">
        <v>16</v>
      </c>
      <c r="L116" s="33"/>
    </row>
    <row r="117" spans="2:63" s="1" customFormat="1" ht="16.5" customHeight="1">
      <c r="B117" s="33"/>
      <c r="E117" s="246" t="str">
        <f>E7</f>
        <v>OBNOVA PARKU NA MÍROVÉM NÁMĚSTÍ V HODONÍNĚ</v>
      </c>
      <c r="F117" s="247"/>
      <c r="G117" s="247"/>
      <c r="H117" s="247"/>
      <c r="L117" s="33"/>
    </row>
    <row r="118" spans="2:63" s="1" customFormat="1" ht="12" customHeight="1">
      <c r="B118" s="33"/>
      <c r="C118" s="27" t="s">
        <v>395</v>
      </c>
      <c r="L118" s="33"/>
    </row>
    <row r="119" spans="2:63" s="1" customFormat="1" ht="16.5" customHeight="1">
      <c r="B119" s="33"/>
      <c r="E119" s="227" t="str">
        <f>E9</f>
        <v>00 - VEDLEJŠÍ A OSTATNÍ NÁKLADY - nezpůsobilé</v>
      </c>
      <c r="F119" s="248"/>
      <c r="G119" s="248"/>
      <c r="H119" s="248"/>
      <c r="L119" s="33"/>
    </row>
    <row r="120" spans="2:63" s="1" customFormat="1" ht="6.95" customHeight="1">
      <c r="B120" s="33"/>
      <c r="L120" s="33"/>
    </row>
    <row r="121" spans="2:63" s="1" customFormat="1" ht="12" customHeight="1">
      <c r="B121" s="33"/>
      <c r="C121" s="27" t="s">
        <v>22</v>
      </c>
      <c r="F121" s="25" t="str">
        <f>F12</f>
        <v xml:space="preserve">HODONÍN </v>
      </c>
      <c r="I121" s="27" t="s">
        <v>24</v>
      </c>
      <c r="J121" s="53" t="str">
        <f>IF(J12="","",J12)</f>
        <v>25. 10. 2024</v>
      </c>
      <c r="L121" s="33"/>
    </row>
    <row r="122" spans="2:63" s="1" customFormat="1" ht="6.95" customHeight="1">
      <c r="B122" s="33"/>
      <c r="L122" s="33"/>
    </row>
    <row r="123" spans="2:63" s="1" customFormat="1" ht="40.15" customHeight="1">
      <c r="B123" s="33"/>
      <c r="C123" s="27" t="s">
        <v>30</v>
      </c>
      <c r="F123" s="25" t="str">
        <f>E15</f>
        <v>Město Hodonín, Masyrykovo nám.53/1, Hodonín 695 35</v>
      </c>
      <c r="I123" s="27" t="s">
        <v>38</v>
      </c>
      <c r="J123" s="31" t="str">
        <f>E21</f>
        <v>MAAUS  s.r.o., Gorkého 51/1, Brno 602 00</v>
      </c>
      <c r="L123" s="33"/>
    </row>
    <row r="124" spans="2:63" s="1" customFormat="1" ht="15.2" customHeight="1">
      <c r="B124" s="33"/>
      <c r="C124" s="27" t="s">
        <v>36</v>
      </c>
      <c r="F124" s="25" t="str">
        <f>IF(E18="","",E18)</f>
        <v>Vyplň údaj</v>
      </c>
      <c r="I124" s="27" t="s">
        <v>43</v>
      </c>
      <c r="J124" s="31" t="str">
        <f>E24</f>
        <v>Obrtelová Miluše</v>
      </c>
      <c r="L124" s="33"/>
    </row>
    <row r="125" spans="2:63" s="1" customFormat="1" ht="10.35" customHeight="1">
      <c r="B125" s="33"/>
      <c r="L125" s="33"/>
    </row>
    <row r="126" spans="2:63" s="10" customFormat="1" ht="29.25" customHeight="1">
      <c r="B126" s="117"/>
      <c r="C126" s="118" t="s">
        <v>417</v>
      </c>
      <c r="D126" s="119" t="s">
        <v>72</v>
      </c>
      <c r="E126" s="119" t="s">
        <v>68</v>
      </c>
      <c r="F126" s="119" t="s">
        <v>69</v>
      </c>
      <c r="G126" s="119" t="s">
        <v>418</v>
      </c>
      <c r="H126" s="119" t="s">
        <v>419</v>
      </c>
      <c r="I126" s="119" t="s">
        <v>420</v>
      </c>
      <c r="J126" s="119" t="s">
        <v>402</v>
      </c>
      <c r="K126" s="120" t="s">
        <v>421</v>
      </c>
      <c r="L126" s="117"/>
      <c r="M126" s="60" t="s">
        <v>1</v>
      </c>
      <c r="N126" s="61" t="s">
        <v>51</v>
      </c>
      <c r="O126" s="61" t="s">
        <v>422</v>
      </c>
      <c r="P126" s="61" t="s">
        <v>423</v>
      </c>
      <c r="Q126" s="61" t="s">
        <v>424</v>
      </c>
      <c r="R126" s="61" t="s">
        <v>425</v>
      </c>
      <c r="S126" s="61" t="s">
        <v>426</v>
      </c>
      <c r="T126" s="62" t="s">
        <v>427</v>
      </c>
    </row>
    <row r="127" spans="2:63" s="1" customFormat="1" ht="22.9" customHeight="1">
      <c r="B127" s="33"/>
      <c r="C127" s="65" t="s">
        <v>428</v>
      </c>
      <c r="J127" s="121">
        <f>BK127</f>
        <v>0</v>
      </c>
      <c r="L127" s="33"/>
      <c r="M127" s="63"/>
      <c r="N127" s="54"/>
      <c r="O127" s="54"/>
      <c r="P127" s="122">
        <f>P128+P138</f>
        <v>0</v>
      </c>
      <c r="Q127" s="54"/>
      <c r="R127" s="122">
        <f>R128+R138</f>
        <v>0</v>
      </c>
      <c r="S127" s="54"/>
      <c r="T127" s="123">
        <f>T128+T138</f>
        <v>34.730350000000001</v>
      </c>
      <c r="AT127" s="17" t="s">
        <v>86</v>
      </c>
      <c r="AU127" s="17" t="s">
        <v>404</v>
      </c>
      <c r="BK127" s="124">
        <f>BK128+BK138</f>
        <v>0</v>
      </c>
    </row>
    <row r="128" spans="2:63" s="11" customFormat="1" ht="25.9" customHeight="1">
      <c r="B128" s="125"/>
      <c r="D128" s="126" t="s">
        <v>86</v>
      </c>
      <c r="E128" s="127" t="s">
        <v>429</v>
      </c>
      <c r="F128" s="127" t="s">
        <v>430</v>
      </c>
      <c r="I128" s="128"/>
      <c r="J128" s="129">
        <f>BK128</f>
        <v>0</v>
      </c>
      <c r="L128" s="125"/>
      <c r="M128" s="130"/>
      <c r="P128" s="131">
        <f>P129</f>
        <v>0</v>
      </c>
      <c r="R128" s="131">
        <f>R129</f>
        <v>0</v>
      </c>
      <c r="T128" s="132">
        <f>T129</f>
        <v>0</v>
      </c>
      <c r="AR128" s="126" t="s">
        <v>431</v>
      </c>
      <c r="AT128" s="133" t="s">
        <v>86</v>
      </c>
      <c r="AU128" s="133" t="s">
        <v>87</v>
      </c>
      <c r="AY128" s="126" t="s">
        <v>432</v>
      </c>
      <c r="BK128" s="134">
        <f>BK129</f>
        <v>0</v>
      </c>
    </row>
    <row r="129" spans="2:65" s="11" customFormat="1" ht="22.9" customHeight="1">
      <c r="B129" s="125"/>
      <c r="D129" s="126" t="s">
        <v>86</v>
      </c>
      <c r="E129" s="135" t="s">
        <v>433</v>
      </c>
      <c r="F129" s="135" t="s">
        <v>434</v>
      </c>
      <c r="I129" s="128"/>
      <c r="J129" s="136">
        <f>BK129</f>
        <v>0</v>
      </c>
      <c r="L129" s="125"/>
      <c r="M129" s="130"/>
      <c r="P129" s="131">
        <f>SUM(P130:P137)</f>
        <v>0</v>
      </c>
      <c r="R129" s="131">
        <f>SUM(R130:R137)</f>
        <v>0</v>
      </c>
      <c r="T129" s="132">
        <f>SUM(T130:T137)</f>
        <v>0</v>
      </c>
      <c r="AR129" s="126" t="s">
        <v>431</v>
      </c>
      <c r="AT129" s="133" t="s">
        <v>86</v>
      </c>
      <c r="AU129" s="133" t="s">
        <v>95</v>
      </c>
      <c r="AY129" s="126" t="s">
        <v>432</v>
      </c>
      <c r="BK129" s="134">
        <f>SUM(BK130:BK137)</f>
        <v>0</v>
      </c>
    </row>
    <row r="130" spans="2:65" s="1" customFormat="1" ht="37.9" customHeight="1">
      <c r="B130" s="33"/>
      <c r="C130" s="137" t="s">
        <v>95</v>
      </c>
      <c r="D130" s="137" t="s">
        <v>435</v>
      </c>
      <c r="E130" s="138" t="s">
        <v>436</v>
      </c>
      <c r="F130" s="139" t="s">
        <v>437</v>
      </c>
      <c r="G130" s="140" t="s">
        <v>438</v>
      </c>
      <c r="H130" s="141">
        <v>1</v>
      </c>
      <c r="I130" s="142"/>
      <c r="J130" s="143">
        <f>ROUND(I130*H130,2)</f>
        <v>0</v>
      </c>
      <c r="K130" s="139" t="s">
        <v>439</v>
      </c>
      <c r="L130" s="33"/>
      <c r="M130" s="144" t="s">
        <v>1</v>
      </c>
      <c r="N130" s="145" t="s">
        <v>52</v>
      </c>
      <c r="P130" s="146">
        <f>O130*H130</f>
        <v>0</v>
      </c>
      <c r="Q130" s="146">
        <v>0</v>
      </c>
      <c r="R130" s="146">
        <f>Q130*H130</f>
        <v>0</v>
      </c>
      <c r="S130" s="146">
        <v>0</v>
      </c>
      <c r="T130" s="147">
        <f>S130*H130</f>
        <v>0</v>
      </c>
      <c r="AR130" s="148" t="s">
        <v>440</v>
      </c>
      <c r="AT130" s="148" t="s">
        <v>435</v>
      </c>
      <c r="AU130" s="148" t="s">
        <v>97</v>
      </c>
      <c r="AY130" s="17" t="s">
        <v>432</v>
      </c>
      <c r="BE130" s="149">
        <f>IF(N130="základní",J130,0)</f>
        <v>0</v>
      </c>
      <c r="BF130" s="149">
        <f>IF(N130="snížená",J130,0)</f>
        <v>0</v>
      </c>
      <c r="BG130" s="149">
        <f>IF(N130="zákl. přenesená",J130,0)</f>
        <v>0</v>
      </c>
      <c r="BH130" s="149">
        <f>IF(N130="sníž. přenesená",J130,0)</f>
        <v>0</v>
      </c>
      <c r="BI130" s="149">
        <f>IF(N130="nulová",J130,0)</f>
        <v>0</v>
      </c>
      <c r="BJ130" s="17" t="s">
        <v>95</v>
      </c>
      <c r="BK130" s="149">
        <f>ROUND(I130*H130,2)</f>
        <v>0</v>
      </c>
      <c r="BL130" s="17" t="s">
        <v>440</v>
      </c>
      <c r="BM130" s="148" t="s">
        <v>441</v>
      </c>
    </row>
    <row r="131" spans="2:65" s="12" customFormat="1" ht="22.5">
      <c r="B131" s="150"/>
      <c r="D131" s="151" t="s">
        <v>442</v>
      </c>
      <c r="E131" s="152" t="s">
        <v>1</v>
      </c>
      <c r="F131" s="153" t="s">
        <v>443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444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11.25">
      <c r="B133" s="150"/>
      <c r="D133" s="151" t="s">
        <v>442</v>
      </c>
      <c r="E133" s="152" t="s">
        <v>1</v>
      </c>
      <c r="F133" s="153" t="s">
        <v>445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446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11.25">
      <c r="B135" s="150"/>
      <c r="D135" s="151" t="s">
        <v>442</v>
      </c>
      <c r="E135" s="152" t="s">
        <v>1</v>
      </c>
      <c r="F135" s="153" t="s">
        <v>447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448</v>
      </c>
      <c r="H136" s="160">
        <v>1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87</v>
      </c>
      <c r="AY136" s="158" t="s">
        <v>432</v>
      </c>
    </row>
    <row r="137" spans="2:65" s="14" customFormat="1" ht="11.25">
      <c r="B137" s="164"/>
      <c r="D137" s="151" t="s">
        <v>442</v>
      </c>
      <c r="E137" s="165" t="s">
        <v>1</v>
      </c>
      <c r="F137" s="166" t="s">
        <v>449</v>
      </c>
      <c r="H137" s="167">
        <v>1</v>
      </c>
      <c r="I137" s="168"/>
      <c r="L137" s="164"/>
      <c r="M137" s="169"/>
      <c r="T137" s="170"/>
      <c r="AT137" s="165" t="s">
        <v>442</v>
      </c>
      <c r="AU137" s="165" t="s">
        <v>97</v>
      </c>
      <c r="AV137" s="14" t="s">
        <v>431</v>
      </c>
      <c r="AW137" s="14" t="s">
        <v>42</v>
      </c>
      <c r="AX137" s="14" t="s">
        <v>95</v>
      </c>
      <c r="AY137" s="165" t="s">
        <v>432</v>
      </c>
    </row>
    <row r="138" spans="2:65" s="11" customFormat="1" ht="25.9" customHeight="1">
      <c r="B138" s="125"/>
      <c r="D138" s="126" t="s">
        <v>86</v>
      </c>
      <c r="E138" s="127" t="s">
        <v>450</v>
      </c>
      <c r="F138" s="127" t="s">
        <v>451</v>
      </c>
      <c r="I138" s="128"/>
      <c r="J138" s="129">
        <f>BK138</f>
        <v>0</v>
      </c>
      <c r="L138" s="125"/>
      <c r="M138" s="130"/>
      <c r="P138" s="131">
        <f>P139+P164+P171+P195+P225+P229+P235+P240</f>
        <v>0</v>
      </c>
      <c r="R138" s="131">
        <f>R139+R164+R171+R195+R225+R229+R235+R240</f>
        <v>0</v>
      </c>
      <c r="T138" s="132">
        <f>T139+T164+T171+T195+T225+T229+T235+T240</f>
        <v>34.730350000000001</v>
      </c>
      <c r="AR138" s="126" t="s">
        <v>452</v>
      </c>
      <c r="AT138" s="133" t="s">
        <v>86</v>
      </c>
      <c r="AU138" s="133" t="s">
        <v>87</v>
      </c>
      <c r="AY138" s="126" t="s">
        <v>432</v>
      </c>
      <c r="BK138" s="134">
        <f>BK139+BK164+BK171+BK195+BK225+BK229+BK235+BK240</f>
        <v>0</v>
      </c>
    </row>
    <row r="139" spans="2:65" s="11" customFormat="1" ht="22.9" customHeight="1">
      <c r="B139" s="125"/>
      <c r="D139" s="126" t="s">
        <v>86</v>
      </c>
      <c r="E139" s="135" t="s">
        <v>453</v>
      </c>
      <c r="F139" s="135" t="s">
        <v>454</v>
      </c>
      <c r="I139" s="128"/>
      <c r="J139" s="136">
        <f>BK139</f>
        <v>0</v>
      </c>
      <c r="L139" s="125"/>
      <c r="M139" s="130"/>
      <c r="P139" s="131">
        <f>SUM(P140:P163)</f>
        <v>0</v>
      </c>
      <c r="R139" s="131">
        <f>SUM(R140:R163)</f>
        <v>0</v>
      </c>
      <c r="T139" s="132">
        <f>SUM(T140:T163)</f>
        <v>0</v>
      </c>
      <c r="AR139" s="126" t="s">
        <v>452</v>
      </c>
      <c r="AT139" s="133" t="s">
        <v>86</v>
      </c>
      <c r="AU139" s="133" t="s">
        <v>95</v>
      </c>
      <c r="AY139" s="126" t="s">
        <v>432</v>
      </c>
      <c r="BK139" s="134">
        <f>SUM(BK140:BK163)</f>
        <v>0</v>
      </c>
    </row>
    <row r="140" spans="2:65" s="1" customFormat="1" ht="16.5" customHeight="1">
      <c r="B140" s="33"/>
      <c r="C140" s="137" t="s">
        <v>97</v>
      </c>
      <c r="D140" s="137" t="s">
        <v>435</v>
      </c>
      <c r="E140" s="138" t="s">
        <v>455</v>
      </c>
      <c r="F140" s="139" t="s">
        <v>456</v>
      </c>
      <c r="G140" s="140" t="s">
        <v>438</v>
      </c>
      <c r="H140" s="141">
        <v>1</v>
      </c>
      <c r="I140" s="142"/>
      <c r="J140" s="143">
        <f>ROUND(I140*H140,2)</f>
        <v>0</v>
      </c>
      <c r="K140" s="139" t="s">
        <v>457</v>
      </c>
      <c r="L140" s="33"/>
      <c r="M140" s="144" t="s">
        <v>1</v>
      </c>
      <c r="N140" s="145" t="s">
        <v>52</v>
      </c>
      <c r="P140" s="146">
        <f>O140*H140</f>
        <v>0</v>
      </c>
      <c r="Q140" s="146">
        <v>0</v>
      </c>
      <c r="R140" s="146">
        <f>Q140*H140</f>
        <v>0</v>
      </c>
      <c r="S140" s="146">
        <v>0</v>
      </c>
      <c r="T140" s="147">
        <f>S140*H140</f>
        <v>0</v>
      </c>
      <c r="AR140" s="148" t="s">
        <v>458</v>
      </c>
      <c r="AT140" s="148" t="s">
        <v>435</v>
      </c>
      <c r="AU140" s="148" t="s">
        <v>97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458</v>
      </c>
      <c r="BM140" s="148" t="s">
        <v>459</v>
      </c>
    </row>
    <row r="141" spans="2:65" s="12" customFormat="1" ht="11.25">
      <c r="B141" s="150"/>
      <c r="D141" s="151" t="s">
        <v>442</v>
      </c>
      <c r="E141" s="152" t="s">
        <v>1</v>
      </c>
      <c r="F141" s="153" t="s">
        <v>460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2" customFormat="1" ht="11.25">
      <c r="B142" s="150"/>
      <c r="D142" s="151" t="s">
        <v>442</v>
      </c>
      <c r="E142" s="152" t="s">
        <v>1</v>
      </c>
      <c r="F142" s="153" t="s">
        <v>461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97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3" customFormat="1" ht="11.25">
      <c r="B143" s="157"/>
      <c r="D143" s="151" t="s">
        <v>442</v>
      </c>
      <c r="E143" s="158" t="s">
        <v>1</v>
      </c>
      <c r="F143" s="159" t="s">
        <v>462</v>
      </c>
      <c r="H143" s="160">
        <v>1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95</v>
      </c>
      <c r="AY143" s="158" t="s">
        <v>432</v>
      </c>
    </row>
    <row r="144" spans="2:65" s="1" customFormat="1" ht="16.5" customHeight="1">
      <c r="B144" s="33"/>
      <c r="C144" s="137" t="s">
        <v>108</v>
      </c>
      <c r="D144" s="137" t="s">
        <v>435</v>
      </c>
      <c r="E144" s="138" t="s">
        <v>463</v>
      </c>
      <c r="F144" s="139" t="s">
        <v>464</v>
      </c>
      <c r="G144" s="140" t="s">
        <v>438</v>
      </c>
      <c r="H144" s="141">
        <v>1</v>
      </c>
      <c r="I144" s="142"/>
      <c r="J144" s="143">
        <f>ROUND(I144*H144,2)</f>
        <v>0</v>
      </c>
      <c r="K144" s="139" t="s">
        <v>457</v>
      </c>
      <c r="L144" s="33"/>
      <c r="M144" s="144" t="s">
        <v>1</v>
      </c>
      <c r="N144" s="145" t="s">
        <v>52</v>
      </c>
      <c r="P144" s="146">
        <f>O144*H144</f>
        <v>0</v>
      </c>
      <c r="Q144" s="146">
        <v>0</v>
      </c>
      <c r="R144" s="146">
        <f>Q144*H144</f>
        <v>0</v>
      </c>
      <c r="S144" s="146">
        <v>0</v>
      </c>
      <c r="T144" s="147">
        <f>S144*H144</f>
        <v>0</v>
      </c>
      <c r="AR144" s="148" t="s">
        <v>458</v>
      </c>
      <c r="AT144" s="148" t="s">
        <v>435</v>
      </c>
      <c r="AU144" s="148" t="s">
        <v>97</v>
      </c>
      <c r="AY144" s="17" t="s">
        <v>432</v>
      </c>
      <c r="BE144" s="149">
        <f>IF(N144="základní",J144,0)</f>
        <v>0</v>
      </c>
      <c r="BF144" s="149">
        <f>IF(N144="snížená",J144,0)</f>
        <v>0</v>
      </c>
      <c r="BG144" s="149">
        <f>IF(N144="zákl. přenesená",J144,0)</f>
        <v>0</v>
      </c>
      <c r="BH144" s="149">
        <f>IF(N144="sníž. přenesená",J144,0)</f>
        <v>0</v>
      </c>
      <c r="BI144" s="149">
        <f>IF(N144="nulová",J144,0)</f>
        <v>0</v>
      </c>
      <c r="BJ144" s="17" t="s">
        <v>95</v>
      </c>
      <c r="BK144" s="149">
        <f>ROUND(I144*H144,2)</f>
        <v>0</v>
      </c>
      <c r="BL144" s="17" t="s">
        <v>458</v>
      </c>
      <c r="BM144" s="148" t="s">
        <v>465</v>
      </c>
    </row>
    <row r="145" spans="2:65" s="12" customFormat="1" ht="22.5">
      <c r="B145" s="150"/>
      <c r="D145" s="151" t="s">
        <v>442</v>
      </c>
      <c r="E145" s="152" t="s">
        <v>1</v>
      </c>
      <c r="F145" s="153" t="s">
        <v>466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2" customFormat="1" ht="11.25">
      <c r="B146" s="150"/>
      <c r="D146" s="151" t="s">
        <v>442</v>
      </c>
      <c r="E146" s="152" t="s">
        <v>1</v>
      </c>
      <c r="F146" s="153" t="s">
        <v>467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2" customFormat="1" ht="11.25">
      <c r="B147" s="150"/>
      <c r="D147" s="151" t="s">
        <v>442</v>
      </c>
      <c r="E147" s="152" t="s">
        <v>1</v>
      </c>
      <c r="F147" s="153" t="s">
        <v>468</v>
      </c>
      <c r="H147" s="152" t="s">
        <v>1</v>
      </c>
      <c r="I147" s="154"/>
      <c r="L147" s="150"/>
      <c r="M147" s="155"/>
      <c r="T147" s="156"/>
      <c r="AT147" s="152" t="s">
        <v>442</v>
      </c>
      <c r="AU147" s="152" t="s">
        <v>97</v>
      </c>
      <c r="AV147" s="12" t="s">
        <v>95</v>
      </c>
      <c r="AW147" s="12" t="s">
        <v>42</v>
      </c>
      <c r="AX147" s="12" t="s">
        <v>87</v>
      </c>
      <c r="AY147" s="152" t="s">
        <v>432</v>
      </c>
    </row>
    <row r="148" spans="2:65" s="15" customFormat="1" ht="11.25">
      <c r="B148" s="171"/>
      <c r="D148" s="151" t="s">
        <v>442</v>
      </c>
      <c r="E148" s="172" t="s">
        <v>1</v>
      </c>
      <c r="F148" s="173" t="s">
        <v>469</v>
      </c>
      <c r="H148" s="174">
        <v>0</v>
      </c>
      <c r="I148" s="175"/>
      <c r="L148" s="171"/>
      <c r="M148" s="176"/>
      <c r="T148" s="177"/>
      <c r="AT148" s="172" t="s">
        <v>442</v>
      </c>
      <c r="AU148" s="172" t="s">
        <v>97</v>
      </c>
      <c r="AV148" s="15" t="s">
        <v>108</v>
      </c>
      <c r="AW148" s="15" t="s">
        <v>42</v>
      </c>
      <c r="AX148" s="15" t="s">
        <v>87</v>
      </c>
      <c r="AY148" s="172" t="s">
        <v>432</v>
      </c>
    </row>
    <row r="149" spans="2:65" s="13" customFormat="1" ht="11.25">
      <c r="B149" s="157"/>
      <c r="D149" s="151" t="s">
        <v>442</v>
      </c>
      <c r="E149" s="158" t="s">
        <v>1</v>
      </c>
      <c r="F149" s="159" t="s">
        <v>470</v>
      </c>
      <c r="H149" s="160">
        <v>1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4" customFormat="1" ht="11.25">
      <c r="B150" s="164"/>
      <c r="D150" s="151" t="s">
        <v>442</v>
      </c>
      <c r="E150" s="165" t="s">
        <v>1</v>
      </c>
      <c r="F150" s="166" t="s">
        <v>449</v>
      </c>
      <c r="H150" s="167">
        <v>1</v>
      </c>
      <c r="I150" s="168"/>
      <c r="L150" s="164"/>
      <c r="M150" s="169"/>
      <c r="T150" s="170"/>
      <c r="AT150" s="165" t="s">
        <v>442</v>
      </c>
      <c r="AU150" s="165" t="s">
        <v>97</v>
      </c>
      <c r="AV150" s="14" t="s">
        <v>431</v>
      </c>
      <c r="AW150" s="14" t="s">
        <v>42</v>
      </c>
      <c r="AX150" s="14" t="s">
        <v>95</v>
      </c>
      <c r="AY150" s="165" t="s">
        <v>432</v>
      </c>
    </row>
    <row r="151" spans="2:65" s="1" customFormat="1" ht="16.5" customHeight="1">
      <c r="B151" s="33"/>
      <c r="C151" s="137" t="s">
        <v>431</v>
      </c>
      <c r="D151" s="137" t="s">
        <v>435</v>
      </c>
      <c r="E151" s="138" t="s">
        <v>471</v>
      </c>
      <c r="F151" s="139" t="s">
        <v>472</v>
      </c>
      <c r="G151" s="140" t="s">
        <v>438</v>
      </c>
      <c r="H151" s="141">
        <v>1</v>
      </c>
      <c r="I151" s="142"/>
      <c r="J151" s="143">
        <f>ROUND(I151*H151,2)</f>
        <v>0</v>
      </c>
      <c r="K151" s="139" t="s">
        <v>457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458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458</v>
      </c>
      <c r="BM151" s="148" t="s">
        <v>473</v>
      </c>
    </row>
    <row r="152" spans="2:65" s="12" customFormat="1" ht="11.25">
      <c r="B152" s="150"/>
      <c r="D152" s="151" t="s">
        <v>442</v>
      </c>
      <c r="E152" s="152" t="s">
        <v>1</v>
      </c>
      <c r="F152" s="153" t="s">
        <v>474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2" customFormat="1" ht="22.5">
      <c r="B153" s="150"/>
      <c r="D153" s="151" t="s">
        <v>442</v>
      </c>
      <c r="E153" s="152" t="s">
        <v>1</v>
      </c>
      <c r="F153" s="153" t="s">
        <v>475</v>
      </c>
      <c r="H153" s="152" t="s">
        <v>1</v>
      </c>
      <c r="I153" s="154"/>
      <c r="L153" s="150"/>
      <c r="M153" s="155"/>
      <c r="T153" s="156"/>
      <c r="AT153" s="152" t="s">
        <v>442</v>
      </c>
      <c r="AU153" s="152" t="s">
        <v>97</v>
      </c>
      <c r="AV153" s="12" t="s">
        <v>95</v>
      </c>
      <c r="AW153" s="12" t="s">
        <v>42</v>
      </c>
      <c r="AX153" s="12" t="s">
        <v>87</v>
      </c>
      <c r="AY153" s="152" t="s">
        <v>432</v>
      </c>
    </row>
    <row r="154" spans="2:65" s="12" customFormat="1" ht="11.25">
      <c r="B154" s="150"/>
      <c r="D154" s="151" t="s">
        <v>442</v>
      </c>
      <c r="E154" s="152" t="s">
        <v>1</v>
      </c>
      <c r="F154" s="153" t="s">
        <v>476</v>
      </c>
      <c r="H154" s="152" t="s">
        <v>1</v>
      </c>
      <c r="I154" s="154"/>
      <c r="L154" s="150"/>
      <c r="M154" s="155"/>
      <c r="T154" s="156"/>
      <c r="AT154" s="152" t="s">
        <v>442</v>
      </c>
      <c r="AU154" s="152" t="s">
        <v>97</v>
      </c>
      <c r="AV154" s="12" t="s">
        <v>95</v>
      </c>
      <c r="AW154" s="12" t="s">
        <v>42</v>
      </c>
      <c r="AX154" s="12" t="s">
        <v>87</v>
      </c>
      <c r="AY154" s="152" t="s">
        <v>432</v>
      </c>
    </row>
    <row r="155" spans="2:65" s="13" customFormat="1" ht="22.5">
      <c r="B155" s="157"/>
      <c r="D155" s="151" t="s">
        <v>442</v>
      </c>
      <c r="E155" s="158" t="s">
        <v>1</v>
      </c>
      <c r="F155" s="159" t="s">
        <v>477</v>
      </c>
      <c r="H155" s="160">
        <v>1</v>
      </c>
      <c r="I155" s="161"/>
      <c r="L155" s="157"/>
      <c r="M155" s="162"/>
      <c r="T155" s="163"/>
      <c r="AT155" s="158" t="s">
        <v>442</v>
      </c>
      <c r="AU155" s="158" t="s">
        <v>97</v>
      </c>
      <c r="AV155" s="13" t="s">
        <v>97</v>
      </c>
      <c r="AW155" s="13" t="s">
        <v>42</v>
      </c>
      <c r="AX155" s="13" t="s">
        <v>87</v>
      </c>
      <c r="AY155" s="158" t="s">
        <v>432</v>
      </c>
    </row>
    <row r="156" spans="2:65" s="14" customFormat="1" ht="11.25">
      <c r="B156" s="164"/>
      <c r="D156" s="151" t="s">
        <v>442</v>
      </c>
      <c r="E156" s="165" t="s">
        <v>1</v>
      </c>
      <c r="F156" s="166" t="s">
        <v>449</v>
      </c>
      <c r="H156" s="167">
        <v>1</v>
      </c>
      <c r="I156" s="168"/>
      <c r="L156" s="164"/>
      <c r="M156" s="169"/>
      <c r="T156" s="170"/>
      <c r="AT156" s="165" t="s">
        <v>442</v>
      </c>
      <c r="AU156" s="165" t="s">
        <v>97</v>
      </c>
      <c r="AV156" s="14" t="s">
        <v>431</v>
      </c>
      <c r="AW156" s="14" t="s">
        <v>42</v>
      </c>
      <c r="AX156" s="14" t="s">
        <v>95</v>
      </c>
      <c r="AY156" s="165" t="s">
        <v>432</v>
      </c>
    </row>
    <row r="157" spans="2:65" s="1" customFormat="1" ht="16.5" customHeight="1">
      <c r="B157" s="33"/>
      <c r="C157" s="137" t="s">
        <v>452</v>
      </c>
      <c r="D157" s="137" t="s">
        <v>435</v>
      </c>
      <c r="E157" s="138" t="s">
        <v>478</v>
      </c>
      <c r="F157" s="139" t="s">
        <v>479</v>
      </c>
      <c r="G157" s="140" t="s">
        <v>438</v>
      </c>
      <c r="H157" s="141">
        <v>1</v>
      </c>
      <c r="I157" s="142"/>
      <c r="J157" s="143">
        <f>ROUND(I157*H157,2)</f>
        <v>0</v>
      </c>
      <c r="K157" s="139" t="s">
        <v>457</v>
      </c>
      <c r="L157" s="33"/>
      <c r="M157" s="144" t="s">
        <v>1</v>
      </c>
      <c r="N157" s="145" t="s">
        <v>52</v>
      </c>
      <c r="P157" s="146">
        <f>O157*H157</f>
        <v>0</v>
      </c>
      <c r="Q157" s="146">
        <v>0</v>
      </c>
      <c r="R157" s="146">
        <f>Q157*H157</f>
        <v>0</v>
      </c>
      <c r="S157" s="146">
        <v>0</v>
      </c>
      <c r="T157" s="147">
        <f>S157*H157</f>
        <v>0</v>
      </c>
      <c r="AR157" s="148" t="s">
        <v>458</v>
      </c>
      <c r="AT157" s="148" t="s">
        <v>435</v>
      </c>
      <c r="AU157" s="148" t="s">
        <v>97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458</v>
      </c>
      <c r="BM157" s="148" t="s">
        <v>480</v>
      </c>
    </row>
    <row r="158" spans="2:65" s="12" customFormat="1" ht="11.25">
      <c r="B158" s="150"/>
      <c r="D158" s="151" t="s">
        <v>442</v>
      </c>
      <c r="E158" s="152" t="s">
        <v>1</v>
      </c>
      <c r="F158" s="153" t="s">
        <v>474</v>
      </c>
      <c r="H158" s="152" t="s">
        <v>1</v>
      </c>
      <c r="I158" s="154"/>
      <c r="L158" s="150"/>
      <c r="M158" s="155"/>
      <c r="T158" s="156"/>
      <c r="AT158" s="152" t="s">
        <v>442</v>
      </c>
      <c r="AU158" s="152" t="s">
        <v>97</v>
      </c>
      <c r="AV158" s="12" t="s">
        <v>95</v>
      </c>
      <c r="AW158" s="12" t="s">
        <v>42</v>
      </c>
      <c r="AX158" s="12" t="s">
        <v>87</v>
      </c>
      <c r="AY158" s="152" t="s">
        <v>432</v>
      </c>
    </row>
    <row r="159" spans="2:65" s="12" customFormat="1" ht="22.5">
      <c r="B159" s="150"/>
      <c r="D159" s="151" t="s">
        <v>442</v>
      </c>
      <c r="E159" s="152" t="s">
        <v>1</v>
      </c>
      <c r="F159" s="153" t="s">
        <v>481</v>
      </c>
      <c r="H159" s="152" t="s">
        <v>1</v>
      </c>
      <c r="I159" s="154"/>
      <c r="L159" s="150"/>
      <c r="M159" s="155"/>
      <c r="T159" s="156"/>
      <c r="AT159" s="152" t="s">
        <v>442</v>
      </c>
      <c r="AU159" s="152" t="s">
        <v>97</v>
      </c>
      <c r="AV159" s="12" t="s">
        <v>95</v>
      </c>
      <c r="AW159" s="12" t="s">
        <v>42</v>
      </c>
      <c r="AX159" s="12" t="s">
        <v>87</v>
      </c>
      <c r="AY159" s="152" t="s">
        <v>432</v>
      </c>
    </row>
    <row r="160" spans="2:65" s="12" customFormat="1" ht="11.25">
      <c r="B160" s="150"/>
      <c r="D160" s="151" t="s">
        <v>442</v>
      </c>
      <c r="E160" s="152" t="s">
        <v>1</v>
      </c>
      <c r="F160" s="153" t="s">
        <v>476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3" customFormat="1" ht="22.5">
      <c r="B161" s="157"/>
      <c r="D161" s="151" t="s">
        <v>442</v>
      </c>
      <c r="E161" s="158" t="s">
        <v>1</v>
      </c>
      <c r="F161" s="159" t="s">
        <v>482</v>
      </c>
      <c r="H161" s="160">
        <v>1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87</v>
      </c>
      <c r="AY161" s="158" t="s">
        <v>432</v>
      </c>
    </row>
    <row r="162" spans="2:65" s="14" customFormat="1" ht="11.25">
      <c r="B162" s="164"/>
      <c r="D162" s="151" t="s">
        <v>442</v>
      </c>
      <c r="E162" s="165" t="s">
        <v>1</v>
      </c>
      <c r="F162" s="166" t="s">
        <v>449</v>
      </c>
      <c r="H162" s="167">
        <v>1</v>
      </c>
      <c r="I162" s="168"/>
      <c r="L162" s="164"/>
      <c r="M162" s="169"/>
      <c r="T162" s="170"/>
      <c r="AT162" s="165" t="s">
        <v>442</v>
      </c>
      <c r="AU162" s="165" t="s">
        <v>97</v>
      </c>
      <c r="AV162" s="14" t="s">
        <v>431</v>
      </c>
      <c r="AW162" s="14" t="s">
        <v>42</v>
      </c>
      <c r="AX162" s="14" t="s">
        <v>95</v>
      </c>
      <c r="AY162" s="165" t="s">
        <v>432</v>
      </c>
    </row>
    <row r="163" spans="2:65" s="1" customFormat="1" ht="16.5" customHeight="1">
      <c r="B163" s="33"/>
      <c r="C163" s="137" t="s">
        <v>483</v>
      </c>
      <c r="D163" s="137" t="s">
        <v>435</v>
      </c>
      <c r="E163" s="138" t="s">
        <v>484</v>
      </c>
      <c r="F163" s="139" t="s">
        <v>485</v>
      </c>
      <c r="G163" s="140" t="s">
        <v>438</v>
      </c>
      <c r="H163" s="141">
        <v>1</v>
      </c>
      <c r="I163" s="142"/>
      <c r="J163" s="143">
        <f>ROUND(I163*H163,2)</f>
        <v>0</v>
      </c>
      <c r="K163" s="139" t="s">
        <v>439</v>
      </c>
      <c r="L163" s="33"/>
      <c r="M163" s="144" t="s">
        <v>1</v>
      </c>
      <c r="N163" s="145" t="s">
        <v>52</v>
      </c>
      <c r="P163" s="146">
        <f>O163*H163</f>
        <v>0</v>
      </c>
      <c r="Q163" s="146">
        <v>0</v>
      </c>
      <c r="R163" s="146">
        <f>Q163*H163</f>
        <v>0</v>
      </c>
      <c r="S163" s="146">
        <v>0</v>
      </c>
      <c r="T163" s="147">
        <f>S163*H163</f>
        <v>0</v>
      </c>
      <c r="AR163" s="148" t="s">
        <v>458</v>
      </c>
      <c r="AT163" s="148" t="s">
        <v>435</v>
      </c>
      <c r="AU163" s="148" t="s">
        <v>97</v>
      </c>
      <c r="AY163" s="17" t="s">
        <v>432</v>
      </c>
      <c r="BE163" s="149">
        <f>IF(N163="základní",J163,0)</f>
        <v>0</v>
      </c>
      <c r="BF163" s="149">
        <f>IF(N163="snížená",J163,0)</f>
        <v>0</v>
      </c>
      <c r="BG163" s="149">
        <f>IF(N163="zákl. přenesená",J163,0)</f>
        <v>0</v>
      </c>
      <c r="BH163" s="149">
        <f>IF(N163="sníž. přenesená",J163,0)</f>
        <v>0</v>
      </c>
      <c r="BI163" s="149">
        <f>IF(N163="nulová",J163,0)</f>
        <v>0</v>
      </c>
      <c r="BJ163" s="17" t="s">
        <v>95</v>
      </c>
      <c r="BK163" s="149">
        <f>ROUND(I163*H163,2)</f>
        <v>0</v>
      </c>
      <c r="BL163" s="17" t="s">
        <v>458</v>
      </c>
      <c r="BM163" s="148" t="s">
        <v>486</v>
      </c>
    </row>
    <row r="164" spans="2:65" s="11" customFormat="1" ht="22.9" customHeight="1">
      <c r="B164" s="125"/>
      <c r="D164" s="126" t="s">
        <v>86</v>
      </c>
      <c r="E164" s="135" t="s">
        <v>487</v>
      </c>
      <c r="F164" s="135" t="s">
        <v>488</v>
      </c>
      <c r="I164" s="128"/>
      <c r="J164" s="136">
        <f>BK164</f>
        <v>0</v>
      </c>
      <c r="L164" s="125"/>
      <c r="M164" s="130"/>
      <c r="P164" s="131">
        <f>SUM(P165:P170)</f>
        <v>0</v>
      </c>
      <c r="R164" s="131">
        <f>SUM(R165:R170)</f>
        <v>0</v>
      </c>
      <c r="T164" s="132">
        <f>SUM(T165:T170)</f>
        <v>0</v>
      </c>
      <c r="AR164" s="126" t="s">
        <v>452</v>
      </c>
      <c r="AT164" s="133" t="s">
        <v>86</v>
      </c>
      <c r="AU164" s="133" t="s">
        <v>95</v>
      </c>
      <c r="AY164" s="126" t="s">
        <v>432</v>
      </c>
      <c r="BK164" s="134">
        <f>SUM(BK165:BK170)</f>
        <v>0</v>
      </c>
    </row>
    <row r="165" spans="2:65" s="1" customFormat="1" ht="55.5" customHeight="1">
      <c r="B165" s="33"/>
      <c r="C165" s="137" t="s">
        <v>489</v>
      </c>
      <c r="D165" s="137" t="s">
        <v>435</v>
      </c>
      <c r="E165" s="138" t="s">
        <v>490</v>
      </c>
      <c r="F165" s="139" t="s">
        <v>491</v>
      </c>
      <c r="G165" s="140" t="s">
        <v>438</v>
      </c>
      <c r="H165" s="141">
        <v>1</v>
      </c>
      <c r="I165" s="142"/>
      <c r="J165" s="143">
        <f>ROUND(I165*H165,2)</f>
        <v>0</v>
      </c>
      <c r="K165" s="139" t="s">
        <v>439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0</v>
      </c>
      <c r="R165" s="146">
        <f>Q165*H165</f>
        <v>0</v>
      </c>
      <c r="S165" s="146">
        <v>0</v>
      </c>
      <c r="T165" s="147">
        <f>S165*H165</f>
        <v>0</v>
      </c>
      <c r="AR165" s="148" t="s">
        <v>458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458</v>
      </c>
      <c r="BM165" s="148" t="s">
        <v>492</v>
      </c>
    </row>
    <row r="166" spans="2:65" s="12" customFormat="1" ht="11.25">
      <c r="B166" s="150"/>
      <c r="D166" s="151" t="s">
        <v>442</v>
      </c>
      <c r="E166" s="152" t="s">
        <v>1</v>
      </c>
      <c r="F166" s="153" t="s">
        <v>493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2" customFormat="1" ht="22.5">
      <c r="B167" s="150"/>
      <c r="D167" s="151" t="s">
        <v>442</v>
      </c>
      <c r="E167" s="152" t="s">
        <v>1</v>
      </c>
      <c r="F167" s="153" t="s">
        <v>494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2" customFormat="1" ht="33.75">
      <c r="B168" s="150"/>
      <c r="D168" s="151" t="s">
        <v>442</v>
      </c>
      <c r="E168" s="152" t="s">
        <v>1</v>
      </c>
      <c r="F168" s="153" t="s">
        <v>495</v>
      </c>
      <c r="H168" s="152" t="s">
        <v>1</v>
      </c>
      <c r="I168" s="154"/>
      <c r="L168" s="150"/>
      <c r="M168" s="155"/>
      <c r="T168" s="156"/>
      <c r="AT168" s="152" t="s">
        <v>442</v>
      </c>
      <c r="AU168" s="152" t="s">
        <v>97</v>
      </c>
      <c r="AV168" s="12" t="s">
        <v>95</v>
      </c>
      <c r="AW168" s="12" t="s">
        <v>42</v>
      </c>
      <c r="AX168" s="12" t="s">
        <v>87</v>
      </c>
      <c r="AY168" s="152" t="s">
        <v>432</v>
      </c>
    </row>
    <row r="169" spans="2:65" s="12" customFormat="1" ht="22.5">
      <c r="B169" s="150"/>
      <c r="D169" s="151" t="s">
        <v>442</v>
      </c>
      <c r="E169" s="152" t="s">
        <v>1</v>
      </c>
      <c r="F169" s="153" t="s">
        <v>496</v>
      </c>
      <c r="H169" s="152" t="s">
        <v>1</v>
      </c>
      <c r="I169" s="154"/>
      <c r="L169" s="150"/>
      <c r="M169" s="155"/>
      <c r="T169" s="156"/>
      <c r="AT169" s="152" t="s">
        <v>442</v>
      </c>
      <c r="AU169" s="152" t="s">
        <v>97</v>
      </c>
      <c r="AV169" s="12" t="s">
        <v>95</v>
      </c>
      <c r="AW169" s="12" t="s">
        <v>42</v>
      </c>
      <c r="AX169" s="12" t="s">
        <v>87</v>
      </c>
      <c r="AY169" s="152" t="s">
        <v>432</v>
      </c>
    </row>
    <row r="170" spans="2:65" s="13" customFormat="1" ht="11.25">
      <c r="B170" s="157"/>
      <c r="D170" s="151" t="s">
        <v>442</v>
      </c>
      <c r="E170" s="158" t="s">
        <v>1</v>
      </c>
      <c r="F170" s="159" t="s">
        <v>497</v>
      </c>
      <c r="H170" s="160">
        <v>1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42</v>
      </c>
      <c r="AX170" s="13" t="s">
        <v>95</v>
      </c>
      <c r="AY170" s="158" t="s">
        <v>432</v>
      </c>
    </row>
    <row r="171" spans="2:65" s="11" customFormat="1" ht="22.9" customHeight="1">
      <c r="B171" s="125"/>
      <c r="D171" s="126" t="s">
        <v>86</v>
      </c>
      <c r="E171" s="135" t="s">
        <v>498</v>
      </c>
      <c r="F171" s="135" t="s">
        <v>499</v>
      </c>
      <c r="I171" s="128"/>
      <c r="J171" s="136">
        <f>BK171</f>
        <v>0</v>
      </c>
      <c r="L171" s="125"/>
      <c r="M171" s="130"/>
      <c r="P171" s="131">
        <f>SUM(P172:P194)</f>
        <v>0</v>
      </c>
      <c r="R171" s="131">
        <f>SUM(R172:R194)</f>
        <v>0</v>
      </c>
      <c r="T171" s="132">
        <f>SUM(T172:T194)</f>
        <v>34.730350000000001</v>
      </c>
      <c r="AR171" s="126" t="s">
        <v>452</v>
      </c>
      <c r="AT171" s="133" t="s">
        <v>86</v>
      </c>
      <c r="AU171" s="133" t="s">
        <v>95</v>
      </c>
      <c r="AY171" s="126" t="s">
        <v>432</v>
      </c>
      <c r="BK171" s="134">
        <f>SUM(BK172:BK194)</f>
        <v>0</v>
      </c>
    </row>
    <row r="172" spans="2:65" s="1" customFormat="1" ht="16.5" customHeight="1">
      <c r="B172" s="33"/>
      <c r="C172" s="137" t="s">
        <v>500</v>
      </c>
      <c r="D172" s="137" t="s">
        <v>435</v>
      </c>
      <c r="E172" s="138" t="s">
        <v>501</v>
      </c>
      <c r="F172" s="139" t="s">
        <v>499</v>
      </c>
      <c r="G172" s="140" t="s">
        <v>438</v>
      </c>
      <c r="H172" s="141">
        <v>1</v>
      </c>
      <c r="I172" s="142"/>
      <c r="J172" s="143">
        <f>ROUND(I172*H172,2)</f>
        <v>0</v>
      </c>
      <c r="K172" s="139" t="s">
        <v>457</v>
      </c>
      <c r="L172" s="33"/>
      <c r="M172" s="144" t="s">
        <v>1</v>
      </c>
      <c r="N172" s="145" t="s">
        <v>52</v>
      </c>
      <c r="P172" s="146">
        <f>O172*H172</f>
        <v>0</v>
      </c>
      <c r="Q172" s="146">
        <v>0</v>
      </c>
      <c r="R172" s="146">
        <f>Q172*H172</f>
        <v>0</v>
      </c>
      <c r="S172" s="146">
        <v>0</v>
      </c>
      <c r="T172" s="147">
        <f>S172*H172</f>
        <v>0</v>
      </c>
      <c r="AR172" s="148" t="s">
        <v>458</v>
      </c>
      <c r="AT172" s="148" t="s">
        <v>435</v>
      </c>
      <c r="AU172" s="148" t="s">
        <v>97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458</v>
      </c>
      <c r="BM172" s="148" t="s">
        <v>502</v>
      </c>
    </row>
    <row r="173" spans="2:65" s="12" customFormat="1" ht="11.25">
      <c r="B173" s="150"/>
      <c r="D173" s="151" t="s">
        <v>442</v>
      </c>
      <c r="E173" s="152" t="s">
        <v>1</v>
      </c>
      <c r="F173" s="153" t="s">
        <v>503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2" customFormat="1" ht="22.5">
      <c r="B174" s="150"/>
      <c r="D174" s="151" t="s">
        <v>442</v>
      </c>
      <c r="E174" s="152" t="s">
        <v>1</v>
      </c>
      <c r="F174" s="153" t="s">
        <v>504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3" customFormat="1" ht="22.5">
      <c r="B175" s="157"/>
      <c r="D175" s="151" t="s">
        <v>442</v>
      </c>
      <c r="E175" s="158" t="s">
        <v>1</v>
      </c>
      <c r="F175" s="159" t="s">
        <v>505</v>
      </c>
      <c r="H175" s="160">
        <v>1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2" customFormat="1" ht="22.5">
      <c r="B176" s="150"/>
      <c r="D176" s="151" t="s">
        <v>442</v>
      </c>
      <c r="E176" s="152" t="s">
        <v>1</v>
      </c>
      <c r="F176" s="153" t="s">
        <v>506</v>
      </c>
      <c r="H176" s="152" t="s">
        <v>1</v>
      </c>
      <c r="I176" s="154"/>
      <c r="L176" s="150"/>
      <c r="M176" s="155"/>
      <c r="T176" s="156"/>
      <c r="AT176" s="152" t="s">
        <v>442</v>
      </c>
      <c r="AU176" s="152" t="s">
        <v>97</v>
      </c>
      <c r="AV176" s="12" t="s">
        <v>95</v>
      </c>
      <c r="AW176" s="12" t="s">
        <v>42</v>
      </c>
      <c r="AX176" s="12" t="s">
        <v>87</v>
      </c>
      <c r="AY176" s="152" t="s">
        <v>432</v>
      </c>
    </row>
    <row r="177" spans="2:65" s="14" customFormat="1" ht="11.25">
      <c r="B177" s="164"/>
      <c r="D177" s="151" t="s">
        <v>442</v>
      </c>
      <c r="E177" s="165" t="s">
        <v>1</v>
      </c>
      <c r="F177" s="166" t="s">
        <v>449</v>
      </c>
      <c r="H177" s="167">
        <v>1</v>
      </c>
      <c r="I177" s="168"/>
      <c r="L177" s="164"/>
      <c r="M177" s="169"/>
      <c r="T177" s="170"/>
      <c r="AT177" s="165" t="s">
        <v>442</v>
      </c>
      <c r="AU177" s="165" t="s">
        <v>97</v>
      </c>
      <c r="AV177" s="14" t="s">
        <v>431</v>
      </c>
      <c r="AW177" s="14" t="s">
        <v>42</v>
      </c>
      <c r="AX177" s="14" t="s">
        <v>95</v>
      </c>
      <c r="AY177" s="165" t="s">
        <v>432</v>
      </c>
    </row>
    <row r="178" spans="2:65" s="1" customFormat="1" ht="66.75" customHeight="1">
      <c r="B178" s="33"/>
      <c r="C178" s="137" t="s">
        <v>507</v>
      </c>
      <c r="D178" s="137" t="s">
        <v>435</v>
      </c>
      <c r="E178" s="138" t="s">
        <v>508</v>
      </c>
      <c r="F178" s="139" t="s">
        <v>509</v>
      </c>
      <c r="G178" s="140" t="s">
        <v>510</v>
      </c>
      <c r="H178" s="141">
        <v>117.73</v>
      </c>
      <c r="I178" s="142"/>
      <c r="J178" s="143">
        <f>ROUND(I178*H178,2)</f>
        <v>0</v>
      </c>
      <c r="K178" s="139" t="s">
        <v>439</v>
      </c>
      <c r="L178" s="33"/>
      <c r="M178" s="144" t="s">
        <v>1</v>
      </c>
      <c r="N178" s="145" t="s">
        <v>52</v>
      </c>
      <c r="P178" s="146">
        <f>O178*H178</f>
        <v>0</v>
      </c>
      <c r="Q178" s="146">
        <v>0</v>
      </c>
      <c r="R178" s="146">
        <f>Q178*H178</f>
        <v>0</v>
      </c>
      <c r="S178" s="146">
        <v>0.29499999999999998</v>
      </c>
      <c r="T178" s="147">
        <f>S178*H178</f>
        <v>34.730350000000001</v>
      </c>
      <c r="AR178" s="148" t="s">
        <v>458</v>
      </c>
      <c r="AT178" s="148" t="s">
        <v>435</v>
      </c>
      <c r="AU178" s="148" t="s">
        <v>97</v>
      </c>
      <c r="AY178" s="17" t="s">
        <v>432</v>
      </c>
      <c r="BE178" s="149">
        <f>IF(N178="základní",J178,0)</f>
        <v>0</v>
      </c>
      <c r="BF178" s="149">
        <f>IF(N178="snížená",J178,0)</f>
        <v>0</v>
      </c>
      <c r="BG178" s="149">
        <f>IF(N178="zákl. přenesená",J178,0)</f>
        <v>0</v>
      </c>
      <c r="BH178" s="149">
        <f>IF(N178="sníž. přenesená",J178,0)</f>
        <v>0</v>
      </c>
      <c r="BI178" s="149">
        <f>IF(N178="nulová",J178,0)</f>
        <v>0</v>
      </c>
      <c r="BJ178" s="17" t="s">
        <v>95</v>
      </c>
      <c r="BK178" s="149">
        <f>ROUND(I178*H178,2)</f>
        <v>0</v>
      </c>
      <c r="BL178" s="17" t="s">
        <v>458</v>
      </c>
      <c r="BM178" s="148" t="s">
        <v>511</v>
      </c>
    </row>
    <row r="179" spans="2:65" s="12" customFormat="1" ht="11.25">
      <c r="B179" s="150"/>
      <c r="D179" s="151" t="s">
        <v>442</v>
      </c>
      <c r="E179" s="152" t="s">
        <v>1</v>
      </c>
      <c r="F179" s="153" t="s">
        <v>512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2" customFormat="1" ht="22.5">
      <c r="B180" s="150"/>
      <c r="D180" s="151" t="s">
        <v>442</v>
      </c>
      <c r="E180" s="152" t="s">
        <v>1</v>
      </c>
      <c r="F180" s="153" t="s">
        <v>513</v>
      </c>
      <c r="H180" s="152" t="s">
        <v>1</v>
      </c>
      <c r="I180" s="154"/>
      <c r="L180" s="150"/>
      <c r="M180" s="155"/>
      <c r="T180" s="156"/>
      <c r="AT180" s="152" t="s">
        <v>442</v>
      </c>
      <c r="AU180" s="152" t="s">
        <v>97</v>
      </c>
      <c r="AV180" s="12" t="s">
        <v>95</v>
      </c>
      <c r="AW180" s="12" t="s">
        <v>42</v>
      </c>
      <c r="AX180" s="12" t="s">
        <v>87</v>
      </c>
      <c r="AY180" s="152" t="s">
        <v>432</v>
      </c>
    </row>
    <row r="181" spans="2:65" s="12" customFormat="1" ht="22.5">
      <c r="B181" s="150"/>
      <c r="D181" s="151" t="s">
        <v>442</v>
      </c>
      <c r="E181" s="152" t="s">
        <v>1</v>
      </c>
      <c r="F181" s="153" t="s">
        <v>514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65" s="12" customFormat="1" ht="11.25">
      <c r="B182" s="150"/>
      <c r="D182" s="151" t="s">
        <v>442</v>
      </c>
      <c r="E182" s="152" t="s">
        <v>1</v>
      </c>
      <c r="F182" s="153" t="s">
        <v>515</v>
      </c>
      <c r="H182" s="152" t="s">
        <v>1</v>
      </c>
      <c r="I182" s="154"/>
      <c r="L182" s="150"/>
      <c r="M182" s="155"/>
      <c r="T182" s="156"/>
      <c r="AT182" s="152" t="s">
        <v>442</v>
      </c>
      <c r="AU182" s="152" t="s">
        <v>97</v>
      </c>
      <c r="AV182" s="12" t="s">
        <v>95</v>
      </c>
      <c r="AW182" s="12" t="s">
        <v>42</v>
      </c>
      <c r="AX182" s="12" t="s">
        <v>87</v>
      </c>
      <c r="AY182" s="152" t="s">
        <v>432</v>
      </c>
    </row>
    <row r="183" spans="2:65" s="12" customFormat="1" ht="11.25">
      <c r="B183" s="150"/>
      <c r="D183" s="151" t="s">
        <v>442</v>
      </c>
      <c r="E183" s="152" t="s">
        <v>1</v>
      </c>
      <c r="F183" s="153" t="s">
        <v>516</v>
      </c>
      <c r="H183" s="152" t="s">
        <v>1</v>
      </c>
      <c r="I183" s="154"/>
      <c r="L183" s="150"/>
      <c r="M183" s="155"/>
      <c r="T183" s="156"/>
      <c r="AT183" s="152" t="s">
        <v>442</v>
      </c>
      <c r="AU183" s="152" t="s">
        <v>97</v>
      </c>
      <c r="AV183" s="12" t="s">
        <v>95</v>
      </c>
      <c r="AW183" s="12" t="s">
        <v>42</v>
      </c>
      <c r="AX183" s="12" t="s">
        <v>87</v>
      </c>
      <c r="AY183" s="152" t="s">
        <v>432</v>
      </c>
    </row>
    <row r="184" spans="2:65" s="12" customFormat="1" ht="11.25">
      <c r="B184" s="150"/>
      <c r="D184" s="151" t="s">
        <v>442</v>
      </c>
      <c r="E184" s="152" t="s">
        <v>1</v>
      </c>
      <c r="F184" s="153" t="s">
        <v>517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518</v>
      </c>
      <c r="H185" s="160">
        <v>117.73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95</v>
      </c>
      <c r="AY185" s="158" t="s">
        <v>432</v>
      </c>
    </row>
    <row r="186" spans="2:65" s="1" customFormat="1" ht="16.5" customHeight="1">
      <c r="B186" s="33"/>
      <c r="C186" s="137" t="s">
        <v>140</v>
      </c>
      <c r="D186" s="137" t="s">
        <v>435</v>
      </c>
      <c r="E186" s="138" t="s">
        <v>519</v>
      </c>
      <c r="F186" s="139" t="s">
        <v>520</v>
      </c>
      <c r="G186" s="140" t="s">
        <v>521</v>
      </c>
      <c r="H186" s="141">
        <v>625</v>
      </c>
      <c r="I186" s="142"/>
      <c r="J186" s="143">
        <f>ROUND(I186*H186,2)</f>
        <v>0</v>
      </c>
      <c r="K186" s="139" t="s">
        <v>457</v>
      </c>
      <c r="L186" s="33"/>
      <c r="M186" s="144" t="s">
        <v>1</v>
      </c>
      <c r="N186" s="145" t="s">
        <v>52</v>
      </c>
      <c r="P186" s="146">
        <f>O186*H186</f>
        <v>0</v>
      </c>
      <c r="Q186" s="146">
        <v>0</v>
      </c>
      <c r="R186" s="146">
        <f>Q186*H186</f>
        <v>0</v>
      </c>
      <c r="S186" s="146">
        <v>0</v>
      </c>
      <c r="T186" s="147">
        <f>S186*H186</f>
        <v>0</v>
      </c>
      <c r="AR186" s="148" t="s">
        <v>458</v>
      </c>
      <c r="AT186" s="148" t="s">
        <v>435</v>
      </c>
      <c r="AU186" s="148" t="s">
        <v>97</v>
      </c>
      <c r="AY186" s="17" t="s">
        <v>432</v>
      </c>
      <c r="BE186" s="149">
        <f>IF(N186="základní",J186,0)</f>
        <v>0</v>
      </c>
      <c r="BF186" s="149">
        <f>IF(N186="snížená",J186,0)</f>
        <v>0</v>
      </c>
      <c r="BG186" s="149">
        <f>IF(N186="zákl. přenesená",J186,0)</f>
        <v>0</v>
      </c>
      <c r="BH186" s="149">
        <f>IF(N186="sníž. přenesená",J186,0)</f>
        <v>0</v>
      </c>
      <c r="BI186" s="149">
        <f>IF(N186="nulová",J186,0)</f>
        <v>0</v>
      </c>
      <c r="BJ186" s="17" t="s">
        <v>95</v>
      </c>
      <c r="BK186" s="149">
        <f>ROUND(I186*H186,2)</f>
        <v>0</v>
      </c>
      <c r="BL186" s="17" t="s">
        <v>458</v>
      </c>
      <c r="BM186" s="148" t="s">
        <v>522</v>
      </c>
    </row>
    <row r="187" spans="2:65" s="12" customFormat="1" ht="22.5">
      <c r="B187" s="150"/>
      <c r="D187" s="151" t="s">
        <v>442</v>
      </c>
      <c r="E187" s="152" t="s">
        <v>1</v>
      </c>
      <c r="F187" s="153" t="s">
        <v>523</v>
      </c>
      <c r="H187" s="152" t="s">
        <v>1</v>
      </c>
      <c r="I187" s="154"/>
      <c r="L187" s="150"/>
      <c r="M187" s="155"/>
      <c r="T187" s="156"/>
      <c r="AT187" s="152" t="s">
        <v>442</v>
      </c>
      <c r="AU187" s="152" t="s">
        <v>97</v>
      </c>
      <c r="AV187" s="12" t="s">
        <v>95</v>
      </c>
      <c r="AW187" s="12" t="s">
        <v>42</v>
      </c>
      <c r="AX187" s="12" t="s">
        <v>87</v>
      </c>
      <c r="AY187" s="152" t="s">
        <v>432</v>
      </c>
    </row>
    <row r="188" spans="2:65" s="13" customFormat="1" ht="22.5">
      <c r="B188" s="157"/>
      <c r="D188" s="151" t="s">
        <v>442</v>
      </c>
      <c r="E188" s="158" t="s">
        <v>1</v>
      </c>
      <c r="F188" s="159" t="s">
        <v>524</v>
      </c>
      <c r="H188" s="160">
        <v>625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87</v>
      </c>
      <c r="AY188" s="158" t="s">
        <v>432</v>
      </c>
    </row>
    <row r="189" spans="2:65" s="14" customFormat="1" ht="11.25">
      <c r="B189" s="164"/>
      <c r="D189" s="151" t="s">
        <v>442</v>
      </c>
      <c r="E189" s="165" t="s">
        <v>1</v>
      </c>
      <c r="F189" s="166" t="s">
        <v>449</v>
      </c>
      <c r="H189" s="167">
        <v>625</v>
      </c>
      <c r="I189" s="168"/>
      <c r="L189" s="164"/>
      <c r="M189" s="169"/>
      <c r="T189" s="170"/>
      <c r="AT189" s="165" t="s">
        <v>442</v>
      </c>
      <c r="AU189" s="165" t="s">
        <v>97</v>
      </c>
      <c r="AV189" s="14" t="s">
        <v>431</v>
      </c>
      <c r="AW189" s="14" t="s">
        <v>42</v>
      </c>
      <c r="AX189" s="14" t="s">
        <v>95</v>
      </c>
      <c r="AY189" s="165" t="s">
        <v>432</v>
      </c>
    </row>
    <row r="190" spans="2:65" s="1" customFormat="1" ht="21.75" customHeight="1">
      <c r="B190" s="33"/>
      <c r="C190" s="137" t="s">
        <v>194</v>
      </c>
      <c r="D190" s="137" t="s">
        <v>435</v>
      </c>
      <c r="E190" s="138" t="s">
        <v>525</v>
      </c>
      <c r="F190" s="139" t="s">
        <v>526</v>
      </c>
      <c r="G190" s="140" t="s">
        <v>527</v>
      </c>
      <c r="H190" s="141">
        <v>5</v>
      </c>
      <c r="I190" s="142"/>
      <c r="J190" s="143">
        <f>ROUND(I190*H190,2)</f>
        <v>0</v>
      </c>
      <c r="K190" s="139" t="s">
        <v>528</v>
      </c>
      <c r="L190" s="33"/>
      <c r="M190" s="144" t="s">
        <v>1</v>
      </c>
      <c r="N190" s="145" t="s">
        <v>52</v>
      </c>
      <c r="P190" s="146">
        <f>O190*H190</f>
        <v>0</v>
      </c>
      <c r="Q190" s="146">
        <v>0</v>
      </c>
      <c r="R190" s="146">
        <f>Q190*H190</f>
        <v>0</v>
      </c>
      <c r="S190" s="146">
        <v>0</v>
      </c>
      <c r="T190" s="147">
        <f>S190*H190</f>
        <v>0</v>
      </c>
      <c r="AR190" s="148" t="s">
        <v>458</v>
      </c>
      <c r="AT190" s="148" t="s">
        <v>435</v>
      </c>
      <c r="AU190" s="148" t="s">
        <v>97</v>
      </c>
      <c r="AY190" s="17" t="s">
        <v>432</v>
      </c>
      <c r="BE190" s="149">
        <f>IF(N190="základní",J190,0)</f>
        <v>0</v>
      </c>
      <c r="BF190" s="149">
        <f>IF(N190="snížená",J190,0)</f>
        <v>0</v>
      </c>
      <c r="BG190" s="149">
        <f>IF(N190="zákl. přenesená",J190,0)</f>
        <v>0</v>
      </c>
      <c r="BH190" s="149">
        <f>IF(N190="sníž. přenesená",J190,0)</f>
        <v>0</v>
      </c>
      <c r="BI190" s="149">
        <f>IF(N190="nulová",J190,0)</f>
        <v>0</v>
      </c>
      <c r="BJ190" s="17" t="s">
        <v>95</v>
      </c>
      <c r="BK190" s="149">
        <f>ROUND(I190*H190,2)</f>
        <v>0</v>
      </c>
      <c r="BL190" s="17" t="s">
        <v>458</v>
      </c>
      <c r="BM190" s="148" t="s">
        <v>529</v>
      </c>
    </row>
    <row r="191" spans="2:65" s="12" customFormat="1" ht="11.25">
      <c r="B191" s="150"/>
      <c r="D191" s="151" t="s">
        <v>442</v>
      </c>
      <c r="E191" s="152" t="s">
        <v>1</v>
      </c>
      <c r="F191" s="153" t="s">
        <v>530</v>
      </c>
      <c r="H191" s="152" t="s">
        <v>1</v>
      </c>
      <c r="I191" s="154"/>
      <c r="L191" s="150"/>
      <c r="M191" s="155"/>
      <c r="T191" s="156"/>
      <c r="AT191" s="152" t="s">
        <v>442</v>
      </c>
      <c r="AU191" s="152" t="s">
        <v>97</v>
      </c>
      <c r="AV191" s="12" t="s">
        <v>95</v>
      </c>
      <c r="AW191" s="12" t="s">
        <v>42</v>
      </c>
      <c r="AX191" s="12" t="s">
        <v>87</v>
      </c>
      <c r="AY191" s="152" t="s">
        <v>432</v>
      </c>
    </row>
    <row r="192" spans="2:65" s="12" customFormat="1" ht="22.5">
      <c r="B192" s="150"/>
      <c r="D192" s="151" t="s">
        <v>442</v>
      </c>
      <c r="E192" s="152" t="s">
        <v>1</v>
      </c>
      <c r="F192" s="153" t="s">
        <v>531</v>
      </c>
      <c r="H192" s="152" t="s">
        <v>1</v>
      </c>
      <c r="I192" s="154"/>
      <c r="L192" s="150"/>
      <c r="M192" s="155"/>
      <c r="T192" s="156"/>
      <c r="AT192" s="152" t="s">
        <v>442</v>
      </c>
      <c r="AU192" s="152" t="s">
        <v>97</v>
      </c>
      <c r="AV192" s="12" t="s">
        <v>95</v>
      </c>
      <c r="AW192" s="12" t="s">
        <v>42</v>
      </c>
      <c r="AX192" s="12" t="s">
        <v>87</v>
      </c>
      <c r="AY192" s="152" t="s">
        <v>432</v>
      </c>
    </row>
    <row r="193" spans="2:65" s="13" customFormat="1" ht="22.5">
      <c r="B193" s="157"/>
      <c r="D193" s="151" t="s">
        <v>442</v>
      </c>
      <c r="E193" s="158" t="s">
        <v>1</v>
      </c>
      <c r="F193" s="159" t="s">
        <v>532</v>
      </c>
      <c r="H193" s="160">
        <v>5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87</v>
      </c>
      <c r="AY193" s="158" t="s">
        <v>432</v>
      </c>
    </row>
    <row r="194" spans="2:65" s="14" customFormat="1" ht="11.25">
      <c r="B194" s="164"/>
      <c r="D194" s="151" t="s">
        <v>442</v>
      </c>
      <c r="E194" s="165" t="s">
        <v>1</v>
      </c>
      <c r="F194" s="166" t="s">
        <v>449</v>
      </c>
      <c r="H194" s="167">
        <v>5</v>
      </c>
      <c r="I194" s="168"/>
      <c r="L194" s="164"/>
      <c r="M194" s="169"/>
      <c r="T194" s="170"/>
      <c r="AT194" s="165" t="s">
        <v>442</v>
      </c>
      <c r="AU194" s="165" t="s">
        <v>97</v>
      </c>
      <c r="AV194" s="14" t="s">
        <v>431</v>
      </c>
      <c r="AW194" s="14" t="s">
        <v>42</v>
      </c>
      <c r="AX194" s="14" t="s">
        <v>95</v>
      </c>
      <c r="AY194" s="165" t="s">
        <v>432</v>
      </c>
    </row>
    <row r="195" spans="2:65" s="11" customFormat="1" ht="22.9" customHeight="1">
      <c r="B195" s="125"/>
      <c r="D195" s="126" t="s">
        <v>86</v>
      </c>
      <c r="E195" s="135" t="s">
        <v>533</v>
      </c>
      <c r="F195" s="135" t="s">
        <v>534</v>
      </c>
      <c r="I195" s="128"/>
      <c r="J195" s="136">
        <f>BK195</f>
        <v>0</v>
      </c>
      <c r="L195" s="125"/>
      <c r="M195" s="130"/>
      <c r="P195" s="131">
        <f>SUM(P196:P224)</f>
        <v>0</v>
      </c>
      <c r="R195" s="131">
        <f>SUM(R196:R224)</f>
        <v>0</v>
      </c>
      <c r="T195" s="132">
        <f>SUM(T196:T224)</f>
        <v>0</v>
      </c>
      <c r="AR195" s="126" t="s">
        <v>452</v>
      </c>
      <c r="AT195" s="133" t="s">
        <v>86</v>
      </c>
      <c r="AU195" s="133" t="s">
        <v>95</v>
      </c>
      <c r="AY195" s="126" t="s">
        <v>432</v>
      </c>
      <c r="BK195" s="134">
        <f>SUM(BK196:BK224)</f>
        <v>0</v>
      </c>
    </row>
    <row r="196" spans="2:65" s="1" customFormat="1" ht="16.5" customHeight="1">
      <c r="B196" s="33"/>
      <c r="C196" s="137" t="s">
        <v>8</v>
      </c>
      <c r="D196" s="137" t="s">
        <v>435</v>
      </c>
      <c r="E196" s="138" t="s">
        <v>535</v>
      </c>
      <c r="F196" s="139" t="s">
        <v>536</v>
      </c>
      <c r="G196" s="140" t="s">
        <v>438</v>
      </c>
      <c r="H196" s="141">
        <v>1</v>
      </c>
      <c r="I196" s="142"/>
      <c r="J196" s="143">
        <f>ROUND(I196*H196,2)</f>
        <v>0</v>
      </c>
      <c r="K196" s="139" t="s">
        <v>457</v>
      </c>
      <c r="L196" s="33"/>
      <c r="M196" s="144" t="s">
        <v>1</v>
      </c>
      <c r="N196" s="145" t="s">
        <v>52</v>
      </c>
      <c r="P196" s="146">
        <f>O196*H196</f>
        <v>0</v>
      </c>
      <c r="Q196" s="146">
        <v>0</v>
      </c>
      <c r="R196" s="146">
        <f>Q196*H196</f>
        <v>0</v>
      </c>
      <c r="S196" s="146">
        <v>0</v>
      </c>
      <c r="T196" s="147">
        <f>S196*H196</f>
        <v>0</v>
      </c>
      <c r="AR196" s="148" t="s">
        <v>458</v>
      </c>
      <c r="AT196" s="148" t="s">
        <v>435</v>
      </c>
      <c r="AU196" s="148" t="s">
        <v>97</v>
      </c>
      <c r="AY196" s="17" t="s">
        <v>432</v>
      </c>
      <c r="BE196" s="149">
        <f>IF(N196="základní",J196,0)</f>
        <v>0</v>
      </c>
      <c r="BF196" s="149">
        <f>IF(N196="snížená",J196,0)</f>
        <v>0</v>
      </c>
      <c r="BG196" s="149">
        <f>IF(N196="zákl. přenesená",J196,0)</f>
        <v>0</v>
      </c>
      <c r="BH196" s="149">
        <f>IF(N196="sníž. přenesená",J196,0)</f>
        <v>0</v>
      </c>
      <c r="BI196" s="149">
        <f>IF(N196="nulová",J196,0)</f>
        <v>0</v>
      </c>
      <c r="BJ196" s="17" t="s">
        <v>95</v>
      </c>
      <c r="BK196" s="149">
        <f>ROUND(I196*H196,2)</f>
        <v>0</v>
      </c>
      <c r="BL196" s="17" t="s">
        <v>458</v>
      </c>
      <c r="BM196" s="148" t="s">
        <v>537</v>
      </c>
    </row>
    <row r="197" spans="2:65" s="1" customFormat="1" ht="24.2" customHeight="1">
      <c r="B197" s="33"/>
      <c r="C197" s="137" t="s">
        <v>211</v>
      </c>
      <c r="D197" s="137" t="s">
        <v>435</v>
      </c>
      <c r="E197" s="138" t="s">
        <v>538</v>
      </c>
      <c r="F197" s="139" t="s">
        <v>539</v>
      </c>
      <c r="G197" s="140" t="s">
        <v>438</v>
      </c>
      <c r="H197" s="141">
        <v>1</v>
      </c>
      <c r="I197" s="142"/>
      <c r="J197" s="143">
        <f>ROUND(I197*H197,2)</f>
        <v>0</v>
      </c>
      <c r="K197" s="139" t="s">
        <v>439</v>
      </c>
      <c r="L197" s="33"/>
      <c r="M197" s="144" t="s">
        <v>1</v>
      </c>
      <c r="N197" s="145" t="s">
        <v>52</v>
      </c>
      <c r="P197" s="146">
        <f>O197*H197</f>
        <v>0</v>
      </c>
      <c r="Q197" s="146">
        <v>0</v>
      </c>
      <c r="R197" s="146">
        <f>Q197*H197</f>
        <v>0</v>
      </c>
      <c r="S197" s="146">
        <v>0</v>
      </c>
      <c r="T197" s="147">
        <f>S197*H197</f>
        <v>0</v>
      </c>
      <c r="AR197" s="148" t="s">
        <v>458</v>
      </c>
      <c r="AT197" s="148" t="s">
        <v>435</v>
      </c>
      <c r="AU197" s="148" t="s">
        <v>97</v>
      </c>
      <c r="AY197" s="17" t="s">
        <v>432</v>
      </c>
      <c r="BE197" s="149">
        <f>IF(N197="základní",J197,0)</f>
        <v>0</v>
      </c>
      <c r="BF197" s="149">
        <f>IF(N197="snížená",J197,0)</f>
        <v>0</v>
      </c>
      <c r="BG197" s="149">
        <f>IF(N197="zákl. přenesená",J197,0)</f>
        <v>0</v>
      </c>
      <c r="BH197" s="149">
        <f>IF(N197="sníž. přenesená",J197,0)</f>
        <v>0</v>
      </c>
      <c r="BI197" s="149">
        <f>IF(N197="nulová",J197,0)</f>
        <v>0</v>
      </c>
      <c r="BJ197" s="17" t="s">
        <v>95</v>
      </c>
      <c r="BK197" s="149">
        <f>ROUND(I197*H197,2)</f>
        <v>0</v>
      </c>
      <c r="BL197" s="17" t="s">
        <v>458</v>
      </c>
      <c r="BM197" s="148" t="s">
        <v>540</v>
      </c>
    </row>
    <row r="198" spans="2:65" s="12" customFormat="1" ht="33.75">
      <c r="B198" s="150"/>
      <c r="D198" s="151" t="s">
        <v>442</v>
      </c>
      <c r="E198" s="152" t="s">
        <v>1</v>
      </c>
      <c r="F198" s="153" t="s">
        <v>541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2" customFormat="1" ht="22.5">
      <c r="B199" s="150"/>
      <c r="D199" s="151" t="s">
        <v>442</v>
      </c>
      <c r="E199" s="152" t="s">
        <v>1</v>
      </c>
      <c r="F199" s="153" t="s">
        <v>542</v>
      </c>
      <c r="H199" s="152" t="s">
        <v>1</v>
      </c>
      <c r="I199" s="154"/>
      <c r="L199" s="150"/>
      <c r="M199" s="155"/>
      <c r="T199" s="156"/>
      <c r="AT199" s="152" t="s">
        <v>442</v>
      </c>
      <c r="AU199" s="152" t="s">
        <v>97</v>
      </c>
      <c r="AV199" s="12" t="s">
        <v>95</v>
      </c>
      <c r="AW199" s="12" t="s">
        <v>42</v>
      </c>
      <c r="AX199" s="12" t="s">
        <v>87</v>
      </c>
      <c r="AY199" s="152" t="s">
        <v>432</v>
      </c>
    </row>
    <row r="200" spans="2:65" s="12" customFormat="1" ht="11.25">
      <c r="B200" s="150"/>
      <c r="D200" s="151" t="s">
        <v>442</v>
      </c>
      <c r="E200" s="152" t="s">
        <v>1</v>
      </c>
      <c r="F200" s="153" t="s">
        <v>543</v>
      </c>
      <c r="H200" s="152" t="s">
        <v>1</v>
      </c>
      <c r="I200" s="154"/>
      <c r="L200" s="150"/>
      <c r="M200" s="155"/>
      <c r="T200" s="156"/>
      <c r="AT200" s="152" t="s">
        <v>442</v>
      </c>
      <c r="AU200" s="152" t="s">
        <v>97</v>
      </c>
      <c r="AV200" s="12" t="s">
        <v>95</v>
      </c>
      <c r="AW200" s="12" t="s">
        <v>42</v>
      </c>
      <c r="AX200" s="12" t="s">
        <v>87</v>
      </c>
      <c r="AY200" s="152" t="s">
        <v>432</v>
      </c>
    </row>
    <row r="201" spans="2:65" s="12" customFormat="1" ht="11.25">
      <c r="B201" s="150"/>
      <c r="D201" s="151" t="s">
        <v>442</v>
      </c>
      <c r="E201" s="152" t="s">
        <v>1</v>
      </c>
      <c r="F201" s="153" t="s">
        <v>544</v>
      </c>
      <c r="H201" s="152" t="s">
        <v>1</v>
      </c>
      <c r="I201" s="154"/>
      <c r="L201" s="150"/>
      <c r="M201" s="155"/>
      <c r="T201" s="156"/>
      <c r="AT201" s="152" t="s">
        <v>442</v>
      </c>
      <c r="AU201" s="152" t="s">
        <v>97</v>
      </c>
      <c r="AV201" s="12" t="s">
        <v>95</v>
      </c>
      <c r="AW201" s="12" t="s">
        <v>42</v>
      </c>
      <c r="AX201" s="12" t="s">
        <v>87</v>
      </c>
      <c r="AY201" s="152" t="s">
        <v>432</v>
      </c>
    </row>
    <row r="202" spans="2:65" s="12" customFormat="1" ht="11.25">
      <c r="B202" s="150"/>
      <c r="D202" s="151" t="s">
        <v>442</v>
      </c>
      <c r="E202" s="152" t="s">
        <v>1</v>
      </c>
      <c r="F202" s="153" t="s">
        <v>545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2" customFormat="1" ht="11.25">
      <c r="B203" s="150"/>
      <c r="D203" s="151" t="s">
        <v>442</v>
      </c>
      <c r="E203" s="152" t="s">
        <v>1</v>
      </c>
      <c r="F203" s="153" t="s">
        <v>546</v>
      </c>
      <c r="H203" s="152" t="s">
        <v>1</v>
      </c>
      <c r="I203" s="154"/>
      <c r="L203" s="150"/>
      <c r="M203" s="155"/>
      <c r="T203" s="156"/>
      <c r="AT203" s="152" t="s">
        <v>442</v>
      </c>
      <c r="AU203" s="152" t="s">
        <v>97</v>
      </c>
      <c r="AV203" s="12" t="s">
        <v>95</v>
      </c>
      <c r="AW203" s="12" t="s">
        <v>42</v>
      </c>
      <c r="AX203" s="12" t="s">
        <v>87</v>
      </c>
      <c r="AY203" s="152" t="s">
        <v>432</v>
      </c>
    </row>
    <row r="204" spans="2:65" s="12" customFormat="1" ht="11.25">
      <c r="B204" s="150"/>
      <c r="D204" s="151" t="s">
        <v>442</v>
      </c>
      <c r="E204" s="152" t="s">
        <v>1</v>
      </c>
      <c r="F204" s="153" t="s">
        <v>547</v>
      </c>
      <c r="H204" s="152" t="s">
        <v>1</v>
      </c>
      <c r="I204" s="154"/>
      <c r="L204" s="150"/>
      <c r="M204" s="155"/>
      <c r="T204" s="156"/>
      <c r="AT204" s="152" t="s">
        <v>442</v>
      </c>
      <c r="AU204" s="152" t="s">
        <v>97</v>
      </c>
      <c r="AV204" s="12" t="s">
        <v>95</v>
      </c>
      <c r="AW204" s="12" t="s">
        <v>42</v>
      </c>
      <c r="AX204" s="12" t="s">
        <v>87</v>
      </c>
      <c r="AY204" s="152" t="s">
        <v>432</v>
      </c>
    </row>
    <row r="205" spans="2:65" s="13" customFormat="1" ht="11.25">
      <c r="B205" s="157"/>
      <c r="D205" s="151" t="s">
        <v>442</v>
      </c>
      <c r="E205" s="158" t="s">
        <v>1</v>
      </c>
      <c r="F205" s="159" t="s">
        <v>548</v>
      </c>
      <c r="H205" s="160">
        <v>1</v>
      </c>
      <c r="I205" s="161"/>
      <c r="L205" s="157"/>
      <c r="M205" s="162"/>
      <c r="T205" s="163"/>
      <c r="AT205" s="158" t="s">
        <v>442</v>
      </c>
      <c r="AU205" s="158" t="s">
        <v>97</v>
      </c>
      <c r="AV205" s="13" t="s">
        <v>97</v>
      </c>
      <c r="AW205" s="13" t="s">
        <v>42</v>
      </c>
      <c r="AX205" s="13" t="s">
        <v>87</v>
      </c>
      <c r="AY205" s="158" t="s">
        <v>432</v>
      </c>
    </row>
    <row r="206" spans="2:65" s="14" customFormat="1" ht="11.25">
      <c r="B206" s="164"/>
      <c r="D206" s="151" t="s">
        <v>442</v>
      </c>
      <c r="E206" s="165" t="s">
        <v>1</v>
      </c>
      <c r="F206" s="166" t="s">
        <v>449</v>
      </c>
      <c r="H206" s="167">
        <v>1</v>
      </c>
      <c r="I206" s="168"/>
      <c r="L206" s="164"/>
      <c r="M206" s="169"/>
      <c r="T206" s="170"/>
      <c r="AT206" s="165" t="s">
        <v>442</v>
      </c>
      <c r="AU206" s="165" t="s">
        <v>97</v>
      </c>
      <c r="AV206" s="14" t="s">
        <v>431</v>
      </c>
      <c r="AW206" s="14" t="s">
        <v>42</v>
      </c>
      <c r="AX206" s="14" t="s">
        <v>95</v>
      </c>
      <c r="AY206" s="165" t="s">
        <v>432</v>
      </c>
    </row>
    <row r="207" spans="2:65" s="1" customFormat="1" ht="21.75" customHeight="1">
      <c r="B207" s="33"/>
      <c r="C207" s="137" t="s">
        <v>220</v>
      </c>
      <c r="D207" s="137" t="s">
        <v>435</v>
      </c>
      <c r="E207" s="138" t="s">
        <v>549</v>
      </c>
      <c r="F207" s="139" t="s">
        <v>550</v>
      </c>
      <c r="G207" s="140" t="s">
        <v>438</v>
      </c>
      <c r="H207" s="141">
        <v>1</v>
      </c>
      <c r="I207" s="142"/>
      <c r="J207" s="143">
        <f>ROUND(I207*H207,2)</f>
        <v>0</v>
      </c>
      <c r="K207" s="139" t="s">
        <v>439</v>
      </c>
      <c r="L207" s="33"/>
      <c r="M207" s="144" t="s">
        <v>1</v>
      </c>
      <c r="N207" s="145" t="s">
        <v>52</v>
      </c>
      <c r="P207" s="146">
        <f>O207*H207</f>
        <v>0</v>
      </c>
      <c r="Q207" s="146">
        <v>0</v>
      </c>
      <c r="R207" s="146">
        <f>Q207*H207</f>
        <v>0</v>
      </c>
      <c r="S207" s="146">
        <v>0</v>
      </c>
      <c r="T207" s="147">
        <f>S207*H207</f>
        <v>0</v>
      </c>
      <c r="AR207" s="148" t="s">
        <v>458</v>
      </c>
      <c r="AT207" s="148" t="s">
        <v>435</v>
      </c>
      <c r="AU207" s="148" t="s">
        <v>97</v>
      </c>
      <c r="AY207" s="17" t="s">
        <v>432</v>
      </c>
      <c r="BE207" s="149">
        <f>IF(N207="základní",J207,0)</f>
        <v>0</v>
      </c>
      <c r="BF207" s="149">
        <f>IF(N207="snížená",J207,0)</f>
        <v>0</v>
      </c>
      <c r="BG207" s="149">
        <f>IF(N207="zákl. přenesená",J207,0)</f>
        <v>0</v>
      </c>
      <c r="BH207" s="149">
        <f>IF(N207="sníž. přenesená",J207,0)</f>
        <v>0</v>
      </c>
      <c r="BI207" s="149">
        <f>IF(N207="nulová",J207,0)</f>
        <v>0</v>
      </c>
      <c r="BJ207" s="17" t="s">
        <v>95</v>
      </c>
      <c r="BK207" s="149">
        <f>ROUND(I207*H207,2)</f>
        <v>0</v>
      </c>
      <c r="BL207" s="17" t="s">
        <v>458</v>
      </c>
      <c r="BM207" s="148" t="s">
        <v>551</v>
      </c>
    </row>
    <row r="208" spans="2:65" s="1" customFormat="1" ht="55.5" customHeight="1">
      <c r="B208" s="33"/>
      <c r="C208" s="137" t="s">
        <v>233</v>
      </c>
      <c r="D208" s="137" t="s">
        <v>435</v>
      </c>
      <c r="E208" s="138" t="s">
        <v>552</v>
      </c>
      <c r="F208" s="139" t="s">
        <v>553</v>
      </c>
      <c r="G208" s="140" t="s">
        <v>438</v>
      </c>
      <c r="H208" s="141">
        <v>1</v>
      </c>
      <c r="I208" s="142"/>
      <c r="J208" s="143">
        <f>ROUND(I208*H208,2)</f>
        <v>0</v>
      </c>
      <c r="K208" s="139" t="s">
        <v>439</v>
      </c>
      <c r="L208" s="33"/>
      <c r="M208" s="144" t="s">
        <v>1</v>
      </c>
      <c r="N208" s="145" t="s">
        <v>52</v>
      </c>
      <c r="P208" s="146">
        <f>O208*H208</f>
        <v>0</v>
      </c>
      <c r="Q208" s="146">
        <v>0</v>
      </c>
      <c r="R208" s="146">
        <f>Q208*H208</f>
        <v>0</v>
      </c>
      <c r="S208" s="146">
        <v>0</v>
      </c>
      <c r="T208" s="147">
        <f>S208*H208</f>
        <v>0</v>
      </c>
      <c r="AR208" s="148" t="s">
        <v>458</v>
      </c>
      <c r="AT208" s="148" t="s">
        <v>435</v>
      </c>
      <c r="AU208" s="148" t="s">
        <v>97</v>
      </c>
      <c r="AY208" s="17" t="s">
        <v>432</v>
      </c>
      <c r="BE208" s="149">
        <f>IF(N208="základní",J208,0)</f>
        <v>0</v>
      </c>
      <c r="BF208" s="149">
        <f>IF(N208="snížená",J208,0)</f>
        <v>0</v>
      </c>
      <c r="BG208" s="149">
        <f>IF(N208="zákl. přenesená",J208,0)</f>
        <v>0</v>
      </c>
      <c r="BH208" s="149">
        <f>IF(N208="sníž. přenesená",J208,0)</f>
        <v>0</v>
      </c>
      <c r="BI208" s="149">
        <f>IF(N208="nulová",J208,0)</f>
        <v>0</v>
      </c>
      <c r="BJ208" s="17" t="s">
        <v>95</v>
      </c>
      <c r="BK208" s="149">
        <f>ROUND(I208*H208,2)</f>
        <v>0</v>
      </c>
      <c r="BL208" s="17" t="s">
        <v>458</v>
      </c>
      <c r="BM208" s="148" t="s">
        <v>554</v>
      </c>
    </row>
    <row r="209" spans="2:65" s="13" customFormat="1" ht="11.25">
      <c r="B209" s="157"/>
      <c r="D209" s="151" t="s">
        <v>442</v>
      </c>
      <c r="E209" s="158" t="s">
        <v>1</v>
      </c>
      <c r="F209" s="159" t="s">
        <v>555</v>
      </c>
      <c r="H209" s="160">
        <v>1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95</v>
      </c>
      <c r="AY209" s="158" t="s">
        <v>432</v>
      </c>
    </row>
    <row r="210" spans="2:65" s="1" customFormat="1" ht="33" customHeight="1">
      <c r="B210" s="33"/>
      <c r="C210" s="137" t="s">
        <v>556</v>
      </c>
      <c r="D210" s="137" t="s">
        <v>435</v>
      </c>
      <c r="E210" s="138" t="s">
        <v>557</v>
      </c>
      <c r="F210" s="139" t="s">
        <v>558</v>
      </c>
      <c r="G210" s="140" t="s">
        <v>438</v>
      </c>
      <c r="H210" s="141">
        <v>1</v>
      </c>
      <c r="I210" s="142"/>
      <c r="J210" s="143">
        <f>ROUND(I210*H210,2)</f>
        <v>0</v>
      </c>
      <c r="K210" s="139" t="s">
        <v>439</v>
      </c>
      <c r="L210" s="33"/>
      <c r="M210" s="144" t="s">
        <v>1</v>
      </c>
      <c r="N210" s="145" t="s">
        <v>52</v>
      </c>
      <c r="P210" s="146">
        <f>O210*H210</f>
        <v>0</v>
      </c>
      <c r="Q210" s="146">
        <v>0</v>
      </c>
      <c r="R210" s="146">
        <f>Q210*H210</f>
        <v>0</v>
      </c>
      <c r="S210" s="146">
        <v>0</v>
      </c>
      <c r="T210" s="147">
        <f>S210*H210</f>
        <v>0</v>
      </c>
      <c r="AR210" s="148" t="s">
        <v>458</v>
      </c>
      <c r="AT210" s="148" t="s">
        <v>435</v>
      </c>
      <c r="AU210" s="148" t="s">
        <v>97</v>
      </c>
      <c r="AY210" s="17" t="s">
        <v>432</v>
      </c>
      <c r="BE210" s="149">
        <f>IF(N210="základní",J210,0)</f>
        <v>0</v>
      </c>
      <c r="BF210" s="149">
        <f>IF(N210="snížená",J210,0)</f>
        <v>0</v>
      </c>
      <c r="BG210" s="149">
        <f>IF(N210="zákl. přenesená",J210,0)</f>
        <v>0</v>
      </c>
      <c r="BH210" s="149">
        <f>IF(N210="sníž. přenesená",J210,0)</f>
        <v>0</v>
      </c>
      <c r="BI210" s="149">
        <f>IF(N210="nulová",J210,0)</f>
        <v>0</v>
      </c>
      <c r="BJ210" s="17" t="s">
        <v>95</v>
      </c>
      <c r="BK210" s="149">
        <f>ROUND(I210*H210,2)</f>
        <v>0</v>
      </c>
      <c r="BL210" s="17" t="s">
        <v>458</v>
      </c>
      <c r="BM210" s="148" t="s">
        <v>559</v>
      </c>
    </row>
    <row r="211" spans="2:65" s="13" customFormat="1" ht="22.5">
      <c r="B211" s="157"/>
      <c r="D211" s="151" t="s">
        <v>442</v>
      </c>
      <c r="E211" s="158" t="s">
        <v>1</v>
      </c>
      <c r="F211" s="159" t="s">
        <v>560</v>
      </c>
      <c r="H211" s="160">
        <v>1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87</v>
      </c>
      <c r="AY211" s="158" t="s">
        <v>432</v>
      </c>
    </row>
    <row r="212" spans="2:65" s="12" customFormat="1" ht="22.5">
      <c r="B212" s="150"/>
      <c r="D212" s="151" t="s">
        <v>442</v>
      </c>
      <c r="E212" s="152" t="s">
        <v>1</v>
      </c>
      <c r="F212" s="153" t="s">
        <v>561</v>
      </c>
      <c r="H212" s="152" t="s">
        <v>1</v>
      </c>
      <c r="I212" s="154"/>
      <c r="L212" s="150"/>
      <c r="M212" s="155"/>
      <c r="T212" s="156"/>
      <c r="AT212" s="152" t="s">
        <v>442</v>
      </c>
      <c r="AU212" s="152" t="s">
        <v>97</v>
      </c>
      <c r="AV212" s="12" t="s">
        <v>95</v>
      </c>
      <c r="AW212" s="12" t="s">
        <v>42</v>
      </c>
      <c r="AX212" s="12" t="s">
        <v>87</v>
      </c>
      <c r="AY212" s="152" t="s">
        <v>432</v>
      </c>
    </row>
    <row r="213" spans="2:65" s="12" customFormat="1" ht="22.5">
      <c r="B213" s="150"/>
      <c r="D213" s="151" t="s">
        <v>442</v>
      </c>
      <c r="E213" s="152" t="s">
        <v>1</v>
      </c>
      <c r="F213" s="153" t="s">
        <v>562</v>
      </c>
      <c r="H213" s="152" t="s">
        <v>1</v>
      </c>
      <c r="I213" s="154"/>
      <c r="L213" s="150"/>
      <c r="M213" s="155"/>
      <c r="T213" s="156"/>
      <c r="AT213" s="152" t="s">
        <v>442</v>
      </c>
      <c r="AU213" s="152" t="s">
        <v>97</v>
      </c>
      <c r="AV213" s="12" t="s">
        <v>95</v>
      </c>
      <c r="AW213" s="12" t="s">
        <v>42</v>
      </c>
      <c r="AX213" s="12" t="s">
        <v>87</v>
      </c>
      <c r="AY213" s="152" t="s">
        <v>432</v>
      </c>
    </row>
    <row r="214" spans="2:65" s="12" customFormat="1" ht="22.5">
      <c r="B214" s="150"/>
      <c r="D214" s="151" t="s">
        <v>442</v>
      </c>
      <c r="E214" s="152" t="s">
        <v>1</v>
      </c>
      <c r="F214" s="153" t="s">
        <v>563</v>
      </c>
      <c r="H214" s="152" t="s">
        <v>1</v>
      </c>
      <c r="I214" s="154"/>
      <c r="L214" s="150"/>
      <c r="M214" s="155"/>
      <c r="T214" s="156"/>
      <c r="AT214" s="152" t="s">
        <v>442</v>
      </c>
      <c r="AU214" s="152" t="s">
        <v>97</v>
      </c>
      <c r="AV214" s="12" t="s">
        <v>95</v>
      </c>
      <c r="AW214" s="12" t="s">
        <v>42</v>
      </c>
      <c r="AX214" s="12" t="s">
        <v>87</v>
      </c>
      <c r="AY214" s="152" t="s">
        <v>432</v>
      </c>
    </row>
    <row r="215" spans="2:65" s="12" customFormat="1" ht="22.5">
      <c r="B215" s="150"/>
      <c r="D215" s="151" t="s">
        <v>442</v>
      </c>
      <c r="E215" s="152" t="s">
        <v>1</v>
      </c>
      <c r="F215" s="153" t="s">
        <v>564</v>
      </c>
      <c r="H215" s="152" t="s">
        <v>1</v>
      </c>
      <c r="I215" s="154"/>
      <c r="L215" s="150"/>
      <c r="M215" s="155"/>
      <c r="T215" s="156"/>
      <c r="AT215" s="152" t="s">
        <v>442</v>
      </c>
      <c r="AU215" s="152" t="s">
        <v>97</v>
      </c>
      <c r="AV215" s="12" t="s">
        <v>95</v>
      </c>
      <c r="AW215" s="12" t="s">
        <v>42</v>
      </c>
      <c r="AX215" s="12" t="s">
        <v>87</v>
      </c>
      <c r="AY215" s="152" t="s">
        <v>432</v>
      </c>
    </row>
    <row r="216" spans="2:65" s="14" customFormat="1" ht="11.25">
      <c r="B216" s="164"/>
      <c r="D216" s="151" t="s">
        <v>442</v>
      </c>
      <c r="E216" s="165" t="s">
        <v>1</v>
      </c>
      <c r="F216" s="166" t="s">
        <v>449</v>
      </c>
      <c r="H216" s="167">
        <v>1</v>
      </c>
      <c r="I216" s="168"/>
      <c r="L216" s="164"/>
      <c r="M216" s="169"/>
      <c r="T216" s="170"/>
      <c r="AT216" s="165" t="s">
        <v>442</v>
      </c>
      <c r="AU216" s="165" t="s">
        <v>97</v>
      </c>
      <c r="AV216" s="14" t="s">
        <v>431</v>
      </c>
      <c r="AW216" s="14" t="s">
        <v>42</v>
      </c>
      <c r="AX216" s="14" t="s">
        <v>95</v>
      </c>
      <c r="AY216" s="165" t="s">
        <v>432</v>
      </c>
    </row>
    <row r="217" spans="2:65" s="1" customFormat="1" ht="24.2" customHeight="1">
      <c r="B217" s="33"/>
      <c r="C217" s="137" t="s">
        <v>565</v>
      </c>
      <c r="D217" s="137" t="s">
        <v>435</v>
      </c>
      <c r="E217" s="138" t="s">
        <v>566</v>
      </c>
      <c r="F217" s="139" t="s">
        <v>567</v>
      </c>
      <c r="G217" s="140" t="s">
        <v>438</v>
      </c>
      <c r="H217" s="141">
        <v>1</v>
      </c>
      <c r="I217" s="142"/>
      <c r="J217" s="143">
        <f>ROUND(I217*H217,2)</f>
        <v>0</v>
      </c>
      <c r="K217" s="139" t="s">
        <v>1</v>
      </c>
      <c r="L217" s="33"/>
      <c r="M217" s="144" t="s">
        <v>1</v>
      </c>
      <c r="N217" s="145" t="s">
        <v>52</v>
      </c>
      <c r="P217" s="146">
        <f>O217*H217</f>
        <v>0</v>
      </c>
      <c r="Q217" s="146">
        <v>0</v>
      </c>
      <c r="R217" s="146">
        <f>Q217*H217</f>
        <v>0</v>
      </c>
      <c r="S217" s="146">
        <v>0</v>
      </c>
      <c r="T217" s="147">
        <f>S217*H217</f>
        <v>0</v>
      </c>
      <c r="AR217" s="148" t="s">
        <v>458</v>
      </c>
      <c r="AT217" s="148" t="s">
        <v>435</v>
      </c>
      <c r="AU217" s="148" t="s">
        <v>97</v>
      </c>
      <c r="AY217" s="17" t="s">
        <v>432</v>
      </c>
      <c r="BE217" s="149">
        <f>IF(N217="základní",J217,0)</f>
        <v>0</v>
      </c>
      <c r="BF217" s="149">
        <f>IF(N217="snížená",J217,0)</f>
        <v>0</v>
      </c>
      <c r="BG217" s="149">
        <f>IF(N217="zákl. přenesená",J217,0)</f>
        <v>0</v>
      </c>
      <c r="BH217" s="149">
        <f>IF(N217="sníž. přenesená",J217,0)</f>
        <v>0</v>
      </c>
      <c r="BI217" s="149">
        <f>IF(N217="nulová",J217,0)</f>
        <v>0</v>
      </c>
      <c r="BJ217" s="17" t="s">
        <v>95</v>
      </c>
      <c r="BK217" s="149">
        <f>ROUND(I217*H217,2)</f>
        <v>0</v>
      </c>
      <c r="BL217" s="17" t="s">
        <v>458</v>
      </c>
      <c r="BM217" s="148" t="s">
        <v>568</v>
      </c>
    </row>
    <row r="218" spans="2:65" s="12" customFormat="1" ht="22.5">
      <c r="B218" s="150"/>
      <c r="D218" s="151" t="s">
        <v>442</v>
      </c>
      <c r="E218" s="152" t="s">
        <v>1</v>
      </c>
      <c r="F218" s="153" t="s">
        <v>569</v>
      </c>
      <c r="H218" s="152" t="s">
        <v>1</v>
      </c>
      <c r="I218" s="154"/>
      <c r="L218" s="150"/>
      <c r="M218" s="155"/>
      <c r="T218" s="156"/>
      <c r="AT218" s="152" t="s">
        <v>442</v>
      </c>
      <c r="AU218" s="152" t="s">
        <v>97</v>
      </c>
      <c r="AV218" s="12" t="s">
        <v>95</v>
      </c>
      <c r="AW218" s="12" t="s">
        <v>42</v>
      </c>
      <c r="AX218" s="12" t="s">
        <v>87</v>
      </c>
      <c r="AY218" s="152" t="s">
        <v>432</v>
      </c>
    </row>
    <row r="219" spans="2:65" s="12" customFormat="1" ht="11.25">
      <c r="B219" s="150"/>
      <c r="D219" s="151" t="s">
        <v>442</v>
      </c>
      <c r="E219" s="152" t="s">
        <v>1</v>
      </c>
      <c r="F219" s="153" t="s">
        <v>570</v>
      </c>
      <c r="H219" s="152" t="s">
        <v>1</v>
      </c>
      <c r="I219" s="154"/>
      <c r="L219" s="150"/>
      <c r="M219" s="155"/>
      <c r="T219" s="156"/>
      <c r="AT219" s="152" t="s">
        <v>442</v>
      </c>
      <c r="AU219" s="152" t="s">
        <v>97</v>
      </c>
      <c r="AV219" s="12" t="s">
        <v>95</v>
      </c>
      <c r="AW219" s="12" t="s">
        <v>42</v>
      </c>
      <c r="AX219" s="12" t="s">
        <v>87</v>
      </c>
      <c r="AY219" s="152" t="s">
        <v>432</v>
      </c>
    </row>
    <row r="220" spans="2:65" s="12" customFormat="1" ht="22.5">
      <c r="B220" s="150"/>
      <c r="D220" s="151" t="s">
        <v>442</v>
      </c>
      <c r="E220" s="152" t="s">
        <v>1</v>
      </c>
      <c r="F220" s="153" t="s">
        <v>571</v>
      </c>
      <c r="H220" s="152" t="s">
        <v>1</v>
      </c>
      <c r="I220" s="154"/>
      <c r="L220" s="150"/>
      <c r="M220" s="155"/>
      <c r="T220" s="156"/>
      <c r="AT220" s="152" t="s">
        <v>442</v>
      </c>
      <c r="AU220" s="152" t="s">
        <v>97</v>
      </c>
      <c r="AV220" s="12" t="s">
        <v>95</v>
      </c>
      <c r="AW220" s="12" t="s">
        <v>42</v>
      </c>
      <c r="AX220" s="12" t="s">
        <v>87</v>
      </c>
      <c r="AY220" s="152" t="s">
        <v>432</v>
      </c>
    </row>
    <row r="221" spans="2:65" s="13" customFormat="1" ht="11.25">
      <c r="B221" s="157"/>
      <c r="D221" s="151" t="s">
        <v>442</v>
      </c>
      <c r="E221" s="158" t="s">
        <v>1</v>
      </c>
      <c r="F221" s="159" t="s">
        <v>95</v>
      </c>
      <c r="H221" s="160">
        <v>1</v>
      </c>
      <c r="I221" s="161"/>
      <c r="L221" s="157"/>
      <c r="M221" s="162"/>
      <c r="T221" s="163"/>
      <c r="AT221" s="158" t="s">
        <v>442</v>
      </c>
      <c r="AU221" s="158" t="s">
        <v>97</v>
      </c>
      <c r="AV221" s="13" t="s">
        <v>97</v>
      </c>
      <c r="AW221" s="13" t="s">
        <v>42</v>
      </c>
      <c r="AX221" s="13" t="s">
        <v>95</v>
      </c>
      <c r="AY221" s="158" t="s">
        <v>432</v>
      </c>
    </row>
    <row r="222" spans="2:65" s="1" customFormat="1" ht="24.2" customHeight="1">
      <c r="B222" s="33"/>
      <c r="C222" s="137" t="s">
        <v>572</v>
      </c>
      <c r="D222" s="137" t="s">
        <v>435</v>
      </c>
      <c r="E222" s="138" t="s">
        <v>573</v>
      </c>
      <c r="F222" s="139" t="s">
        <v>574</v>
      </c>
      <c r="G222" s="140" t="s">
        <v>438</v>
      </c>
      <c r="H222" s="141">
        <v>1</v>
      </c>
      <c r="I222" s="142"/>
      <c r="J222" s="143">
        <f>ROUND(I222*H222,2)</f>
        <v>0</v>
      </c>
      <c r="K222" s="139" t="s">
        <v>1</v>
      </c>
      <c r="L222" s="33"/>
      <c r="M222" s="144" t="s">
        <v>1</v>
      </c>
      <c r="N222" s="145" t="s">
        <v>52</v>
      </c>
      <c r="P222" s="146">
        <f>O222*H222</f>
        <v>0</v>
      </c>
      <c r="Q222" s="146">
        <v>0</v>
      </c>
      <c r="R222" s="146">
        <f>Q222*H222</f>
        <v>0</v>
      </c>
      <c r="S222" s="146">
        <v>0</v>
      </c>
      <c r="T222" s="147">
        <f>S222*H222</f>
        <v>0</v>
      </c>
      <c r="AR222" s="148" t="s">
        <v>458</v>
      </c>
      <c r="AT222" s="148" t="s">
        <v>435</v>
      </c>
      <c r="AU222" s="148" t="s">
        <v>97</v>
      </c>
      <c r="AY222" s="17" t="s">
        <v>432</v>
      </c>
      <c r="BE222" s="149">
        <f>IF(N222="základní",J222,0)</f>
        <v>0</v>
      </c>
      <c r="BF222" s="149">
        <f>IF(N222="snížená",J222,0)</f>
        <v>0</v>
      </c>
      <c r="BG222" s="149">
        <f>IF(N222="zákl. přenesená",J222,0)</f>
        <v>0</v>
      </c>
      <c r="BH222" s="149">
        <f>IF(N222="sníž. přenesená",J222,0)</f>
        <v>0</v>
      </c>
      <c r="BI222" s="149">
        <f>IF(N222="nulová",J222,0)</f>
        <v>0</v>
      </c>
      <c r="BJ222" s="17" t="s">
        <v>95</v>
      </c>
      <c r="BK222" s="149">
        <f>ROUND(I222*H222,2)</f>
        <v>0</v>
      </c>
      <c r="BL222" s="17" t="s">
        <v>458</v>
      </c>
      <c r="BM222" s="148" t="s">
        <v>575</v>
      </c>
    </row>
    <row r="223" spans="2:65" s="1" customFormat="1" ht="16.5" customHeight="1">
      <c r="B223" s="33"/>
      <c r="C223" s="137" t="s">
        <v>576</v>
      </c>
      <c r="D223" s="137" t="s">
        <v>435</v>
      </c>
      <c r="E223" s="138" t="s">
        <v>577</v>
      </c>
      <c r="F223" s="139" t="s">
        <v>578</v>
      </c>
      <c r="G223" s="140" t="s">
        <v>438</v>
      </c>
      <c r="H223" s="141">
        <v>1</v>
      </c>
      <c r="I223" s="142"/>
      <c r="J223" s="143">
        <f>ROUND(I223*H223,2)</f>
        <v>0</v>
      </c>
      <c r="K223" s="139" t="s">
        <v>457</v>
      </c>
      <c r="L223" s="33"/>
      <c r="M223" s="144" t="s">
        <v>1</v>
      </c>
      <c r="N223" s="145" t="s">
        <v>52</v>
      </c>
      <c r="P223" s="146">
        <f>O223*H223</f>
        <v>0</v>
      </c>
      <c r="Q223" s="146">
        <v>0</v>
      </c>
      <c r="R223" s="146">
        <f>Q223*H223</f>
        <v>0</v>
      </c>
      <c r="S223" s="146">
        <v>0</v>
      </c>
      <c r="T223" s="147">
        <f>S223*H223</f>
        <v>0</v>
      </c>
      <c r="AR223" s="148" t="s">
        <v>458</v>
      </c>
      <c r="AT223" s="148" t="s">
        <v>435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458</v>
      </c>
      <c r="BM223" s="148" t="s">
        <v>579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580</v>
      </c>
      <c r="H224" s="160">
        <v>1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95</v>
      </c>
      <c r="AY224" s="158" t="s">
        <v>432</v>
      </c>
    </row>
    <row r="225" spans="2:65" s="11" customFormat="1" ht="22.9" customHeight="1">
      <c r="B225" s="125"/>
      <c r="D225" s="126" t="s">
        <v>86</v>
      </c>
      <c r="E225" s="135" t="s">
        <v>581</v>
      </c>
      <c r="F225" s="135" t="s">
        <v>582</v>
      </c>
      <c r="I225" s="128"/>
      <c r="J225" s="136">
        <f>BK225</f>
        <v>0</v>
      </c>
      <c r="L225" s="125"/>
      <c r="M225" s="130"/>
      <c r="P225" s="131">
        <f>SUM(P226:P228)</f>
        <v>0</v>
      </c>
      <c r="R225" s="131">
        <f>SUM(R226:R228)</f>
        <v>0</v>
      </c>
      <c r="T225" s="132">
        <f>SUM(T226:T228)</f>
        <v>0</v>
      </c>
      <c r="AR225" s="126" t="s">
        <v>452</v>
      </c>
      <c r="AT225" s="133" t="s">
        <v>86</v>
      </c>
      <c r="AU225" s="133" t="s">
        <v>95</v>
      </c>
      <c r="AY225" s="126" t="s">
        <v>432</v>
      </c>
      <c r="BK225" s="134">
        <f>SUM(BK226:BK228)</f>
        <v>0</v>
      </c>
    </row>
    <row r="226" spans="2:65" s="1" customFormat="1" ht="16.5" customHeight="1">
      <c r="B226" s="33"/>
      <c r="C226" s="137" t="s">
        <v>236</v>
      </c>
      <c r="D226" s="137" t="s">
        <v>435</v>
      </c>
      <c r="E226" s="138" t="s">
        <v>583</v>
      </c>
      <c r="F226" s="139" t="s">
        <v>584</v>
      </c>
      <c r="G226" s="140" t="s">
        <v>438</v>
      </c>
      <c r="H226" s="141">
        <v>1</v>
      </c>
      <c r="I226" s="142"/>
      <c r="J226" s="143">
        <f>ROUND(I226*H226,2)</f>
        <v>0</v>
      </c>
      <c r="K226" s="139" t="s">
        <v>439</v>
      </c>
      <c r="L226" s="33"/>
      <c r="M226" s="144" t="s">
        <v>1</v>
      </c>
      <c r="N226" s="145" t="s">
        <v>52</v>
      </c>
      <c r="P226" s="146">
        <f>O226*H226</f>
        <v>0</v>
      </c>
      <c r="Q226" s="146">
        <v>0</v>
      </c>
      <c r="R226" s="146">
        <f>Q226*H226</f>
        <v>0</v>
      </c>
      <c r="S226" s="146">
        <v>0</v>
      </c>
      <c r="T226" s="147">
        <f>S226*H226</f>
        <v>0</v>
      </c>
      <c r="AR226" s="148" t="s">
        <v>458</v>
      </c>
      <c r="AT226" s="148" t="s">
        <v>435</v>
      </c>
      <c r="AU226" s="148" t="s">
        <v>97</v>
      </c>
      <c r="AY226" s="17" t="s">
        <v>432</v>
      </c>
      <c r="BE226" s="149">
        <f>IF(N226="základní",J226,0)</f>
        <v>0</v>
      </c>
      <c r="BF226" s="149">
        <f>IF(N226="snížená",J226,0)</f>
        <v>0</v>
      </c>
      <c r="BG226" s="149">
        <f>IF(N226="zákl. přenesená",J226,0)</f>
        <v>0</v>
      </c>
      <c r="BH226" s="149">
        <f>IF(N226="sníž. přenesená",J226,0)</f>
        <v>0</v>
      </c>
      <c r="BI226" s="149">
        <f>IF(N226="nulová",J226,0)</f>
        <v>0</v>
      </c>
      <c r="BJ226" s="17" t="s">
        <v>95</v>
      </c>
      <c r="BK226" s="149">
        <f>ROUND(I226*H226,2)</f>
        <v>0</v>
      </c>
      <c r="BL226" s="17" t="s">
        <v>458</v>
      </c>
      <c r="BM226" s="148" t="s">
        <v>585</v>
      </c>
    </row>
    <row r="227" spans="2:65" s="12" customFormat="1" ht="33.75">
      <c r="B227" s="150"/>
      <c r="D227" s="151" t="s">
        <v>442</v>
      </c>
      <c r="E227" s="152" t="s">
        <v>1</v>
      </c>
      <c r="F227" s="153" t="s">
        <v>586</v>
      </c>
      <c r="H227" s="152" t="s">
        <v>1</v>
      </c>
      <c r="I227" s="154"/>
      <c r="L227" s="150"/>
      <c r="M227" s="155"/>
      <c r="T227" s="156"/>
      <c r="AT227" s="152" t="s">
        <v>442</v>
      </c>
      <c r="AU227" s="152" t="s">
        <v>97</v>
      </c>
      <c r="AV227" s="12" t="s">
        <v>95</v>
      </c>
      <c r="AW227" s="12" t="s">
        <v>42</v>
      </c>
      <c r="AX227" s="12" t="s">
        <v>87</v>
      </c>
      <c r="AY227" s="152" t="s">
        <v>432</v>
      </c>
    </row>
    <row r="228" spans="2:65" s="13" customFormat="1" ht="11.25">
      <c r="B228" s="157"/>
      <c r="D228" s="151" t="s">
        <v>442</v>
      </c>
      <c r="E228" s="158" t="s">
        <v>1</v>
      </c>
      <c r="F228" s="159" t="s">
        <v>587</v>
      </c>
      <c r="H228" s="160">
        <v>1</v>
      </c>
      <c r="I228" s="161"/>
      <c r="L228" s="157"/>
      <c r="M228" s="162"/>
      <c r="T228" s="163"/>
      <c r="AT228" s="158" t="s">
        <v>442</v>
      </c>
      <c r="AU228" s="158" t="s">
        <v>97</v>
      </c>
      <c r="AV228" s="13" t="s">
        <v>97</v>
      </c>
      <c r="AW228" s="13" t="s">
        <v>42</v>
      </c>
      <c r="AX228" s="13" t="s">
        <v>95</v>
      </c>
      <c r="AY228" s="158" t="s">
        <v>432</v>
      </c>
    </row>
    <row r="229" spans="2:65" s="11" customFormat="1" ht="22.9" customHeight="1">
      <c r="B229" s="125"/>
      <c r="D229" s="126" t="s">
        <v>86</v>
      </c>
      <c r="E229" s="135" t="s">
        <v>588</v>
      </c>
      <c r="F229" s="135" t="s">
        <v>589</v>
      </c>
      <c r="I229" s="128"/>
      <c r="J229" s="136">
        <f>BK229</f>
        <v>0</v>
      </c>
      <c r="L229" s="125"/>
      <c r="M229" s="130"/>
      <c r="P229" s="131">
        <f>SUM(P230:P234)</f>
        <v>0</v>
      </c>
      <c r="R229" s="131">
        <f>SUM(R230:R234)</f>
        <v>0</v>
      </c>
      <c r="T229" s="132">
        <f>SUM(T230:T234)</f>
        <v>0</v>
      </c>
      <c r="AR229" s="126" t="s">
        <v>452</v>
      </c>
      <c r="AT229" s="133" t="s">
        <v>86</v>
      </c>
      <c r="AU229" s="133" t="s">
        <v>95</v>
      </c>
      <c r="AY229" s="126" t="s">
        <v>432</v>
      </c>
      <c r="BK229" s="134">
        <f>SUM(BK230:BK234)</f>
        <v>0</v>
      </c>
    </row>
    <row r="230" spans="2:65" s="1" customFormat="1" ht="16.5" customHeight="1">
      <c r="B230" s="33"/>
      <c r="C230" s="137" t="s">
        <v>7</v>
      </c>
      <c r="D230" s="137" t="s">
        <v>435</v>
      </c>
      <c r="E230" s="138" t="s">
        <v>590</v>
      </c>
      <c r="F230" s="139" t="s">
        <v>591</v>
      </c>
      <c r="G230" s="140" t="s">
        <v>438</v>
      </c>
      <c r="H230" s="141">
        <v>1</v>
      </c>
      <c r="I230" s="142"/>
      <c r="J230" s="143">
        <f>ROUND(I230*H230,2)</f>
        <v>0</v>
      </c>
      <c r="K230" s="139" t="s">
        <v>457</v>
      </c>
      <c r="L230" s="33"/>
      <c r="M230" s="144" t="s">
        <v>1</v>
      </c>
      <c r="N230" s="145" t="s">
        <v>52</v>
      </c>
      <c r="P230" s="146">
        <f>O230*H230</f>
        <v>0</v>
      </c>
      <c r="Q230" s="146">
        <v>0</v>
      </c>
      <c r="R230" s="146">
        <f>Q230*H230</f>
        <v>0</v>
      </c>
      <c r="S230" s="146">
        <v>0</v>
      </c>
      <c r="T230" s="147">
        <f>S230*H230</f>
        <v>0</v>
      </c>
      <c r="AR230" s="148" t="s">
        <v>458</v>
      </c>
      <c r="AT230" s="148" t="s">
        <v>435</v>
      </c>
      <c r="AU230" s="148" t="s">
        <v>97</v>
      </c>
      <c r="AY230" s="17" t="s">
        <v>432</v>
      </c>
      <c r="BE230" s="149">
        <f>IF(N230="základní",J230,0)</f>
        <v>0</v>
      </c>
      <c r="BF230" s="149">
        <f>IF(N230="snížená",J230,0)</f>
        <v>0</v>
      </c>
      <c r="BG230" s="149">
        <f>IF(N230="zákl. přenesená",J230,0)</f>
        <v>0</v>
      </c>
      <c r="BH230" s="149">
        <f>IF(N230="sníž. přenesená",J230,0)</f>
        <v>0</v>
      </c>
      <c r="BI230" s="149">
        <f>IF(N230="nulová",J230,0)</f>
        <v>0</v>
      </c>
      <c r="BJ230" s="17" t="s">
        <v>95</v>
      </c>
      <c r="BK230" s="149">
        <f>ROUND(I230*H230,2)</f>
        <v>0</v>
      </c>
      <c r="BL230" s="17" t="s">
        <v>458</v>
      </c>
      <c r="BM230" s="148" t="s">
        <v>592</v>
      </c>
    </row>
    <row r="231" spans="2:65" s="12" customFormat="1" ht="22.5">
      <c r="B231" s="150"/>
      <c r="D231" s="151" t="s">
        <v>442</v>
      </c>
      <c r="E231" s="152" t="s">
        <v>1</v>
      </c>
      <c r="F231" s="153" t="s">
        <v>593</v>
      </c>
      <c r="H231" s="152" t="s">
        <v>1</v>
      </c>
      <c r="I231" s="154"/>
      <c r="L231" s="150"/>
      <c r="M231" s="155"/>
      <c r="T231" s="156"/>
      <c r="AT231" s="152" t="s">
        <v>442</v>
      </c>
      <c r="AU231" s="152" t="s">
        <v>97</v>
      </c>
      <c r="AV231" s="12" t="s">
        <v>95</v>
      </c>
      <c r="AW231" s="12" t="s">
        <v>42</v>
      </c>
      <c r="AX231" s="12" t="s">
        <v>87</v>
      </c>
      <c r="AY231" s="152" t="s">
        <v>432</v>
      </c>
    </row>
    <row r="232" spans="2:65" s="12" customFormat="1" ht="22.5">
      <c r="B232" s="150"/>
      <c r="D232" s="151" t="s">
        <v>442</v>
      </c>
      <c r="E232" s="152" t="s">
        <v>1</v>
      </c>
      <c r="F232" s="153" t="s">
        <v>594</v>
      </c>
      <c r="H232" s="152" t="s">
        <v>1</v>
      </c>
      <c r="I232" s="154"/>
      <c r="L232" s="150"/>
      <c r="M232" s="155"/>
      <c r="T232" s="156"/>
      <c r="AT232" s="152" t="s">
        <v>442</v>
      </c>
      <c r="AU232" s="152" t="s">
        <v>97</v>
      </c>
      <c r="AV232" s="12" t="s">
        <v>95</v>
      </c>
      <c r="AW232" s="12" t="s">
        <v>42</v>
      </c>
      <c r="AX232" s="12" t="s">
        <v>87</v>
      </c>
      <c r="AY232" s="152" t="s">
        <v>432</v>
      </c>
    </row>
    <row r="233" spans="2:65" s="12" customFormat="1" ht="22.5">
      <c r="B233" s="150"/>
      <c r="D233" s="151" t="s">
        <v>442</v>
      </c>
      <c r="E233" s="152" t="s">
        <v>1</v>
      </c>
      <c r="F233" s="153" t="s">
        <v>595</v>
      </c>
      <c r="H233" s="152" t="s">
        <v>1</v>
      </c>
      <c r="I233" s="154"/>
      <c r="L233" s="150"/>
      <c r="M233" s="155"/>
      <c r="T233" s="156"/>
      <c r="AT233" s="152" t="s">
        <v>442</v>
      </c>
      <c r="AU233" s="152" t="s">
        <v>97</v>
      </c>
      <c r="AV233" s="12" t="s">
        <v>95</v>
      </c>
      <c r="AW233" s="12" t="s">
        <v>42</v>
      </c>
      <c r="AX233" s="12" t="s">
        <v>87</v>
      </c>
      <c r="AY233" s="152" t="s">
        <v>432</v>
      </c>
    </row>
    <row r="234" spans="2:65" s="13" customFormat="1" ht="11.25">
      <c r="B234" s="157"/>
      <c r="D234" s="151" t="s">
        <v>442</v>
      </c>
      <c r="E234" s="158" t="s">
        <v>1</v>
      </c>
      <c r="F234" s="159" t="s">
        <v>596</v>
      </c>
      <c r="H234" s="160">
        <v>1</v>
      </c>
      <c r="I234" s="161"/>
      <c r="L234" s="157"/>
      <c r="M234" s="162"/>
      <c r="T234" s="163"/>
      <c r="AT234" s="158" t="s">
        <v>442</v>
      </c>
      <c r="AU234" s="158" t="s">
        <v>97</v>
      </c>
      <c r="AV234" s="13" t="s">
        <v>97</v>
      </c>
      <c r="AW234" s="13" t="s">
        <v>42</v>
      </c>
      <c r="AX234" s="13" t="s">
        <v>95</v>
      </c>
      <c r="AY234" s="158" t="s">
        <v>432</v>
      </c>
    </row>
    <row r="235" spans="2:65" s="11" customFormat="1" ht="22.9" customHeight="1">
      <c r="B235" s="125"/>
      <c r="D235" s="126" t="s">
        <v>86</v>
      </c>
      <c r="E235" s="135" t="s">
        <v>597</v>
      </c>
      <c r="F235" s="135" t="s">
        <v>598</v>
      </c>
      <c r="I235" s="128"/>
      <c r="J235" s="136">
        <f>BK235</f>
        <v>0</v>
      </c>
      <c r="L235" s="125"/>
      <c r="M235" s="130"/>
      <c r="P235" s="131">
        <f>SUM(P236:P239)</f>
        <v>0</v>
      </c>
      <c r="R235" s="131">
        <f>SUM(R236:R239)</f>
        <v>0</v>
      </c>
      <c r="T235" s="132">
        <f>SUM(T236:T239)</f>
        <v>0</v>
      </c>
      <c r="AR235" s="126" t="s">
        <v>452</v>
      </c>
      <c r="AT235" s="133" t="s">
        <v>86</v>
      </c>
      <c r="AU235" s="133" t="s">
        <v>95</v>
      </c>
      <c r="AY235" s="126" t="s">
        <v>432</v>
      </c>
      <c r="BK235" s="134">
        <f>SUM(BK236:BK239)</f>
        <v>0</v>
      </c>
    </row>
    <row r="236" spans="2:65" s="1" customFormat="1" ht="16.5" customHeight="1">
      <c r="B236" s="33"/>
      <c r="C236" s="137" t="s">
        <v>599</v>
      </c>
      <c r="D236" s="137" t="s">
        <v>435</v>
      </c>
      <c r="E236" s="138" t="s">
        <v>600</v>
      </c>
      <c r="F236" s="139" t="s">
        <v>598</v>
      </c>
      <c r="G236" s="140" t="s">
        <v>438</v>
      </c>
      <c r="H236" s="141">
        <v>1</v>
      </c>
      <c r="I236" s="142"/>
      <c r="J236" s="143">
        <f>ROUND(I236*H236,2)</f>
        <v>0</v>
      </c>
      <c r="K236" s="139" t="s">
        <v>457</v>
      </c>
      <c r="L236" s="33"/>
      <c r="M236" s="144" t="s">
        <v>1</v>
      </c>
      <c r="N236" s="145" t="s">
        <v>52</v>
      </c>
      <c r="P236" s="146">
        <f>O236*H236</f>
        <v>0</v>
      </c>
      <c r="Q236" s="146">
        <v>0</v>
      </c>
      <c r="R236" s="146">
        <f>Q236*H236</f>
        <v>0</v>
      </c>
      <c r="S236" s="146">
        <v>0</v>
      </c>
      <c r="T236" s="147">
        <f>S236*H236</f>
        <v>0</v>
      </c>
      <c r="AR236" s="148" t="s">
        <v>458</v>
      </c>
      <c r="AT236" s="148" t="s">
        <v>435</v>
      </c>
      <c r="AU236" s="148" t="s">
        <v>97</v>
      </c>
      <c r="AY236" s="17" t="s">
        <v>432</v>
      </c>
      <c r="BE236" s="149">
        <f>IF(N236="základní",J236,0)</f>
        <v>0</v>
      </c>
      <c r="BF236" s="149">
        <f>IF(N236="snížená",J236,0)</f>
        <v>0</v>
      </c>
      <c r="BG236" s="149">
        <f>IF(N236="zákl. přenesená",J236,0)</f>
        <v>0</v>
      </c>
      <c r="BH236" s="149">
        <f>IF(N236="sníž. přenesená",J236,0)</f>
        <v>0</v>
      </c>
      <c r="BI236" s="149">
        <f>IF(N236="nulová",J236,0)</f>
        <v>0</v>
      </c>
      <c r="BJ236" s="17" t="s">
        <v>95</v>
      </c>
      <c r="BK236" s="149">
        <f>ROUND(I236*H236,2)</f>
        <v>0</v>
      </c>
      <c r="BL236" s="17" t="s">
        <v>458</v>
      </c>
      <c r="BM236" s="148" t="s">
        <v>601</v>
      </c>
    </row>
    <row r="237" spans="2:65" s="12" customFormat="1" ht="22.5">
      <c r="B237" s="150"/>
      <c r="D237" s="151" t="s">
        <v>442</v>
      </c>
      <c r="E237" s="152" t="s">
        <v>1</v>
      </c>
      <c r="F237" s="153" t="s">
        <v>602</v>
      </c>
      <c r="H237" s="152" t="s">
        <v>1</v>
      </c>
      <c r="I237" s="154"/>
      <c r="L237" s="150"/>
      <c r="M237" s="155"/>
      <c r="T237" s="156"/>
      <c r="AT237" s="152" t="s">
        <v>442</v>
      </c>
      <c r="AU237" s="152" t="s">
        <v>97</v>
      </c>
      <c r="AV237" s="12" t="s">
        <v>95</v>
      </c>
      <c r="AW237" s="12" t="s">
        <v>42</v>
      </c>
      <c r="AX237" s="12" t="s">
        <v>87</v>
      </c>
      <c r="AY237" s="152" t="s">
        <v>432</v>
      </c>
    </row>
    <row r="238" spans="2:65" s="13" customFormat="1" ht="11.25">
      <c r="B238" s="157"/>
      <c r="D238" s="151" t="s">
        <v>442</v>
      </c>
      <c r="E238" s="158" t="s">
        <v>1</v>
      </c>
      <c r="F238" s="159" t="s">
        <v>603</v>
      </c>
      <c r="H238" s="160">
        <v>1</v>
      </c>
      <c r="I238" s="161"/>
      <c r="L238" s="157"/>
      <c r="M238" s="162"/>
      <c r="T238" s="163"/>
      <c r="AT238" s="158" t="s">
        <v>442</v>
      </c>
      <c r="AU238" s="158" t="s">
        <v>97</v>
      </c>
      <c r="AV238" s="13" t="s">
        <v>97</v>
      </c>
      <c r="AW238" s="13" t="s">
        <v>42</v>
      </c>
      <c r="AX238" s="13" t="s">
        <v>87</v>
      </c>
      <c r="AY238" s="158" t="s">
        <v>432</v>
      </c>
    </row>
    <row r="239" spans="2:65" s="14" customFormat="1" ht="11.25">
      <c r="B239" s="164"/>
      <c r="D239" s="151" t="s">
        <v>442</v>
      </c>
      <c r="E239" s="165" t="s">
        <v>1</v>
      </c>
      <c r="F239" s="166" t="s">
        <v>449</v>
      </c>
      <c r="H239" s="167">
        <v>1</v>
      </c>
      <c r="I239" s="168"/>
      <c r="L239" s="164"/>
      <c r="M239" s="169"/>
      <c r="T239" s="170"/>
      <c r="AT239" s="165" t="s">
        <v>442</v>
      </c>
      <c r="AU239" s="165" t="s">
        <v>97</v>
      </c>
      <c r="AV239" s="14" t="s">
        <v>431</v>
      </c>
      <c r="AW239" s="14" t="s">
        <v>42</v>
      </c>
      <c r="AX239" s="14" t="s">
        <v>95</v>
      </c>
      <c r="AY239" s="165" t="s">
        <v>432</v>
      </c>
    </row>
    <row r="240" spans="2:65" s="11" customFormat="1" ht="22.9" customHeight="1">
      <c r="B240" s="125"/>
      <c r="D240" s="126" t="s">
        <v>86</v>
      </c>
      <c r="E240" s="135" t="s">
        <v>604</v>
      </c>
      <c r="F240" s="135" t="s">
        <v>605</v>
      </c>
      <c r="I240" s="128"/>
      <c r="J240" s="136">
        <f>BK240</f>
        <v>0</v>
      </c>
      <c r="L240" s="125"/>
      <c r="M240" s="130"/>
      <c r="P240" s="131">
        <f>SUM(P241:P247)</f>
        <v>0</v>
      </c>
      <c r="R240" s="131">
        <f>SUM(R241:R247)</f>
        <v>0</v>
      </c>
      <c r="T240" s="132">
        <f>SUM(T241:T247)</f>
        <v>0</v>
      </c>
      <c r="AR240" s="126" t="s">
        <v>452</v>
      </c>
      <c r="AT240" s="133" t="s">
        <v>86</v>
      </c>
      <c r="AU240" s="133" t="s">
        <v>95</v>
      </c>
      <c r="AY240" s="126" t="s">
        <v>432</v>
      </c>
      <c r="BK240" s="134">
        <f>SUM(BK241:BK247)</f>
        <v>0</v>
      </c>
    </row>
    <row r="241" spans="2:65" s="1" customFormat="1" ht="16.5" customHeight="1">
      <c r="B241" s="33"/>
      <c r="C241" s="137" t="s">
        <v>606</v>
      </c>
      <c r="D241" s="137" t="s">
        <v>435</v>
      </c>
      <c r="E241" s="138" t="s">
        <v>607</v>
      </c>
      <c r="F241" s="139" t="s">
        <v>608</v>
      </c>
      <c r="G241" s="140" t="s">
        <v>438</v>
      </c>
      <c r="H241" s="141">
        <v>1</v>
      </c>
      <c r="I241" s="142"/>
      <c r="J241" s="143">
        <f>ROUND(I241*H241,2)</f>
        <v>0</v>
      </c>
      <c r="K241" s="139" t="s">
        <v>457</v>
      </c>
      <c r="L241" s="33"/>
      <c r="M241" s="144" t="s">
        <v>1</v>
      </c>
      <c r="N241" s="145" t="s">
        <v>52</v>
      </c>
      <c r="P241" s="146">
        <f>O241*H241</f>
        <v>0</v>
      </c>
      <c r="Q241" s="146">
        <v>0</v>
      </c>
      <c r="R241" s="146">
        <f>Q241*H241</f>
        <v>0</v>
      </c>
      <c r="S241" s="146">
        <v>0</v>
      </c>
      <c r="T241" s="147">
        <f>S241*H241</f>
        <v>0</v>
      </c>
      <c r="AR241" s="148" t="s">
        <v>458</v>
      </c>
      <c r="AT241" s="148" t="s">
        <v>435</v>
      </c>
      <c r="AU241" s="148" t="s">
        <v>97</v>
      </c>
      <c r="AY241" s="17" t="s">
        <v>432</v>
      </c>
      <c r="BE241" s="149">
        <f>IF(N241="základní",J241,0)</f>
        <v>0</v>
      </c>
      <c r="BF241" s="149">
        <f>IF(N241="snížená",J241,0)</f>
        <v>0</v>
      </c>
      <c r="BG241" s="149">
        <f>IF(N241="zákl. přenesená",J241,0)</f>
        <v>0</v>
      </c>
      <c r="BH241" s="149">
        <f>IF(N241="sníž. přenesená",J241,0)</f>
        <v>0</v>
      </c>
      <c r="BI241" s="149">
        <f>IF(N241="nulová",J241,0)</f>
        <v>0</v>
      </c>
      <c r="BJ241" s="17" t="s">
        <v>95</v>
      </c>
      <c r="BK241" s="149">
        <f>ROUND(I241*H241,2)</f>
        <v>0</v>
      </c>
      <c r="BL241" s="17" t="s">
        <v>458</v>
      </c>
      <c r="BM241" s="148" t="s">
        <v>609</v>
      </c>
    </row>
    <row r="242" spans="2:65" s="13" customFormat="1" ht="22.5">
      <c r="B242" s="157"/>
      <c r="D242" s="151" t="s">
        <v>442</v>
      </c>
      <c r="E242" s="158" t="s">
        <v>1</v>
      </c>
      <c r="F242" s="159" t="s">
        <v>610</v>
      </c>
      <c r="H242" s="160">
        <v>1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95</v>
      </c>
      <c r="AY242" s="158" t="s">
        <v>432</v>
      </c>
    </row>
    <row r="243" spans="2:65" s="1" customFormat="1" ht="33" customHeight="1">
      <c r="B243" s="33"/>
      <c r="C243" s="137" t="s">
        <v>611</v>
      </c>
      <c r="D243" s="137" t="s">
        <v>435</v>
      </c>
      <c r="E243" s="138" t="s">
        <v>612</v>
      </c>
      <c r="F243" s="139" t="s">
        <v>613</v>
      </c>
      <c r="G243" s="140" t="s">
        <v>438</v>
      </c>
      <c r="H243" s="141">
        <v>1</v>
      </c>
      <c r="I243" s="142"/>
      <c r="J243" s="143">
        <f>ROUND(I243*H243,2)</f>
        <v>0</v>
      </c>
      <c r="K243" s="139" t="s">
        <v>439</v>
      </c>
      <c r="L243" s="33"/>
      <c r="M243" s="144" t="s">
        <v>1</v>
      </c>
      <c r="N243" s="145" t="s">
        <v>52</v>
      </c>
      <c r="P243" s="146">
        <f>O243*H243</f>
        <v>0</v>
      </c>
      <c r="Q243" s="146">
        <v>0</v>
      </c>
      <c r="R243" s="146">
        <f>Q243*H243</f>
        <v>0</v>
      </c>
      <c r="S243" s="146">
        <v>0</v>
      </c>
      <c r="T243" s="147">
        <f>S243*H243</f>
        <v>0</v>
      </c>
      <c r="AR243" s="148" t="s">
        <v>458</v>
      </c>
      <c r="AT243" s="148" t="s">
        <v>435</v>
      </c>
      <c r="AU243" s="148" t="s">
        <v>97</v>
      </c>
      <c r="AY243" s="17" t="s">
        <v>432</v>
      </c>
      <c r="BE243" s="149">
        <f>IF(N243="základní",J243,0)</f>
        <v>0</v>
      </c>
      <c r="BF243" s="149">
        <f>IF(N243="snížená",J243,0)</f>
        <v>0</v>
      </c>
      <c r="BG243" s="149">
        <f>IF(N243="zákl. přenesená",J243,0)</f>
        <v>0</v>
      </c>
      <c r="BH243" s="149">
        <f>IF(N243="sníž. přenesená",J243,0)</f>
        <v>0</v>
      </c>
      <c r="BI243" s="149">
        <f>IF(N243="nulová",J243,0)</f>
        <v>0</v>
      </c>
      <c r="BJ243" s="17" t="s">
        <v>95</v>
      </c>
      <c r="BK243" s="149">
        <f>ROUND(I243*H243,2)</f>
        <v>0</v>
      </c>
      <c r="BL243" s="17" t="s">
        <v>458</v>
      </c>
      <c r="BM243" s="148" t="s">
        <v>614</v>
      </c>
    </row>
    <row r="244" spans="2:65" s="12" customFormat="1" ht="11.25">
      <c r="B244" s="150"/>
      <c r="D244" s="151" t="s">
        <v>442</v>
      </c>
      <c r="E244" s="152" t="s">
        <v>1</v>
      </c>
      <c r="F244" s="153" t="s">
        <v>615</v>
      </c>
      <c r="H244" s="152" t="s">
        <v>1</v>
      </c>
      <c r="I244" s="154"/>
      <c r="L244" s="150"/>
      <c r="M244" s="155"/>
      <c r="T244" s="156"/>
      <c r="AT244" s="152" t="s">
        <v>442</v>
      </c>
      <c r="AU244" s="152" t="s">
        <v>97</v>
      </c>
      <c r="AV244" s="12" t="s">
        <v>95</v>
      </c>
      <c r="AW244" s="12" t="s">
        <v>42</v>
      </c>
      <c r="AX244" s="12" t="s">
        <v>87</v>
      </c>
      <c r="AY244" s="152" t="s">
        <v>432</v>
      </c>
    </row>
    <row r="245" spans="2:65" s="12" customFormat="1" ht="22.5">
      <c r="B245" s="150"/>
      <c r="D245" s="151" t="s">
        <v>442</v>
      </c>
      <c r="E245" s="152" t="s">
        <v>1</v>
      </c>
      <c r="F245" s="153" t="s">
        <v>616</v>
      </c>
      <c r="H245" s="152" t="s">
        <v>1</v>
      </c>
      <c r="I245" s="154"/>
      <c r="L245" s="150"/>
      <c r="M245" s="155"/>
      <c r="T245" s="156"/>
      <c r="AT245" s="152" t="s">
        <v>442</v>
      </c>
      <c r="AU245" s="152" t="s">
        <v>97</v>
      </c>
      <c r="AV245" s="12" t="s">
        <v>95</v>
      </c>
      <c r="AW245" s="12" t="s">
        <v>42</v>
      </c>
      <c r="AX245" s="12" t="s">
        <v>87</v>
      </c>
      <c r="AY245" s="152" t="s">
        <v>432</v>
      </c>
    </row>
    <row r="246" spans="2:65" s="13" customFormat="1" ht="11.25">
      <c r="B246" s="157"/>
      <c r="D246" s="151" t="s">
        <v>442</v>
      </c>
      <c r="E246" s="158" t="s">
        <v>1</v>
      </c>
      <c r="F246" s="159" t="s">
        <v>617</v>
      </c>
      <c r="H246" s="160">
        <v>1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42</v>
      </c>
      <c r="AX246" s="13" t="s">
        <v>95</v>
      </c>
      <c r="AY246" s="158" t="s">
        <v>432</v>
      </c>
    </row>
    <row r="247" spans="2:65" s="1" customFormat="1" ht="16.5" customHeight="1">
      <c r="B247" s="33"/>
      <c r="C247" s="137" t="s">
        <v>618</v>
      </c>
      <c r="D247" s="137" t="s">
        <v>435</v>
      </c>
      <c r="E247" s="138" t="s">
        <v>619</v>
      </c>
      <c r="F247" s="139" t="s">
        <v>620</v>
      </c>
      <c r="G247" s="140" t="s">
        <v>438</v>
      </c>
      <c r="H247" s="141">
        <v>1</v>
      </c>
      <c r="I247" s="142"/>
      <c r="J247" s="143">
        <f>ROUND(I247*H247,2)</f>
        <v>0</v>
      </c>
      <c r="K247" s="139" t="s">
        <v>528</v>
      </c>
      <c r="L247" s="33"/>
      <c r="M247" s="178" t="s">
        <v>1</v>
      </c>
      <c r="N247" s="179" t="s">
        <v>52</v>
      </c>
      <c r="O247" s="180"/>
      <c r="P247" s="181">
        <f>O247*H247</f>
        <v>0</v>
      </c>
      <c r="Q247" s="181">
        <v>0</v>
      </c>
      <c r="R247" s="181">
        <f>Q247*H247</f>
        <v>0</v>
      </c>
      <c r="S247" s="181">
        <v>0</v>
      </c>
      <c r="T247" s="182">
        <f>S247*H247</f>
        <v>0</v>
      </c>
      <c r="AR247" s="148" t="s">
        <v>458</v>
      </c>
      <c r="AT247" s="148" t="s">
        <v>435</v>
      </c>
      <c r="AU247" s="148" t="s">
        <v>97</v>
      </c>
      <c r="AY247" s="17" t="s">
        <v>432</v>
      </c>
      <c r="BE247" s="149">
        <f>IF(N247="základní",J247,0)</f>
        <v>0</v>
      </c>
      <c r="BF247" s="149">
        <f>IF(N247="snížená",J247,0)</f>
        <v>0</v>
      </c>
      <c r="BG247" s="149">
        <f>IF(N247="zákl. přenesená",J247,0)</f>
        <v>0</v>
      </c>
      <c r="BH247" s="149">
        <f>IF(N247="sníž. přenesená",J247,0)</f>
        <v>0</v>
      </c>
      <c r="BI247" s="149">
        <f>IF(N247="nulová",J247,0)</f>
        <v>0</v>
      </c>
      <c r="BJ247" s="17" t="s">
        <v>95</v>
      </c>
      <c r="BK247" s="149">
        <f>ROUND(I247*H247,2)</f>
        <v>0</v>
      </c>
      <c r="BL247" s="17" t="s">
        <v>458</v>
      </c>
      <c r="BM247" s="148" t="s">
        <v>621</v>
      </c>
    </row>
    <row r="248" spans="2:65" s="1" customFormat="1" ht="6.95" customHeight="1">
      <c r="B248" s="45"/>
      <c r="C248" s="46"/>
      <c r="D248" s="46"/>
      <c r="E248" s="46"/>
      <c r="F248" s="46"/>
      <c r="G248" s="46"/>
      <c r="H248" s="46"/>
      <c r="I248" s="46"/>
      <c r="J248" s="46"/>
      <c r="K248" s="46"/>
      <c r="L248" s="33"/>
    </row>
  </sheetData>
  <sheetProtection algorithmName="SHA-512" hashValue="tcxRZD2690l5osFnTqLz4TMTSr9hMuRauz16Ni1gojyejKs2DWyS6Ezu7zdto83TO3SOCE0TbIFjQS1AJtl17w==" saltValue="5hZeZOpzUWER0lza69LhGWPIGakszTajL0UixNa7WhratbpdbssNm7qztnxBKHpo3ew4MGXNLcWn8835yDwagw==" spinCount="100000" sheet="1" objects="1" scenarios="1" formatColumns="0" formatRows="0" autoFilter="0"/>
  <autoFilter ref="C126:K247" xr:uid="{00000000-0009-0000-0000-000001000000}"/>
  <mergeCells count="9">
    <mergeCell ref="E87:H87"/>
    <mergeCell ref="E117:H117"/>
    <mergeCell ref="E119:H119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9" tint="0.59999389629810485"/>
    <pageSetUpPr fitToPage="1"/>
  </sheetPr>
  <dimension ref="B2:BM37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109</v>
      </c>
      <c r="AZ2" s="183" t="s">
        <v>622</v>
      </c>
      <c r="BA2" s="183" t="s">
        <v>1</v>
      </c>
      <c r="BB2" s="183" t="s">
        <v>1</v>
      </c>
      <c r="BC2" s="183" t="s">
        <v>95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623</v>
      </c>
      <c r="BA3" s="183" t="s">
        <v>1</v>
      </c>
      <c r="BB3" s="183" t="s">
        <v>1</v>
      </c>
      <c r="BC3" s="183" t="s">
        <v>624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625</v>
      </c>
      <c r="BA4" s="183" t="s">
        <v>1</v>
      </c>
      <c r="BB4" s="183" t="s">
        <v>1</v>
      </c>
      <c r="BC4" s="183" t="s">
        <v>626</v>
      </c>
      <c r="BD4" s="183" t="s">
        <v>97</v>
      </c>
    </row>
    <row r="5" spans="2:56" ht="6.95" customHeight="1">
      <c r="B5" s="20"/>
      <c r="L5" s="20"/>
      <c r="AZ5" s="183" t="s">
        <v>627</v>
      </c>
      <c r="BA5" s="183" t="s">
        <v>1</v>
      </c>
      <c r="BB5" s="183" t="s">
        <v>1</v>
      </c>
      <c r="BC5" s="183" t="s">
        <v>628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629</v>
      </c>
      <c r="BA6" s="183" t="s">
        <v>1</v>
      </c>
      <c r="BB6" s="183" t="s">
        <v>1</v>
      </c>
      <c r="BC6" s="183" t="s">
        <v>630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631</v>
      </c>
      <c r="BA7" s="183" t="s">
        <v>1</v>
      </c>
      <c r="BB7" s="183" t="s">
        <v>1</v>
      </c>
      <c r="BC7" s="183" t="s">
        <v>95</v>
      </c>
      <c r="BD7" s="183" t="s">
        <v>97</v>
      </c>
    </row>
    <row r="8" spans="2:56" ht="12.75">
      <c r="B8" s="20"/>
      <c r="D8" s="27" t="s">
        <v>395</v>
      </c>
      <c r="L8" s="20"/>
      <c r="AZ8" s="183" t="s">
        <v>632</v>
      </c>
      <c r="BA8" s="183" t="s">
        <v>1</v>
      </c>
      <c r="BB8" s="183" t="s">
        <v>1</v>
      </c>
      <c r="BC8" s="183" t="s">
        <v>633</v>
      </c>
      <c r="BD8" s="183" t="s">
        <v>97</v>
      </c>
    </row>
    <row r="9" spans="2:56" ht="16.5" customHeight="1">
      <c r="B9" s="20"/>
      <c r="E9" s="246" t="s">
        <v>634</v>
      </c>
      <c r="F9" s="207"/>
      <c r="G9" s="207"/>
      <c r="H9" s="207"/>
      <c r="L9" s="20"/>
      <c r="AZ9" s="183" t="s">
        <v>635</v>
      </c>
      <c r="BA9" s="183" t="s">
        <v>1</v>
      </c>
      <c r="BB9" s="183" t="s">
        <v>1</v>
      </c>
      <c r="BC9" s="183" t="s">
        <v>636</v>
      </c>
      <c r="BD9" s="183" t="s">
        <v>97</v>
      </c>
    </row>
    <row r="10" spans="2:56" ht="12" customHeight="1">
      <c r="B10" s="20"/>
      <c r="D10" s="27" t="s">
        <v>637</v>
      </c>
      <c r="L10" s="20"/>
      <c r="AZ10" s="183" t="s">
        <v>638</v>
      </c>
      <c r="BA10" s="183" t="s">
        <v>1</v>
      </c>
      <c r="BB10" s="183" t="s">
        <v>1</v>
      </c>
      <c r="BC10" s="183" t="s">
        <v>639</v>
      </c>
      <c r="BD10" s="183" t="s">
        <v>97</v>
      </c>
    </row>
    <row r="11" spans="2:56" s="1" customFormat="1" ht="16.5" customHeight="1">
      <c r="B11" s="33"/>
      <c r="E11" s="238" t="s">
        <v>640</v>
      </c>
      <c r="F11" s="248"/>
      <c r="G11" s="248"/>
      <c r="H11" s="248"/>
      <c r="L11" s="33"/>
    </row>
    <row r="12" spans="2:56" s="1" customFormat="1" ht="12" customHeight="1">
      <c r="B12" s="33"/>
      <c r="D12" s="27" t="s">
        <v>641</v>
      </c>
      <c r="L12" s="33"/>
    </row>
    <row r="13" spans="2:56" s="1" customFormat="1" ht="16.5" customHeight="1">
      <c r="B13" s="33"/>
      <c r="E13" s="227" t="s">
        <v>642</v>
      </c>
      <c r="F13" s="248"/>
      <c r="G13" s="248"/>
      <c r="H13" s="248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18</v>
      </c>
      <c r="F15" s="25" t="s">
        <v>19</v>
      </c>
      <c r="I15" s="27" t="s">
        <v>20</v>
      </c>
      <c r="J15" s="25" t="s">
        <v>1</v>
      </c>
      <c r="L15" s="33"/>
    </row>
    <row r="16" spans="2:56" s="1" customFormat="1" ht="12" customHeight="1">
      <c r="B16" s="33"/>
      <c r="D16" s="27" t="s">
        <v>22</v>
      </c>
      <c r="F16" s="25" t="s">
        <v>23</v>
      </c>
      <c r="I16" s="27" t="s">
        <v>24</v>
      </c>
      <c r="J16" s="53" t="str">
        <f>'Rekapitulace stavby'!AN8</f>
        <v>25. 10. 2024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30</v>
      </c>
      <c r="I18" s="27" t="s">
        <v>31</v>
      </c>
      <c r="J18" s="25" t="s">
        <v>32</v>
      </c>
      <c r="L18" s="33"/>
    </row>
    <row r="19" spans="2:12" s="1" customFormat="1" ht="18" customHeight="1">
      <c r="B19" s="33"/>
      <c r="E19" s="25" t="s">
        <v>33</v>
      </c>
      <c r="I19" s="27" t="s">
        <v>34</v>
      </c>
      <c r="J19" s="25" t="s">
        <v>35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36</v>
      </c>
      <c r="I21" s="27" t="s">
        <v>31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249" t="str">
        <f>'Rekapitulace stavby'!E14</f>
        <v>Vyplň údaj</v>
      </c>
      <c r="F22" s="206"/>
      <c r="G22" s="206"/>
      <c r="H22" s="206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 t="s">
        <v>38</v>
      </c>
      <c r="I24" s="27" t="s">
        <v>31</v>
      </c>
      <c r="J24" s="25" t="s">
        <v>39</v>
      </c>
      <c r="L24" s="33"/>
    </row>
    <row r="25" spans="2:12" s="1" customFormat="1" ht="18" customHeight="1">
      <c r="B25" s="33"/>
      <c r="E25" s="25" t="s">
        <v>40</v>
      </c>
      <c r="I25" s="27" t="s">
        <v>34</v>
      </c>
      <c r="J25" s="25" t="s">
        <v>41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 t="s">
        <v>43</v>
      </c>
      <c r="I27" s="27" t="s">
        <v>31</v>
      </c>
      <c r="J27" s="25" t="s">
        <v>397</v>
      </c>
      <c r="L27" s="33"/>
    </row>
    <row r="28" spans="2:12" s="1" customFormat="1" ht="18" customHeight="1">
      <c r="B28" s="33"/>
      <c r="E28" s="25" t="s">
        <v>398</v>
      </c>
      <c r="I28" s="27" t="s">
        <v>34</v>
      </c>
      <c r="J28" s="25" t="s">
        <v>399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45</v>
      </c>
      <c r="L30" s="33"/>
    </row>
    <row r="31" spans="2:12" s="7" customFormat="1" ht="16.5" customHeight="1">
      <c r="B31" s="95"/>
      <c r="E31" s="211" t="s">
        <v>1</v>
      </c>
      <c r="F31" s="211"/>
      <c r="G31" s="211"/>
      <c r="H31" s="211"/>
      <c r="L31" s="95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25.35" customHeight="1">
      <c r="B34" s="33"/>
      <c r="D34" s="96" t="s">
        <v>47</v>
      </c>
      <c r="J34" s="67">
        <f>ROUND(J128, 2)</f>
        <v>0</v>
      </c>
      <c r="L34" s="33"/>
    </row>
    <row r="35" spans="2:12" s="1" customFormat="1" ht="6.95" customHeight="1">
      <c r="B35" s="33"/>
      <c r="D35" s="54"/>
      <c r="E35" s="54"/>
      <c r="F35" s="54"/>
      <c r="G35" s="54"/>
      <c r="H35" s="54"/>
      <c r="I35" s="54"/>
      <c r="J35" s="54"/>
      <c r="K35" s="54"/>
      <c r="L35" s="33"/>
    </row>
    <row r="36" spans="2:12" s="1" customFormat="1" ht="14.45" customHeight="1">
      <c r="B36" s="33"/>
      <c r="F36" s="36" t="s">
        <v>49</v>
      </c>
      <c r="I36" s="36" t="s">
        <v>48</v>
      </c>
      <c r="J36" s="36" t="s">
        <v>50</v>
      </c>
      <c r="L36" s="33"/>
    </row>
    <row r="37" spans="2:12" s="1" customFormat="1" ht="14.45" customHeight="1">
      <c r="B37" s="33"/>
      <c r="D37" s="56" t="s">
        <v>51</v>
      </c>
      <c r="E37" s="27" t="s">
        <v>52</v>
      </c>
      <c r="F37" s="87">
        <f>ROUND((SUM(BE128:BE369)),  2)</f>
        <v>0</v>
      </c>
      <c r="I37" s="97">
        <v>0.21</v>
      </c>
      <c r="J37" s="87">
        <f>ROUND(((SUM(BE128:BE369))*I37),  2)</f>
        <v>0</v>
      </c>
      <c r="L37" s="33"/>
    </row>
    <row r="38" spans="2:12" s="1" customFormat="1" ht="14.45" customHeight="1">
      <c r="B38" s="33"/>
      <c r="E38" s="27" t="s">
        <v>53</v>
      </c>
      <c r="F38" s="87">
        <f>ROUND((SUM(BF128:BF369)),  2)</f>
        <v>0</v>
      </c>
      <c r="I38" s="97">
        <v>0.12</v>
      </c>
      <c r="J38" s="87">
        <f>ROUND(((SUM(BF128:BF369))*I38),  2)</f>
        <v>0</v>
      </c>
      <c r="L38" s="33"/>
    </row>
    <row r="39" spans="2:12" s="1" customFormat="1" ht="14.45" hidden="1" customHeight="1">
      <c r="B39" s="33"/>
      <c r="E39" s="27" t="s">
        <v>54</v>
      </c>
      <c r="F39" s="87">
        <f>ROUND((SUM(BG128:BG369)),  2)</f>
        <v>0</v>
      </c>
      <c r="I39" s="97">
        <v>0.21</v>
      </c>
      <c r="J39" s="87">
        <f>0</f>
        <v>0</v>
      </c>
      <c r="L39" s="33"/>
    </row>
    <row r="40" spans="2:12" s="1" customFormat="1" ht="14.45" hidden="1" customHeight="1">
      <c r="B40" s="33"/>
      <c r="E40" s="27" t="s">
        <v>55</v>
      </c>
      <c r="F40" s="87">
        <f>ROUND((SUM(BH128:BH369)),  2)</f>
        <v>0</v>
      </c>
      <c r="I40" s="97">
        <v>0.12</v>
      </c>
      <c r="J40" s="87">
        <f>0</f>
        <v>0</v>
      </c>
      <c r="L40" s="33"/>
    </row>
    <row r="41" spans="2:12" s="1" customFormat="1" ht="14.45" hidden="1" customHeight="1">
      <c r="B41" s="33"/>
      <c r="E41" s="27" t="s">
        <v>56</v>
      </c>
      <c r="F41" s="87">
        <f>ROUND((SUM(BI128:BI369)),  2)</f>
        <v>0</v>
      </c>
      <c r="I41" s="97">
        <v>0</v>
      </c>
      <c r="J41" s="87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8"/>
      <c r="D43" s="99" t="s">
        <v>57</v>
      </c>
      <c r="E43" s="58"/>
      <c r="F43" s="58"/>
      <c r="G43" s="100" t="s">
        <v>58</v>
      </c>
      <c r="H43" s="101" t="s">
        <v>59</v>
      </c>
      <c r="I43" s="58"/>
      <c r="J43" s="102">
        <f>SUM(J34:J41)</f>
        <v>0</v>
      </c>
      <c r="K43" s="103"/>
      <c r="L43" s="33"/>
    </row>
    <row r="44" spans="2:12" s="1" customFormat="1" ht="14.45" customHeight="1">
      <c r="B44" s="33"/>
      <c r="L44" s="33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ht="16.5" customHeight="1">
      <c r="B87" s="20"/>
      <c r="E87" s="246" t="s">
        <v>634</v>
      </c>
      <c r="F87" s="207"/>
      <c r="G87" s="207"/>
      <c r="H87" s="207"/>
      <c r="L87" s="20"/>
    </row>
    <row r="88" spans="2:12" ht="12" customHeight="1">
      <c r="B88" s="20"/>
      <c r="C88" s="27" t="s">
        <v>637</v>
      </c>
      <c r="L88" s="20"/>
    </row>
    <row r="89" spans="2:12" s="1" customFormat="1" ht="16.5" customHeight="1">
      <c r="B89" s="33"/>
      <c r="E89" s="238" t="s">
        <v>640</v>
      </c>
      <c r="F89" s="248"/>
      <c r="G89" s="248"/>
      <c r="H89" s="248"/>
      <c r="L89" s="33"/>
    </row>
    <row r="90" spans="2:12" s="1" customFormat="1" ht="12" customHeight="1">
      <c r="B90" s="33"/>
      <c r="C90" s="27" t="s">
        <v>641</v>
      </c>
      <c r="L90" s="33"/>
    </row>
    <row r="91" spans="2:12" s="1" customFormat="1" ht="16.5" customHeight="1">
      <c r="B91" s="33"/>
      <c r="E91" s="227" t="str">
        <f>E13</f>
        <v>01.A-1 - Příprava území  - PARK (fragment SO 1001)</v>
      </c>
      <c r="F91" s="248"/>
      <c r="G91" s="248"/>
      <c r="H91" s="248"/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7" t="s">
        <v>22</v>
      </c>
      <c r="F93" s="25" t="str">
        <f>F16</f>
        <v xml:space="preserve">HODONÍN </v>
      </c>
      <c r="I93" s="27" t="s">
        <v>24</v>
      </c>
      <c r="J93" s="53" t="str">
        <f>IF(J16="","",J16)</f>
        <v>25. 10. 2024</v>
      </c>
      <c r="L93" s="33"/>
    </row>
    <row r="94" spans="2:12" s="1" customFormat="1" ht="6.95" customHeight="1">
      <c r="B94" s="33"/>
      <c r="L94" s="33"/>
    </row>
    <row r="95" spans="2:12" s="1" customFormat="1" ht="40.15" customHeight="1">
      <c r="B95" s="33"/>
      <c r="C95" s="27" t="s">
        <v>30</v>
      </c>
      <c r="F95" s="25" t="str">
        <f>E19</f>
        <v>Město Hodonín, Masyrykovo nám.53/1, Hodonín 695 35</v>
      </c>
      <c r="I95" s="27" t="s">
        <v>38</v>
      </c>
      <c r="J95" s="31" t="str">
        <f>E25</f>
        <v>MAAUS  s.r.o., Gorkého 51/1, Brno 602 00</v>
      </c>
      <c r="L95" s="33"/>
    </row>
    <row r="96" spans="2:12" s="1" customFormat="1" ht="15.2" customHeight="1">
      <c r="B96" s="33"/>
      <c r="C96" s="27" t="s">
        <v>36</v>
      </c>
      <c r="F96" s="25" t="str">
        <f>IF(E22="","",E22)</f>
        <v>Vyplň údaj</v>
      </c>
      <c r="I96" s="27" t="s">
        <v>43</v>
      </c>
      <c r="J96" s="31" t="str">
        <f>E28</f>
        <v>Obrtelová Miluše</v>
      </c>
      <c r="L96" s="33"/>
    </row>
    <row r="97" spans="2:47" s="1" customFormat="1" ht="10.35" customHeight="1">
      <c r="B97" s="33"/>
      <c r="L97" s="33"/>
    </row>
    <row r="98" spans="2:47" s="1" customFormat="1" ht="29.25" customHeight="1">
      <c r="B98" s="33"/>
      <c r="C98" s="106" t="s">
        <v>401</v>
      </c>
      <c r="D98" s="98"/>
      <c r="E98" s="98"/>
      <c r="F98" s="98"/>
      <c r="G98" s="98"/>
      <c r="H98" s="98"/>
      <c r="I98" s="98"/>
      <c r="J98" s="107" t="s">
        <v>402</v>
      </c>
      <c r="K98" s="98"/>
      <c r="L98" s="33"/>
    </row>
    <row r="99" spans="2:47" s="1" customFormat="1" ht="10.35" customHeight="1">
      <c r="B99" s="33"/>
      <c r="L99" s="33"/>
    </row>
    <row r="100" spans="2:47" s="1" customFormat="1" ht="22.9" customHeight="1">
      <c r="B100" s="33"/>
      <c r="C100" s="108" t="s">
        <v>403</v>
      </c>
      <c r="J100" s="67">
        <f>J128</f>
        <v>0</v>
      </c>
      <c r="L100" s="33"/>
      <c r="AU100" s="17" t="s">
        <v>404</v>
      </c>
    </row>
    <row r="101" spans="2:47" s="8" customFormat="1" ht="24.95" customHeight="1">
      <c r="B101" s="109"/>
      <c r="D101" s="110" t="s">
        <v>643</v>
      </c>
      <c r="E101" s="111"/>
      <c r="F101" s="111"/>
      <c r="G101" s="111"/>
      <c r="H101" s="111"/>
      <c r="I101" s="111"/>
      <c r="J101" s="112">
        <f>J129</f>
        <v>0</v>
      </c>
      <c r="L101" s="109"/>
    </row>
    <row r="102" spans="2:47" s="9" customFormat="1" ht="19.899999999999999" customHeight="1">
      <c r="B102" s="113"/>
      <c r="D102" s="114" t="s">
        <v>644</v>
      </c>
      <c r="E102" s="115"/>
      <c r="F102" s="115"/>
      <c r="G102" s="115"/>
      <c r="H102" s="115"/>
      <c r="I102" s="115"/>
      <c r="J102" s="116">
        <f>J130</f>
        <v>0</v>
      </c>
      <c r="L102" s="113"/>
    </row>
    <row r="103" spans="2:47" s="9" customFormat="1" ht="14.85" customHeight="1">
      <c r="B103" s="113"/>
      <c r="D103" s="114" t="s">
        <v>645</v>
      </c>
      <c r="E103" s="115"/>
      <c r="F103" s="115"/>
      <c r="G103" s="115"/>
      <c r="H103" s="115"/>
      <c r="I103" s="115"/>
      <c r="J103" s="116">
        <f>J295</f>
        <v>0</v>
      </c>
      <c r="L103" s="113"/>
    </row>
    <row r="104" spans="2:47" s="9" customFormat="1" ht="19.899999999999999" customHeight="1">
      <c r="B104" s="113"/>
      <c r="D104" s="114" t="s">
        <v>646</v>
      </c>
      <c r="E104" s="115"/>
      <c r="F104" s="115"/>
      <c r="G104" s="115"/>
      <c r="H104" s="115"/>
      <c r="I104" s="115"/>
      <c r="J104" s="116">
        <f>J368</f>
        <v>0</v>
      </c>
      <c r="L104" s="113"/>
    </row>
    <row r="105" spans="2:47" s="1" customFormat="1" ht="21.75" customHeight="1">
      <c r="B105" s="33"/>
      <c r="L105" s="33"/>
    </row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3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3"/>
    </row>
    <row r="111" spans="2:47" s="1" customFormat="1" ht="24.95" customHeight="1">
      <c r="B111" s="33"/>
      <c r="C111" s="21" t="s">
        <v>416</v>
      </c>
      <c r="L111" s="33"/>
    </row>
    <row r="112" spans="2:47" s="1" customFormat="1" ht="6.95" customHeight="1">
      <c r="B112" s="33"/>
      <c r="L112" s="33"/>
    </row>
    <row r="113" spans="2:63" s="1" customFormat="1" ht="12" customHeight="1">
      <c r="B113" s="33"/>
      <c r="C113" s="27" t="s">
        <v>16</v>
      </c>
      <c r="L113" s="33"/>
    </row>
    <row r="114" spans="2:63" s="1" customFormat="1" ht="16.5" customHeight="1">
      <c r="B114" s="33"/>
      <c r="E114" s="246" t="str">
        <f>E7</f>
        <v>OBNOVA PARKU NA MÍROVÉM NÁMĚSTÍ V HODONÍNĚ</v>
      </c>
      <c r="F114" s="247"/>
      <c r="G114" s="247"/>
      <c r="H114" s="247"/>
      <c r="L114" s="33"/>
    </row>
    <row r="115" spans="2:63" ht="12" customHeight="1">
      <c r="B115" s="20"/>
      <c r="C115" s="27" t="s">
        <v>395</v>
      </c>
      <c r="L115" s="20"/>
    </row>
    <row r="116" spans="2:63" ht="16.5" customHeight="1">
      <c r="B116" s="20"/>
      <c r="E116" s="246" t="s">
        <v>634</v>
      </c>
      <c r="F116" s="207"/>
      <c r="G116" s="207"/>
      <c r="H116" s="207"/>
      <c r="L116" s="20"/>
    </row>
    <row r="117" spans="2:63" ht="12" customHeight="1">
      <c r="B117" s="20"/>
      <c r="C117" s="27" t="s">
        <v>637</v>
      </c>
      <c r="L117" s="20"/>
    </row>
    <row r="118" spans="2:63" s="1" customFormat="1" ht="16.5" customHeight="1">
      <c r="B118" s="33"/>
      <c r="E118" s="238" t="s">
        <v>640</v>
      </c>
      <c r="F118" s="248"/>
      <c r="G118" s="248"/>
      <c r="H118" s="248"/>
      <c r="L118" s="33"/>
    </row>
    <row r="119" spans="2:63" s="1" customFormat="1" ht="12" customHeight="1">
      <c r="B119" s="33"/>
      <c r="C119" s="27" t="s">
        <v>641</v>
      </c>
      <c r="L119" s="33"/>
    </row>
    <row r="120" spans="2:63" s="1" customFormat="1" ht="16.5" customHeight="1">
      <c r="B120" s="33"/>
      <c r="E120" s="227" t="str">
        <f>E13</f>
        <v>01.A-1 - Příprava území  - PARK (fragment SO 1001)</v>
      </c>
      <c r="F120" s="248"/>
      <c r="G120" s="248"/>
      <c r="H120" s="248"/>
      <c r="L120" s="33"/>
    </row>
    <row r="121" spans="2:63" s="1" customFormat="1" ht="6.95" customHeight="1">
      <c r="B121" s="33"/>
      <c r="L121" s="33"/>
    </row>
    <row r="122" spans="2:63" s="1" customFormat="1" ht="12" customHeight="1">
      <c r="B122" s="33"/>
      <c r="C122" s="27" t="s">
        <v>22</v>
      </c>
      <c r="F122" s="25" t="str">
        <f>F16</f>
        <v xml:space="preserve">HODONÍN </v>
      </c>
      <c r="I122" s="27" t="s">
        <v>24</v>
      </c>
      <c r="J122" s="53" t="str">
        <f>IF(J16="","",J16)</f>
        <v>25. 10. 2024</v>
      </c>
      <c r="L122" s="33"/>
    </row>
    <row r="123" spans="2:63" s="1" customFormat="1" ht="6.95" customHeight="1">
      <c r="B123" s="33"/>
      <c r="L123" s="33"/>
    </row>
    <row r="124" spans="2:63" s="1" customFormat="1" ht="40.15" customHeight="1">
      <c r="B124" s="33"/>
      <c r="C124" s="27" t="s">
        <v>30</v>
      </c>
      <c r="F124" s="25" t="str">
        <f>E19</f>
        <v>Město Hodonín, Masyrykovo nám.53/1, Hodonín 695 35</v>
      </c>
      <c r="I124" s="27" t="s">
        <v>38</v>
      </c>
      <c r="J124" s="31" t="str">
        <f>E25</f>
        <v>MAAUS  s.r.o., Gorkého 51/1, Brno 602 00</v>
      </c>
      <c r="L124" s="33"/>
    </row>
    <row r="125" spans="2:63" s="1" customFormat="1" ht="15.2" customHeight="1">
      <c r="B125" s="33"/>
      <c r="C125" s="27" t="s">
        <v>36</v>
      </c>
      <c r="F125" s="25" t="str">
        <f>IF(E22="","",E22)</f>
        <v>Vyplň údaj</v>
      </c>
      <c r="I125" s="27" t="s">
        <v>43</v>
      </c>
      <c r="J125" s="31" t="str">
        <f>E28</f>
        <v>Obrtelová Miluše</v>
      </c>
      <c r="L125" s="33"/>
    </row>
    <row r="126" spans="2:63" s="1" customFormat="1" ht="10.35" customHeight="1">
      <c r="B126" s="33"/>
      <c r="L126" s="33"/>
    </row>
    <row r="127" spans="2:63" s="10" customFormat="1" ht="29.25" customHeight="1">
      <c r="B127" s="117"/>
      <c r="C127" s="118" t="s">
        <v>417</v>
      </c>
      <c r="D127" s="119" t="s">
        <v>72</v>
      </c>
      <c r="E127" s="119" t="s">
        <v>68</v>
      </c>
      <c r="F127" s="119" t="s">
        <v>69</v>
      </c>
      <c r="G127" s="119" t="s">
        <v>418</v>
      </c>
      <c r="H127" s="119" t="s">
        <v>419</v>
      </c>
      <c r="I127" s="119" t="s">
        <v>420</v>
      </c>
      <c r="J127" s="119" t="s">
        <v>402</v>
      </c>
      <c r="K127" s="120" t="s">
        <v>421</v>
      </c>
      <c r="L127" s="117"/>
      <c r="M127" s="60" t="s">
        <v>1</v>
      </c>
      <c r="N127" s="61" t="s">
        <v>51</v>
      </c>
      <c r="O127" s="61" t="s">
        <v>422</v>
      </c>
      <c r="P127" s="61" t="s">
        <v>423</v>
      </c>
      <c r="Q127" s="61" t="s">
        <v>424</v>
      </c>
      <c r="R127" s="61" t="s">
        <v>425</v>
      </c>
      <c r="S127" s="61" t="s">
        <v>426</v>
      </c>
      <c r="T127" s="62" t="s">
        <v>427</v>
      </c>
    </row>
    <row r="128" spans="2:63" s="1" customFormat="1" ht="22.9" customHeight="1">
      <c r="B128" s="33"/>
      <c r="C128" s="65" t="s">
        <v>428</v>
      </c>
      <c r="J128" s="121">
        <f>BK128</f>
        <v>0</v>
      </c>
      <c r="L128" s="33"/>
      <c r="M128" s="63"/>
      <c r="N128" s="54"/>
      <c r="O128" s="54"/>
      <c r="P128" s="122">
        <f>P129</f>
        <v>0</v>
      </c>
      <c r="Q128" s="54"/>
      <c r="R128" s="122">
        <f>R129</f>
        <v>0.67930570000000001</v>
      </c>
      <c r="S128" s="54"/>
      <c r="T128" s="123">
        <f>T129</f>
        <v>0</v>
      </c>
      <c r="AT128" s="17" t="s">
        <v>86</v>
      </c>
      <c r="AU128" s="17" t="s">
        <v>404</v>
      </c>
      <c r="BK128" s="124">
        <f>BK129</f>
        <v>0</v>
      </c>
    </row>
    <row r="129" spans="2:65" s="11" customFormat="1" ht="25.9" customHeight="1">
      <c r="B129" s="125"/>
      <c r="D129" s="126" t="s">
        <v>86</v>
      </c>
      <c r="E129" s="127" t="s">
        <v>647</v>
      </c>
      <c r="F129" s="127" t="s">
        <v>648</v>
      </c>
      <c r="I129" s="128"/>
      <c r="J129" s="129">
        <f>BK129</f>
        <v>0</v>
      </c>
      <c r="L129" s="125"/>
      <c r="M129" s="130"/>
      <c r="P129" s="131">
        <f>P130+P368</f>
        <v>0</v>
      </c>
      <c r="R129" s="131">
        <f>R130+R368</f>
        <v>0.67930570000000001</v>
      </c>
      <c r="T129" s="132">
        <f>T130+T368</f>
        <v>0</v>
      </c>
      <c r="AR129" s="126" t="s">
        <v>95</v>
      </c>
      <c r="AT129" s="133" t="s">
        <v>86</v>
      </c>
      <c r="AU129" s="133" t="s">
        <v>87</v>
      </c>
      <c r="AY129" s="126" t="s">
        <v>432</v>
      </c>
      <c r="BK129" s="134">
        <f>BK130+BK368</f>
        <v>0</v>
      </c>
    </row>
    <row r="130" spans="2:65" s="11" customFormat="1" ht="22.9" customHeight="1">
      <c r="B130" s="125"/>
      <c r="D130" s="126" t="s">
        <v>86</v>
      </c>
      <c r="E130" s="135" t="s">
        <v>95</v>
      </c>
      <c r="F130" s="135" t="s">
        <v>649</v>
      </c>
      <c r="I130" s="128"/>
      <c r="J130" s="136">
        <f>BK130</f>
        <v>0</v>
      </c>
      <c r="L130" s="125"/>
      <c r="M130" s="130"/>
      <c r="P130" s="131">
        <f>P131+SUM(P132:P295)</f>
        <v>0</v>
      </c>
      <c r="R130" s="131">
        <f>R131+SUM(R132:R295)</f>
        <v>0.67930570000000001</v>
      </c>
      <c r="T130" s="132">
        <f>T131+SUM(T132:T295)</f>
        <v>0</v>
      </c>
      <c r="AR130" s="126" t="s">
        <v>95</v>
      </c>
      <c r="AT130" s="133" t="s">
        <v>86</v>
      </c>
      <c r="AU130" s="133" t="s">
        <v>95</v>
      </c>
      <c r="AY130" s="126" t="s">
        <v>432</v>
      </c>
      <c r="BK130" s="134">
        <f>BK131+SUM(BK132:BK295)</f>
        <v>0</v>
      </c>
    </row>
    <row r="131" spans="2:65" s="1" customFormat="1" ht="33" customHeight="1">
      <c r="B131" s="33"/>
      <c r="C131" s="137" t="s">
        <v>95</v>
      </c>
      <c r="D131" s="137" t="s">
        <v>435</v>
      </c>
      <c r="E131" s="138" t="s">
        <v>650</v>
      </c>
      <c r="F131" s="139" t="s">
        <v>651</v>
      </c>
      <c r="G131" s="140" t="s">
        <v>510</v>
      </c>
      <c r="H131" s="141">
        <v>16.5</v>
      </c>
      <c r="I131" s="142"/>
      <c r="J131" s="143">
        <f>ROUND(I131*H131,2)</f>
        <v>0</v>
      </c>
      <c r="K131" s="139" t="s">
        <v>457</v>
      </c>
      <c r="L131" s="33"/>
      <c r="M131" s="144" t="s">
        <v>1</v>
      </c>
      <c r="N131" s="145" t="s">
        <v>52</v>
      </c>
      <c r="P131" s="146">
        <f>O131*H131</f>
        <v>0</v>
      </c>
      <c r="Q131" s="146">
        <v>0</v>
      </c>
      <c r="R131" s="146">
        <f>Q131*H131</f>
        <v>0</v>
      </c>
      <c r="S131" s="146">
        <v>0</v>
      </c>
      <c r="T131" s="147">
        <f>S131*H131</f>
        <v>0</v>
      </c>
      <c r="AR131" s="148" t="s">
        <v>431</v>
      </c>
      <c r="AT131" s="148" t="s">
        <v>435</v>
      </c>
      <c r="AU131" s="148" t="s">
        <v>97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431</v>
      </c>
      <c r="BM131" s="148" t="s">
        <v>652</v>
      </c>
    </row>
    <row r="132" spans="2:65" s="12" customFormat="1" ht="11.25">
      <c r="B132" s="150"/>
      <c r="D132" s="151" t="s">
        <v>442</v>
      </c>
      <c r="E132" s="152" t="s">
        <v>1</v>
      </c>
      <c r="F132" s="153" t="s">
        <v>653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11.25">
      <c r="B133" s="150"/>
      <c r="D133" s="151" t="s">
        <v>442</v>
      </c>
      <c r="E133" s="152" t="s">
        <v>1</v>
      </c>
      <c r="F133" s="153" t="s">
        <v>654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655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656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657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11.25">
      <c r="B137" s="150"/>
      <c r="D137" s="151" t="s">
        <v>442</v>
      </c>
      <c r="E137" s="152" t="s">
        <v>1</v>
      </c>
      <c r="F137" s="153" t="s">
        <v>658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659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11.25">
      <c r="B139" s="150"/>
      <c r="D139" s="151" t="s">
        <v>442</v>
      </c>
      <c r="E139" s="152" t="s">
        <v>1</v>
      </c>
      <c r="F139" s="153" t="s">
        <v>660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2" customFormat="1" ht="22.5">
      <c r="B140" s="150"/>
      <c r="D140" s="151" t="s">
        <v>442</v>
      </c>
      <c r="E140" s="152" t="s">
        <v>1</v>
      </c>
      <c r="F140" s="153" t="s">
        <v>661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65" s="12" customFormat="1" ht="22.5">
      <c r="B141" s="150"/>
      <c r="D141" s="151" t="s">
        <v>442</v>
      </c>
      <c r="E141" s="152" t="s">
        <v>1</v>
      </c>
      <c r="F141" s="153" t="s">
        <v>662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5" customFormat="1" ht="11.25">
      <c r="B142" s="171"/>
      <c r="D142" s="151" t="s">
        <v>442</v>
      </c>
      <c r="E142" s="172" t="s">
        <v>1</v>
      </c>
      <c r="F142" s="173" t="s">
        <v>663</v>
      </c>
      <c r="H142" s="174">
        <v>0</v>
      </c>
      <c r="I142" s="175"/>
      <c r="L142" s="171"/>
      <c r="M142" s="176"/>
      <c r="T142" s="177"/>
      <c r="AT142" s="172" t="s">
        <v>442</v>
      </c>
      <c r="AU142" s="172" t="s">
        <v>97</v>
      </c>
      <c r="AV142" s="15" t="s">
        <v>108</v>
      </c>
      <c r="AW142" s="15" t="s">
        <v>42</v>
      </c>
      <c r="AX142" s="15" t="s">
        <v>87</v>
      </c>
      <c r="AY142" s="172" t="s">
        <v>432</v>
      </c>
    </row>
    <row r="143" spans="2:65" s="12" customFormat="1" ht="11.25">
      <c r="B143" s="150"/>
      <c r="D143" s="151" t="s">
        <v>442</v>
      </c>
      <c r="E143" s="152" t="s">
        <v>1</v>
      </c>
      <c r="F143" s="153" t="s">
        <v>664</v>
      </c>
      <c r="H143" s="152" t="s">
        <v>1</v>
      </c>
      <c r="I143" s="154"/>
      <c r="L143" s="150"/>
      <c r="M143" s="155"/>
      <c r="T143" s="156"/>
      <c r="AT143" s="152" t="s">
        <v>442</v>
      </c>
      <c r="AU143" s="152" t="s">
        <v>97</v>
      </c>
      <c r="AV143" s="12" t="s">
        <v>95</v>
      </c>
      <c r="AW143" s="12" t="s">
        <v>42</v>
      </c>
      <c r="AX143" s="12" t="s">
        <v>87</v>
      </c>
      <c r="AY143" s="152" t="s">
        <v>432</v>
      </c>
    </row>
    <row r="144" spans="2:65" s="12" customFormat="1" ht="22.5">
      <c r="B144" s="150"/>
      <c r="D144" s="151" t="s">
        <v>442</v>
      </c>
      <c r="E144" s="152" t="s">
        <v>1</v>
      </c>
      <c r="F144" s="153" t="s">
        <v>665</v>
      </c>
      <c r="H144" s="152" t="s">
        <v>1</v>
      </c>
      <c r="I144" s="154"/>
      <c r="L144" s="150"/>
      <c r="M144" s="155"/>
      <c r="T144" s="156"/>
      <c r="AT144" s="152" t="s">
        <v>442</v>
      </c>
      <c r="AU144" s="152" t="s">
        <v>97</v>
      </c>
      <c r="AV144" s="12" t="s">
        <v>95</v>
      </c>
      <c r="AW144" s="12" t="s">
        <v>42</v>
      </c>
      <c r="AX144" s="12" t="s">
        <v>87</v>
      </c>
      <c r="AY144" s="152" t="s">
        <v>432</v>
      </c>
    </row>
    <row r="145" spans="2:65" s="12" customFormat="1" ht="22.5">
      <c r="B145" s="150"/>
      <c r="D145" s="151" t="s">
        <v>442</v>
      </c>
      <c r="E145" s="152" t="s">
        <v>1</v>
      </c>
      <c r="F145" s="153" t="s">
        <v>666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3" customFormat="1" ht="11.25">
      <c r="B146" s="157"/>
      <c r="D146" s="151" t="s">
        <v>442</v>
      </c>
      <c r="E146" s="158" t="s">
        <v>1</v>
      </c>
      <c r="F146" s="159" t="s">
        <v>667</v>
      </c>
      <c r="H146" s="160">
        <v>16.5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87</v>
      </c>
      <c r="AY146" s="158" t="s">
        <v>432</v>
      </c>
    </row>
    <row r="147" spans="2:65" s="15" customFormat="1" ht="11.25">
      <c r="B147" s="171"/>
      <c r="D147" s="151" t="s">
        <v>442</v>
      </c>
      <c r="E147" s="172" t="s">
        <v>635</v>
      </c>
      <c r="F147" s="173" t="s">
        <v>469</v>
      </c>
      <c r="H147" s="174">
        <v>16.5</v>
      </c>
      <c r="I147" s="175"/>
      <c r="L147" s="171"/>
      <c r="M147" s="176"/>
      <c r="T147" s="177"/>
      <c r="AT147" s="172" t="s">
        <v>442</v>
      </c>
      <c r="AU147" s="172" t="s">
        <v>97</v>
      </c>
      <c r="AV147" s="15" t="s">
        <v>108</v>
      </c>
      <c r="AW147" s="15" t="s">
        <v>42</v>
      </c>
      <c r="AX147" s="15" t="s">
        <v>87</v>
      </c>
      <c r="AY147" s="172" t="s">
        <v>432</v>
      </c>
    </row>
    <row r="148" spans="2:65" s="14" customFormat="1" ht="11.25">
      <c r="B148" s="164"/>
      <c r="D148" s="151" t="s">
        <v>442</v>
      </c>
      <c r="E148" s="165" t="s">
        <v>1</v>
      </c>
      <c r="F148" s="166" t="s">
        <v>449</v>
      </c>
      <c r="H148" s="167">
        <v>16.5</v>
      </c>
      <c r="I148" s="168"/>
      <c r="L148" s="164"/>
      <c r="M148" s="169"/>
      <c r="T148" s="170"/>
      <c r="AT148" s="165" t="s">
        <v>442</v>
      </c>
      <c r="AU148" s="165" t="s">
        <v>97</v>
      </c>
      <c r="AV148" s="14" t="s">
        <v>431</v>
      </c>
      <c r="AW148" s="14" t="s">
        <v>42</v>
      </c>
      <c r="AX148" s="14" t="s">
        <v>95</v>
      </c>
      <c r="AY148" s="165" t="s">
        <v>432</v>
      </c>
    </row>
    <row r="149" spans="2:65" s="1" customFormat="1" ht="37.9" customHeight="1">
      <c r="B149" s="33"/>
      <c r="C149" s="137" t="s">
        <v>97</v>
      </c>
      <c r="D149" s="137" t="s">
        <v>435</v>
      </c>
      <c r="E149" s="138" t="s">
        <v>668</v>
      </c>
      <c r="F149" s="139" t="s">
        <v>669</v>
      </c>
      <c r="G149" s="140" t="s">
        <v>510</v>
      </c>
      <c r="H149" s="141">
        <v>1940</v>
      </c>
      <c r="I149" s="142"/>
      <c r="J149" s="143">
        <f>ROUND(I149*H149,2)</f>
        <v>0</v>
      </c>
      <c r="K149" s="139" t="s">
        <v>457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0</v>
      </c>
      <c r="T149" s="147">
        <f>S149*H149</f>
        <v>0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670</v>
      </c>
    </row>
    <row r="150" spans="2:65" s="12" customFormat="1" ht="11.25">
      <c r="B150" s="150"/>
      <c r="D150" s="151" t="s">
        <v>442</v>
      </c>
      <c r="E150" s="152" t="s">
        <v>1</v>
      </c>
      <c r="F150" s="153" t="s">
        <v>671</v>
      </c>
      <c r="H150" s="152" t="s">
        <v>1</v>
      </c>
      <c r="I150" s="154"/>
      <c r="L150" s="150"/>
      <c r="M150" s="155"/>
      <c r="T150" s="156"/>
      <c r="AT150" s="152" t="s">
        <v>442</v>
      </c>
      <c r="AU150" s="152" t="s">
        <v>97</v>
      </c>
      <c r="AV150" s="12" t="s">
        <v>95</v>
      </c>
      <c r="AW150" s="12" t="s">
        <v>42</v>
      </c>
      <c r="AX150" s="12" t="s">
        <v>87</v>
      </c>
      <c r="AY150" s="152" t="s">
        <v>432</v>
      </c>
    </row>
    <row r="151" spans="2:65" s="12" customFormat="1" ht="11.25">
      <c r="B151" s="150"/>
      <c r="D151" s="151" t="s">
        <v>442</v>
      </c>
      <c r="E151" s="152" t="s">
        <v>1</v>
      </c>
      <c r="F151" s="153" t="s">
        <v>672</v>
      </c>
      <c r="H151" s="152" t="s">
        <v>1</v>
      </c>
      <c r="I151" s="154"/>
      <c r="L151" s="150"/>
      <c r="M151" s="155"/>
      <c r="T151" s="156"/>
      <c r="AT151" s="152" t="s">
        <v>442</v>
      </c>
      <c r="AU151" s="152" t="s">
        <v>97</v>
      </c>
      <c r="AV151" s="12" t="s">
        <v>95</v>
      </c>
      <c r="AW151" s="12" t="s">
        <v>42</v>
      </c>
      <c r="AX151" s="12" t="s">
        <v>87</v>
      </c>
      <c r="AY151" s="152" t="s">
        <v>432</v>
      </c>
    </row>
    <row r="152" spans="2:65" s="13" customFormat="1" ht="11.25">
      <c r="B152" s="157"/>
      <c r="D152" s="151" t="s">
        <v>442</v>
      </c>
      <c r="E152" s="158" t="s">
        <v>1</v>
      </c>
      <c r="F152" s="159" t="s">
        <v>673</v>
      </c>
      <c r="H152" s="160">
        <v>1940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87</v>
      </c>
      <c r="AY152" s="158" t="s">
        <v>432</v>
      </c>
    </row>
    <row r="153" spans="2:65" s="15" customFormat="1" ht="11.25">
      <c r="B153" s="171"/>
      <c r="D153" s="151" t="s">
        <v>442</v>
      </c>
      <c r="E153" s="172" t="s">
        <v>632</v>
      </c>
      <c r="F153" s="173" t="s">
        <v>469</v>
      </c>
      <c r="H153" s="174">
        <v>1940</v>
      </c>
      <c r="I153" s="175"/>
      <c r="L153" s="171"/>
      <c r="M153" s="176"/>
      <c r="T153" s="177"/>
      <c r="AT153" s="172" t="s">
        <v>442</v>
      </c>
      <c r="AU153" s="172" t="s">
        <v>97</v>
      </c>
      <c r="AV153" s="15" t="s">
        <v>108</v>
      </c>
      <c r="AW153" s="15" t="s">
        <v>42</v>
      </c>
      <c r="AX153" s="15" t="s">
        <v>95</v>
      </c>
      <c r="AY153" s="172" t="s">
        <v>432</v>
      </c>
    </row>
    <row r="154" spans="2:65" s="1" customFormat="1" ht="21.75" customHeight="1">
      <c r="B154" s="33"/>
      <c r="C154" s="137" t="s">
        <v>108</v>
      </c>
      <c r="D154" s="137" t="s">
        <v>435</v>
      </c>
      <c r="E154" s="138" t="s">
        <v>674</v>
      </c>
      <c r="F154" s="139" t="s">
        <v>675</v>
      </c>
      <c r="G154" s="140" t="s">
        <v>510</v>
      </c>
      <c r="H154" s="141">
        <v>1956.5</v>
      </c>
      <c r="I154" s="142"/>
      <c r="J154" s="143">
        <f>ROUND(I154*H154,2)</f>
        <v>0</v>
      </c>
      <c r="K154" s="139" t="s">
        <v>457</v>
      </c>
      <c r="L154" s="33"/>
      <c r="M154" s="144" t="s">
        <v>1</v>
      </c>
      <c r="N154" s="145" t="s">
        <v>52</v>
      </c>
      <c r="P154" s="146">
        <f>O154*H154</f>
        <v>0</v>
      </c>
      <c r="Q154" s="146">
        <v>0</v>
      </c>
      <c r="R154" s="146">
        <f>Q154*H154</f>
        <v>0</v>
      </c>
      <c r="S154" s="146">
        <v>0</v>
      </c>
      <c r="T154" s="147">
        <f>S154*H154</f>
        <v>0</v>
      </c>
      <c r="AR154" s="148" t="s">
        <v>431</v>
      </c>
      <c r="AT154" s="148" t="s">
        <v>435</v>
      </c>
      <c r="AU154" s="148" t="s">
        <v>97</v>
      </c>
      <c r="AY154" s="17" t="s">
        <v>432</v>
      </c>
      <c r="BE154" s="149">
        <f>IF(N154="základní",J154,0)</f>
        <v>0</v>
      </c>
      <c r="BF154" s="149">
        <f>IF(N154="snížená",J154,0)</f>
        <v>0</v>
      </c>
      <c r="BG154" s="149">
        <f>IF(N154="zákl. přenesená",J154,0)</f>
        <v>0</v>
      </c>
      <c r="BH154" s="149">
        <f>IF(N154="sníž. přenesená",J154,0)</f>
        <v>0</v>
      </c>
      <c r="BI154" s="149">
        <f>IF(N154="nulová",J154,0)</f>
        <v>0</v>
      </c>
      <c r="BJ154" s="17" t="s">
        <v>95</v>
      </c>
      <c r="BK154" s="149">
        <f>ROUND(I154*H154,2)</f>
        <v>0</v>
      </c>
      <c r="BL154" s="17" t="s">
        <v>431</v>
      </c>
      <c r="BM154" s="148" t="s">
        <v>676</v>
      </c>
    </row>
    <row r="155" spans="2:65" s="12" customFormat="1" ht="22.5">
      <c r="B155" s="150"/>
      <c r="D155" s="151" t="s">
        <v>442</v>
      </c>
      <c r="E155" s="152" t="s">
        <v>1</v>
      </c>
      <c r="F155" s="153" t="s">
        <v>677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65" s="12" customFormat="1" ht="22.5">
      <c r="B156" s="150"/>
      <c r="D156" s="151" t="s">
        <v>442</v>
      </c>
      <c r="E156" s="152" t="s">
        <v>1</v>
      </c>
      <c r="F156" s="153" t="s">
        <v>678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3" customFormat="1" ht="11.25">
      <c r="B157" s="157"/>
      <c r="D157" s="151" t="s">
        <v>442</v>
      </c>
      <c r="E157" s="158" t="s">
        <v>1</v>
      </c>
      <c r="F157" s="159" t="s">
        <v>635</v>
      </c>
      <c r="H157" s="160">
        <v>16.5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3" customFormat="1" ht="11.25">
      <c r="B158" s="157"/>
      <c r="D158" s="151" t="s">
        <v>442</v>
      </c>
      <c r="E158" s="158" t="s">
        <v>1</v>
      </c>
      <c r="F158" s="159" t="s">
        <v>632</v>
      </c>
      <c r="H158" s="160">
        <v>1940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4" customFormat="1" ht="11.25">
      <c r="B159" s="164"/>
      <c r="D159" s="151" t="s">
        <v>442</v>
      </c>
      <c r="E159" s="165" t="s">
        <v>1</v>
      </c>
      <c r="F159" s="166" t="s">
        <v>449</v>
      </c>
      <c r="H159" s="167">
        <v>1956.5</v>
      </c>
      <c r="I159" s="168"/>
      <c r="L159" s="164"/>
      <c r="M159" s="169"/>
      <c r="T159" s="170"/>
      <c r="AT159" s="165" t="s">
        <v>442</v>
      </c>
      <c r="AU159" s="165" t="s">
        <v>97</v>
      </c>
      <c r="AV159" s="14" t="s">
        <v>431</v>
      </c>
      <c r="AW159" s="14" t="s">
        <v>42</v>
      </c>
      <c r="AX159" s="14" t="s">
        <v>95</v>
      </c>
      <c r="AY159" s="165" t="s">
        <v>432</v>
      </c>
    </row>
    <row r="160" spans="2:65" s="1" customFormat="1" ht="55.5" customHeight="1">
      <c r="B160" s="33"/>
      <c r="C160" s="137" t="s">
        <v>431</v>
      </c>
      <c r="D160" s="137" t="s">
        <v>435</v>
      </c>
      <c r="E160" s="138" t="s">
        <v>679</v>
      </c>
      <c r="F160" s="139" t="s">
        <v>680</v>
      </c>
      <c r="G160" s="140" t="s">
        <v>510</v>
      </c>
      <c r="H160" s="141">
        <v>1956.5</v>
      </c>
      <c r="I160" s="142"/>
      <c r="J160" s="143">
        <f>ROUND(I160*H160,2)</f>
        <v>0</v>
      </c>
      <c r="K160" s="139" t="s">
        <v>439</v>
      </c>
      <c r="L160" s="33"/>
      <c r="M160" s="144" t="s">
        <v>1</v>
      </c>
      <c r="N160" s="145" t="s">
        <v>52</v>
      </c>
      <c r="P160" s="146">
        <f>O160*H160</f>
        <v>0</v>
      </c>
      <c r="Q160" s="146">
        <v>0</v>
      </c>
      <c r="R160" s="146">
        <f>Q160*H160</f>
        <v>0</v>
      </c>
      <c r="S160" s="146">
        <v>0</v>
      </c>
      <c r="T160" s="147">
        <f>S160*H160</f>
        <v>0</v>
      </c>
      <c r="AR160" s="148" t="s">
        <v>431</v>
      </c>
      <c r="AT160" s="148" t="s">
        <v>435</v>
      </c>
      <c r="AU160" s="148" t="s">
        <v>97</v>
      </c>
      <c r="AY160" s="17" t="s">
        <v>432</v>
      </c>
      <c r="BE160" s="149">
        <f>IF(N160="základní",J160,0)</f>
        <v>0</v>
      </c>
      <c r="BF160" s="149">
        <f>IF(N160="snížená",J160,0)</f>
        <v>0</v>
      </c>
      <c r="BG160" s="149">
        <f>IF(N160="zákl. přenesená",J160,0)</f>
        <v>0</v>
      </c>
      <c r="BH160" s="149">
        <f>IF(N160="sníž. přenesená",J160,0)</f>
        <v>0</v>
      </c>
      <c r="BI160" s="149">
        <f>IF(N160="nulová",J160,0)</f>
        <v>0</v>
      </c>
      <c r="BJ160" s="17" t="s">
        <v>95</v>
      </c>
      <c r="BK160" s="149">
        <f>ROUND(I160*H160,2)</f>
        <v>0</v>
      </c>
      <c r="BL160" s="17" t="s">
        <v>431</v>
      </c>
      <c r="BM160" s="148" t="s">
        <v>681</v>
      </c>
    </row>
    <row r="161" spans="2:65" s="12" customFormat="1" ht="22.5">
      <c r="B161" s="150"/>
      <c r="D161" s="151" t="s">
        <v>442</v>
      </c>
      <c r="E161" s="152" t="s">
        <v>1</v>
      </c>
      <c r="F161" s="153" t="s">
        <v>682</v>
      </c>
      <c r="H161" s="152" t="s">
        <v>1</v>
      </c>
      <c r="I161" s="154"/>
      <c r="L161" s="150"/>
      <c r="M161" s="155"/>
      <c r="T161" s="156"/>
      <c r="AT161" s="152" t="s">
        <v>442</v>
      </c>
      <c r="AU161" s="152" t="s">
        <v>97</v>
      </c>
      <c r="AV161" s="12" t="s">
        <v>95</v>
      </c>
      <c r="AW161" s="12" t="s">
        <v>42</v>
      </c>
      <c r="AX161" s="12" t="s">
        <v>87</v>
      </c>
      <c r="AY161" s="152" t="s">
        <v>432</v>
      </c>
    </row>
    <row r="162" spans="2:65" s="13" customFormat="1" ht="11.25">
      <c r="B162" s="157"/>
      <c r="D162" s="151" t="s">
        <v>442</v>
      </c>
      <c r="E162" s="158" t="s">
        <v>1</v>
      </c>
      <c r="F162" s="159" t="s">
        <v>635</v>
      </c>
      <c r="H162" s="160">
        <v>16.5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87</v>
      </c>
      <c r="AY162" s="158" t="s">
        <v>432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632</v>
      </c>
      <c r="H163" s="160">
        <v>1940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4" customFormat="1" ht="11.25">
      <c r="B164" s="164"/>
      <c r="D164" s="151" t="s">
        <v>442</v>
      </c>
      <c r="E164" s="165" t="s">
        <v>1</v>
      </c>
      <c r="F164" s="166" t="s">
        <v>449</v>
      </c>
      <c r="H164" s="167">
        <v>1956.5</v>
      </c>
      <c r="I164" s="168"/>
      <c r="L164" s="164"/>
      <c r="M164" s="169"/>
      <c r="T164" s="170"/>
      <c r="AT164" s="165" t="s">
        <v>442</v>
      </c>
      <c r="AU164" s="165" t="s">
        <v>97</v>
      </c>
      <c r="AV164" s="14" t="s">
        <v>431</v>
      </c>
      <c r="AW164" s="14" t="s">
        <v>42</v>
      </c>
      <c r="AX164" s="14" t="s">
        <v>95</v>
      </c>
      <c r="AY164" s="165" t="s">
        <v>432</v>
      </c>
    </row>
    <row r="165" spans="2:65" s="1" customFormat="1" ht="37.9" customHeight="1">
      <c r="B165" s="33"/>
      <c r="C165" s="137" t="s">
        <v>452</v>
      </c>
      <c r="D165" s="137" t="s">
        <v>435</v>
      </c>
      <c r="E165" s="138" t="s">
        <v>683</v>
      </c>
      <c r="F165" s="139" t="s">
        <v>684</v>
      </c>
      <c r="G165" s="140" t="s">
        <v>685</v>
      </c>
      <c r="H165" s="141">
        <v>339.28</v>
      </c>
      <c r="I165" s="142"/>
      <c r="J165" s="143">
        <f>ROUND(I165*H165,2)</f>
        <v>0</v>
      </c>
      <c r="K165" s="139" t="s">
        <v>457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0</v>
      </c>
      <c r="R165" s="146">
        <f>Q165*H165</f>
        <v>0</v>
      </c>
      <c r="S165" s="146">
        <v>0</v>
      </c>
      <c r="T165" s="147">
        <f>S165*H165</f>
        <v>0</v>
      </c>
      <c r="AR165" s="148" t="s">
        <v>431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686</v>
      </c>
    </row>
    <row r="166" spans="2:65" s="12" customFormat="1" ht="22.5">
      <c r="B166" s="150"/>
      <c r="D166" s="151" t="s">
        <v>442</v>
      </c>
      <c r="E166" s="152" t="s">
        <v>1</v>
      </c>
      <c r="F166" s="153" t="s">
        <v>687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688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11.25">
      <c r="B168" s="157"/>
      <c r="D168" s="151" t="s">
        <v>442</v>
      </c>
      <c r="E168" s="158" t="s">
        <v>1</v>
      </c>
      <c r="F168" s="159" t="s">
        <v>627</v>
      </c>
      <c r="H168" s="160">
        <v>339.28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95</v>
      </c>
      <c r="AY168" s="158" t="s">
        <v>432</v>
      </c>
    </row>
    <row r="169" spans="2:65" s="1" customFormat="1" ht="37.9" customHeight="1">
      <c r="B169" s="33"/>
      <c r="C169" s="137" t="s">
        <v>483</v>
      </c>
      <c r="D169" s="137" t="s">
        <v>435</v>
      </c>
      <c r="E169" s="138" t="s">
        <v>689</v>
      </c>
      <c r="F169" s="139" t="s">
        <v>690</v>
      </c>
      <c r="G169" s="140" t="s">
        <v>685</v>
      </c>
      <c r="H169" s="141">
        <v>678.73299999999995</v>
      </c>
      <c r="I169" s="142"/>
      <c r="J169" s="143">
        <f>ROUND(I169*H169,2)</f>
        <v>0</v>
      </c>
      <c r="K169" s="139" t="s">
        <v>457</v>
      </c>
      <c r="L169" s="33"/>
      <c r="M169" s="144" t="s">
        <v>1</v>
      </c>
      <c r="N169" s="145" t="s">
        <v>52</v>
      </c>
      <c r="P169" s="146">
        <f>O169*H169</f>
        <v>0</v>
      </c>
      <c r="Q169" s="146">
        <v>0</v>
      </c>
      <c r="R169" s="146">
        <f>Q169*H169</f>
        <v>0</v>
      </c>
      <c r="S169" s="146">
        <v>0</v>
      </c>
      <c r="T169" s="147">
        <f>S169*H169</f>
        <v>0</v>
      </c>
      <c r="AR169" s="148" t="s">
        <v>431</v>
      </c>
      <c r="AT169" s="148" t="s">
        <v>435</v>
      </c>
      <c r="AU169" s="148" t="s">
        <v>97</v>
      </c>
      <c r="AY169" s="17" t="s">
        <v>432</v>
      </c>
      <c r="BE169" s="149">
        <f>IF(N169="základní",J169,0)</f>
        <v>0</v>
      </c>
      <c r="BF169" s="149">
        <f>IF(N169="snížená",J169,0)</f>
        <v>0</v>
      </c>
      <c r="BG169" s="149">
        <f>IF(N169="zákl. přenesená",J169,0)</f>
        <v>0</v>
      </c>
      <c r="BH169" s="149">
        <f>IF(N169="sníž. přenesená",J169,0)</f>
        <v>0</v>
      </c>
      <c r="BI169" s="149">
        <f>IF(N169="nulová",J169,0)</f>
        <v>0</v>
      </c>
      <c r="BJ169" s="17" t="s">
        <v>95</v>
      </c>
      <c r="BK169" s="149">
        <f>ROUND(I169*H169,2)</f>
        <v>0</v>
      </c>
      <c r="BL169" s="17" t="s">
        <v>431</v>
      </c>
      <c r="BM169" s="148" t="s">
        <v>691</v>
      </c>
    </row>
    <row r="170" spans="2:65" s="12" customFormat="1" ht="22.5">
      <c r="B170" s="150"/>
      <c r="D170" s="151" t="s">
        <v>442</v>
      </c>
      <c r="E170" s="152" t="s">
        <v>1</v>
      </c>
      <c r="F170" s="153" t="s">
        <v>692</v>
      </c>
      <c r="H170" s="152" t="s">
        <v>1</v>
      </c>
      <c r="I170" s="154"/>
      <c r="L170" s="150"/>
      <c r="M170" s="155"/>
      <c r="T170" s="156"/>
      <c r="AT170" s="152" t="s">
        <v>442</v>
      </c>
      <c r="AU170" s="152" t="s">
        <v>97</v>
      </c>
      <c r="AV170" s="12" t="s">
        <v>95</v>
      </c>
      <c r="AW170" s="12" t="s">
        <v>42</v>
      </c>
      <c r="AX170" s="12" t="s">
        <v>87</v>
      </c>
      <c r="AY170" s="152" t="s">
        <v>432</v>
      </c>
    </row>
    <row r="171" spans="2:65" s="12" customFormat="1" ht="22.5">
      <c r="B171" s="150"/>
      <c r="D171" s="151" t="s">
        <v>442</v>
      </c>
      <c r="E171" s="152" t="s">
        <v>1</v>
      </c>
      <c r="F171" s="153" t="s">
        <v>693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2" customFormat="1" ht="11.25">
      <c r="B172" s="150"/>
      <c r="D172" s="151" t="s">
        <v>442</v>
      </c>
      <c r="E172" s="152" t="s">
        <v>1</v>
      </c>
      <c r="F172" s="153" t="s">
        <v>694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3" customFormat="1" ht="11.25">
      <c r="B173" s="157"/>
      <c r="D173" s="151" t="s">
        <v>442</v>
      </c>
      <c r="E173" s="158" t="s">
        <v>1</v>
      </c>
      <c r="F173" s="159" t="s">
        <v>695</v>
      </c>
      <c r="H173" s="160">
        <v>22.1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3" customFormat="1" ht="22.5">
      <c r="B174" s="157"/>
      <c r="D174" s="151" t="s">
        <v>442</v>
      </c>
      <c r="E174" s="158" t="s">
        <v>1</v>
      </c>
      <c r="F174" s="159" t="s">
        <v>696</v>
      </c>
      <c r="H174" s="160">
        <v>17.399999999999999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42</v>
      </c>
      <c r="AX174" s="13" t="s">
        <v>87</v>
      </c>
      <c r="AY174" s="158" t="s">
        <v>432</v>
      </c>
    </row>
    <row r="175" spans="2:65" s="13" customFormat="1" ht="22.5">
      <c r="B175" s="157"/>
      <c r="D175" s="151" t="s">
        <v>442</v>
      </c>
      <c r="E175" s="158" t="s">
        <v>1</v>
      </c>
      <c r="F175" s="159" t="s">
        <v>697</v>
      </c>
      <c r="H175" s="160">
        <v>58.5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2" customFormat="1" ht="11.25">
      <c r="B176" s="150"/>
      <c r="D176" s="151" t="s">
        <v>442</v>
      </c>
      <c r="E176" s="152" t="s">
        <v>1</v>
      </c>
      <c r="F176" s="153" t="s">
        <v>698</v>
      </c>
      <c r="H176" s="152" t="s">
        <v>1</v>
      </c>
      <c r="I176" s="154"/>
      <c r="L176" s="150"/>
      <c r="M176" s="155"/>
      <c r="T176" s="156"/>
      <c r="AT176" s="152" t="s">
        <v>442</v>
      </c>
      <c r="AU176" s="152" t="s">
        <v>97</v>
      </c>
      <c r="AV176" s="12" t="s">
        <v>95</v>
      </c>
      <c r="AW176" s="12" t="s">
        <v>42</v>
      </c>
      <c r="AX176" s="12" t="s">
        <v>87</v>
      </c>
      <c r="AY176" s="152" t="s">
        <v>432</v>
      </c>
    </row>
    <row r="177" spans="2:51" s="13" customFormat="1" ht="11.25">
      <c r="B177" s="157"/>
      <c r="D177" s="151" t="s">
        <v>442</v>
      </c>
      <c r="E177" s="158" t="s">
        <v>1</v>
      </c>
      <c r="F177" s="159" t="s">
        <v>699</v>
      </c>
      <c r="H177" s="160">
        <v>278.19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87</v>
      </c>
      <c r="AY177" s="158" t="s">
        <v>432</v>
      </c>
    </row>
    <row r="178" spans="2:51" s="13" customFormat="1" ht="11.25">
      <c r="B178" s="157"/>
      <c r="D178" s="151" t="s">
        <v>442</v>
      </c>
      <c r="E178" s="158" t="s">
        <v>1</v>
      </c>
      <c r="F178" s="159" t="s">
        <v>700</v>
      </c>
      <c r="H178" s="160">
        <v>608.46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51" s="12" customFormat="1" ht="22.5">
      <c r="B179" s="150"/>
      <c r="D179" s="151" t="s">
        <v>442</v>
      </c>
      <c r="E179" s="152" t="s">
        <v>1</v>
      </c>
      <c r="F179" s="153" t="s">
        <v>701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51" s="13" customFormat="1" ht="22.5">
      <c r="B180" s="157"/>
      <c r="D180" s="151" t="s">
        <v>442</v>
      </c>
      <c r="E180" s="158" t="s">
        <v>1</v>
      </c>
      <c r="F180" s="159" t="s">
        <v>702</v>
      </c>
      <c r="H180" s="160">
        <v>3.1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51" s="12" customFormat="1" ht="22.5">
      <c r="B181" s="150"/>
      <c r="D181" s="151" t="s">
        <v>442</v>
      </c>
      <c r="E181" s="152" t="s">
        <v>1</v>
      </c>
      <c r="F181" s="153" t="s">
        <v>703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51" s="12" customFormat="1" ht="22.5">
      <c r="B182" s="150"/>
      <c r="D182" s="151" t="s">
        <v>442</v>
      </c>
      <c r="E182" s="152" t="s">
        <v>1</v>
      </c>
      <c r="F182" s="153" t="s">
        <v>704</v>
      </c>
      <c r="H182" s="152" t="s">
        <v>1</v>
      </c>
      <c r="I182" s="154"/>
      <c r="L182" s="150"/>
      <c r="M182" s="155"/>
      <c r="T182" s="156"/>
      <c r="AT182" s="152" t="s">
        <v>442</v>
      </c>
      <c r="AU182" s="152" t="s">
        <v>97</v>
      </c>
      <c r="AV182" s="12" t="s">
        <v>95</v>
      </c>
      <c r="AW182" s="12" t="s">
        <v>42</v>
      </c>
      <c r="AX182" s="12" t="s">
        <v>87</v>
      </c>
      <c r="AY182" s="152" t="s">
        <v>432</v>
      </c>
    </row>
    <row r="183" spans="2:51" s="15" customFormat="1" ht="11.25">
      <c r="B183" s="171"/>
      <c r="D183" s="151" t="s">
        <v>442</v>
      </c>
      <c r="E183" s="172" t="s">
        <v>1</v>
      </c>
      <c r="F183" s="173" t="s">
        <v>469</v>
      </c>
      <c r="H183" s="174">
        <v>987.75</v>
      </c>
      <c r="I183" s="175"/>
      <c r="L183" s="171"/>
      <c r="M183" s="176"/>
      <c r="T183" s="177"/>
      <c r="AT183" s="172" t="s">
        <v>442</v>
      </c>
      <c r="AU183" s="172" t="s">
        <v>97</v>
      </c>
      <c r="AV183" s="15" t="s">
        <v>108</v>
      </c>
      <c r="AW183" s="15" t="s">
        <v>42</v>
      </c>
      <c r="AX183" s="15" t="s">
        <v>87</v>
      </c>
      <c r="AY183" s="172" t="s">
        <v>432</v>
      </c>
    </row>
    <row r="184" spans="2:51" s="13" customFormat="1" ht="11.25">
      <c r="B184" s="157"/>
      <c r="D184" s="151" t="s">
        <v>442</v>
      </c>
      <c r="E184" s="158" t="s">
        <v>1</v>
      </c>
      <c r="F184" s="159" t="s">
        <v>705</v>
      </c>
      <c r="H184" s="160">
        <v>30.263000000000002</v>
      </c>
      <c r="I184" s="161"/>
      <c r="L184" s="157"/>
      <c r="M184" s="162"/>
      <c r="T184" s="163"/>
      <c r="AT184" s="158" t="s">
        <v>442</v>
      </c>
      <c r="AU184" s="158" t="s">
        <v>97</v>
      </c>
      <c r="AV184" s="13" t="s">
        <v>97</v>
      </c>
      <c r="AW184" s="13" t="s">
        <v>42</v>
      </c>
      <c r="AX184" s="13" t="s">
        <v>87</v>
      </c>
      <c r="AY184" s="158" t="s">
        <v>432</v>
      </c>
    </row>
    <row r="185" spans="2:51" s="12" customFormat="1" ht="22.5">
      <c r="B185" s="150"/>
      <c r="D185" s="151" t="s">
        <v>442</v>
      </c>
      <c r="E185" s="152" t="s">
        <v>1</v>
      </c>
      <c r="F185" s="153" t="s">
        <v>706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51" s="12" customFormat="1" ht="22.5">
      <c r="B186" s="150"/>
      <c r="D186" s="151" t="s">
        <v>442</v>
      </c>
      <c r="E186" s="152" t="s">
        <v>1</v>
      </c>
      <c r="F186" s="153" t="s">
        <v>707</v>
      </c>
      <c r="H186" s="152" t="s">
        <v>1</v>
      </c>
      <c r="I186" s="154"/>
      <c r="L186" s="150"/>
      <c r="M186" s="155"/>
      <c r="T186" s="156"/>
      <c r="AT186" s="152" t="s">
        <v>442</v>
      </c>
      <c r="AU186" s="152" t="s">
        <v>97</v>
      </c>
      <c r="AV186" s="12" t="s">
        <v>95</v>
      </c>
      <c r="AW186" s="12" t="s">
        <v>42</v>
      </c>
      <c r="AX186" s="12" t="s">
        <v>87</v>
      </c>
      <c r="AY186" s="152" t="s">
        <v>432</v>
      </c>
    </row>
    <row r="187" spans="2:51" s="13" customFormat="1" ht="11.25">
      <c r="B187" s="157"/>
      <c r="D187" s="151" t="s">
        <v>442</v>
      </c>
      <c r="E187" s="158" t="s">
        <v>1</v>
      </c>
      <c r="F187" s="159" t="s">
        <v>708</v>
      </c>
      <c r="H187" s="160">
        <v>-339.28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87</v>
      </c>
      <c r="AY187" s="158" t="s">
        <v>432</v>
      </c>
    </row>
    <row r="188" spans="2:51" s="15" customFormat="1" ht="11.25">
      <c r="B188" s="171"/>
      <c r="D188" s="151" t="s">
        <v>442</v>
      </c>
      <c r="E188" s="172" t="s">
        <v>1</v>
      </c>
      <c r="F188" s="173" t="s">
        <v>469</v>
      </c>
      <c r="H188" s="174">
        <v>-309.017</v>
      </c>
      <c r="I188" s="175"/>
      <c r="L188" s="171"/>
      <c r="M188" s="176"/>
      <c r="T188" s="177"/>
      <c r="AT188" s="172" t="s">
        <v>442</v>
      </c>
      <c r="AU188" s="172" t="s">
        <v>97</v>
      </c>
      <c r="AV188" s="15" t="s">
        <v>108</v>
      </c>
      <c r="AW188" s="15" t="s">
        <v>42</v>
      </c>
      <c r="AX188" s="15" t="s">
        <v>87</v>
      </c>
      <c r="AY188" s="172" t="s">
        <v>432</v>
      </c>
    </row>
    <row r="189" spans="2:51" s="12" customFormat="1" ht="22.5">
      <c r="B189" s="150"/>
      <c r="D189" s="151" t="s">
        <v>442</v>
      </c>
      <c r="E189" s="152" t="s">
        <v>1</v>
      </c>
      <c r="F189" s="153" t="s">
        <v>709</v>
      </c>
      <c r="H189" s="152" t="s">
        <v>1</v>
      </c>
      <c r="I189" s="154"/>
      <c r="L189" s="150"/>
      <c r="M189" s="155"/>
      <c r="T189" s="156"/>
      <c r="AT189" s="152" t="s">
        <v>442</v>
      </c>
      <c r="AU189" s="152" t="s">
        <v>97</v>
      </c>
      <c r="AV189" s="12" t="s">
        <v>95</v>
      </c>
      <c r="AW189" s="12" t="s">
        <v>42</v>
      </c>
      <c r="AX189" s="12" t="s">
        <v>87</v>
      </c>
      <c r="AY189" s="152" t="s">
        <v>432</v>
      </c>
    </row>
    <row r="190" spans="2:51" s="12" customFormat="1" ht="22.5">
      <c r="B190" s="150"/>
      <c r="D190" s="151" t="s">
        <v>442</v>
      </c>
      <c r="E190" s="152" t="s">
        <v>1</v>
      </c>
      <c r="F190" s="153" t="s">
        <v>710</v>
      </c>
      <c r="H190" s="152" t="s">
        <v>1</v>
      </c>
      <c r="I190" s="154"/>
      <c r="L190" s="150"/>
      <c r="M190" s="155"/>
      <c r="T190" s="156"/>
      <c r="AT190" s="152" t="s">
        <v>442</v>
      </c>
      <c r="AU190" s="152" t="s">
        <v>97</v>
      </c>
      <c r="AV190" s="12" t="s">
        <v>95</v>
      </c>
      <c r="AW190" s="12" t="s">
        <v>42</v>
      </c>
      <c r="AX190" s="12" t="s">
        <v>87</v>
      </c>
      <c r="AY190" s="152" t="s">
        <v>432</v>
      </c>
    </row>
    <row r="191" spans="2:51" s="12" customFormat="1" ht="33.75">
      <c r="B191" s="150"/>
      <c r="D191" s="151" t="s">
        <v>442</v>
      </c>
      <c r="E191" s="152" t="s">
        <v>1</v>
      </c>
      <c r="F191" s="153" t="s">
        <v>711</v>
      </c>
      <c r="H191" s="152" t="s">
        <v>1</v>
      </c>
      <c r="I191" s="154"/>
      <c r="L191" s="150"/>
      <c r="M191" s="155"/>
      <c r="T191" s="156"/>
      <c r="AT191" s="152" t="s">
        <v>442</v>
      </c>
      <c r="AU191" s="152" t="s">
        <v>97</v>
      </c>
      <c r="AV191" s="12" t="s">
        <v>95</v>
      </c>
      <c r="AW191" s="12" t="s">
        <v>42</v>
      </c>
      <c r="AX191" s="12" t="s">
        <v>87</v>
      </c>
      <c r="AY191" s="152" t="s">
        <v>432</v>
      </c>
    </row>
    <row r="192" spans="2:51" s="15" customFormat="1" ht="11.25">
      <c r="B192" s="171"/>
      <c r="D192" s="151" t="s">
        <v>442</v>
      </c>
      <c r="E192" s="172" t="s">
        <v>1</v>
      </c>
      <c r="F192" s="173" t="s">
        <v>712</v>
      </c>
      <c r="H192" s="174">
        <v>0</v>
      </c>
      <c r="I192" s="175"/>
      <c r="L192" s="171"/>
      <c r="M192" s="176"/>
      <c r="T192" s="177"/>
      <c r="AT192" s="172" t="s">
        <v>442</v>
      </c>
      <c r="AU192" s="172" t="s">
        <v>97</v>
      </c>
      <c r="AV192" s="15" t="s">
        <v>108</v>
      </c>
      <c r="AW192" s="15" t="s">
        <v>42</v>
      </c>
      <c r="AX192" s="15" t="s">
        <v>87</v>
      </c>
      <c r="AY192" s="172" t="s">
        <v>432</v>
      </c>
    </row>
    <row r="193" spans="2:65" s="14" customFormat="1" ht="11.25">
      <c r="B193" s="164"/>
      <c r="D193" s="151" t="s">
        <v>442</v>
      </c>
      <c r="E193" s="165" t="s">
        <v>629</v>
      </c>
      <c r="F193" s="166" t="s">
        <v>449</v>
      </c>
      <c r="H193" s="167">
        <v>678.73299999999995</v>
      </c>
      <c r="I193" s="168"/>
      <c r="L193" s="164"/>
      <c r="M193" s="169"/>
      <c r="T193" s="170"/>
      <c r="AT193" s="165" t="s">
        <v>442</v>
      </c>
      <c r="AU193" s="165" t="s">
        <v>97</v>
      </c>
      <c r="AV193" s="14" t="s">
        <v>431</v>
      </c>
      <c r="AW193" s="14" t="s">
        <v>42</v>
      </c>
      <c r="AX193" s="14" t="s">
        <v>95</v>
      </c>
      <c r="AY193" s="165" t="s">
        <v>432</v>
      </c>
    </row>
    <row r="194" spans="2:65" s="1" customFormat="1" ht="24.2" customHeight="1">
      <c r="B194" s="33"/>
      <c r="C194" s="137" t="s">
        <v>489</v>
      </c>
      <c r="D194" s="137" t="s">
        <v>435</v>
      </c>
      <c r="E194" s="138" t="s">
        <v>713</v>
      </c>
      <c r="F194" s="139" t="s">
        <v>714</v>
      </c>
      <c r="G194" s="140" t="s">
        <v>685</v>
      </c>
      <c r="H194" s="141">
        <v>1018.013</v>
      </c>
      <c r="I194" s="142"/>
      <c r="J194" s="143">
        <f>ROUND(I194*H194,2)</f>
        <v>0</v>
      </c>
      <c r="K194" s="139" t="s">
        <v>457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0</v>
      </c>
      <c r="R194" s="146">
        <f>Q194*H194</f>
        <v>0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715</v>
      </c>
    </row>
    <row r="195" spans="2:65" s="12" customFormat="1" ht="22.5">
      <c r="B195" s="150"/>
      <c r="D195" s="151" t="s">
        <v>442</v>
      </c>
      <c r="E195" s="152" t="s">
        <v>1</v>
      </c>
      <c r="F195" s="153" t="s">
        <v>716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2" customFormat="1" ht="22.5">
      <c r="B196" s="150"/>
      <c r="D196" s="151" t="s">
        <v>442</v>
      </c>
      <c r="E196" s="152" t="s">
        <v>1</v>
      </c>
      <c r="F196" s="153" t="s">
        <v>717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2" customFormat="1" ht="11.25">
      <c r="B197" s="150"/>
      <c r="D197" s="151" t="s">
        <v>442</v>
      </c>
      <c r="E197" s="152" t="s">
        <v>1</v>
      </c>
      <c r="F197" s="153" t="s">
        <v>718</v>
      </c>
      <c r="H197" s="152" t="s">
        <v>1</v>
      </c>
      <c r="I197" s="154"/>
      <c r="L197" s="150"/>
      <c r="M197" s="155"/>
      <c r="T197" s="156"/>
      <c r="AT197" s="152" t="s">
        <v>442</v>
      </c>
      <c r="AU197" s="152" t="s">
        <v>97</v>
      </c>
      <c r="AV197" s="12" t="s">
        <v>95</v>
      </c>
      <c r="AW197" s="12" t="s">
        <v>42</v>
      </c>
      <c r="AX197" s="12" t="s">
        <v>87</v>
      </c>
      <c r="AY197" s="152" t="s">
        <v>432</v>
      </c>
    </row>
    <row r="198" spans="2:65" s="12" customFormat="1" ht="11.25">
      <c r="B198" s="150"/>
      <c r="D198" s="151" t="s">
        <v>442</v>
      </c>
      <c r="E198" s="152" t="s">
        <v>1</v>
      </c>
      <c r="F198" s="153" t="s">
        <v>719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3" customFormat="1" ht="11.25">
      <c r="B199" s="157"/>
      <c r="D199" s="151" t="s">
        <v>442</v>
      </c>
      <c r="E199" s="158" t="s">
        <v>1</v>
      </c>
      <c r="F199" s="159" t="s">
        <v>629</v>
      </c>
      <c r="H199" s="160">
        <v>678.73299999999995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5" customFormat="1" ht="11.25">
      <c r="B200" s="171"/>
      <c r="D200" s="151" t="s">
        <v>442</v>
      </c>
      <c r="E200" s="172" t="s">
        <v>1</v>
      </c>
      <c r="F200" s="173" t="s">
        <v>469</v>
      </c>
      <c r="H200" s="174">
        <v>678.73299999999995</v>
      </c>
      <c r="I200" s="175"/>
      <c r="L200" s="171"/>
      <c r="M200" s="176"/>
      <c r="T200" s="177"/>
      <c r="AT200" s="172" t="s">
        <v>442</v>
      </c>
      <c r="AU200" s="172" t="s">
        <v>97</v>
      </c>
      <c r="AV200" s="15" t="s">
        <v>108</v>
      </c>
      <c r="AW200" s="15" t="s">
        <v>42</v>
      </c>
      <c r="AX200" s="15" t="s">
        <v>87</v>
      </c>
      <c r="AY200" s="172" t="s">
        <v>432</v>
      </c>
    </row>
    <row r="201" spans="2:65" s="12" customFormat="1" ht="22.5">
      <c r="B201" s="150"/>
      <c r="D201" s="151" t="s">
        <v>442</v>
      </c>
      <c r="E201" s="152" t="s">
        <v>1</v>
      </c>
      <c r="F201" s="153" t="s">
        <v>720</v>
      </c>
      <c r="H201" s="152" t="s">
        <v>1</v>
      </c>
      <c r="I201" s="154"/>
      <c r="L201" s="150"/>
      <c r="M201" s="155"/>
      <c r="T201" s="156"/>
      <c r="AT201" s="152" t="s">
        <v>442</v>
      </c>
      <c r="AU201" s="152" t="s">
        <v>97</v>
      </c>
      <c r="AV201" s="12" t="s">
        <v>95</v>
      </c>
      <c r="AW201" s="12" t="s">
        <v>42</v>
      </c>
      <c r="AX201" s="12" t="s">
        <v>87</v>
      </c>
      <c r="AY201" s="152" t="s">
        <v>432</v>
      </c>
    </row>
    <row r="202" spans="2:65" s="12" customFormat="1" ht="11.25">
      <c r="B202" s="150"/>
      <c r="D202" s="151" t="s">
        <v>442</v>
      </c>
      <c r="E202" s="152" t="s">
        <v>1</v>
      </c>
      <c r="F202" s="153" t="s">
        <v>688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627</v>
      </c>
      <c r="H203" s="160">
        <v>339.28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87</v>
      </c>
      <c r="AY203" s="158" t="s">
        <v>432</v>
      </c>
    </row>
    <row r="204" spans="2:65" s="15" customFormat="1" ht="11.25">
      <c r="B204" s="171"/>
      <c r="D204" s="151" t="s">
        <v>442</v>
      </c>
      <c r="E204" s="172" t="s">
        <v>1</v>
      </c>
      <c r="F204" s="173" t="s">
        <v>469</v>
      </c>
      <c r="H204" s="174">
        <v>339.28</v>
      </c>
      <c r="I204" s="175"/>
      <c r="L204" s="171"/>
      <c r="M204" s="176"/>
      <c r="T204" s="177"/>
      <c r="AT204" s="172" t="s">
        <v>442</v>
      </c>
      <c r="AU204" s="172" t="s">
        <v>97</v>
      </c>
      <c r="AV204" s="15" t="s">
        <v>108</v>
      </c>
      <c r="AW204" s="15" t="s">
        <v>42</v>
      </c>
      <c r="AX204" s="15" t="s">
        <v>87</v>
      </c>
      <c r="AY204" s="172" t="s">
        <v>432</v>
      </c>
    </row>
    <row r="205" spans="2:65" s="14" customFormat="1" ht="11.25">
      <c r="B205" s="164"/>
      <c r="D205" s="151" t="s">
        <v>442</v>
      </c>
      <c r="E205" s="165" t="s">
        <v>1</v>
      </c>
      <c r="F205" s="166" t="s">
        <v>449</v>
      </c>
      <c r="H205" s="167">
        <v>1018.013</v>
      </c>
      <c r="I205" s="168"/>
      <c r="L205" s="164"/>
      <c r="M205" s="169"/>
      <c r="T205" s="170"/>
      <c r="AT205" s="165" t="s">
        <v>442</v>
      </c>
      <c r="AU205" s="165" t="s">
        <v>97</v>
      </c>
      <c r="AV205" s="14" t="s">
        <v>431</v>
      </c>
      <c r="AW205" s="14" t="s">
        <v>42</v>
      </c>
      <c r="AX205" s="14" t="s">
        <v>95</v>
      </c>
      <c r="AY205" s="165" t="s">
        <v>432</v>
      </c>
    </row>
    <row r="206" spans="2:65" s="1" customFormat="1" ht="33" customHeight="1">
      <c r="B206" s="33"/>
      <c r="C206" s="137" t="s">
        <v>500</v>
      </c>
      <c r="D206" s="137" t="s">
        <v>435</v>
      </c>
      <c r="E206" s="138" t="s">
        <v>721</v>
      </c>
      <c r="F206" s="139" t="s">
        <v>722</v>
      </c>
      <c r="G206" s="140" t="s">
        <v>510</v>
      </c>
      <c r="H206" s="141">
        <v>195</v>
      </c>
      <c r="I206" s="142"/>
      <c r="J206" s="143">
        <f>ROUND(I206*H206,2)</f>
        <v>0</v>
      </c>
      <c r="K206" s="139" t="s">
        <v>457</v>
      </c>
      <c r="L206" s="33"/>
      <c r="M206" s="144" t="s">
        <v>1</v>
      </c>
      <c r="N206" s="145" t="s">
        <v>52</v>
      </c>
      <c r="P206" s="146">
        <f>O206*H206</f>
        <v>0</v>
      </c>
      <c r="Q206" s="146">
        <v>0</v>
      </c>
      <c r="R206" s="146">
        <f>Q206*H206</f>
        <v>0</v>
      </c>
      <c r="S206" s="146">
        <v>0</v>
      </c>
      <c r="T206" s="147">
        <f>S206*H206</f>
        <v>0</v>
      </c>
      <c r="AR206" s="148" t="s">
        <v>431</v>
      </c>
      <c r="AT206" s="148" t="s">
        <v>435</v>
      </c>
      <c r="AU206" s="148" t="s">
        <v>97</v>
      </c>
      <c r="AY206" s="17" t="s">
        <v>432</v>
      </c>
      <c r="BE206" s="149">
        <f>IF(N206="základní",J206,0)</f>
        <v>0</v>
      </c>
      <c r="BF206" s="149">
        <f>IF(N206="snížená",J206,0)</f>
        <v>0</v>
      </c>
      <c r="BG206" s="149">
        <f>IF(N206="zákl. přenesená",J206,0)</f>
        <v>0</v>
      </c>
      <c r="BH206" s="149">
        <f>IF(N206="sníž. přenesená",J206,0)</f>
        <v>0</v>
      </c>
      <c r="BI206" s="149">
        <f>IF(N206="nulová",J206,0)</f>
        <v>0</v>
      </c>
      <c r="BJ206" s="17" t="s">
        <v>95</v>
      </c>
      <c r="BK206" s="149">
        <f>ROUND(I206*H206,2)</f>
        <v>0</v>
      </c>
      <c r="BL206" s="17" t="s">
        <v>431</v>
      </c>
      <c r="BM206" s="148" t="s">
        <v>723</v>
      </c>
    </row>
    <row r="207" spans="2:65" s="12" customFormat="1" ht="11.25">
      <c r="B207" s="150"/>
      <c r="D207" s="151" t="s">
        <v>442</v>
      </c>
      <c r="E207" s="152" t="s">
        <v>1</v>
      </c>
      <c r="F207" s="153" t="s">
        <v>724</v>
      </c>
      <c r="H207" s="152" t="s">
        <v>1</v>
      </c>
      <c r="I207" s="154"/>
      <c r="L207" s="150"/>
      <c r="M207" s="155"/>
      <c r="T207" s="156"/>
      <c r="AT207" s="152" t="s">
        <v>442</v>
      </c>
      <c r="AU207" s="152" t="s">
        <v>97</v>
      </c>
      <c r="AV207" s="12" t="s">
        <v>95</v>
      </c>
      <c r="AW207" s="12" t="s">
        <v>42</v>
      </c>
      <c r="AX207" s="12" t="s">
        <v>87</v>
      </c>
      <c r="AY207" s="152" t="s">
        <v>432</v>
      </c>
    </row>
    <row r="208" spans="2:65" s="12" customFormat="1" ht="11.25">
      <c r="B208" s="150"/>
      <c r="D208" s="151" t="s">
        <v>442</v>
      </c>
      <c r="E208" s="152" t="s">
        <v>1</v>
      </c>
      <c r="F208" s="153" t="s">
        <v>725</v>
      </c>
      <c r="H208" s="152" t="s">
        <v>1</v>
      </c>
      <c r="I208" s="154"/>
      <c r="L208" s="150"/>
      <c r="M208" s="155"/>
      <c r="T208" s="156"/>
      <c r="AT208" s="152" t="s">
        <v>442</v>
      </c>
      <c r="AU208" s="152" t="s">
        <v>97</v>
      </c>
      <c r="AV208" s="12" t="s">
        <v>95</v>
      </c>
      <c r="AW208" s="12" t="s">
        <v>42</v>
      </c>
      <c r="AX208" s="12" t="s">
        <v>87</v>
      </c>
      <c r="AY208" s="152" t="s">
        <v>432</v>
      </c>
    </row>
    <row r="209" spans="2:65" s="12" customFormat="1" ht="22.5">
      <c r="B209" s="150"/>
      <c r="D209" s="151" t="s">
        <v>442</v>
      </c>
      <c r="E209" s="152" t="s">
        <v>1</v>
      </c>
      <c r="F209" s="153" t="s">
        <v>726</v>
      </c>
      <c r="H209" s="152" t="s">
        <v>1</v>
      </c>
      <c r="I209" s="154"/>
      <c r="L209" s="150"/>
      <c r="M209" s="155"/>
      <c r="T209" s="156"/>
      <c r="AT209" s="152" t="s">
        <v>442</v>
      </c>
      <c r="AU209" s="152" t="s">
        <v>97</v>
      </c>
      <c r="AV209" s="12" t="s">
        <v>95</v>
      </c>
      <c r="AW209" s="12" t="s">
        <v>42</v>
      </c>
      <c r="AX209" s="12" t="s">
        <v>87</v>
      </c>
      <c r="AY209" s="152" t="s">
        <v>432</v>
      </c>
    </row>
    <row r="210" spans="2:65" s="13" customFormat="1" ht="11.25">
      <c r="B210" s="157"/>
      <c r="D210" s="151" t="s">
        <v>442</v>
      </c>
      <c r="E210" s="158" t="s">
        <v>1</v>
      </c>
      <c r="F210" s="159" t="s">
        <v>727</v>
      </c>
      <c r="H210" s="160">
        <v>195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87</v>
      </c>
      <c r="AY210" s="158" t="s">
        <v>432</v>
      </c>
    </row>
    <row r="211" spans="2:65" s="14" customFormat="1" ht="11.25">
      <c r="B211" s="164"/>
      <c r="D211" s="151" t="s">
        <v>442</v>
      </c>
      <c r="E211" s="165" t="s">
        <v>1</v>
      </c>
      <c r="F211" s="166" t="s">
        <v>449</v>
      </c>
      <c r="H211" s="167">
        <v>195</v>
      </c>
      <c r="I211" s="168"/>
      <c r="L211" s="164"/>
      <c r="M211" s="169"/>
      <c r="T211" s="170"/>
      <c r="AT211" s="165" t="s">
        <v>442</v>
      </c>
      <c r="AU211" s="165" t="s">
        <v>97</v>
      </c>
      <c r="AV211" s="14" t="s">
        <v>431</v>
      </c>
      <c r="AW211" s="14" t="s">
        <v>42</v>
      </c>
      <c r="AX211" s="14" t="s">
        <v>95</v>
      </c>
      <c r="AY211" s="165" t="s">
        <v>432</v>
      </c>
    </row>
    <row r="212" spans="2:65" s="1" customFormat="1" ht="33" customHeight="1">
      <c r="B212" s="33"/>
      <c r="C212" s="137" t="s">
        <v>507</v>
      </c>
      <c r="D212" s="137" t="s">
        <v>435</v>
      </c>
      <c r="E212" s="138" t="s">
        <v>728</v>
      </c>
      <c r="F212" s="139" t="s">
        <v>729</v>
      </c>
      <c r="G212" s="140" t="s">
        <v>510</v>
      </c>
      <c r="H212" s="141">
        <v>337</v>
      </c>
      <c r="I212" s="142"/>
      <c r="J212" s="143">
        <f>ROUND(I212*H212,2)</f>
        <v>0</v>
      </c>
      <c r="K212" s="139" t="s">
        <v>457</v>
      </c>
      <c r="L212" s="33"/>
      <c r="M212" s="144" t="s">
        <v>1</v>
      </c>
      <c r="N212" s="145" t="s">
        <v>52</v>
      </c>
      <c r="P212" s="146">
        <f>O212*H212</f>
        <v>0</v>
      </c>
      <c r="Q212" s="146">
        <v>0</v>
      </c>
      <c r="R212" s="146">
        <f>Q212*H212</f>
        <v>0</v>
      </c>
      <c r="S212" s="146">
        <v>0</v>
      </c>
      <c r="T212" s="147">
        <f>S212*H212</f>
        <v>0</v>
      </c>
      <c r="AR212" s="148" t="s">
        <v>431</v>
      </c>
      <c r="AT212" s="148" t="s">
        <v>435</v>
      </c>
      <c r="AU212" s="148" t="s">
        <v>97</v>
      </c>
      <c r="AY212" s="17" t="s">
        <v>432</v>
      </c>
      <c r="BE212" s="149">
        <f>IF(N212="základní",J212,0)</f>
        <v>0</v>
      </c>
      <c r="BF212" s="149">
        <f>IF(N212="snížená",J212,0)</f>
        <v>0</v>
      </c>
      <c r="BG212" s="149">
        <f>IF(N212="zákl. přenesená",J212,0)</f>
        <v>0</v>
      </c>
      <c r="BH212" s="149">
        <f>IF(N212="sníž. přenesená",J212,0)</f>
        <v>0</v>
      </c>
      <c r="BI212" s="149">
        <f>IF(N212="nulová",J212,0)</f>
        <v>0</v>
      </c>
      <c r="BJ212" s="17" t="s">
        <v>95</v>
      </c>
      <c r="BK212" s="149">
        <f>ROUND(I212*H212,2)</f>
        <v>0</v>
      </c>
      <c r="BL212" s="17" t="s">
        <v>431</v>
      </c>
      <c r="BM212" s="148" t="s">
        <v>730</v>
      </c>
    </row>
    <row r="213" spans="2:65" s="12" customFormat="1" ht="11.25">
      <c r="B213" s="150"/>
      <c r="D213" s="151" t="s">
        <v>442</v>
      </c>
      <c r="E213" s="152" t="s">
        <v>1</v>
      </c>
      <c r="F213" s="153" t="s">
        <v>724</v>
      </c>
      <c r="H213" s="152" t="s">
        <v>1</v>
      </c>
      <c r="I213" s="154"/>
      <c r="L213" s="150"/>
      <c r="M213" s="155"/>
      <c r="T213" s="156"/>
      <c r="AT213" s="152" t="s">
        <v>442</v>
      </c>
      <c r="AU213" s="152" t="s">
        <v>97</v>
      </c>
      <c r="AV213" s="12" t="s">
        <v>95</v>
      </c>
      <c r="AW213" s="12" t="s">
        <v>42</v>
      </c>
      <c r="AX213" s="12" t="s">
        <v>87</v>
      </c>
      <c r="AY213" s="152" t="s">
        <v>432</v>
      </c>
    </row>
    <row r="214" spans="2:65" s="12" customFormat="1" ht="11.25">
      <c r="B214" s="150"/>
      <c r="D214" s="151" t="s">
        <v>442</v>
      </c>
      <c r="E214" s="152" t="s">
        <v>1</v>
      </c>
      <c r="F214" s="153" t="s">
        <v>731</v>
      </c>
      <c r="H214" s="152" t="s">
        <v>1</v>
      </c>
      <c r="I214" s="154"/>
      <c r="L214" s="150"/>
      <c r="M214" s="155"/>
      <c r="T214" s="156"/>
      <c r="AT214" s="152" t="s">
        <v>442</v>
      </c>
      <c r="AU214" s="152" t="s">
        <v>97</v>
      </c>
      <c r="AV214" s="12" t="s">
        <v>95</v>
      </c>
      <c r="AW214" s="12" t="s">
        <v>42</v>
      </c>
      <c r="AX214" s="12" t="s">
        <v>87</v>
      </c>
      <c r="AY214" s="152" t="s">
        <v>432</v>
      </c>
    </row>
    <row r="215" spans="2:65" s="13" customFormat="1" ht="11.25">
      <c r="B215" s="157"/>
      <c r="D215" s="151" t="s">
        <v>442</v>
      </c>
      <c r="E215" s="158" t="s">
        <v>1</v>
      </c>
      <c r="F215" s="159" t="s">
        <v>732</v>
      </c>
      <c r="H215" s="160">
        <v>221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87</v>
      </c>
      <c r="AY215" s="158" t="s">
        <v>432</v>
      </c>
    </row>
    <row r="216" spans="2:65" s="13" customFormat="1" ht="22.5">
      <c r="B216" s="157"/>
      <c r="D216" s="151" t="s">
        <v>442</v>
      </c>
      <c r="E216" s="158" t="s">
        <v>1</v>
      </c>
      <c r="F216" s="159" t="s">
        <v>733</v>
      </c>
      <c r="H216" s="160">
        <v>116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4" customFormat="1" ht="11.25">
      <c r="B217" s="164"/>
      <c r="D217" s="151" t="s">
        <v>442</v>
      </c>
      <c r="E217" s="165" t="s">
        <v>1</v>
      </c>
      <c r="F217" s="166" t="s">
        <v>449</v>
      </c>
      <c r="H217" s="167">
        <v>337</v>
      </c>
      <c r="I217" s="168"/>
      <c r="L217" s="164"/>
      <c r="M217" s="169"/>
      <c r="T217" s="170"/>
      <c r="AT217" s="165" t="s">
        <v>442</v>
      </c>
      <c r="AU217" s="165" t="s">
        <v>97</v>
      </c>
      <c r="AV217" s="14" t="s">
        <v>431</v>
      </c>
      <c r="AW217" s="14" t="s">
        <v>42</v>
      </c>
      <c r="AX217" s="14" t="s">
        <v>95</v>
      </c>
      <c r="AY217" s="165" t="s">
        <v>432</v>
      </c>
    </row>
    <row r="218" spans="2:65" s="1" customFormat="1" ht="33" customHeight="1">
      <c r="B218" s="33"/>
      <c r="C218" s="137" t="s">
        <v>140</v>
      </c>
      <c r="D218" s="137" t="s">
        <v>435</v>
      </c>
      <c r="E218" s="138" t="s">
        <v>734</v>
      </c>
      <c r="F218" s="139" t="s">
        <v>735</v>
      </c>
      <c r="G218" s="140" t="s">
        <v>510</v>
      </c>
      <c r="H218" s="141">
        <v>5911</v>
      </c>
      <c r="I218" s="142"/>
      <c r="J218" s="143">
        <f>ROUND(I218*H218,2)</f>
        <v>0</v>
      </c>
      <c r="K218" s="139" t="s">
        <v>457</v>
      </c>
      <c r="L218" s="33"/>
      <c r="M218" s="144" t="s">
        <v>1</v>
      </c>
      <c r="N218" s="145" t="s">
        <v>52</v>
      </c>
      <c r="P218" s="146">
        <f>O218*H218</f>
        <v>0</v>
      </c>
      <c r="Q218" s="146">
        <v>0</v>
      </c>
      <c r="R218" s="146">
        <f>Q218*H218</f>
        <v>0</v>
      </c>
      <c r="S218" s="146">
        <v>0</v>
      </c>
      <c r="T218" s="147">
        <f>S218*H218</f>
        <v>0</v>
      </c>
      <c r="AR218" s="148" t="s">
        <v>431</v>
      </c>
      <c r="AT218" s="148" t="s">
        <v>435</v>
      </c>
      <c r="AU218" s="148" t="s">
        <v>97</v>
      </c>
      <c r="AY218" s="17" t="s">
        <v>432</v>
      </c>
      <c r="BE218" s="149">
        <f>IF(N218="základní",J218,0)</f>
        <v>0</v>
      </c>
      <c r="BF218" s="149">
        <f>IF(N218="snížená",J218,0)</f>
        <v>0</v>
      </c>
      <c r="BG218" s="149">
        <f>IF(N218="zákl. přenesená",J218,0)</f>
        <v>0</v>
      </c>
      <c r="BH218" s="149">
        <f>IF(N218="sníž. přenesená",J218,0)</f>
        <v>0</v>
      </c>
      <c r="BI218" s="149">
        <f>IF(N218="nulová",J218,0)</f>
        <v>0</v>
      </c>
      <c r="BJ218" s="17" t="s">
        <v>95</v>
      </c>
      <c r="BK218" s="149">
        <f>ROUND(I218*H218,2)</f>
        <v>0</v>
      </c>
      <c r="BL218" s="17" t="s">
        <v>431</v>
      </c>
      <c r="BM218" s="148" t="s">
        <v>736</v>
      </c>
    </row>
    <row r="219" spans="2:65" s="12" customFormat="1" ht="11.25">
      <c r="B219" s="150"/>
      <c r="D219" s="151" t="s">
        <v>442</v>
      </c>
      <c r="E219" s="152" t="s">
        <v>1</v>
      </c>
      <c r="F219" s="153" t="s">
        <v>724</v>
      </c>
      <c r="H219" s="152" t="s">
        <v>1</v>
      </c>
      <c r="I219" s="154"/>
      <c r="L219" s="150"/>
      <c r="M219" s="155"/>
      <c r="T219" s="156"/>
      <c r="AT219" s="152" t="s">
        <v>442</v>
      </c>
      <c r="AU219" s="152" t="s">
        <v>97</v>
      </c>
      <c r="AV219" s="12" t="s">
        <v>95</v>
      </c>
      <c r="AW219" s="12" t="s">
        <v>42</v>
      </c>
      <c r="AX219" s="12" t="s">
        <v>87</v>
      </c>
      <c r="AY219" s="152" t="s">
        <v>432</v>
      </c>
    </row>
    <row r="220" spans="2:65" s="12" customFormat="1" ht="11.25">
      <c r="B220" s="150"/>
      <c r="D220" s="151" t="s">
        <v>442</v>
      </c>
      <c r="E220" s="152" t="s">
        <v>1</v>
      </c>
      <c r="F220" s="153" t="s">
        <v>737</v>
      </c>
      <c r="H220" s="152" t="s">
        <v>1</v>
      </c>
      <c r="I220" s="154"/>
      <c r="L220" s="150"/>
      <c r="M220" s="155"/>
      <c r="T220" s="156"/>
      <c r="AT220" s="152" t="s">
        <v>442</v>
      </c>
      <c r="AU220" s="152" t="s">
        <v>97</v>
      </c>
      <c r="AV220" s="12" t="s">
        <v>95</v>
      </c>
      <c r="AW220" s="12" t="s">
        <v>42</v>
      </c>
      <c r="AX220" s="12" t="s">
        <v>87</v>
      </c>
      <c r="AY220" s="152" t="s">
        <v>432</v>
      </c>
    </row>
    <row r="221" spans="2:65" s="13" customFormat="1" ht="11.25">
      <c r="B221" s="157"/>
      <c r="D221" s="151" t="s">
        <v>442</v>
      </c>
      <c r="E221" s="158" t="s">
        <v>1</v>
      </c>
      <c r="F221" s="159" t="s">
        <v>738</v>
      </c>
      <c r="H221" s="160">
        <v>1854.6</v>
      </c>
      <c r="I221" s="161"/>
      <c r="L221" s="157"/>
      <c r="M221" s="162"/>
      <c r="T221" s="163"/>
      <c r="AT221" s="158" t="s">
        <v>442</v>
      </c>
      <c r="AU221" s="158" t="s">
        <v>97</v>
      </c>
      <c r="AV221" s="13" t="s">
        <v>97</v>
      </c>
      <c r="AW221" s="13" t="s">
        <v>42</v>
      </c>
      <c r="AX221" s="13" t="s">
        <v>87</v>
      </c>
      <c r="AY221" s="158" t="s">
        <v>432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739</v>
      </c>
      <c r="H222" s="160">
        <v>4056.4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87</v>
      </c>
      <c r="AY222" s="158" t="s">
        <v>432</v>
      </c>
    </row>
    <row r="223" spans="2:65" s="14" customFormat="1" ht="11.25">
      <c r="B223" s="164"/>
      <c r="D223" s="151" t="s">
        <v>442</v>
      </c>
      <c r="E223" s="165" t="s">
        <v>1</v>
      </c>
      <c r="F223" s="166" t="s">
        <v>449</v>
      </c>
      <c r="H223" s="167">
        <v>5911</v>
      </c>
      <c r="I223" s="168"/>
      <c r="L223" s="164"/>
      <c r="M223" s="169"/>
      <c r="T223" s="170"/>
      <c r="AT223" s="165" t="s">
        <v>442</v>
      </c>
      <c r="AU223" s="165" t="s">
        <v>97</v>
      </c>
      <c r="AV223" s="14" t="s">
        <v>431</v>
      </c>
      <c r="AW223" s="14" t="s">
        <v>42</v>
      </c>
      <c r="AX223" s="14" t="s">
        <v>95</v>
      </c>
      <c r="AY223" s="165" t="s">
        <v>432</v>
      </c>
    </row>
    <row r="224" spans="2:65" s="1" customFormat="1" ht="16.5" customHeight="1">
      <c r="B224" s="33"/>
      <c r="C224" s="184" t="s">
        <v>194</v>
      </c>
      <c r="D224" s="184" t="s">
        <v>740</v>
      </c>
      <c r="E224" s="185" t="s">
        <v>741</v>
      </c>
      <c r="F224" s="186" t="s">
        <v>742</v>
      </c>
      <c r="G224" s="187" t="s">
        <v>743</v>
      </c>
      <c r="H224" s="188">
        <v>542.84799999999996</v>
      </c>
      <c r="I224" s="189"/>
      <c r="J224" s="190">
        <f>ROUND(I224*H224,2)</f>
        <v>0</v>
      </c>
      <c r="K224" s="186" t="s">
        <v>457</v>
      </c>
      <c r="L224" s="191"/>
      <c r="M224" s="192" t="s">
        <v>1</v>
      </c>
      <c r="N224" s="193" t="s">
        <v>52</v>
      </c>
      <c r="P224" s="146">
        <f>O224*H224</f>
        <v>0</v>
      </c>
      <c r="Q224" s="146">
        <v>0</v>
      </c>
      <c r="R224" s="146">
        <f>Q224*H224</f>
        <v>0</v>
      </c>
      <c r="S224" s="146">
        <v>0</v>
      </c>
      <c r="T224" s="147">
        <f>S224*H224</f>
        <v>0</v>
      </c>
      <c r="AR224" s="148" t="s">
        <v>500</v>
      </c>
      <c r="AT224" s="148" t="s">
        <v>740</v>
      </c>
      <c r="AU224" s="148" t="s">
        <v>97</v>
      </c>
      <c r="AY224" s="17" t="s">
        <v>432</v>
      </c>
      <c r="BE224" s="149">
        <f>IF(N224="základní",J224,0)</f>
        <v>0</v>
      </c>
      <c r="BF224" s="149">
        <f>IF(N224="snížená",J224,0)</f>
        <v>0</v>
      </c>
      <c r="BG224" s="149">
        <f>IF(N224="zákl. přenesená",J224,0)</f>
        <v>0</v>
      </c>
      <c r="BH224" s="149">
        <f>IF(N224="sníž. přenesená",J224,0)</f>
        <v>0</v>
      </c>
      <c r="BI224" s="149">
        <f>IF(N224="nulová",J224,0)</f>
        <v>0</v>
      </c>
      <c r="BJ224" s="17" t="s">
        <v>95</v>
      </c>
      <c r="BK224" s="149">
        <f>ROUND(I224*H224,2)</f>
        <v>0</v>
      </c>
      <c r="BL224" s="17" t="s">
        <v>431</v>
      </c>
      <c r="BM224" s="148" t="s">
        <v>744</v>
      </c>
    </row>
    <row r="225" spans="2:65" s="12" customFormat="1" ht="11.25">
      <c r="B225" s="150"/>
      <c r="D225" s="151" t="s">
        <v>442</v>
      </c>
      <c r="E225" s="152" t="s">
        <v>1</v>
      </c>
      <c r="F225" s="153" t="s">
        <v>745</v>
      </c>
      <c r="H225" s="152" t="s">
        <v>1</v>
      </c>
      <c r="I225" s="154"/>
      <c r="L225" s="150"/>
      <c r="M225" s="155"/>
      <c r="T225" s="156"/>
      <c r="AT225" s="152" t="s">
        <v>442</v>
      </c>
      <c r="AU225" s="152" t="s">
        <v>97</v>
      </c>
      <c r="AV225" s="12" t="s">
        <v>95</v>
      </c>
      <c r="AW225" s="12" t="s">
        <v>42</v>
      </c>
      <c r="AX225" s="12" t="s">
        <v>87</v>
      </c>
      <c r="AY225" s="152" t="s">
        <v>432</v>
      </c>
    </row>
    <row r="226" spans="2:65" s="12" customFormat="1" ht="22.5">
      <c r="B226" s="150"/>
      <c r="D226" s="151" t="s">
        <v>442</v>
      </c>
      <c r="E226" s="152" t="s">
        <v>1</v>
      </c>
      <c r="F226" s="153" t="s">
        <v>746</v>
      </c>
      <c r="H226" s="152" t="s">
        <v>1</v>
      </c>
      <c r="I226" s="154"/>
      <c r="L226" s="150"/>
      <c r="M226" s="155"/>
      <c r="T226" s="156"/>
      <c r="AT226" s="152" t="s">
        <v>442</v>
      </c>
      <c r="AU226" s="152" t="s">
        <v>97</v>
      </c>
      <c r="AV226" s="12" t="s">
        <v>95</v>
      </c>
      <c r="AW226" s="12" t="s">
        <v>42</v>
      </c>
      <c r="AX226" s="12" t="s">
        <v>87</v>
      </c>
      <c r="AY226" s="152" t="s">
        <v>432</v>
      </c>
    </row>
    <row r="227" spans="2:65" s="12" customFormat="1" ht="22.5">
      <c r="B227" s="150"/>
      <c r="D227" s="151" t="s">
        <v>442</v>
      </c>
      <c r="E227" s="152" t="s">
        <v>1</v>
      </c>
      <c r="F227" s="153" t="s">
        <v>747</v>
      </c>
      <c r="H227" s="152" t="s">
        <v>1</v>
      </c>
      <c r="I227" s="154"/>
      <c r="L227" s="150"/>
      <c r="M227" s="155"/>
      <c r="T227" s="156"/>
      <c r="AT227" s="152" t="s">
        <v>442</v>
      </c>
      <c r="AU227" s="152" t="s">
        <v>97</v>
      </c>
      <c r="AV227" s="12" t="s">
        <v>95</v>
      </c>
      <c r="AW227" s="12" t="s">
        <v>42</v>
      </c>
      <c r="AX227" s="12" t="s">
        <v>87</v>
      </c>
      <c r="AY227" s="152" t="s">
        <v>432</v>
      </c>
    </row>
    <row r="228" spans="2:65" s="12" customFormat="1" ht="11.25">
      <c r="B228" s="150"/>
      <c r="D228" s="151" t="s">
        <v>442</v>
      </c>
      <c r="E228" s="152" t="s">
        <v>1</v>
      </c>
      <c r="F228" s="153" t="s">
        <v>748</v>
      </c>
      <c r="H228" s="152" t="s">
        <v>1</v>
      </c>
      <c r="I228" s="154"/>
      <c r="L228" s="150"/>
      <c r="M228" s="155"/>
      <c r="T228" s="156"/>
      <c r="AT228" s="152" t="s">
        <v>442</v>
      </c>
      <c r="AU228" s="152" t="s">
        <v>97</v>
      </c>
      <c r="AV228" s="12" t="s">
        <v>95</v>
      </c>
      <c r="AW228" s="12" t="s">
        <v>42</v>
      </c>
      <c r="AX228" s="12" t="s">
        <v>87</v>
      </c>
      <c r="AY228" s="152" t="s">
        <v>432</v>
      </c>
    </row>
    <row r="229" spans="2:65" s="12" customFormat="1" ht="33.75">
      <c r="B229" s="150"/>
      <c r="D229" s="151" t="s">
        <v>442</v>
      </c>
      <c r="E229" s="152" t="s">
        <v>1</v>
      </c>
      <c r="F229" s="153" t="s">
        <v>749</v>
      </c>
      <c r="H229" s="152" t="s">
        <v>1</v>
      </c>
      <c r="I229" s="154"/>
      <c r="L229" s="150"/>
      <c r="M229" s="155"/>
      <c r="T229" s="156"/>
      <c r="AT229" s="152" t="s">
        <v>442</v>
      </c>
      <c r="AU229" s="152" t="s">
        <v>97</v>
      </c>
      <c r="AV229" s="12" t="s">
        <v>95</v>
      </c>
      <c r="AW229" s="12" t="s">
        <v>42</v>
      </c>
      <c r="AX229" s="12" t="s">
        <v>87</v>
      </c>
      <c r="AY229" s="152" t="s">
        <v>432</v>
      </c>
    </row>
    <row r="230" spans="2:65" s="12" customFormat="1" ht="22.5">
      <c r="B230" s="150"/>
      <c r="D230" s="151" t="s">
        <v>442</v>
      </c>
      <c r="E230" s="152" t="s">
        <v>1</v>
      </c>
      <c r="F230" s="153" t="s">
        <v>750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2" customFormat="1" ht="22.5">
      <c r="B231" s="150"/>
      <c r="D231" s="151" t="s">
        <v>442</v>
      </c>
      <c r="E231" s="152" t="s">
        <v>1</v>
      </c>
      <c r="F231" s="153" t="s">
        <v>751</v>
      </c>
      <c r="H231" s="152" t="s">
        <v>1</v>
      </c>
      <c r="I231" s="154"/>
      <c r="L231" s="150"/>
      <c r="M231" s="155"/>
      <c r="T231" s="156"/>
      <c r="AT231" s="152" t="s">
        <v>442</v>
      </c>
      <c r="AU231" s="152" t="s">
        <v>97</v>
      </c>
      <c r="AV231" s="12" t="s">
        <v>95</v>
      </c>
      <c r="AW231" s="12" t="s">
        <v>42</v>
      </c>
      <c r="AX231" s="12" t="s">
        <v>87</v>
      </c>
      <c r="AY231" s="152" t="s">
        <v>432</v>
      </c>
    </row>
    <row r="232" spans="2:65" s="12" customFormat="1" ht="22.5">
      <c r="B232" s="150"/>
      <c r="D232" s="151" t="s">
        <v>442</v>
      </c>
      <c r="E232" s="152" t="s">
        <v>1</v>
      </c>
      <c r="F232" s="153" t="s">
        <v>752</v>
      </c>
      <c r="H232" s="152" t="s">
        <v>1</v>
      </c>
      <c r="I232" s="154"/>
      <c r="L232" s="150"/>
      <c r="M232" s="155"/>
      <c r="T232" s="156"/>
      <c r="AT232" s="152" t="s">
        <v>442</v>
      </c>
      <c r="AU232" s="152" t="s">
        <v>97</v>
      </c>
      <c r="AV232" s="12" t="s">
        <v>95</v>
      </c>
      <c r="AW232" s="12" t="s">
        <v>42</v>
      </c>
      <c r="AX232" s="12" t="s">
        <v>87</v>
      </c>
      <c r="AY232" s="152" t="s">
        <v>432</v>
      </c>
    </row>
    <row r="233" spans="2:65" s="13" customFormat="1" ht="11.25">
      <c r="B233" s="157"/>
      <c r="D233" s="151" t="s">
        <v>442</v>
      </c>
      <c r="E233" s="158" t="s">
        <v>1</v>
      </c>
      <c r="F233" s="159" t="s">
        <v>753</v>
      </c>
      <c r="H233" s="160">
        <v>339.28</v>
      </c>
      <c r="I233" s="161"/>
      <c r="L233" s="157"/>
      <c r="M233" s="162"/>
      <c r="T233" s="163"/>
      <c r="AT233" s="158" t="s">
        <v>442</v>
      </c>
      <c r="AU233" s="158" t="s">
        <v>97</v>
      </c>
      <c r="AV233" s="13" t="s">
        <v>97</v>
      </c>
      <c r="AW233" s="13" t="s">
        <v>42</v>
      </c>
      <c r="AX233" s="13" t="s">
        <v>87</v>
      </c>
      <c r="AY233" s="158" t="s">
        <v>432</v>
      </c>
    </row>
    <row r="234" spans="2:65" s="14" customFormat="1" ht="11.25">
      <c r="B234" s="164"/>
      <c r="D234" s="151" t="s">
        <v>442</v>
      </c>
      <c r="E234" s="165" t="s">
        <v>627</v>
      </c>
      <c r="F234" s="166" t="s">
        <v>754</v>
      </c>
      <c r="H234" s="167">
        <v>339.28</v>
      </c>
      <c r="I234" s="168"/>
      <c r="L234" s="164"/>
      <c r="M234" s="169"/>
      <c r="T234" s="170"/>
      <c r="AT234" s="165" t="s">
        <v>442</v>
      </c>
      <c r="AU234" s="165" t="s">
        <v>97</v>
      </c>
      <c r="AV234" s="14" t="s">
        <v>431</v>
      </c>
      <c r="AW234" s="14" t="s">
        <v>42</v>
      </c>
      <c r="AX234" s="14" t="s">
        <v>87</v>
      </c>
      <c r="AY234" s="165" t="s">
        <v>432</v>
      </c>
    </row>
    <row r="235" spans="2:65" s="12" customFormat="1" ht="11.25">
      <c r="B235" s="150"/>
      <c r="D235" s="151" t="s">
        <v>442</v>
      </c>
      <c r="E235" s="152" t="s">
        <v>1</v>
      </c>
      <c r="F235" s="153" t="s">
        <v>755</v>
      </c>
      <c r="H235" s="152" t="s">
        <v>1</v>
      </c>
      <c r="I235" s="154"/>
      <c r="L235" s="150"/>
      <c r="M235" s="155"/>
      <c r="T235" s="156"/>
      <c r="AT235" s="152" t="s">
        <v>442</v>
      </c>
      <c r="AU235" s="152" t="s">
        <v>97</v>
      </c>
      <c r="AV235" s="12" t="s">
        <v>95</v>
      </c>
      <c r="AW235" s="12" t="s">
        <v>42</v>
      </c>
      <c r="AX235" s="12" t="s">
        <v>87</v>
      </c>
      <c r="AY235" s="152" t="s">
        <v>432</v>
      </c>
    </row>
    <row r="236" spans="2:65" s="13" customFormat="1" ht="11.25">
      <c r="B236" s="157"/>
      <c r="D236" s="151" t="s">
        <v>442</v>
      </c>
      <c r="E236" s="158" t="s">
        <v>1</v>
      </c>
      <c r="F236" s="159" t="s">
        <v>756</v>
      </c>
      <c r="H236" s="160">
        <v>542.84799999999996</v>
      </c>
      <c r="I236" s="161"/>
      <c r="L236" s="157"/>
      <c r="M236" s="162"/>
      <c r="T236" s="163"/>
      <c r="AT236" s="158" t="s">
        <v>442</v>
      </c>
      <c r="AU236" s="158" t="s">
        <v>97</v>
      </c>
      <c r="AV236" s="13" t="s">
        <v>97</v>
      </c>
      <c r="AW236" s="13" t="s">
        <v>42</v>
      </c>
      <c r="AX236" s="13" t="s">
        <v>87</v>
      </c>
      <c r="AY236" s="158" t="s">
        <v>432</v>
      </c>
    </row>
    <row r="237" spans="2:65" s="14" customFormat="1" ht="11.25">
      <c r="B237" s="164"/>
      <c r="D237" s="151" t="s">
        <v>442</v>
      </c>
      <c r="E237" s="165" t="s">
        <v>1</v>
      </c>
      <c r="F237" s="166" t="s">
        <v>449</v>
      </c>
      <c r="H237" s="167">
        <v>542.84799999999996</v>
      </c>
      <c r="I237" s="168"/>
      <c r="L237" s="164"/>
      <c r="M237" s="169"/>
      <c r="T237" s="170"/>
      <c r="AT237" s="165" t="s">
        <v>442</v>
      </c>
      <c r="AU237" s="165" t="s">
        <v>97</v>
      </c>
      <c r="AV237" s="14" t="s">
        <v>431</v>
      </c>
      <c r="AW237" s="14" t="s">
        <v>42</v>
      </c>
      <c r="AX237" s="14" t="s">
        <v>95</v>
      </c>
      <c r="AY237" s="165" t="s">
        <v>432</v>
      </c>
    </row>
    <row r="238" spans="2:65" s="1" customFormat="1" ht="24.2" customHeight="1">
      <c r="B238" s="33"/>
      <c r="C238" s="137" t="s">
        <v>8</v>
      </c>
      <c r="D238" s="137" t="s">
        <v>435</v>
      </c>
      <c r="E238" s="138" t="s">
        <v>757</v>
      </c>
      <c r="F238" s="139" t="s">
        <v>758</v>
      </c>
      <c r="G238" s="140" t="s">
        <v>510</v>
      </c>
      <c r="H238" s="141">
        <v>6443</v>
      </c>
      <c r="I238" s="142"/>
      <c r="J238" s="143">
        <f>ROUND(I238*H238,2)</f>
        <v>0</v>
      </c>
      <c r="K238" s="139" t="s">
        <v>457</v>
      </c>
      <c r="L238" s="33"/>
      <c r="M238" s="144" t="s">
        <v>1</v>
      </c>
      <c r="N238" s="145" t="s">
        <v>52</v>
      </c>
      <c r="P238" s="146">
        <f>O238*H238</f>
        <v>0</v>
      </c>
      <c r="Q238" s="146">
        <v>0</v>
      </c>
      <c r="R238" s="146">
        <f>Q238*H238</f>
        <v>0</v>
      </c>
      <c r="S238" s="146">
        <v>0</v>
      </c>
      <c r="T238" s="147">
        <f>S238*H238</f>
        <v>0</v>
      </c>
      <c r="AR238" s="148" t="s">
        <v>431</v>
      </c>
      <c r="AT238" s="148" t="s">
        <v>435</v>
      </c>
      <c r="AU238" s="148" t="s">
        <v>97</v>
      </c>
      <c r="AY238" s="17" t="s">
        <v>432</v>
      </c>
      <c r="BE238" s="149">
        <f>IF(N238="základní",J238,0)</f>
        <v>0</v>
      </c>
      <c r="BF238" s="149">
        <f>IF(N238="snížená",J238,0)</f>
        <v>0</v>
      </c>
      <c r="BG238" s="149">
        <f>IF(N238="zákl. přenesená",J238,0)</f>
        <v>0</v>
      </c>
      <c r="BH238" s="149">
        <f>IF(N238="sníž. přenesená",J238,0)</f>
        <v>0</v>
      </c>
      <c r="BI238" s="149">
        <f>IF(N238="nulová",J238,0)</f>
        <v>0</v>
      </c>
      <c r="BJ238" s="17" t="s">
        <v>95</v>
      </c>
      <c r="BK238" s="149">
        <f>ROUND(I238*H238,2)</f>
        <v>0</v>
      </c>
      <c r="BL238" s="17" t="s">
        <v>431</v>
      </c>
      <c r="BM238" s="148" t="s">
        <v>759</v>
      </c>
    </row>
    <row r="239" spans="2:65" s="12" customFormat="1" ht="22.5">
      <c r="B239" s="150"/>
      <c r="D239" s="151" t="s">
        <v>442</v>
      </c>
      <c r="E239" s="152" t="s">
        <v>1</v>
      </c>
      <c r="F239" s="153" t="s">
        <v>760</v>
      </c>
      <c r="H239" s="152" t="s">
        <v>1</v>
      </c>
      <c r="I239" s="154"/>
      <c r="L239" s="150"/>
      <c r="M239" s="155"/>
      <c r="T239" s="156"/>
      <c r="AT239" s="152" t="s">
        <v>442</v>
      </c>
      <c r="AU239" s="152" t="s">
        <v>97</v>
      </c>
      <c r="AV239" s="12" t="s">
        <v>95</v>
      </c>
      <c r="AW239" s="12" t="s">
        <v>42</v>
      </c>
      <c r="AX239" s="12" t="s">
        <v>87</v>
      </c>
      <c r="AY239" s="152" t="s">
        <v>432</v>
      </c>
    </row>
    <row r="240" spans="2:65" s="12" customFormat="1" ht="22.5">
      <c r="B240" s="150"/>
      <c r="D240" s="151" t="s">
        <v>442</v>
      </c>
      <c r="E240" s="152" t="s">
        <v>1</v>
      </c>
      <c r="F240" s="153" t="s">
        <v>693</v>
      </c>
      <c r="H240" s="152" t="s">
        <v>1</v>
      </c>
      <c r="I240" s="154"/>
      <c r="L240" s="150"/>
      <c r="M240" s="155"/>
      <c r="T240" s="156"/>
      <c r="AT240" s="152" t="s">
        <v>442</v>
      </c>
      <c r="AU240" s="152" t="s">
        <v>97</v>
      </c>
      <c r="AV240" s="12" t="s">
        <v>95</v>
      </c>
      <c r="AW240" s="12" t="s">
        <v>42</v>
      </c>
      <c r="AX240" s="12" t="s">
        <v>87</v>
      </c>
      <c r="AY240" s="152" t="s">
        <v>432</v>
      </c>
    </row>
    <row r="241" spans="2:65" s="13" customFormat="1" ht="11.25">
      <c r="B241" s="157"/>
      <c r="D241" s="151" t="s">
        <v>442</v>
      </c>
      <c r="E241" s="158" t="s">
        <v>1</v>
      </c>
      <c r="F241" s="159" t="s">
        <v>732</v>
      </c>
      <c r="H241" s="160">
        <v>221</v>
      </c>
      <c r="I241" s="161"/>
      <c r="L241" s="157"/>
      <c r="M241" s="162"/>
      <c r="T241" s="163"/>
      <c r="AT241" s="158" t="s">
        <v>442</v>
      </c>
      <c r="AU241" s="158" t="s">
        <v>97</v>
      </c>
      <c r="AV241" s="13" t="s">
        <v>97</v>
      </c>
      <c r="AW241" s="13" t="s">
        <v>42</v>
      </c>
      <c r="AX241" s="13" t="s">
        <v>87</v>
      </c>
      <c r="AY241" s="158" t="s">
        <v>432</v>
      </c>
    </row>
    <row r="242" spans="2:65" s="13" customFormat="1" ht="22.5">
      <c r="B242" s="157"/>
      <c r="D242" s="151" t="s">
        <v>442</v>
      </c>
      <c r="E242" s="158" t="s">
        <v>1</v>
      </c>
      <c r="F242" s="159" t="s">
        <v>761</v>
      </c>
      <c r="H242" s="160">
        <v>116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87</v>
      </c>
      <c r="AY242" s="158" t="s">
        <v>432</v>
      </c>
    </row>
    <row r="243" spans="2:65" s="13" customFormat="1" ht="11.25">
      <c r="B243" s="157"/>
      <c r="D243" s="151" t="s">
        <v>442</v>
      </c>
      <c r="E243" s="158" t="s">
        <v>1</v>
      </c>
      <c r="F243" s="159" t="s">
        <v>727</v>
      </c>
      <c r="H243" s="160">
        <v>195</v>
      </c>
      <c r="I243" s="161"/>
      <c r="L243" s="157"/>
      <c r="M243" s="162"/>
      <c r="T243" s="163"/>
      <c r="AT243" s="158" t="s">
        <v>442</v>
      </c>
      <c r="AU243" s="158" t="s">
        <v>97</v>
      </c>
      <c r="AV243" s="13" t="s">
        <v>97</v>
      </c>
      <c r="AW243" s="13" t="s">
        <v>42</v>
      </c>
      <c r="AX243" s="13" t="s">
        <v>87</v>
      </c>
      <c r="AY243" s="158" t="s">
        <v>432</v>
      </c>
    </row>
    <row r="244" spans="2:65" s="13" customFormat="1" ht="11.25">
      <c r="B244" s="157"/>
      <c r="D244" s="151" t="s">
        <v>442</v>
      </c>
      <c r="E244" s="158" t="s">
        <v>1</v>
      </c>
      <c r="F244" s="159" t="s">
        <v>762</v>
      </c>
      <c r="H244" s="160">
        <v>1854.6</v>
      </c>
      <c r="I244" s="161"/>
      <c r="L244" s="157"/>
      <c r="M244" s="162"/>
      <c r="T244" s="163"/>
      <c r="AT244" s="158" t="s">
        <v>442</v>
      </c>
      <c r="AU244" s="158" t="s">
        <v>97</v>
      </c>
      <c r="AV244" s="13" t="s">
        <v>97</v>
      </c>
      <c r="AW244" s="13" t="s">
        <v>42</v>
      </c>
      <c r="AX244" s="13" t="s">
        <v>87</v>
      </c>
      <c r="AY244" s="158" t="s">
        <v>432</v>
      </c>
    </row>
    <row r="245" spans="2:65" s="13" customFormat="1" ht="11.25">
      <c r="B245" s="157"/>
      <c r="D245" s="151" t="s">
        <v>442</v>
      </c>
      <c r="E245" s="158" t="s">
        <v>1</v>
      </c>
      <c r="F245" s="159" t="s">
        <v>763</v>
      </c>
      <c r="H245" s="160">
        <v>4056.4</v>
      </c>
      <c r="I245" s="161"/>
      <c r="L245" s="157"/>
      <c r="M245" s="162"/>
      <c r="T245" s="163"/>
      <c r="AT245" s="158" t="s">
        <v>442</v>
      </c>
      <c r="AU245" s="158" t="s">
        <v>97</v>
      </c>
      <c r="AV245" s="13" t="s">
        <v>97</v>
      </c>
      <c r="AW245" s="13" t="s">
        <v>42</v>
      </c>
      <c r="AX245" s="13" t="s">
        <v>87</v>
      </c>
      <c r="AY245" s="158" t="s">
        <v>432</v>
      </c>
    </row>
    <row r="246" spans="2:65" s="14" customFormat="1" ht="11.25">
      <c r="B246" s="164"/>
      <c r="D246" s="151" t="s">
        <v>442</v>
      </c>
      <c r="E246" s="165" t="s">
        <v>1</v>
      </c>
      <c r="F246" s="166" t="s">
        <v>449</v>
      </c>
      <c r="H246" s="167">
        <v>6443</v>
      </c>
      <c r="I246" s="168"/>
      <c r="L246" s="164"/>
      <c r="M246" s="169"/>
      <c r="T246" s="170"/>
      <c r="AT246" s="165" t="s">
        <v>442</v>
      </c>
      <c r="AU246" s="165" t="s">
        <v>97</v>
      </c>
      <c r="AV246" s="14" t="s">
        <v>431</v>
      </c>
      <c r="AW246" s="14" t="s">
        <v>42</v>
      </c>
      <c r="AX246" s="14" t="s">
        <v>95</v>
      </c>
      <c r="AY246" s="165" t="s">
        <v>432</v>
      </c>
    </row>
    <row r="247" spans="2:65" s="1" customFormat="1" ht="33" customHeight="1">
      <c r="B247" s="33"/>
      <c r="C247" s="137" t="s">
        <v>211</v>
      </c>
      <c r="D247" s="137" t="s">
        <v>435</v>
      </c>
      <c r="E247" s="138" t="s">
        <v>764</v>
      </c>
      <c r="F247" s="139" t="s">
        <v>765</v>
      </c>
      <c r="G247" s="140" t="s">
        <v>510</v>
      </c>
      <c r="H247" s="141">
        <v>1854.6</v>
      </c>
      <c r="I247" s="142"/>
      <c r="J247" s="143">
        <f>ROUND(I247*H247,2)</f>
        <v>0</v>
      </c>
      <c r="K247" s="139" t="s">
        <v>457</v>
      </c>
      <c r="L247" s="33"/>
      <c r="M247" s="144" t="s">
        <v>1</v>
      </c>
      <c r="N247" s="145" t="s">
        <v>52</v>
      </c>
      <c r="P247" s="146">
        <f>O247*H247</f>
        <v>0</v>
      </c>
      <c r="Q247" s="146">
        <v>0</v>
      </c>
      <c r="R247" s="146">
        <f>Q247*H247</f>
        <v>0</v>
      </c>
      <c r="S247" s="146">
        <v>0</v>
      </c>
      <c r="T247" s="147">
        <f>S247*H247</f>
        <v>0</v>
      </c>
      <c r="AR247" s="148" t="s">
        <v>431</v>
      </c>
      <c r="AT247" s="148" t="s">
        <v>435</v>
      </c>
      <c r="AU247" s="148" t="s">
        <v>97</v>
      </c>
      <c r="AY247" s="17" t="s">
        <v>432</v>
      </c>
      <c r="BE247" s="149">
        <f>IF(N247="základní",J247,0)</f>
        <v>0</v>
      </c>
      <c r="BF247" s="149">
        <f>IF(N247="snížená",J247,0)</f>
        <v>0</v>
      </c>
      <c r="BG247" s="149">
        <f>IF(N247="zákl. přenesená",J247,0)</f>
        <v>0</v>
      </c>
      <c r="BH247" s="149">
        <f>IF(N247="sníž. přenesená",J247,0)</f>
        <v>0</v>
      </c>
      <c r="BI247" s="149">
        <f>IF(N247="nulová",J247,0)</f>
        <v>0</v>
      </c>
      <c r="BJ247" s="17" t="s">
        <v>95</v>
      </c>
      <c r="BK247" s="149">
        <f>ROUND(I247*H247,2)</f>
        <v>0</v>
      </c>
      <c r="BL247" s="17" t="s">
        <v>431</v>
      </c>
      <c r="BM247" s="148" t="s">
        <v>766</v>
      </c>
    </row>
    <row r="248" spans="2:65" s="12" customFormat="1" ht="22.5">
      <c r="B248" s="150"/>
      <c r="D248" s="151" t="s">
        <v>442</v>
      </c>
      <c r="E248" s="152" t="s">
        <v>1</v>
      </c>
      <c r="F248" s="153" t="s">
        <v>767</v>
      </c>
      <c r="H248" s="152" t="s">
        <v>1</v>
      </c>
      <c r="I248" s="154"/>
      <c r="L248" s="150"/>
      <c r="M248" s="155"/>
      <c r="T248" s="156"/>
      <c r="AT248" s="152" t="s">
        <v>442</v>
      </c>
      <c r="AU248" s="152" t="s">
        <v>97</v>
      </c>
      <c r="AV248" s="12" t="s">
        <v>95</v>
      </c>
      <c r="AW248" s="12" t="s">
        <v>42</v>
      </c>
      <c r="AX248" s="12" t="s">
        <v>87</v>
      </c>
      <c r="AY248" s="152" t="s">
        <v>432</v>
      </c>
    </row>
    <row r="249" spans="2:65" s="12" customFormat="1" ht="22.5">
      <c r="B249" s="150"/>
      <c r="D249" s="151" t="s">
        <v>442</v>
      </c>
      <c r="E249" s="152" t="s">
        <v>1</v>
      </c>
      <c r="F249" s="153" t="s">
        <v>768</v>
      </c>
      <c r="H249" s="152" t="s">
        <v>1</v>
      </c>
      <c r="I249" s="154"/>
      <c r="L249" s="150"/>
      <c r="M249" s="155"/>
      <c r="T249" s="156"/>
      <c r="AT249" s="152" t="s">
        <v>442</v>
      </c>
      <c r="AU249" s="152" t="s">
        <v>97</v>
      </c>
      <c r="AV249" s="12" t="s">
        <v>95</v>
      </c>
      <c r="AW249" s="12" t="s">
        <v>42</v>
      </c>
      <c r="AX249" s="12" t="s">
        <v>87</v>
      </c>
      <c r="AY249" s="152" t="s">
        <v>432</v>
      </c>
    </row>
    <row r="250" spans="2:65" s="13" customFormat="1" ht="11.25">
      <c r="B250" s="157"/>
      <c r="D250" s="151" t="s">
        <v>442</v>
      </c>
      <c r="E250" s="158" t="s">
        <v>1</v>
      </c>
      <c r="F250" s="159" t="s">
        <v>624</v>
      </c>
      <c r="H250" s="160">
        <v>1854.6</v>
      </c>
      <c r="I250" s="161"/>
      <c r="L250" s="157"/>
      <c r="M250" s="162"/>
      <c r="T250" s="163"/>
      <c r="AT250" s="158" t="s">
        <v>442</v>
      </c>
      <c r="AU250" s="158" t="s">
        <v>97</v>
      </c>
      <c r="AV250" s="13" t="s">
        <v>97</v>
      </c>
      <c r="AW250" s="13" t="s">
        <v>42</v>
      </c>
      <c r="AX250" s="13" t="s">
        <v>87</v>
      </c>
      <c r="AY250" s="158" t="s">
        <v>432</v>
      </c>
    </row>
    <row r="251" spans="2:65" s="15" customFormat="1" ht="11.25">
      <c r="B251" s="171"/>
      <c r="D251" s="151" t="s">
        <v>442</v>
      </c>
      <c r="E251" s="172" t="s">
        <v>623</v>
      </c>
      <c r="F251" s="173" t="s">
        <v>469</v>
      </c>
      <c r="H251" s="174">
        <v>1854.6</v>
      </c>
      <c r="I251" s="175"/>
      <c r="L251" s="171"/>
      <c r="M251" s="176"/>
      <c r="T251" s="177"/>
      <c r="AT251" s="172" t="s">
        <v>442</v>
      </c>
      <c r="AU251" s="172" t="s">
        <v>97</v>
      </c>
      <c r="AV251" s="15" t="s">
        <v>108</v>
      </c>
      <c r="AW251" s="15" t="s">
        <v>42</v>
      </c>
      <c r="AX251" s="15" t="s">
        <v>95</v>
      </c>
      <c r="AY251" s="172" t="s">
        <v>432</v>
      </c>
    </row>
    <row r="252" spans="2:65" s="1" customFormat="1" ht="44.25" customHeight="1">
      <c r="B252" s="33"/>
      <c r="C252" s="184" t="s">
        <v>220</v>
      </c>
      <c r="D252" s="184" t="s">
        <v>740</v>
      </c>
      <c r="E252" s="185" t="s">
        <v>769</v>
      </c>
      <c r="F252" s="186" t="s">
        <v>770</v>
      </c>
      <c r="G252" s="187" t="s">
        <v>743</v>
      </c>
      <c r="H252" s="188">
        <v>94.557000000000002</v>
      </c>
      <c r="I252" s="189"/>
      <c r="J252" s="190">
        <f>ROUND(I252*H252,2)</f>
        <v>0</v>
      </c>
      <c r="K252" s="186" t="s">
        <v>439</v>
      </c>
      <c r="L252" s="191"/>
      <c r="M252" s="192" t="s">
        <v>1</v>
      </c>
      <c r="N252" s="193" t="s">
        <v>52</v>
      </c>
      <c r="P252" s="146">
        <f>O252*H252</f>
        <v>0</v>
      </c>
      <c r="Q252" s="146">
        <v>0</v>
      </c>
      <c r="R252" s="146">
        <f>Q252*H252</f>
        <v>0</v>
      </c>
      <c r="S252" s="146">
        <v>0</v>
      </c>
      <c r="T252" s="147">
        <f>S252*H252</f>
        <v>0</v>
      </c>
      <c r="AR252" s="148" t="s">
        <v>500</v>
      </c>
      <c r="AT252" s="148" t="s">
        <v>740</v>
      </c>
      <c r="AU252" s="148" t="s">
        <v>97</v>
      </c>
      <c r="AY252" s="17" t="s">
        <v>432</v>
      </c>
      <c r="BE252" s="149">
        <f>IF(N252="základní",J252,0)</f>
        <v>0</v>
      </c>
      <c r="BF252" s="149">
        <f>IF(N252="snížená",J252,0)</f>
        <v>0</v>
      </c>
      <c r="BG252" s="149">
        <f>IF(N252="zákl. přenesená",J252,0)</f>
        <v>0</v>
      </c>
      <c r="BH252" s="149">
        <f>IF(N252="sníž. přenesená",J252,0)</f>
        <v>0</v>
      </c>
      <c r="BI252" s="149">
        <f>IF(N252="nulová",J252,0)</f>
        <v>0</v>
      </c>
      <c r="BJ252" s="17" t="s">
        <v>95</v>
      </c>
      <c r="BK252" s="149">
        <f>ROUND(I252*H252,2)</f>
        <v>0</v>
      </c>
      <c r="BL252" s="17" t="s">
        <v>431</v>
      </c>
      <c r="BM252" s="148" t="s">
        <v>771</v>
      </c>
    </row>
    <row r="253" spans="2:65" s="12" customFormat="1" ht="22.5">
      <c r="B253" s="150"/>
      <c r="D253" s="151" t="s">
        <v>442</v>
      </c>
      <c r="E253" s="152" t="s">
        <v>1</v>
      </c>
      <c r="F253" s="153" t="s">
        <v>772</v>
      </c>
      <c r="H253" s="152" t="s">
        <v>1</v>
      </c>
      <c r="I253" s="154"/>
      <c r="L253" s="150"/>
      <c r="M253" s="155"/>
      <c r="T253" s="156"/>
      <c r="AT253" s="152" t="s">
        <v>442</v>
      </c>
      <c r="AU253" s="152" t="s">
        <v>97</v>
      </c>
      <c r="AV253" s="12" t="s">
        <v>95</v>
      </c>
      <c r="AW253" s="12" t="s">
        <v>42</v>
      </c>
      <c r="AX253" s="12" t="s">
        <v>87</v>
      </c>
      <c r="AY253" s="152" t="s">
        <v>432</v>
      </c>
    </row>
    <row r="254" spans="2:65" s="13" customFormat="1" ht="11.25">
      <c r="B254" s="157"/>
      <c r="D254" s="151" t="s">
        <v>442</v>
      </c>
      <c r="E254" s="158" t="s">
        <v>1</v>
      </c>
      <c r="F254" s="159" t="s">
        <v>773</v>
      </c>
      <c r="H254" s="160">
        <v>94.557000000000002</v>
      </c>
      <c r="I254" s="161"/>
      <c r="L254" s="157"/>
      <c r="M254" s="162"/>
      <c r="T254" s="163"/>
      <c r="AT254" s="158" t="s">
        <v>442</v>
      </c>
      <c r="AU254" s="158" t="s">
        <v>97</v>
      </c>
      <c r="AV254" s="13" t="s">
        <v>97</v>
      </c>
      <c r="AW254" s="13" t="s">
        <v>42</v>
      </c>
      <c r="AX254" s="13" t="s">
        <v>95</v>
      </c>
      <c r="AY254" s="158" t="s">
        <v>432</v>
      </c>
    </row>
    <row r="255" spans="2:65" s="1" customFormat="1" ht="37.9" customHeight="1">
      <c r="B255" s="33"/>
      <c r="C255" s="137" t="s">
        <v>233</v>
      </c>
      <c r="D255" s="137" t="s">
        <v>435</v>
      </c>
      <c r="E255" s="138" t="s">
        <v>683</v>
      </c>
      <c r="F255" s="139" t="s">
        <v>684</v>
      </c>
      <c r="G255" s="140" t="s">
        <v>685</v>
      </c>
      <c r="H255" s="141">
        <v>57.307000000000002</v>
      </c>
      <c r="I255" s="142"/>
      <c r="J255" s="143">
        <f>ROUND(I255*H255,2)</f>
        <v>0</v>
      </c>
      <c r="K255" s="139" t="s">
        <v>457</v>
      </c>
      <c r="L255" s="33"/>
      <c r="M255" s="144" t="s">
        <v>1</v>
      </c>
      <c r="N255" s="145" t="s">
        <v>52</v>
      </c>
      <c r="P255" s="146">
        <f>O255*H255</f>
        <v>0</v>
      </c>
      <c r="Q255" s="146">
        <v>0</v>
      </c>
      <c r="R255" s="146">
        <f>Q255*H255</f>
        <v>0</v>
      </c>
      <c r="S255" s="146">
        <v>0</v>
      </c>
      <c r="T255" s="147">
        <f>S255*H255</f>
        <v>0</v>
      </c>
      <c r="AR255" s="148" t="s">
        <v>431</v>
      </c>
      <c r="AT255" s="148" t="s">
        <v>435</v>
      </c>
      <c r="AU255" s="148" t="s">
        <v>97</v>
      </c>
      <c r="AY255" s="17" t="s">
        <v>432</v>
      </c>
      <c r="BE255" s="149">
        <f>IF(N255="základní",J255,0)</f>
        <v>0</v>
      </c>
      <c r="BF255" s="149">
        <f>IF(N255="snížená",J255,0)</f>
        <v>0</v>
      </c>
      <c r="BG255" s="149">
        <f>IF(N255="zákl. přenesená",J255,0)</f>
        <v>0</v>
      </c>
      <c r="BH255" s="149">
        <f>IF(N255="sníž. přenesená",J255,0)</f>
        <v>0</v>
      </c>
      <c r="BI255" s="149">
        <f>IF(N255="nulová",J255,0)</f>
        <v>0</v>
      </c>
      <c r="BJ255" s="17" t="s">
        <v>95</v>
      </c>
      <c r="BK255" s="149">
        <f>ROUND(I255*H255,2)</f>
        <v>0</v>
      </c>
      <c r="BL255" s="17" t="s">
        <v>431</v>
      </c>
      <c r="BM255" s="148" t="s">
        <v>774</v>
      </c>
    </row>
    <row r="256" spans="2:65" s="12" customFormat="1" ht="22.5">
      <c r="B256" s="150"/>
      <c r="D256" s="151" t="s">
        <v>442</v>
      </c>
      <c r="E256" s="152" t="s">
        <v>1</v>
      </c>
      <c r="F256" s="153" t="s">
        <v>775</v>
      </c>
      <c r="H256" s="152" t="s">
        <v>1</v>
      </c>
      <c r="I256" s="154"/>
      <c r="L256" s="150"/>
      <c r="M256" s="155"/>
      <c r="T256" s="156"/>
      <c r="AT256" s="152" t="s">
        <v>442</v>
      </c>
      <c r="AU256" s="152" t="s">
        <v>97</v>
      </c>
      <c r="AV256" s="12" t="s">
        <v>95</v>
      </c>
      <c r="AW256" s="12" t="s">
        <v>42</v>
      </c>
      <c r="AX256" s="12" t="s">
        <v>87</v>
      </c>
      <c r="AY256" s="152" t="s">
        <v>432</v>
      </c>
    </row>
    <row r="257" spans="2:65" s="12" customFormat="1" ht="22.5">
      <c r="B257" s="150"/>
      <c r="D257" s="151" t="s">
        <v>442</v>
      </c>
      <c r="E257" s="152" t="s">
        <v>1</v>
      </c>
      <c r="F257" s="153" t="s">
        <v>767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3" customFormat="1" ht="11.25">
      <c r="B258" s="157"/>
      <c r="D258" s="151" t="s">
        <v>442</v>
      </c>
      <c r="E258" s="158" t="s">
        <v>1</v>
      </c>
      <c r="F258" s="159" t="s">
        <v>776</v>
      </c>
      <c r="H258" s="160">
        <v>57.307000000000002</v>
      </c>
      <c r="I258" s="161"/>
      <c r="L258" s="157"/>
      <c r="M258" s="162"/>
      <c r="T258" s="163"/>
      <c r="AT258" s="158" t="s">
        <v>442</v>
      </c>
      <c r="AU258" s="158" t="s">
        <v>97</v>
      </c>
      <c r="AV258" s="13" t="s">
        <v>97</v>
      </c>
      <c r="AW258" s="13" t="s">
        <v>42</v>
      </c>
      <c r="AX258" s="13" t="s">
        <v>87</v>
      </c>
      <c r="AY258" s="158" t="s">
        <v>432</v>
      </c>
    </row>
    <row r="259" spans="2:65" s="14" customFormat="1" ht="11.25">
      <c r="B259" s="164"/>
      <c r="D259" s="151" t="s">
        <v>442</v>
      </c>
      <c r="E259" s="165" t="s">
        <v>1</v>
      </c>
      <c r="F259" s="166" t="s">
        <v>449</v>
      </c>
      <c r="H259" s="167">
        <v>57.307000000000002</v>
      </c>
      <c r="I259" s="168"/>
      <c r="L259" s="164"/>
      <c r="M259" s="169"/>
      <c r="T259" s="170"/>
      <c r="AT259" s="165" t="s">
        <v>442</v>
      </c>
      <c r="AU259" s="165" t="s">
        <v>97</v>
      </c>
      <c r="AV259" s="14" t="s">
        <v>431</v>
      </c>
      <c r="AW259" s="14" t="s">
        <v>42</v>
      </c>
      <c r="AX259" s="14" t="s">
        <v>95</v>
      </c>
      <c r="AY259" s="165" t="s">
        <v>432</v>
      </c>
    </row>
    <row r="260" spans="2:65" s="1" customFormat="1" ht="24.2" customHeight="1">
      <c r="B260" s="33"/>
      <c r="C260" s="137" t="s">
        <v>556</v>
      </c>
      <c r="D260" s="137" t="s">
        <v>435</v>
      </c>
      <c r="E260" s="138" t="s">
        <v>777</v>
      </c>
      <c r="F260" s="139" t="s">
        <v>778</v>
      </c>
      <c r="G260" s="140" t="s">
        <v>685</v>
      </c>
      <c r="H260" s="141">
        <v>57.307000000000002</v>
      </c>
      <c r="I260" s="142"/>
      <c r="J260" s="143">
        <f>ROUND(I260*H260,2)</f>
        <v>0</v>
      </c>
      <c r="K260" s="139" t="s">
        <v>457</v>
      </c>
      <c r="L260" s="33"/>
      <c r="M260" s="144" t="s">
        <v>1</v>
      </c>
      <c r="N260" s="145" t="s">
        <v>52</v>
      </c>
      <c r="P260" s="146">
        <f>O260*H260</f>
        <v>0</v>
      </c>
      <c r="Q260" s="146">
        <v>0</v>
      </c>
      <c r="R260" s="146">
        <f>Q260*H260</f>
        <v>0</v>
      </c>
      <c r="S260" s="146">
        <v>0</v>
      </c>
      <c r="T260" s="147">
        <f>S260*H260</f>
        <v>0</v>
      </c>
      <c r="AR260" s="148" t="s">
        <v>431</v>
      </c>
      <c r="AT260" s="148" t="s">
        <v>435</v>
      </c>
      <c r="AU260" s="148" t="s">
        <v>97</v>
      </c>
      <c r="AY260" s="17" t="s">
        <v>432</v>
      </c>
      <c r="BE260" s="149">
        <f>IF(N260="základní",J260,0)</f>
        <v>0</v>
      </c>
      <c r="BF260" s="149">
        <f>IF(N260="snížená",J260,0)</f>
        <v>0</v>
      </c>
      <c r="BG260" s="149">
        <f>IF(N260="zákl. přenesená",J260,0)</f>
        <v>0</v>
      </c>
      <c r="BH260" s="149">
        <f>IF(N260="sníž. přenesená",J260,0)</f>
        <v>0</v>
      </c>
      <c r="BI260" s="149">
        <f>IF(N260="nulová",J260,0)</f>
        <v>0</v>
      </c>
      <c r="BJ260" s="17" t="s">
        <v>95</v>
      </c>
      <c r="BK260" s="149">
        <f>ROUND(I260*H260,2)</f>
        <v>0</v>
      </c>
      <c r="BL260" s="17" t="s">
        <v>431</v>
      </c>
      <c r="BM260" s="148" t="s">
        <v>779</v>
      </c>
    </row>
    <row r="261" spans="2:65" s="12" customFormat="1" ht="22.5">
      <c r="B261" s="150"/>
      <c r="D261" s="151" t="s">
        <v>442</v>
      </c>
      <c r="E261" s="152" t="s">
        <v>1</v>
      </c>
      <c r="F261" s="153" t="s">
        <v>775</v>
      </c>
      <c r="H261" s="152" t="s">
        <v>1</v>
      </c>
      <c r="I261" s="154"/>
      <c r="L261" s="150"/>
      <c r="M261" s="155"/>
      <c r="T261" s="156"/>
      <c r="AT261" s="152" t="s">
        <v>442</v>
      </c>
      <c r="AU261" s="152" t="s">
        <v>97</v>
      </c>
      <c r="AV261" s="12" t="s">
        <v>95</v>
      </c>
      <c r="AW261" s="12" t="s">
        <v>42</v>
      </c>
      <c r="AX261" s="12" t="s">
        <v>87</v>
      </c>
      <c r="AY261" s="152" t="s">
        <v>432</v>
      </c>
    </row>
    <row r="262" spans="2:65" s="13" customFormat="1" ht="11.25">
      <c r="B262" s="157"/>
      <c r="D262" s="151" t="s">
        <v>442</v>
      </c>
      <c r="E262" s="158" t="s">
        <v>1</v>
      </c>
      <c r="F262" s="159" t="s">
        <v>776</v>
      </c>
      <c r="H262" s="160">
        <v>57.307000000000002</v>
      </c>
      <c r="I262" s="161"/>
      <c r="L262" s="157"/>
      <c r="M262" s="162"/>
      <c r="T262" s="163"/>
      <c r="AT262" s="158" t="s">
        <v>442</v>
      </c>
      <c r="AU262" s="158" t="s">
        <v>97</v>
      </c>
      <c r="AV262" s="13" t="s">
        <v>97</v>
      </c>
      <c r="AW262" s="13" t="s">
        <v>42</v>
      </c>
      <c r="AX262" s="13" t="s">
        <v>95</v>
      </c>
      <c r="AY262" s="158" t="s">
        <v>432</v>
      </c>
    </row>
    <row r="263" spans="2:65" s="1" customFormat="1" ht="24.2" customHeight="1">
      <c r="B263" s="33"/>
      <c r="C263" s="137" t="s">
        <v>565</v>
      </c>
      <c r="D263" s="137" t="s">
        <v>435</v>
      </c>
      <c r="E263" s="138" t="s">
        <v>780</v>
      </c>
      <c r="F263" s="139" t="s">
        <v>781</v>
      </c>
      <c r="G263" s="140" t="s">
        <v>510</v>
      </c>
      <c r="H263" s="141">
        <v>3546.6</v>
      </c>
      <c r="I263" s="142"/>
      <c r="J263" s="143">
        <f>ROUND(I263*H263,2)</f>
        <v>0</v>
      </c>
      <c r="K263" s="139" t="s">
        <v>439</v>
      </c>
      <c r="L263" s="33"/>
      <c r="M263" s="144" t="s">
        <v>1</v>
      </c>
      <c r="N263" s="145" t="s">
        <v>52</v>
      </c>
      <c r="P263" s="146">
        <f>O263*H263</f>
        <v>0</v>
      </c>
      <c r="Q263" s="146">
        <v>0</v>
      </c>
      <c r="R263" s="146">
        <f>Q263*H263</f>
        <v>0</v>
      </c>
      <c r="S263" s="146">
        <v>0</v>
      </c>
      <c r="T263" s="147">
        <f>S263*H263</f>
        <v>0</v>
      </c>
      <c r="AR263" s="148" t="s">
        <v>431</v>
      </c>
      <c r="AT263" s="148" t="s">
        <v>435</v>
      </c>
      <c r="AU263" s="148" t="s">
        <v>97</v>
      </c>
      <c r="AY263" s="17" t="s">
        <v>432</v>
      </c>
      <c r="BE263" s="149">
        <f>IF(N263="základní",J263,0)</f>
        <v>0</v>
      </c>
      <c r="BF263" s="149">
        <f>IF(N263="snížená",J263,0)</f>
        <v>0</v>
      </c>
      <c r="BG263" s="149">
        <f>IF(N263="zákl. přenesená",J263,0)</f>
        <v>0</v>
      </c>
      <c r="BH263" s="149">
        <f>IF(N263="sníž. přenesená",J263,0)</f>
        <v>0</v>
      </c>
      <c r="BI263" s="149">
        <f>IF(N263="nulová",J263,0)</f>
        <v>0</v>
      </c>
      <c r="BJ263" s="17" t="s">
        <v>95</v>
      </c>
      <c r="BK263" s="149">
        <f>ROUND(I263*H263,2)</f>
        <v>0</v>
      </c>
      <c r="BL263" s="17" t="s">
        <v>431</v>
      </c>
      <c r="BM263" s="148" t="s">
        <v>782</v>
      </c>
    </row>
    <row r="264" spans="2:65" s="12" customFormat="1" ht="22.5">
      <c r="B264" s="150"/>
      <c r="D264" s="151" t="s">
        <v>442</v>
      </c>
      <c r="E264" s="152" t="s">
        <v>1</v>
      </c>
      <c r="F264" s="153" t="s">
        <v>783</v>
      </c>
      <c r="H264" s="152" t="s">
        <v>1</v>
      </c>
      <c r="I264" s="154"/>
      <c r="L264" s="150"/>
      <c r="M264" s="155"/>
      <c r="T264" s="156"/>
      <c r="AT264" s="152" t="s">
        <v>442</v>
      </c>
      <c r="AU264" s="152" t="s">
        <v>97</v>
      </c>
      <c r="AV264" s="12" t="s">
        <v>95</v>
      </c>
      <c r="AW264" s="12" t="s">
        <v>42</v>
      </c>
      <c r="AX264" s="12" t="s">
        <v>87</v>
      </c>
      <c r="AY264" s="152" t="s">
        <v>432</v>
      </c>
    </row>
    <row r="265" spans="2:65" s="13" customFormat="1" ht="11.25">
      <c r="B265" s="157"/>
      <c r="D265" s="151" t="s">
        <v>442</v>
      </c>
      <c r="E265" s="158" t="s">
        <v>1</v>
      </c>
      <c r="F265" s="159" t="s">
        <v>784</v>
      </c>
      <c r="H265" s="160">
        <v>3546.6</v>
      </c>
      <c r="I265" s="161"/>
      <c r="L265" s="157"/>
      <c r="M265" s="162"/>
      <c r="T265" s="163"/>
      <c r="AT265" s="158" t="s">
        <v>442</v>
      </c>
      <c r="AU265" s="158" t="s">
        <v>97</v>
      </c>
      <c r="AV265" s="13" t="s">
        <v>97</v>
      </c>
      <c r="AW265" s="13" t="s">
        <v>42</v>
      </c>
      <c r="AX265" s="13" t="s">
        <v>87</v>
      </c>
      <c r="AY265" s="158" t="s">
        <v>432</v>
      </c>
    </row>
    <row r="266" spans="2:65" s="14" customFormat="1" ht="11.25">
      <c r="B266" s="164"/>
      <c r="D266" s="151" t="s">
        <v>442</v>
      </c>
      <c r="E266" s="165" t="s">
        <v>1</v>
      </c>
      <c r="F266" s="166" t="s">
        <v>449</v>
      </c>
      <c r="H266" s="167">
        <v>3546.6</v>
      </c>
      <c r="I266" s="168"/>
      <c r="L266" s="164"/>
      <c r="M266" s="169"/>
      <c r="T266" s="170"/>
      <c r="AT266" s="165" t="s">
        <v>442</v>
      </c>
      <c r="AU266" s="165" t="s">
        <v>97</v>
      </c>
      <c r="AV266" s="14" t="s">
        <v>431</v>
      </c>
      <c r="AW266" s="14" t="s">
        <v>42</v>
      </c>
      <c r="AX266" s="14" t="s">
        <v>95</v>
      </c>
      <c r="AY266" s="165" t="s">
        <v>432</v>
      </c>
    </row>
    <row r="267" spans="2:65" s="1" customFormat="1" ht="21.75" customHeight="1">
      <c r="B267" s="33"/>
      <c r="C267" s="137" t="s">
        <v>572</v>
      </c>
      <c r="D267" s="137" t="s">
        <v>435</v>
      </c>
      <c r="E267" s="138" t="s">
        <v>785</v>
      </c>
      <c r="F267" s="139" t="s">
        <v>786</v>
      </c>
      <c r="G267" s="140" t="s">
        <v>510</v>
      </c>
      <c r="H267" s="141">
        <v>3546.6</v>
      </c>
      <c r="I267" s="142"/>
      <c r="J267" s="143">
        <f>ROUND(I267*H267,2)</f>
        <v>0</v>
      </c>
      <c r="K267" s="139" t="s">
        <v>457</v>
      </c>
      <c r="L267" s="33"/>
      <c r="M267" s="144" t="s">
        <v>1</v>
      </c>
      <c r="N267" s="145" t="s">
        <v>52</v>
      </c>
      <c r="P267" s="146">
        <f>O267*H267</f>
        <v>0</v>
      </c>
      <c r="Q267" s="146">
        <v>0</v>
      </c>
      <c r="R267" s="146">
        <f>Q267*H267</f>
        <v>0</v>
      </c>
      <c r="S267" s="146">
        <v>0</v>
      </c>
      <c r="T267" s="147">
        <f>S267*H267</f>
        <v>0</v>
      </c>
      <c r="AR267" s="148" t="s">
        <v>431</v>
      </c>
      <c r="AT267" s="148" t="s">
        <v>435</v>
      </c>
      <c r="AU267" s="148" t="s">
        <v>97</v>
      </c>
      <c r="AY267" s="17" t="s">
        <v>432</v>
      </c>
      <c r="BE267" s="149">
        <f>IF(N267="základní",J267,0)</f>
        <v>0</v>
      </c>
      <c r="BF267" s="149">
        <f>IF(N267="snížená",J267,0)</f>
        <v>0</v>
      </c>
      <c r="BG267" s="149">
        <f>IF(N267="zákl. přenesená",J267,0)</f>
        <v>0</v>
      </c>
      <c r="BH267" s="149">
        <f>IF(N267="sníž. přenesená",J267,0)</f>
        <v>0</v>
      </c>
      <c r="BI267" s="149">
        <f>IF(N267="nulová",J267,0)</f>
        <v>0</v>
      </c>
      <c r="BJ267" s="17" t="s">
        <v>95</v>
      </c>
      <c r="BK267" s="149">
        <f>ROUND(I267*H267,2)</f>
        <v>0</v>
      </c>
      <c r="BL267" s="17" t="s">
        <v>431</v>
      </c>
      <c r="BM267" s="148" t="s">
        <v>787</v>
      </c>
    </row>
    <row r="268" spans="2:65" s="12" customFormat="1" ht="22.5">
      <c r="B268" s="150"/>
      <c r="D268" s="151" t="s">
        <v>442</v>
      </c>
      <c r="E268" s="152" t="s">
        <v>1</v>
      </c>
      <c r="F268" s="153" t="s">
        <v>788</v>
      </c>
      <c r="H268" s="152" t="s">
        <v>1</v>
      </c>
      <c r="I268" s="154"/>
      <c r="L268" s="150"/>
      <c r="M268" s="155"/>
      <c r="T268" s="156"/>
      <c r="AT268" s="152" t="s">
        <v>442</v>
      </c>
      <c r="AU268" s="152" t="s">
        <v>97</v>
      </c>
      <c r="AV268" s="12" t="s">
        <v>95</v>
      </c>
      <c r="AW268" s="12" t="s">
        <v>42</v>
      </c>
      <c r="AX268" s="12" t="s">
        <v>87</v>
      </c>
      <c r="AY268" s="152" t="s">
        <v>432</v>
      </c>
    </row>
    <row r="269" spans="2:65" s="13" customFormat="1" ht="11.25">
      <c r="B269" s="157"/>
      <c r="D269" s="151" t="s">
        <v>442</v>
      </c>
      <c r="E269" s="158" t="s">
        <v>1</v>
      </c>
      <c r="F269" s="159" t="s">
        <v>784</v>
      </c>
      <c r="H269" s="160">
        <v>3546.6</v>
      </c>
      <c r="I269" s="161"/>
      <c r="L269" s="157"/>
      <c r="M269" s="162"/>
      <c r="T269" s="163"/>
      <c r="AT269" s="158" t="s">
        <v>442</v>
      </c>
      <c r="AU269" s="158" t="s">
        <v>97</v>
      </c>
      <c r="AV269" s="13" t="s">
        <v>97</v>
      </c>
      <c r="AW269" s="13" t="s">
        <v>42</v>
      </c>
      <c r="AX269" s="13" t="s">
        <v>87</v>
      </c>
      <c r="AY269" s="158" t="s">
        <v>432</v>
      </c>
    </row>
    <row r="270" spans="2:65" s="14" customFormat="1" ht="11.25">
      <c r="B270" s="164"/>
      <c r="D270" s="151" t="s">
        <v>442</v>
      </c>
      <c r="E270" s="165" t="s">
        <v>1</v>
      </c>
      <c r="F270" s="166" t="s">
        <v>449</v>
      </c>
      <c r="H270" s="167">
        <v>3546.6</v>
      </c>
      <c r="I270" s="168"/>
      <c r="L270" s="164"/>
      <c r="M270" s="169"/>
      <c r="T270" s="170"/>
      <c r="AT270" s="165" t="s">
        <v>442</v>
      </c>
      <c r="AU270" s="165" t="s">
        <v>97</v>
      </c>
      <c r="AV270" s="14" t="s">
        <v>431</v>
      </c>
      <c r="AW270" s="14" t="s">
        <v>42</v>
      </c>
      <c r="AX270" s="14" t="s">
        <v>95</v>
      </c>
      <c r="AY270" s="165" t="s">
        <v>432</v>
      </c>
    </row>
    <row r="271" spans="2:65" s="1" customFormat="1" ht="37.9" customHeight="1">
      <c r="B271" s="33"/>
      <c r="C271" s="137" t="s">
        <v>576</v>
      </c>
      <c r="D271" s="137" t="s">
        <v>435</v>
      </c>
      <c r="E271" s="138" t="s">
        <v>789</v>
      </c>
      <c r="F271" s="139" t="s">
        <v>790</v>
      </c>
      <c r="G271" s="140" t="s">
        <v>510</v>
      </c>
      <c r="H271" s="141">
        <v>195</v>
      </c>
      <c r="I271" s="142"/>
      <c r="J271" s="143">
        <f>ROUND(I271*H271,2)</f>
        <v>0</v>
      </c>
      <c r="K271" s="139" t="s">
        <v>457</v>
      </c>
      <c r="L271" s="33"/>
      <c r="M271" s="144" t="s">
        <v>1</v>
      </c>
      <c r="N271" s="145" t="s">
        <v>52</v>
      </c>
      <c r="P271" s="146">
        <f>O271*H271</f>
        <v>0</v>
      </c>
      <c r="Q271" s="146">
        <v>0</v>
      </c>
      <c r="R271" s="146">
        <f>Q271*H271</f>
        <v>0</v>
      </c>
      <c r="S271" s="146">
        <v>0</v>
      </c>
      <c r="T271" s="147">
        <f>S271*H271</f>
        <v>0</v>
      </c>
      <c r="AR271" s="148" t="s">
        <v>431</v>
      </c>
      <c r="AT271" s="148" t="s">
        <v>435</v>
      </c>
      <c r="AU271" s="148" t="s">
        <v>97</v>
      </c>
      <c r="AY271" s="17" t="s">
        <v>432</v>
      </c>
      <c r="BE271" s="149">
        <f>IF(N271="základní",J271,0)</f>
        <v>0</v>
      </c>
      <c r="BF271" s="149">
        <f>IF(N271="snížená",J271,0)</f>
        <v>0</v>
      </c>
      <c r="BG271" s="149">
        <f>IF(N271="zákl. přenesená",J271,0)</f>
        <v>0</v>
      </c>
      <c r="BH271" s="149">
        <f>IF(N271="sníž. přenesená",J271,0)</f>
        <v>0</v>
      </c>
      <c r="BI271" s="149">
        <f>IF(N271="nulová",J271,0)</f>
        <v>0</v>
      </c>
      <c r="BJ271" s="17" t="s">
        <v>95</v>
      </c>
      <c r="BK271" s="149">
        <f>ROUND(I271*H271,2)</f>
        <v>0</v>
      </c>
      <c r="BL271" s="17" t="s">
        <v>431</v>
      </c>
      <c r="BM271" s="148" t="s">
        <v>791</v>
      </c>
    </row>
    <row r="272" spans="2:65" s="12" customFormat="1" ht="22.5">
      <c r="B272" s="150"/>
      <c r="D272" s="151" t="s">
        <v>442</v>
      </c>
      <c r="E272" s="152" t="s">
        <v>1</v>
      </c>
      <c r="F272" s="153" t="s">
        <v>792</v>
      </c>
      <c r="H272" s="152" t="s">
        <v>1</v>
      </c>
      <c r="I272" s="154"/>
      <c r="L272" s="150"/>
      <c r="M272" s="155"/>
      <c r="T272" s="156"/>
      <c r="AT272" s="152" t="s">
        <v>442</v>
      </c>
      <c r="AU272" s="152" t="s">
        <v>97</v>
      </c>
      <c r="AV272" s="12" t="s">
        <v>95</v>
      </c>
      <c r="AW272" s="12" t="s">
        <v>42</v>
      </c>
      <c r="AX272" s="12" t="s">
        <v>87</v>
      </c>
      <c r="AY272" s="152" t="s">
        <v>432</v>
      </c>
    </row>
    <row r="273" spans="2:65" s="12" customFormat="1" ht="22.5">
      <c r="B273" s="150"/>
      <c r="D273" s="151" t="s">
        <v>442</v>
      </c>
      <c r="E273" s="152" t="s">
        <v>1</v>
      </c>
      <c r="F273" s="153" t="s">
        <v>793</v>
      </c>
      <c r="H273" s="152" t="s">
        <v>1</v>
      </c>
      <c r="I273" s="154"/>
      <c r="L273" s="150"/>
      <c r="M273" s="155"/>
      <c r="T273" s="156"/>
      <c r="AT273" s="152" t="s">
        <v>442</v>
      </c>
      <c r="AU273" s="152" t="s">
        <v>97</v>
      </c>
      <c r="AV273" s="12" t="s">
        <v>95</v>
      </c>
      <c r="AW273" s="12" t="s">
        <v>42</v>
      </c>
      <c r="AX273" s="12" t="s">
        <v>87</v>
      </c>
      <c r="AY273" s="152" t="s">
        <v>432</v>
      </c>
    </row>
    <row r="274" spans="2:65" s="13" customFormat="1" ht="11.25">
      <c r="B274" s="157"/>
      <c r="D274" s="151" t="s">
        <v>442</v>
      </c>
      <c r="E274" s="158" t="s">
        <v>1</v>
      </c>
      <c r="F274" s="159" t="s">
        <v>794</v>
      </c>
      <c r="H274" s="160">
        <v>195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4" customFormat="1" ht="11.25">
      <c r="B275" s="164"/>
      <c r="D275" s="151" t="s">
        <v>442</v>
      </c>
      <c r="E275" s="165" t="s">
        <v>1</v>
      </c>
      <c r="F275" s="166" t="s">
        <v>449</v>
      </c>
      <c r="H275" s="167">
        <v>195</v>
      </c>
      <c r="I275" s="168"/>
      <c r="L275" s="164"/>
      <c r="M275" s="169"/>
      <c r="T275" s="170"/>
      <c r="AT275" s="165" t="s">
        <v>442</v>
      </c>
      <c r="AU275" s="165" t="s">
        <v>97</v>
      </c>
      <c r="AV275" s="14" t="s">
        <v>431</v>
      </c>
      <c r="AW275" s="14" t="s">
        <v>42</v>
      </c>
      <c r="AX275" s="14" t="s">
        <v>95</v>
      </c>
      <c r="AY275" s="165" t="s">
        <v>432</v>
      </c>
    </row>
    <row r="276" spans="2:65" s="1" customFormat="1" ht="33" customHeight="1">
      <c r="B276" s="33"/>
      <c r="C276" s="137" t="s">
        <v>236</v>
      </c>
      <c r="D276" s="137" t="s">
        <v>435</v>
      </c>
      <c r="E276" s="138" t="s">
        <v>795</v>
      </c>
      <c r="F276" s="139" t="s">
        <v>796</v>
      </c>
      <c r="G276" s="140" t="s">
        <v>510</v>
      </c>
      <c r="H276" s="141">
        <v>5911</v>
      </c>
      <c r="I276" s="142"/>
      <c r="J276" s="143">
        <f>ROUND(I276*H276,2)</f>
        <v>0</v>
      </c>
      <c r="K276" s="139" t="s">
        <v>457</v>
      </c>
      <c r="L276" s="33"/>
      <c r="M276" s="144" t="s">
        <v>1</v>
      </c>
      <c r="N276" s="145" t="s">
        <v>52</v>
      </c>
      <c r="P276" s="146">
        <f>O276*H276</f>
        <v>0</v>
      </c>
      <c r="Q276" s="146">
        <v>0</v>
      </c>
      <c r="R276" s="146">
        <f>Q276*H276</f>
        <v>0</v>
      </c>
      <c r="S276" s="146">
        <v>0</v>
      </c>
      <c r="T276" s="147">
        <f>S276*H276</f>
        <v>0</v>
      </c>
      <c r="AR276" s="148" t="s">
        <v>431</v>
      </c>
      <c r="AT276" s="148" t="s">
        <v>435</v>
      </c>
      <c r="AU276" s="148" t="s">
        <v>97</v>
      </c>
      <c r="AY276" s="17" t="s">
        <v>432</v>
      </c>
      <c r="BE276" s="149">
        <f>IF(N276="základní",J276,0)</f>
        <v>0</v>
      </c>
      <c r="BF276" s="149">
        <f>IF(N276="snížená",J276,0)</f>
        <v>0</v>
      </c>
      <c r="BG276" s="149">
        <f>IF(N276="zákl. přenesená",J276,0)</f>
        <v>0</v>
      </c>
      <c r="BH276" s="149">
        <f>IF(N276="sníž. přenesená",J276,0)</f>
        <v>0</v>
      </c>
      <c r="BI276" s="149">
        <f>IF(N276="nulová",J276,0)</f>
        <v>0</v>
      </c>
      <c r="BJ276" s="17" t="s">
        <v>95</v>
      </c>
      <c r="BK276" s="149">
        <f>ROUND(I276*H276,2)</f>
        <v>0</v>
      </c>
      <c r="BL276" s="17" t="s">
        <v>431</v>
      </c>
      <c r="BM276" s="148" t="s">
        <v>797</v>
      </c>
    </row>
    <row r="277" spans="2:65" s="12" customFormat="1" ht="11.25">
      <c r="B277" s="150"/>
      <c r="D277" s="151" t="s">
        <v>442</v>
      </c>
      <c r="E277" s="152" t="s">
        <v>1</v>
      </c>
      <c r="F277" s="153" t="s">
        <v>798</v>
      </c>
      <c r="H277" s="152" t="s">
        <v>1</v>
      </c>
      <c r="I277" s="154"/>
      <c r="L277" s="150"/>
      <c r="M277" s="155"/>
      <c r="T277" s="156"/>
      <c r="AT277" s="152" t="s">
        <v>442</v>
      </c>
      <c r="AU277" s="152" t="s">
        <v>97</v>
      </c>
      <c r="AV277" s="12" t="s">
        <v>95</v>
      </c>
      <c r="AW277" s="12" t="s">
        <v>42</v>
      </c>
      <c r="AX277" s="12" t="s">
        <v>87</v>
      </c>
      <c r="AY277" s="152" t="s">
        <v>432</v>
      </c>
    </row>
    <row r="278" spans="2:65" s="12" customFormat="1" ht="22.5">
      <c r="B278" s="150"/>
      <c r="D278" s="151" t="s">
        <v>442</v>
      </c>
      <c r="E278" s="152" t="s">
        <v>1</v>
      </c>
      <c r="F278" s="153" t="s">
        <v>793</v>
      </c>
      <c r="H278" s="152" t="s">
        <v>1</v>
      </c>
      <c r="I278" s="154"/>
      <c r="L278" s="150"/>
      <c r="M278" s="155"/>
      <c r="T278" s="156"/>
      <c r="AT278" s="152" t="s">
        <v>442</v>
      </c>
      <c r="AU278" s="152" t="s">
        <v>97</v>
      </c>
      <c r="AV278" s="12" t="s">
        <v>95</v>
      </c>
      <c r="AW278" s="12" t="s">
        <v>42</v>
      </c>
      <c r="AX278" s="12" t="s">
        <v>87</v>
      </c>
      <c r="AY278" s="152" t="s">
        <v>432</v>
      </c>
    </row>
    <row r="279" spans="2:65" s="13" customFormat="1" ht="11.25">
      <c r="B279" s="157"/>
      <c r="D279" s="151" t="s">
        <v>442</v>
      </c>
      <c r="E279" s="158" t="s">
        <v>1</v>
      </c>
      <c r="F279" s="159" t="s">
        <v>799</v>
      </c>
      <c r="H279" s="160">
        <v>5911</v>
      </c>
      <c r="I279" s="161"/>
      <c r="L279" s="157"/>
      <c r="M279" s="162"/>
      <c r="T279" s="163"/>
      <c r="AT279" s="158" t="s">
        <v>442</v>
      </c>
      <c r="AU279" s="158" t="s">
        <v>97</v>
      </c>
      <c r="AV279" s="13" t="s">
        <v>97</v>
      </c>
      <c r="AW279" s="13" t="s">
        <v>42</v>
      </c>
      <c r="AX279" s="13" t="s">
        <v>87</v>
      </c>
      <c r="AY279" s="158" t="s">
        <v>432</v>
      </c>
    </row>
    <row r="280" spans="2:65" s="14" customFormat="1" ht="11.25">
      <c r="B280" s="164"/>
      <c r="D280" s="151" t="s">
        <v>442</v>
      </c>
      <c r="E280" s="165" t="s">
        <v>1</v>
      </c>
      <c r="F280" s="166" t="s">
        <v>449</v>
      </c>
      <c r="H280" s="167">
        <v>5911</v>
      </c>
      <c r="I280" s="168"/>
      <c r="L280" s="164"/>
      <c r="M280" s="169"/>
      <c r="T280" s="170"/>
      <c r="AT280" s="165" t="s">
        <v>442</v>
      </c>
      <c r="AU280" s="165" t="s">
        <v>97</v>
      </c>
      <c r="AV280" s="14" t="s">
        <v>431</v>
      </c>
      <c r="AW280" s="14" t="s">
        <v>42</v>
      </c>
      <c r="AX280" s="14" t="s">
        <v>95</v>
      </c>
      <c r="AY280" s="165" t="s">
        <v>432</v>
      </c>
    </row>
    <row r="281" spans="2:65" s="1" customFormat="1" ht="24.2" customHeight="1">
      <c r="B281" s="33"/>
      <c r="C281" s="137" t="s">
        <v>7</v>
      </c>
      <c r="D281" s="137" t="s">
        <v>435</v>
      </c>
      <c r="E281" s="138" t="s">
        <v>800</v>
      </c>
      <c r="F281" s="139" t="s">
        <v>801</v>
      </c>
      <c r="G281" s="140" t="s">
        <v>743</v>
      </c>
      <c r="H281" s="141">
        <v>0.61099999999999999</v>
      </c>
      <c r="I281" s="142"/>
      <c r="J281" s="143">
        <f>ROUND(I281*H281,2)</f>
        <v>0</v>
      </c>
      <c r="K281" s="139" t="s">
        <v>457</v>
      </c>
      <c r="L281" s="33"/>
      <c r="M281" s="144" t="s">
        <v>1</v>
      </c>
      <c r="N281" s="145" t="s">
        <v>52</v>
      </c>
      <c r="P281" s="146">
        <f>O281*H281</f>
        <v>0</v>
      </c>
      <c r="Q281" s="146">
        <v>0</v>
      </c>
      <c r="R281" s="146">
        <f>Q281*H281</f>
        <v>0</v>
      </c>
      <c r="S281" s="146">
        <v>0</v>
      </c>
      <c r="T281" s="147">
        <f>S281*H281</f>
        <v>0</v>
      </c>
      <c r="AR281" s="148" t="s">
        <v>431</v>
      </c>
      <c r="AT281" s="148" t="s">
        <v>435</v>
      </c>
      <c r="AU281" s="148" t="s">
        <v>97</v>
      </c>
      <c r="AY281" s="17" t="s">
        <v>432</v>
      </c>
      <c r="BE281" s="149">
        <f>IF(N281="základní",J281,0)</f>
        <v>0</v>
      </c>
      <c r="BF281" s="149">
        <f>IF(N281="snížená",J281,0)</f>
        <v>0</v>
      </c>
      <c r="BG281" s="149">
        <f>IF(N281="zákl. přenesená",J281,0)</f>
        <v>0</v>
      </c>
      <c r="BH281" s="149">
        <f>IF(N281="sníž. přenesená",J281,0)</f>
        <v>0</v>
      </c>
      <c r="BI281" s="149">
        <f>IF(N281="nulová",J281,0)</f>
        <v>0</v>
      </c>
      <c r="BJ281" s="17" t="s">
        <v>95</v>
      </c>
      <c r="BK281" s="149">
        <f>ROUND(I281*H281,2)</f>
        <v>0</v>
      </c>
      <c r="BL281" s="17" t="s">
        <v>431</v>
      </c>
      <c r="BM281" s="148" t="s">
        <v>802</v>
      </c>
    </row>
    <row r="282" spans="2:65" s="12" customFormat="1" ht="11.25">
      <c r="B282" s="150"/>
      <c r="D282" s="151" t="s">
        <v>442</v>
      </c>
      <c r="E282" s="152" t="s">
        <v>1</v>
      </c>
      <c r="F282" s="153" t="s">
        <v>803</v>
      </c>
      <c r="H282" s="152" t="s">
        <v>1</v>
      </c>
      <c r="I282" s="154"/>
      <c r="L282" s="150"/>
      <c r="M282" s="155"/>
      <c r="T282" s="156"/>
      <c r="AT282" s="152" t="s">
        <v>442</v>
      </c>
      <c r="AU282" s="152" t="s">
        <v>97</v>
      </c>
      <c r="AV282" s="12" t="s">
        <v>95</v>
      </c>
      <c r="AW282" s="12" t="s">
        <v>42</v>
      </c>
      <c r="AX282" s="12" t="s">
        <v>87</v>
      </c>
      <c r="AY282" s="152" t="s">
        <v>432</v>
      </c>
    </row>
    <row r="283" spans="2:65" s="12" customFormat="1" ht="22.5">
      <c r="B283" s="150"/>
      <c r="D283" s="151" t="s">
        <v>442</v>
      </c>
      <c r="E283" s="152" t="s">
        <v>1</v>
      </c>
      <c r="F283" s="153" t="s">
        <v>804</v>
      </c>
      <c r="H283" s="152" t="s">
        <v>1</v>
      </c>
      <c r="I283" s="154"/>
      <c r="L283" s="150"/>
      <c r="M283" s="155"/>
      <c r="T283" s="156"/>
      <c r="AT283" s="152" t="s">
        <v>442</v>
      </c>
      <c r="AU283" s="152" t="s">
        <v>97</v>
      </c>
      <c r="AV283" s="12" t="s">
        <v>95</v>
      </c>
      <c r="AW283" s="12" t="s">
        <v>42</v>
      </c>
      <c r="AX283" s="12" t="s">
        <v>87</v>
      </c>
      <c r="AY283" s="152" t="s">
        <v>432</v>
      </c>
    </row>
    <row r="284" spans="2:65" s="13" customFormat="1" ht="22.5">
      <c r="B284" s="157"/>
      <c r="D284" s="151" t="s">
        <v>442</v>
      </c>
      <c r="E284" s="158" t="s">
        <v>1</v>
      </c>
      <c r="F284" s="159" t="s">
        <v>805</v>
      </c>
      <c r="H284" s="160">
        <v>0.02</v>
      </c>
      <c r="I284" s="161"/>
      <c r="L284" s="157"/>
      <c r="M284" s="162"/>
      <c r="T284" s="163"/>
      <c r="AT284" s="158" t="s">
        <v>442</v>
      </c>
      <c r="AU284" s="158" t="s">
        <v>97</v>
      </c>
      <c r="AV284" s="13" t="s">
        <v>97</v>
      </c>
      <c r="AW284" s="13" t="s">
        <v>42</v>
      </c>
      <c r="AX284" s="13" t="s">
        <v>87</v>
      </c>
      <c r="AY284" s="158" t="s">
        <v>432</v>
      </c>
    </row>
    <row r="285" spans="2:65" s="15" customFormat="1" ht="11.25">
      <c r="B285" s="171"/>
      <c r="D285" s="151" t="s">
        <v>442</v>
      </c>
      <c r="E285" s="172" t="s">
        <v>1</v>
      </c>
      <c r="F285" s="173" t="s">
        <v>469</v>
      </c>
      <c r="H285" s="174">
        <v>0.02</v>
      </c>
      <c r="I285" s="175"/>
      <c r="L285" s="171"/>
      <c r="M285" s="176"/>
      <c r="T285" s="177"/>
      <c r="AT285" s="172" t="s">
        <v>442</v>
      </c>
      <c r="AU285" s="172" t="s">
        <v>97</v>
      </c>
      <c r="AV285" s="15" t="s">
        <v>108</v>
      </c>
      <c r="AW285" s="15" t="s">
        <v>42</v>
      </c>
      <c r="AX285" s="15" t="s">
        <v>87</v>
      </c>
      <c r="AY285" s="172" t="s">
        <v>432</v>
      </c>
    </row>
    <row r="286" spans="2:65" s="12" customFormat="1" ht="11.25">
      <c r="B286" s="150"/>
      <c r="D286" s="151" t="s">
        <v>442</v>
      </c>
      <c r="E286" s="152" t="s">
        <v>1</v>
      </c>
      <c r="F286" s="153" t="s">
        <v>806</v>
      </c>
      <c r="H286" s="152" t="s">
        <v>1</v>
      </c>
      <c r="I286" s="154"/>
      <c r="L286" s="150"/>
      <c r="M286" s="155"/>
      <c r="T286" s="156"/>
      <c r="AT286" s="152" t="s">
        <v>442</v>
      </c>
      <c r="AU286" s="152" t="s">
        <v>97</v>
      </c>
      <c r="AV286" s="12" t="s">
        <v>95</v>
      </c>
      <c r="AW286" s="12" t="s">
        <v>42</v>
      </c>
      <c r="AX286" s="12" t="s">
        <v>87</v>
      </c>
      <c r="AY286" s="152" t="s">
        <v>432</v>
      </c>
    </row>
    <row r="287" spans="2:65" s="13" customFormat="1" ht="22.5">
      <c r="B287" s="157"/>
      <c r="D287" s="151" t="s">
        <v>442</v>
      </c>
      <c r="E287" s="158" t="s">
        <v>1</v>
      </c>
      <c r="F287" s="159" t="s">
        <v>807</v>
      </c>
      <c r="H287" s="160">
        <v>0.59099999999999997</v>
      </c>
      <c r="I287" s="161"/>
      <c r="L287" s="157"/>
      <c r="M287" s="162"/>
      <c r="T287" s="163"/>
      <c r="AT287" s="158" t="s">
        <v>442</v>
      </c>
      <c r="AU287" s="158" t="s">
        <v>97</v>
      </c>
      <c r="AV287" s="13" t="s">
        <v>97</v>
      </c>
      <c r="AW287" s="13" t="s">
        <v>42</v>
      </c>
      <c r="AX287" s="13" t="s">
        <v>87</v>
      </c>
      <c r="AY287" s="158" t="s">
        <v>432</v>
      </c>
    </row>
    <row r="288" spans="2:65" s="15" customFormat="1" ht="11.25">
      <c r="B288" s="171"/>
      <c r="D288" s="151" t="s">
        <v>442</v>
      </c>
      <c r="E288" s="172" t="s">
        <v>1</v>
      </c>
      <c r="F288" s="173" t="s">
        <v>469</v>
      </c>
      <c r="H288" s="174">
        <v>0.59099999999999997</v>
      </c>
      <c r="I288" s="175"/>
      <c r="L288" s="171"/>
      <c r="M288" s="176"/>
      <c r="T288" s="177"/>
      <c r="AT288" s="172" t="s">
        <v>442</v>
      </c>
      <c r="AU288" s="172" t="s">
        <v>97</v>
      </c>
      <c r="AV288" s="15" t="s">
        <v>108</v>
      </c>
      <c r="AW288" s="15" t="s">
        <v>42</v>
      </c>
      <c r="AX288" s="15" t="s">
        <v>87</v>
      </c>
      <c r="AY288" s="172" t="s">
        <v>432</v>
      </c>
    </row>
    <row r="289" spans="2:65" s="14" customFormat="1" ht="11.25">
      <c r="B289" s="164"/>
      <c r="D289" s="151" t="s">
        <v>442</v>
      </c>
      <c r="E289" s="165" t="s">
        <v>1</v>
      </c>
      <c r="F289" s="166" t="s">
        <v>449</v>
      </c>
      <c r="H289" s="167">
        <v>0.61099999999999999</v>
      </c>
      <c r="I289" s="168"/>
      <c r="L289" s="164"/>
      <c r="M289" s="169"/>
      <c r="T289" s="170"/>
      <c r="AT289" s="165" t="s">
        <v>442</v>
      </c>
      <c r="AU289" s="165" t="s">
        <v>97</v>
      </c>
      <c r="AV289" s="14" t="s">
        <v>431</v>
      </c>
      <c r="AW289" s="14" t="s">
        <v>42</v>
      </c>
      <c r="AX289" s="14" t="s">
        <v>95</v>
      </c>
      <c r="AY289" s="165" t="s">
        <v>432</v>
      </c>
    </row>
    <row r="290" spans="2:65" s="1" customFormat="1" ht="21.75" customHeight="1">
      <c r="B290" s="33"/>
      <c r="C290" s="184" t="s">
        <v>599</v>
      </c>
      <c r="D290" s="184" t="s">
        <v>740</v>
      </c>
      <c r="E290" s="185" t="s">
        <v>808</v>
      </c>
      <c r="F290" s="186" t="s">
        <v>809</v>
      </c>
      <c r="G290" s="187" t="s">
        <v>810</v>
      </c>
      <c r="H290" s="188">
        <v>628.91800000000001</v>
      </c>
      <c r="I290" s="189"/>
      <c r="J290" s="190">
        <f>ROUND(I290*H290,2)</f>
        <v>0</v>
      </c>
      <c r="K290" s="186" t="s">
        <v>439</v>
      </c>
      <c r="L290" s="191"/>
      <c r="M290" s="192" t="s">
        <v>1</v>
      </c>
      <c r="N290" s="193" t="s">
        <v>52</v>
      </c>
      <c r="P290" s="146">
        <f>O290*H290</f>
        <v>0</v>
      </c>
      <c r="Q290" s="146">
        <v>1E-3</v>
      </c>
      <c r="R290" s="146">
        <f>Q290*H290</f>
        <v>0.62891799999999998</v>
      </c>
      <c r="S290" s="146">
        <v>0</v>
      </c>
      <c r="T290" s="147">
        <f>S290*H290</f>
        <v>0</v>
      </c>
      <c r="AR290" s="148" t="s">
        <v>500</v>
      </c>
      <c r="AT290" s="148" t="s">
        <v>740</v>
      </c>
      <c r="AU290" s="148" t="s">
        <v>97</v>
      </c>
      <c r="AY290" s="17" t="s">
        <v>432</v>
      </c>
      <c r="BE290" s="149">
        <f>IF(N290="základní",J290,0)</f>
        <v>0</v>
      </c>
      <c r="BF290" s="149">
        <f>IF(N290="snížená",J290,0)</f>
        <v>0</v>
      </c>
      <c r="BG290" s="149">
        <f>IF(N290="zákl. přenesená",J290,0)</f>
        <v>0</v>
      </c>
      <c r="BH290" s="149">
        <f>IF(N290="sníž. přenesená",J290,0)</f>
        <v>0</v>
      </c>
      <c r="BI290" s="149">
        <f>IF(N290="nulová",J290,0)</f>
        <v>0</v>
      </c>
      <c r="BJ290" s="17" t="s">
        <v>95</v>
      </c>
      <c r="BK290" s="149">
        <f>ROUND(I290*H290,2)</f>
        <v>0</v>
      </c>
      <c r="BL290" s="17" t="s">
        <v>431</v>
      </c>
      <c r="BM290" s="148" t="s">
        <v>811</v>
      </c>
    </row>
    <row r="291" spans="2:65" s="12" customFormat="1" ht="11.25">
      <c r="B291" s="150"/>
      <c r="D291" s="151" t="s">
        <v>442</v>
      </c>
      <c r="E291" s="152" t="s">
        <v>1</v>
      </c>
      <c r="F291" s="153" t="s">
        <v>812</v>
      </c>
      <c r="H291" s="152" t="s">
        <v>1</v>
      </c>
      <c r="I291" s="154"/>
      <c r="L291" s="150"/>
      <c r="M291" s="155"/>
      <c r="T291" s="156"/>
      <c r="AT291" s="152" t="s">
        <v>442</v>
      </c>
      <c r="AU291" s="152" t="s">
        <v>97</v>
      </c>
      <c r="AV291" s="12" t="s">
        <v>95</v>
      </c>
      <c r="AW291" s="12" t="s">
        <v>42</v>
      </c>
      <c r="AX291" s="12" t="s">
        <v>87</v>
      </c>
      <c r="AY291" s="152" t="s">
        <v>432</v>
      </c>
    </row>
    <row r="292" spans="2:65" s="13" customFormat="1" ht="22.5">
      <c r="B292" s="157"/>
      <c r="D292" s="151" t="s">
        <v>442</v>
      </c>
      <c r="E292" s="158" t="s">
        <v>1</v>
      </c>
      <c r="F292" s="159" t="s">
        <v>813</v>
      </c>
      <c r="H292" s="160">
        <v>20.085000000000001</v>
      </c>
      <c r="I292" s="161"/>
      <c r="L292" s="157"/>
      <c r="M292" s="162"/>
      <c r="T292" s="163"/>
      <c r="AT292" s="158" t="s">
        <v>442</v>
      </c>
      <c r="AU292" s="158" t="s">
        <v>97</v>
      </c>
      <c r="AV292" s="13" t="s">
        <v>97</v>
      </c>
      <c r="AW292" s="13" t="s">
        <v>42</v>
      </c>
      <c r="AX292" s="13" t="s">
        <v>87</v>
      </c>
      <c r="AY292" s="158" t="s">
        <v>432</v>
      </c>
    </row>
    <row r="293" spans="2:65" s="13" customFormat="1" ht="22.5">
      <c r="B293" s="157"/>
      <c r="D293" s="151" t="s">
        <v>442</v>
      </c>
      <c r="E293" s="158" t="s">
        <v>1</v>
      </c>
      <c r="F293" s="159" t="s">
        <v>814</v>
      </c>
      <c r="H293" s="160">
        <v>608.83299999999997</v>
      </c>
      <c r="I293" s="161"/>
      <c r="L293" s="157"/>
      <c r="M293" s="162"/>
      <c r="T293" s="163"/>
      <c r="AT293" s="158" t="s">
        <v>442</v>
      </c>
      <c r="AU293" s="158" t="s">
        <v>97</v>
      </c>
      <c r="AV293" s="13" t="s">
        <v>97</v>
      </c>
      <c r="AW293" s="13" t="s">
        <v>42</v>
      </c>
      <c r="AX293" s="13" t="s">
        <v>87</v>
      </c>
      <c r="AY293" s="158" t="s">
        <v>432</v>
      </c>
    </row>
    <row r="294" spans="2:65" s="14" customFormat="1" ht="11.25">
      <c r="B294" s="164"/>
      <c r="D294" s="151" t="s">
        <v>442</v>
      </c>
      <c r="E294" s="165" t="s">
        <v>1</v>
      </c>
      <c r="F294" s="166" t="s">
        <v>449</v>
      </c>
      <c r="H294" s="167">
        <v>628.91800000000001</v>
      </c>
      <c r="I294" s="168"/>
      <c r="L294" s="164"/>
      <c r="M294" s="169"/>
      <c r="T294" s="170"/>
      <c r="AT294" s="165" t="s">
        <v>442</v>
      </c>
      <c r="AU294" s="165" t="s">
        <v>97</v>
      </c>
      <c r="AV294" s="14" t="s">
        <v>431</v>
      </c>
      <c r="AW294" s="14" t="s">
        <v>42</v>
      </c>
      <c r="AX294" s="14" t="s">
        <v>95</v>
      </c>
      <c r="AY294" s="165" t="s">
        <v>432</v>
      </c>
    </row>
    <row r="295" spans="2:65" s="11" customFormat="1" ht="20.85" customHeight="1">
      <c r="B295" s="125"/>
      <c r="D295" s="126" t="s">
        <v>86</v>
      </c>
      <c r="E295" s="135" t="s">
        <v>815</v>
      </c>
      <c r="F295" s="135" t="s">
        <v>816</v>
      </c>
      <c r="I295" s="128"/>
      <c r="J295" s="136">
        <f>BK295</f>
        <v>0</v>
      </c>
      <c r="L295" s="125"/>
      <c r="M295" s="130"/>
      <c r="P295" s="131">
        <f>SUM(P296:P367)</f>
        <v>0</v>
      </c>
      <c r="R295" s="131">
        <f>SUM(R296:R367)</f>
        <v>5.0387699999999994E-2</v>
      </c>
      <c r="T295" s="132">
        <f>SUM(T296:T367)</f>
        <v>0</v>
      </c>
      <c r="AR295" s="126" t="s">
        <v>95</v>
      </c>
      <c r="AT295" s="133" t="s">
        <v>86</v>
      </c>
      <c r="AU295" s="133" t="s">
        <v>97</v>
      </c>
      <c r="AY295" s="126" t="s">
        <v>432</v>
      </c>
      <c r="BK295" s="134">
        <f>SUM(BK296:BK367)</f>
        <v>0</v>
      </c>
    </row>
    <row r="296" spans="2:65" s="1" customFormat="1" ht="37.9" customHeight="1">
      <c r="B296" s="33"/>
      <c r="C296" s="137" t="s">
        <v>606</v>
      </c>
      <c r="D296" s="137" t="s">
        <v>435</v>
      </c>
      <c r="E296" s="138" t="s">
        <v>817</v>
      </c>
      <c r="F296" s="139" t="s">
        <v>818</v>
      </c>
      <c r="G296" s="140" t="s">
        <v>527</v>
      </c>
      <c r="H296" s="141">
        <v>1</v>
      </c>
      <c r="I296" s="142"/>
      <c r="J296" s="143">
        <f>ROUND(I296*H296,2)</f>
        <v>0</v>
      </c>
      <c r="K296" s="139" t="s">
        <v>457</v>
      </c>
      <c r="L296" s="33"/>
      <c r="M296" s="144" t="s">
        <v>1</v>
      </c>
      <c r="N296" s="145" t="s">
        <v>52</v>
      </c>
      <c r="P296" s="146">
        <f>O296*H296</f>
        <v>0</v>
      </c>
      <c r="Q296" s="146">
        <v>0</v>
      </c>
      <c r="R296" s="146">
        <f>Q296*H296</f>
        <v>0</v>
      </c>
      <c r="S296" s="146">
        <v>0</v>
      </c>
      <c r="T296" s="147">
        <f>S296*H296</f>
        <v>0</v>
      </c>
      <c r="AR296" s="148" t="s">
        <v>431</v>
      </c>
      <c r="AT296" s="148" t="s">
        <v>435</v>
      </c>
      <c r="AU296" s="148" t="s">
        <v>108</v>
      </c>
      <c r="AY296" s="17" t="s">
        <v>432</v>
      </c>
      <c r="BE296" s="149">
        <f>IF(N296="základní",J296,0)</f>
        <v>0</v>
      </c>
      <c r="BF296" s="149">
        <f>IF(N296="snížená",J296,0)</f>
        <v>0</v>
      </c>
      <c r="BG296" s="149">
        <f>IF(N296="zákl. přenesená",J296,0)</f>
        <v>0</v>
      </c>
      <c r="BH296" s="149">
        <f>IF(N296="sníž. přenesená",J296,0)</f>
        <v>0</v>
      </c>
      <c r="BI296" s="149">
        <f>IF(N296="nulová",J296,0)</f>
        <v>0</v>
      </c>
      <c r="BJ296" s="17" t="s">
        <v>95</v>
      </c>
      <c r="BK296" s="149">
        <f>ROUND(I296*H296,2)</f>
        <v>0</v>
      </c>
      <c r="BL296" s="17" t="s">
        <v>431</v>
      </c>
      <c r="BM296" s="148" t="s">
        <v>819</v>
      </c>
    </row>
    <row r="297" spans="2:65" s="13" customFormat="1" ht="22.5">
      <c r="B297" s="157"/>
      <c r="D297" s="151" t="s">
        <v>442</v>
      </c>
      <c r="E297" s="158" t="s">
        <v>1</v>
      </c>
      <c r="F297" s="159" t="s">
        <v>820</v>
      </c>
      <c r="H297" s="160">
        <v>1</v>
      </c>
      <c r="I297" s="161"/>
      <c r="L297" s="157"/>
      <c r="M297" s="162"/>
      <c r="T297" s="163"/>
      <c r="AT297" s="158" t="s">
        <v>442</v>
      </c>
      <c r="AU297" s="158" t="s">
        <v>108</v>
      </c>
      <c r="AV297" s="13" t="s">
        <v>97</v>
      </c>
      <c r="AW297" s="13" t="s">
        <v>42</v>
      </c>
      <c r="AX297" s="13" t="s">
        <v>87</v>
      </c>
      <c r="AY297" s="158" t="s">
        <v>432</v>
      </c>
    </row>
    <row r="298" spans="2:65" s="15" customFormat="1" ht="11.25">
      <c r="B298" s="171"/>
      <c r="D298" s="151" t="s">
        <v>442</v>
      </c>
      <c r="E298" s="172" t="s">
        <v>631</v>
      </c>
      <c r="F298" s="173" t="s">
        <v>469</v>
      </c>
      <c r="H298" s="174">
        <v>1</v>
      </c>
      <c r="I298" s="175"/>
      <c r="L298" s="171"/>
      <c r="M298" s="176"/>
      <c r="T298" s="177"/>
      <c r="AT298" s="172" t="s">
        <v>442</v>
      </c>
      <c r="AU298" s="172" t="s">
        <v>108</v>
      </c>
      <c r="AV298" s="15" t="s">
        <v>108</v>
      </c>
      <c r="AW298" s="15" t="s">
        <v>42</v>
      </c>
      <c r="AX298" s="15" t="s">
        <v>95</v>
      </c>
      <c r="AY298" s="172" t="s">
        <v>432</v>
      </c>
    </row>
    <row r="299" spans="2:65" s="1" customFormat="1" ht="24.2" customHeight="1">
      <c r="B299" s="33"/>
      <c r="C299" s="137" t="s">
        <v>611</v>
      </c>
      <c r="D299" s="137" t="s">
        <v>435</v>
      </c>
      <c r="E299" s="138" t="s">
        <v>821</v>
      </c>
      <c r="F299" s="139" t="s">
        <v>822</v>
      </c>
      <c r="G299" s="140" t="s">
        <v>527</v>
      </c>
      <c r="H299" s="141">
        <v>1</v>
      </c>
      <c r="I299" s="142"/>
      <c r="J299" s="143">
        <f>ROUND(I299*H299,2)</f>
        <v>0</v>
      </c>
      <c r="K299" s="139" t="s">
        <v>457</v>
      </c>
      <c r="L299" s="33"/>
      <c r="M299" s="144" t="s">
        <v>1</v>
      </c>
      <c r="N299" s="145" t="s">
        <v>52</v>
      </c>
      <c r="P299" s="146">
        <f>O299*H299</f>
        <v>0</v>
      </c>
      <c r="Q299" s="146">
        <v>1.2800000000000001E-3</v>
      </c>
      <c r="R299" s="146">
        <f>Q299*H299</f>
        <v>1.2800000000000001E-3</v>
      </c>
      <c r="S299" s="146">
        <v>0</v>
      </c>
      <c r="T299" s="147">
        <f>S299*H299</f>
        <v>0</v>
      </c>
      <c r="AR299" s="148" t="s">
        <v>431</v>
      </c>
      <c r="AT299" s="148" t="s">
        <v>435</v>
      </c>
      <c r="AU299" s="148" t="s">
        <v>108</v>
      </c>
      <c r="AY299" s="17" t="s">
        <v>432</v>
      </c>
      <c r="BE299" s="149">
        <f>IF(N299="základní",J299,0)</f>
        <v>0</v>
      </c>
      <c r="BF299" s="149">
        <f>IF(N299="snížená",J299,0)</f>
        <v>0</v>
      </c>
      <c r="BG299" s="149">
        <f>IF(N299="zákl. přenesená",J299,0)</f>
        <v>0</v>
      </c>
      <c r="BH299" s="149">
        <f>IF(N299="sníž. přenesená",J299,0)</f>
        <v>0</v>
      </c>
      <c r="BI299" s="149">
        <f>IF(N299="nulová",J299,0)</f>
        <v>0</v>
      </c>
      <c r="BJ299" s="17" t="s">
        <v>95</v>
      </c>
      <c r="BK299" s="149">
        <f>ROUND(I299*H299,2)</f>
        <v>0</v>
      </c>
      <c r="BL299" s="17" t="s">
        <v>431</v>
      </c>
      <c r="BM299" s="148" t="s">
        <v>823</v>
      </c>
    </row>
    <row r="300" spans="2:65" s="12" customFormat="1" ht="22.5">
      <c r="B300" s="150"/>
      <c r="D300" s="151" t="s">
        <v>442</v>
      </c>
      <c r="E300" s="152" t="s">
        <v>1</v>
      </c>
      <c r="F300" s="153" t="s">
        <v>824</v>
      </c>
      <c r="H300" s="152" t="s">
        <v>1</v>
      </c>
      <c r="I300" s="154"/>
      <c r="L300" s="150"/>
      <c r="M300" s="155"/>
      <c r="T300" s="156"/>
      <c r="AT300" s="152" t="s">
        <v>442</v>
      </c>
      <c r="AU300" s="152" t="s">
        <v>108</v>
      </c>
      <c r="AV300" s="12" t="s">
        <v>95</v>
      </c>
      <c r="AW300" s="12" t="s">
        <v>42</v>
      </c>
      <c r="AX300" s="12" t="s">
        <v>87</v>
      </c>
      <c r="AY300" s="152" t="s">
        <v>432</v>
      </c>
    </row>
    <row r="301" spans="2:65" s="13" customFormat="1" ht="11.25">
      <c r="B301" s="157"/>
      <c r="D301" s="151" t="s">
        <v>442</v>
      </c>
      <c r="E301" s="158" t="s">
        <v>1</v>
      </c>
      <c r="F301" s="159" t="s">
        <v>631</v>
      </c>
      <c r="H301" s="160">
        <v>1</v>
      </c>
      <c r="I301" s="161"/>
      <c r="L301" s="157"/>
      <c r="M301" s="162"/>
      <c r="T301" s="163"/>
      <c r="AT301" s="158" t="s">
        <v>442</v>
      </c>
      <c r="AU301" s="158" t="s">
        <v>108</v>
      </c>
      <c r="AV301" s="13" t="s">
        <v>97</v>
      </c>
      <c r="AW301" s="13" t="s">
        <v>42</v>
      </c>
      <c r="AX301" s="13" t="s">
        <v>95</v>
      </c>
      <c r="AY301" s="158" t="s">
        <v>432</v>
      </c>
    </row>
    <row r="302" spans="2:65" s="1" customFormat="1" ht="33" customHeight="1">
      <c r="B302" s="33"/>
      <c r="C302" s="137" t="s">
        <v>618</v>
      </c>
      <c r="D302" s="137" t="s">
        <v>435</v>
      </c>
      <c r="E302" s="138" t="s">
        <v>825</v>
      </c>
      <c r="F302" s="139" t="s">
        <v>826</v>
      </c>
      <c r="G302" s="140" t="s">
        <v>527</v>
      </c>
      <c r="H302" s="141">
        <v>1</v>
      </c>
      <c r="I302" s="142"/>
      <c r="J302" s="143">
        <f>ROUND(I302*H302,2)</f>
        <v>0</v>
      </c>
      <c r="K302" s="139" t="s">
        <v>457</v>
      </c>
      <c r="L302" s="33"/>
      <c r="M302" s="144" t="s">
        <v>1</v>
      </c>
      <c r="N302" s="145" t="s">
        <v>52</v>
      </c>
      <c r="P302" s="146">
        <f>O302*H302</f>
        <v>0</v>
      </c>
      <c r="Q302" s="146">
        <v>0</v>
      </c>
      <c r="R302" s="146">
        <f>Q302*H302</f>
        <v>0</v>
      </c>
      <c r="S302" s="146">
        <v>0</v>
      </c>
      <c r="T302" s="147">
        <f>S302*H302</f>
        <v>0</v>
      </c>
      <c r="AR302" s="148" t="s">
        <v>431</v>
      </c>
      <c r="AT302" s="148" t="s">
        <v>435</v>
      </c>
      <c r="AU302" s="148" t="s">
        <v>108</v>
      </c>
      <c r="AY302" s="17" t="s">
        <v>432</v>
      </c>
      <c r="BE302" s="149">
        <f>IF(N302="základní",J302,0)</f>
        <v>0</v>
      </c>
      <c r="BF302" s="149">
        <f>IF(N302="snížená",J302,0)</f>
        <v>0</v>
      </c>
      <c r="BG302" s="149">
        <f>IF(N302="zákl. přenesená",J302,0)</f>
        <v>0</v>
      </c>
      <c r="BH302" s="149">
        <f>IF(N302="sníž. přenesená",J302,0)</f>
        <v>0</v>
      </c>
      <c r="BI302" s="149">
        <f>IF(N302="nulová",J302,0)</f>
        <v>0</v>
      </c>
      <c r="BJ302" s="17" t="s">
        <v>95</v>
      </c>
      <c r="BK302" s="149">
        <f>ROUND(I302*H302,2)</f>
        <v>0</v>
      </c>
      <c r="BL302" s="17" t="s">
        <v>431</v>
      </c>
      <c r="BM302" s="148" t="s">
        <v>827</v>
      </c>
    </row>
    <row r="303" spans="2:65" s="12" customFormat="1" ht="11.25">
      <c r="B303" s="150"/>
      <c r="D303" s="151" t="s">
        <v>442</v>
      </c>
      <c r="E303" s="152" t="s">
        <v>1</v>
      </c>
      <c r="F303" s="153" t="s">
        <v>828</v>
      </c>
      <c r="H303" s="152" t="s">
        <v>1</v>
      </c>
      <c r="I303" s="154"/>
      <c r="L303" s="150"/>
      <c r="M303" s="155"/>
      <c r="T303" s="156"/>
      <c r="AT303" s="152" t="s">
        <v>442</v>
      </c>
      <c r="AU303" s="152" t="s">
        <v>108</v>
      </c>
      <c r="AV303" s="12" t="s">
        <v>95</v>
      </c>
      <c r="AW303" s="12" t="s">
        <v>42</v>
      </c>
      <c r="AX303" s="12" t="s">
        <v>87</v>
      </c>
      <c r="AY303" s="152" t="s">
        <v>432</v>
      </c>
    </row>
    <row r="304" spans="2:65" s="13" customFormat="1" ht="11.25">
      <c r="B304" s="157"/>
      <c r="D304" s="151" t="s">
        <v>442</v>
      </c>
      <c r="E304" s="158" t="s">
        <v>1</v>
      </c>
      <c r="F304" s="159" t="s">
        <v>631</v>
      </c>
      <c r="H304" s="160">
        <v>1</v>
      </c>
      <c r="I304" s="161"/>
      <c r="L304" s="157"/>
      <c r="M304" s="162"/>
      <c r="T304" s="163"/>
      <c r="AT304" s="158" t="s">
        <v>442</v>
      </c>
      <c r="AU304" s="158" t="s">
        <v>108</v>
      </c>
      <c r="AV304" s="13" t="s">
        <v>97</v>
      </c>
      <c r="AW304" s="13" t="s">
        <v>42</v>
      </c>
      <c r="AX304" s="13" t="s">
        <v>95</v>
      </c>
      <c r="AY304" s="158" t="s">
        <v>432</v>
      </c>
    </row>
    <row r="305" spans="2:65" s="1" customFormat="1" ht="33" customHeight="1">
      <c r="B305" s="33"/>
      <c r="C305" s="137" t="s">
        <v>829</v>
      </c>
      <c r="D305" s="137" t="s">
        <v>435</v>
      </c>
      <c r="E305" s="138" t="s">
        <v>830</v>
      </c>
      <c r="F305" s="139" t="s">
        <v>831</v>
      </c>
      <c r="G305" s="140" t="s">
        <v>527</v>
      </c>
      <c r="H305" s="141">
        <v>1</v>
      </c>
      <c r="I305" s="142"/>
      <c r="J305" s="143">
        <f>ROUND(I305*H305,2)</f>
        <v>0</v>
      </c>
      <c r="K305" s="139" t="s">
        <v>439</v>
      </c>
      <c r="L305" s="33"/>
      <c r="M305" s="144" t="s">
        <v>1</v>
      </c>
      <c r="N305" s="145" t="s">
        <v>52</v>
      </c>
      <c r="P305" s="146">
        <f>O305*H305</f>
        <v>0</v>
      </c>
      <c r="Q305" s="146">
        <v>0</v>
      </c>
      <c r="R305" s="146">
        <f>Q305*H305</f>
        <v>0</v>
      </c>
      <c r="S305" s="146">
        <v>0</v>
      </c>
      <c r="T305" s="147">
        <f>S305*H305</f>
        <v>0</v>
      </c>
      <c r="AR305" s="148" t="s">
        <v>431</v>
      </c>
      <c r="AT305" s="148" t="s">
        <v>435</v>
      </c>
      <c r="AU305" s="148" t="s">
        <v>108</v>
      </c>
      <c r="AY305" s="17" t="s">
        <v>432</v>
      </c>
      <c r="BE305" s="149">
        <f>IF(N305="základní",J305,0)</f>
        <v>0</v>
      </c>
      <c r="BF305" s="149">
        <f>IF(N305="snížená",J305,0)</f>
        <v>0</v>
      </c>
      <c r="BG305" s="149">
        <f>IF(N305="zákl. přenesená",J305,0)</f>
        <v>0</v>
      </c>
      <c r="BH305" s="149">
        <f>IF(N305="sníž. přenesená",J305,0)</f>
        <v>0</v>
      </c>
      <c r="BI305" s="149">
        <f>IF(N305="nulová",J305,0)</f>
        <v>0</v>
      </c>
      <c r="BJ305" s="17" t="s">
        <v>95</v>
      </c>
      <c r="BK305" s="149">
        <f>ROUND(I305*H305,2)</f>
        <v>0</v>
      </c>
      <c r="BL305" s="17" t="s">
        <v>431</v>
      </c>
      <c r="BM305" s="148" t="s">
        <v>832</v>
      </c>
    </row>
    <row r="306" spans="2:65" s="12" customFormat="1" ht="11.25">
      <c r="B306" s="150"/>
      <c r="D306" s="151" t="s">
        <v>442</v>
      </c>
      <c r="E306" s="152" t="s">
        <v>1</v>
      </c>
      <c r="F306" s="153" t="s">
        <v>833</v>
      </c>
      <c r="H306" s="152" t="s">
        <v>1</v>
      </c>
      <c r="I306" s="154"/>
      <c r="L306" s="150"/>
      <c r="M306" s="155"/>
      <c r="T306" s="156"/>
      <c r="AT306" s="152" t="s">
        <v>442</v>
      </c>
      <c r="AU306" s="152" t="s">
        <v>108</v>
      </c>
      <c r="AV306" s="12" t="s">
        <v>95</v>
      </c>
      <c r="AW306" s="12" t="s">
        <v>42</v>
      </c>
      <c r="AX306" s="12" t="s">
        <v>87</v>
      </c>
      <c r="AY306" s="152" t="s">
        <v>432</v>
      </c>
    </row>
    <row r="307" spans="2:65" s="13" customFormat="1" ht="11.25">
      <c r="B307" s="157"/>
      <c r="D307" s="151" t="s">
        <v>442</v>
      </c>
      <c r="E307" s="158" t="s">
        <v>1</v>
      </c>
      <c r="F307" s="159" t="s">
        <v>631</v>
      </c>
      <c r="H307" s="160">
        <v>1</v>
      </c>
      <c r="I307" s="161"/>
      <c r="L307" s="157"/>
      <c r="M307" s="162"/>
      <c r="T307" s="163"/>
      <c r="AT307" s="158" t="s">
        <v>442</v>
      </c>
      <c r="AU307" s="158" t="s">
        <v>108</v>
      </c>
      <c r="AV307" s="13" t="s">
        <v>97</v>
      </c>
      <c r="AW307" s="13" t="s">
        <v>42</v>
      </c>
      <c r="AX307" s="13" t="s">
        <v>95</v>
      </c>
      <c r="AY307" s="158" t="s">
        <v>432</v>
      </c>
    </row>
    <row r="308" spans="2:65" s="1" customFormat="1" ht="24.2" customHeight="1">
      <c r="B308" s="33"/>
      <c r="C308" s="137" t="s">
        <v>834</v>
      </c>
      <c r="D308" s="137" t="s">
        <v>435</v>
      </c>
      <c r="E308" s="138" t="s">
        <v>835</v>
      </c>
      <c r="F308" s="139" t="s">
        <v>836</v>
      </c>
      <c r="G308" s="140" t="s">
        <v>527</v>
      </c>
      <c r="H308" s="141">
        <v>1</v>
      </c>
      <c r="I308" s="142"/>
      <c r="J308" s="143">
        <f>ROUND(I308*H308,2)</f>
        <v>0</v>
      </c>
      <c r="K308" s="139" t="s">
        <v>457</v>
      </c>
      <c r="L308" s="33"/>
      <c r="M308" s="144" t="s">
        <v>1</v>
      </c>
      <c r="N308" s="145" t="s">
        <v>52</v>
      </c>
      <c r="P308" s="146">
        <f>O308*H308</f>
        <v>0</v>
      </c>
      <c r="Q308" s="146">
        <v>0</v>
      </c>
      <c r="R308" s="146">
        <f>Q308*H308</f>
        <v>0</v>
      </c>
      <c r="S308" s="146">
        <v>0</v>
      </c>
      <c r="T308" s="147">
        <f>S308*H308</f>
        <v>0</v>
      </c>
      <c r="AR308" s="148" t="s">
        <v>431</v>
      </c>
      <c r="AT308" s="148" t="s">
        <v>435</v>
      </c>
      <c r="AU308" s="148" t="s">
        <v>108</v>
      </c>
      <c r="AY308" s="17" t="s">
        <v>432</v>
      </c>
      <c r="BE308" s="149">
        <f>IF(N308="základní",J308,0)</f>
        <v>0</v>
      </c>
      <c r="BF308" s="149">
        <f>IF(N308="snížená",J308,0)</f>
        <v>0</v>
      </c>
      <c r="BG308" s="149">
        <f>IF(N308="zákl. přenesená",J308,0)</f>
        <v>0</v>
      </c>
      <c r="BH308" s="149">
        <f>IF(N308="sníž. přenesená",J308,0)</f>
        <v>0</v>
      </c>
      <c r="BI308" s="149">
        <f>IF(N308="nulová",J308,0)</f>
        <v>0</v>
      </c>
      <c r="BJ308" s="17" t="s">
        <v>95</v>
      </c>
      <c r="BK308" s="149">
        <f>ROUND(I308*H308,2)</f>
        <v>0</v>
      </c>
      <c r="BL308" s="17" t="s">
        <v>431</v>
      </c>
      <c r="BM308" s="148" t="s">
        <v>837</v>
      </c>
    </row>
    <row r="309" spans="2:65" s="12" customFormat="1" ht="11.25">
      <c r="B309" s="150"/>
      <c r="D309" s="151" t="s">
        <v>442</v>
      </c>
      <c r="E309" s="152" t="s">
        <v>1</v>
      </c>
      <c r="F309" s="153" t="s">
        <v>838</v>
      </c>
      <c r="H309" s="152" t="s">
        <v>1</v>
      </c>
      <c r="I309" s="154"/>
      <c r="L309" s="150"/>
      <c r="M309" s="155"/>
      <c r="T309" s="156"/>
      <c r="AT309" s="152" t="s">
        <v>442</v>
      </c>
      <c r="AU309" s="152" t="s">
        <v>108</v>
      </c>
      <c r="AV309" s="12" t="s">
        <v>95</v>
      </c>
      <c r="AW309" s="12" t="s">
        <v>42</v>
      </c>
      <c r="AX309" s="12" t="s">
        <v>87</v>
      </c>
      <c r="AY309" s="152" t="s">
        <v>432</v>
      </c>
    </row>
    <row r="310" spans="2:65" s="13" customFormat="1" ht="11.25">
      <c r="B310" s="157"/>
      <c r="D310" s="151" t="s">
        <v>442</v>
      </c>
      <c r="E310" s="158" t="s">
        <v>1</v>
      </c>
      <c r="F310" s="159" t="s">
        <v>631</v>
      </c>
      <c r="H310" s="160">
        <v>1</v>
      </c>
      <c r="I310" s="161"/>
      <c r="L310" s="157"/>
      <c r="M310" s="162"/>
      <c r="T310" s="163"/>
      <c r="AT310" s="158" t="s">
        <v>442</v>
      </c>
      <c r="AU310" s="158" t="s">
        <v>108</v>
      </c>
      <c r="AV310" s="13" t="s">
        <v>97</v>
      </c>
      <c r="AW310" s="13" t="s">
        <v>42</v>
      </c>
      <c r="AX310" s="13" t="s">
        <v>95</v>
      </c>
      <c r="AY310" s="158" t="s">
        <v>432</v>
      </c>
    </row>
    <row r="311" spans="2:65" s="1" customFormat="1" ht="33" customHeight="1">
      <c r="B311" s="33"/>
      <c r="C311" s="137" t="s">
        <v>839</v>
      </c>
      <c r="D311" s="137" t="s">
        <v>435</v>
      </c>
      <c r="E311" s="138" t="s">
        <v>840</v>
      </c>
      <c r="F311" s="139" t="s">
        <v>841</v>
      </c>
      <c r="G311" s="140" t="s">
        <v>527</v>
      </c>
      <c r="H311" s="141">
        <v>1</v>
      </c>
      <c r="I311" s="142"/>
      <c r="J311" s="143">
        <f>ROUND(I311*H311,2)</f>
        <v>0</v>
      </c>
      <c r="K311" s="139" t="s">
        <v>457</v>
      </c>
      <c r="L311" s="33"/>
      <c r="M311" s="144" t="s">
        <v>1</v>
      </c>
      <c r="N311" s="145" t="s">
        <v>52</v>
      </c>
      <c r="P311" s="146">
        <f>O311*H311</f>
        <v>0</v>
      </c>
      <c r="Q311" s="146">
        <v>6.0000000000000002E-5</v>
      </c>
      <c r="R311" s="146">
        <f>Q311*H311</f>
        <v>6.0000000000000002E-5</v>
      </c>
      <c r="S311" s="146">
        <v>0</v>
      </c>
      <c r="T311" s="147">
        <f>S311*H311</f>
        <v>0</v>
      </c>
      <c r="AR311" s="148" t="s">
        <v>431</v>
      </c>
      <c r="AT311" s="148" t="s">
        <v>435</v>
      </c>
      <c r="AU311" s="148" t="s">
        <v>108</v>
      </c>
      <c r="AY311" s="17" t="s">
        <v>432</v>
      </c>
      <c r="BE311" s="149">
        <f>IF(N311="základní",J311,0)</f>
        <v>0</v>
      </c>
      <c r="BF311" s="149">
        <f>IF(N311="snížená",J311,0)</f>
        <v>0</v>
      </c>
      <c r="BG311" s="149">
        <f>IF(N311="zákl. přenesená",J311,0)</f>
        <v>0</v>
      </c>
      <c r="BH311" s="149">
        <f>IF(N311="sníž. přenesená",J311,0)</f>
        <v>0</v>
      </c>
      <c r="BI311" s="149">
        <f>IF(N311="nulová",J311,0)</f>
        <v>0</v>
      </c>
      <c r="BJ311" s="17" t="s">
        <v>95</v>
      </c>
      <c r="BK311" s="149">
        <f>ROUND(I311*H311,2)</f>
        <v>0</v>
      </c>
      <c r="BL311" s="17" t="s">
        <v>431</v>
      </c>
      <c r="BM311" s="148" t="s">
        <v>842</v>
      </c>
    </row>
    <row r="312" spans="2:65" s="12" customFormat="1" ht="11.25">
      <c r="B312" s="150"/>
      <c r="D312" s="151" t="s">
        <v>442</v>
      </c>
      <c r="E312" s="152" t="s">
        <v>1</v>
      </c>
      <c r="F312" s="153" t="s">
        <v>843</v>
      </c>
      <c r="H312" s="152" t="s">
        <v>1</v>
      </c>
      <c r="I312" s="154"/>
      <c r="L312" s="150"/>
      <c r="M312" s="155"/>
      <c r="T312" s="156"/>
      <c r="AT312" s="152" t="s">
        <v>442</v>
      </c>
      <c r="AU312" s="152" t="s">
        <v>108</v>
      </c>
      <c r="AV312" s="12" t="s">
        <v>95</v>
      </c>
      <c r="AW312" s="12" t="s">
        <v>42</v>
      </c>
      <c r="AX312" s="12" t="s">
        <v>87</v>
      </c>
      <c r="AY312" s="152" t="s">
        <v>432</v>
      </c>
    </row>
    <row r="313" spans="2:65" s="12" customFormat="1" ht="11.25">
      <c r="B313" s="150"/>
      <c r="D313" s="151" t="s">
        <v>442</v>
      </c>
      <c r="E313" s="152" t="s">
        <v>1</v>
      </c>
      <c r="F313" s="153" t="s">
        <v>844</v>
      </c>
      <c r="H313" s="152" t="s">
        <v>1</v>
      </c>
      <c r="I313" s="154"/>
      <c r="L313" s="150"/>
      <c r="M313" s="155"/>
      <c r="T313" s="156"/>
      <c r="AT313" s="152" t="s">
        <v>442</v>
      </c>
      <c r="AU313" s="152" t="s">
        <v>108</v>
      </c>
      <c r="AV313" s="12" t="s">
        <v>95</v>
      </c>
      <c r="AW313" s="12" t="s">
        <v>42</v>
      </c>
      <c r="AX313" s="12" t="s">
        <v>87</v>
      </c>
      <c r="AY313" s="152" t="s">
        <v>432</v>
      </c>
    </row>
    <row r="314" spans="2:65" s="13" customFormat="1" ht="11.25">
      <c r="B314" s="157"/>
      <c r="D314" s="151" t="s">
        <v>442</v>
      </c>
      <c r="E314" s="158" t="s">
        <v>1</v>
      </c>
      <c r="F314" s="159" t="s">
        <v>631</v>
      </c>
      <c r="H314" s="160">
        <v>1</v>
      </c>
      <c r="I314" s="161"/>
      <c r="L314" s="157"/>
      <c r="M314" s="162"/>
      <c r="T314" s="163"/>
      <c r="AT314" s="158" t="s">
        <v>442</v>
      </c>
      <c r="AU314" s="158" t="s">
        <v>108</v>
      </c>
      <c r="AV314" s="13" t="s">
        <v>97</v>
      </c>
      <c r="AW314" s="13" t="s">
        <v>42</v>
      </c>
      <c r="AX314" s="13" t="s">
        <v>95</v>
      </c>
      <c r="AY314" s="158" t="s">
        <v>432</v>
      </c>
    </row>
    <row r="315" spans="2:65" s="1" customFormat="1" ht="21.75" customHeight="1">
      <c r="B315" s="33"/>
      <c r="C315" s="184" t="s">
        <v>845</v>
      </c>
      <c r="D315" s="184" t="s">
        <v>740</v>
      </c>
      <c r="E315" s="185" t="s">
        <v>846</v>
      </c>
      <c r="F315" s="186" t="s">
        <v>847</v>
      </c>
      <c r="G315" s="187" t="s">
        <v>527</v>
      </c>
      <c r="H315" s="188">
        <v>3.03</v>
      </c>
      <c r="I315" s="189"/>
      <c r="J315" s="190">
        <f>ROUND(I315*H315,2)</f>
        <v>0</v>
      </c>
      <c r="K315" s="186" t="s">
        <v>457</v>
      </c>
      <c r="L315" s="191"/>
      <c r="M315" s="192" t="s">
        <v>1</v>
      </c>
      <c r="N315" s="193" t="s">
        <v>52</v>
      </c>
      <c r="P315" s="146">
        <f>O315*H315</f>
        <v>0</v>
      </c>
      <c r="Q315" s="146">
        <v>7.0899999999999999E-3</v>
      </c>
      <c r="R315" s="146">
        <f>Q315*H315</f>
        <v>2.1482699999999997E-2</v>
      </c>
      <c r="S315" s="146">
        <v>0</v>
      </c>
      <c r="T315" s="147">
        <f>S315*H315</f>
        <v>0</v>
      </c>
      <c r="AR315" s="148" t="s">
        <v>500</v>
      </c>
      <c r="AT315" s="148" t="s">
        <v>740</v>
      </c>
      <c r="AU315" s="148" t="s">
        <v>108</v>
      </c>
      <c r="AY315" s="17" t="s">
        <v>432</v>
      </c>
      <c r="BE315" s="149">
        <f>IF(N315="základní",J315,0)</f>
        <v>0</v>
      </c>
      <c r="BF315" s="149">
        <f>IF(N315="snížená",J315,0)</f>
        <v>0</v>
      </c>
      <c r="BG315" s="149">
        <f>IF(N315="zákl. přenesená",J315,0)</f>
        <v>0</v>
      </c>
      <c r="BH315" s="149">
        <f>IF(N315="sníž. přenesená",J315,0)</f>
        <v>0</v>
      </c>
      <c r="BI315" s="149">
        <f>IF(N315="nulová",J315,0)</f>
        <v>0</v>
      </c>
      <c r="BJ315" s="17" t="s">
        <v>95</v>
      </c>
      <c r="BK315" s="149">
        <f>ROUND(I315*H315,2)</f>
        <v>0</v>
      </c>
      <c r="BL315" s="17" t="s">
        <v>431</v>
      </c>
      <c r="BM315" s="148" t="s">
        <v>848</v>
      </c>
    </row>
    <row r="316" spans="2:65" s="13" customFormat="1" ht="11.25">
      <c r="B316" s="157"/>
      <c r="D316" s="151" t="s">
        <v>442</v>
      </c>
      <c r="E316" s="158" t="s">
        <v>1</v>
      </c>
      <c r="F316" s="159" t="s">
        <v>849</v>
      </c>
      <c r="H316" s="160">
        <v>3.03</v>
      </c>
      <c r="I316" s="161"/>
      <c r="L316" s="157"/>
      <c r="M316" s="162"/>
      <c r="T316" s="163"/>
      <c r="AT316" s="158" t="s">
        <v>442</v>
      </c>
      <c r="AU316" s="158" t="s">
        <v>108</v>
      </c>
      <c r="AV316" s="13" t="s">
        <v>97</v>
      </c>
      <c r="AW316" s="13" t="s">
        <v>42</v>
      </c>
      <c r="AX316" s="13" t="s">
        <v>95</v>
      </c>
      <c r="AY316" s="158" t="s">
        <v>432</v>
      </c>
    </row>
    <row r="317" spans="2:65" s="1" customFormat="1" ht="24.2" customHeight="1">
      <c r="B317" s="33"/>
      <c r="C317" s="184" t="s">
        <v>284</v>
      </c>
      <c r="D317" s="184" t="s">
        <v>740</v>
      </c>
      <c r="E317" s="185" t="s">
        <v>850</v>
      </c>
      <c r="F317" s="186" t="s">
        <v>851</v>
      </c>
      <c r="G317" s="187" t="s">
        <v>521</v>
      </c>
      <c r="H317" s="188">
        <v>1.5149999999999999</v>
      </c>
      <c r="I317" s="189"/>
      <c r="J317" s="190">
        <f>ROUND(I317*H317,2)</f>
        <v>0</v>
      </c>
      <c r="K317" s="186" t="s">
        <v>439</v>
      </c>
      <c r="L317" s="191"/>
      <c r="M317" s="192" t="s">
        <v>1</v>
      </c>
      <c r="N317" s="193" t="s">
        <v>52</v>
      </c>
      <c r="P317" s="146">
        <f>O317*H317</f>
        <v>0</v>
      </c>
      <c r="Q317" s="146">
        <v>2E-3</v>
      </c>
      <c r="R317" s="146">
        <f>Q317*H317</f>
        <v>3.0299999999999997E-3</v>
      </c>
      <c r="S317" s="146">
        <v>0</v>
      </c>
      <c r="T317" s="147">
        <f>S317*H317</f>
        <v>0</v>
      </c>
      <c r="AR317" s="148" t="s">
        <v>500</v>
      </c>
      <c r="AT317" s="148" t="s">
        <v>740</v>
      </c>
      <c r="AU317" s="148" t="s">
        <v>108</v>
      </c>
      <c r="AY317" s="17" t="s">
        <v>432</v>
      </c>
      <c r="BE317" s="149">
        <f>IF(N317="základní",J317,0)</f>
        <v>0</v>
      </c>
      <c r="BF317" s="149">
        <f>IF(N317="snížená",J317,0)</f>
        <v>0</v>
      </c>
      <c r="BG317" s="149">
        <f>IF(N317="zákl. přenesená",J317,0)</f>
        <v>0</v>
      </c>
      <c r="BH317" s="149">
        <f>IF(N317="sníž. přenesená",J317,0)</f>
        <v>0</v>
      </c>
      <c r="BI317" s="149">
        <f>IF(N317="nulová",J317,0)</f>
        <v>0</v>
      </c>
      <c r="BJ317" s="17" t="s">
        <v>95</v>
      </c>
      <c r="BK317" s="149">
        <f>ROUND(I317*H317,2)</f>
        <v>0</v>
      </c>
      <c r="BL317" s="17" t="s">
        <v>431</v>
      </c>
      <c r="BM317" s="148" t="s">
        <v>852</v>
      </c>
    </row>
    <row r="318" spans="2:65" s="12" customFormat="1" ht="22.5">
      <c r="B318" s="150"/>
      <c r="D318" s="151" t="s">
        <v>442</v>
      </c>
      <c r="E318" s="152" t="s">
        <v>1</v>
      </c>
      <c r="F318" s="153" t="s">
        <v>853</v>
      </c>
      <c r="H318" s="152" t="s">
        <v>1</v>
      </c>
      <c r="I318" s="154"/>
      <c r="L318" s="150"/>
      <c r="M318" s="155"/>
      <c r="T318" s="156"/>
      <c r="AT318" s="152" t="s">
        <v>442</v>
      </c>
      <c r="AU318" s="152" t="s">
        <v>108</v>
      </c>
      <c r="AV318" s="12" t="s">
        <v>95</v>
      </c>
      <c r="AW318" s="12" t="s">
        <v>42</v>
      </c>
      <c r="AX318" s="12" t="s">
        <v>87</v>
      </c>
      <c r="AY318" s="152" t="s">
        <v>432</v>
      </c>
    </row>
    <row r="319" spans="2:65" s="13" customFormat="1" ht="11.25">
      <c r="B319" s="157"/>
      <c r="D319" s="151" t="s">
        <v>442</v>
      </c>
      <c r="E319" s="158" t="s">
        <v>1</v>
      </c>
      <c r="F319" s="159" t="s">
        <v>854</v>
      </c>
      <c r="H319" s="160">
        <v>1.5149999999999999</v>
      </c>
      <c r="I319" s="161"/>
      <c r="L319" s="157"/>
      <c r="M319" s="162"/>
      <c r="T319" s="163"/>
      <c r="AT319" s="158" t="s">
        <v>442</v>
      </c>
      <c r="AU319" s="158" t="s">
        <v>108</v>
      </c>
      <c r="AV319" s="13" t="s">
        <v>97</v>
      </c>
      <c r="AW319" s="13" t="s">
        <v>42</v>
      </c>
      <c r="AX319" s="13" t="s">
        <v>95</v>
      </c>
      <c r="AY319" s="158" t="s">
        <v>432</v>
      </c>
    </row>
    <row r="320" spans="2:65" s="1" customFormat="1" ht="24.2" customHeight="1">
      <c r="B320" s="33"/>
      <c r="C320" s="137" t="s">
        <v>287</v>
      </c>
      <c r="D320" s="137" t="s">
        <v>435</v>
      </c>
      <c r="E320" s="138" t="s">
        <v>855</v>
      </c>
      <c r="F320" s="139" t="s">
        <v>856</v>
      </c>
      <c r="G320" s="140" t="s">
        <v>510</v>
      </c>
      <c r="H320" s="141">
        <v>2</v>
      </c>
      <c r="I320" s="142"/>
      <c r="J320" s="143">
        <f>ROUND(I320*H320,2)</f>
        <v>0</v>
      </c>
      <c r="K320" s="139" t="s">
        <v>457</v>
      </c>
      <c r="L320" s="33"/>
      <c r="M320" s="144" t="s">
        <v>1</v>
      </c>
      <c r="N320" s="145" t="s">
        <v>52</v>
      </c>
      <c r="P320" s="146">
        <f>O320*H320</f>
        <v>0</v>
      </c>
      <c r="Q320" s="146">
        <v>0</v>
      </c>
      <c r="R320" s="146">
        <f>Q320*H320</f>
        <v>0</v>
      </c>
      <c r="S320" s="146">
        <v>0</v>
      </c>
      <c r="T320" s="147">
        <f>S320*H320</f>
        <v>0</v>
      </c>
      <c r="AR320" s="148" t="s">
        <v>431</v>
      </c>
      <c r="AT320" s="148" t="s">
        <v>435</v>
      </c>
      <c r="AU320" s="148" t="s">
        <v>108</v>
      </c>
      <c r="AY320" s="17" t="s">
        <v>432</v>
      </c>
      <c r="BE320" s="149">
        <f>IF(N320="základní",J320,0)</f>
        <v>0</v>
      </c>
      <c r="BF320" s="149">
        <f>IF(N320="snížená",J320,0)</f>
        <v>0</v>
      </c>
      <c r="BG320" s="149">
        <f>IF(N320="zákl. přenesená",J320,0)</f>
        <v>0</v>
      </c>
      <c r="BH320" s="149">
        <f>IF(N320="sníž. přenesená",J320,0)</f>
        <v>0</v>
      </c>
      <c r="BI320" s="149">
        <f>IF(N320="nulová",J320,0)</f>
        <v>0</v>
      </c>
      <c r="BJ320" s="17" t="s">
        <v>95</v>
      </c>
      <c r="BK320" s="149">
        <f>ROUND(I320*H320,2)</f>
        <v>0</v>
      </c>
      <c r="BL320" s="17" t="s">
        <v>431</v>
      </c>
      <c r="BM320" s="148" t="s">
        <v>857</v>
      </c>
    </row>
    <row r="321" spans="2:65" s="12" customFormat="1" ht="11.25">
      <c r="B321" s="150"/>
      <c r="D321" s="151" t="s">
        <v>442</v>
      </c>
      <c r="E321" s="152" t="s">
        <v>1</v>
      </c>
      <c r="F321" s="153" t="s">
        <v>858</v>
      </c>
      <c r="H321" s="152" t="s">
        <v>1</v>
      </c>
      <c r="I321" s="154"/>
      <c r="L321" s="150"/>
      <c r="M321" s="155"/>
      <c r="T321" s="156"/>
      <c r="AT321" s="152" t="s">
        <v>442</v>
      </c>
      <c r="AU321" s="152" t="s">
        <v>108</v>
      </c>
      <c r="AV321" s="12" t="s">
        <v>95</v>
      </c>
      <c r="AW321" s="12" t="s">
        <v>42</v>
      </c>
      <c r="AX321" s="12" t="s">
        <v>87</v>
      </c>
      <c r="AY321" s="152" t="s">
        <v>432</v>
      </c>
    </row>
    <row r="322" spans="2:65" s="13" customFormat="1" ht="11.25">
      <c r="B322" s="157"/>
      <c r="D322" s="151" t="s">
        <v>442</v>
      </c>
      <c r="E322" s="158" t="s">
        <v>1</v>
      </c>
      <c r="F322" s="159" t="s">
        <v>859</v>
      </c>
      <c r="H322" s="160">
        <v>1</v>
      </c>
      <c r="I322" s="161"/>
      <c r="L322" s="157"/>
      <c r="M322" s="162"/>
      <c r="T322" s="163"/>
      <c r="AT322" s="158" t="s">
        <v>442</v>
      </c>
      <c r="AU322" s="158" t="s">
        <v>108</v>
      </c>
      <c r="AV322" s="13" t="s">
        <v>97</v>
      </c>
      <c r="AW322" s="13" t="s">
        <v>42</v>
      </c>
      <c r="AX322" s="13" t="s">
        <v>87</v>
      </c>
      <c r="AY322" s="158" t="s">
        <v>432</v>
      </c>
    </row>
    <row r="323" spans="2:65" s="12" customFormat="1" ht="22.5">
      <c r="B323" s="150"/>
      <c r="D323" s="151" t="s">
        <v>442</v>
      </c>
      <c r="E323" s="152" t="s">
        <v>1</v>
      </c>
      <c r="F323" s="153" t="s">
        <v>860</v>
      </c>
      <c r="H323" s="152" t="s">
        <v>1</v>
      </c>
      <c r="I323" s="154"/>
      <c r="L323" s="150"/>
      <c r="M323" s="155"/>
      <c r="T323" s="156"/>
      <c r="AT323" s="152" t="s">
        <v>442</v>
      </c>
      <c r="AU323" s="152" t="s">
        <v>108</v>
      </c>
      <c r="AV323" s="12" t="s">
        <v>95</v>
      </c>
      <c r="AW323" s="12" t="s">
        <v>42</v>
      </c>
      <c r="AX323" s="12" t="s">
        <v>87</v>
      </c>
      <c r="AY323" s="152" t="s">
        <v>432</v>
      </c>
    </row>
    <row r="324" spans="2:65" s="13" customFormat="1" ht="11.25">
      <c r="B324" s="157"/>
      <c r="D324" s="151" t="s">
        <v>442</v>
      </c>
      <c r="E324" s="158" t="s">
        <v>1</v>
      </c>
      <c r="F324" s="159" t="s">
        <v>859</v>
      </c>
      <c r="H324" s="160">
        <v>1</v>
      </c>
      <c r="I324" s="161"/>
      <c r="L324" s="157"/>
      <c r="M324" s="162"/>
      <c r="T324" s="163"/>
      <c r="AT324" s="158" t="s">
        <v>442</v>
      </c>
      <c r="AU324" s="158" t="s">
        <v>108</v>
      </c>
      <c r="AV324" s="13" t="s">
        <v>97</v>
      </c>
      <c r="AW324" s="13" t="s">
        <v>42</v>
      </c>
      <c r="AX324" s="13" t="s">
        <v>87</v>
      </c>
      <c r="AY324" s="158" t="s">
        <v>432</v>
      </c>
    </row>
    <row r="325" spans="2:65" s="14" customFormat="1" ht="11.25">
      <c r="B325" s="164"/>
      <c r="D325" s="151" t="s">
        <v>442</v>
      </c>
      <c r="E325" s="165" t="s">
        <v>1</v>
      </c>
      <c r="F325" s="166" t="s">
        <v>449</v>
      </c>
      <c r="H325" s="167">
        <v>2</v>
      </c>
      <c r="I325" s="168"/>
      <c r="L325" s="164"/>
      <c r="M325" s="169"/>
      <c r="T325" s="170"/>
      <c r="AT325" s="165" t="s">
        <v>442</v>
      </c>
      <c r="AU325" s="165" t="s">
        <v>108</v>
      </c>
      <c r="AV325" s="14" t="s">
        <v>431</v>
      </c>
      <c r="AW325" s="14" t="s">
        <v>42</v>
      </c>
      <c r="AX325" s="14" t="s">
        <v>95</v>
      </c>
      <c r="AY325" s="165" t="s">
        <v>432</v>
      </c>
    </row>
    <row r="326" spans="2:65" s="1" customFormat="1" ht="16.5" customHeight="1">
      <c r="B326" s="33"/>
      <c r="C326" s="184" t="s">
        <v>297</v>
      </c>
      <c r="D326" s="184" t="s">
        <v>740</v>
      </c>
      <c r="E326" s="185" t="s">
        <v>861</v>
      </c>
      <c r="F326" s="186" t="s">
        <v>862</v>
      </c>
      <c r="G326" s="187" t="s">
        <v>810</v>
      </c>
      <c r="H326" s="188">
        <v>3.09</v>
      </c>
      <c r="I326" s="189"/>
      <c r="J326" s="190">
        <f>ROUND(I326*H326,2)</f>
        <v>0</v>
      </c>
      <c r="K326" s="186" t="s">
        <v>439</v>
      </c>
      <c r="L326" s="191"/>
      <c r="M326" s="192" t="s">
        <v>1</v>
      </c>
      <c r="N326" s="193" t="s">
        <v>52</v>
      </c>
      <c r="P326" s="146">
        <f>O326*H326</f>
        <v>0</v>
      </c>
      <c r="Q326" s="146">
        <v>1E-3</v>
      </c>
      <c r="R326" s="146">
        <f>Q326*H326</f>
        <v>3.0899999999999999E-3</v>
      </c>
      <c r="S326" s="146">
        <v>0</v>
      </c>
      <c r="T326" s="147">
        <f>S326*H326</f>
        <v>0</v>
      </c>
      <c r="AR326" s="148" t="s">
        <v>500</v>
      </c>
      <c r="AT326" s="148" t="s">
        <v>740</v>
      </c>
      <c r="AU326" s="148" t="s">
        <v>108</v>
      </c>
      <c r="AY326" s="17" t="s">
        <v>432</v>
      </c>
      <c r="BE326" s="149">
        <f>IF(N326="základní",J326,0)</f>
        <v>0</v>
      </c>
      <c r="BF326" s="149">
        <f>IF(N326="snížená",J326,0)</f>
        <v>0</v>
      </c>
      <c r="BG326" s="149">
        <f>IF(N326="zákl. přenesená",J326,0)</f>
        <v>0</v>
      </c>
      <c r="BH326" s="149">
        <f>IF(N326="sníž. přenesená",J326,0)</f>
        <v>0</v>
      </c>
      <c r="BI326" s="149">
        <f>IF(N326="nulová",J326,0)</f>
        <v>0</v>
      </c>
      <c r="BJ326" s="17" t="s">
        <v>95</v>
      </c>
      <c r="BK326" s="149">
        <f>ROUND(I326*H326,2)</f>
        <v>0</v>
      </c>
      <c r="BL326" s="17" t="s">
        <v>431</v>
      </c>
      <c r="BM326" s="148" t="s">
        <v>863</v>
      </c>
    </row>
    <row r="327" spans="2:65" s="12" customFormat="1" ht="11.25">
      <c r="B327" s="150"/>
      <c r="D327" s="151" t="s">
        <v>442</v>
      </c>
      <c r="E327" s="152" t="s">
        <v>1</v>
      </c>
      <c r="F327" s="153" t="s">
        <v>864</v>
      </c>
      <c r="H327" s="152" t="s">
        <v>1</v>
      </c>
      <c r="I327" s="154"/>
      <c r="L327" s="150"/>
      <c r="M327" s="155"/>
      <c r="T327" s="156"/>
      <c r="AT327" s="152" t="s">
        <v>442</v>
      </c>
      <c r="AU327" s="152" t="s">
        <v>108</v>
      </c>
      <c r="AV327" s="12" t="s">
        <v>95</v>
      </c>
      <c r="AW327" s="12" t="s">
        <v>42</v>
      </c>
      <c r="AX327" s="12" t="s">
        <v>87</v>
      </c>
      <c r="AY327" s="152" t="s">
        <v>432</v>
      </c>
    </row>
    <row r="328" spans="2:65" s="13" customFormat="1" ht="11.25">
      <c r="B328" s="157"/>
      <c r="D328" s="151" t="s">
        <v>442</v>
      </c>
      <c r="E328" s="158" t="s">
        <v>1</v>
      </c>
      <c r="F328" s="159" t="s">
        <v>865</v>
      </c>
      <c r="H328" s="160">
        <v>3.09</v>
      </c>
      <c r="I328" s="161"/>
      <c r="L328" s="157"/>
      <c r="M328" s="162"/>
      <c r="T328" s="163"/>
      <c r="AT328" s="158" t="s">
        <v>442</v>
      </c>
      <c r="AU328" s="158" t="s">
        <v>108</v>
      </c>
      <c r="AV328" s="13" t="s">
        <v>97</v>
      </c>
      <c r="AW328" s="13" t="s">
        <v>42</v>
      </c>
      <c r="AX328" s="13" t="s">
        <v>95</v>
      </c>
      <c r="AY328" s="158" t="s">
        <v>432</v>
      </c>
    </row>
    <row r="329" spans="2:65" s="1" customFormat="1" ht="21.75" customHeight="1">
      <c r="B329" s="33"/>
      <c r="C329" s="184" t="s">
        <v>313</v>
      </c>
      <c r="D329" s="184" t="s">
        <v>740</v>
      </c>
      <c r="E329" s="185" t="s">
        <v>866</v>
      </c>
      <c r="F329" s="186" t="s">
        <v>867</v>
      </c>
      <c r="G329" s="187" t="s">
        <v>810</v>
      </c>
      <c r="H329" s="188">
        <v>0.25800000000000001</v>
      </c>
      <c r="I329" s="189"/>
      <c r="J329" s="190">
        <f>ROUND(I329*H329,2)</f>
        <v>0</v>
      </c>
      <c r="K329" s="186" t="s">
        <v>439</v>
      </c>
      <c r="L329" s="191"/>
      <c r="M329" s="192" t="s">
        <v>1</v>
      </c>
      <c r="N329" s="193" t="s">
        <v>52</v>
      </c>
      <c r="P329" s="146">
        <f>O329*H329</f>
        <v>0</v>
      </c>
      <c r="Q329" s="146">
        <v>1E-3</v>
      </c>
      <c r="R329" s="146">
        <f>Q329*H329</f>
        <v>2.5800000000000004E-4</v>
      </c>
      <c r="S329" s="146">
        <v>0</v>
      </c>
      <c r="T329" s="147">
        <f>S329*H329</f>
        <v>0</v>
      </c>
      <c r="AR329" s="148" t="s">
        <v>500</v>
      </c>
      <c r="AT329" s="148" t="s">
        <v>740</v>
      </c>
      <c r="AU329" s="148" t="s">
        <v>108</v>
      </c>
      <c r="AY329" s="17" t="s">
        <v>432</v>
      </c>
      <c r="BE329" s="149">
        <f>IF(N329="základní",J329,0)</f>
        <v>0</v>
      </c>
      <c r="BF329" s="149">
        <f>IF(N329="snížená",J329,0)</f>
        <v>0</v>
      </c>
      <c r="BG329" s="149">
        <f>IF(N329="zákl. přenesená",J329,0)</f>
        <v>0</v>
      </c>
      <c r="BH329" s="149">
        <f>IF(N329="sníž. přenesená",J329,0)</f>
        <v>0</v>
      </c>
      <c r="BI329" s="149">
        <f>IF(N329="nulová",J329,0)</f>
        <v>0</v>
      </c>
      <c r="BJ329" s="17" t="s">
        <v>95</v>
      </c>
      <c r="BK329" s="149">
        <f>ROUND(I329*H329,2)</f>
        <v>0</v>
      </c>
      <c r="BL329" s="17" t="s">
        <v>431</v>
      </c>
      <c r="BM329" s="148" t="s">
        <v>868</v>
      </c>
    </row>
    <row r="330" spans="2:65" s="12" customFormat="1" ht="11.25">
      <c r="B330" s="150"/>
      <c r="D330" s="151" t="s">
        <v>442</v>
      </c>
      <c r="E330" s="152" t="s">
        <v>1</v>
      </c>
      <c r="F330" s="153" t="s">
        <v>869</v>
      </c>
      <c r="H330" s="152" t="s">
        <v>1</v>
      </c>
      <c r="I330" s="154"/>
      <c r="L330" s="150"/>
      <c r="M330" s="155"/>
      <c r="T330" s="156"/>
      <c r="AT330" s="152" t="s">
        <v>442</v>
      </c>
      <c r="AU330" s="152" t="s">
        <v>108</v>
      </c>
      <c r="AV330" s="12" t="s">
        <v>95</v>
      </c>
      <c r="AW330" s="12" t="s">
        <v>42</v>
      </c>
      <c r="AX330" s="12" t="s">
        <v>87</v>
      </c>
      <c r="AY330" s="152" t="s">
        <v>432</v>
      </c>
    </row>
    <row r="331" spans="2:65" s="13" customFormat="1" ht="11.25">
      <c r="B331" s="157"/>
      <c r="D331" s="151" t="s">
        <v>442</v>
      </c>
      <c r="E331" s="158" t="s">
        <v>1</v>
      </c>
      <c r="F331" s="159" t="s">
        <v>870</v>
      </c>
      <c r="H331" s="160">
        <v>0.25800000000000001</v>
      </c>
      <c r="I331" s="161"/>
      <c r="L331" s="157"/>
      <c r="M331" s="162"/>
      <c r="T331" s="163"/>
      <c r="AT331" s="158" t="s">
        <v>442</v>
      </c>
      <c r="AU331" s="158" t="s">
        <v>108</v>
      </c>
      <c r="AV331" s="13" t="s">
        <v>97</v>
      </c>
      <c r="AW331" s="13" t="s">
        <v>42</v>
      </c>
      <c r="AX331" s="13" t="s">
        <v>95</v>
      </c>
      <c r="AY331" s="158" t="s">
        <v>432</v>
      </c>
    </row>
    <row r="332" spans="2:65" s="1" customFormat="1" ht="33" customHeight="1">
      <c r="B332" s="33"/>
      <c r="C332" s="137" t="s">
        <v>871</v>
      </c>
      <c r="D332" s="137" t="s">
        <v>435</v>
      </c>
      <c r="E332" s="138" t="s">
        <v>872</v>
      </c>
      <c r="F332" s="139" t="s">
        <v>873</v>
      </c>
      <c r="G332" s="140" t="s">
        <v>810</v>
      </c>
      <c r="H332" s="141">
        <v>0.1</v>
      </c>
      <c r="I332" s="142"/>
      <c r="J332" s="143">
        <f>ROUND(I332*H332,2)</f>
        <v>0</v>
      </c>
      <c r="K332" s="139" t="s">
        <v>439</v>
      </c>
      <c r="L332" s="33"/>
      <c r="M332" s="144" t="s">
        <v>1</v>
      </c>
      <c r="N332" s="145" t="s">
        <v>52</v>
      </c>
      <c r="P332" s="146">
        <f>O332*H332</f>
        <v>0</v>
      </c>
      <c r="Q332" s="146">
        <v>0</v>
      </c>
      <c r="R332" s="146">
        <f>Q332*H332</f>
        <v>0</v>
      </c>
      <c r="S332" s="146">
        <v>0</v>
      </c>
      <c r="T332" s="147">
        <f>S332*H332</f>
        <v>0</v>
      </c>
      <c r="AR332" s="148" t="s">
        <v>431</v>
      </c>
      <c r="AT332" s="148" t="s">
        <v>435</v>
      </c>
      <c r="AU332" s="148" t="s">
        <v>108</v>
      </c>
      <c r="AY332" s="17" t="s">
        <v>432</v>
      </c>
      <c r="BE332" s="149">
        <f>IF(N332="základní",J332,0)</f>
        <v>0</v>
      </c>
      <c r="BF332" s="149">
        <f>IF(N332="snížená",J332,0)</f>
        <v>0</v>
      </c>
      <c r="BG332" s="149">
        <f>IF(N332="zákl. přenesená",J332,0)</f>
        <v>0</v>
      </c>
      <c r="BH332" s="149">
        <f>IF(N332="sníž. přenesená",J332,0)</f>
        <v>0</v>
      </c>
      <c r="BI332" s="149">
        <f>IF(N332="nulová",J332,0)</f>
        <v>0</v>
      </c>
      <c r="BJ332" s="17" t="s">
        <v>95</v>
      </c>
      <c r="BK332" s="149">
        <f>ROUND(I332*H332,2)</f>
        <v>0</v>
      </c>
      <c r="BL332" s="17" t="s">
        <v>431</v>
      </c>
      <c r="BM332" s="148" t="s">
        <v>874</v>
      </c>
    </row>
    <row r="333" spans="2:65" s="12" customFormat="1" ht="11.25">
      <c r="B333" s="150"/>
      <c r="D333" s="151" t="s">
        <v>442</v>
      </c>
      <c r="E333" s="152" t="s">
        <v>1</v>
      </c>
      <c r="F333" s="153" t="s">
        <v>875</v>
      </c>
      <c r="H333" s="152" t="s">
        <v>1</v>
      </c>
      <c r="I333" s="154"/>
      <c r="L333" s="150"/>
      <c r="M333" s="155"/>
      <c r="T333" s="156"/>
      <c r="AT333" s="152" t="s">
        <v>442</v>
      </c>
      <c r="AU333" s="152" t="s">
        <v>108</v>
      </c>
      <c r="AV333" s="12" t="s">
        <v>95</v>
      </c>
      <c r="AW333" s="12" t="s">
        <v>42</v>
      </c>
      <c r="AX333" s="12" t="s">
        <v>87</v>
      </c>
      <c r="AY333" s="152" t="s">
        <v>432</v>
      </c>
    </row>
    <row r="334" spans="2:65" s="13" customFormat="1" ht="11.25">
      <c r="B334" s="157"/>
      <c r="D334" s="151" t="s">
        <v>442</v>
      </c>
      <c r="E334" s="158" t="s">
        <v>1</v>
      </c>
      <c r="F334" s="159" t="s">
        <v>876</v>
      </c>
      <c r="H334" s="160">
        <v>0.1</v>
      </c>
      <c r="I334" s="161"/>
      <c r="L334" s="157"/>
      <c r="M334" s="162"/>
      <c r="T334" s="163"/>
      <c r="AT334" s="158" t="s">
        <v>442</v>
      </c>
      <c r="AU334" s="158" t="s">
        <v>108</v>
      </c>
      <c r="AV334" s="13" t="s">
        <v>97</v>
      </c>
      <c r="AW334" s="13" t="s">
        <v>42</v>
      </c>
      <c r="AX334" s="13" t="s">
        <v>87</v>
      </c>
      <c r="AY334" s="158" t="s">
        <v>432</v>
      </c>
    </row>
    <row r="335" spans="2:65" s="15" customFormat="1" ht="11.25">
      <c r="B335" s="171"/>
      <c r="D335" s="151" t="s">
        <v>442</v>
      </c>
      <c r="E335" s="172" t="s">
        <v>1</v>
      </c>
      <c r="F335" s="173" t="s">
        <v>877</v>
      </c>
      <c r="H335" s="174">
        <v>0.1</v>
      </c>
      <c r="I335" s="175"/>
      <c r="L335" s="171"/>
      <c r="M335" s="176"/>
      <c r="T335" s="177"/>
      <c r="AT335" s="172" t="s">
        <v>442</v>
      </c>
      <c r="AU335" s="172" t="s">
        <v>108</v>
      </c>
      <c r="AV335" s="15" t="s">
        <v>108</v>
      </c>
      <c r="AW335" s="15" t="s">
        <v>42</v>
      </c>
      <c r="AX335" s="15" t="s">
        <v>95</v>
      </c>
      <c r="AY335" s="172" t="s">
        <v>432</v>
      </c>
    </row>
    <row r="336" spans="2:65" s="1" customFormat="1" ht="21.75" customHeight="1">
      <c r="B336" s="33"/>
      <c r="C336" s="184" t="s">
        <v>320</v>
      </c>
      <c r="D336" s="184" t="s">
        <v>740</v>
      </c>
      <c r="E336" s="185" t="s">
        <v>878</v>
      </c>
      <c r="F336" s="186" t="s">
        <v>879</v>
      </c>
      <c r="G336" s="187" t="s">
        <v>527</v>
      </c>
      <c r="H336" s="188">
        <v>10.3</v>
      </c>
      <c r="I336" s="189"/>
      <c r="J336" s="190">
        <f>ROUND(I336*H336,2)</f>
        <v>0</v>
      </c>
      <c r="K336" s="186" t="s">
        <v>439</v>
      </c>
      <c r="L336" s="191"/>
      <c r="M336" s="192" t="s">
        <v>1</v>
      </c>
      <c r="N336" s="193" t="s">
        <v>52</v>
      </c>
      <c r="P336" s="146">
        <f>O336*H336</f>
        <v>0</v>
      </c>
      <c r="Q336" s="146">
        <v>1.0000000000000001E-5</v>
      </c>
      <c r="R336" s="146">
        <f>Q336*H336</f>
        <v>1.0300000000000001E-4</v>
      </c>
      <c r="S336" s="146">
        <v>0</v>
      </c>
      <c r="T336" s="147">
        <f>S336*H336</f>
        <v>0</v>
      </c>
      <c r="AR336" s="148" t="s">
        <v>500</v>
      </c>
      <c r="AT336" s="148" t="s">
        <v>740</v>
      </c>
      <c r="AU336" s="148" t="s">
        <v>108</v>
      </c>
      <c r="AY336" s="17" t="s">
        <v>432</v>
      </c>
      <c r="BE336" s="149">
        <f>IF(N336="základní",J336,0)</f>
        <v>0</v>
      </c>
      <c r="BF336" s="149">
        <f>IF(N336="snížená",J336,0)</f>
        <v>0</v>
      </c>
      <c r="BG336" s="149">
        <f>IF(N336="zákl. přenesená",J336,0)</f>
        <v>0</v>
      </c>
      <c r="BH336" s="149">
        <f>IF(N336="sníž. přenesená",J336,0)</f>
        <v>0</v>
      </c>
      <c r="BI336" s="149">
        <f>IF(N336="nulová",J336,0)</f>
        <v>0</v>
      </c>
      <c r="BJ336" s="17" t="s">
        <v>95</v>
      </c>
      <c r="BK336" s="149">
        <f>ROUND(I336*H336,2)</f>
        <v>0</v>
      </c>
      <c r="BL336" s="17" t="s">
        <v>431</v>
      </c>
      <c r="BM336" s="148" t="s">
        <v>880</v>
      </c>
    </row>
    <row r="337" spans="2:65" s="13" customFormat="1" ht="11.25">
      <c r="B337" s="157"/>
      <c r="D337" s="151" t="s">
        <v>442</v>
      </c>
      <c r="E337" s="158" t="s">
        <v>1</v>
      </c>
      <c r="F337" s="159" t="s">
        <v>881</v>
      </c>
      <c r="H337" s="160">
        <v>10.3</v>
      </c>
      <c r="I337" s="161"/>
      <c r="L337" s="157"/>
      <c r="M337" s="162"/>
      <c r="T337" s="163"/>
      <c r="AT337" s="158" t="s">
        <v>442</v>
      </c>
      <c r="AU337" s="158" t="s">
        <v>108</v>
      </c>
      <c r="AV337" s="13" t="s">
        <v>97</v>
      </c>
      <c r="AW337" s="13" t="s">
        <v>42</v>
      </c>
      <c r="AX337" s="13" t="s">
        <v>95</v>
      </c>
      <c r="AY337" s="158" t="s">
        <v>432</v>
      </c>
    </row>
    <row r="338" spans="2:65" s="1" customFormat="1" ht="24.2" customHeight="1">
      <c r="B338" s="33"/>
      <c r="C338" s="137" t="s">
        <v>324</v>
      </c>
      <c r="D338" s="137" t="s">
        <v>435</v>
      </c>
      <c r="E338" s="138" t="s">
        <v>882</v>
      </c>
      <c r="F338" s="139" t="s">
        <v>883</v>
      </c>
      <c r="G338" s="140" t="s">
        <v>510</v>
      </c>
      <c r="H338" s="141">
        <v>0.8</v>
      </c>
      <c r="I338" s="142"/>
      <c r="J338" s="143">
        <f>ROUND(I338*H338,2)</f>
        <v>0</v>
      </c>
      <c r="K338" s="139" t="s">
        <v>457</v>
      </c>
      <c r="L338" s="33"/>
      <c r="M338" s="144" t="s">
        <v>1</v>
      </c>
      <c r="N338" s="145" t="s">
        <v>52</v>
      </c>
      <c r="P338" s="146">
        <f>O338*H338</f>
        <v>0</v>
      </c>
      <c r="Q338" s="146">
        <v>3.0000000000000001E-5</v>
      </c>
      <c r="R338" s="146">
        <f>Q338*H338</f>
        <v>2.4000000000000001E-5</v>
      </c>
      <c r="S338" s="146">
        <v>0</v>
      </c>
      <c r="T338" s="147">
        <f>S338*H338</f>
        <v>0</v>
      </c>
      <c r="AR338" s="148" t="s">
        <v>431</v>
      </c>
      <c r="AT338" s="148" t="s">
        <v>435</v>
      </c>
      <c r="AU338" s="148" t="s">
        <v>108</v>
      </c>
      <c r="AY338" s="17" t="s">
        <v>432</v>
      </c>
      <c r="BE338" s="149">
        <f>IF(N338="základní",J338,0)</f>
        <v>0</v>
      </c>
      <c r="BF338" s="149">
        <f>IF(N338="snížená",J338,0)</f>
        <v>0</v>
      </c>
      <c r="BG338" s="149">
        <f>IF(N338="zákl. přenesená",J338,0)</f>
        <v>0</v>
      </c>
      <c r="BH338" s="149">
        <f>IF(N338="sníž. přenesená",J338,0)</f>
        <v>0</v>
      </c>
      <c r="BI338" s="149">
        <f>IF(N338="nulová",J338,0)</f>
        <v>0</v>
      </c>
      <c r="BJ338" s="17" t="s">
        <v>95</v>
      </c>
      <c r="BK338" s="149">
        <f>ROUND(I338*H338,2)</f>
        <v>0</v>
      </c>
      <c r="BL338" s="17" t="s">
        <v>431</v>
      </c>
      <c r="BM338" s="148" t="s">
        <v>884</v>
      </c>
    </row>
    <row r="339" spans="2:65" s="12" customFormat="1" ht="11.25">
      <c r="B339" s="150"/>
      <c r="D339" s="151" t="s">
        <v>442</v>
      </c>
      <c r="E339" s="152" t="s">
        <v>1</v>
      </c>
      <c r="F339" s="153" t="s">
        <v>885</v>
      </c>
      <c r="H339" s="152" t="s">
        <v>1</v>
      </c>
      <c r="I339" s="154"/>
      <c r="L339" s="150"/>
      <c r="M339" s="155"/>
      <c r="T339" s="156"/>
      <c r="AT339" s="152" t="s">
        <v>442</v>
      </c>
      <c r="AU339" s="152" t="s">
        <v>108</v>
      </c>
      <c r="AV339" s="12" t="s">
        <v>95</v>
      </c>
      <c r="AW339" s="12" t="s">
        <v>42</v>
      </c>
      <c r="AX339" s="12" t="s">
        <v>87</v>
      </c>
      <c r="AY339" s="152" t="s">
        <v>432</v>
      </c>
    </row>
    <row r="340" spans="2:65" s="12" customFormat="1" ht="22.5">
      <c r="B340" s="150"/>
      <c r="D340" s="151" t="s">
        <v>442</v>
      </c>
      <c r="E340" s="152" t="s">
        <v>1</v>
      </c>
      <c r="F340" s="153" t="s">
        <v>886</v>
      </c>
      <c r="H340" s="152" t="s">
        <v>1</v>
      </c>
      <c r="I340" s="154"/>
      <c r="L340" s="150"/>
      <c r="M340" s="155"/>
      <c r="T340" s="156"/>
      <c r="AT340" s="152" t="s">
        <v>442</v>
      </c>
      <c r="AU340" s="152" t="s">
        <v>108</v>
      </c>
      <c r="AV340" s="12" t="s">
        <v>95</v>
      </c>
      <c r="AW340" s="12" t="s">
        <v>42</v>
      </c>
      <c r="AX340" s="12" t="s">
        <v>87</v>
      </c>
      <c r="AY340" s="152" t="s">
        <v>432</v>
      </c>
    </row>
    <row r="341" spans="2:65" s="13" customFormat="1" ht="11.25">
      <c r="B341" s="157"/>
      <c r="D341" s="151" t="s">
        <v>442</v>
      </c>
      <c r="E341" s="158" t="s">
        <v>1</v>
      </c>
      <c r="F341" s="159" t="s">
        <v>887</v>
      </c>
      <c r="H341" s="160">
        <v>0.8</v>
      </c>
      <c r="I341" s="161"/>
      <c r="L341" s="157"/>
      <c r="M341" s="162"/>
      <c r="T341" s="163"/>
      <c r="AT341" s="158" t="s">
        <v>442</v>
      </c>
      <c r="AU341" s="158" t="s">
        <v>108</v>
      </c>
      <c r="AV341" s="13" t="s">
        <v>97</v>
      </c>
      <c r="AW341" s="13" t="s">
        <v>42</v>
      </c>
      <c r="AX341" s="13" t="s">
        <v>87</v>
      </c>
      <c r="AY341" s="158" t="s">
        <v>432</v>
      </c>
    </row>
    <row r="342" spans="2:65" s="14" customFormat="1" ht="11.25">
      <c r="B342" s="164"/>
      <c r="D342" s="151" t="s">
        <v>442</v>
      </c>
      <c r="E342" s="165" t="s">
        <v>625</v>
      </c>
      <c r="F342" s="166" t="s">
        <v>449</v>
      </c>
      <c r="H342" s="167">
        <v>0.8</v>
      </c>
      <c r="I342" s="168"/>
      <c r="L342" s="164"/>
      <c r="M342" s="169"/>
      <c r="T342" s="170"/>
      <c r="AT342" s="165" t="s">
        <v>442</v>
      </c>
      <c r="AU342" s="165" t="s">
        <v>108</v>
      </c>
      <c r="AV342" s="14" t="s">
        <v>431</v>
      </c>
      <c r="AW342" s="14" t="s">
        <v>42</v>
      </c>
      <c r="AX342" s="14" t="s">
        <v>95</v>
      </c>
      <c r="AY342" s="165" t="s">
        <v>432</v>
      </c>
    </row>
    <row r="343" spans="2:65" s="1" customFormat="1" ht="16.5" customHeight="1">
      <c r="B343" s="33"/>
      <c r="C343" s="184" t="s">
        <v>328</v>
      </c>
      <c r="D343" s="184" t="s">
        <v>740</v>
      </c>
      <c r="E343" s="185" t="s">
        <v>888</v>
      </c>
      <c r="F343" s="186" t="s">
        <v>889</v>
      </c>
      <c r="G343" s="187" t="s">
        <v>510</v>
      </c>
      <c r="H343" s="188">
        <v>0.92</v>
      </c>
      <c r="I343" s="189"/>
      <c r="J343" s="190">
        <f>ROUND(I343*H343,2)</f>
        <v>0</v>
      </c>
      <c r="K343" s="186" t="s">
        <v>457</v>
      </c>
      <c r="L343" s="191"/>
      <c r="M343" s="192" t="s">
        <v>1</v>
      </c>
      <c r="N343" s="193" t="s">
        <v>52</v>
      </c>
      <c r="P343" s="146">
        <f>O343*H343</f>
        <v>0</v>
      </c>
      <c r="Q343" s="146">
        <v>5.0000000000000001E-4</v>
      </c>
      <c r="R343" s="146">
        <f>Q343*H343</f>
        <v>4.6000000000000001E-4</v>
      </c>
      <c r="S343" s="146">
        <v>0</v>
      </c>
      <c r="T343" s="147">
        <f>S343*H343</f>
        <v>0</v>
      </c>
      <c r="AR343" s="148" t="s">
        <v>500</v>
      </c>
      <c r="AT343" s="148" t="s">
        <v>740</v>
      </c>
      <c r="AU343" s="148" t="s">
        <v>108</v>
      </c>
      <c r="AY343" s="17" t="s">
        <v>432</v>
      </c>
      <c r="BE343" s="149">
        <f>IF(N343="základní",J343,0)</f>
        <v>0</v>
      </c>
      <c r="BF343" s="149">
        <f>IF(N343="snížená",J343,0)</f>
        <v>0</v>
      </c>
      <c r="BG343" s="149">
        <f>IF(N343="zákl. přenesená",J343,0)</f>
        <v>0</v>
      </c>
      <c r="BH343" s="149">
        <f>IF(N343="sníž. přenesená",J343,0)</f>
        <v>0</v>
      </c>
      <c r="BI343" s="149">
        <f>IF(N343="nulová",J343,0)</f>
        <v>0</v>
      </c>
      <c r="BJ343" s="17" t="s">
        <v>95</v>
      </c>
      <c r="BK343" s="149">
        <f>ROUND(I343*H343,2)</f>
        <v>0</v>
      </c>
      <c r="BL343" s="17" t="s">
        <v>431</v>
      </c>
      <c r="BM343" s="148" t="s">
        <v>890</v>
      </c>
    </row>
    <row r="344" spans="2:65" s="13" customFormat="1" ht="11.25">
      <c r="B344" s="157"/>
      <c r="D344" s="151" t="s">
        <v>442</v>
      </c>
      <c r="E344" s="158" t="s">
        <v>1</v>
      </c>
      <c r="F344" s="159" t="s">
        <v>891</v>
      </c>
      <c r="H344" s="160">
        <v>0.92</v>
      </c>
      <c r="I344" s="161"/>
      <c r="L344" s="157"/>
      <c r="M344" s="162"/>
      <c r="T344" s="163"/>
      <c r="AT344" s="158" t="s">
        <v>442</v>
      </c>
      <c r="AU344" s="158" t="s">
        <v>108</v>
      </c>
      <c r="AV344" s="13" t="s">
        <v>97</v>
      </c>
      <c r="AW344" s="13" t="s">
        <v>42</v>
      </c>
      <c r="AX344" s="13" t="s">
        <v>95</v>
      </c>
      <c r="AY344" s="158" t="s">
        <v>432</v>
      </c>
    </row>
    <row r="345" spans="2:65" s="1" customFormat="1" ht="24.2" customHeight="1">
      <c r="B345" s="33"/>
      <c r="C345" s="137" t="s">
        <v>338</v>
      </c>
      <c r="D345" s="137" t="s">
        <v>435</v>
      </c>
      <c r="E345" s="138" t="s">
        <v>892</v>
      </c>
      <c r="F345" s="139" t="s">
        <v>893</v>
      </c>
      <c r="G345" s="140" t="s">
        <v>527</v>
      </c>
      <c r="H345" s="141">
        <v>1</v>
      </c>
      <c r="I345" s="142"/>
      <c r="J345" s="143">
        <f>ROUND(I345*H345,2)</f>
        <v>0</v>
      </c>
      <c r="K345" s="139" t="s">
        <v>457</v>
      </c>
      <c r="L345" s="33"/>
      <c r="M345" s="144" t="s">
        <v>1</v>
      </c>
      <c r="N345" s="145" t="s">
        <v>52</v>
      </c>
      <c r="P345" s="146">
        <f>O345*H345</f>
        <v>0</v>
      </c>
      <c r="Q345" s="146">
        <v>0</v>
      </c>
      <c r="R345" s="146">
        <f>Q345*H345</f>
        <v>0</v>
      </c>
      <c r="S345" s="146">
        <v>0</v>
      </c>
      <c r="T345" s="147">
        <f>S345*H345</f>
        <v>0</v>
      </c>
      <c r="AR345" s="148" t="s">
        <v>431</v>
      </c>
      <c r="AT345" s="148" t="s">
        <v>435</v>
      </c>
      <c r="AU345" s="148" t="s">
        <v>108</v>
      </c>
      <c r="AY345" s="17" t="s">
        <v>432</v>
      </c>
      <c r="BE345" s="149">
        <f>IF(N345="základní",J345,0)</f>
        <v>0</v>
      </c>
      <c r="BF345" s="149">
        <f>IF(N345="snížená",J345,0)</f>
        <v>0</v>
      </c>
      <c r="BG345" s="149">
        <f>IF(N345="zákl. přenesená",J345,0)</f>
        <v>0</v>
      </c>
      <c r="BH345" s="149">
        <f>IF(N345="sníž. přenesená",J345,0)</f>
        <v>0</v>
      </c>
      <c r="BI345" s="149">
        <f>IF(N345="nulová",J345,0)</f>
        <v>0</v>
      </c>
      <c r="BJ345" s="17" t="s">
        <v>95</v>
      </c>
      <c r="BK345" s="149">
        <f>ROUND(I345*H345,2)</f>
        <v>0</v>
      </c>
      <c r="BL345" s="17" t="s">
        <v>431</v>
      </c>
      <c r="BM345" s="148" t="s">
        <v>894</v>
      </c>
    </row>
    <row r="346" spans="2:65" s="12" customFormat="1" ht="11.25">
      <c r="B346" s="150"/>
      <c r="D346" s="151" t="s">
        <v>442</v>
      </c>
      <c r="E346" s="152" t="s">
        <v>1</v>
      </c>
      <c r="F346" s="153" t="s">
        <v>895</v>
      </c>
      <c r="H346" s="152" t="s">
        <v>1</v>
      </c>
      <c r="I346" s="154"/>
      <c r="L346" s="150"/>
      <c r="M346" s="155"/>
      <c r="T346" s="156"/>
      <c r="AT346" s="152" t="s">
        <v>442</v>
      </c>
      <c r="AU346" s="152" t="s">
        <v>108</v>
      </c>
      <c r="AV346" s="12" t="s">
        <v>95</v>
      </c>
      <c r="AW346" s="12" t="s">
        <v>42</v>
      </c>
      <c r="AX346" s="12" t="s">
        <v>87</v>
      </c>
      <c r="AY346" s="152" t="s">
        <v>432</v>
      </c>
    </row>
    <row r="347" spans="2:65" s="13" customFormat="1" ht="11.25">
      <c r="B347" s="157"/>
      <c r="D347" s="151" t="s">
        <v>442</v>
      </c>
      <c r="E347" s="158" t="s">
        <v>1</v>
      </c>
      <c r="F347" s="159" t="s">
        <v>631</v>
      </c>
      <c r="H347" s="160">
        <v>1</v>
      </c>
      <c r="I347" s="161"/>
      <c r="L347" s="157"/>
      <c r="M347" s="162"/>
      <c r="T347" s="163"/>
      <c r="AT347" s="158" t="s">
        <v>442</v>
      </c>
      <c r="AU347" s="158" t="s">
        <v>108</v>
      </c>
      <c r="AV347" s="13" t="s">
        <v>97</v>
      </c>
      <c r="AW347" s="13" t="s">
        <v>42</v>
      </c>
      <c r="AX347" s="13" t="s">
        <v>95</v>
      </c>
      <c r="AY347" s="158" t="s">
        <v>432</v>
      </c>
    </row>
    <row r="348" spans="2:65" s="1" customFormat="1" ht="24.2" customHeight="1">
      <c r="B348" s="33"/>
      <c r="C348" s="137" t="s">
        <v>342</v>
      </c>
      <c r="D348" s="137" t="s">
        <v>435</v>
      </c>
      <c r="E348" s="138" t="s">
        <v>896</v>
      </c>
      <c r="F348" s="139" t="s">
        <v>897</v>
      </c>
      <c r="G348" s="140" t="s">
        <v>510</v>
      </c>
      <c r="H348" s="141">
        <v>1</v>
      </c>
      <c r="I348" s="142"/>
      <c r="J348" s="143">
        <f>ROUND(I348*H348,2)</f>
        <v>0</v>
      </c>
      <c r="K348" s="139" t="s">
        <v>457</v>
      </c>
      <c r="L348" s="33"/>
      <c r="M348" s="144" t="s">
        <v>1</v>
      </c>
      <c r="N348" s="145" t="s">
        <v>52</v>
      </c>
      <c r="P348" s="146">
        <f>O348*H348</f>
        <v>0</v>
      </c>
      <c r="Q348" s="146">
        <v>0</v>
      </c>
      <c r="R348" s="146">
        <f>Q348*H348</f>
        <v>0</v>
      </c>
      <c r="S348" s="146">
        <v>0</v>
      </c>
      <c r="T348" s="147">
        <f>S348*H348</f>
        <v>0</v>
      </c>
      <c r="AR348" s="148" t="s">
        <v>431</v>
      </c>
      <c r="AT348" s="148" t="s">
        <v>435</v>
      </c>
      <c r="AU348" s="148" t="s">
        <v>108</v>
      </c>
      <c r="AY348" s="17" t="s">
        <v>432</v>
      </c>
      <c r="BE348" s="149">
        <f>IF(N348="základní",J348,0)</f>
        <v>0</v>
      </c>
      <c r="BF348" s="149">
        <f>IF(N348="snížená",J348,0)</f>
        <v>0</v>
      </c>
      <c r="BG348" s="149">
        <f>IF(N348="zákl. přenesená",J348,0)</f>
        <v>0</v>
      </c>
      <c r="BH348" s="149">
        <f>IF(N348="sníž. přenesená",J348,0)</f>
        <v>0</v>
      </c>
      <c r="BI348" s="149">
        <f>IF(N348="nulová",J348,0)</f>
        <v>0</v>
      </c>
      <c r="BJ348" s="17" t="s">
        <v>95</v>
      </c>
      <c r="BK348" s="149">
        <f>ROUND(I348*H348,2)</f>
        <v>0</v>
      </c>
      <c r="BL348" s="17" t="s">
        <v>431</v>
      </c>
      <c r="BM348" s="148" t="s">
        <v>898</v>
      </c>
    </row>
    <row r="349" spans="2:65" s="12" customFormat="1" ht="22.5">
      <c r="B349" s="150"/>
      <c r="D349" s="151" t="s">
        <v>442</v>
      </c>
      <c r="E349" s="152" t="s">
        <v>1</v>
      </c>
      <c r="F349" s="153" t="s">
        <v>899</v>
      </c>
      <c r="H349" s="152" t="s">
        <v>1</v>
      </c>
      <c r="I349" s="154"/>
      <c r="L349" s="150"/>
      <c r="M349" s="155"/>
      <c r="T349" s="156"/>
      <c r="AT349" s="152" t="s">
        <v>442</v>
      </c>
      <c r="AU349" s="152" t="s">
        <v>108</v>
      </c>
      <c r="AV349" s="12" t="s">
        <v>95</v>
      </c>
      <c r="AW349" s="12" t="s">
        <v>42</v>
      </c>
      <c r="AX349" s="12" t="s">
        <v>87</v>
      </c>
      <c r="AY349" s="152" t="s">
        <v>432</v>
      </c>
    </row>
    <row r="350" spans="2:65" s="13" customFormat="1" ht="11.25">
      <c r="B350" s="157"/>
      <c r="D350" s="151" t="s">
        <v>442</v>
      </c>
      <c r="E350" s="158" t="s">
        <v>1</v>
      </c>
      <c r="F350" s="159" t="s">
        <v>859</v>
      </c>
      <c r="H350" s="160">
        <v>1</v>
      </c>
      <c r="I350" s="161"/>
      <c r="L350" s="157"/>
      <c r="M350" s="162"/>
      <c r="T350" s="163"/>
      <c r="AT350" s="158" t="s">
        <v>442</v>
      </c>
      <c r="AU350" s="158" t="s">
        <v>108</v>
      </c>
      <c r="AV350" s="13" t="s">
        <v>97</v>
      </c>
      <c r="AW350" s="13" t="s">
        <v>42</v>
      </c>
      <c r="AX350" s="13" t="s">
        <v>87</v>
      </c>
      <c r="AY350" s="158" t="s">
        <v>432</v>
      </c>
    </row>
    <row r="351" spans="2:65" s="14" customFormat="1" ht="11.25">
      <c r="B351" s="164"/>
      <c r="D351" s="151" t="s">
        <v>442</v>
      </c>
      <c r="E351" s="165" t="s">
        <v>622</v>
      </c>
      <c r="F351" s="166" t="s">
        <v>449</v>
      </c>
      <c r="H351" s="167">
        <v>1</v>
      </c>
      <c r="I351" s="168"/>
      <c r="L351" s="164"/>
      <c r="M351" s="169"/>
      <c r="T351" s="170"/>
      <c r="AT351" s="165" t="s">
        <v>442</v>
      </c>
      <c r="AU351" s="165" t="s">
        <v>108</v>
      </c>
      <c r="AV351" s="14" t="s">
        <v>431</v>
      </c>
      <c r="AW351" s="14" t="s">
        <v>42</v>
      </c>
      <c r="AX351" s="14" t="s">
        <v>95</v>
      </c>
      <c r="AY351" s="165" t="s">
        <v>432</v>
      </c>
    </row>
    <row r="352" spans="2:65" s="1" customFormat="1" ht="16.5" customHeight="1">
      <c r="B352" s="33"/>
      <c r="C352" s="184" t="s">
        <v>345</v>
      </c>
      <c r="D352" s="184" t="s">
        <v>740</v>
      </c>
      <c r="E352" s="185" t="s">
        <v>900</v>
      </c>
      <c r="F352" s="186" t="s">
        <v>901</v>
      </c>
      <c r="G352" s="187" t="s">
        <v>685</v>
      </c>
      <c r="H352" s="188">
        <v>0.10299999999999999</v>
      </c>
      <c r="I352" s="189"/>
      <c r="J352" s="190">
        <f>ROUND(I352*H352,2)</f>
        <v>0</v>
      </c>
      <c r="K352" s="186" t="s">
        <v>457</v>
      </c>
      <c r="L352" s="191"/>
      <c r="M352" s="192" t="s">
        <v>1</v>
      </c>
      <c r="N352" s="193" t="s">
        <v>52</v>
      </c>
      <c r="P352" s="146">
        <f>O352*H352</f>
        <v>0</v>
      </c>
      <c r="Q352" s="146">
        <v>0.2</v>
      </c>
      <c r="R352" s="146">
        <f>Q352*H352</f>
        <v>2.06E-2</v>
      </c>
      <c r="S352" s="146">
        <v>0</v>
      </c>
      <c r="T352" s="147">
        <f>S352*H352</f>
        <v>0</v>
      </c>
      <c r="AR352" s="148" t="s">
        <v>500</v>
      </c>
      <c r="AT352" s="148" t="s">
        <v>740</v>
      </c>
      <c r="AU352" s="148" t="s">
        <v>108</v>
      </c>
      <c r="AY352" s="17" t="s">
        <v>432</v>
      </c>
      <c r="BE352" s="149">
        <f>IF(N352="základní",J352,0)</f>
        <v>0</v>
      </c>
      <c r="BF352" s="149">
        <f>IF(N352="snížená",J352,0)</f>
        <v>0</v>
      </c>
      <c r="BG352" s="149">
        <f>IF(N352="zákl. přenesená",J352,0)</f>
        <v>0</v>
      </c>
      <c r="BH352" s="149">
        <f>IF(N352="sníž. přenesená",J352,0)</f>
        <v>0</v>
      </c>
      <c r="BI352" s="149">
        <f>IF(N352="nulová",J352,0)</f>
        <v>0</v>
      </c>
      <c r="BJ352" s="17" t="s">
        <v>95</v>
      </c>
      <c r="BK352" s="149">
        <f>ROUND(I352*H352,2)</f>
        <v>0</v>
      </c>
      <c r="BL352" s="17" t="s">
        <v>431</v>
      </c>
      <c r="BM352" s="148" t="s">
        <v>902</v>
      </c>
    </row>
    <row r="353" spans="2:65" s="13" customFormat="1" ht="11.25">
      <c r="B353" s="157"/>
      <c r="D353" s="151" t="s">
        <v>442</v>
      </c>
      <c r="E353" s="158" t="s">
        <v>1</v>
      </c>
      <c r="F353" s="159" t="s">
        <v>903</v>
      </c>
      <c r="H353" s="160">
        <v>0.10299999999999999</v>
      </c>
      <c r="I353" s="161"/>
      <c r="L353" s="157"/>
      <c r="M353" s="162"/>
      <c r="T353" s="163"/>
      <c r="AT353" s="158" t="s">
        <v>442</v>
      </c>
      <c r="AU353" s="158" t="s">
        <v>108</v>
      </c>
      <c r="AV353" s="13" t="s">
        <v>97</v>
      </c>
      <c r="AW353" s="13" t="s">
        <v>42</v>
      </c>
      <c r="AX353" s="13" t="s">
        <v>95</v>
      </c>
      <c r="AY353" s="158" t="s">
        <v>432</v>
      </c>
    </row>
    <row r="354" spans="2:65" s="1" customFormat="1" ht="24.2" customHeight="1">
      <c r="B354" s="33"/>
      <c r="C354" s="137" t="s">
        <v>349</v>
      </c>
      <c r="D354" s="137" t="s">
        <v>435</v>
      </c>
      <c r="E354" s="138" t="s">
        <v>904</v>
      </c>
      <c r="F354" s="139" t="s">
        <v>905</v>
      </c>
      <c r="G354" s="140" t="s">
        <v>527</v>
      </c>
      <c r="H354" s="141">
        <v>1</v>
      </c>
      <c r="I354" s="142"/>
      <c r="J354" s="143">
        <f>ROUND(I354*H354,2)</f>
        <v>0</v>
      </c>
      <c r="K354" s="139" t="s">
        <v>457</v>
      </c>
      <c r="L354" s="33"/>
      <c r="M354" s="144" t="s">
        <v>1</v>
      </c>
      <c r="N354" s="145" t="s">
        <v>52</v>
      </c>
      <c r="P354" s="146">
        <f>O354*H354</f>
        <v>0</v>
      </c>
      <c r="Q354" s="146">
        <v>0</v>
      </c>
      <c r="R354" s="146">
        <f>Q354*H354</f>
        <v>0</v>
      </c>
      <c r="S354" s="146">
        <v>0</v>
      </c>
      <c r="T354" s="147">
        <f>S354*H354</f>
        <v>0</v>
      </c>
      <c r="AR354" s="148" t="s">
        <v>431</v>
      </c>
      <c r="AT354" s="148" t="s">
        <v>435</v>
      </c>
      <c r="AU354" s="148" t="s">
        <v>108</v>
      </c>
      <c r="AY354" s="17" t="s">
        <v>432</v>
      </c>
      <c r="BE354" s="149">
        <f>IF(N354="základní",J354,0)</f>
        <v>0</v>
      </c>
      <c r="BF354" s="149">
        <f>IF(N354="snížená",J354,0)</f>
        <v>0</v>
      </c>
      <c r="BG354" s="149">
        <f>IF(N354="zákl. přenesená",J354,0)</f>
        <v>0</v>
      </c>
      <c r="BH354" s="149">
        <f>IF(N354="sníž. přenesená",J354,0)</f>
        <v>0</v>
      </c>
      <c r="BI354" s="149">
        <f>IF(N354="nulová",J354,0)</f>
        <v>0</v>
      </c>
      <c r="BJ354" s="17" t="s">
        <v>95</v>
      </c>
      <c r="BK354" s="149">
        <f>ROUND(I354*H354,2)</f>
        <v>0</v>
      </c>
      <c r="BL354" s="17" t="s">
        <v>431</v>
      </c>
      <c r="BM354" s="148" t="s">
        <v>906</v>
      </c>
    </row>
    <row r="355" spans="2:65" s="12" customFormat="1" ht="11.25">
      <c r="B355" s="150"/>
      <c r="D355" s="151" t="s">
        <v>442</v>
      </c>
      <c r="E355" s="152" t="s">
        <v>1</v>
      </c>
      <c r="F355" s="153" t="s">
        <v>907</v>
      </c>
      <c r="H355" s="152" t="s">
        <v>1</v>
      </c>
      <c r="I355" s="154"/>
      <c r="L355" s="150"/>
      <c r="M355" s="155"/>
      <c r="T355" s="156"/>
      <c r="AT355" s="152" t="s">
        <v>442</v>
      </c>
      <c r="AU355" s="152" t="s">
        <v>108</v>
      </c>
      <c r="AV355" s="12" t="s">
        <v>95</v>
      </c>
      <c r="AW355" s="12" t="s">
        <v>42</v>
      </c>
      <c r="AX355" s="12" t="s">
        <v>87</v>
      </c>
      <c r="AY355" s="152" t="s">
        <v>432</v>
      </c>
    </row>
    <row r="356" spans="2:65" s="12" customFormat="1" ht="11.25">
      <c r="B356" s="150"/>
      <c r="D356" s="151" t="s">
        <v>442</v>
      </c>
      <c r="E356" s="152" t="s">
        <v>1</v>
      </c>
      <c r="F356" s="153" t="s">
        <v>908</v>
      </c>
      <c r="H356" s="152" t="s">
        <v>1</v>
      </c>
      <c r="I356" s="154"/>
      <c r="L356" s="150"/>
      <c r="M356" s="155"/>
      <c r="T356" s="156"/>
      <c r="AT356" s="152" t="s">
        <v>442</v>
      </c>
      <c r="AU356" s="152" t="s">
        <v>108</v>
      </c>
      <c r="AV356" s="12" t="s">
        <v>95</v>
      </c>
      <c r="AW356" s="12" t="s">
        <v>42</v>
      </c>
      <c r="AX356" s="12" t="s">
        <v>87</v>
      </c>
      <c r="AY356" s="152" t="s">
        <v>432</v>
      </c>
    </row>
    <row r="357" spans="2:65" s="13" customFormat="1" ht="11.25">
      <c r="B357" s="157"/>
      <c r="D357" s="151" t="s">
        <v>442</v>
      </c>
      <c r="E357" s="158" t="s">
        <v>1</v>
      </c>
      <c r="F357" s="159" t="s">
        <v>631</v>
      </c>
      <c r="H357" s="160">
        <v>1</v>
      </c>
      <c r="I357" s="161"/>
      <c r="L357" s="157"/>
      <c r="M357" s="162"/>
      <c r="T357" s="163"/>
      <c r="AT357" s="158" t="s">
        <v>442</v>
      </c>
      <c r="AU357" s="158" t="s">
        <v>108</v>
      </c>
      <c r="AV357" s="13" t="s">
        <v>97</v>
      </c>
      <c r="AW357" s="13" t="s">
        <v>42</v>
      </c>
      <c r="AX357" s="13" t="s">
        <v>95</v>
      </c>
      <c r="AY357" s="158" t="s">
        <v>432</v>
      </c>
    </row>
    <row r="358" spans="2:65" s="1" customFormat="1" ht="16.5" customHeight="1">
      <c r="B358" s="33"/>
      <c r="C358" s="137" t="s">
        <v>359</v>
      </c>
      <c r="D358" s="137" t="s">
        <v>435</v>
      </c>
      <c r="E358" s="138" t="s">
        <v>909</v>
      </c>
      <c r="F358" s="139" t="s">
        <v>910</v>
      </c>
      <c r="G358" s="140" t="s">
        <v>685</v>
      </c>
      <c r="H358" s="141">
        <v>0.08</v>
      </c>
      <c r="I358" s="142"/>
      <c r="J358" s="143">
        <f>ROUND(I358*H358,2)</f>
        <v>0</v>
      </c>
      <c r="K358" s="139" t="s">
        <v>457</v>
      </c>
      <c r="L358" s="33"/>
      <c r="M358" s="144" t="s">
        <v>1</v>
      </c>
      <c r="N358" s="145" t="s">
        <v>52</v>
      </c>
      <c r="P358" s="146">
        <f>O358*H358</f>
        <v>0</v>
      </c>
      <c r="Q358" s="146">
        <v>0</v>
      </c>
      <c r="R358" s="146">
        <f>Q358*H358</f>
        <v>0</v>
      </c>
      <c r="S358" s="146">
        <v>0</v>
      </c>
      <c r="T358" s="147">
        <f>S358*H358</f>
        <v>0</v>
      </c>
      <c r="AR358" s="148" t="s">
        <v>431</v>
      </c>
      <c r="AT358" s="148" t="s">
        <v>435</v>
      </c>
      <c r="AU358" s="148" t="s">
        <v>108</v>
      </c>
      <c r="AY358" s="17" t="s">
        <v>432</v>
      </c>
      <c r="BE358" s="149">
        <f>IF(N358="základní",J358,0)</f>
        <v>0</v>
      </c>
      <c r="BF358" s="149">
        <f>IF(N358="snížená",J358,0)</f>
        <v>0</v>
      </c>
      <c r="BG358" s="149">
        <f>IF(N358="zákl. přenesená",J358,0)</f>
        <v>0</v>
      </c>
      <c r="BH358" s="149">
        <f>IF(N358="sníž. přenesená",J358,0)</f>
        <v>0</v>
      </c>
      <c r="BI358" s="149">
        <f>IF(N358="nulová",J358,0)</f>
        <v>0</v>
      </c>
      <c r="BJ358" s="17" t="s">
        <v>95</v>
      </c>
      <c r="BK358" s="149">
        <f>ROUND(I358*H358,2)</f>
        <v>0</v>
      </c>
      <c r="BL358" s="17" t="s">
        <v>431</v>
      </c>
      <c r="BM358" s="148" t="s">
        <v>911</v>
      </c>
    </row>
    <row r="359" spans="2:65" s="12" customFormat="1" ht="11.25">
      <c r="B359" s="150"/>
      <c r="D359" s="151" t="s">
        <v>442</v>
      </c>
      <c r="E359" s="152" t="s">
        <v>1</v>
      </c>
      <c r="F359" s="153" t="s">
        <v>912</v>
      </c>
      <c r="H359" s="152" t="s">
        <v>1</v>
      </c>
      <c r="I359" s="154"/>
      <c r="L359" s="150"/>
      <c r="M359" s="155"/>
      <c r="T359" s="156"/>
      <c r="AT359" s="152" t="s">
        <v>442</v>
      </c>
      <c r="AU359" s="152" t="s">
        <v>108</v>
      </c>
      <c r="AV359" s="12" t="s">
        <v>95</v>
      </c>
      <c r="AW359" s="12" t="s">
        <v>42</v>
      </c>
      <c r="AX359" s="12" t="s">
        <v>87</v>
      </c>
      <c r="AY359" s="152" t="s">
        <v>432</v>
      </c>
    </row>
    <row r="360" spans="2:65" s="12" customFormat="1" ht="11.25">
      <c r="B360" s="150"/>
      <c r="D360" s="151" t="s">
        <v>442</v>
      </c>
      <c r="E360" s="152" t="s">
        <v>1</v>
      </c>
      <c r="F360" s="153" t="s">
        <v>913</v>
      </c>
      <c r="H360" s="152" t="s">
        <v>1</v>
      </c>
      <c r="I360" s="154"/>
      <c r="L360" s="150"/>
      <c r="M360" s="155"/>
      <c r="T360" s="156"/>
      <c r="AT360" s="152" t="s">
        <v>442</v>
      </c>
      <c r="AU360" s="152" t="s">
        <v>108</v>
      </c>
      <c r="AV360" s="12" t="s">
        <v>95</v>
      </c>
      <c r="AW360" s="12" t="s">
        <v>42</v>
      </c>
      <c r="AX360" s="12" t="s">
        <v>87</v>
      </c>
      <c r="AY360" s="152" t="s">
        <v>432</v>
      </c>
    </row>
    <row r="361" spans="2:65" s="13" customFormat="1" ht="11.25">
      <c r="B361" s="157"/>
      <c r="D361" s="151" t="s">
        <v>442</v>
      </c>
      <c r="E361" s="158" t="s">
        <v>1</v>
      </c>
      <c r="F361" s="159" t="s">
        <v>914</v>
      </c>
      <c r="H361" s="160">
        <v>0.08</v>
      </c>
      <c r="I361" s="161"/>
      <c r="L361" s="157"/>
      <c r="M361" s="162"/>
      <c r="T361" s="163"/>
      <c r="AT361" s="158" t="s">
        <v>442</v>
      </c>
      <c r="AU361" s="158" t="s">
        <v>108</v>
      </c>
      <c r="AV361" s="13" t="s">
        <v>97</v>
      </c>
      <c r="AW361" s="13" t="s">
        <v>42</v>
      </c>
      <c r="AX361" s="13" t="s">
        <v>87</v>
      </c>
      <c r="AY361" s="158" t="s">
        <v>432</v>
      </c>
    </row>
    <row r="362" spans="2:65" s="15" customFormat="1" ht="11.25">
      <c r="B362" s="171"/>
      <c r="D362" s="151" t="s">
        <v>442</v>
      </c>
      <c r="E362" s="172" t="s">
        <v>638</v>
      </c>
      <c r="F362" s="173" t="s">
        <v>915</v>
      </c>
      <c r="H362" s="174">
        <v>0.08</v>
      </c>
      <c r="I362" s="175"/>
      <c r="L362" s="171"/>
      <c r="M362" s="176"/>
      <c r="T362" s="177"/>
      <c r="AT362" s="172" t="s">
        <v>442</v>
      </c>
      <c r="AU362" s="172" t="s">
        <v>108</v>
      </c>
      <c r="AV362" s="15" t="s">
        <v>108</v>
      </c>
      <c r="AW362" s="15" t="s">
        <v>42</v>
      </c>
      <c r="AX362" s="15" t="s">
        <v>95</v>
      </c>
      <c r="AY362" s="172" t="s">
        <v>432</v>
      </c>
    </row>
    <row r="363" spans="2:65" s="1" customFormat="1" ht="21.75" customHeight="1">
      <c r="B363" s="33"/>
      <c r="C363" s="137" t="s">
        <v>369</v>
      </c>
      <c r="D363" s="137" t="s">
        <v>435</v>
      </c>
      <c r="E363" s="138" t="s">
        <v>916</v>
      </c>
      <c r="F363" s="139" t="s">
        <v>917</v>
      </c>
      <c r="G363" s="140" t="s">
        <v>685</v>
      </c>
      <c r="H363" s="141">
        <v>0.08</v>
      </c>
      <c r="I363" s="142"/>
      <c r="J363" s="143">
        <f>ROUND(I363*H363,2)</f>
        <v>0</v>
      </c>
      <c r="K363" s="139" t="s">
        <v>457</v>
      </c>
      <c r="L363" s="33"/>
      <c r="M363" s="144" t="s">
        <v>1</v>
      </c>
      <c r="N363" s="145" t="s">
        <v>52</v>
      </c>
      <c r="P363" s="146">
        <f>O363*H363</f>
        <v>0</v>
      </c>
      <c r="Q363" s="146">
        <v>0</v>
      </c>
      <c r="R363" s="146">
        <f>Q363*H363</f>
        <v>0</v>
      </c>
      <c r="S363" s="146">
        <v>0</v>
      </c>
      <c r="T363" s="147">
        <f>S363*H363</f>
        <v>0</v>
      </c>
      <c r="AR363" s="148" t="s">
        <v>431</v>
      </c>
      <c r="AT363" s="148" t="s">
        <v>435</v>
      </c>
      <c r="AU363" s="148" t="s">
        <v>108</v>
      </c>
      <c r="AY363" s="17" t="s">
        <v>432</v>
      </c>
      <c r="BE363" s="149">
        <f>IF(N363="základní",J363,0)</f>
        <v>0</v>
      </c>
      <c r="BF363" s="149">
        <f>IF(N363="snížená",J363,0)</f>
        <v>0</v>
      </c>
      <c r="BG363" s="149">
        <f>IF(N363="zákl. přenesená",J363,0)</f>
        <v>0</v>
      </c>
      <c r="BH363" s="149">
        <f>IF(N363="sníž. přenesená",J363,0)</f>
        <v>0</v>
      </c>
      <c r="BI363" s="149">
        <f>IF(N363="nulová",J363,0)</f>
        <v>0</v>
      </c>
      <c r="BJ363" s="17" t="s">
        <v>95</v>
      </c>
      <c r="BK363" s="149">
        <f>ROUND(I363*H363,2)</f>
        <v>0</v>
      </c>
      <c r="BL363" s="17" t="s">
        <v>431</v>
      </c>
      <c r="BM363" s="148" t="s">
        <v>918</v>
      </c>
    </row>
    <row r="364" spans="2:65" s="13" customFormat="1" ht="11.25">
      <c r="B364" s="157"/>
      <c r="D364" s="151" t="s">
        <v>442</v>
      </c>
      <c r="E364" s="158" t="s">
        <v>1</v>
      </c>
      <c r="F364" s="159" t="s">
        <v>638</v>
      </c>
      <c r="H364" s="160">
        <v>0.08</v>
      </c>
      <c r="I364" s="161"/>
      <c r="L364" s="157"/>
      <c r="M364" s="162"/>
      <c r="T364" s="163"/>
      <c r="AT364" s="158" t="s">
        <v>442</v>
      </c>
      <c r="AU364" s="158" t="s">
        <v>108</v>
      </c>
      <c r="AV364" s="13" t="s">
        <v>97</v>
      </c>
      <c r="AW364" s="13" t="s">
        <v>42</v>
      </c>
      <c r="AX364" s="13" t="s">
        <v>95</v>
      </c>
      <c r="AY364" s="158" t="s">
        <v>432</v>
      </c>
    </row>
    <row r="365" spans="2:65" s="1" customFormat="1" ht="24.2" customHeight="1">
      <c r="B365" s="33"/>
      <c r="C365" s="137" t="s">
        <v>373</v>
      </c>
      <c r="D365" s="137" t="s">
        <v>435</v>
      </c>
      <c r="E365" s="138" t="s">
        <v>919</v>
      </c>
      <c r="F365" s="139" t="s">
        <v>920</v>
      </c>
      <c r="G365" s="140" t="s">
        <v>685</v>
      </c>
      <c r="H365" s="141">
        <v>0.72</v>
      </c>
      <c r="I365" s="142"/>
      <c r="J365" s="143">
        <f>ROUND(I365*H365,2)</f>
        <v>0</v>
      </c>
      <c r="K365" s="139" t="s">
        <v>457</v>
      </c>
      <c r="L365" s="33"/>
      <c r="M365" s="144" t="s">
        <v>1</v>
      </c>
      <c r="N365" s="145" t="s">
        <v>52</v>
      </c>
      <c r="P365" s="146">
        <f>O365*H365</f>
        <v>0</v>
      </c>
      <c r="Q365" s="146">
        <v>0</v>
      </c>
      <c r="R365" s="146">
        <f>Q365*H365</f>
        <v>0</v>
      </c>
      <c r="S365" s="146">
        <v>0</v>
      </c>
      <c r="T365" s="147">
        <f>S365*H365</f>
        <v>0</v>
      </c>
      <c r="AR365" s="148" t="s">
        <v>431</v>
      </c>
      <c r="AT365" s="148" t="s">
        <v>435</v>
      </c>
      <c r="AU365" s="148" t="s">
        <v>108</v>
      </c>
      <c r="AY365" s="17" t="s">
        <v>432</v>
      </c>
      <c r="BE365" s="149">
        <f>IF(N365="základní",J365,0)</f>
        <v>0</v>
      </c>
      <c r="BF365" s="149">
        <f>IF(N365="snížená",J365,0)</f>
        <v>0</v>
      </c>
      <c r="BG365" s="149">
        <f>IF(N365="zákl. přenesená",J365,0)</f>
        <v>0</v>
      </c>
      <c r="BH365" s="149">
        <f>IF(N365="sníž. přenesená",J365,0)</f>
        <v>0</v>
      </c>
      <c r="BI365" s="149">
        <f>IF(N365="nulová",J365,0)</f>
        <v>0</v>
      </c>
      <c r="BJ365" s="17" t="s">
        <v>95</v>
      </c>
      <c r="BK365" s="149">
        <f>ROUND(I365*H365,2)</f>
        <v>0</v>
      </c>
      <c r="BL365" s="17" t="s">
        <v>431</v>
      </c>
      <c r="BM365" s="148" t="s">
        <v>921</v>
      </c>
    </row>
    <row r="366" spans="2:65" s="12" customFormat="1" ht="22.5">
      <c r="B366" s="150"/>
      <c r="D366" s="151" t="s">
        <v>442</v>
      </c>
      <c r="E366" s="152" t="s">
        <v>1</v>
      </c>
      <c r="F366" s="153" t="s">
        <v>922</v>
      </c>
      <c r="H366" s="152" t="s">
        <v>1</v>
      </c>
      <c r="I366" s="154"/>
      <c r="L366" s="150"/>
      <c r="M366" s="155"/>
      <c r="T366" s="156"/>
      <c r="AT366" s="152" t="s">
        <v>442</v>
      </c>
      <c r="AU366" s="152" t="s">
        <v>108</v>
      </c>
      <c r="AV366" s="12" t="s">
        <v>95</v>
      </c>
      <c r="AW366" s="12" t="s">
        <v>42</v>
      </c>
      <c r="AX366" s="12" t="s">
        <v>87</v>
      </c>
      <c r="AY366" s="152" t="s">
        <v>432</v>
      </c>
    </row>
    <row r="367" spans="2:65" s="13" customFormat="1" ht="11.25">
      <c r="B367" s="157"/>
      <c r="D367" s="151" t="s">
        <v>442</v>
      </c>
      <c r="E367" s="158" t="s">
        <v>1</v>
      </c>
      <c r="F367" s="159" t="s">
        <v>923</v>
      </c>
      <c r="H367" s="160">
        <v>0.72</v>
      </c>
      <c r="I367" s="161"/>
      <c r="L367" s="157"/>
      <c r="M367" s="162"/>
      <c r="T367" s="163"/>
      <c r="AT367" s="158" t="s">
        <v>442</v>
      </c>
      <c r="AU367" s="158" t="s">
        <v>108</v>
      </c>
      <c r="AV367" s="13" t="s">
        <v>97</v>
      </c>
      <c r="AW367" s="13" t="s">
        <v>42</v>
      </c>
      <c r="AX367" s="13" t="s">
        <v>95</v>
      </c>
      <c r="AY367" s="158" t="s">
        <v>432</v>
      </c>
    </row>
    <row r="368" spans="2:65" s="11" customFormat="1" ht="22.9" customHeight="1">
      <c r="B368" s="125"/>
      <c r="D368" s="126" t="s">
        <v>86</v>
      </c>
      <c r="E368" s="135" t="s">
        <v>924</v>
      </c>
      <c r="F368" s="135" t="s">
        <v>925</v>
      </c>
      <c r="I368" s="128"/>
      <c r="J368" s="136">
        <f>BK368</f>
        <v>0</v>
      </c>
      <c r="L368" s="125"/>
      <c r="M368" s="130"/>
      <c r="P368" s="131">
        <f>P369</f>
        <v>0</v>
      </c>
      <c r="R368" s="131">
        <f>R369</f>
        <v>0</v>
      </c>
      <c r="T368" s="132">
        <f>T369</f>
        <v>0</v>
      </c>
      <c r="AR368" s="126" t="s">
        <v>95</v>
      </c>
      <c r="AT368" s="133" t="s">
        <v>86</v>
      </c>
      <c r="AU368" s="133" t="s">
        <v>95</v>
      </c>
      <c r="AY368" s="126" t="s">
        <v>432</v>
      </c>
      <c r="BK368" s="134">
        <f>BK369</f>
        <v>0</v>
      </c>
    </row>
    <row r="369" spans="2:65" s="1" customFormat="1" ht="24.2" customHeight="1">
      <c r="B369" s="33"/>
      <c r="C369" s="137" t="s">
        <v>383</v>
      </c>
      <c r="D369" s="137" t="s">
        <v>435</v>
      </c>
      <c r="E369" s="138" t="s">
        <v>926</v>
      </c>
      <c r="F369" s="139" t="s">
        <v>927</v>
      </c>
      <c r="G369" s="140" t="s">
        <v>743</v>
      </c>
      <c r="H369" s="141">
        <v>0.67900000000000005</v>
      </c>
      <c r="I369" s="142"/>
      <c r="J369" s="143">
        <f>ROUND(I369*H369,2)</f>
        <v>0</v>
      </c>
      <c r="K369" s="139" t="s">
        <v>457</v>
      </c>
      <c r="L369" s="33"/>
      <c r="M369" s="178" t="s">
        <v>1</v>
      </c>
      <c r="N369" s="179" t="s">
        <v>52</v>
      </c>
      <c r="O369" s="180"/>
      <c r="P369" s="181">
        <f>O369*H369</f>
        <v>0</v>
      </c>
      <c r="Q369" s="181">
        <v>0</v>
      </c>
      <c r="R369" s="181">
        <f>Q369*H369</f>
        <v>0</v>
      </c>
      <c r="S369" s="181">
        <v>0</v>
      </c>
      <c r="T369" s="182">
        <f>S369*H369</f>
        <v>0</v>
      </c>
      <c r="AR369" s="148" t="s">
        <v>431</v>
      </c>
      <c r="AT369" s="148" t="s">
        <v>435</v>
      </c>
      <c r="AU369" s="148" t="s">
        <v>97</v>
      </c>
      <c r="AY369" s="17" t="s">
        <v>432</v>
      </c>
      <c r="BE369" s="149">
        <f>IF(N369="základní",J369,0)</f>
        <v>0</v>
      </c>
      <c r="BF369" s="149">
        <f>IF(N369="snížená",J369,0)</f>
        <v>0</v>
      </c>
      <c r="BG369" s="149">
        <f>IF(N369="zákl. přenesená",J369,0)</f>
        <v>0</v>
      </c>
      <c r="BH369" s="149">
        <f>IF(N369="sníž. přenesená",J369,0)</f>
        <v>0</v>
      </c>
      <c r="BI369" s="149">
        <f>IF(N369="nulová",J369,0)</f>
        <v>0</v>
      </c>
      <c r="BJ369" s="17" t="s">
        <v>95</v>
      </c>
      <c r="BK369" s="149">
        <f>ROUND(I369*H369,2)</f>
        <v>0</v>
      </c>
      <c r="BL369" s="17" t="s">
        <v>431</v>
      </c>
      <c r="BM369" s="148" t="s">
        <v>928</v>
      </c>
    </row>
    <row r="370" spans="2:65" s="1" customFormat="1" ht="6.95" customHeight="1">
      <c r="B370" s="45"/>
      <c r="C370" s="46"/>
      <c r="D370" s="46"/>
      <c r="E370" s="46"/>
      <c r="F370" s="46"/>
      <c r="G370" s="46"/>
      <c r="H370" s="46"/>
      <c r="I370" s="46"/>
      <c r="J370" s="46"/>
      <c r="K370" s="46"/>
      <c r="L370" s="33"/>
    </row>
  </sheetData>
  <sheetProtection algorithmName="SHA-512" hashValue="cIxB7rka8875B3lZT1lNAqeLWiylklWywwxkj2o6pE/rVUjefzMt/+sSRLmGbD5saBwerjctUcBi4osE8WgaRQ==" saltValue="LTR81cks2CpDqpnFjIaUYHR90DDCf8eLVN1uQXnF/8FWiJPOjj0WeFSxEv2BTXtrZf5m6zI84frXoGN5iUUEew==" spinCount="100000" sheet="1" objects="1" scenarios="1" formatColumns="0" formatRows="0" autoFilter="0"/>
  <autoFilter ref="C127:K369" xr:uid="{00000000-0009-0000-0000-000002000000}"/>
  <mergeCells count="15">
    <mergeCell ref="E114:H114"/>
    <mergeCell ref="E118:H118"/>
    <mergeCell ref="E116:H116"/>
    <mergeCell ref="E120:H12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9" tint="0.59999389629810485"/>
    <pageSetUpPr fitToPage="1"/>
  </sheetPr>
  <dimension ref="B2:BM80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112</v>
      </c>
      <c r="AZ2" s="183" t="s">
        <v>929</v>
      </c>
      <c r="BA2" s="183" t="s">
        <v>1</v>
      </c>
      <c r="BB2" s="183" t="s">
        <v>1</v>
      </c>
      <c r="BC2" s="183" t="s">
        <v>930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931</v>
      </c>
      <c r="BA3" s="183" t="s">
        <v>1</v>
      </c>
      <c r="BB3" s="183" t="s">
        <v>1</v>
      </c>
      <c r="BC3" s="183" t="s">
        <v>932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933</v>
      </c>
      <c r="BA4" s="183" t="s">
        <v>1</v>
      </c>
      <c r="BB4" s="183" t="s">
        <v>1</v>
      </c>
      <c r="BC4" s="183" t="s">
        <v>934</v>
      </c>
      <c r="BD4" s="183" t="s">
        <v>97</v>
      </c>
    </row>
    <row r="5" spans="2:56" ht="6.95" customHeight="1">
      <c r="B5" s="20"/>
      <c r="L5" s="20"/>
      <c r="AZ5" s="183" t="s">
        <v>935</v>
      </c>
      <c r="BA5" s="183" t="s">
        <v>1</v>
      </c>
      <c r="BB5" s="183" t="s">
        <v>1</v>
      </c>
      <c r="BC5" s="183" t="s">
        <v>936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937</v>
      </c>
      <c r="BA6" s="183" t="s">
        <v>1</v>
      </c>
      <c r="BB6" s="183" t="s">
        <v>1</v>
      </c>
      <c r="BC6" s="183" t="s">
        <v>938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939</v>
      </c>
      <c r="BA7" s="183" t="s">
        <v>1</v>
      </c>
      <c r="BB7" s="183" t="s">
        <v>1</v>
      </c>
      <c r="BC7" s="183" t="s">
        <v>95</v>
      </c>
      <c r="BD7" s="183" t="s">
        <v>97</v>
      </c>
    </row>
    <row r="8" spans="2:56" ht="12.75">
      <c r="B8" s="20"/>
      <c r="D8" s="27" t="s">
        <v>395</v>
      </c>
      <c r="L8" s="20"/>
      <c r="AZ8" s="183" t="s">
        <v>940</v>
      </c>
      <c r="BA8" s="183" t="s">
        <v>1</v>
      </c>
      <c r="BB8" s="183" t="s">
        <v>1</v>
      </c>
      <c r="BC8" s="183" t="s">
        <v>556</v>
      </c>
      <c r="BD8" s="183" t="s">
        <v>97</v>
      </c>
    </row>
    <row r="9" spans="2:56" ht="16.5" customHeight="1">
      <c r="B9" s="20"/>
      <c r="E9" s="246" t="s">
        <v>634</v>
      </c>
      <c r="F9" s="207"/>
      <c r="G9" s="207"/>
      <c r="H9" s="207"/>
      <c r="L9" s="20"/>
      <c r="AZ9" s="183" t="s">
        <v>941</v>
      </c>
      <c r="BA9" s="183" t="s">
        <v>1</v>
      </c>
      <c r="BB9" s="183" t="s">
        <v>1</v>
      </c>
      <c r="BC9" s="183" t="s">
        <v>942</v>
      </c>
      <c r="BD9" s="183" t="s">
        <v>97</v>
      </c>
    </row>
    <row r="10" spans="2:56" ht="12" customHeight="1">
      <c r="B10" s="20"/>
      <c r="D10" s="27" t="s">
        <v>637</v>
      </c>
      <c r="L10" s="20"/>
      <c r="AZ10" s="183" t="s">
        <v>943</v>
      </c>
      <c r="BA10" s="183" t="s">
        <v>1</v>
      </c>
      <c r="BB10" s="183" t="s">
        <v>1</v>
      </c>
      <c r="BC10" s="183" t="s">
        <v>944</v>
      </c>
      <c r="BD10" s="183" t="s">
        <v>97</v>
      </c>
    </row>
    <row r="11" spans="2:56" s="1" customFormat="1" ht="16.5" customHeight="1">
      <c r="B11" s="33"/>
      <c r="E11" s="238" t="s">
        <v>640</v>
      </c>
      <c r="F11" s="248"/>
      <c r="G11" s="248"/>
      <c r="H11" s="248"/>
      <c r="L11" s="33"/>
      <c r="AZ11" s="183" t="s">
        <v>945</v>
      </c>
      <c r="BA11" s="183" t="s">
        <v>1</v>
      </c>
      <c r="BB11" s="183" t="s">
        <v>1</v>
      </c>
      <c r="BC11" s="183" t="s">
        <v>938</v>
      </c>
      <c r="BD11" s="183" t="s">
        <v>97</v>
      </c>
    </row>
    <row r="12" spans="2:56" s="1" customFormat="1" ht="12" customHeight="1">
      <c r="B12" s="33"/>
      <c r="D12" s="27" t="s">
        <v>641</v>
      </c>
      <c r="L12" s="33"/>
      <c r="AZ12" s="183" t="s">
        <v>946</v>
      </c>
      <c r="BA12" s="183" t="s">
        <v>1</v>
      </c>
      <c r="BB12" s="183" t="s">
        <v>1</v>
      </c>
      <c r="BC12" s="183" t="s">
        <v>947</v>
      </c>
      <c r="BD12" s="183" t="s">
        <v>97</v>
      </c>
    </row>
    <row r="13" spans="2:56" s="1" customFormat="1" ht="16.5" customHeight="1">
      <c r="B13" s="33"/>
      <c r="E13" s="227" t="s">
        <v>948</v>
      </c>
      <c r="F13" s="248"/>
      <c r="G13" s="248"/>
      <c r="H13" s="248"/>
      <c r="L13" s="33"/>
      <c r="AZ13" s="183" t="s">
        <v>949</v>
      </c>
      <c r="BA13" s="183" t="s">
        <v>1</v>
      </c>
      <c r="BB13" s="183" t="s">
        <v>1</v>
      </c>
      <c r="BC13" s="183" t="s">
        <v>950</v>
      </c>
      <c r="BD13" s="183" t="s">
        <v>97</v>
      </c>
    </row>
    <row r="14" spans="2:56" s="1" customFormat="1" ht="11.25">
      <c r="B14" s="33"/>
      <c r="L14" s="33"/>
      <c r="AZ14" s="183" t="s">
        <v>951</v>
      </c>
      <c r="BA14" s="183" t="s">
        <v>1</v>
      </c>
      <c r="BB14" s="183" t="s">
        <v>1</v>
      </c>
      <c r="BC14" s="183" t="s">
        <v>952</v>
      </c>
      <c r="BD14" s="183" t="s">
        <v>97</v>
      </c>
    </row>
    <row r="15" spans="2:56" s="1" customFormat="1" ht="12" customHeight="1">
      <c r="B15" s="33"/>
      <c r="D15" s="27" t="s">
        <v>18</v>
      </c>
      <c r="F15" s="25" t="s">
        <v>19</v>
      </c>
      <c r="I15" s="27" t="s">
        <v>20</v>
      </c>
      <c r="J15" s="25" t="s">
        <v>1</v>
      </c>
      <c r="L15" s="33"/>
      <c r="AZ15" s="183" t="s">
        <v>953</v>
      </c>
      <c r="BA15" s="183" t="s">
        <v>1</v>
      </c>
      <c r="BB15" s="183" t="s">
        <v>1</v>
      </c>
      <c r="BC15" s="183" t="s">
        <v>954</v>
      </c>
      <c r="BD15" s="183" t="s">
        <v>97</v>
      </c>
    </row>
    <row r="16" spans="2:56" s="1" customFormat="1" ht="12" customHeight="1">
      <c r="B16" s="33"/>
      <c r="D16" s="27" t="s">
        <v>22</v>
      </c>
      <c r="F16" s="25" t="s">
        <v>23</v>
      </c>
      <c r="I16" s="27" t="s">
        <v>24</v>
      </c>
      <c r="J16" s="53" t="str">
        <f>'Rekapitulace stavby'!AN8</f>
        <v>25. 10. 2024</v>
      </c>
      <c r="L16" s="33"/>
      <c r="AZ16" s="183" t="s">
        <v>955</v>
      </c>
      <c r="BA16" s="183" t="s">
        <v>1</v>
      </c>
      <c r="BB16" s="183" t="s">
        <v>1</v>
      </c>
      <c r="BC16" s="183" t="s">
        <v>956</v>
      </c>
      <c r="BD16" s="183" t="s">
        <v>97</v>
      </c>
    </row>
    <row r="17" spans="2:56" s="1" customFormat="1" ht="10.9" customHeight="1">
      <c r="B17" s="33"/>
      <c r="L17" s="33"/>
      <c r="AZ17" s="183" t="s">
        <v>957</v>
      </c>
      <c r="BA17" s="183" t="s">
        <v>1</v>
      </c>
      <c r="BB17" s="183" t="s">
        <v>1</v>
      </c>
      <c r="BC17" s="183" t="s">
        <v>958</v>
      </c>
      <c r="BD17" s="183" t="s">
        <v>97</v>
      </c>
    </row>
    <row r="18" spans="2:56" s="1" customFormat="1" ht="12" customHeight="1">
      <c r="B18" s="33"/>
      <c r="D18" s="27" t="s">
        <v>30</v>
      </c>
      <c r="I18" s="27" t="s">
        <v>31</v>
      </c>
      <c r="J18" s="25" t="s">
        <v>32</v>
      </c>
      <c r="L18" s="33"/>
      <c r="AZ18" s="183" t="s">
        <v>959</v>
      </c>
      <c r="BA18" s="183" t="s">
        <v>1</v>
      </c>
      <c r="BB18" s="183" t="s">
        <v>1</v>
      </c>
      <c r="BC18" s="183" t="s">
        <v>960</v>
      </c>
      <c r="BD18" s="183" t="s">
        <v>97</v>
      </c>
    </row>
    <row r="19" spans="2:56" s="1" customFormat="1" ht="18" customHeight="1">
      <c r="B19" s="33"/>
      <c r="E19" s="25" t="s">
        <v>33</v>
      </c>
      <c r="I19" s="27" t="s">
        <v>34</v>
      </c>
      <c r="J19" s="25" t="s">
        <v>35</v>
      </c>
      <c r="L19" s="33"/>
      <c r="AZ19" s="183" t="s">
        <v>961</v>
      </c>
      <c r="BA19" s="183" t="s">
        <v>1</v>
      </c>
      <c r="BB19" s="183" t="s">
        <v>1</v>
      </c>
      <c r="BC19" s="183" t="s">
        <v>962</v>
      </c>
      <c r="BD19" s="183" t="s">
        <v>97</v>
      </c>
    </row>
    <row r="20" spans="2:56" s="1" customFormat="1" ht="6.95" customHeight="1">
      <c r="B20" s="33"/>
      <c r="L20" s="33"/>
      <c r="AZ20" s="183" t="s">
        <v>963</v>
      </c>
      <c r="BA20" s="183" t="s">
        <v>1</v>
      </c>
      <c r="BB20" s="183" t="s">
        <v>1</v>
      </c>
      <c r="BC20" s="183" t="s">
        <v>960</v>
      </c>
      <c r="BD20" s="183" t="s">
        <v>97</v>
      </c>
    </row>
    <row r="21" spans="2:56" s="1" customFormat="1" ht="12" customHeight="1">
      <c r="B21" s="33"/>
      <c r="D21" s="27" t="s">
        <v>36</v>
      </c>
      <c r="I21" s="27" t="s">
        <v>31</v>
      </c>
      <c r="J21" s="28" t="str">
        <f>'Rekapitulace stavby'!AN13</f>
        <v>Vyplň údaj</v>
      </c>
      <c r="L21" s="33"/>
      <c r="AZ21" s="183" t="s">
        <v>964</v>
      </c>
      <c r="BA21" s="183" t="s">
        <v>1</v>
      </c>
      <c r="BB21" s="183" t="s">
        <v>1</v>
      </c>
      <c r="BC21" s="183" t="s">
        <v>960</v>
      </c>
      <c r="BD21" s="183" t="s">
        <v>97</v>
      </c>
    </row>
    <row r="22" spans="2:56" s="1" customFormat="1" ht="18" customHeight="1">
      <c r="B22" s="33"/>
      <c r="E22" s="249" t="str">
        <f>'Rekapitulace stavby'!E14</f>
        <v>Vyplň údaj</v>
      </c>
      <c r="F22" s="206"/>
      <c r="G22" s="206"/>
      <c r="H22" s="206"/>
      <c r="I22" s="27" t="s">
        <v>34</v>
      </c>
      <c r="J22" s="28" t="str">
        <f>'Rekapitulace stavby'!AN14</f>
        <v>Vyplň údaj</v>
      </c>
      <c r="L22" s="33"/>
      <c r="AZ22" s="183" t="s">
        <v>965</v>
      </c>
      <c r="BA22" s="183" t="s">
        <v>1</v>
      </c>
      <c r="BB22" s="183" t="s">
        <v>1</v>
      </c>
      <c r="BC22" s="183" t="s">
        <v>966</v>
      </c>
      <c r="BD22" s="183" t="s">
        <v>97</v>
      </c>
    </row>
    <row r="23" spans="2:56" s="1" customFormat="1" ht="6.95" customHeight="1">
      <c r="B23" s="33"/>
      <c r="L23" s="33"/>
      <c r="AZ23" s="183" t="s">
        <v>967</v>
      </c>
      <c r="BA23" s="183" t="s">
        <v>1</v>
      </c>
      <c r="BB23" s="183" t="s">
        <v>1</v>
      </c>
      <c r="BC23" s="183" t="s">
        <v>383</v>
      </c>
      <c r="BD23" s="183" t="s">
        <v>97</v>
      </c>
    </row>
    <row r="24" spans="2:56" s="1" customFormat="1" ht="12" customHeight="1">
      <c r="B24" s="33"/>
      <c r="D24" s="27" t="s">
        <v>38</v>
      </c>
      <c r="I24" s="27" t="s">
        <v>31</v>
      </c>
      <c r="J24" s="25" t="s">
        <v>39</v>
      </c>
      <c r="L24" s="33"/>
      <c r="AZ24" s="183" t="s">
        <v>968</v>
      </c>
      <c r="BA24" s="183" t="s">
        <v>1</v>
      </c>
      <c r="BB24" s="183" t="s">
        <v>1</v>
      </c>
      <c r="BC24" s="183" t="s">
        <v>624</v>
      </c>
      <c r="BD24" s="183" t="s">
        <v>97</v>
      </c>
    </row>
    <row r="25" spans="2:56" s="1" customFormat="1" ht="18" customHeight="1">
      <c r="B25" s="33"/>
      <c r="E25" s="25" t="s">
        <v>40</v>
      </c>
      <c r="I25" s="27" t="s">
        <v>34</v>
      </c>
      <c r="J25" s="25" t="s">
        <v>41</v>
      </c>
      <c r="L25" s="33"/>
      <c r="AZ25" s="183" t="s">
        <v>969</v>
      </c>
      <c r="BA25" s="183" t="s">
        <v>1</v>
      </c>
      <c r="BB25" s="183" t="s">
        <v>1</v>
      </c>
      <c r="BC25" s="183" t="s">
        <v>970</v>
      </c>
      <c r="BD25" s="183" t="s">
        <v>97</v>
      </c>
    </row>
    <row r="26" spans="2:56" s="1" customFormat="1" ht="6.95" customHeight="1">
      <c r="B26" s="33"/>
      <c r="L26" s="33"/>
      <c r="AZ26" s="183" t="s">
        <v>971</v>
      </c>
      <c r="BA26" s="183" t="s">
        <v>1</v>
      </c>
      <c r="BB26" s="183" t="s">
        <v>1</v>
      </c>
      <c r="BC26" s="183" t="s">
        <v>972</v>
      </c>
      <c r="BD26" s="183" t="s">
        <v>97</v>
      </c>
    </row>
    <row r="27" spans="2:56" s="1" customFormat="1" ht="12" customHeight="1">
      <c r="B27" s="33"/>
      <c r="D27" s="27" t="s">
        <v>43</v>
      </c>
      <c r="I27" s="27" t="s">
        <v>31</v>
      </c>
      <c r="J27" s="25" t="s">
        <v>397</v>
      </c>
      <c r="L27" s="33"/>
      <c r="AZ27" s="183" t="s">
        <v>973</v>
      </c>
      <c r="BA27" s="183" t="s">
        <v>1</v>
      </c>
      <c r="BB27" s="183" t="s">
        <v>1</v>
      </c>
      <c r="BC27" s="183" t="s">
        <v>974</v>
      </c>
      <c r="BD27" s="183" t="s">
        <v>97</v>
      </c>
    </row>
    <row r="28" spans="2:56" s="1" customFormat="1" ht="18" customHeight="1">
      <c r="B28" s="33"/>
      <c r="E28" s="25" t="s">
        <v>398</v>
      </c>
      <c r="I28" s="27" t="s">
        <v>34</v>
      </c>
      <c r="J28" s="25" t="s">
        <v>399</v>
      </c>
      <c r="L28" s="33"/>
      <c r="AZ28" s="183" t="s">
        <v>975</v>
      </c>
      <c r="BA28" s="183" t="s">
        <v>1</v>
      </c>
      <c r="BB28" s="183" t="s">
        <v>1</v>
      </c>
      <c r="BC28" s="183" t="s">
        <v>976</v>
      </c>
      <c r="BD28" s="183" t="s">
        <v>97</v>
      </c>
    </row>
    <row r="29" spans="2:56" s="1" customFormat="1" ht="6.95" customHeight="1">
      <c r="B29" s="33"/>
      <c r="L29" s="33"/>
      <c r="AZ29" s="183" t="s">
        <v>977</v>
      </c>
      <c r="BA29" s="183" t="s">
        <v>1</v>
      </c>
      <c r="BB29" s="183" t="s">
        <v>1</v>
      </c>
      <c r="BC29" s="183" t="s">
        <v>978</v>
      </c>
      <c r="BD29" s="183" t="s">
        <v>97</v>
      </c>
    </row>
    <row r="30" spans="2:56" s="1" customFormat="1" ht="12" customHeight="1">
      <c r="B30" s="33"/>
      <c r="D30" s="27" t="s">
        <v>45</v>
      </c>
      <c r="L30" s="33"/>
      <c r="AZ30" s="183" t="s">
        <v>979</v>
      </c>
      <c r="BA30" s="183" t="s">
        <v>1</v>
      </c>
      <c r="BB30" s="183" t="s">
        <v>1</v>
      </c>
      <c r="BC30" s="183" t="s">
        <v>639</v>
      </c>
      <c r="BD30" s="183" t="s">
        <v>97</v>
      </c>
    </row>
    <row r="31" spans="2:56" s="7" customFormat="1" ht="16.5" customHeight="1">
      <c r="B31" s="95"/>
      <c r="E31" s="211" t="s">
        <v>1</v>
      </c>
      <c r="F31" s="211"/>
      <c r="G31" s="211"/>
      <c r="H31" s="211"/>
      <c r="L31" s="95"/>
      <c r="AZ31" s="194" t="s">
        <v>980</v>
      </c>
      <c r="BA31" s="194" t="s">
        <v>1</v>
      </c>
      <c r="BB31" s="194" t="s">
        <v>1</v>
      </c>
      <c r="BC31" s="194" t="s">
        <v>981</v>
      </c>
      <c r="BD31" s="194" t="s">
        <v>97</v>
      </c>
    </row>
    <row r="32" spans="2:56" s="1" customFormat="1" ht="6.95" customHeight="1">
      <c r="B32" s="33"/>
      <c r="L32" s="33"/>
      <c r="AZ32" s="183" t="s">
        <v>982</v>
      </c>
      <c r="BA32" s="183" t="s">
        <v>1</v>
      </c>
      <c r="BB32" s="183" t="s">
        <v>1</v>
      </c>
      <c r="BC32" s="183" t="s">
        <v>983</v>
      </c>
      <c r="BD32" s="183" t="s">
        <v>97</v>
      </c>
    </row>
    <row r="33" spans="2:56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  <c r="AZ33" s="183" t="s">
        <v>984</v>
      </c>
      <c r="BA33" s="183" t="s">
        <v>1</v>
      </c>
      <c r="BB33" s="183" t="s">
        <v>1</v>
      </c>
      <c r="BC33" s="183" t="s">
        <v>985</v>
      </c>
      <c r="BD33" s="183" t="s">
        <v>97</v>
      </c>
    </row>
    <row r="34" spans="2:56" s="1" customFormat="1" ht="25.35" customHeight="1">
      <c r="B34" s="33"/>
      <c r="D34" s="96" t="s">
        <v>47</v>
      </c>
      <c r="J34" s="67">
        <f>ROUND(J138, 2)</f>
        <v>0</v>
      </c>
      <c r="L34" s="33"/>
      <c r="AZ34" s="183" t="s">
        <v>986</v>
      </c>
      <c r="BA34" s="183" t="s">
        <v>1</v>
      </c>
      <c r="BB34" s="183" t="s">
        <v>1</v>
      </c>
      <c r="BC34" s="183" t="s">
        <v>987</v>
      </c>
      <c r="BD34" s="183" t="s">
        <v>97</v>
      </c>
    </row>
    <row r="35" spans="2:56" s="1" customFormat="1" ht="6.95" customHeight="1">
      <c r="B35" s="33"/>
      <c r="D35" s="54"/>
      <c r="E35" s="54"/>
      <c r="F35" s="54"/>
      <c r="G35" s="54"/>
      <c r="H35" s="54"/>
      <c r="I35" s="54"/>
      <c r="J35" s="54"/>
      <c r="K35" s="54"/>
      <c r="L35" s="33"/>
      <c r="AZ35" s="183" t="s">
        <v>988</v>
      </c>
      <c r="BA35" s="183" t="s">
        <v>1</v>
      </c>
      <c r="BB35" s="183" t="s">
        <v>1</v>
      </c>
      <c r="BC35" s="183" t="s">
        <v>989</v>
      </c>
      <c r="BD35" s="183" t="s">
        <v>97</v>
      </c>
    </row>
    <row r="36" spans="2:56" s="1" customFormat="1" ht="14.45" customHeight="1">
      <c r="B36" s="33"/>
      <c r="F36" s="36" t="s">
        <v>49</v>
      </c>
      <c r="I36" s="36" t="s">
        <v>48</v>
      </c>
      <c r="J36" s="36" t="s">
        <v>50</v>
      </c>
      <c r="L36" s="33"/>
      <c r="AZ36" s="183" t="s">
        <v>990</v>
      </c>
      <c r="BA36" s="183" t="s">
        <v>1</v>
      </c>
      <c r="BB36" s="183" t="s">
        <v>1</v>
      </c>
      <c r="BC36" s="183" t="s">
        <v>342</v>
      </c>
      <c r="BD36" s="183" t="s">
        <v>97</v>
      </c>
    </row>
    <row r="37" spans="2:56" s="1" customFormat="1" ht="14.45" customHeight="1">
      <c r="B37" s="33"/>
      <c r="D37" s="56" t="s">
        <v>51</v>
      </c>
      <c r="E37" s="27" t="s">
        <v>52</v>
      </c>
      <c r="F37" s="87">
        <f>ROUND((SUM(BE138:BE805)),  2)</f>
        <v>0</v>
      </c>
      <c r="I37" s="97">
        <v>0.21</v>
      </c>
      <c r="J37" s="87">
        <f>ROUND(((SUM(BE138:BE805))*I37),  2)</f>
        <v>0</v>
      </c>
      <c r="L37" s="33"/>
      <c r="AZ37" s="183" t="s">
        <v>991</v>
      </c>
      <c r="BA37" s="183" t="s">
        <v>1</v>
      </c>
      <c r="BB37" s="183" t="s">
        <v>1</v>
      </c>
      <c r="BC37" s="183" t="s">
        <v>992</v>
      </c>
      <c r="BD37" s="183" t="s">
        <v>97</v>
      </c>
    </row>
    <row r="38" spans="2:56" s="1" customFormat="1" ht="14.45" customHeight="1">
      <c r="B38" s="33"/>
      <c r="E38" s="27" t="s">
        <v>53</v>
      </c>
      <c r="F38" s="87">
        <f>ROUND((SUM(BF138:BF805)),  2)</f>
        <v>0</v>
      </c>
      <c r="I38" s="97">
        <v>0.12</v>
      </c>
      <c r="J38" s="87">
        <f>ROUND(((SUM(BF138:BF805))*I38),  2)</f>
        <v>0</v>
      </c>
      <c r="L38" s="33"/>
    </row>
    <row r="39" spans="2:56" s="1" customFormat="1" ht="14.45" hidden="1" customHeight="1">
      <c r="B39" s="33"/>
      <c r="E39" s="27" t="s">
        <v>54</v>
      </c>
      <c r="F39" s="87">
        <f>ROUND((SUM(BG138:BG805)),  2)</f>
        <v>0</v>
      </c>
      <c r="I39" s="97">
        <v>0.21</v>
      </c>
      <c r="J39" s="87">
        <f>0</f>
        <v>0</v>
      </c>
      <c r="L39" s="33"/>
    </row>
    <row r="40" spans="2:56" s="1" customFormat="1" ht="14.45" hidden="1" customHeight="1">
      <c r="B40" s="33"/>
      <c r="E40" s="27" t="s">
        <v>55</v>
      </c>
      <c r="F40" s="87">
        <f>ROUND((SUM(BH138:BH805)),  2)</f>
        <v>0</v>
      </c>
      <c r="I40" s="97">
        <v>0.12</v>
      </c>
      <c r="J40" s="87">
        <f>0</f>
        <v>0</v>
      </c>
      <c r="L40" s="33"/>
    </row>
    <row r="41" spans="2:56" s="1" customFormat="1" ht="14.45" hidden="1" customHeight="1">
      <c r="B41" s="33"/>
      <c r="E41" s="27" t="s">
        <v>56</v>
      </c>
      <c r="F41" s="87">
        <f>ROUND((SUM(BI138:BI805)),  2)</f>
        <v>0</v>
      </c>
      <c r="I41" s="97">
        <v>0</v>
      </c>
      <c r="J41" s="87">
        <f>0</f>
        <v>0</v>
      </c>
      <c r="L41" s="33"/>
    </row>
    <row r="42" spans="2:56" s="1" customFormat="1" ht="6.95" customHeight="1">
      <c r="B42" s="33"/>
      <c r="L42" s="33"/>
    </row>
    <row r="43" spans="2:56" s="1" customFormat="1" ht="25.35" customHeight="1">
      <c r="B43" s="33"/>
      <c r="C43" s="98"/>
      <c r="D43" s="99" t="s">
        <v>57</v>
      </c>
      <c r="E43" s="58"/>
      <c r="F43" s="58"/>
      <c r="G43" s="100" t="s">
        <v>58</v>
      </c>
      <c r="H43" s="101" t="s">
        <v>59</v>
      </c>
      <c r="I43" s="58"/>
      <c r="J43" s="102">
        <f>SUM(J34:J41)</f>
        <v>0</v>
      </c>
      <c r="K43" s="103"/>
      <c r="L43" s="33"/>
    </row>
    <row r="44" spans="2:56" s="1" customFormat="1" ht="14.45" customHeight="1">
      <c r="B44" s="33"/>
      <c r="L44" s="33"/>
    </row>
    <row r="45" spans="2:56" ht="14.45" customHeight="1">
      <c r="B45" s="20"/>
      <c r="L45" s="20"/>
    </row>
    <row r="46" spans="2:56" ht="14.45" customHeight="1">
      <c r="B46" s="20"/>
      <c r="L46" s="20"/>
    </row>
    <row r="47" spans="2:56" ht="14.45" customHeight="1">
      <c r="B47" s="20"/>
      <c r="L47" s="20"/>
    </row>
    <row r="48" spans="2:56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ht="16.5" customHeight="1">
      <c r="B87" s="20"/>
      <c r="E87" s="246" t="s">
        <v>634</v>
      </c>
      <c r="F87" s="207"/>
      <c r="G87" s="207"/>
      <c r="H87" s="207"/>
      <c r="L87" s="20"/>
    </row>
    <row r="88" spans="2:12" ht="12" customHeight="1">
      <c r="B88" s="20"/>
      <c r="C88" s="27" t="s">
        <v>637</v>
      </c>
      <c r="L88" s="20"/>
    </row>
    <row r="89" spans="2:12" s="1" customFormat="1" ht="16.5" customHeight="1">
      <c r="B89" s="33"/>
      <c r="E89" s="238" t="s">
        <v>640</v>
      </c>
      <c r="F89" s="248"/>
      <c r="G89" s="248"/>
      <c r="H89" s="248"/>
      <c r="L89" s="33"/>
    </row>
    <row r="90" spans="2:12" s="1" customFormat="1" ht="12" customHeight="1">
      <c r="B90" s="33"/>
      <c r="C90" s="27" t="s">
        <v>641</v>
      </c>
      <c r="L90" s="33"/>
    </row>
    <row r="91" spans="2:12" s="1" customFormat="1" ht="16.5" customHeight="1">
      <c r="B91" s="33"/>
      <c r="E91" s="227" t="str">
        <f>E13</f>
        <v>01.A-2 - Založení  - PARK (fragment SO 1001)</v>
      </c>
      <c r="F91" s="248"/>
      <c r="G91" s="248"/>
      <c r="H91" s="248"/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7" t="s">
        <v>22</v>
      </c>
      <c r="F93" s="25" t="str">
        <f>F16</f>
        <v xml:space="preserve">HODONÍN </v>
      </c>
      <c r="I93" s="27" t="s">
        <v>24</v>
      </c>
      <c r="J93" s="53" t="str">
        <f>IF(J16="","",J16)</f>
        <v>25. 10. 2024</v>
      </c>
      <c r="L93" s="33"/>
    </row>
    <row r="94" spans="2:12" s="1" customFormat="1" ht="6.95" customHeight="1">
      <c r="B94" s="33"/>
      <c r="L94" s="33"/>
    </row>
    <row r="95" spans="2:12" s="1" customFormat="1" ht="40.15" customHeight="1">
      <c r="B95" s="33"/>
      <c r="C95" s="27" t="s">
        <v>30</v>
      </c>
      <c r="F95" s="25" t="str">
        <f>E19</f>
        <v>Město Hodonín, Masyrykovo nám.53/1, Hodonín 695 35</v>
      </c>
      <c r="I95" s="27" t="s">
        <v>38</v>
      </c>
      <c r="J95" s="31" t="str">
        <f>E25</f>
        <v>MAAUS  s.r.o., Gorkého 51/1, Brno 602 00</v>
      </c>
      <c r="L95" s="33"/>
    </row>
    <row r="96" spans="2:12" s="1" customFormat="1" ht="15.2" customHeight="1">
      <c r="B96" s="33"/>
      <c r="C96" s="27" t="s">
        <v>36</v>
      </c>
      <c r="F96" s="25" t="str">
        <f>IF(E22="","",E22)</f>
        <v>Vyplň údaj</v>
      </c>
      <c r="I96" s="27" t="s">
        <v>43</v>
      </c>
      <c r="J96" s="31" t="str">
        <f>E28</f>
        <v>Obrtelová Miluše</v>
      </c>
      <c r="L96" s="33"/>
    </row>
    <row r="97" spans="2:47" s="1" customFormat="1" ht="10.35" customHeight="1">
      <c r="B97" s="33"/>
      <c r="L97" s="33"/>
    </row>
    <row r="98" spans="2:47" s="1" customFormat="1" ht="29.25" customHeight="1">
      <c r="B98" s="33"/>
      <c r="C98" s="106" t="s">
        <v>401</v>
      </c>
      <c r="D98" s="98"/>
      <c r="E98" s="98"/>
      <c r="F98" s="98"/>
      <c r="G98" s="98"/>
      <c r="H98" s="98"/>
      <c r="I98" s="98"/>
      <c r="J98" s="107" t="s">
        <v>402</v>
      </c>
      <c r="K98" s="98"/>
      <c r="L98" s="33"/>
    </row>
    <row r="99" spans="2:47" s="1" customFormat="1" ht="10.35" customHeight="1">
      <c r="B99" s="33"/>
      <c r="L99" s="33"/>
    </row>
    <row r="100" spans="2:47" s="1" customFormat="1" ht="22.9" customHeight="1">
      <c r="B100" s="33"/>
      <c r="C100" s="108" t="s">
        <v>403</v>
      </c>
      <c r="J100" s="67">
        <f>J138</f>
        <v>0</v>
      </c>
      <c r="L100" s="33"/>
      <c r="AU100" s="17" t="s">
        <v>404</v>
      </c>
    </row>
    <row r="101" spans="2:47" s="8" customFormat="1" ht="24.95" customHeight="1">
      <c r="B101" s="109"/>
      <c r="D101" s="110" t="s">
        <v>643</v>
      </c>
      <c r="E101" s="111"/>
      <c r="F101" s="111"/>
      <c r="G101" s="111"/>
      <c r="H101" s="111"/>
      <c r="I101" s="111"/>
      <c r="J101" s="112">
        <f>J139</f>
        <v>0</v>
      </c>
      <c r="L101" s="109"/>
    </row>
    <row r="102" spans="2:47" s="9" customFormat="1" ht="19.899999999999999" customHeight="1">
      <c r="B102" s="113"/>
      <c r="D102" s="114" t="s">
        <v>644</v>
      </c>
      <c r="E102" s="115"/>
      <c r="F102" s="115"/>
      <c r="G102" s="115"/>
      <c r="H102" s="115"/>
      <c r="I102" s="115"/>
      <c r="J102" s="116">
        <f>J140</f>
        <v>0</v>
      </c>
      <c r="L102" s="113"/>
    </row>
    <row r="103" spans="2:47" s="9" customFormat="1" ht="19.899999999999999" customHeight="1">
      <c r="B103" s="113"/>
      <c r="D103" s="114" t="s">
        <v>993</v>
      </c>
      <c r="E103" s="115"/>
      <c r="F103" s="115"/>
      <c r="G103" s="115"/>
      <c r="H103" s="115"/>
      <c r="I103" s="115"/>
      <c r="J103" s="116">
        <f>J141</f>
        <v>0</v>
      </c>
      <c r="L103" s="113"/>
    </row>
    <row r="104" spans="2:47" s="9" customFormat="1" ht="19.899999999999999" customHeight="1">
      <c r="B104" s="113"/>
      <c r="D104" s="114" t="s">
        <v>994</v>
      </c>
      <c r="E104" s="115"/>
      <c r="F104" s="115"/>
      <c r="G104" s="115"/>
      <c r="H104" s="115"/>
      <c r="I104" s="115"/>
      <c r="J104" s="116">
        <f>J244</f>
        <v>0</v>
      </c>
      <c r="L104" s="113"/>
    </row>
    <row r="105" spans="2:47" s="9" customFormat="1" ht="19.899999999999999" customHeight="1">
      <c r="B105" s="113"/>
      <c r="D105" s="114" t="s">
        <v>995</v>
      </c>
      <c r="E105" s="115"/>
      <c r="F105" s="115"/>
      <c r="G105" s="115"/>
      <c r="H105" s="115"/>
      <c r="I105" s="115"/>
      <c r="J105" s="116">
        <f>J325</f>
        <v>0</v>
      </c>
      <c r="L105" s="113"/>
    </row>
    <row r="106" spans="2:47" s="9" customFormat="1" ht="19.899999999999999" customHeight="1">
      <c r="B106" s="113"/>
      <c r="D106" s="114" t="s">
        <v>996</v>
      </c>
      <c r="E106" s="115"/>
      <c r="F106" s="115"/>
      <c r="G106" s="115"/>
      <c r="H106" s="115"/>
      <c r="I106" s="115"/>
      <c r="J106" s="116">
        <f>J417</f>
        <v>0</v>
      </c>
      <c r="L106" s="113"/>
    </row>
    <row r="107" spans="2:47" s="9" customFormat="1" ht="19.899999999999999" customHeight="1">
      <c r="B107" s="113"/>
      <c r="D107" s="114" t="s">
        <v>997</v>
      </c>
      <c r="E107" s="115"/>
      <c r="F107" s="115"/>
      <c r="G107" s="115"/>
      <c r="H107" s="115"/>
      <c r="I107" s="115"/>
      <c r="J107" s="116">
        <f>J473</f>
        <v>0</v>
      </c>
      <c r="L107" s="113"/>
    </row>
    <row r="108" spans="2:47" s="9" customFormat="1" ht="19.899999999999999" customHeight="1">
      <c r="B108" s="113"/>
      <c r="D108" s="114" t="s">
        <v>998</v>
      </c>
      <c r="E108" s="115"/>
      <c r="F108" s="115"/>
      <c r="G108" s="115"/>
      <c r="H108" s="115"/>
      <c r="I108" s="115"/>
      <c r="J108" s="116">
        <f>J559</f>
        <v>0</v>
      </c>
      <c r="L108" s="113"/>
    </row>
    <row r="109" spans="2:47" s="9" customFormat="1" ht="19.899999999999999" customHeight="1">
      <c r="B109" s="113"/>
      <c r="D109" s="114" t="s">
        <v>999</v>
      </c>
      <c r="E109" s="115"/>
      <c r="F109" s="115"/>
      <c r="G109" s="115"/>
      <c r="H109" s="115"/>
      <c r="I109" s="115"/>
      <c r="J109" s="116">
        <f>J602</f>
        <v>0</v>
      </c>
      <c r="L109" s="113"/>
    </row>
    <row r="110" spans="2:47" s="9" customFormat="1" ht="19.899999999999999" customHeight="1">
      <c r="B110" s="113"/>
      <c r="D110" s="114" t="s">
        <v>1000</v>
      </c>
      <c r="E110" s="115"/>
      <c r="F110" s="115"/>
      <c r="G110" s="115"/>
      <c r="H110" s="115"/>
      <c r="I110" s="115"/>
      <c r="J110" s="116">
        <f>J625</f>
        <v>0</v>
      </c>
      <c r="L110" s="113"/>
    </row>
    <row r="111" spans="2:47" s="9" customFormat="1" ht="19.899999999999999" customHeight="1">
      <c r="B111" s="113"/>
      <c r="D111" s="114" t="s">
        <v>1001</v>
      </c>
      <c r="E111" s="115"/>
      <c r="F111" s="115"/>
      <c r="G111" s="115"/>
      <c r="H111" s="115"/>
      <c r="I111" s="115"/>
      <c r="J111" s="116">
        <f>J689</f>
        <v>0</v>
      </c>
      <c r="L111" s="113"/>
    </row>
    <row r="112" spans="2:47" s="9" customFormat="1" ht="19.899999999999999" customHeight="1">
      <c r="B112" s="113"/>
      <c r="D112" s="114" t="s">
        <v>1002</v>
      </c>
      <c r="E112" s="115"/>
      <c r="F112" s="115"/>
      <c r="G112" s="115"/>
      <c r="H112" s="115"/>
      <c r="I112" s="115"/>
      <c r="J112" s="116">
        <f>J730</f>
        <v>0</v>
      </c>
      <c r="L112" s="113"/>
    </row>
    <row r="113" spans="2:12" s="9" customFormat="1" ht="19.899999999999999" customHeight="1">
      <c r="B113" s="113"/>
      <c r="D113" s="114" t="s">
        <v>1003</v>
      </c>
      <c r="E113" s="115"/>
      <c r="F113" s="115"/>
      <c r="G113" s="115"/>
      <c r="H113" s="115"/>
      <c r="I113" s="115"/>
      <c r="J113" s="116">
        <f>J767</f>
        <v>0</v>
      </c>
      <c r="L113" s="113"/>
    </row>
    <row r="114" spans="2:12" s="9" customFormat="1" ht="19.899999999999999" customHeight="1">
      <c r="B114" s="113"/>
      <c r="D114" s="114" t="s">
        <v>1004</v>
      </c>
      <c r="E114" s="115"/>
      <c r="F114" s="115"/>
      <c r="G114" s="115"/>
      <c r="H114" s="115"/>
      <c r="I114" s="115"/>
      <c r="J114" s="116">
        <f>J785</f>
        <v>0</v>
      </c>
      <c r="L114" s="113"/>
    </row>
    <row r="115" spans="2:12" s="1" customFormat="1" ht="21.75" customHeight="1">
      <c r="B115" s="33"/>
      <c r="L115" s="33"/>
    </row>
    <row r="116" spans="2:12" s="1" customFormat="1" ht="6.95" customHeight="1">
      <c r="B116" s="45"/>
      <c r="C116" s="46"/>
      <c r="D116" s="46"/>
      <c r="E116" s="46"/>
      <c r="F116" s="46"/>
      <c r="G116" s="46"/>
      <c r="H116" s="46"/>
      <c r="I116" s="46"/>
      <c r="J116" s="46"/>
      <c r="K116" s="46"/>
      <c r="L116" s="33"/>
    </row>
    <row r="120" spans="2:12" s="1" customFormat="1" ht="6.95" customHeight="1">
      <c r="B120" s="47"/>
      <c r="C120" s="48"/>
      <c r="D120" s="48"/>
      <c r="E120" s="48"/>
      <c r="F120" s="48"/>
      <c r="G120" s="48"/>
      <c r="H120" s="48"/>
      <c r="I120" s="48"/>
      <c r="J120" s="48"/>
      <c r="K120" s="48"/>
      <c r="L120" s="33"/>
    </row>
    <row r="121" spans="2:12" s="1" customFormat="1" ht="24.95" customHeight="1">
      <c r="B121" s="33"/>
      <c r="C121" s="21" t="s">
        <v>416</v>
      </c>
      <c r="L121" s="33"/>
    </row>
    <row r="122" spans="2:12" s="1" customFormat="1" ht="6.95" customHeight="1">
      <c r="B122" s="33"/>
      <c r="L122" s="33"/>
    </row>
    <row r="123" spans="2:12" s="1" customFormat="1" ht="12" customHeight="1">
      <c r="B123" s="33"/>
      <c r="C123" s="27" t="s">
        <v>16</v>
      </c>
      <c r="L123" s="33"/>
    </row>
    <row r="124" spans="2:12" s="1" customFormat="1" ht="16.5" customHeight="1">
      <c r="B124" s="33"/>
      <c r="E124" s="246" t="str">
        <f>E7</f>
        <v>OBNOVA PARKU NA MÍROVÉM NÁMĚSTÍ V HODONÍNĚ</v>
      </c>
      <c r="F124" s="247"/>
      <c r="G124" s="247"/>
      <c r="H124" s="247"/>
      <c r="L124" s="33"/>
    </row>
    <row r="125" spans="2:12" ht="12" customHeight="1">
      <c r="B125" s="20"/>
      <c r="C125" s="27" t="s">
        <v>395</v>
      </c>
      <c r="L125" s="20"/>
    </row>
    <row r="126" spans="2:12" ht="16.5" customHeight="1">
      <c r="B126" s="20"/>
      <c r="E126" s="246" t="s">
        <v>634</v>
      </c>
      <c r="F126" s="207"/>
      <c r="G126" s="207"/>
      <c r="H126" s="207"/>
      <c r="L126" s="20"/>
    </row>
    <row r="127" spans="2:12" ht="12" customHeight="1">
      <c r="B127" s="20"/>
      <c r="C127" s="27" t="s">
        <v>637</v>
      </c>
      <c r="L127" s="20"/>
    </row>
    <row r="128" spans="2:12" s="1" customFormat="1" ht="16.5" customHeight="1">
      <c r="B128" s="33"/>
      <c r="E128" s="238" t="s">
        <v>640</v>
      </c>
      <c r="F128" s="248"/>
      <c r="G128" s="248"/>
      <c r="H128" s="248"/>
      <c r="L128" s="33"/>
    </row>
    <row r="129" spans="2:65" s="1" customFormat="1" ht="12" customHeight="1">
      <c r="B129" s="33"/>
      <c r="C129" s="27" t="s">
        <v>641</v>
      </c>
      <c r="L129" s="33"/>
    </row>
    <row r="130" spans="2:65" s="1" customFormat="1" ht="16.5" customHeight="1">
      <c r="B130" s="33"/>
      <c r="E130" s="227" t="str">
        <f>E13</f>
        <v>01.A-2 - Založení  - PARK (fragment SO 1001)</v>
      </c>
      <c r="F130" s="248"/>
      <c r="G130" s="248"/>
      <c r="H130" s="248"/>
      <c r="L130" s="33"/>
    </row>
    <row r="131" spans="2:65" s="1" customFormat="1" ht="6.95" customHeight="1">
      <c r="B131" s="33"/>
      <c r="L131" s="33"/>
    </row>
    <row r="132" spans="2:65" s="1" customFormat="1" ht="12" customHeight="1">
      <c r="B132" s="33"/>
      <c r="C132" s="27" t="s">
        <v>22</v>
      </c>
      <c r="F132" s="25" t="str">
        <f>F16</f>
        <v xml:space="preserve">HODONÍN </v>
      </c>
      <c r="I132" s="27" t="s">
        <v>24</v>
      </c>
      <c r="J132" s="53" t="str">
        <f>IF(J16="","",J16)</f>
        <v>25. 10. 2024</v>
      </c>
      <c r="L132" s="33"/>
    </row>
    <row r="133" spans="2:65" s="1" customFormat="1" ht="6.95" customHeight="1">
      <c r="B133" s="33"/>
      <c r="L133" s="33"/>
    </row>
    <row r="134" spans="2:65" s="1" customFormat="1" ht="40.15" customHeight="1">
      <c r="B134" s="33"/>
      <c r="C134" s="27" t="s">
        <v>30</v>
      </c>
      <c r="F134" s="25" t="str">
        <f>E19</f>
        <v>Město Hodonín, Masyrykovo nám.53/1, Hodonín 695 35</v>
      </c>
      <c r="I134" s="27" t="s">
        <v>38</v>
      </c>
      <c r="J134" s="31" t="str">
        <f>E25</f>
        <v>MAAUS  s.r.o., Gorkého 51/1, Brno 602 00</v>
      </c>
      <c r="L134" s="33"/>
    </row>
    <row r="135" spans="2:65" s="1" customFormat="1" ht="15.2" customHeight="1">
      <c r="B135" s="33"/>
      <c r="C135" s="27" t="s">
        <v>36</v>
      </c>
      <c r="F135" s="25" t="str">
        <f>IF(E22="","",E22)</f>
        <v>Vyplň údaj</v>
      </c>
      <c r="I135" s="27" t="s">
        <v>43</v>
      </c>
      <c r="J135" s="31" t="str">
        <f>E28</f>
        <v>Obrtelová Miluše</v>
      </c>
      <c r="L135" s="33"/>
    </row>
    <row r="136" spans="2:65" s="1" customFormat="1" ht="10.35" customHeight="1">
      <c r="B136" s="33"/>
      <c r="L136" s="33"/>
    </row>
    <row r="137" spans="2:65" s="10" customFormat="1" ht="29.25" customHeight="1">
      <c r="B137" s="117"/>
      <c r="C137" s="118" t="s">
        <v>417</v>
      </c>
      <c r="D137" s="119" t="s">
        <v>72</v>
      </c>
      <c r="E137" s="119" t="s">
        <v>68</v>
      </c>
      <c r="F137" s="119" t="s">
        <v>69</v>
      </c>
      <c r="G137" s="119" t="s">
        <v>418</v>
      </c>
      <c r="H137" s="119" t="s">
        <v>419</v>
      </c>
      <c r="I137" s="119" t="s">
        <v>420</v>
      </c>
      <c r="J137" s="119" t="s">
        <v>402</v>
      </c>
      <c r="K137" s="120" t="s">
        <v>421</v>
      </c>
      <c r="L137" s="117"/>
      <c r="M137" s="60" t="s">
        <v>1</v>
      </c>
      <c r="N137" s="61" t="s">
        <v>51</v>
      </c>
      <c r="O137" s="61" t="s">
        <v>422</v>
      </c>
      <c r="P137" s="61" t="s">
        <v>423</v>
      </c>
      <c r="Q137" s="61" t="s">
        <v>424</v>
      </c>
      <c r="R137" s="61" t="s">
        <v>425</v>
      </c>
      <c r="S137" s="61" t="s">
        <v>426</v>
      </c>
      <c r="T137" s="62" t="s">
        <v>427</v>
      </c>
    </row>
    <row r="138" spans="2:65" s="1" customFormat="1" ht="22.9" customHeight="1">
      <c r="B138" s="33"/>
      <c r="C138" s="65" t="s">
        <v>428</v>
      </c>
      <c r="J138" s="121">
        <f>BK138</f>
        <v>0</v>
      </c>
      <c r="L138" s="33"/>
      <c r="M138" s="63"/>
      <c r="N138" s="54"/>
      <c r="O138" s="54"/>
      <c r="P138" s="122">
        <f>P139</f>
        <v>0</v>
      </c>
      <c r="Q138" s="54"/>
      <c r="R138" s="122">
        <f>R139</f>
        <v>188.7095746</v>
      </c>
      <c r="S138" s="54"/>
      <c r="T138" s="123">
        <f>T139</f>
        <v>0</v>
      </c>
      <c r="AT138" s="17" t="s">
        <v>86</v>
      </c>
      <c r="AU138" s="17" t="s">
        <v>404</v>
      </c>
      <c r="BK138" s="124">
        <f>BK139</f>
        <v>0</v>
      </c>
    </row>
    <row r="139" spans="2:65" s="11" customFormat="1" ht="25.9" customHeight="1">
      <c r="B139" s="125"/>
      <c r="D139" s="126" t="s">
        <v>86</v>
      </c>
      <c r="E139" s="127" t="s">
        <v>647</v>
      </c>
      <c r="F139" s="127" t="s">
        <v>648</v>
      </c>
      <c r="I139" s="128"/>
      <c r="J139" s="129">
        <f>BK139</f>
        <v>0</v>
      </c>
      <c r="L139" s="125"/>
      <c r="M139" s="130"/>
      <c r="P139" s="131">
        <f>P140+P141+P244+P325+P417+P473+P559+P602+P625+P689+P730+P767+P785</f>
        <v>0</v>
      </c>
      <c r="R139" s="131">
        <f>R140+R141+R244+R325+R417+R473+R559+R602+R625+R689+R730+R767+R785</f>
        <v>188.7095746</v>
      </c>
      <c r="T139" s="132">
        <f>T140+T141+T244+T325+T417+T473+T559+T602+T625+T689+T730+T767+T785</f>
        <v>0</v>
      </c>
      <c r="AR139" s="126" t="s">
        <v>95</v>
      </c>
      <c r="AT139" s="133" t="s">
        <v>86</v>
      </c>
      <c r="AU139" s="133" t="s">
        <v>87</v>
      </c>
      <c r="AY139" s="126" t="s">
        <v>432</v>
      </c>
      <c r="BK139" s="134">
        <f>BK140+BK141+BK244+BK325+BK417+BK473+BK559+BK602+BK625+BK689+BK730+BK767+BK785</f>
        <v>0</v>
      </c>
    </row>
    <row r="140" spans="2:65" s="11" customFormat="1" ht="22.9" customHeight="1">
      <c r="B140" s="125"/>
      <c r="D140" s="126" t="s">
        <v>86</v>
      </c>
      <c r="E140" s="135" t="s">
        <v>95</v>
      </c>
      <c r="F140" s="135" t="s">
        <v>649</v>
      </c>
      <c r="I140" s="128"/>
      <c r="J140" s="136">
        <f>BK140</f>
        <v>0</v>
      </c>
      <c r="L140" s="125"/>
      <c r="M140" s="130"/>
      <c r="P140" s="131">
        <v>0</v>
      </c>
      <c r="R140" s="131">
        <v>0</v>
      </c>
      <c r="T140" s="132">
        <v>0</v>
      </c>
      <c r="AR140" s="126" t="s">
        <v>95</v>
      </c>
      <c r="AT140" s="133" t="s">
        <v>86</v>
      </c>
      <c r="AU140" s="133" t="s">
        <v>95</v>
      </c>
      <c r="AY140" s="126" t="s">
        <v>432</v>
      </c>
      <c r="BK140" s="134">
        <v>0</v>
      </c>
    </row>
    <row r="141" spans="2:65" s="11" customFormat="1" ht="22.9" customHeight="1">
      <c r="B141" s="125"/>
      <c r="D141" s="126" t="s">
        <v>86</v>
      </c>
      <c r="E141" s="135" t="s">
        <v>1005</v>
      </c>
      <c r="F141" s="135" t="s">
        <v>1006</v>
      </c>
      <c r="I141" s="128"/>
      <c r="J141" s="136">
        <f>BK141</f>
        <v>0</v>
      </c>
      <c r="L141" s="125"/>
      <c r="M141" s="130"/>
      <c r="P141" s="131">
        <f>SUM(P142:P243)</f>
        <v>0</v>
      </c>
      <c r="R141" s="131">
        <f>SUM(R142:R243)</f>
        <v>19.179812799999993</v>
      </c>
      <c r="T141" s="132">
        <f>SUM(T142:T243)</f>
        <v>0</v>
      </c>
      <c r="AR141" s="126" t="s">
        <v>95</v>
      </c>
      <c r="AT141" s="133" t="s">
        <v>86</v>
      </c>
      <c r="AU141" s="133" t="s">
        <v>95</v>
      </c>
      <c r="AY141" s="126" t="s">
        <v>432</v>
      </c>
      <c r="BK141" s="134">
        <f>SUM(BK142:BK243)</f>
        <v>0</v>
      </c>
    </row>
    <row r="142" spans="2:65" s="1" customFormat="1" ht="24.2" customHeight="1">
      <c r="B142" s="33"/>
      <c r="C142" s="137" t="s">
        <v>95</v>
      </c>
      <c r="D142" s="137" t="s">
        <v>435</v>
      </c>
      <c r="E142" s="138" t="s">
        <v>1007</v>
      </c>
      <c r="F142" s="139" t="s">
        <v>1008</v>
      </c>
      <c r="G142" s="140" t="s">
        <v>527</v>
      </c>
      <c r="H142" s="141">
        <v>126</v>
      </c>
      <c r="I142" s="142"/>
      <c r="J142" s="143">
        <f>ROUND(I142*H142,2)</f>
        <v>0</v>
      </c>
      <c r="K142" s="139" t="s">
        <v>457</v>
      </c>
      <c r="L142" s="33"/>
      <c r="M142" s="144" t="s">
        <v>1</v>
      </c>
      <c r="N142" s="145" t="s">
        <v>52</v>
      </c>
      <c r="P142" s="146">
        <f>O142*H142</f>
        <v>0</v>
      </c>
      <c r="Q142" s="146">
        <v>0</v>
      </c>
      <c r="R142" s="146">
        <f>Q142*H142</f>
        <v>0</v>
      </c>
      <c r="S142" s="146">
        <v>0</v>
      </c>
      <c r="T142" s="147">
        <f>S142*H142</f>
        <v>0</v>
      </c>
      <c r="AR142" s="148" t="s">
        <v>431</v>
      </c>
      <c r="AT142" s="148" t="s">
        <v>435</v>
      </c>
      <c r="AU142" s="148" t="s">
        <v>97</v>
      </c>
      <c r="AY142" s="17" t="s">
        <v>432</v>
      </c>
      <c r="BE142" s="149">
        <f>IF(N142="základní",J142,0)</f>
        <v>0</v>
      </c>
      <c r="BF142" s="149">
        <f>IF(N142="snížená",J142,0)</f>
        <v>0</v>
      </c>
      <c r="BG142" s="149">
        <f>IF(N142="zákl. přenesená",J142,0)</f>
        <v>0</v>
      </c>
      <c r="BH142" s="149">
        <f>IF(N142="sníž. přenesená",J142,0)</f>
        <v>0</v>
      </c>
      <c r="BI142" s="149">
        <f>IF(N142="nulová",J142,0)</f>
        <v>0</v>
      </c>
      <c r="BJ142" s="17" t="s">
        <v>95</v>
      </c>
      <c r="BK142" s="149">
        <f>ROUND(I142*H142,2)</f>
        <v>0</v>
      </c>
      <c r="BL142" s="17" t="s">
        <v>431</v>
      </c>
      <c r="BM142" s="148" t="s">
        <v>1009</v>
      </c>
    </row>
    <row r="143" spans="2:65" s="12" customFormat="1" ht="11.25">
      <c r="B143" s="150"/>
      <c r="D143" s="151" t="s">
        <v>442</v>
      </c>
      <c r="E143" s="152" t="s">
        <v>1</v>
      </c>
      <c r="F143" s="153" t="s">
        <v>653</v>
      </c>
      <c r="H143" s="152" t="s">
        <v>1</v>
      </c>
      <c r="I143" s="154"/>
      <c r="L143" s="150"/>
      <c r="M143" s="155"/>
      <c r="T143" s="156"/>
      <c r="AT143" s="152" t="s">
        <v>442</v>
      </c>
      <c r="AU143" s="152" t="s">
        <v>97</v>
      </c>
      <c r="AV143" s="12" t="s">
        <v>95</v>
      </c>
      <c r="AW143" s="12" t="s">
        <v>42</v>
      </c>
      <c r="AX143" s="12" t="s">
        <v>87</v>
      </c>
      <c r="AY143" s="152" t="s">
        <v>432</v>
      </c>
    </row>
    <row r="144" spans="2:65" s="12" customFormat="1" ht="11.25">
      <c r="B144" s="150"/>
      <c r="D144" s="151" t="s">
        <v>442</v>
      </c>
      <c r="E144" s="152" t="s">
        <v>1</v>
      </c>
      <c r="F144" s="153" t="s">
        <v>654</v>
      </c>
      <c r="H144" s="152" t="s">
        <v>1</v>
      </c>
      <c r="I144" s="154"/>
      <c r="L144" s="150"/>
      <c r="M144" s="155"/>
      <c r="T144" s="156"/>
      <c r="AT144" s="152" t="s">
        <v>442</v>
      </c>
      <c r="AU144" s="152" t="s">
        <v>97</v>
      </c>
      <c r="AV144" s="12" t="s">
        <v>95</v>
      </c>
      <c r="AW144" s="12" t="s">
        <v>42</v>
      </c>
      <c r="AX144" s="12" t="s">
        <v>87</v>
      </c>
      <c r="AY144" s="152" t="s">
        <v>432</v>
      </c>
    </row>
    <row r="145" spans="2:65" s="12" customFormat="1" ht="22.5">
      <c r="B145" s="150"/>
      <c r="D145" s="151" t="s">
        <v>442</v>
      </c>
      <c r="E145" s="152" t="s">
        <v>1</v>
      </c>
      <c r="F145" s="153" t="s">
        <v>1010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2" customFormat="1" ht="22.5">
      <c r="B146" s="150"/>
      <c r="D146" s="151" t="s">
        <v>442</v>
      </c>
      <c r="E146" s="152" t="s">
        <v>1</v>
      </c>
      <c r="F146" s="153" t="s">
        <v>1011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2" customFormat="1" ht="22.5">
      <c r="B147" s="150"/>
      <c r="D147" s="151" t="s">
        <v>442</v>
      </c>
      <c r="E147" s="152" t="s">
        <v>1</v>
      </c>
      <c r="F147" s="153" t="s">
        <v>1012</v>
      </c>
      <c r="H147" s="152" t="s">
        <v>1</v>
      </c>
      <c r="I147" s="154"/>
      <c r="L147" s="150"/>
      <c r="M147" s="155"/>
      <c r="T147" s="156"/>
      <c r="AT147" s="152" t="s">
        <v>442</v>
      </c>
      <c r="AU147" s="152" t="s">
        <v>97</v>
      </c>
      <c r="AV147" s="12" t="s">
        <v>95</v>
      </c>
      <c r="AW147" s="12" t="s">
        <v>42</v>
      </c>
      <c r="AX147" s="12" t="s">
        <v>87</v>
      </c>
      <c r="AY147" s="152" t="s">
        <v>432</v>
      </c>
    </row>
    <row r="148" spans="2:65" s="12" customFormat="1" ht="22.5">
      <c r="B148" s="150"/>
      <c r="D148" s="151" t="s">
        <v>442</v>
      </c>
      <c r="E148" s="152" t="s">
        <v>1</v>
      </c>
      <c r="F148" s="153" t="s">
        <v>1013</v>
      </c>
      <c r="H148" s="152" t="s">
        <v>1</v>
      </c>
      <c r="I148" s="154"/>
      <c r="L148" s="150"/>
      <c r="M148" s="155"/>
      <c r="T148" s="156"/>
      <c r="AT148" s="152" t="s">
        <v>442</v>
      </c>
      <c r="AU148" s="152" t="s">
        <v>97</v>
      </c>
      <c r="AV148" s="12" t="s">
        <v>95</v>
      </c>
      <c r="AW148" s="12" t="s">
        <v>42</v>
      </c>
      <c r="AX148" s="12" t="s">
        <v>87</v>
      </c>
      <c r="AY148" s="152" t="s">
        <v>432</v>
      </c>
    </row>
    <row r="149" spans="2:65" s="12" customFormat="1" ht="22.5">
      <c r="B149" s="150"/>
      <c r="D149" s="151" t="s">
        <v>442</v>
      </c>
      <c r="E149" s="152" t="s">
        <v>1</v>
      </c>
      <c r="F149" s="153" t="s">
        <v>1014</v>
      </c>
      <c r="H149" s="152" t="s">
        <v>1</v>
      </c>
      <c r="I149" s="154"/>
      <c r="L149" s="150"/>
      <c r="M149" s="155"/>
      <c r="T149" s="156"/>
      <c r="AT149" s="152" t="s">
        <v>442</v>
      </c>
      <c r="AU149" s="152" t="s">
        <v>97</v>
      </c>
      <c r="AV149" s="12" t="s">
        <v>95</v>
      </c>
      <c r="AW149" s="12" t="s">
        <v>42</v>
      </c>
      <c r="AX149" s="12" t="s">
        <v>87</v>
      </c>
      <c r="AY149" s="152" t="s">
        <v>432</v>
      </c>
    </row>
    <row r="150" spans="2:65" s="15" customFormat="1" ht="11.25">
      <c r="B150" s="171"/>
      <c r="D150" s="151" t="s">
        <v>442</v>
      </c>
      <c r="E150" s="172" t="s">
        <v>1</v>
      </c>
      <c r="F150" s="173" t="s">
        <v>663</v>
      </c>
      <c r="H150" s="174">
        <v>0</v>
      </c>
      <c r="I150" s="175"/>
      <c r="L150" s="171"/>
      <c r="M150" s="176"/>
      <c r="T150" s="177"/>
      <c r="AT150" s="172" t="s">
        <v>442</v>
      </c>
      <c r="AU150" s="172" t="s">
        <v>97</v>
      </c>
      <c r="AV150" s="15" t="s">
        <v>108</v>
      </c>
      <c r="AW150" s="15" t="s">
        <v>42</v>
      </c>
      <c r="AX150" s="15" t="s">
        <v>87</v>
      </c>
      <c r="AY150" s="172" t="s">
        <v>432</v>
      </c>
    </row>
    <row r="151" spans="2:65" s="13" customFormat="1" ht="22.5">
      <c r="B151" s="157"/>
      <c r="D151" s="151" t="s">
        <v>442</v>
      </c>
      <c r="E151" s="158" t="s">
        <v>1</v>
      </c>
      <c r="F151" s="159" t="s">
        <v>1015</v>
      </c>
      <c r="H151" s="160">
        <v>126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87</v>
      </c>
      <c r="AY151" s="158" t="s">
        <v>432</v>
      </c>
    </row>
    <row r="152" spans="2:65" s="14" customFormat="1" ht="11.25">
      <c r="B152" s="164"/>
      <c r="D152" s="151" t="s">
        <v>442</v>
      </c>
      <c r="E152" s="165" t="s">
        <v>1</v>
      </c>
      <c r="F152" s="166" t="s">
        <v>449</v>
      </c>
      <c r="H152" s="167">
        <v>126</v>
      </c>
      <c r="I152" s="168"/>
      <c r="L152" s="164"/>
      <c r="M152" s="169"/>
      <c r="T152" s="170"/>
      <c r="AT152" s="165" t="s">
        <v>442</v>
      </c>
      <c r="AU152" s="165" t="s">
        <v>97</v>
      </c>
      <c r="AV152" s="14" t="s">
        <v>431</v>
      </c>
      <c r="AW152" s="14" t="s">
        <v>42</v>
      </c>
      <c r="AX152" s="14" t="s">
        <v>95</v>
      </c>
      <c r="AY152" s="165" t="s">
        <v>432</v>
      </c>
    </row>
    <row r="153" spans="2:65" s="1" customFormat="1" ht="24.2" customHeight="1">
      <c r="B153" s="33"/>
      <c r="C153" s="137" t="s">
        <v>97</v>
      </c>
      <c r="D153" s="137" t="s">
        <v>435</v>
      </c>
      <c r="E153" s="138" t="s">
        <v>1016</v>
      </c>
      <c r="F153" s="139" t="s">
        <v>1017</v>
      </c>
      <c r="G153" s="140" t="s">
        <v>685</v>
      </c>
      <c r="H153" s="141">
        <v>3.6</v>
      </c>
      <c r="I153" s="142"/>
      <c r="J153" s="143">
        <f>ROUND(I153*H153,2)</f>
        <v>0</v>
      </c>
      <c r="K153" s="139" t="s">
        <v>457</v>
      </c>
      <c r="L153" s="33"/>
      <c r="M153" s="144" t="s">
        <v>1</v>
      </c>
      <c r="N153" s="145" t="s">
        <v>52</v>
      </c>
      <c r="P153" s="146">
        <f>O153*H153</f>
        <v>0</v>
      </c>
      <c r="Q153" s="146">
        <v>0</v>
      </c>
      <c r="R153" s="146">
        <f>Q153*H153</f>
        <v>0</v>
      </c>
      <c r="S153" s="146">
        <v>0</v>
      </c>
      <c r="T153" s="147">
        <f>S153*H153</f>
        <v>0</v>
      </c>
      <c r="AR153" s="148" t="s">
        <v>431</v>
      </c>
      <c r="AT153" s="148" t="s">
        <v>435</v>
      </c>
      <c r="AU153" s="148" t="s">
        <v>97</v>
      </c>
      <c r="AY153" s="17" t="s">
        <v>432</v>
      </c>
      <c r="BE153" s="149">
        <f>IF(N153="základní",J153,0)</f>
        <v>0</v>
      </c>
      <c r="BF153" s="149">
        <f>IF(N153="snížená",J153,0)</f>
        <v>0</v>
      </c>
      <c r="BG153" s="149">
        <f>IF(N153="zákl. přenesená",J153,0)</f>
        <v>0</v>
      </c>
      <c r="BH153" s="149">
        <f>IF(N153="sníž. přenesená",J153,0)</f>
        <v>0</v>
      </c>
      <c r="BI153" s="149">
        <f>IF(N153="nulová",J153,0)</f>
        <v>0</v>
      </c>
      <c r="BJ153" s="17" t="s">
        <v>95</v>
      </c>
      <c r="BK153" s="149">
        <f>ROUND(I153*H153,2)</f>
        <v>0</v>
      </c>
      <c r="BL153" s="17" t="s">
        <v>431</v>
      </c>
      <c r="BM153" s="148" t="s">
        <v>1018</v>
      </c>
    </row>
    <row r="154" spans="2:65" s="12" customFormat="1" ht="11.25">
      <c r="B154" s="150"/>
      <c r="D154" s="151" t="s">
        <v>442</v>
      </c>
      <c r="E154" s="152" t="s">
        <v>1</v>
      </c>
      <c r="F154" s="153" t="s">
        <v>1019</v>
      </c>
      <c r="H154" s="152" t="s">
        <v>1</v>
      </c>
      <c r="I154" s="154"/>
      <c r="L154" s="150"/>
      <c r="M154" s="155"/>
      <c r="T154" s="156"/>
      <c r="AT154" s="152" t="s">
        <v>442</v>
      </c>
      <c r="AU154" s="152" t="s">
        <v>97</v>
      </c>
      <c r="AV154" s="12" t="s">
        <v>95</v>
      </c>
      <c r="AW154" s="12" t="s">
        <v>42</v>
      </c>
      <c r="AX154" s="12" t="s">
        <v>87</v>
      </c>
      <c r="AY154" s="152" t="s">
        <v>432</v>
      </c>
    </row>
    <row r="155" spans="2:65" s="13" customFormat="1" ht="22.5">
      <c r="B155" s="157"/>
      <c r="D155" s="151" t="s">
        <v>442</v>
      </c>
      <c r="E155" s="158" t="s">
        <v>1</v>
      </c>
      <c r="F155" s="159" t="s">
        <v>1020</v>
      </c>
      <c r="H155" s="160">
        <v>3.6</v>
      </c>
      <c r="I155" s="161"/>
      <c r="L155" s="157"/>
      <c r="M155" s="162"/>
      <c r="T155" s="163"/>
      <c r="AT155" s="158" t="s">
        <v>442</v>
      </c>
      <c r="AU155" s="158" t="s">
        <v>97</v>
      </c>
      <c r="AV155" s="13" t="s">
        <v>97</v>
      </c>
      <c r="AW155" s="13" t="s">
        <v>42</v>
      </c>
      <c r="AX155" s="13" t="s">
        <v>87</v>
      </c>
      <c r="AY155" s="158" t="s">
        <v>432</v>
      </c>
    </row>
    <row r="156" spans="2:65" s="12" customFormat="1" ht="22.5">
      <c r="B156" s="150"/>
      <c r="D156" s="151" t="s">
        <v>442</v>
      </c>
      <c r="E156" s="152" t="s">
        <v>1</v>
      </c>
      <c r="F156" s="153" t="s">
        <v>1021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4" customFormat="1" ht="11.25">
      <c r="B157" s="164"/>
      <c r="D157" s="151" t="s">
        <v>442</v>
      </c>
      <c r="E157" s="165" t="s">
        <v>1</v>
      </c>
      <c r="F157" s="166" t="s">
        <v>449</v>
      </c>
      <c r="H157" s="167">
        <v>3.6</v>
      </c>
      <c r="I157" s="168"/>
      <c r="L157" s="164"/>
      <c r="M157" s="169"/>
      <c r="T157" s="170"/>
      <c r="AT157" s="165" t="s">
        <v>442</v>
      </c>
      <c r="AU157" s="165" t="s">
        <v>97</v>
      </c>
      <c r="AV157" s="14" t="s">
        <v>431</v>
      </c>
      <c r="AW157" s="14" t="s">
        <v>42</v>
      </c>
      <c r="AX157" s="14" t="s">
        <v>95</v>
      </c>
      <c r="AY157" s="165" t="s">
        <v>432</v>
      </c>
    </row>
    <row r="158" spans="2:65" s="1" customFormat="1" ht="33" customHeight="1">
      <c r="B158" s="33"/>
      <c r="C158" s="137" t="s">
        <v>108</v>
      </c>
      <c r="D158" s="137" t="s">
        <v>435</v>
      </c>
      <c r="E158" s="138" t="s">
        <v>825</v>
      </c>
      <c r="F158" s="139" t="s">
        <v>826</v>
      </c>
      <c r="G158" s="140" t="s">
        <v>527</v>
      </c>
      <c r="H158" s="141">
        <v>126</v>
      </c>
      <c r="I158" s="142"/>
      <c r="J158" s="143">
        <f>ROUND(I158*H158,2)</f>
        <v>0</v>
      </c>
      <c r="K158" s="139" t="s">
        <v>457</v>
      </c>
      <c r="L158" s="33"/>
      <c r="M158" s="144" t="s">
        <v>1</v>
      </c>
      <c r="N158" s="145" t="s">
        <v>52</v>
      </c>
      <c r="P158" s="146">
        <f>O158*H158</f>
        <v>0</v>
      </c>
      <c r="Q158" s="146">
        <v>0</v>
      </c>
      <c r="R158" s="146">
        <f>Q158*H158</f>
        <v>0</v>
      </c>
      <c r="S158" s="146">
        <v>0</v>
      </c>
      <c r="T158" s="147">
        <f>S158*H158</f>
        <v>0</v>
      </c>
      <c r="AR158" s="148" t="s">
        <v>431</v>
      </c>
      <c r="AT158" s="148" t="s">
        <v>435</v>
      </c>
      <c r="AU158" s="148" t="s">
        <v>97</v>
      </c>
      <c r="AY158" s="17" t="s">
        <v>432</v>
      </c>
      <c r="BE158" s="149">
        <f>IF(N158="základní",J158,0)</f>
        <v>0</v>
      </c>
      <c r="BF158" s="149">
        <f>IF(N158="snížená",J158,0)</f>
        <v>0</v>
      </c>
      <c r="BG158" s="149">
        <f>IF(N158="zákl. přenesená",J158,0)</f>
        <v>0</v>
      </c>
      <c r="BH158" s="149">
        <f>IF(N158="sníž. přenesená",J158,0)</f>
        <v>0</v>
      </c>
      <c r="BI158" s="149">
        <f>IF(N158="nulová",J158,0)</f>
        <v>0</v>
      </c>
      <c r="BJ158" s="17" t="s">
        <v>95</v>
      </c>
      <c r="BK158" s="149">
        <f>ROUND(I158*H158,2)</f>
        <v>0</v>
      </c>
      <c r="BL158" s="17" t="s">
        <v>431</v>
      </c>
      <c r="BM158" s="148" t="s">
        <v>1022</v>
      </c>
    </row>
    <row r="159" spans="2:65" s="12" customFormat="1" ht="22.5">
      <c r="B159" s="150"/>
      <c r="D159" s="151" t="s">
        <v>442</v>
      </c>
      <c r="E159" s="152" t="s">
        <v>1</v>
      </c>
      <c r="F159" s="153" t="s">
        <v>1023</v>
      </c>
      <c r="H159" s="152" t="s">
        <v>1</v>
      </c>
      <c r="I159" s="154"/>
      <c r="L159" s="150"/>
      <c r="M159" s="155"/>
      <c r="T159" s="156"/>
      <c r="AT159" s="152" t="s">
        <v>442</v>
      </c>
      <c r="AU159" s="152" t="s">
        <v>97</v>
      </c>
      <c r="AV159" s="12" t="s">
        <v>95</v>
      </c>
      <c r="AW159" s="12" t="s">
        <v>42</v>
      </c>
      <c r="AX159" s="12" t="s">
        <v>87</v>
      </c>
      <c r="AY159" s="152" t="s">
        <v>432</v>
      </c>
    </row>
    <row r="160" spans="2:65" s="13" customFormat="1" ht="11.25">
      <c r="B160" s="157"/>
      <c r="D160" s="151" t="s">
        <v>442</v>
      </c>
      <c r="E160" s="158" t="s">
        <v>1</v>
      </c>
      <c r="F160" s="159" t="s">
        <v>1024</v>
      </c>
      <c r="H160" s="160">
        <v>126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5" customFormat="1" ht="11.25">
      <c r="B161" s="171"/>
      <c r="D161" s="151" t="s">
        <v>442</v>
      </c>
      <c r="E161" s="172" t="s">
        <v>937</v>
      </c>
      <c r="F161" s="173" t="s">
        <v>469</v>
      </c>
      <c r="H161" s="174">
        <v>126</v>
      </c>
      <c r="I161" s="175"/>
      <c r="L161" s="171"/>
      <c r="M161" s="176"/>
      <c r="T161" s="177"/>
      <c r="AT161" s="172" t="s">
        <v>442</v>
      </c>
      <c r="AU161" s="172" t="s">
        <v>97</v>
      </c>
      <c r="AV161" s="15" t="s">
        <v>108</v>
      </c>
      <c r="AW161" s="15" t="s">
        <v>42</v>
      </c>
      <c r="AX161" s="15" t="s">
        <v>95</v>
      </c>
      <c r="AY161" s="172" t="s">
        <v>432</v>
      </c>
    </row>
    <row r="162" spans="2:65" s="1" customFormat="1" ht="24.2" customHeight="1">
      <c r="B162" s="33"/>
      <c r="C162" s="137" t="s">
        <v>431</v>
      </c>
      <c r="D162" s="137" t="s">
        <v>435</v>
      </c>
      <c r="E162" s="138" t="s">
        <v>1025</v>
      </c>
      <c r="F162" s="139" t="s">
        <v>1026</v>
      </c>
      <c r="G162" s="140" t="s">
        <v>527</v>
      </c>
      <c r="H162" s="141">
        <v>126</v>
      </c>
      <c r="I162" s="142"/>
      <c r="J162" s="143">
        <f>ROUND(I162*H162,2)</f>
        <v>0</v>
      </c>
      <c r="K162" s="139" t="s">
        <v>457</v>
      </c>
      <c r="L162" s="33"/>
      <c r="M162" s="144" t="s">
        <v>1</v>
      </c>
      <c r="N162" s="145" t="s">
        <v>52</v>
      </c>
      <c r="P162" s="146">
        <f>O162*H162</f>
        <v>0</v>
      </c>
      <c r="Q162" s="146">
        <v>0</v>
      </c>
      <c r="R162" s="146">
        <f>Q162*H162</f>
        <v>0</v>
      </c>
      <c r="S162" s="146">
        <v>0</v>
      </c>
      <c r="T162" s="147">
        <f>S162*H162</f>
        <v>0</v>
      </c>
      <c r="AR162" s="148" t="s">
        <v>431</v>
      </c>
      <c r="AT162" s="148" t="s">
        <v>435</v>
      </c>
      <c r="AU162" s="148" t="s">
        <v>97</v>
      </c>
      <c r="AY162" s="17" t="s">
        <v>432</v>
      </c>
      <c r="BE162" s="149">
        <f>IF(N162="základní",J162,0)</f>
        <v>0</v>
      </c>
      <c r="BF162" s="149">
        <f>IF(N162="snížená",J162,0)</f>
        <v>0</v>
      </c>
      <c r="BG162" s="149">
        <f>IF(N162="zákl. přenesená",J162,0)</f>
        <v>0</v>
      </c>
      <c r="BH162" s="149">
        <f>IF(N162="sníž. přenesená",J162,0)</f>
        <v>0</v>
      </c>
      <c r="BI162" s="149">
        <f>IF(N162="nulová",J162,0)</f>
        <v>0</v>
      </c>
      <c r="BJ162" s="17" t="s">
        <v>95</v>
      </c>
      <c r="BK162" s="149">
        <f>ROUND(I162*H162,2)</f>
        <v>0</v>
      </c>
      <c r="BL162" s="17" t="s">
        <v>431</v>
      </c>
      <c r="BM162" s="148" t="s">
        <v>1027</v>
      </c>
    </row>
    <row r="163" spans="2:65" s="12" customFormat="1" ht="11.25">
      <c r="B163" s="150"/>
      <c r="D163" s="151" t="s">
        <v>442</v>
      </c>
      <c r="E163" s="152" t="s">
        <v>1</v>
      </c>
      <c r="F163" s="153" t="s">
        <v>1028</v>
      </c>
      <c r="H163" s="152" t="s">
        <v>1</v>
      </c>
      <c r="I163" s="154"/>
      <c r="L163" s="150"/>
      <c r="M163" s="155"/>
      <c r="T163" s="156"/>
      <c r="AT163" s="152" t="s">
        <v>442</v>
      </c>
      <c r="AU163" s="152" t="s">
        <v>97</v>
      </c>
      <c r="AV163" s="12" t="s">
        <v>95</v>
      </c>
      <c r="AW163" s="12" t="s">
        <v>42</v>
      </c>
      <c r="AX163" s="12" t="s">
        <v>87</v>
      </c>
      <c r="AY163" s="152" t="s">
        <v>432</v>
      </c>
    </row>
    <row r="164" spans="2:65" s="13" customFormat="1" ht="11.25">
      <c r="B164" s="157"/>
      <c r="D164" s="151" t="s">
        <v>442</v>
      </c>
      <c r="E164" s="158" t="s">
        <v>1</v>
      </c>
      <c r="F164" s="159" t="s">
        <v>937</v>
      </c>
      <c r="H164" s="160">
        <v>126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95</v>
      </c>
      <c r="AY164" s="158" t="s">
        <v>432</v>
      </c>
    </row>
    <row r="165" spans="2:65" s="1" customFormat="1" ht="33" customHeight="1">
      <c r="B165" s="33"/>
      <c r="C165" s="184" t="s">
        <v>452</v>
      </c>
      <c r="D165" s="184" t="s">
        <v>740</v>
      </c>
      <c r="E165" s="185" t="s">
        <v>1029</v>
      </c>
      <c r="F165" s="186" t="s">
        <v>1030</v>
      </c>
      <c r="G165" s="187" t="s">
        <v>527</v>
      </c>
      <c r="H165" s="188">
        <v>110</v>
      </c>
      <c r="I165" s="189"/>
      <c r="J165" s="190">
        <f t="shared" ref="J165:J170" si="0">ROUND(I165*H165,2)</f>
        <v>0</v>
      </c>
      <c r="K165" s="186" t="s">
        <v>439</v>
      </c>
      <c r="L165" s="191"/>
      <c r="M165" s="192" t="s">
        <v>1</v>
      </c>
      <c r="N165" s="193" t="s">
        <v>52</v>
      </c>
      <c r="P165" s="146">
        <f t="shared" ref="P165:P170" si="1">O165*H165</f>
        <v>0</v>
      </c>
      <c r="Q165" s="146">
        <v>0.12</v>
      </c>
      <c r="R165" s="146">
        <f t="shared" ref="R165:R170" si="2">Q165*H165</f>
        <v>13.2</v>
      </c>
      <c r="S165" s="146">
        <v>0</v>
      </c>
      <c r="T165" s="147">
        <f t="shared" ref="T165:T170" si="3">S165*H165</f>
        <v>0</v>
      </c>
      <c r="AR165" s="148" t="s">
        <v>500</v>
      </c>
      <c r="AT165" s="148" t="s">
        <v>740</v>
      </c>
      <c r="AU165" s="148" t="s">
        <v>97</v>
      </c>
      <c r="AY165" s="17" t="s">
        <v>432</v>
      </c>
      <c r="BE165" s="149">
        <f t="shared" ref="BE165:BE170" si="4">IF(N165="základní",J165,0)</f>
        <v>0</v>
      </c>
      <c r="BF165" s="149">
        <f t="shared" ref="BF165:BF170" si="5">IF(N165="snížená",J165,0)</f>
        <v>0</v>
      </c>
      <c r="BG165" s="149">
        <f t="shared" ref="BG165:BG170" si="6">IF(N165="zákl. přenesená",J165,0)</f>
        <v>0</v>
      </c>
      <c r="BH165" s="149">
        <f t="shared" ref="BH165:BH170" si="7">IF(N165="sníž. přenesená",J165,0)</f>
        <v>0</v>
      </c>
      <c r="BI165" s="149">
        <f t="shared" ref="BI165:BI170" si="8">IF(N165="nulová",J165,0)</f>
        <v>0</v>
      </c>
      <c r="BJ165" s="17" t="s">
        <v>95</v>
      </c>
      <c r="BK165" s="149">
        <f t="shared" ref="BK165:BK170" si="9">ROUND(I165*H165,2)</f>
        <v>0</v>
      </c>
      <c r="BL165" s="17" t="s">
        <v>431</v>
      </c>
      <c r="BM165" s="148" t="s">
        <v>1031</v>
      </c>
    </row>
    <row r="166" spans="2:65" s="1" customFormat="1" ht="33" customHeight="1">
      <c r="B166" s="33"/>
      <c r="C166" s="184" t="s">
        <v>483</v>
      </c>
      <c r="D166" s="184" t="s">
        <v>740</v>
      </c>
      <c r="E166" s="185" t="s">
        <v>1032</v>
      </c>
      <c r="F166" s="186" t="s">
        <v>1033</v>
      </c>
      <c r="G166" s="187" t="s">
        <v>527</v>
      </c>
      <c r="H166" s="188">
        <v>6</v>
      </c>
      <c r="I166" s="189"/>
      <c r="J166" s="190">
        <f t="shared" si="0"/>
        <v>0</v>
      </c>
      <c r="K166" s="186" t="s">
        <v>439</v>
      </c>
      <c r="L166" s="191"/>
      <c r="M166" s="192" t="s">
        <v>1</v>
      </c>
      <c r="N166" s="193" t="s">
        <v>52</v>
      </c>
      <c r="P166" s="146">
        <f t="shared" si="1"/>
        <v>0</v>
      </c>
      <c r="Q166" s="146">
        <v>0.12</v>
      </c>
      <c r="R166" s="146">
        <f t="shared" si="2"/>
        <v>0.72</v>
      </c>
      <c r="S166" s="146">
        <v>0</v>
      </c>
      <c r="T166" s="147">
        <f t="shared" si="3"/>
        <v>0</v>
      </c>
      <c r="AR166" s="148" t="s">
        <v>500</v>
      </c>
      <c r="AT166" s="148" t="s">
        <v>740</v>
      </c>
      <c r="AU166" s="148" t="s">
        <v>97</v>
      </c>
      <c r="AY166" s="17" t="s">
        <v>432</v>
      </c>
      <c r="BE166" s="149">
        <f t="shared" si="4"/>
        <v>0</v>
      </c>
      <c r="BF166" s="149">
        <f t="shared" si="5"/>
        <v>0</v>
      </c>
      <c r="BG166" s="149">
        <f t="shared" si="6"/>
        <v>0</v>
      </c>
      <c r="BH166" s="149">
        <f t="shared" si="7"/>
        <v>0</v>
      </c>
      <c r="BI166" s="149">
        <f t="shared" si="8"/>
        <v>0</v>
      </c>
      <c r="BJ166" s="17" t="s">
        <v>95</v>
      </c>
      <c r="BK166" s="149">
        <f t="shared" si="9"/>
        <v>0</v>
      </c>
      <c r="BL166" s="17" t="s">
        <v>431</v>
      </c>
      <c r="BM166" s="148" t="s">
        <v>1034</v>
      </c>
    </row>
    <row r="167" spans="2:65" s="1" customFormat="1" ht="33" customHeight="1">
      <c r="B167" s="33"/>
      <c r="C167" s="184" t="s">
        <v>489</v>
      </c>
      <c r="D167" s="184" t="s">
        <v>740</v>
      </c>
      <c r="E167" s="185" t="s">
        <v>1035</v>
      </c>
      <c r="F167" s="186" t="s">
        <v>1036</v>
      </c>
      <c r="G167" s="187" t="s">
        <v>527</v>
      </c>
      <c r="H167" s="188">
        <v>7</v>
      </c>
      <c r="I167" s="189"/>
      <c r="J167" s="190">
        <f t="shared" si="0"/>
        <v>0</v>
      </c>
      <c r="K167" s="186" t="s">
        <v>439</v>
      </c>
      <c r="L167" s="191"/>
      <c r="M167" s="192" t="s">
        <v>1</v>
      </c>
      <c r="N167" s="193" t="s">
        <v>52</v>
      </c>
      <c r="P167" s="146">
        <f t="shared" si="1"/>
        <v>0</v>
      </c>
      <c r="Q167" s="146">
        <v>0.1</v>
      </c>
      <c r="R167" s="146">
        <f t="shared" si="2"/>
        <v>0.70000000000000007</v>
      </c>
      <c r="S167" s="146">
        <v>0</v>
      </c>
      <c r="T167" s="147">
        <f t="shared" si="3"/>
        <v>0</v>
      </c>
      <c r="AR167" s="148" t="s">
        <v>500</v>
      </c>
      <c r="AT167" s="148" t="s">
        <v>740</v>
      </c>
      <c r="AU167" s="148" t="s">
        <v>97</v>
      </c>
      <c r="AY167" s="17" t="s">
        <v>432</v>
      </c>
      <c r="BE167" s="149">
        <f t="shared" si="4"/>
        <v>0</v>
      </c>
      <c r="BF167" s="149">
        <f t="shared" si="5"/>
        <v>0</v>
      </c>
      <c r="BG167" s="149">
        <f t="shared" si="6"/>
        <v>0</v>
      </c>
      <c r="BH167" s="149">
        <f t="shared" si="7"/>
        <v>0</v>
      </c>
      <c r="BI167" s="149">
        <f t="shared" si="8"/>
        <v>0</v>
      </c>
      <c r="BJ167" s="17" t="s">
        <v>95</v>
      </c>
      <c r="BK167" s="149">
        <f t="shared" si="9"/>
        <v>0</v>
      </c>
      <c r="BL167" s="17" t="s">
        <v>431</v>
      </c>
      <c r="BM167" s="148" t="s">
        <v>1037</v>
      </c>
    </row>
    <row r="168" spans="2:65" s="1" customFormat="1" ht="33" customHeight="1">
      <c r="B168" s="33"/>
      <c r="C168" s="184" t="s">
        <v>500</v>
      </c>
      <c r="D168" s="184" t="s">
        <v>740</v>
      </c>
      <c r="E168" s="185" t="s">
        <v>1038</v>
      </c>
      <c r="F168" s="186" t="s">
        <v>1039</v>
      </c>
      <c r="G168" s="187" t="s">
        <v>527</v>
      </c>
      <c r="H168" s="188">
        <v>1</v>
      </c>
      <c r="I168" s="189"/>
      <c r="J168" s="190">
        <f t="shared" si="0"/>
        <v>0</v>
      </c>
      <c r="K168" s="186" t="s">
        <v>439</v>
      </c>
      <c r="L168" s="191"/>
      <c r="M168" s="192" t="s">
        <v>1</v>
      </c>
      <c r="N168" s="193" t="s">
        <v>52</v>
      </c>
      <c r="P168" s="146">
        <f t="shared" si="1"/>
        <v>0</v>
      </c>
      <c r="Q168" s="146">
        <v>0.1</v>
      </c>
      <c r="R168" s="146">
        <f t="shared" si="2"/>
        <v>0.1</v>
      </c>
      <c r="S168" s="146">
        <v>0</v>
      </c>
      <c r="T168" s="147">
        <f t="shared" si="3"/>
        <v>0</v>
      </c>
      <c r="AR168" s="148" t="s">
        <v>500</v>
      </c>
      <c r="AT168" s="148" t="s">
        <v>740</v>
      </c>
      <c r="AU168" s="148" t="s">
        <v>97</v>
      </c>
      <c r="AY168" s="17" t="s">
        <v>432</v>
      </c>
      <c r="BE168" s="149">
        <f t="shared" si="4"/>
        <v>0</v>
      </c>
      <c r="BF168" s="149">
        <f t="shared" si="5"/>
        <v>0</v>
      </c>
      <c r="BG168" s="149">
        <f t="shared" si="6"/>
        <v>0</v>
      </c>
      <c r="BH168" s="149">
        <f t="shared" si="7"/>
        <v>0</v>
      </c>
      <c r="BI168" s="149">
        <f t="shared" si="8"/>
        <v>0</v>
      </c>
      <c r="BJ168" s="17" t="s">
        <v>95</v>
      </c>
      <c r="BK168" s="149">
        <f t="shared" si="9"/>
        <v>0</v>
      </c>
      <c r="BL168" s="17" t="s">
        <v>431</v>
      </c>
      <c r="BM168" s="148" t="s">
        <v>1040</v>
      </c>
    </row>
    <row r="169" spans="2:65" s="1" customFormat="1" ht="33" customHeight="1">
      <c r="B169" s="33"/>
      <c r="C169" s="184" t="s">
        <v>507</v>
      </c>
      <c r="D169" s="184" t="s">
        <v>740</v>
      </c>
      <c r="E169" s="185" t="s">
        <v>1041</v>
      </c>
      <c r="F169" s="186" t="s">
        <v>1042</v>
      </c>
      <c r="G169" s="187" t="s">
        <v>527</v>
      </c>
      <c r="H169" s="188">
        <v>2</v>
      </c>
      <c r="I169" s="189"/>
      <c r="J169" s="190">
        <f t="shared" si="0"/>
        <v>0</v>
      </c>
      <c r="K169" s="186" t="s">
        <v>439</v>
      </c>
      <c r="L169" s="191"/>
      <c r="M169" s="192" t="s">
        <v>1</v>
      </c>
      <c r="N169" s="193" t="s">
        <v>52</v>
      </c>
      <c r="P169" s="146">
        <f t="shared" si="1"/>
        <v>0</v>
      </c>
      <c r="Q169" s="146">
        <v>0.1</v>
      </c>
      <c r="R169" s="146">
        <f t="shared" si="2"/>
        <v>0.2</v>
      </c>
      <c r="S169" s="146">
        <v>0</v>
      </c>
      <c r="T169" s="147">
        <f t="shared" si="3"/>
        <v>0</v>
      </c>
      <c r="AR169" s="148" t="s">
        <v>500</v>
      </c>
      <c r="AT169" s="148" t="s">
        <v>740</v>
      </c>
      <c r="AU169" s="148" t="s">
        <v>97</v>
      </c>
      <c r="AY169" s="17" t="s">
        <v>432</v>
      </c>
      <c r="BE169" s="149">
        <f t="shared" si="4"/>
        <v>0</v>
      </c>
      <c r="BF169" s="149">
        <f t="shared" si="5"/>
        <v>0</v>
      </c>
      <c r="BG169" s="149">
        <f t="shared" si="6"/>
        <v>0</v>
      </c>
      <c r="BH169" s="149">
        <f t="shared" si="7"/>
        <v>0</v>
      </c>
      <c r="BI169" s="149">
        <f t="shared" si="8"/>
        <v>0</v>
      </c>
      <c r="BJ169" s="17" t="s">
        <v>95</v>
      </c>
      <c r="BK169" s="149">
        <f t="shared" si="9"/>
        <v>0</v>
      </c>
      <c r="BL169" s="17" t="s">
        <v>431</v>
      </c>
      <c r="BM169" s="148" t="s">
        <v>1043</v>
      </c>
    </row>
    <row r="170" spans="2:65" s="1" customFormat="1" ht="37.9" customHeight="1">
      <c r="B170" s="33"/>
      <c r="C170" s="184" t="s">
        <v>140</v>
      </c>
      <c r="D170" s="184" t="s">
        <v>740</v>
      </c>
      <c r="E170" s="185" t="s">
        <v>1044</v>
      </c>
      <c r="F170" s="186" t="s">
        <v>1045</v>
      </c>
      <c r="G170" s="187" t="s">
        <v>527</v>
      </c>
      <c r="H170" s="188">
        <v>3.91</v>
      </c>
      <c r="I170" s="189"/>
      <c r="J170" s="190">
        <f t="shared" si="0"/>
        <v>0</v>
      </c>
      <c r="K170" s="186" t="s">
        <v>439</v>
      </c>
      <c r="L170" s="191"/>
      <c r="M170" s="192" t="s">
        <v>1</v>
      </c>
      <c r="N170" s="193" t="s">
        <v>52</v>
      </c>
      <c r="P170" s="146">
        <f t="shared" si="1"/>
        <v>0</v>
      </c>
      <c r="Q170" s="146">
        <v>0.115</v>
      </c>
      <c r="R170" s="146">
        <f t="shared" si="2"/>
        <v>0.44965000000000005</v>
      </c>
      <c r="S170" s="146">
        <v>0</v>
      </c>
      <c r="T170" s="147">
        <f t="shared" si="3"/>
        <v>0</v>
      </c>
      <c r="AR170" s="148" t="s">
        <v>500</v>
      </c>
      <c r="AT170" s="148" t="s">
        <v>740</v>
      </c>
      <c r="AU170" s="148" t="s">
        <v>97</v>
      </c>
      <c r="AY170" s="17" t="s">
        <v>432</v>
      </c>
      <c r="BE170" s="149">
        <f t="shared" si="4"/>
        <v>0</v>
      </c>
      <c r="BF170" s="149">
        <f t="shared" si="5"/>
        <v>0</v>
      </c>
      <c r="BG170" s="149">
        <f t="shared" si="6"/>
        <v>0</v>
      </c>
      <c r="BH170" s="149">
        <f t="shared" si="7"/>
        <v>0</v>
      </c>
      <c r="BI170" s="149">
        <f t="shared" si="8"/>
        <v>0</v>
      </c>
      <c r="BJ170" s="17" t="s">
        <v>95</v>
      </c>
      <c r="BK170" s="149">
        <f t="shared" si="9"/>
        <v>0</v>
      </c>
      <c r="BL170" s="17" t="s">
        <v>431</v>
      </c>
      <c r="BM170" s="148" t="s">
        <v>1046</v>
      </c>
    </row>
    <row r="171" spans="2:65" s="13" customFormat="1" ht="11.25">
      <c r="B171" s="157"/>
      <c r="D171" s="151" t="s">
        <v>442</v>
      </c>
      <c r="E171" s="158" t="s">
        <v>1</v>
      </c>
      <c r="F171" s="159" t="s">
        <v>1047</v>
      </c>
      <c r="H171" s="160">
        <v>3.91</v>
      </c>
      <c r="I171" s="161"/>
      <c r="L171" s="157"/>
      <c r="M171" s="162"/>
      <c r="T171" s="163"/>
      <c r="AT171" s="158" t="s">
        <v>442</v>
      </c>
      <c r="AU171" s="158" t="s">
        <v>97</v>
      </c>
      <c r="AV171" s="13" t="s">
        <v>97</v>
      </c>
      <c r="AW171" s="13" t="s">
        <v>42</v>
      </c>
      <c r="AX171" s="13" t="s">
        <v>95</v>
      </c>
      <c r="AY171" s="158" t="s">
        <v>432</v>
      </c>
    </row>
    <row r="172" spans="2:65" s="1" customFormat="1" ht="33" customHeight="1">
      <c r="B172" s="33"/>
      <c r="C172" s="137" t="s">
        <v>194</v>
      </c>
      <c r="D172" s="137" t="s">
        <v>435</v>
      </c>
      <c r="E172" s="138" t="s">
        <v>840</v>
      </c>
      <c r="F172" s="139" t="s">
        <v>841</v>
      </c>
      <c r="G172" s="140" t="s">
        <v>527</v>
      </c>
      <c r="H172" s="141">
        <v>126</v>
      </c>
      <c r="I172" s="142"/>
      <c r="J172" s="143">
        <f>ROUND(I172*H172,2)</f>
        <v>0</v>
      </c>
      <c r="K172" s="139" t="s">
        <v>457</v>
      </c>
      <c r="L172" s="33"/>
      <c r="M172" s="144" t="s">
        <v>1</v>
      </c>
      <c r="N172" s="145" t="s">
        <v>52</v>
      </c>
      <c r="P172" s="146">
        <f>O172*H172</f>
        <v>0</v>
      </c>
      <c r="Q172" s="146">
        <v>6.0000000000000002E-5</v>
      </c>
      <c r="R172" s="146">
        <f>Q172*H172</f>
        <v>7.5599999999999999E-3</v>
      </c>
      <c r="S172" s="146">
        <v>0</v>
      </c>
      <c r="T172" s="147">
        <f>S172*H172</f>
        <v>0</v>
      </c>
      <c r="AR172" s="148" t="s">
        <v>431</v>
      </c>
      <c r="AT172" s="148" t="s">
        <v>435</v>
      </c>
      <c r="AU172" s="148" t="s">
        <v>97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431</v>
      </c>
      <c r="BM172" s="148" t="s">
        <v>1048</v>
      </c>
    </row>
    <row r="173" spans="2:65" s="12" customFormat="1" ht="11.25">
      <c r="B173" s="150"/>
      <c r="D173" s="151" t="s">
        <v>442</v>
      </c>
      <c r="E173" s="152" t="s">
        <v>1</v>
      </c>
      <c r="F173" s="153" t="s">
        <v>843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2" customFormat="1" ht="11.25">
      <c r="B174" s="150"/>
      <c r="D174" s="151" t="s">
        <v>442</v>
      </c>
      <c r="E174" s="152" t="s">
        <v>1</v>
      </c>
      <c r="F174" s="153" t="s">
        <v>1049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3" customFormat="1" ht="11.25">
      <c r="B175" s="157"/>
      <c r="D175" s="151" t="s">
        <v>442</v>
      </c>
      <c r="E175" s="158" t="s">
        <v>1</v>
      </c>
      <c r="F175" s="159" t="s">
        <v>937</v>
      </c>
      <c r="H175" s="160">
        <v>126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4" customFormat="1" ht="11.25">
      <c r="B176" s="164"/>
      <c r="D176" s="151" t="s">
        <v>442</v>
      </c>
      <c r="E176" s="165" t="s">
        <v>1</v>
      </c>
      <c r="F176" s="166" t="s">
        <v>449</v>
      </c>
      <c r="H176" s="167">
        <v>126</v>
      </c>
      <c r="I176" s="168"/>
      <c r="L176" s="164"/>
      <c r="M176" s="169"/>
      <c r="T176" s="170"/>
      <c r="AT176" s="165" t="s">
        <v>442</v>
      </c>
      <c r="AU176" s="165" t="s">
        <v>97</v>
      </c>
      <c r="AV176" s="14" t="s">
        <v>431</v>
      </c>
      <c r="AW176" s="14" t="s">
        <v>42</v>
      </c>
      <c r="AX176" s="14" t="s">
        <v>95</v>
      </c>
      <c r="AY176" s="165" t="s">
        <v>432</v>
      </c>
    </row>
    <row r="177" spans="2:65" s="1" customFormat="1" ht="21.75" customHeight="1">
      <c r="B177" s="33"/>
      <c r="C177" s="184" t="s">
        <v>8</v>
      </c>
      <c r="D177" s="184" t="s">
        <v>740</v>
      </c>
      <c r="E177" s="185" t="s">
        <v>846</v>
      </c>
      <c r="F177" s="186" t="s">
        <v>847</v>
      </c>
      <c r="G177" s="187" t="s">
        <v>527</v>
      </c>
      <c r="H177" s="188">
        <v>381.78</v>
      </c>
      <c r="I177" s="189"/>
      <c r="J177" s="190">
        <f>ROUND(I177*H177,2)</f>
        <v>0</v>
      </c>
      <c r="K177" s="186" t="s">
        <v>457</v>
      </c>
      <c r="L177" s="191"/>
      <c r="M177" s="192" t="s">
        <v>1</v>
      </c>
      <c r="N177" s="193" t="s">
        <v>52</v>
      </c>
      <c r="P177" s="146">
        <f>O177*H177</f>
        <v>0</v>
      </c>
      <c r="Q177" s="146">
        <v>7.0899999999999999E-3</v>
      </c>
      <c r="R177" s="146">
        <f>Q177*H177</f>
        <v>2.7068201999999997</v>
      </c>
      <c r="S177" s="146">
        <v>0</v>
      </c>
      <c r="T177" s="147">
        <f>S177*H177</f>
        <v>0</v>
      </c>
      <c r="AR177" s="148" t="s">
        <v>500</v>
      </c>
      <c r="AT177" s="148" t="s">
        <v>740</v>
      </c>
      <c r="AU177" s="148" t="s">
        <v>97</v>
      </c>
      <c r="AY177" s="17" t="s">
        <v>432</v>
      </c>
      <c r="BE177" s="149">
        <f>IF(N177="základní",J177,0)</f>
        <v>0</v>
      </c>
      <c r="BF177" s="149">
        <f>IF(N177="snížená",J177,0)</f>
        <v>0</v>
      </c>
      <c r="BG177" s="149">
        <f>IF(N177="zákl. přenesená",J177,0)</f>
        <v>0</v>
      </c>
      <c r="BH177" s="149">
        <f>IF(N177="sníž. přenesená",J177,0)</f>
        <v>0</v>
      </c>
      <c r="BI177" s="149">
        <f>IF(N177="nulová",J177,0)</f>
        <v>0</v>
      </c>
      <c r="BJ177" s="17" t="s">
        <v>95</v>
      </c>
      <c r="BK177" s="149">
        <f>ROUND(I177*H177,2)</f>
        <v>0</v>
      </c>
      <c r="BL177" s="17" t="s">
        <v>431</v>
      </c>
      <c r="BM177" s="148" t="s">
        <v>1050</v>
      </c>
    </row>
    <row r="178" spans="2:65" s="13" customFormat="1" ht="11.25">
      <c r="B178" s="157"/>
      <c r="D178" s="151" t="s">
        <v>442</v>
      </c>
      <c r="E178" s="158" t="s">
        <v>1</v>
      </c>
      <c r="F178" s="159" t="s">
        <v>1051</v>
      </c>
      <c r="H178" s="160">
        <v>381.78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95</v>
      </c>
      <c r="AY178" s="158" t="s">
        <v>432</v>
      </c>
    </row>
    <row r="179" spans="2:65" s="1" customFormat="1" ht="24.2" customHeight="1">
      <c r="B179" s="33"/>
      <c r="C179" s="184" t="s">
        <v>211</v>
      </c>
      <c r="D179" s="184" t="s">
        <v>740</v>
      </c>
      <c r="E179" s="185" t="s">
        <v>850</v>
      </c>
      <c r="F179" s="186" t="s">
        <v>851</v>
      </c>
      <c r="G179" s="187" t="s">
        <v>521</v>
      </c>
      <c r="H179" s="188">
        <v>190.89</v>
      </c>
      <c r="I179" s="189"/>
      <c r="J179" s="190">
        <f>ROUND(I179*H179,2)</f>
        <v>0</v>
      </c>
      <c r="K179" s="186" t="s">
        <v>439</v>
      </c>
      <c r="L179" s="191"/>
      <c r="M179" s="192" t="s">
        <v>1</v>
      </c>
      <c r="N179" s="193" t="s">
        <v>52</v>
      </c>
      <c r="P179" s="146">
        <f>O179*H179</f>
        <v>0</v>
      </c>
      <c r="Q179" s="146">
        <v>2E-3</v>
      </c>
      <c r="R179" s="146">
        <f>Q179*H179</f>
        <v>0.38178000000000001</v>
      </c>
      <c r="S179" s="146">
        <v>0</v>
      </c>
      <c r="T179" s="147">
        <f>S179*H179</f>
        <v>0</v>
      </c>
      <c r="AR179" s="148" t="s">
        <v>500</v>
      </c>
      <c r="AT179" s="148" t="s">
        <v>740</v>
      </c>
      <c r="AU179" s="148" t="s">
        <v>97</v>
      </c>
      <c r="AY179" s="17" t="s">
        <v>432</v>
      </c>
      <c r="BE179" s="149">
        <f>IF(N179="základní",J179,0)</f>
        <v>0</v>
      </c>
      <c r="BF179" s="149">
        <f>IF(N179="snížená",J179,0)</f>
        <v>0</v>
      </c>
      <c r="BG179" s="149">
        <f>IF(N179="zákl. přenesená",J179,0)</f>
        <v>0</v>
      </c>
      <c r="BH179" s="149">
        <f>IF(N179="sníž. přenesená",J179,0)</f>
        <v>0</v>
      </c>
      <c r="BI179" s="149">
        <f>IF(N179="nulová",J179,0)</f>
        <v>0</v>
      </c>
      <c r="BJ179" s="17" t="s">
        <v>95</v>
      </c>
      <c r="BK179" s="149">
        <f>ROUND(I179*H179,2)</f>
        <v>0</v>
      </c>
      <c r="BL179" s="17" t="s">
        <v>431</v>
      </c>
      <c r="BM179" s="148" t="s">
        <v>1052</v>
      </c>
    </row>
    <row r="180" spans="2:65" s="12" customFormat="1" ht="22.5">
      <c r="B180" s="150"/>
      <c r="D180" s="151" t="s">
        <v>442</v>
      </c>
      <c r="E180" s="152" t="s">
        <v>1</v>
      </c>
      <c r="F180" s="153" t="s">
        <v>1053</v>
      </c>
      <c r="H180" s="152" t="s">
        <v>1</v>
      </c>
      <c r="I180" s="154"/>
      <c r="L180" s="150"/>
      <c r="M180" s="155"/>
      <c r="T180" s="156"/>
      <c r="AT180" s="152" t="s">
        <v>442</v>
      </c>
      <c r="AU180" s="152" t="s">
        <v>97</v>
      </c>
      <c r="AV180" s="12" t="s">
        <v>95</v>
      </c>
      <c r="AW180" s="12" t="s">
        <v>42</v>
      </c>
      <c r="AX180" s="12" t="s">
        <v>87</v>
      </c>
      <c r="AY180" s="152" t="s">
        <v>432</v>
      </c>
    </row>
    <row r="181" spans="2:65" s="13" customFormat="1" ht="11.25">
      <c r="B181" s="157"/>
      <c r="D181" s="151" t="s">
        <v>442</v>
      </c>
      <c r="E181" s="158" t="s">
        <v>1</v>
      </c>
      <c r="F181" s="159" t="s">
        <v>1054</v>
      </c>
      <c r="H181" s="160">
        <v>190.89</v>
      </c>
      <c r="I181" s="161"/>
      <c r="L181" s="157"/>
      <c r="M181" s="162"/>
      <c r="T181" s="163"/>
      <c r="AT181" s="158" t="s">
        <v>442</v>
      </c>
      <c r="AU181" s="158" t="s">
        <v>97</v>
      </c>
      <c r="AV181" s="13" t="s">
        <v>97</v>
      </c>
      <c r="AW181" s="13" t="s">
        <v>42</v>
      </c>
      <c r="AX181" s="13" t="s">
        <v>95</v>
      </c>
      <c r="AY181" s="158" t="s">
        <v>432</v>
      </c>
    </row>
    <row r="182" spans="2:65" s="1" customFormat="1" ht="24.2" customHeight="1">
      <c r="B182" s="33"/>
      <c r="C182" s="137" t="s">
        <v>220</v>
      </c>
      <c r="D182" s="137" t="s">
        <v>435</v>
      </c>
      <c r="E182" s="138" t="s">
        <v>892</v>
      </c>
      <c r="F182" s="139" t="s">
        <v>893</v>
      </c>
      <c r="G182" s="140" t="s">
        <v>527</v>
      </c>
      <c r="H182" s="141">
        <v>126</v>
      </c>
      <c r="I182" s="142"/>
      <c r="J182" s="143">
        <f>ROUND(I182*H182,2)</f>
        <v>0</v>
      </c>
      <c r="K182" s="139" t="s">
        <v>457</v>
      </c>
      <c r="L182" s="33"/>
      <c r="M182" s="144" t="s">
        <v>1</v>
      </c>
      <c r="N182" s="145" t="s">
        <v>52</v>
      </c>
      <c r="P182" s="146">
        <f>O182*H182</f>
        <v>0</v>
      </c>
      <c r="Q182" s="146">
        <v>0</v>
      </c>
      <c r="R182" s="146">
        <f>Q182*H182</f>
        <v>0</v>
      </c>
      <c r="S182" s="146">
        <v>0</v>
      </c>
      <c r="T182" s="147">
        <f>S182*H182</f>
        <v>0</v>
      </c>
      <c r="AR182" s="148" t="s">
        <v>431</v>
      </c>
      <c r="AT182" s="148" t="s">
        <v>435</v>
      </c>
      <c r="AU182" s="148" t="s">
        <v>97</v>
      </c>
      <c r="AY182" s="17" t="s">
        <v>432</v>
      </c>
      <c r="BE182" s="149">
        <f>IF(N182="základní",J182,0)</f>
        <v>0</v>
      </c>
      <c r="BF182" s="149">
        <f>IF(N182="snížená",J182,0)</f>
        <v>0</v>
      </c>
      <c r="BG182" s="149">
        <f>IF(N182="zákl. přenesená",J182,0)</f>
        <v>0</v>
      </c>
      <c r="BH182" s="149">
        <f>IF(N182="sníž. přenesená",J182,0)</f>
        <v>0</v>
      </c>
      <c r="BI182" s="149">
        <f>IF(N182="nulová",J182,0)</f>
        <v>0</v>
      </c>
      <c r="BJ182" s="17" t="s">
        <v>95</v>
      </c>
      <c r="BK182" s="149">
        <f>ROUND(I182*H182,2)</f>
        <v>0</v>
      </c>
      <c r="BL182" s="17" t="s">
        <v>431</v>
      </c>
      <c r="BM182" s="148" t="s">
        <v>1055</v>
      </c>
    </row>
    <row r="183" spans="2:65" s="12" customFormat="1" ht="11.25">
      <c r="B183" s="150"/>
      <c r="D183" s="151" t="s">
        <v>442</v>
      </c>
      <c r="E183" s="152" t="s">
        <v>1</v>
      </c>
      <c r="F183" s="153" t="s">
        <v>1056</v>
      </c>
      <c r="H183" s="152" t="s">
        <v>1</v>
      </c>
      <c r="I183" s="154"/>
      <c r="L183" s="150"/>
      <c r="M183" s="155"/>
      <c r="T183" s="156"/>
      <c r="AT183" s="152" t="s">
        <v>442</v>
      </c>
      <c r="AU183" s="152" t="s">
        <v>97</v>
      </c>
      <c r="AV183" s="12" t="s">
        <v>95</v>
      </c>
      <c r="AW183" s="12" t="s">
        <v>42</v>
      </c>
      <c r="AX183" s="12" t="s">
        <v>87</v>
      </c>
      <c r="AY183" s="152" t="s">
        <v>432</v>
      </c>
    </row>
    <row r="184" spans="2:65" s="12" customFormat="1" ht="11.25">
      <c r="B184" s="150"/>
      <c r="D184" s="151" t="s">
        <v>442</v>
      </c>
      <c r="E184" s="152" t="s">
        <v>1</v>
      </c>
      <c r="F184" s="153" t="s">
        <v>1057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937</v>
      </c>
      <c r="H185" s="160">
        <v>126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95</v>
      </c>
      <c r="AY185" s="158" t="s">
        <v>432</v>
      </c>
    </row>
    <row r="186" spans="2:65" s="1" customFormat="1" ht="24.2" customHeight="1">
      <c r="B186" s="33"/>
      <c r="C186" s="137" t="s">
        <v>233</v>
      </c>
      <c r="D186" s="137" t="s">
        <v>435</v>
      </c>
      <c r="E186" s="138" t="s">
        <v>882</v>
      </c>
      <c r="F186" s="139" t="s">
        <v>883</v>
      </c>
      <c r="G186" s="140" t="s">
        <v>510</v>
      </c>
      <c r="H186" s="141">
        <v>65.52</v>
      </c>
      <c r="I186" s="142"/>
      <c r="J186" s="143">
        <f>ROUND(I186*H186,2)</f>
        <v>0</v>
      </c>
      <c r="K186" s="139" t="s">
        <v>457</v>
      </c>
      <c r="L186" s="33"/>
      <c r="M186" s="144" t="s">
        <v>1</v>
      </c>
      <c r="N186" s="145" t="s">
        <v>52</v>
      </c>
      <c r="P186" s="146">
        <f>O186*H186</f>
        <v>0</v>
      </c>
      <c r="Q186" s="146">
        <v>3.0000000000000001E-5</v>
      </c>
      <c r="R186" s="146">
        <f>Q186*H186</f>
        <v>1.9656000000000001E-3</v>
      </c>
      <c r="S186" s="146">
        <v>0</v>
      </c>
      <c r="T186" s="147">
        <f>S186*H186</f>
        <v>0</v>
      </c>
      <c r="AR186" s="148" t="s">
        <v>431</v>
      </c>
      <c r="AT186" s="148" t="s">
        <v>435</v>
      </c>
      <c r="AU186" s="148" t="s">
        <v>97</v>
      </c>
      <c r="AY186" s="17" t="s">
        <v>432</v>
      </c>
      <c r="BE186" s="149">
        <f>IF(N186="základní",J186,0)</f>
        <v>0</v>
      </c>
      <c r="BF186" s="149">
        <f>IF(N186="snížená",J186,0)</f>
        <v>0</v>
      </c>
      <c r="BG186" s="149">
        <f>IF(N186="zákl. přenesená",J186,0)</f>
        <v>0</v>
      </c>
      <c r="BH186" s="149">
        <f>IF(N186="sníž. přenesená",J186,0)</f>
        <v>0</v>
      </c>
      <c r="BI186" s="149">
        <f>IF(N186="nulová",J186,0)</f>
        <v>0</v>
      </c>
      <c r="BJ186" s="17" t="s">
        <v>95</v>
      </c>
      <c r="BK186" s="149">
        <f>ROUND(I186*H186,2)</f>
        <v>0</v>
      </c>
      <c r="BL186" s="17" t="s">
        <v>431</v>
      </c>
      <c r="BM186" s="148" t="s">
        <v>1058</v>
      </c>
    </row>
    <row r="187" spans="2:65" s="12" customFormat="1" ht="11.25">
      <c r="B187" s="150"/>
      <c r="D187" s="151" t="s">
        <v>442</v>
      </c>
      <c r="E187" s="152" t="s">
        <v>1</v>
      </c>
      <c r="F187" s="153" t="s">
        <v>885</v>
      </c>
      <c r="H187" s="152" t="s">
        <v>1</v>
      </c>
      <c r="I187" s="154"/>
      <c r="L187" s="150"/>
      <c r="M187" s="155"/>
      <c r="T187" s="156"/>
      <c r="AT187" s="152" t="s">
        <v>442</v>
      </c>
      <c r="AU187" s="152" t="s">
        <v>97</v>
      </c>
      <c r="AV187" s="12" t="s">
        <v>95</v>
      </c>
      <c r="AW187" s="12" t="s">
        <v>42</v>
      </c>
      <c r="AX187" s="12" t="s">
        <v>87</v>
      </c>
      <c r="AY187" s="152" t="s">
        <v>432</v>
      </c>
    </row>
    <row r="188" spans="2:65" s="12" customFormat="1" ht="22.5">
      <c r="B188" s="150"/>
      <c r="D188" s="151" t="s">
        <v>442</v>
      </c>
      <c r="E188" s="152" t="s">
        <v>1</v>
      </c>
      <c r="F188" s="153" t="s">
        <v>1059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1060</v>
      </c>
      <c r="H189" s="160">
        <v>65.52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65" s="14" customFormat="1" ht="11.25">
      <c r="B190" s="164"/>
      <c r="D190" s="151" t="s">
        <v>442</v>
      </c>
      <c r="E190" s="165" t="s">
        <v>949</v>
      </c>
      <c r="F190" s="166" t="s">
        <v>449</v>
      </c>
      <c r="H190" s="167">
        <v>65.52</v>
      </c>
      <c r="I190" s="168"/>
      <c r="L190" s="164"/>
      <c r="M190" s="169"/>
      <c r="T190" s="170"/>
      <c r="AT190" s="165" t="s">
        <v>442</v>
      </c>
      <c r="AU190" s="165" t="s">
        <v>97</v>
      </c>
      <c r="AV190" s="14" t="s">
        <v>431</v>
      </c>
      <c r="AW190" s="14" t="s">
        <v>42</v>
      </c>
      <c r="AX190" s="14" t="s">
        <v>95</v>
      </c>
      <c r="AY190" s="165" t="s">
        <v>432</v>
      </c>
    </row>
    <row r="191" spans="2:65" s="1" customFormat="1" ht="16.5" customHeight="1">
      <c r="B191" s="33"/>
      <c r="C191" s="184" t="s">
        <v>556</v>
      </c>
      <c r="D191" s="184" t="s">
        <v>740</v>
      </c>
      <c r="E191" s="185" t="s">
        <v>888</v>
      </c>
      <c r="F191" s="186" t="s">
        <v>889</v>
      </c>
      <c r="G191" s="187" t="s">
        <v>510</v>
      </c>
      <c r="H191" s="188">
        <v>75.347999999999999</v>
      </c>
      <c r="I191" s="189"/>
      <c r="J191" s="190">
        <f>ROUND(I191*H191,2)</f>
        <v>0</v>
      </c>
      <c r="K191" s="186" t="s">
        <v>457</v>
      </c>
      <c r="L191" s="191"/>
      <c r="M191" s="192" t="s">
        <v>1</v>
      </c>
      <c r="N191" s="193" t="s">
        <v>52</v>
      </c>
      <c r="P191" s="146">
        <f>O191*H191</f>
        <v>0</v>
      </c>
      <c r="Q191" s="146">
        <v>5.0000000000000001E-4</v>
      </c>
      <c r="R191" s="146">
        <f>Q191*H191</f>
        <v>3.7673999999999999E-2</v>
      </c>
      <c r="S191" s="146">
        <v>0</v>
      </c>
      <c r="T191" s="147">
        <f>S191*H191</f>
        <v>0</v>
      </c>
      <c r="AR191" s="148" t="s">
        <v>500</v>
      </c>
      <c r="AT191" s="148" t="s">
        <v>740</v>
      </c>
      <c r="AU191" s="148" t="s">
        <v>97</v>
      </c>
      <c r="AY191" s="17" t="s">
        <v>432</v>
      </c>
      <c r="BE191" s="149">
        <f>IF(N191="základní",J191,0)</f>
        <v>0</v>
      </c>
      <c r="BF191" s="149">
        <f>IF(N191="snížená",J191,0)</f>
        <v>0</v>
      </c>
      <c r="BG191" s="149">
        <f>IF(N191="zákl. přenesená",J191,0)</f>
        <v>0</v>
      </c>
      <c r="BH191" s="149">
        <f>IF(N191="sníž. přenesená",J191,0)</f>
        <v>0</v>
      </c>
      <c r="BI191" s="149">
        <f>IF(N191="nulová",J191,0)</f>
        <v>0</v>
      </c>
      <c r="BJ191" s="17" t="s">
        <v>95</v>
      </c>
      <c r="BK191" s="149">
        <f>ROUND(I191*H191,2)</f>
        <v>0</v>
      </c>
      <c r="BL191" s="17" t="s">
        <v>431</v>
      </c>
      <c r="BM191" s="148" t="s">
        <v>1061</v>
      </c>
    </row>
    <row r="192" spans="2:65" s="13" customFormat="1" ht="11.25">
      <c r="B192" s="157"/>
      <c r="D192" s="151" t="s">
        <v>442</v>
      </c>
      <c r="E192" s="158" t="s">
        <v>1</v>
      </c>
      <c r="F192" s="159" t="s">
        <v>1062</v>
      </c>
      <c r="H192" s="160">
        <v>75.347999999999999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95</v>
      </c>
      <c r="AY192" s="158" t="s">
        <v>432</v>
      </c>
    </row>
    <row r="193" spans="2:65" s="1" customFormat="1" ht="24.2" customHeight="1">
      <c r="B193" s="33"/>
      <c r="C193" s="137" t="s">
        <v>565</v>
      </c>
      <c r="D193" s="137" t="s">
        <v>435</v>
      </c>
      <c r="E193" s="138" t="s">
        <v>855</v>
      </c>
      <c r="F193" s="139" t="s">
        <v>856</v>
      </c>
      <c r="G193" s="140" t="s">
        <v>510</v>
      </c>
      <c r="H193" s="141">
        <v>252</v>
      </c>
      <c r="I193" s="142"/>
      <c r="J193" s="143">
        <f>ROUND(I193*H193,2)</f>
        <v>0</v>
      </c>
      <c r="K193" s="139" t="s">
        <v>457</v>
      </c>
      <c r="L193" s="33"/>
      <c r="M193" s="144" t="s">
        <v>1</v>
      </c>
      <c r="N193" s="145" t="s">
        <v>52</v>
      </c>
      <c r="P193" s="146">
        <f>O193*H193</f>
        <v>0</v>
      </c>
      <c r="Q193" s="146">
        <v>0</v>
      </c>
      <c r="R193" s="146">
        <f>Q193*H193</f>
        <v>0</v>
      </c>
      <c r="S193" s="146">
        <v>0</v>
      </c>
      <c r="T193" s="147">
        <f>S193*H193</f>
        <v>0</v>
      </c>
      <c r="AR193" s="148" t="s">
        <v>431</v>
      </c>
      <c r="AT193" s="148" t="s">
        <v>435</v>
      </c>
      <c r="AU193" s="148" t="s">
        <v>97</v>
      </c>
      <c r="AY193" s="17" t="s">
        <v>432</v>
      </c>
      <c r="BE193" s="149">
        <f>IF(N193="základní",J193,0)</f>
        <v>0</v>
      </c>
      <c r="BF193" s="149">
        <f>IF(N193="snížená",J193,0)</f>
        <v>0</v>
      </c>
      <c r="BG193" s="149">
        <f>IF(N193="zákl. přenesená",J193,0)</f>
        <v>0</v>
      </c>
      <c r="BH193" s="149">
        <f>IF(N193="sníž. přenesená",J193,0)</f>
        <v>0</v>
      </c>
      <c r="BI193" s="149">
        <f>IF(N193="nulová",J193,0)</f>
        <v>0</v>
      </c>
      <c r="BJ193" s="17" t="s">
        <v>95</v>
      </c>
      <c r="BK193" s="149">
        <f>ROUND(I193*H193,2)</f>
        <v>0</v>
      </c>
      <c r="BL193" s="17" t="s">
        <v>431</v>
      </c>
      <c r="BM193" s="148" t="s">
        <v>1063</v>
      </c>
    </row>
    <row r="194" spans="2:65" s="12" customFormat="1" ht="11.25">
      <c r="B194" s="150"/>
      <c r="D194" s="151" t="s">
        <v>442</v>
      </c>
      <c r="E194" s="152" t="s">
        <v>1</v>
      </c>
      <c r="F194" s="153" t="s">
        <v>1064</v>
      </c>
      <c r="H194" s="152" t="s">
        <v>1</v>
      </c>
      <c r="I194" s="154"/>
      <c r="L194" s="150"/>
      <c r="M194" s="155"/>
      <c r="T194" s="156"/>
      <c r="AT194" s="152" t="s">
        <v>442</v>
      </c>
      <c r="AU194" s="152" t="s">
        <v>97</v>
      </c>
      <c r="AV194" s="12" t="s">
        <v>95</v>
      </c>
      <c r="AW194" s="12" t="s">
        <v>42</v>
      </c>
      <c r="AX194" s="12" t="s">
        <v>87</v>
      </c>
      <c r="AY194" s="152" t="s">
        <v>432</v>
      </c>
    </row>
    <row r="195" spans="2:65" s="13" customFormat="1" ht="11.25">
      <c r="B195" s="157"/>
      <c r="D195" s="151" t="s">
        <v>442</v>
      </c>
      <c r="E195" s="158" t="s">
        <v>1</v>
      </c>
      <c r="F195" s="159" t="s">
        <v>1065</v>
      </c>
      <c r="H195" s="160">
        <v>126</v>
      </c>
      <c r="I195" s="161"/>
      <c r="L195" s="157"/>
      <c r="M195" s="162"/>
      <c r="T195" s="163"/>
      <c r="AT195" s="158" t="s">
        <v>442</v>
      </c>
      <c r="AU195" s="158" t="s">
        <v>97</v>
      </c>
      <c r="AV195" s="13" t="s">
        <v>97</v>
      </c>
      <c r="AW195" s="13" t="s">
        <v>42</v>
      </c>
      <c r="AX195" s="13" t="s">
        <v>87</v>
      </c>
      <c r="AY195" s="158" t="s">
        <v>432</v>
      </c>
    </row>
    <row r="196" spans="2:65" s="12" customFormat="1" ht="22.5">
      <c r="B196" s="150"/>
      <c r="D196" s="151" t="s">
        <v>442</v>
      </c>
      <c r="E196" s="152" t="s">
        <v>1</v>
      </c>
      <c r="F196" s="153" t="s">
        <v>1066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1065</v>
      </c>
      <c r="H197" s="160">
        <v>126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4" customFormat="1" ht="11.25">
      <c r="B198" s="164"/>
      <c r="D198" s="151" t="s">
        <v>442</v>
      </c>
      <c r="E198" s="165" t="s">
        <v>1</v>
      </c>
      <c r="F198" s="166" t="s">
        <v>449</v>
      </c>
      <c r="H198" s="167">
        <v>252</v>
      </c>
      <c r="I198" s="168"/>
      <c r="L198" s="164"/>
      <c r="M198" s="169"/>
      <c r="T198" s="170"/>
      <c r="AT198" s="165" t="s">
        <v>442</v>
      </c>
      <c r="AU198" s="165" t="s">
        <v>97</v>
      </c>
      <c r="AV198" s="14" t="s">
        <v>431</v>
      </c>
      <c r="AW198" s="14" t="s">
        <v>42</v>
      </c>
      <c r="AX198" s="14" t="s">
        <v>95</v>
      </c>
      <c r="AY198" s="165" t="s">
        <v>432</v>
      </c>
    </row>
    <row r="199" spans="2:65" s="1" customFormat="1" ht="16.5" customHeight="1">
      <c r="B199" s="33"/>
      <c r="C199" s="184" t="s">
        <v>572</v>
      </c>
      <c r="D199" s="184" t="s">
        <v>740</v>
      </c>
      <c r="E199" s="185" t="s">
        <v>861</v>
      </c>
      <c r="F199" s="186" t="s">
        <v>862</v>
      </c>
      <c r="G199" s="187" t="s">
        <v>810</v>
      </c>
      <c r="H199" s="188">
        <v>389.34</v>
      </c>
      <c r="I199" s="189"/>
      <c r="J199" s="190">
        <f>ROUND(I199*H199,2)</f>
        <v>0</v>
      </c>
      <c r="K199" s="186" t="s">
        <v>439</v>
      </c>
      <c r="L199" s="191"/>
      <c r="M199" s="192" t="s">
        <v>1</v>
      </c>
      <c r="N199" s="193" t="s">
        <v>52</v>
      </c>
      <c r="P199" s="146">
        <f>O199*H199</f>
        <v>0</v>
      </c>
      <c r="Q199" s="146">
        <v>1E-3</v>
      </c>
      <c r="R199" s="146">
        <f>Q199*H199</f>
        <v>0.38933999999999996</v>
      </c>
      <c r="S199" s="146">
        <v>0</v>
      </c>
      <c r="T199" s="147">
        <f>S199*H199</f>
        <v>0</v>
      </c>
      <c r="AR199" s="148" t="s">
        <v>500</v>
      </c>
      <c r="AT199" s="148" t="s">
        <v>740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1067</v>
      </c>
    </row>
    <row r="200" spans="2:65" s="12" customFormat="1" ht="11.25">
      <c r="B200" s="150"/>
      <c r="D200" s="151" t="s">
        <v>442</v>
      </c>
      <c r="E200" s="152" t="s">
        <v>1</v>
      </c>
      <c r="F200" s="153" t="s">
        <v>1068</v>
      </c>
      <c r="H200" s="152" t="s">
        <v>1</v>
      </c>
      <c r="I200" s="154"/>
      <c r="L200" s="150"/>
      <c r="M200" s="155"/>
      <c r="T200" s="156"/>
      <c r="AT200" s="152" t="s">
        <v>442</v>
      </c>
      <c r="AU200" s="152" t="s">
        <v>97</v>
      </c>
      <c r="AV200" s="12" t="s">
        <v>95</v>
      </c>
      <c r="AW200" s="12" t="s">
        <v>42</v>
      </c>
      <c r="AX200" s="12" t="s">
        <v>87</v>
      </c>
      <c r="AY200" s="152" t="s">
        <v>432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1069</v>
      </c>
      <c r="H201" s="160">
        <v>389.34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95</v>
      </c>
      <c r="AY201" s="158" t="s">
        <v>432</v>
      </c>
    </row>
    <row r="202" spans="2:65" s="1" customFormat="1" ht="21.75" customHeight="1">
      <c r="B202" s="33"/>
      <c r="C202" s="184" t="s">
        <v>576</v>
      </c>
      <c r="D202" s="184" t="s">
        <v>740</v>
      </c>
      <c r="E202" s="185" t="s">
        <v>866</v>
      </c>
      <c r="F202" s="186" t="s">
        <v>867</v>
      </c>
      <c r="G202" s="187" t="s">
        <v>810</v>
      </c>
      <c r="H202" s="188">
        <v>32.445</v>
      </c>
      <c r="I202" s="189"/>
      <c r="J202" s="190">
        <f>ROUND(I202*H202,2)</f>
        <v>0</v>
      </c>
      <c r="K202" s="186" t="s">
        <v>439</v>
      </c>
      <c r="L202" s="191"/>
      <c r="M202" s="192" t="s">
        <v>1</v>
      </c>
      <c r="N202" s="193" t="s">
        <v>52</v>
      </c>
      <c r="P202" s="146">
        <f>O202*H202</f>
        <v>0</v>
      </c>
      <c r="Q202" s="146">
        <v>1E-3</v>
      </c>
      <c r="R202" s="146">
        <f>Q202*H202</f>
        <v>3.2445000000000002E-2</v>
      </c>
      <c r="S202" s="146">
        <v>0</v>
      </c>
      <c r="T202" s="147">
        <f>S202*H202</f>
        <v>0</v>
      </c>
      <c r="AR202" s="148" t="s">
        <v>500</v>
      </c>
      <c r="AT202" s="148" t="s">
        <v>740</v>
      </c>
      <c r="AU202" s="148" t="s">
        <v>97</v>
      </c>
      <c r="AY202" s="17" t="s">
        <v>432</v>
      </c>
      <c r="BE202" s="149">
        <f>IF(N202="základní",J202,0)</f>
        <v>0</v>
      </c>
      <c r="BF202" s="149">
        <f>IF(N202="snížená",J202,0)</f>
        <v>0</v>
      </c>
      <c r="BG202" s="149">
        <f>IF(N202="zákl. přenesená",J202,0)</f>
        <v>0</v>
      </c>
      <c r="BH202" s="149">
        <f>IF(N202="sníž. přenesená",J202,0)</f>
        <v>0</v>
      </c>
      <c r="BI202" s="149">
        <f>IF(N202="nulová",J202,0)</f>
        <v>0</v>
      </c>
      <c r="BJ202" s="17" t="s">
        <v>95</v>
      </c>
      <c r="BK202" s="149">
        <f>ROUND(I202*H202,2)</f>
        <v>0</v>
      </c>
      <c r="BL202" s="17" t="s">
        <v>431</v>
      </c>
      <c r="BM202" s="148" t="s">
        <v>1070</v>
      </c>
    </row>
    <row r="203" spans="2:65" s="12" customFormat="1" ht="11.25">
      <c r="B203" s="150"/>
      <c r="D203" s="151" t="s">
        <v>442</v>
      </c>
      <c r="E203" s="152" t="s">
        <v>1</v>
      </c>
      <c r="F203" s="153" t="s">
        <v>1071</v>
      </c>
      <c r="H203" s="152" t="s">
        <v>1</v>
      </c>
      <c r="I203" s="154"/>
      <c r="L203" s="150"/>
      <c r="M203" s="155"/>
      <c r="T203" s="156"/>
      <c r="AT203" s="152" t="s">
        <v>442</v>
      </c>
      <c r="AU203" s="152" t="s">
        <v>97</v>
      </c>
      <c r="AV203" s="12" t="s">
        <v>95</v>
      </c>
      <c r="AW203" s="12" t="s">
        <v>42</v>
      </c>
      <c r="AX203" s="12" t="s">
        <v>87</v>
      </c>
      <c r="AY203" s="152" t="s">
        <v>432</v>
      </c>
    </row>
    <row r="204" spans="2:65" s="13" customFormat="1" ht="11.25">
      <c r="B204" s="157"/>
      <c r="D204" s="151" t="s">
        <v>442</v>
      </c>
      <c r="E204" s="158" t="s">
        <v>1</v>
      </c>
      <c r="F204" s="159" t="s">
        <v>1072</v>
      </c>
      <c r="H204" s="160">
        <v>32.445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95</v>
      </c>
      <c r="AY204" s="158" t="s">
        <v>432</v>
      </c>
    </row>
    <row r="205" spans="2:65" s="1" customFormat="1" ht="21.75" customHeight="1">
      <c r="B205" s="33"/>
      <c r="C205" s="137" t="s">
        <v>236</v>
      </c>
      <c r="D205" s="137" t="s">
        <v>435</v>
      </c>
      <c r="E205" s="138" t="s">
        <v>1073</v>
      </c>
      <c r="F205" s="139" t="s">
        <v>1074</v>
      </c>
      <c r="G205" s="140" t="s">
        <v>527</v>
      </c>
      <c r="H205" s="141">
        <v>126</v>
      </c>
      <c r="I205" s="142"/>
      <c r="J205" s="143">
        <f>ROUND(I205*H205,2)</f>
        <v>0</v>
      </c>
      <c r="K205" s="139" t="s">
        <v>457</v>
      </c>
      <c r="L205" s="33"/>
      <c r="M205" s="144" t="s">
        <v>1</v>
      </c>
      <c r="N205" s="145" t="s">
        <v>52</v>
      </c>
      <c r="P205" s="146">
        <f>O205*H205</f>
        <v>0</v>
      </c>
      <c r="Q205" s="146">
        <v>0</v>
      </c>
      <c r="R205" s="146">
        <f>Q205*H205</f>
        <v>0</v>
      </c>
      <c r="S205" s="146">
        <v>0</v>
      </c>
      <c r="T205" s="147">
        <f>S205*H205</f>
        <v>0</v>
      </c>
      <c r="AR205" s="148" t="s">
        <v>431</v>
      </c>
      <c r="AT205" s="148" t="s">
        <v>435</v>
      </c>
      <c r="AU205" s="148" t="s">
        <v>97</v>
      </c>
      <c r="AY205" s="17" t="s">
        <v>432</v>
      </c>
      <c r="BE205" s="149">
        <f>IF(N205="základní",J205,0)</f>
        <v>0</v>
      </c>
      <c r="BF205" s="149">
        <f>IF(N205="snížená",J205,0)</f>
        <v>0</v>
      </c>
      <c r="BG205" s="149">
        <f>IF(N205="zákl. přenesená",J205,0)</f>
        <v>0</v>
      </c>
      <c r="BH205" s="149">
        <f>IF(N205="sníž. přenesená",J205,0)</f>
        <v>0</v>
      </c>
      <c r="BI205" s="149">
        <f>IF(N205="nulová",J205,0)</f>
        <v>0</v>
      </c>
      <c r="BJ205" s="17" t="s">
        <v>95</v>
      </c>
      <c r="BK205" s="149">
        <f>ROUND(I205*H205,2)</f>
        <v>0</v>
      </c>
      <c r="BL205" s="17" t="s">
        <v>431</v>
      </c>
      <c r="BM205" s="148" t="s">
        <v>1075</v>
      </c>
    </row>
    <row r="206" spans="2:65" s="12" customFormat="1" ht="11.25">
      <c r="B206" s="150"/>
      <c r="D206" s="151" t="s">
        <v>442</v>
      </c>
      <c r="E206" s="152" t="s">
        <v>1</v>
      </c>
      <c r="F206" s="153" t="s">
        <v>1076</v>
      </c>
      <c r="H206" s="152" t="s">
        <v>1</v>
      </c>
      <c r="I206" s="154"/>
      <c r="L206" s="150"/>
      <c r="M206" s="155"/>
      <c r="T206" s="156"/>
      <c r="AT206" s="152" t="s">
        <v>442</v>
      </c>
      <c r="AU206" s="152" t="s">
        <v>97</v>
      </c>
      <c r="AV206" s="12" t="s">
        <v>95</v>
      </c>
      <c r="AW206" s="12" t="s">
        <v>42</v>
      </c>
      <c r="AX206" s="12" t="s">
        <v>87</v>
      </c>
      <c r="AY206" s="152" t="s">
        <v>432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937</v>
      </c>
      <c r="H207" s="160">
        <v>126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95</v>
      </c>
      <c r="AY207" s="158" t="s">
        <v>432</v>
      </c>
    </row>
    <row r="208" spans="2:65" s="1" customFormat="1" ht="24.2" customHeight="1">
      <c r="B208" s="33"/>
      <c r="C208" s="137" t="s">
        <v>7</v>
      </c>
      <c r="D208" s="137" t="s">
        <v>435</v>
      </c>
      <c r="E208" s="138" t="s">
        <v>896</v>
      </c>
      <c r="F208" s="139" t="s">
        <v>897</v>
      </c>
      <c r="G208" s="140" t="s">
        <v>510</v>
      </c>
      <c r="H208" s="141">
        <v>126</v>
      </c>
      <c r="I208" s="142"/>
      <c r="J208" s="143">
        <f>ROUND(I208*H208,2)</f>
        <v>0</v>
      </c>
      <c r="K208" s="139" t="s">
        <v>457</v>
      </c>
      <c r="L208" s="33"/>
      <c r="M208" s="144" t="s">
        <v>1</v>
      </c>
      <c r="N208" s="145" t="s">
        <v>52</v>
      </c>
      <c r="P208" s="146">
        <f>O208*H208</f>
        <v>0</v>
      </c>
      <c r="Q208" s="146">
        <v>0</v>
      </c>
      <c r="R208" s="146">
        <f>Q208*H208</f>
        <v>0</v>
      </c>
      <c r="S208" s="146">
        <v>0</v>
      </c>
      <c r="T208" s="147">
        <f>S208*H208</f>
        <v>0</v>
      </c>
      <c r="AR208" s="148" t="s">
        <v>431</v>
      </c>
      <c r="AT208" s="148" t="s">
        <v>435</v>
      </c>
      <c r="AU208" s="148" t="s">
        <v>97</v>
      </c>
      <c r="AY208" s="17" t="s">
        <v>432</v>
      </c>
      <c r="BE208" s="149">
        <f>IF(N208="základní",J208,0)</f>
        <v>0</v>
      </c>
      <c r="BF208" s="149">
        <f>IF(N208="snížená",J208,0)</f>
        <v>0</v>
      </c>
      <c r="BG208" s="149">
        <f>IF(N208="zákl. přenesená",J208,0)</f>
        <v>0</v>
      </c>
      <c r="BH208" s="149">
        <f>IF(N208="sníž. přenesená",J208,0)</f>
        <v>0</v>
      </c>
      <c r="BI208" s="149">
        <f>IF(N208="nulová",J208,0)</f>
        <v>0</v>
      </c>
      <c r="BJ208" s="17" t="s">
        <v>95</v>
      </c>
      <c r="BK208" s="149">
        <f>ROUND(I208*H208,2)</f>
        <v>0</v>
      </c>
      <c r="BL208" s="17" t="s">
        <v>431</v>
      </c>
      <c r="BM208" s="148" t="s">
        <v>1077</v>
      </c>
    </row>
    <row r="209" spans="2:65" s="12" customFormat="1" ht="11.25">
      <c r="B209" s="150"/>
      <c r="D209" s="151" t="s">
        <v>442</v>
      </c>
      <c r="E209" s="152" t="s">
        <v>1</v>
      </c>
      <c r="F209" s="153" t="s">
        <v>1078</v>
      </c>
      <c r="H209" s="152" t="s">
        <v>1</v>
      </c>
      <c r="I209" s="154"/>
      <c r="L209" s="150"/>
      <c r="M209" s="155"/>
      <c r="T209" s="156"/>
      <c r="AT209" s="152" t="s">
        <v>442</v>
      </c>
      <c r="AU209" s="152" t="s">
        <v>97</v>
      </c>
      <c r="AV209" s="12" t="s">
        <v>95</v>
      </c>
      <c r="AW209" s="12" t="s">
        <v>42</v>
      </c>
      <c r="AX209" s="12" t="s">
        <v>87</v>
      </c>
      <c r="AY209" s="152" t="s">
        <v>432</v>
      </c>
    </row>
    <row r="210" spans="2:65" s="13" customFormat="1" ht="11.25">
      <c r="B210" s="157"/>
      <c r="D210" s="151" t="s">
        <v>442</v>
      </c>
      <c r="E210" s="158" t="s">
        <v>1</v>
      </c>
      <c r="F210" s="159" t="s">
        <v>1065</v>
      </c>
      <c r="H210" s="160">
        <v>126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87</v>
      </c>
      <c r="AY210" s="158" t="s">
        <v>432</v>
      </c>
    </row>
    <row r="211" spans="2:65" s="14" customFormat="1" ht="11.25">
      <c r="B211" s="164"/>
      <c r="D211" s="151" t="s">
        <v>442</v>
      </c>
      <c r="E211" s="165" t="s">
        <v>945</v>
      </c>
      <c r="F211" s="166" t="s">
        <v>449</v>
      </c>
      <c r="H211" s="167">
        <v>126</v>
      </c>
      <c r="I211" s="168"/>
      <c r="L211" s="164"/>
      <c r="M211" s="169"/>
      <c r="T211" s="170"/>
      <c r="AT211" s="165" t="s">
        <v>442</v>
      </c>
      <c r="AU211" s="165" t="s">
        <v>97</v>
      </c>
      <c r="AV211" s="14" t="s">
        <v>431</v>
      </c>
      <c r="AW211" s="14" t="s">
        <v>42</v>
      </c>
      <c r="AX211" s="14" t="s">
        <v>95</v>
      </c>
      <c r="AY211" s="165" t="s">
        <v>432</v>
      </c>
    </row>
    <row r="212" spans="2:65" s="1" customFormat="1" ht="16.5" customHeight="1">
      <c r="B212" s="33"/>
      <c r="C212" s="184" t="s">
        <v>599</v>
      </c>
      <c r="D212" s="184" t="s">
        <v>740</v>
      </c>
      <c r="E212" s="185" t="s">
        <v>1079</v>
      </c>
      <c r="F212" s="186" t="s">
        <v>1080</v>
      </c>
      <c r="G212" s="187" t="s">
        <v>685</v>
      </c>
      <c r="H212" s="188">
        <v>1.198</v>
      </c>
      <c r="I212" s="189"/>
      <c r="J212" s="190">
        <f>ROUND(I212*H212,2)</f>
        <v>0</v>
      </c>
      <c r="K212" s="186" t="s">
        <v>439</v>
      </c>
      <c r="L212" s="191"/>
      <c r="M212" s="192" t="s">
        <v>1</v>
      </c>
      <c r="N212" s="193" t="s">
        <v>52</v>
      </c>
      <c r="P212" s="146">
        <f>O212*H212</f>
        <v>0</v>
      </c>
      <c r="Q212" s="146">
        <v>0.2</v>
      </c>
      <c r="R212" s="146">
        <f>Q212*H212</f>
        <v>0.23960000000000001</v>
      </c>
      <c r="S212" s="146">
        <v>0</v>
      </c>
      <c r="T212" s="147">
        <f>S212*H212</f>
        <v>0</v>
      </c>
      <c r="AR212" s="148" t="s">
        <v>500</v>
      </c>
      <c r="AT212" s="148" t="s">
        <v>740</v>
      </c>
      <c r="AU212" s="148" t="s">
        <v>97</v>
      </c>
      <c r="AY212" s="17" t="s">
        <v>432</v>
      </c>
      <c r="BE212" s="149">
        <f>IF(N212="základní",J212,0)</f>
        <v>0</v>
      </c>
      <c r="BF212" s="149">
        <f>IF(N212="snížená",J212,0)</f>
        <v>0</v>
      </c>
      <c r="BG212" s="149">
        <f>IF(N212="zákl. přenesená",J212,0)</f>
        <v>0</v>
      </c>
      <c r="BH212" s="149">
        <f>IF(N212="sníž. přenesená",J212,0)</f>
        <v>0</v>
      </c>
      <c r="BI212" s="149">
        <f>IF(N212="nulová",J212,0)</f>
        <v>0</v>
      </c>
      <c r="BJ212" s="17" t="s">
        <v>95</v>
      </c>
      <c r="BK212" s="149">
        <f>ROUND(I212*H212,2)</f>
        <v>0</v>
      </c>
      <c r="BL212" s="17" t="s">
        <v>431</v>
      </c>
      <c r="BM212" s="148" t="s">
        <v>1081</v>
      </c>
    </row>
    <row r="213" spans="2:65" s="12" customFormat="1" ht="11.25">
      <c r="B213" s="150"/>
      <c r="D213" s="151" t="s">
        <v>442</v>
      </c>
      <c r="E213" s="152" t="s">
        <v>1</v>
      </c>
      <c r="F213" s="153" t="s">
        <v>1082</v>
      </c>
      <c r="H213" s="152" t="s">
        <v>1</v>
      </c>
      <c r="I213" s="154"/>
      <c r="L213" s="150"/>
      <c r="M213" s="155"/>
      <c r="T213" s="156"/>
      <c r="AT213" s="152" t="s">
        <v>442</v>
      </c>
      <c r="AU213" s="152" t="s">
        <v>97</v>
      </c>
      <c r="AV213" s="12" t="s">
        <v>95</v>
      </c>
      <c r="AW213" s="12" t="s">
        <v>42</v>
      </c>
      <c r="AX213" s="12" t="s">
        <v>87</v>
      </c>
      <c r="AY213" s="152" t="s">
        <v>432</v>
      </c>
    </row>
    <row r="214" spans="2:65" s="13" customFormat="1" ht="11.25">
      <c r="B214" s="157"/>
      <c r="D214" s="151" t="s">
        <v>442</v>
      </c>
      <c r="E214" s="158" t="s">
        <v>1</v>
      </c>
      <c r="F214" s="159" t="s">
        <v>1083</v>
      </c>
      <c r="H214" s="160">
        <v>12.978</v>
      </c>
      <c r="I214" s="161"/>
      <c r="L214" s="157"/>
      <c r="M214" s="162"/>
      <c r="T214" s="163"/>
      <c r="AT214" s="158" t="s">
        <v>442</v>
      </c>
      <c r="AU214" s="158" t="s">
        <v>97</v>
      </c>
      <c r="AV214" s="13" t="s">
        <v>97</v>
      </c>
      <c r="AW214" s="13" t="s">
        <v>42</v>
      </c>
      <c r="AX214" s="13" t="s">
        <v>87</v>
      </c>
      <c r="AY214" s="158" t="s">
        <v>432</v>
      </c>
    </row>
    <row r="215" spans="2:65" s="15" customFormat="1" ht="11.25">
      <c r="B215" s="171"/>
      <c r="D215" s="151" t="s">
        <v>442</v>
      </c>
      <c r="E215" s="172" t="s">
        <v>1</v>
      </c>
      <c r="F215" s="173" t="s">
        <v>469</v>
      </c>
      <c r="H215" s="174">
        <v>12.978</v>
      </c>
      <c r="I215" s="175"/>
      <c r="L215" s="171"/>
      <c r="M215" s="176"/>
      <c r="T215" s="177"/>
      <c r="AT215" s="172" t="s">
        <v>442</v>
      </c>
      <c r="AU215" s="172" t="s">
        <v>97</v>
      </c>
      <c r="AV215" s="15" t="s">
        <v>108</v>
      </c>
      <c r="AW215" s="15" t="s">
        <v>42</v>
      </c>
      <c r="AX215" s="15" t="s">
        <v>87</v>
      </c>
      <c r="AY215" s="172" t="s">
        <v>432</v>
      </c>
    </row>
    <row r="216" spans="2:65" s="12" customFormat="1" ht="22.5">
      <c r="B216" s="150"/>
      <c r="D216" s="151" t="s">
        <v>442</v>
      </c>
      <c r="E216" s="152" t="s">
        <v>1</v>
      </c>
      <c r="F216" s="153" t="s">
        <v>1084</v>
      </c>
      <c r="H216" s="152" t="s">
        <v>1</v>
      </c>
      <c r="I216" s="154"/>
      <c r="L216" s="150"/>
      <c r="M216" s="155"/>
      <c r="T216" s="156"/>
      <c r="AT216" s="152" t="s">
        <v>442</v>
      </c>
      <c r="AU216" s="152" t="s">
        <v>97</v>
      </c>
      <c r="AV216" s="12" t="s">
        <v>95</v>
      </c>
      <c r="AW216" s="12" t="s">
        <v>42</v>
      </c>
      <c r="AX216" s="12" t="s">
        <v>87</v>
      </c>
      <c r="AY216" s="152" t="s">
        <v>432</v>
      </c>
    </row>
    <row r="217" spans="2:65" s="12" customFormat="1" ht="22.5">
      <c r="B217" s="150"/>
      <c r="D217" s="151" t="s">
        <v>442</v>
      </c>
      <c r="E217" s="152" t="s">
        <v>1</v>
      </c>
      <c r="F217" s="153" t="s">
        <v>1085</v>
      </c>
      <c r="H217" s="152" t="s">
        <v>1</v>
      </c>
      <c r="I217" s="154"/>
      <c r="L217" s="150"/>
      <c r="M217" s="155"/>
      <c r="T217" s="156"/>
      <c r="AT217" s="152" t="s">
        <v>442</v>
      </c>
      <c r="AU217" s="152" t="s">
        <v>97</v>
      </c>
      <c r="AV217" s="12" t="s">
        <v>95</v>
      </c>
      <c r="AW217" s="12" t="s">
        <v>42</v>
      </c>
      <c r="AX217" s="12" t="s">
        <v>87</v>
      </c>
      <c r="AY217" s="152" t="s">
        <v>432</v>
      </c>
    </row>
    <row r="218" spans="2:65" s="13" customFormat="1" ht="22.5">
      <c r="B218" s="157"/>
      <c r="D218" s="151" t="s">
        <v>442</v>
      </c>
      <c r="E218" s="158" t="s">
        <v>1</v>
      </c>
      <c r="F218" s="159" t="s">
        <v>1086</v>
      </c>
      <c r="H218" s="160">
        <v>-11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3" customFormat="1" ht="22.5">
      <c r="B219" s="157"/>
      <c r="D219" s="151" t="s">
        <v>442</v>
      </c>
      <c r="E219" s="158" t="s">
        <v>1</v>
      </c>
      <c r="F219" s="159" t="s">
        <v>1087</v>
      </c>
      <c r="H219" s="160">
        <v>-0.78</v>
      </c>
      <c r="I219" s="161"/>
      <c r="L219" s="157"/>
      <c r="M219" s="162"/>
      <c r="T219" s="163"/>
      <c r="AT219" s="158" t="s">
        <v>442</v>
      </c>
      <c r="AU219" s="158" t="s">
        <v>97</v>
      </c>
      <c r="AV219" s="13" t="s">
        <v>97</v>
      </c>
      <c r="AW219" s="13" t="s">
        <v>42</v>
      </c>
      <c r="AX219" s="13" t="s">
        <v>87</v>
      </c>
      <c r="AY219" s="158" t="s">
        <v>432</v>
      </c>
    </row>
    <row r="220" spans="2:65" s="15" customFormat="1" ht="11.25">
      <c r="B220" s="171"/>
      <c r="D220" s="151" t="s">
        <v>442</v>
      </c>
      <c r="E220" s="172" t="s">
        <v>955</v>
      </c>
      <c r="F220" s="173" t="s">
        <v>469</v>
      </c>
      <c r="H220" s="174">
        <v>-11.78</v>
      </c>
      <c r="I220" s="175"/>
      <c r="L220" s="171"/>
      <c r="M220" s="176"/>
      <c r="T220" s="177"/>
      <c r="AT220" s="172" t="s">
        <v>442</v>
      </c>
      <c r="AU220" s="172" t="s">
        <v>97</v>
      </c>
      <c r="AV220" s="15" t="s">
        <v>108</v>
      </c>
      <c r="AW220" s="15" t="s">
        <v>42</v>
      </c>
      <c r="AX220" s="15" t="s">
        <v>87</v>
      </c>
      <c r="AY220" s="172" t="s">
        <v>432</v>
      </c>
    </row>
    <row r="221" spans="2:65" s="14" customFormat="1" ht="11.25">
      <c r="B221" s="164"/>
      <c r="D221" s="151" t="s">
        <v>442</v>
      </c>
      <c r="E221" s="165" t="s">
        <v>1</v>
      </c>
      <c r="F221" s="166" t="s">
        <v>449</v>
      </c>
      <c r="H221" s="167">
        <v>1.198</v>
      </c>
      <c r="I221" s="168"/>
      <c r="L221" s="164"/>
      <c r="M221" s="169"/>
      <c r="T221" s="170"/>
      <c r="AT221" s="165" t="s">
        <v>442</v>
      </c>
      <c r="AU221" s="165" t="s">
        <v>97</v>
      </c>
      <c r="AV221" s="14" t="s">
        <v>431</v>
      </c>
      <c r="AW221" s="14" t="s">
        <v>42</v>
      </c>
      <c r="AX221" s="14" t="s">
        <v>95</v>
      </c>
      <c r="AY221" s="165" t="s">
        <v>432</v>
      </c>
    </row>
    <row r="222" spans="2:65" s="1" customFormat="1" ht="37.9" customHeight="1">
      <c r="B222" s="33"/>
      <c r="C222" s="137" t="s">
        <v>606</v>
      </c>
      <c r="D222" s="137" t="s">
        <v>435</v>
      </c>
      <c r="E222" s="138" t="s">
        <v>689</v>
      </c>
      <c r="F222" s="139" t="s">
        <v>690</v>
      </c>
      <c r="G222" s="140" t="s">
        <v>685</v>
      </c>
      <c r="H222" s="141">
        <v>11.78</v>
      </c>
      <c r="I222" s="142"/>
      <c r="J222" s="143">
        <f>ROUND(I222*H222,2)</f>
        <v>0</v>
      </c>
      <c r="K222" s="139" t="s">
        <v>457</v>
      </c>
      <c r="L222" s="33"/>
      <c r="M222" s="144" t="s">
        <v>1</v>
      </c>
      <c r="N222" s="145" t="s">
        <v>52</v>
      </c>
      <c r="P222" s="146">
        <f>O222*H222</f>
        <v>0</v>
      </c>
      <c r="Q222" s="146">
        <v>0</v>
      </c>
      <c r="R222" s="146">
        <f>Q222*H222</f>
        <v>0</v>
      </c>
      <c r="S222" s="146">
        <v>0</v>
      </c>
      <c r="T222" s="147">
        <f>S222*H222</f>
        <v>0</v>
      </c>
      <c r="AR222" s="148" t="s">
        <v>431</v>
      </c>
      <c r="AT222" s="148" t="s">
        <v>435</v>
      </c>
      <c r="AU222" s="148" t="s">
        <v>97</v>
      </c>
      <c r="AY222" s="17" t="s">
        <v>432</v>
      </c>
      <c r="BE222" s="149">
        <f>IF(N222="základní",J222,0)</f>
        <v>0</v>
      </c>
      <c r="BF222" s="149">
        <f>IF(N222="snížená",J222,0)</f>
        <v>0</v>
      </c>
      <c r="BG222" s="149">
        <f>IF(N222="zákl. přenesená",J222,0)</f>
        <v>0</v>
      </c>
      <c r="BH222" s="149">
        <f>IF(N222="sníž. přenesená",J222,0)</f>
        <v>0</v>
      </c>
      <c r="BI222" s="149">
        <f>IF(N222="nulová",J222,0)</f>
        <v>0</v>
      </c>
      <c r="BJ222" s="17" t="s">
        <v>95</v>
      </c>
      <c r="BK222" s="149">
        <f>ROUND(I222*H222,2)</f>
        <v>0</v>
      </c>
      <c r="BL222" s="17" t="s">
        <v>431</v>
      </c>
      <c r="BM222" s="148" t="s">
        <v>1088</v>
      </c>
    </row>
    <row r="223" spans="2:65" s="12" customFormat="1" ht="22.5">
      <c r="B223" s="150"/>
      <c r="D223" s="151" t="s">
        <v>442</v>
      </c>
      <c r="E223" s="152" t="s">
        <v>1</v>
      </c>
      <c r="F223" s="153" t="s">
        <v>1089</v>
      </c>
      <c r="H223" s="152" t="s">
        <v>1</v>
      </c>
      <c r="I223" s="154"/>
      <c r="L223" s="150"/>
      <c r="M223" s="155"/>
      <c r="T223" s="156"/>
      <c r="AT223" s="152" t="s">
        <v>442</v>
      </c>
      <c r="AU223" s="152" t="s">
        <v>97</v>
      </c>
      <c r="AV223" s="12" t="s">
        <v>95</v>
      </c>
      <c r="AW223" s="12" t="s">
        <v>42</v>
      </c>
      <c r="AX223" s="12" t="s">
        <v>87</v>
      </c>
      <c r="AY223" s="152" t="s">
        <v>432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1090</v>
      </c>
      <c r="H224" s="160">
        <v>11.78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95</v>
      </c>
      <c r="AY224" s="158" t="s">
        <v>432</v>
      </c>
    </row>
    <row r="225" spans="2:65" s="1" customFormat="1" ht="24.2" customHeight="1">
      <c r="B225" s="33"/>
      <c r="C225" s="137" t="s">
        <v>611</v>
      </c>
      <c r="D225" s="137" t="s">
        <v>435</v>
      </c>
      <c r="E225" s="138" t="s">
        <v>777</v>
      </c>
      <c r="F225" s="139" t="s">
        <v>778</v>
      </c>
      <c r="G225" s="140" t="s">
        <v>685</v>
      </c>
      <c r="H225" s="141">
        <v>11.78</v>
      </c>
      <c r="I225" s="142"/>
      <c r="J225" s="143">
        <f>ROUND(I225*H225,2)</f>
        <v>0</v>
      </c>
      <c r="K225" s="139" t="s">
        <v>457</v>
      </c>
      <c r="L225" s="33"/>
      <c r="M225" s="144" t="s">
        <v>1</v>
      </c>
      <c r="N225" s="145" t="s">
        <v>52</v>
      </c>
      <c r="P225" s="146">
        <f>O225*H225</f>
        <v>0</v>
      </c>
      <c r="Q225" s="146">
        <v>0</v>
      </c>
      <c r="R225" s="146">
        <f>Q225*H225</f>
        <v>0</v>
      </c>
      <c r="S225" s="146">
        <v>0</v>
      </c>
      <c r="T225" s="147">
        <f>S225*H225</f>
        <v>0</v>
      </c>
      <c r="AR225" s="148" t="s">
        <v>431</v>
      </c>
      <c r="AT225" s="148" t="s">
        <v>435</v>
      </c>
      <c r="AU225" s="148" t="s">
        <v>97</v>
      </c>
      <c r="AY225" s="17" t="s">
        <v>432</v>
      </c>
      <c r="BE225" s="149">
        <f>IF(N225="základní",J225,0)</f>
        <v>0</v>
      </c>
      <c r="BF225" s="149">
        <f>IF(N225="snížená",J225,0)</f>
        <v>0</v>
      </c>
      <c r="BG225" s="149">
        <f>IF(N225="zákl. přenesená",J225,0)</f>
        <v>0</v>
      </c>
      <c r="BH225" s="149">
        <f>IF(N225="sníž. přenesená",J225,0)</f>
        <v>0</v>
      </c>
      <c r="BI225" s="149">
        <f>IF(N225="nulová",J225,0)</f>
        <v>0</v>
      </c>
      <c r="BJ225" s="17" t="s">
        <v>95</v>
      </c>
      <c r="BK225" s="149">
        <f>ROUND(I225*H225,2)</f>
        <v>0</v>
      </c>
      <c r="BL225" s="17" t="s">
        <v>431</v>
      </c>
      <c r="BM225" s="148" t="s">
        <v>1091</v>
      </c>
    </row>
    <row r="226" spans="2:65" s="12" customFormat="1" ht="22.5">
      <c r="B226" s="150"/>
      <c r="D226" s="151" t="s">
        <v>442</v>
      </c>
      <c r="E226" s="152" t="s">
        <v>1</v>
      </c>
      <c r="F226" s="153" t="s">
        <v>1092</v>
      </c>
      <c r="H226" s="152" t="s">
        <v>1</v>
      </c>
      <c r="I226" s="154"/>
      <c r="L226" s="150"/>
      <c r="M226" s="155"/>
      <c r="T226" s="156"/>
      <c r="AT226" s="152" t="s">
        <v>442</v>
      </c>
      <c r="AU226" s="152" t="s">
        <v>97</v>
      </c>
      <c r="AV226" s="12" t="s">
        <v>95</v>
      </c>
      <c r="AW226" s="12" t="s">
        <v>42</v>
      </c>
      <c r="AX226" s="12" t="s">
        <v>87</v>
      </c>
      <c r="AY226" s="152" t="s">
        <v>432</v>
      </c>
    </row>
    <row r="227" spans="2:65" s="13" customFormat="1" ht="11.25">
      <c r="B227" s="157"/>
      <c r="D227" s="151" t="s">
        <v>442</v>
      </c>
      <c r="E227" s="158" t="s">
        <v>1</v>
      </c>
      <c r="F227" s="159" t="s">
        <v>1090</v>
      </c>
      <c r="H227" s="160">
        <v>11.78</v>
      </c>
      <c r="I227" s="161"/>
      <c r="L227" s="157"/>
      <c r="M227" s="162"/>
      <c r="T227" s="163"/>
      <c r="AT227" s="158" t="s">
        <v>442</v>
      </c>
      <c r="AU227" s="158" t="s">
        <v>97</v>
      </c>
      <c r="AV227" s="13" t="s">
        <v>97</v>
      </c>
      <c r="AW227" s="13" t="s">
        <v>42</v>
      </c>
      <c r="AX227" s="13" t="s">
        <v>95</v>
      </c>
      <c r="AY227" s="158" t="s">
        <v>432</v>
      </c>
    </row>
    <row r="228" spans="2:65" s="1" customFormat="1" ht="24.2" customHeight="1">
      <c r="B228" s="33"/>
      <c r="C228" s="137" t="s">
        <v>618</v>
      </c>
      <c r="D228" s="137" t="s">
        <v>435</v>
      </c>
      <c r="E228" s="138" t="s">
        <v>1093</v>
      </c>
      <c r="F228" s="139" t="s">
        <v>1094</v>
      </c>
      <c r="G228" s="140" t="s">
        <v>743</v>
      </c>
      <c r="H228" s="141">
        <v>1.2999999999999999E-2</v>
      </c>
      <c r="I228" s="142"/>
      <c r="J228" s="143">
        <f>ROUND(I228*H228,2)</f>
        <v>0</v>
      </c>
      <c r="K228" s="139" t="s">
        <v>457</v>
      </c>
      <c r="L228" s="33"/>
      <c r="M228" s="144" t="s">
        <v>1</v>
      </c>
      <c r="N228" s="145" t="s">
        <v>52</v>
      </c>
      <c r="P228" s="146">
        <f>O228*H228</f>
        <v>0</v>
      </c>
      <c r="Q228" s="146">
        <v>0</v>
      </c>
      <c r="R228" s="146">
        <f>Q228*H228</f>
        <v>0</v>
      </c>
      <c r="S228" s="146">
        <v>0</v>
      </c>
      <c r="T228" s="147">
        <f>S228*H228</f>
        <v>0</v>
      </c>
      <c r="AR228" s="148" t="s">
        <v>431</v>
      </c>
      <c r="AT228" s="148" t="s">
        <v>435</v>
      </c>
      <c r="AU228" s="148" t="s">
        <v>97</v>
      </c>
      <c r="AY228" s="17" t="s">
        <v>432</v>
      </c>
      <c r="BE228" s="149">
        <f>IF(N228="základní",J228,0)</f>
        <v>0</v>
      </c>
      <c r="BF228" s="149">
        <f>IF(N228="snížená",J228,0)</f>
        <v>0</v>
      </c>
      <c r="BG228" s="149">
        <f>IF(N228="zákl. přenesená",J228,0)</f>
        <v>0</v>
      </c>
      <c r="BH228" s="149">
        <f>IF(N228="sníž. přenesená",J228,0)</f>
        <v>0</v>
      </c>
      <c r="BI228" s="149">
        <f>IF(N228="nulová",J228,0)</f>
        <v>0</v>
      </c>
      <c r="BJ228" s="17" t="s">
        <v>95</v>
      </c>
      <c r="BK228" s="149">
        <f>ROUND(I228*H228,2)</f>
        <v>0</v>
      </c>
      <c r="BL228" s="17" t="s">
        <v>431</v>
      </c>
      <c r="BM228" s="148" t="s">
        <v>1095</v>
      </c>
    </row>
    <row r="229" spans="2:65" s="12" customFormat="1" ht="11.25">
      <c r="B229" s="150"/>
      <c r="D229" s="151" t="s">
        <v>442</v>
      </c>
      <c r="E229" s="152" t="s">
        <v>1</v>
      </c>
      <c r="F229" s="153" t="s">
        <v>1096</v>
      </c>
      <c r="H229" s="152" t="s">
        <v>1</v>
      </c>
      <c r="I229" s="154"/>
      <c r="L229" s="150"/>
      <c r="M229" s="155"/>
      <c r="T229" s="156"/>
      <c r="AT229" s="152" t="s">
        <v>442</v>
      </c>
      <c r="AU229" s="152" t="s">
        <v>97</v>
      </c>
      <c r="AV229" s="12" t="s">
        <v>95</v>
      </c>
      <c r="AW229" s="12" t="s">
        <v>42</v>
      </c>
      <c r="AX229" s="12" t="s">
        <v>87</v>
      </c>
      <c r="AY229" s="152" t="s">
        <v>432</v>
      </c>
    </row>
    <row r="230" spans="2:65" s="13" customFormat="1" ht="11.25">
      <c r="B230" s="157"/>
      <c r="D230" s="151" t="s">
        <v>442</v>
      </c>
      <c r="E230" s="158" t="s">
        <v>1</v>
      </c>
      <c r="F230" s="159" t="s">
        <v>1097</v>
      </c>
      <c r="H230" s="160">
        <v>1.2999999999999999E-2</v>
      </c>
      <c r="I230" s="161"/>
      <c r="L230" s="157"/>
      <c r="M230" s="162"/>
      <c r="T230" s="163"/>
      <c r="AT230" s="158" t="s">
        <v>442</v>
      </c>
      <c r="AU230" s="158" t="s">
        <v>97</v>
      </c>
      <c r="AV230" s="13" t="s">
        <v>97</v>
      </c>
      <c r="AW230" s="13" t="s">
        <v>42</v>
      </c>
      <c r="AX230" s="13" t="s">
        <v>87</v>
      </c>
      <c r="AY230" s="158" t="s">
        <v>432</v>
      </c>
    </row>
    <row r="231" spans="2:65" s="15" customFormat="1" ht="11.25">
      <c r="B231" s="171"/>
      <c r="D231" s="151" t="s">
        <v>442</v>
      </c>
      <c r="E231" s="172" t="s">
        <v>1</v>
      </c>
      <c r="F231" s="173" t="s">
        <v>877</v>
      </c>
      <c r="H231" s="174">
        <v>1.2999999999999999E-2</v>
      </c>
      <c r="I231" s="175"/>
      <c r="L231" s="171"/>
      <c r="M231" s="176"/>
      <c r="T231" s="177"/>
      <c r="AT231" s="172" t="s">
        <v>442</v>
      </c>
      <c r="AU231" s="172" t="s">
        <v>97</v>
      </c>
      <c r="AV231" s="15" t="s">
        <v>108</v>
      </c>
      <c r="AW231" s="15" t="s">
        <v>42</v>
      </c>
      <c r="AX231" s="15" t="s">
        <v>95</v>
      </c>
      <c r="AY231" s="172" t="s">
        <v>432</v>
      </c>
    </row>
    <row r="232" spans="2:65" s="1" customFormat="1" ht="21.75" customHeight="1">
      <c r="B232" s="33"/>
      <c r="C232" s="184" t="s">
        <v>829</v>
      </c>
      <c r="D232" s="184" t="s">
        <v>740</v>
      </c>
      <c r="E232" s="185" t="s">
        <v>878</v>
      </c>
      <c r="F232" s="186" t="s">
        <v>879</v>
      </c>
      <c r="G232" s="187" t="s">
        <v>527</v>
      </c>
      <c r="H232" s="188">
        <v>1297.8</v>
      </c>
      <c r="I232" s="189"/>
      <c r="J232" s="190">
        <f>ROUND(I232*H232,2)</f>
        <v>0</v>
      </c>
      <c r="K232" s="186" t="s">
        <v>439</v>
      </c>
      <c r="L232" s="191"/>
      <c r="M232" s="192" t="s">
        <v>1</v>
      </c>
      <c r="N232" s="193" t="s">
        <v>52</v>
      </c>
      <c r="P232" s="146">
        <f>O232*H232</f>
        <v>0</v>
      </c>
      <c r="Q232" s="146">
        <v>1.0000000000000001E-5</v>
      </c>
      <c r="R232" s="146">
        <f>Q232*H232</f>
        <v>1.2978E-2</v>
      </c>
      <c r="S232" s="146">
        <v>0</v>
      </c>
      <c r="T232" s="147">
        <f>S232*H232</f>
        <v>0</v>
      </c>
      <c r="AR232" s="148" t="s">
        <v>500</v>
      </c>
      <c r="AT232" s="148" t="s">
        <v>740</v>
      </c>
      <c r="AU232" s="148" t="s">
        <v>97</v>
      </c>
      <c r="AY232" s="17" t="s">
        <v>432</v>
      </c>
      <c r="BE232" s="149">
        <f>IF(N232="základní",J232,0)</f>
        <v>0</v>
      </c>
      <c r="BF232" s="149">
        <f>IF(N232="snížená",J232,0)</f>
        <v>0</v>
      </c>
      <c r="BG232" s="149">
        <f>IF(N232="zákl. přenesená",J232,0)</f>
        <v>0</v>
      </c>
      <c r="BH232" s="149">
        <f>IF(N232="sníž. přenesená",J232,0)</f>
        <v>0</v>
      </c>
      <c r="BI232" s="149">
        <f>IF(N232="nulová",J232,0)</f>
        <v>0</v>
      </c>
      <c r="BJ232" s="17" t="s">
        <v>95</v>
      </c>
      <c r="BK232" s="149">
        <f>ROUND(I232*H232,2)</f>
        <v>0</v>
      </c>
      <c r="BL232" s="17" t="s">
        <v>431</v>
      </c>
      <c r="BM232" s="148" t="s">
        <v>1098</v>
      </c>
    </row>
    <row r="233" spans="2:65" s="13" customFormat="1" ht="11.25">
      <c r="B233" s="157"/>
      <c r="D233" s="151" t="s">
        <v>442</v>
      </c>
      <c r="E233" s="158" t="s">
        <v>1</v>
      </c>
      <c r="F233" s="159" t="s">
        <v>1099</v>
      </c>
      <c r="H233" s="160">
        <v>1297.8</v>
      </c>
      <c r="I233" s="161"/>
      <c r="L233" s="157"/>
      <c r="M233" s="162"/>
      <c r="T233" s="163"/>
      <c r="AT233" s="158" t="s">
        <v>442</v>
      </c>
      <c r="AU233" s="158" t="s">
        <v>97</v>
      </c>
      <c r="AV233" s="13" t="s">
        <v>97</v>
      </c>
      <c r="AW233" s="13" t="s">
        <v>42</v>
      </c>
      <c r="AX233" s="13" t="s">
        <v>95</v>
      </c>
      <c r="AY233" s="158" t="s">
        <v>432</v>
      </c>
    </row>
    <row r="234" spans="2:65" s="1" customFormat="1" ht="16.5" customHeight="1">
      <c r="B234" s="33"/>
      <c r="C234" s="137" t="s">
        <v>834</v>
      </c>
      <c r="D234" s="137" t="s">
        <v>435</v>
      </c>
      <c r="E234" s="138" t="s">
        <v>909</v>
      </c>
      <c r="F234" s="139" t="s">
        <v>910</v>
      </c>
      <c r="G234" s="140" t="s">
        <v>685</v>
      </c>
      <c r="H234" s="141">
        <v>10.08</v>
      </c>
      <c r="I234" s="142"/>
      <c r="J234" s="143">
        <f>ROUND(I234*H234,2)</f>
        <v>0</v>
      </c>
      <c r="K234" s="139" t="s">
        <v>457</v>
      </c>
      <c r="L234" s="33"/>
      <c r="M234" s="144" t="s">
        <v>1</v>
      </c>
      <c r="N234" s="145" t="s">
        <v>52</v>
      </c>
      <c r="P234" s="146">
        <f>O234*H234</f>
        <v>0</v>
      </c>
      <c r="Q234" s="146">
        <v>0</v>
      </c>
      <c r="R234" s="146">
        <f>Q234*H234</f>
        <v>0</v>
      </c>
      <c r="S234" s="146">
        <v>0</v>
      </c>
      <c r="T234" s="147">
        <f>S234*H234</f>
        <v>0</v>
      </c>
      <c r="AR234" s="148" t="s">
        <v>431</v>
      </c>
      <c r="AT234" s="148" t="s">
        <v>435</v>
      </c>
      <c r="AU234" s="148" t="s">
        <v>97</v>
      </c>
      <c r="AY234" s="17" t="s">
        <v>432</v>
      </c>
      <c r="BE234" s="149">
        <f>IF(N234="základní",J234,0)</f>
        <v>0</v>
      </c>
      <c r="BF234" s="149">
        <f>IF(N234="snížená",J234,0)</f>
        <v>0</v>
      </c>
      <c r="BG234" s="149">
        <f>IF(N234="zákl. přenesená",J234,0)</f>
        <v>0</v>
      </c>
      <c r="BH234" s="149">
        <f>IF(N234="sníž. přenesená",J234,0)</f>
        <v>0</v>
      </c>
      <c r="BI234" s="149">
        <f>IF(N234="nulová",J234,0)</f>
        <v>0</v>
      </c>
      <c r="BJ234" s="17" t="s">
        <v>95</v>
      </c>
      <c r="BK234" s="149">
        <f>ROUND(I234*H234,2)</f>
        <v>0</v>
      </c>
      <c r="BL234" s="17" t="s">
        <v>431</v>
      </c>
      <c r="BM234" s="148" t="s">
        <v>1100</v>
      </c>
    </row>
    <row r="235" spans="2:65" s="12" customFormat="1" ht="11.25">
      <c r="B235" s="150"/>
      <c r="D235" s="151" t="s">
        <v>442</v>
      </c>
      <c r="E235" s="152" t="s">
        <v>1</v>
      </c>
      <c r="F235" s="153" t="s">
        <v>1101</v>
      </c>
      <c r="H235" s="152" t="s">
        <v>1</v>
      </c>
      <c r="I235" s="154"/>
      <c r="L235" s="150"/>
      <c r="M235" s="155"/>
      <c r="T235" s="156"/>
      <c r="AT235" s="152" t="s">
        <v>442</v>
      </c>
      <c r="AU235" s="152" t="s">
        <v>97</v>
      </c>
      <c r="AV235" s="12" t="s">
        <v>95</v>
      </c>
      <c r="AW235" s="12" t="s">
        <v>42</v>
      </c>
      <c r="AX235" s="12" t="s">
        <v>87</v>
      </c>
      <c r="AY235" s="152" t="s">
        <v>432</v>
      </c>
    </row>
    <row r="236" spans="2:65" s="13" customFormat="1" ht="11.25">
      <c r="B236" s="157"/>
      <c r="D236" s="151" t="s">
        <v>442</v>
      </c>
      <c r="E236" s="158" t="s">
        <v>1</v>
      </c>
      <c r="F236" s="159" t="s">
        <v>1102</v>
      </c>
      <c r="H236" s="160">
        <v>10.08</v>
      </c>
      <c r="I236" s="161"/>
      <c r="L236" s="157"/>
      <c r="M236" s="162"/>
      <c r="T236" s="163"/>
      <c r="AT236" s="158" t="s">
        <v>442</v>
      </c>
      <c r="AU236" s="158" t="s">
        <v>97</v>
      </c>
      <c r="AV236" s="13" t="s">
        <v>97</v>
      </c>
      <c r="AW236" s="13" t="s">
        <v>42</v>
      </c>
      <c r="AX236" s="13" t="s">
        <v>87</v>
      </c>
      <c r="AY236" s="158" t="s">
        <v>432</v>
      </c>
    </row>
    <row r="237" spans="2:65" s="15" customFormat="1" ht="11.25">
      <c r="B237" s="171"/>
      <c r="D237" s="151" t="s">
        <v>442</v>
      </c>
      <c r="E237" s="172" t="s">
        <v>977</v>
      </c>
      <c r="F237" s="173" t="s">
        <v>915</v>
      </c>
      <c r="H237" s="174">
        <v>10.08</v>
      </c>
      <c r="I237" s="175"/>
      <c r="L237" s="171"/>
      <c r="M237" s="176"/>
      <c r="T237" s="177"/>
      <c r="AT237" s="172" t="s">
        <v>442</v>
      </c>
      <c r="AU237" s="172" t="s">
        <v>97</v>
      </c>
      <c r="AV237" s="15" t="s">
        <v>108</v>
      </c>
      <c r="AW237" s="15" t="s">
        <v>42</v>
      </c>
      <c r="AX237" s="15" t="s">
        <v>95</v>
      </c>
      <c r="AY237" s="172" t="s">
        <v>432</v>
      </c>
    </row>
    <row r="238" spans="2:65" s="1" customFormat="1" ht="21.75" customHeight="1">
      <c r="B238" s="33"/>
      <c r="C238" s="137" t="s">
        <v>839</v>
      </c>
      <c r="D238" s="137" t="s">
        <v>435</v>
      </c>
      <c r="E238" s="138" t="s">
        <v>916</v>
      </c>
      <c r="F238" s="139" t="s">
        <v>917</v>
      </c>
      <c r="G238" s="140" t="s">
        <v>685</v>
      </c>
      <c r="H238" s="141">
        <v>10.08</v>
      </c>
      <c r="I238" s="142"/>
      <c r="J238" s="143">
        <f>ROUND(I238*H238,2)</f>
        <v>0</v>
      </c>
      <c r="K238" s="139" t="s">
        <v>457</v>
      </c>
      <c r="L238" s="33"/>
      <c r="M238" s="144" t="s">
        <v>1</v>
      </c>
      <c r="N238" s="145" t="s">
        <v>52</v>
      </c>
      <c r="P238" s="146">
        <f>O238*H238</f>
        <v>0</v>
      </c>
      <c r="Q238" s="146">
        <v>0</v>
      </c>
      <c r="R238" s="146">
        <f>Q238*H238</f>
        <v>0</v>
      </c>
      <c r="S238" s="146">
        <v>0</v>
      </c>
      <c r="T238" s="147">
        <f>S238*H238</f>
        <v>0</v>
      </c>
      <c r="AR238" s="148" t="s">
        <v>431</v>
      </c>
      <c r="AT238" s="148" t="s">
        <v>435</v>
      </c>
      <c r="AU238" s="148" t="s">
        <v>97</v>
      </c>
      <c r="AY238" s="17" t="s">
        <v>432</v>
      </c>
      <c r="BE238" s="149">
        <f>IF(N238="základní",J238,0)</f>
        <v>0</v>
      </c>
      <c r="BF238" s="149">
        <f>IF(N238="snížená",J238,0)</f>
        <v>0</v>
      </c>
      <c r="BG238" s="149">
        <f>IF(N238="zákl. přenesená",J238,0)</f>
        <v>0</v>
      </c>
      <c r="BH238" s="149">
        <f>IF(N238="sníž. přenesená",J238,0)</f>
        <v>0</v>
      </c>
      <c r="BI238" s="149">
        <f>IF(N238="nulová",J238,0)</f>
        <v>0</v>
      </c>
      <c r="BJ238" s="17" t="s">
        <v>95</v>
      </c>
      <c r="BK238" s="149">
        <f>ROUND(I238*H238,2)</f>
        <v>0</v>
      </c>
      <c r="BL238" s="17" t="s">
        <v>431</v>
      </c>
      <c r="BM238" s="148" t="s">
        <v>1103</v>
      </c>
    </row>
    <row r="239" spans="2:65" s="13" customFormat="1" ht="11.25">
      <c r="B239" s="157"/>
      <c r="D239" s="151" t="s">
        <v>442</v>
      </c>
      <c r="E239" s="158" t="s">
        <v>1</v>
      </c>
      <c r="F239" s="159" t="s">
        <v>977</v>
      </c>
      <c r="H239" s="160">
        <v>10.08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95</v>
      </c>
      <c r="AY239" s="158" t="s">
        <v>432</v>
      </c>
    </row>
    <row r="240" spans="2:65" s="1" customFormat="1" ht="24.2" customHeight="1">
      <c r="B240" s="33"/>
      <c r="C240" s="137" t="s">
        <v>845</v>
      </c>
      <c r="D240" s="137" t="s">
        <v>435</v>
      </c>
      <c r="E240" s="138" t="s">
        <v>919</v>
      </c>
      <c r="F240" s="139" t="s">
        <v>920</v>
      </c>
      <c r="G240" s="140" t="s">
        <v>685</v>
      </c>
      <c r="H240" s="141">
        <v>90.72</v>
      </c>
      <c r="I240" s="142"/>
      <c r="J240" s="143">
        <f>ROUND(I240*H240,2)</f>
        <v>0</v>
      </c>
      <c r="K240" s="139" t="s">
        <v>457</v>
      </c>
      <c r="L240" s="33"/>
      <c r="M240" s="144" t="s">
        <v>1</v>
      </c>
      <c r="N240" s="145" t="s">
        <v>52</v>
      </c>
      <c r="P240" s="146">
        <f>O240*H240</f>
        <v>0</v>
      </c>
      <c r="Q240" s="146">
        <v>0</v>
      </c>
      <c r="R240" s="146">
        <f>Q240*H240</f>
        <v>0</v>
      </c>
      <c r="S240" s="146">
        <v>0</v>
      </c>
      <c r="T240" s="147">
        <f>S240*H240</f>
        <v>0</v>
      </c>
      <c r="AR240" s="148" t="s">
        <v>431</v>
      </c>
      <c r="AT240" s="148" t="s">
        <v>435</v>
      </c>
      <c r="AU240" s="148" t="s">
        <v>97</v>
      </c>
      <c r="AY240" s="17" t="s">
        <v>432</v>
      </c>
      <c r="BE240" s="149">
        <f>IF(N240="základní",J240,0)</f>
        <v>0</v>
      </c>
      <c r="BF240" s="149">
        <f>IF(N240="snížená",J240,0)</f>
        <v>0</v>
      </c>
      <c r="BG240" s="149">
        <f>IF(N240="zákl. přenesená",J240,0)</f>
        <v>0</v>
      </c>
      <c r="BH240" s="149">
        <f>IF(N240="sníž. přenesená",J240,0)</f>
        <v>0</v>
      </c>
      <c r="BI240" s="149">
        <f>IF(N240="nulová",J240,0)</f>
        <v>0</v>
      </c>
      <c r="BJ240" s="17" t="s">
        <v>95</v>
      </c>
      <c r="BK240" s="149">
        <f>ROUND(I240*H240,2)</f>
        <v>0</v>
      </c>
      <c r="BL240" s="17" t="s">
        <v>431</v>
      </c>
      <c r="BM240" s="148" t="s">
        <v>1104</v>
      </c>
    </row>
    <row r="241" spans="2:65" s="12" customFormat="1" ht="22.5">
      <c r="B241" s="150"/>
      <c r="D241" s="151" t="s">
        <v>442</v>
      </c>
      <c r="E241" s="152" t="s">
        <v>1</v>
      </c>
      <c r="F241" s="153" t="s">
        <v>922</v>
      </c>
      <c r="H241" s="152" t="s">
        <v>1</v>
      </c>
      <c r="I241" s="154"/>
      <c r="L241" s="150"/>
      <c r="M241" s="155"/>
      <c r="T241" s="156"/>
      <c r="AT241" s="152" t="s">
        <v>442</v>
      </c>
      <c r="AU241" s="152" t="s">
        <v>97</v>
      </c>
      <c r="AV241" s="12" t="s">
        <v>95</v>
      </c>
      <c r="AW241" s="12" t="s">
        <v>42</v>
      </c>
      <c r="AX241" s="12" t="s">
        <v>87</v>
      </c>
      <c r="AY241" s="152" t="s">
        <v>432</v>
      </c>
    </row>
    <row r="242" spans="2:65" s="13" customFormat="1" ht="11.25">
      <c r="B242" s="157"/>
      <c r="D242" s="151" t="s">
        <v>442</v>
      </c>
      <c r="E242" s="158" t="s">
        <v>1</v>
      </c>
      <c r="F242" s="159" t="s">
        <v>1105</v>
      </c>
      <c r="H242" s="160">
        <v>90.72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95</v>
      </c>
      <c r="AY242" s="158" t="s">
        <v>432</v>
      </c>
    </row>
    <row r="243" spans="2:65" s="1" customFormat="1" ht="24.2" customHeight="1">
      <c r="B243" s="33"/>
      <c r="C243" s="137" t="s">
        <v>284</v>
      </c>
      <c r="D243" s="137" t="s">
        <v>435</v>
      </c>
      <c r="E243" s="138" t="s">
        <v>926</v>
      </c>
      <c r="F243" s="139" t="s">
        <v>927</v>
      </c>
      <c r="G243" s="140" t="s">
        <v>743</v>
      </c>
      <c r="H243" s="141">
        <v>19.18</v>
      </c>
      <c r="I243" s="142"/>
      <c r="J243" s="143">
        <f>ROUND(I243*H243,2)</f>
        <v>0</v>
      </c>
      <c r="K243" s="139" t="s">
        <v>457</v>
      </c>
      <c r="L243" s="33"/>
      <c r="M243" s="144" t="s">
        <v>1</v>
      </c>
      <c r="N243" s="145" t="s">
        <v>52</v>
      </c>
      <c r="P243" s="146">
        <f>O243*H243</f>
        <v>0</v>
      </c>
      <c r="Q243" s="146">
        <v>0</v>
      </c>
      <c r="R243" s="146">
        <f>Q243*H243</f>
        <v>0</v>
      </c>
      <c r="S243" s="146">
        <v>0</v>
      </c>
      <c r="T243" s="147">
        <f>S243*H243</f>
        <v>0</v>
      </c>
      <c r="AR243" s="148" t="s">
        <v>431</v>
      </c>
      <c r="AT243" s="148" t="s">
        <v>435</v>
      </c>
      <c r="AU243" s="148" t="s">
        <v>97</v>
      </c>
      <c r="AY243" s="17" t="s">
        <v>432</v>
      </c>
      <c r="BE243" s="149">
        <f>IF(N243="základní",J243,0)</f>
        <v>0</v>
      </c>
      <c r="BF243" s="149">
        <f>IF(N243="snížená",J243,0)</f>
        <v>0</v>
      </c>
      <c r="BG243" s="149">
        <f>IF(N243="zákl. přenesená",J243,0)</f>
        <v>0</v>
      </c>
      <c r="BH243" s="149">
        <f>IF(N243="sníž. přenesená",J243,0)</f>
        <v>0</v>
      </c>
      <c r="BI243" s="149">
        <f>IF(N243="nulová",J243,0)</f>
        <v>0</v>
      </c>
      <c r="BJ243" s="17" t="s">
        <v>95</v>
      </c>
      <c r="BK243" s="149">
        <f>ROUND(I243*H243,2)</f>
        <v>0</v>
      </c>
      <c r="BL243" s="17" t="s">
        <v>431</v>
      </c>
      <c r="BM243" s="148" t="s">
        <v>1106</v>
      </c>
    </row>
    <row r="244" spans="2:65" s="11" customFormat="1" ht="22.9" customHeight="1">
      <c r="B244" s="125"/>
      <c r="D244" s="126" t="s">
        <v>86</v>
      </c>
      <c r="E244" s="135" t="s">
        <v>1107</v>
      </c>
      <c r="F244" s="135" t="s">
        <v>1108</v>
      </c>
      <c r="I244" s="128"/>
      <c r="J244" s="136">
        <f>BK244</f>
        <v>0</v>
      </c>
      <c r="L244" s="125"/>
      <c r="M244" s="130"/>
      <c r="P244" s="131">
        <f>SUM(P245:P324)</f>
        <v>0</v>
      </c>
      <c r="R244" s="131">
        <f>SUM(R245:R324)</f>
        <v>0.14833830000000001</v>
      </c>
      <c r="T244" s="132">
        <f>SUM(T245:T324)</f>
        <v>0</v>
      </c>
      <c r="AR244" s="126" t="s">
        <v>95</v>
      </c>
      <c r="AT244" s="133" t="s">
        <v>86</v>
      </c>
      <c r="AU244" s="133" t="s">
        <v>95</v>
      </c>
      <c r="AY244" s="126" t="s">
        <v>432</v>
      </c>
      <c r="BK244" s="134">
        <f>SUM(BK245:BK324)</f>
        <v>0</v>
      </c>
    </row>
    <row r="245" spans="2:65" s="1" customFormat="1" ht="24.2" customHeight="1">
      <c r="B245" s="33"/>
      <c r="C245" s="137" t="s">
        <v>287</v>
      </c>
      <c r="D245" s="137" t="s">
        <v>435</v>
      </c>
      <c r="E245" s="138" t="s">
        <v>1109</v>
      </c>
      <c r="F245" s="139" t="s">
        <v>1110</v>
      </c>
      <c r="G245" s="140" t="s">
        <v>527</v>
      </c>
      <c r="H245" s="141">
        <v>1</v>
      </c>
      <c r="I245" s="142"/>
      <c r="J245" s="143">
        <f>ROUND(I245*H245,2)</f>
        <v>0</v>
      </c>
      <c r="K245" s="139" t="s">
        <v>457</v>
      </c>
      <c r="L245" s="33"/>
      <c r="M245" s="144" t="s">
        <v>1</v>
      </c>
      <c r="N245" s="145" t="s">
        <v>52</v>
      </c>
      <c r="P245" s="146">
        <f>O245*H245</f>
        <v>0</v>
      </c>
      <c r="Q245" s="146">
        <v>0</v>
      </c>
      <c r="R245" s="146">
        <f>Q245*H245</f>
        <v>0</v>
      </c>
      <c r="S245" s="146">
        <v>0</v>
      </c>
      <c r="T245" s="147">
        <f>S245*H245</f>
        <v>0</v>
      </c>
      <c r="AR245" s="148" t="s">
        <v>431</v>
      </c>
      <c r="AT245" s="148" t="s">
        <v>435</v>
      </c>
      <c r="AU245" s="148" t="s">
        <v>97</v>
      </c>
      <c r="AY245" s="17" t="s">
        <v>432</v>
      </c>
      <c r="BE245" s="149">
        <f>IF(N245="základní",J245,0)</f>
        <v>0</v>
      </c>
      <c r="BF245" s="149">
        <f>IF(N245="snížená",J245,0)</f>
        <v>0</v>
      </c>
      <c r="BG245" s="149">
        <f>IF(N245="zákl. přenesená",J245,0)</f>
        <v>0</v>
      </c>
      <c r="BH245" s="149">
        <f>IF(N245="sníž. přenesená",J245,0)</f>
        <v>0</v>
      </c>
      <c r="BI245" s="149">
        <f>IF(N245="nulová",J245,0)</f>
        <v>0</v>
      </c>
      <c r="BJ245" s="17" t="s">
        <v>95</v>
      </c>
      <c r="BK245" s="149">
        <f>ROUND(I245*H245,2)</f>
        <v>0</v>
      </c>
      <c r="BL245" s="17" t="s">
        <v>431</v>
      </c>
      <c r="BM245" s="148" t="s">
        <v>1111</v>
      </c>
    </row>
    <row r="246" spans="2:65" s="13" customFormat="1" ht="22.5">
      <c r="B246" s="157"/>
      <c r="D246" s="151" t="s">
        <v>442</v>
      </c>
      <c r="E246" s="158" t="s">
        <v>1</v>
      </c>
      <c r="F246" s="159" t="s">
        <v>1112</v>
      </c>
      <c r="H246" s="160">
        <v>1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42</v>
      </c>
      <c r="AX246" s="13" t="s">
        <v>95</v>
      </c>
      <c r="AY246" s="158" t="s">
        <v>432</v>
      </c>
    </row>
    <row r="247" spans="2:65" s="1" customFormat="1" ht="24.2" customHeight="1">
      <c r="B247" s="33"/>
      <c r="C247" s="137" t="s">
        <v>297</v>
      </c>
      <c r="D247" s="137" t="s">
        <v>435</v>
      </c>
      <c r="E247" s="138" t="s">
        <v>1113</v>
      </c>
      <c r="F247" s="139" t="s">
        <v>1114</v>
      </c>
      <c r="G247" s="140" t="s">
        <v>685</v>
      </c>
      <c r="H247" s="141">
        <v>3.24</v>
      </c>
      <c r="I247" s="142"/>
      <c r="J247" s="143">
        <f>ROUND(I247*H247,2)</f>
        <v>0</v>
      </c>
      <c r="K247" s="139" t="s">
        <v>439</v>
      </c>
      <c r="L247" s="33"/>
      <c r="M247" s="144" t="s">
        <v>1</v>
      </c>
      <c r="N247" s="145" t="s">
        <v>52</v>
      </c>
      <c r="P247" s="146">
        <f>O247*H247</f>
        <v>0</v>
      </c>
      <c r="Q247" s="146">
        <v>0</v>
      </c>
      <c r="R247" s="146">
        <f>Q247*H247</f>
        <v>0</v>
      </c>
      <c r="S247" s="146">
        <v>0</v>
      </c>
      <c r="T247" s="147">
        <f>S247*H247</f>
        <v>0</v>
      </c>
      <c r="AR247" s="148" t="s">
        <v>431</v>
      </c>
      <c r="AT247" s="148" t="s">
        <v>435</v>
      </c>
      <c r="AU247" s="148" t="s">
        <v>97</v>
      </c>
      <c r="AY247" s="17" t="s">
        <v>432</v>
      </c>
      <c r="BE247" s="149">
        <f>IF(N247="základní",J247,0)</f>
        <v>0</v>
      </c>
      <c r="BF247" s="149">
        <f>IF(N247="snížená",J247,0)</f>
        <v>0</v>
      </c>
      <c r="BG247" s="149">
        <f>IF(N247="zákl. přenesená",J247,0)</f>
        <v>0</v>
      </c>
      <c r="BH247" s="149">
        <f>IF(N247="sníž. přenesená",J247,0)</f>
        <v>0</v>
      </c>
      <c r="BI247" s="149">
        <f>IF(N247="nulová",J247,0)</f>
        <v>0</v>
      </c>
      <c r="BJ247" s="17" t="s">
        <v>95</v>
      </c>
      <c r="BK247" s="149">
        <f>ROUND(I247*H247,2)</f>
        <v>0</v>
      </c>
      <c r="BL247" s="17" t="s">
        <v>431</v>
      </c>
      <c r="BM247" s="148" t="s">
        <v>1115</v>
      </c>
    </row>
    <row r="248" spans="2:65" s="12" customFormat="1" ht="22.5">
      <c r="B248" s="150"/>
      <c r="D248" s="151" t="s">
        <v>442</v>
      </c>
      <c r="E248" s="152" t="s">
        <v>1</v>
      </c>
      <c r="F248" s="153" t="s">
        <v>1116</v>
      </c>
      <c r="H248" s="152" t="s">
        <v>1</v>
      </c>
      <c r="I248" s="154"/>
      <c r="L248" s="150"/>
      <c r="M248" s="155"/>
      <c r="T248" s="156"/>
      <c r="AT248" s="152" t="s">
        <v>442</v>
      </c>
      <c r="AU248" s="152" t="s">
        <v>97</v>
      </c>
      <c r="AV248" s="12" t="s">
        <v>95</v>
      </c>
      <c r="AW248" s="12" t="s">
        <v>42</v>
      </c>
      <c r="AX248" s="12" t="s">
        <v>87</v>
      </c>
      <c r="AY248" s="152" t="s">
        <v>432</v>
      </c>
    </row>
    <row r="249" spans="2:65" s="12" customFormat="1" ht="22.5">
      <c r="B249" s="150"/>
      <c r="D249" s="151" t="s">
        <v>442</v>
      </c>
      <c r="E249" s="152" t="s">
        <v>1</v>
      </c>
      <c r="F249" s="153" t="s">
        <v>1117</v>
      </c>
      <c r="H249" s="152" t="s">
        <v>1</v>
      </c>
      <c r="I249" s="154"/>
      <c r="L249" s="150"/>
      <c r="M249" s="155"/>
      <c r="T249" s="156"/>
      <c r="AT249" s="152" t="s">
        <v>442</v>
      </c>
      <c r="AU249" s="152" t="s">
        <v>97</v>
      </c>
      <c r="AV249" s="12" t="s">
        <v>95</v>
      </c>
      <c r="AW249" s="12" t="s">
        <v>42</v>
      </c>
      <c r="AX249" s="12" t="s">
        <v>87</v>
      </c>
      <c r="AY249" s="152" t="s">
        <v>432</v>
      </c>
    </row>
    <row r="250" spans="2:65" s="12" customFormat="1" ht="11.25">
      <c r="B250" s="150"/>
      <c r="D250" s="151" t="s">
        <v>442</v>
      </c>
      <c r="E250" s="152" t="s">
        <v>1</v>
      </c>
      <c r="F250" s="153" t="s">
        <v>1118</v>
      </c>
      <c r="H250" s="152" t="s">
        <v>1</v>
      </c>
      <c r="I250" s="154"/>
      <c r="L250" s="150"/>
      <c r="M250" s="155"/>
      <c r="T250" s="156"/>
      <c r="AT250" s="152" t="s">
        <v>442</v>
      </c>
      <c r="AU250" s="152" t="s">
        <v>97</v>
      </c>
      <c r="AV250" s="12" t="s">
        <v>95</v>
      </c>
      <c r="AW250" s="12" t="s">
        <v>42</v>
      </c>
      <c r="AX250" s="12" t="s">
        <v>87</v>
      </c>
      <c r="AY250" s="152" t="s">
        <v>432</v>
      </c>
    </row>
    <row r="251" spans="2:65" s="12" customFormat="1" ht="22.5">
      <c r="B251" s="150"/>
      <c r="D251" s="151" t="s">
        <v>442</v>
      </c>
      <c r="E251" s="152" t="s">
        <v>1</v>
      </c>
      <c r="F251" s="153" t="s">
        <v>1119</v>
      </c>
      <c r="H251" s="152" t="s">
        <v>1</v>
      </c>
      <c r="I251" s="154"/>
      <c r="L251" s="150"/>
      <c r="M251" s="155"/>
      <c r="T251" s="156"/>
      <c r="AT251" s="152" t="s">
        <v>442</v>
      </c>
      <c r="AU251" s="152" t="s">
        <v>97</v>
      </c>
      <c r="AV251" s="12" t="s">
        <v>95</v>
      </c>
      <c r="AW251" s="12" t="s">
        <v>42</v>
      </c>
      <c r="AX251" s="12" t="s">
        <v>87</v>
      </c>
      <c r="AY251" s="152" t="s">
        <v>432</v>
      </c>
    </row>
    <row r="252" spans="2:65" s="13" customFormat="1" ht="11.25">
      <c r="B252" s="157"/>
      <c r="D252" s="151" t="s">
        <v>442</v>
      </c>
      <c r="E252" s="158" t="s">
        <v>1</v>
      </c>
      <c r="F252" s="159" t="s">
        <v>1120</v>
      </c>
      <c r="H252" s="160">
        <v>3.24</v>
      </c>
      <c r="I252" s="161"/>
      <c r="L252" s="157"/>
      <c r="M252" s="162"/>
      <c r="T252" s="163"/>
      <c r="AT252" s="158" t="s">
        <v>442</v>
      </c>
      <c r="AU252" s="158" t="s">
        <v>97</v>
      </c>
      <c r="AV252" s="13" t="s">
        <v>97</v>
      </c>
      <c r="AW252" s="13" t="s">
        <v>42</v>
      </c>
      <c r="AX252" s="13" t="s">
        <v>87</v>
      </c>
      <c r="AY252" s="158" t="s">
        <v>432</v>
      </c>
    </row>
    <row r="253" spans="2:65" s="15" customFormat="1" ht="11.25">
      <c r="B253" s="171"/>
      <c r="D253" s="151" t="s">
        <v>442</v>
      </c>
      <c r="E253" s="172" t="s">
        <v>961</v>
      </c>
      <c r="F253" s="173" t="s">
        <v>469</v>
      </c>
      <c r="H253" s="174">
        <v>3.24</v>
      </c>
      <c r="I253" s="175"/>
      <c r="L253" s="171"/>
      <c r="M253" s="176"/>
      <c r="T253" s="177"/>
      <c r="AT253" s="172" t="s">
        <v>442</v>
      </c>
      <c r="AU253" s="172" t="s">
        <v>97</v>
      </c>
      <c r="AV253" s="15" t="s">
        <v>108</v>
      </c>
      <c r="AW253" s="15" t="s">
        <v>42</v>
      </c>
      <c r="AX253" s="15" t="s">
        <v>87</v>
      </c>
      <c r="AY253" s="172" t="s">
        <v>432</v>
      </c>
    </row>
    <row r="254" spans="2:65" s="14" customFormat="1" ht="11.25">
      <c r="B254" s="164"/>
      <c r="D254" s="151" t="s">
        <v>442</v>
      </c>
      <c r="E254" s="165" t="s">
        <v>1</v>
      </c>
      <c r="F254" s="166" t="s">
        <v>449</v>
      </c>
      <c r="H254" s="167">
        <v>3.24</v>
      </c>
      <c r="I254" s="168"/>
      <c r="L254" s="164"/>
      <c r="M254" s="169"/>
      <c r="T254" s="170"/>
      <c r="AT254" s="165" t="s">
        <v>442</v>
      </c>
      <c r="AU254" s="165" t="s">
        <v>97</v>
      </c>
      <c r="AV254" s="14" t="s">
        <v>431</v>
      </c>
      <c r="AW254" s="14" t="s">
        <v>42</v>
      </c>
      <c r="AX254" s="14" t="s">
        <v>95</v>
      </c>
      <c r="AY254" s="165" t="s">
        <v>432</v>
      </c>
    </row>
    <row r="255" spans="2:65" s="1" customFormat="1" ht="66.75" customHeight="1">
      <c r="B255" s="33"/>
      <c r="C255" s="184" t="s">
        <v>313</v>
      </c>
      <c r="D255" s="184" t="s">
        <v>740</v>
      </c>
      <c r="E255" s="185" t="s">
        <v>1121</v>
      </c>
      <c r="F255" s="186" t="s">
        <v>1122</v>
      </c>
      <c r="G255" s="187" t="s">
        <v>685</v>
      </c>
      <c r="H255" s="188">
        <v>3.3370000000000002</v>
      </c>
      <c r="I255" s="189"/>
      <c r="J255" s="190">
        <f>ROUND(I255*H255,2)</f>
        <v>0</v>
      </c>
      <c r="K255" s="186" t="s">
        <v>439</v>
      </c>
      <c r="L255" s="191"/>
      <c r="M255" s="192" t="s">
        <v>1</v>
      </c>
      <c r="N255" s="193" t="s">
        <v>52</v>
      </c>
      <c r="P255" s="146">
        <f>O255*H255</f>
        <v>0</v>
      </c>
      <c r="Q255" s="146">
        <v>0</v>
      </c>
      <c r="R255" s="146">
        <f>Q255*H255</f>
        <v>0</v>
      </c>
      <c r="S255" s="146">
        <v>0</v>
      </c>
      <c r="T255" s="147">
        <f>S255*H255</f>
        <v>0</v>
      </c>
      <c r="AR255" s="148" t="s">
        <v>500</v>
      </c>
      <c r="AT255" s="148" t="s">
        <v>740</v>
      </c>
      <c r="AU255" s="148" t="s">
        <v>97</v>
      </c>
      <c r="AY255" s="17" t="s">
        <v>432</v>
      </c>
      <c r="BE255" s="149">
        <f>IF(N255="základní",J255,0)</f>
        <v>0</v>
      </c>
      <c r="BF255" s="149">
        <f>IF(N255="snížená",J255,0)</f>
        <v>0</v>
      </c>
      <c r="BG255" s="149">
        <f>IF(N255="zákl. přenesená",J255,0)</f>
        <v>0</v>
      </c>
      <c r="BH255" s="149">
        <f>IF(N255="sníž. přenesená",J255,0)</f>
        <v>0</v>
      </c>
      <c r="BI255" s="149">
        <f>IF(N255="nulová",J255,0)</f>
        <v>0</v>
      </c>
      <c r="BJ255" s="17" t="s">
        <v>95</v>
      </c>
      <c r="BK255" s="149">
        <f>ROUND(I255*H255,2)</f>
        <v>0</v>
      </c>
      <c r="BL255" s="17" t="s">
        <v>431</v>
      </c>
      <c r="BM255" s="148" t="s">
        <v>1123</v>
      </c>
    </row>
    <row r="256" spans="2:65" s="12" customFormat="1" ht="22.5">
      <c r="B256" s="150"/>
      <c r="D256" s="151" t="s">
        <v>442</v>
      </c>
      <c r="E256" s="152" t="s">
        <v>1</v>
      </c>
      <c r="F256" s="153" t="s">
        <v>1124</v>
      </c>
      <c r="H256" s="152" t="s">
        <v>1</v>
      </c>
      <c r="I256" s="154"/>
      <c r="L256" s="150"/>
      <c r="M256" s="155"/>
      <c r="T256" s="156"/>
      <c r="AT256" s="152" t="s">
        <v>442</v>
      </c>
      <c r="AU256" s="152" t="s">
        <v>97</v>
      </c>
      <c r="AV256" s="12" t="s">
        <v>95</v>
      </c>
      <c r="AW256" s="12" t="s">
        <v>42</v>
      </c>
      <c r="AX256" s="12" t="s">
        <v>87</v>
      </c>
      <c r="AY256" s="152" t="s">
        <v>432</v>
      </c>
    </row>
    <row r="257" spans="2:65" s="12" customFormat="1" ht="11.25">
      <c r="B257" s="150"/>
      <c r="D257" s="151" t="s">
        <v>442</v>
      </c>
      <c r="E257" s="152" t="s">
        <v>1</v>
      </c>
      <c r="F257" s="153" t="s">
        <v>1125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3" customFormat="1" ht="11.25">
      <c r="B258" s="157"/>
      <c r="D258" s="151" t="s">
        <v>442</v>
      </c>
      <c r="E258" s="158" t="s">
        <v>1</v>
      </c>
      <c r="F258" s="159" t="s">
        <v>1126</v>
      </c>
      <c r="H258" s="160">
        <v>3.3370000000000002</v>
      </c>
      <c r="I258" s="161"/>
      <c r="L258" s="157"/>
      <c r="M258" s="162"/>
      <c r="T258" s="163"/>
      <c r="AT258" s="158" t="s">
        <v>442</v>
      </c>
      <c r="AU258" s="158" t="s">
        <v>97</v>
      </c>
      <c r="AV258" s="13" t="s">
        <v>97</v>
      </c>
      <c r="AW258" s="13" t="s">
        <v>42</v>
      </c>
      <c r="AX258" s="13" t="s">
        <v>95</v>
      </c>
      <c r="AY258" s="158" t="s">
        <v>432</v>
      </c>
    </row>
    <row r="259" spans="2:65" s="1" customFormat="1" ht="37.9" customHeight="1">
      <c r="B259" s="33"/>
      <c r="C259" s="137" t="s">
        <v>871</v>
      </c>
      <c r="D259" s="137" t="s">
        <v>435</v>
      </c>
      <c r="E259" s="138" t="s">
        <v>689</v>
      </c>
      <c r="F259" s="139" t="s">
        <v>690</v>
      </c>
      <c r="G259" s="140" t="s">
        <v>685</v>
      </c>
      <c r="H259" s="141">
        <v>3.3370000000000002</v>
      </c>
      <c r="I259" s="142"/>
      <c r="J259" s="143">
        <f>ROUND(I259*H259,2)</f>
        <v>0</v>
      </c>
      <c r="K259" s="139" t="s">
        <v>457</v>
      </c>
      <c r="L259" s="33"/>
      <c r="M259" s="144" t="s">
        <v>1</v>
      </c>
      <c r="N259" s="145" t="s">
        <v>52</v>
      </c>
      <c r="P259" s="146">
        <f>O259*H259</f>
        <v>0</v>
      </c>
      <c r="Q259" s="146">
        <v>0</v>
      </c>
      <c r="R259" s="146">
        <f>Q259*H259</f>
        <v>0</v>
      </c>
      <c r="S259" s="146">
        <v>0</v>
      </c>
      <c r="T259" s="147">
        <f>S259*H259</f>
        <v>0</v>
      </c>
      <c r="AR259" s="148" t="s">
        <v>431</v>
      </c>
      <c r="AT259" s="148" t="s">
        <v>435</v>
      </c>
      <c r="AU259" s="148" t="s">
        <v>97</v>
      </c>
      <c r="AY259" s="17" t="s">
        <v>432</v>
      </c>
      <c r="BE259" s="149">
        <f>IF(N259="základní",J259,0)</f>
        <v>0</v>
      </c>
      <c r="BF259" s="149">
        <f>IF(N259="snížená",J259,0)</f>
        <v>0</v>
      </c>
      <c r="BG259" s="149">
        <f>IF(N259="zákl. přenesená",J259,0)</f>
        <v>0</v>
      </c>
      <c r="BH259" s="149">
        <f>IF(N259="sníž. přenesená",J259,0)</f>
        <v>0</v>
      </c>
      <c r="BI259" s="149">
        <f>IF(N259="nulová",J259,0)</f>
        <v>0</v>
      </c>
      <c r="BJ259" s="17" t="s">
        <v>95</v>
      </c>
      <c r="BK259" s="149">
        <f>ROUND(I259*H259,2)</f>
        <v>0</v>
      </c>
      <c r="BL259" s="17" t="s">
        <v>431</v>
      </c>
      <c r="BM259" s="148" t="s">
        <v>1127</v>
      </c>
    </row>
    <row r="260" spans="2:65" s="12" customFormat="1" ht="22.5">
      <c r="B260" s="150"/>
      <c r="D260" s="151" t="s">
        <v>442</v>
      </c>
      <c r="E260" s="152" t="s">
        <v>1</v>
      </c>
      <c r="F260" s="153" t="s">
        <v>1128</v>
      </c>
      <c r="H260" s="152" t="s">
        <v>1</v>
      </c>
      <c r="I260" s="154"/>
      <c r="L260" s="150"/>
      <c r="M260" s="155"/>
      <c r="T260" s="156"/>
      <c r="AT260" s="152" t="s">
        <v>442</v>
      </c>
      <c r="AU260" s="152" t="s">
        <v>97</v>
      </c>
      <c r="AV260" s="12" t="s">
        <v>95</v>
      </c>
      <c r="AW260" s="12" t="s">
        <v>42</v>
      </c>
      <c r="AX260" s="12" t="s">
        <v>87</v>
      </c>
      <c r="AY260" s="152" t="s">
        <v>432</v>
      </c>
    </row>
    <row r="261" spans="2:65" s="13" customFormat="1" ht="11.25">
      <c r="B261" s="157"/>
      <c r="D261" s="151" t="s">
        <v>442</v>
      </c>
      <c r="E261" s="158" t="s">
        <v>1</v>
      </c>
      <c r="F261" s="159" t="s">
        <v>1126</v>
      </c>
      <c r="H261" s="160">
        <v>3.3370000000000002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95</v>
      </c>
      <c r="AY261" s="158" t="s">
        <v>432</v>
      </c>
    </row>
    <row r="262" spans="2:65" s="1" customFormat="1" ht="24.2" customHeight="1">
      <c r="B262" s="33"/>
      <c r="C262" s="137" t="s">
        <v>320</v>
      </c>
      <c r="D262" s="137" t="s">
        <v>435</v>
      </c>
      <c r="E262" s="138" t="s">
        <v>777</v>
      </c>
      <c r="F262" s="139" t="s">
        <v>778</v>
      </c>
      <c r="G262" s="140" t="s">
        <v>685</v>
      </c>
      <c r="H262" s="141">
        <v>3.3370000000000002</v>
      </c>
      <c r="I262" s="142"/>
      <c r="J262" s="143">
        <f>ROUND(I262*H262,2)</f>
        <v>0</v>
      </c>
      <c r="K262" s="139" t="s">
        <v>457</v>
      </c>
      <c r="L262" s="33"/>
      <c r="M262" s="144" t="s">
        <v>1</v>
      </c>
      <c r="N262" s="145" t="s">
        <v>52</v>
      </c>
      <c r="P262" s="146">
        <f>O262*H262</f>
        <v>0</v>
      </c>
      <c r="Q262" s="146">
        <v>0</v>
      </c>
      <c r="R262" s="146">
        <f>Q262*H262</f>
        <v>0</v>
      </c>
      <c r="S262" s="146">
        <v>0</v>
      </c>
      <c r="T262" s="147">
        <f>S262*H262</f>
        <v>0</v>
      </c>
      <c r="AR262" s="148" t="s">
        <v>431</v>
      </c>
      <c r="AT262" s="148" t="s">
        <v>435</v>
      </c>
      <c r="AU262" s="148" t="s">
        <v>97</v>
      </c>
      <c r="AY262" s="17" t="s">
        <v>432</v>
      </c>
      <c r="BE262" s="149">
        <f>IF(N262="základní",J262,0)</f>
        <v>0</v>
      </c>
      <c r="BF262" s="149">
        <f>IF(N262="snížená",J262,0)</f>
        <v>0</v>
      </c>
      <c r="BG262" s="149">
        <f>IF(N262="zákl. přenesená",J262,0)</f>
        <v>0</v>
      </c>
      <c r="BH262" s="149">
        <f>IF(N262="sníž. přenesená",J262,0)</f>
        <v>0</v>
      </c>
      <c r="BI262" s="149">
        <f>IF(N262="nulová",J262,0)</f>
        <v>0</v>
      </c>
      <c r="BJ262" s="17" t="s">
        <v>95</v>
      </c>
      <c r="BK262" s="149">
        <f>ROUND(I262*H262,2)</f>
        <v>0</v>
      </c>
      <c r="BL262" s="17" t="s">
        <v>431</v>
      </c>
      <c r="BM262" s="148" t="s">
        <v>1129</v>
      </c>
    </row>
    <row r="263" spans="2:65" s="12" customFormat="1" ht="22.5">
      <c r="B263" s="150"/>
      <c r="D263" s="151" t="s">
        <v>442</v>
      </c>
      <c r="E263" s="152" t="s">
        <v>1</v>
      </c>
      <c r="F263" s="153" t="s">
        <v>1130</v>
      </c>
      <c r="H263" s="152" t="s">
        <v>1</v>
      </c>
      <c r="I263" s="154"/>
      <c r="L263" s="150"/>
      <c r="M263" s="155"/>
      <c r="T263" s="156"/>
      <c r="AT263" s="152" t="s">
        <v>442</v>
      </c>
      <c r="AU263" s="152" t="s">
        <v>97</v>
      </c>
      <c r="AV263" s="12" t="s">
        <v>95</v>
      </c>
      <c r="AW263" s="12" t="s">
        <v>42</v>
      </c>
      <c r="AX263" s="12" t="s">
        <v>87</v>
      </c>
      <c r="AY263" s="152" t="s">
        <v>432</v>
      </c>
    </row>
    <row r="264" spans="2:65" s="13" customFormat="1" ht="11.25">
      <c r="B264" s="157"/>
      <c r="D264" s="151" t="s">
        <v>442</v>
      </c>
      <c r="E264" s="158" t="s">
        <v>1</v>
      </c>
      <c r="F264" s="159" t="s">
        <v>1126</v>
      </c>
      <c r="H264" s="160">
        <v>3.3370000000000002</v>
      </c>
      <c r="I264" s="161"/>
      <c r="L264" s="157"/>
      <c r="M264" s="162"/>
      <c r="T264" s="163"/>
      <c r="AT264" s="158" t="s">
        <v>442</v>
      </c>
      <c r="AU264" s="158" t="s">
        <v>97</v>
      </c>
      <c r="AV264" s="13" t="s">
        <v>97</v>
      </c>
      <c r="AW264" s="13" t="s">
        <v>42</v>
      </c>
      <c r="AX264" s="13" t="s">
        <v>95</v>
      </c>
      <c r="AY264" s="158" t="s">
        <v>432</v>
      </c>
    </row>
    <row r="265" spans="2:65" s="1" customFormat="1" ht="33" customHeight="1">
      <c r="B265" s="33"/>
      <c r="C265" s="137" t="s">
        <v>324</v>
      </c>
      <c r="D265" s="137" t="s">
        <v>435</v>
      </c>
      <c r="E265" s="138" t="s">
        <v>825</v>
      </c>
      <c r="F265" s="139" t="s">
        <v>826</v>
      </c>
      <c r="G265" s="140" t="s">
        <v>527</v>
      </c>
      <c r="H265" s="141">
        <v>1</v>
      </c>
      <c r="I265" s="142"/>
      <c r="J265" s="143">
        <f>ROUND(I265*H265,2)</f>
        <v>0</v>
      </c>
      <c r="K265" s="139" t="s">
        <v>457</v>
      </c>
      <c r="L265" s="33"/>
      <c r="M265" s="144" t="s">
        <v>1</v>
      </c>
      <c r="N265" s="145" t="s">
        <v>52</v>
      </c>
      <c r="P265" s="146">
        <f>O265*H265</f>
        <v>0</v>
      </c>
      <c r="Q265" s="146">
        <v>0</v>
      </c>
      <c r="R265" s="146">
        <f>Q265*H265</f>
        <v>0</v>
      </c>
      <c r="S265" s="146">
        <v>0</v>
      </c>
      <c r="T265" s="147">
        <f>S265*H265</f>
        <v>0</v>
      </c>
      <c r="AR265" s="148" t="s">
        <v>431</v>
      </c>
      <c r="AT265" s="148" t="s">
        <v>435</v>
      </c>
      <c r="AU265" s="148" t="s">
        <v>97</v>
      </c>
      <c r="AY265" s="17" t="s">
        <v>432</v>
      </c>
      <c r="BE265" s="149">
        <f>IF(N265="základní",J265,0)</f>
        <v>0</v>
      </c>
      <c r="BF265" s="149">
        <f>IF(N265="snížená",J265,0)</f>
        <v>0</v>
      </c>
      <c r="BG265" s="149">
        <f>IF(N265="zákl. přenesená",J265,0)</f>
        <v>0</v>
      </c>
      <c r="BH265" s="149">
        <f>IF(N265="sníž. přenesená",J265,0)</f>
        <v>0</v>
      </c>
      <c r="BI265" s="149">
        <f>IF(N265="nulová",J265,0)</f>
        <v>0</v>
      </c>
      <c r="BJ265" s="17" t="s">
        <v>95</v>
      </c>
      <c r="BK265" s="149">
        <f>ROUND(I265*H265,2)</f>
        <v>0</v>
      </c>
      <c r="BL265" s="17" t="s">
        <v>431</v>
      </c>
      <c r="BM265" s="148" t="s">
        <v>1131</v>
      </c>
    </row>
    <row r="266" spans="2:65" s="12" customFormat="1" ht="22.5">
      <c r="B266" s="150"/>
      <c r="D266" s="151" t="s">
        <v>442</v>
      </c>
      <c r="E266" s="152" t="s">
        <v>1</v>
      </c>
      <c r="F266" s="153" t="s">
        <v>1116</v>
      </c>
      <c r="H266" s="152" t="s">
        <v>1</v>
      </c>
      <c r="I266" s="154"/>
      <c r="L266" s="150"/>
      <c r="M266" s="155"/>
      <c r="T266" s="156"/>
      <c r="AT266" s="152" t="s">
        <v>442</v>
      </c>
      <c r="AU266" s="152" t="s">
        <v>97</v>
      </c>
      <c r="AV266" s="12" t="s">
        <v>95</v>
      </c>
      <c r="AW266" s="12" t="s">
        <v>42</v>
      </c>
      <c r="AX266" s="12" t="s">
        <v>87</v>
      </c>
      <c r="AY266" s="152" t="s">
        <v>432</v>
      </c>
    </row>
    <row r="267" spans="2:65" s="13" customFormat="1" ht="11.25">
      <c r="B267" s="157"/>
      <c r="D267" s="151" t="s">
        <v>442</v>
      </c>
      <c r="E267" s="158" t="s">
        <v>1</v>
      </c>
      <c r="F267" s="159" t="s">
        <v>1132</v>
      </c>
      <c r="H267" s="160">
        <v>1</v>
      </c>
      <c r="I267" s="161"/>
      <c r="L267" s="157"/>
      <c r="M267" s="162"/>
      <c r="T267" s="163"/>
      <c r="AT267" s="158" t="s">
        <v>442</v>
      </c>
      <c r="AU267" s="158" t="s">
        <v>97</v>
      </c>
      <c r="AV267" s="13" t="s">
        <v>97</v>
      </c>
      <c r="AW267" s="13" t="s">
        <v>42</v>
      </c>
      <c r="AX267" s="13" t="s">
        <v>87</v>
      </c>
      <c r="AY267" s="158" t="s">
        <v>432</v>
      </c>
    </row>
    <row r="268" spans="2:65" s="15" customFormat="1" ht="11.25">
      <c r="B268" s="171"/>
      <c r="D268" s="151" t="s">
        <v>442</v>
      </c>
      <c r="E268" s="172" t="s">
        <v>939</v>
      </c>
      <c r="F268" s="173" t="s">
        <v>469</v>
      </c>
      <c r="H268" s="174">
        <v>1</v>
      </c>
      <c r="I268" s="175"/>
      <c r="L268" s="171"/>
      <c r="M268" s="176"/>
      <c r="T268" s="177"/>
      <c r="AT268" s="172" t="s">
        <v>442</v>
      </c>
      <c r="AU268" s="172" t="s">
        <v>97</v>
      </c>
      <c r="AV268" s="15" t="s">
        <v>108</v>
      </c>
      <c r="AW268" s="15" t="s">
        <v>42</v>
      </c>
      <c r="AX268" s="15" t="s">
        <v>95</v>
      </c>
      <c r="AY268" s="172" t="s">
        <v>432</v>
      </c>
    </row>
    <row r="269" spans="2:65" s="1" customFormat="1" ht="24.2" customHeight="1">
      <c r="B269" s="33"/>
      <c r="C269" s="137" t="s">
        <v>328</v>
      </c>
      <c r="D269" s="137" t="s">
        <v>435</v>
      </c>
      <c r="E269" s="138" t="s">
        <v>1025</v>
      </c>
      <c r="F269" s="139" t="s">
        <v>1026</v>
      </c>
      <c r="G269" s="140" t="s">
        <v>527</v>
      </c>
      <c r="H269" s="141">
        <v>1</v>
      </c>
      <c r="I269" s="142"/>
      <c r="J269" s="143">
        <f>ROUND(I269*H269,2)</f>
        <v>0</v>
      </c>
      <c r="K269" s="139" t="s">
        <v>457</v>
      </c>
      <c r="L269" s="33"/>
      <c r="M269" s="144" t="s">
        <v>1</v>
      </c>
      <c r="N269" s="145" t="s">
        <v>52</v>
      </c>
      <c r="P269" s="146">
        <f>O269*H269</f>
        <v>0</v>
      </c>
      <c r="Q269" s="146">
        <v>0</v>
      </c>
      <c r="R269" s="146">
        <f>Q269*H269</f>
        <v>0</v>
      </c>
      <c r="S269" s="146">
        <v>0</v>
      </c>
      <c r="T269" s="147">
        <f>S269*H269</f>
        <v>0</v>
      </c>
      <c r="AR269" s="148" t="s">
        <v>431</v>
      </c>
      <c r="AT269" s="148" t="s">
        <v>435</v>
      </c>
      <c r="AU269" s="148" t="s">
        <v>97</v>
      </c>
      <c r="AY269" s="17" t="s">
        <v>432</v>
      </c>
      <c r="BE269" s="149">
        <f>IF(N269="základní",J269,0)</f>
        <v>0</v>
      </c>
      <c r="BF269" s="149">
        <f>IF(N269="snížená",J269,0)</f>
        <v>0</v>
      </c>
      <c r="BG269" s="149">
        <f>IF(N269="zákl. přenesená",J269,0)</f>
        <v>0</v>
      </c>
      <c r="BH269" s="149">
        <f>IF(N269="sníž. přenesená",J269,0)</f>
        <v>0</v>
      </c>
      <c r="BI269" s="149">
        <f>IF(N269="nulová",J269,0)</f>
        <v>0</v>
      </c>
      <c r="BJ269" s="17" t="s">
        <v>95</v>
      </c>
      <c r="BK269" s="149">
        <f>ROUND(I269*H269,2)</f>
        <v>0</v>
      </c>
      <c r="BL269" s="17" t="s">
        <v>431</v>
      </c>
      <c r="BM269" s="148" t="s">
        <v>1133</v>
      </c>
    </row>
    <row r="270" spans="2:65" s="12" customFormat="1" ht="11.25">
      <c r="B270" s="150"/>
      <c r="D270" s="151" t="s">
        <v>442</v>
      </c>
      <c r="E270" s="152" t="s">
        <v>1</v>
      </c>
      <c r="F270" s="153" t="s">
        <v>1134</v>
      </c>
      <c r="H270" s="152" t="s">
        <v>1</v>
      </c>
      <c r="I270" s="154"/>
      <c r="L270" s="150"/>
      <c r="M270" s="155"/>
      <c r="T270" s="156"/>
      <c r="AT270" s="152" t="s">
        <v>442</v>
      </c>
      <c r="AU270" s="152" t="s">
        <v>97</v>
      </c>
      <c r="AV270" s="12" t="s">
        <v>95</v>
      </c>
      <c r="AW270" s="12" t="s">
        <v>42</v>
      </c>
      <c r="AX270" s="12" t="s">
        <v>87</v>
      </c>
      <c r="AY270" s="152" t="s">
        <v>432</v>
      </c>
    </row>
    <row r="271" spans="2:65" s="13" customFormat="1" ht="11.25">
      <c r="B271" s="157"/>
      <c r="D271" s="151" t="s">
        <v>442</v>
      </c>
      <c r="E271" s="158" t="s">
        <v>1</v>
      </c>
      <c r="F271" s="159" t="s">
        <v>939</v>
      </c>
      <c r="H271" s="160">
        <v>1</v>
      </c>
      <c r="I271" s="161"/>
      <c r="L271" s="157"/>
      <c r="M271" s="162"/>
      <c r="T271" s="163"/>
      <c r="AT271" s="158" t="s">
        <v>442</v>
      </c>
      <c r="AU271" s="158" t="s">
        <v>97</v>
      </c>
      <c r="AV271" s="13" t="s">
        <v>97</v>
      </c>
      <c r="AW271" s="13" t="s">
        <v>42</v>
      </c>
      <c r="AX271" s="13" t="s">
        <v>95</v>
      </c>
      <c r="AY271" s="158" t="s">
        <v>432</v>
      </c>
    </row>
    <row r="272" spans="2:65" s="1" customFormat="1" ht="33" customHeight="1">
      <c r="B272" s="33"/>
      <c r="C272" s="184" t="s">
        <v>338</v>
      </c>
      <c r="D272" s="184" t="s">
        <v>740</v>
      </c>
      <c r="E272" s="185" t="s">
        <v>1135</v>
      </c>
      <c r="F272" s="186" t="s">
        <v>1136</v>
      </c>
      <c r="G272" s="187" t="s">
        <v>527</v>
      </c>
      <c r="H272" s="188">
        <v>1</v>
      </c>
      <c r="I272" s="189"/>
      <c r="J272" s="190">
        <f>ROUND(I272*H272,2)</f>
        <v>0</v>
      </c>
      <c r="K272" s="186" t="s">
        <v>439</v>
      </c>
      <c r="L272" s="191"/>
      <c r="M272" s="192" t="s">
        <v>1</v>
      </c>
      <c r="N272" s="193" t="s">
        <v>52</v>
      </c>
      <c r="P272" s="146">
        <f>O272*H272</f>
        <v>0</v>
      </c>
      <c r="Q272" s="146">
        <v>0.12</v>
      </c>
      <c r="R272" s="146">
        <f>Q272*H272</f>
        <v>0.12</v>
      </c>
      <c r="S272" s="146">
        <v>0</v>
      </c>
      <c r="T272" s="147">
        <f>S272*H272</f>
        <v>0</v>
      </c>
      <c r="AR272" s="148" t="s">
        <v>500</v>
      </c>
      <c r="AT272" s="148" t="s">
        <v>740</v>
      </c>
      <c r="AU272" s="148" t="s">
        <v>97</v>
      </c>
      <c r="AY272" s="17" t="s">
        <v>432</v>
      </c>
      <c r="BE272" s="149">
        <f>IF(N272="základní",J272,0)</f>
        <v>0</v>
      </c>
      <c r="BF272" s="149">
        <f>IF(N272="snížená",J272,0)</f>
        <v>0</v>
      </c>
      <c r="BG272" s="149">
        <f>IF(N272="zákl. přenesená",J272,0)</f>
        <v>0</v>
      </c>
      <c r="BH272" s="149">
        <f>IF(N272="sníž. přenesená",J272,0)</f>
        <v>0</v>
      </c>
      <c r="BI272" s="149">
        <f>IF(N272="nulová",J272,0)</f>
        <v>0</v>
      </c>
      <c r="BJ272" s="17" t="s">
        <v>95</v>
      </c>
      <c r="BK272" s="149">
        <f>ROUND(I272*H272,2)</f>
        <v>0</v>
      </c>
      <c r="BL272" s="17" t="s">
        <v>431</v>
      </c>
      <c r="BM272" s="148" t="s">
        <v>1137</v>
      </c>
    </row>
    <row r="273" spans="2:65" s="1" customFormat="1" ht="33" customHeight="1">
      <c r="B273" s="33"/>
      <c r="C273" s="137" t="s">
        <v>342</v>
      </c>
      <c r="D273" s="137" t="s">
        <v>435</v>
      </c>
      <c r="E273" s="138" t="s">
        <v>840</v>
      </c>
      <c r="F273" s="139" t="s">
        <v>841</v>
      </c>
      <c r="G273" s="140" t="s">
        <v>527</v>
      </c>
      <c r="H273" s="141">
        <v>1</v>
      </c>
      <c r="I273" s="142"/>
      <c r="J273" s="143">
        <f>ROUND(I273*H273,2)</f>
        <v>0</v>
      </c>
      <c r="K273" s="139" t="s">
        <v>457</v>
      </c>
      <c r="L273" s="33"/>
      <c r="M273" s="144" t="s">
        <v>1</v>
      </c>
      <c r="N273" s="145" t="s">
        <v>52</v>
      </c>
      <c r="P273" s="146">
        <f>O273*H273</f>
        <v>0</v>
      </c>
      <c r="Q273" s="146">
        <v>6.0000000000000002E-5</v>
      </c>
      <c r="R273" s="146">
        <f>Q273*H273</f>
        <v>6.0000000000000002E-5</v>
      </c>
      <c r="S273" s="146">
        <v>0</v>
      </c>
      <c r="T273" s="147">
        <f>S273*H273</f>
        <v>0</v>
      </c>
      <c r="AR273" s="148" t="s">
        <v>431</v>
      </c>
      <c r="AT273" s="148" t="s">
        <v>435</v>
      </c>
      <c r="AU273" s="148" t="s">
        <v>97</v>
      </c>
      <c r="AY273" s="17" t="s">
        <v>432</v>
      </c>
      <c r="BE273" s="149">
        <f>IF(N273="základní",J273,0)</f>
        <v>0</v>
      </c>
      <c r="BF273" s="149">
        <f>IF(N273="snížená",J273,0)</f>
        <v>0</v>
      </c>
      <c r="BG273" s="149">
        <f>IF(N273="zákl. přenesená",J273,0)</f>
        <v>0</v>
      </c>
      <c r="BH273" s="149">
        <f>IF(N273="sníž. přenesená",J273,0)</f>
        <v>0</v>
      </c>
      <c r="BI273" s="149">
        <f>IF(N273="nulová",J273,0)</f>
        <v>0</v>
      </c>
      <c r="BJ273" s="17" t="s">
        <v>95</v>
      </c>
      <c r="BK273" s="149">
        <f>ROUND(I273*H273,2)</f>
        <v>0</v>
      </c>
      <c r="BL273" s="17" t="s">
        <v>431</v>
      </c>
      <c r="BM273" s="148" t="s">
        <v>1138</v>
      </c>
    </row>
    <row r="274" spans="2:65" s="12" customFormat="1" ht="11.25">
      <c r="B274" s="150"/>
      <c r="D274" s="151" t="s">
        <v>442</v>
      </c>
      <c r="E274" s="152" t="s">
        <v>1</v>
      </c>
      <c r="F274" s="153" t="s">
        <v>843</v>
      </c>
      <c r="H274" s="152" t="s">
        <v>1</v>
      </c>
      <c r="I274" s="154"/>
      <c r="L274" s="150"/>
      <c r="M274" s="155"/>
      <c r="T274" s="156"/>
      <c r="AT274" s="152" t="s">
        <v>442</v>
      </c>
      <c r="AU274" s="152" t="s">
        <v>97</v>
      </c>
      <c r="AV274" s="12" t="s">
        <v>95</v>
      </c>
      <c r="AW274" s="12" t="s">
        <v>42</v>
      </c>
      <c r="AX274" s="12" t="s">
        <v>87</v>
      </c>
      <c r="AY274" s="152" t="s">
        <v>432</v>
      </c>
    </row>
    <row r="275" spans="2:65" s="12" customFormat="1" ht="11.25">
      <c r="B275" s="150"/>
      <c r="D275" s="151" t="s">
        <v>442</v>
      </c>
      <c r="E275" s="152" t="s">
        <v>1</v>
      </c>
      <c r="F275" s="153" t="s">
        <v>1049</v>
      </c>
      <c r="H275" s="152" t="s">
        <v>1</v>
      </c>
      <c r="I275" s="154"/>
      <c r="L275" s="150"/>
      <c r="M275" s="155"/>
      <c r="T275" s="156"/>
      <c r="AT275" s="152" t="s">
        <v>442</v>
      </c>
      <c r="AU275" s="152" t="s">
        <v>97</v>
      </c>
      <c r="AV275" s="12" t="s">
        <v>95</v>
      </c>
      <c r="AW275" s="12" t="s">
        <v>42</v>
      </c>
      <c r="AX275" s="12" t="s">
        <v>87</v>
      </c>
      <c r="AY275" s="152" t="s">
        <v>432</v>
      </c>
    </row>
    <row r="276" spans="2:65" s="13" customFormat="1" ht="11.25">
      <c r="B276" s="157"/>
      <c r="D276" s="151" t="s">
        <v>442</v>
      </c>
      <c r="E276" s="158" t="s">
        <v>1</v>
      </c>
      <c r="F276" s="159" t="s">
        <v>939</v>
      </c>
      <c r="H276" s="160">
        <v>1</v>
      </c>
      <c r="I276" s="161"/>
      <c r="L276" s="157"/>
      <c r="M276" s="162"/>
      <c r="T276" s="163"/>
      <c r="AT276" s="158" t="s">
        <v>442</v>
      </c>
      <c r="AU276" s="158" t="s">
        <v>97</v>
      </c>
      <c r="AV276" s="13" t="s">
        <v>97</v>
      </c>
      <c r="AW276" s="13" t="s">
        <v>42</v>
      </c>
      <c r="AX276" s="13" t="s">
        <v>87</v>
      </c>
      <c r="AY276" s="158" t="s">
        <v>432</v>
      </c>
    </row>
    <row r="277" spans="2:65" s="14" customFormat="1" ht="11.25">
      <c r="B277" s="164"/>
      <c r="D277" s="151" t="s">
        <v>442</v>
      </c>
      <c r="E277" s="165" t="s">
        <v>1</v>
      </c>
      <c r="F277" s="166" t="s">
        <v>449</v>
      </c>
      <c r="H277" s="167">
        <v>1</v>
      </c>
      <c r="I277" s="168"/>
      <c r="L277" s="164"/>
      <c r="M277" s="169"/>
      <c r="T277" s="170"/>
      <c r="AT277" s="165" t="s">
        <v>442</v>
      </c>
      <c r="AU277" s="165" t="s">
        <v>97</v>
      </c>
      <c r="AV277" s="14" t="s">
        <v>431</v>
      </c>
      <c r="AW277" s="14" t="s">
        <v>42</v>
      </c>
      <c r="AX277" s="14" t="s">
        <v>95</v>
      </c>
      <c r="AY277" s="165" t="s">
        <v>432</v>
      </c>
    </row>
    <row r="278" spans="2:65" s="1" customFormat="1" ht="21.75" customHeight="1">
      <c r="B278" s="33"/>
      <c r="C278" s="184" t="s">
        <v>345</v>
      </c>
      <c r="D278" s="184" t="s">
        <v>740</v>
      </c>
      <c r="E278" s="185" t="s">
        <v>846</v>
      </c>
      <c r="F278" s="186" t="s">
        <v>847</v>
      </c>
      <c r="G278" s="187" t="s">
        <v>527</v>
      </c>
      <c r="H278" s="188">
        <v>3.03</v>
      </c>
      <c r="I278" s="189"/>
      <c r="J278" s="190">
        <f>ROUND(I278*H278,2)</f>
        <v>0</v>
      </c>
      <c r="K278" s="186" t="s">
        <v>457</v>
      </c>
      <c r="L278" s="191"/>
      <c r="M278" s="192" t="s">
        <v>1</v>
      </c>
      <c r="N278" s="193" t="s">
        <v>52</v>
      </c>
      <c r="P278" s="146">
        <f>O278*H278</f>
        <v>0</v>
      </c>
      <c r="Q278" s="146">
        <v>7.0899999999999999E-3</v>
      </c>
      <c r="R278" s="146">
        <f>Q278*H278</f>
        <v>2.1482699999999997E-2</v>
      </c>
      <c r="S278" s="146">
        <v>0</v>
      </c>
      <c r="T278" s="147">
        <f>S278*H278</f>
        <v>0</v>
      </c>
      <c r="AR278" s="148" t="s">
        <v>500</v>
      </c>
      <c r="AT278" s="148" t="s">
        <v>740</v>
      </c>
      <c r="AU278" s="148" t="s">
        <v>97</v>
      </c>
      <c r="AY278" s="17" t="s">
        <v>432</v>
      </c>
      <c r="BE278" s="149">
        <f>IF(N278="základní",J278,0)</f>
        <v>0</v>
      </c>
      <c r="BF278" s="149">
        <f>IF(N278="snížená",J278,0)</f>
        <v>0</v>
      </c>
      <c r="BG278" s="149">
        <f>IF(N278="zákl. přenesená",J278,0)</f>
        <v>0</v>
      </c>
      <c r="BH278" s="149">
        <f>IF(N278="sníž. přenesená",J278,0)</f>
        <v>0</v>
      </c>
      <c r="BI278" s="149">
        <f>IF(N278="nulová",J278,0)</f>
        <v>0</v>
      </c>
      <c r="BJ278" s="17" t="s">
        <v>95</v>
      </c>
      <c r="BK278" s="149">
        <f>ROUND(I278*H278,2)</f>
        <v>0</v>
      </c>
      <c r="BL278" s="17" t="s">
        <v>431</v>
      </c>
      <c r="BM278" s="148" t="s">
        <v>1139</v>
      </c>
    </row>
    <row r="279" spans="2:65" s="13" customFormat="1" ht="11.25">
      <c r="B279" s="157"/>
      <c r="D279" s="151" t="s">
        <v>442</v>
      </c>
      <c r="E279" s="158" t="s">
        <v>1</v>
      </c>
      <c r="F279" s="159" t="s">
        <v>1140</v>
      </c>
      <c r="H279" s="160">
        <v>3.03</v>
      </c>
      <c r="I279" s="161"/>
      <c r="L279" s="157"/>
      <c r="M279" s="162"/>
      <c r="T279" s="163"/>
      <c r="AT279" s="158" t="s">
        <v>442</v>
      </c>
      <c r="AU279" s="158" t="s">
        <v>97</v>
      </c>
      <c r="AV279" s="13" t="s">
        <v>97</v>
      </c>
      <c r="AW279" s="13" t="s">
        <v>42</v>
      </c>
      <c r="AX279" s="13" t="s">
        <v>95</v>
      </c>
      <c r="AY279" s="158" t="s">
        <v>432</v>
      </c>
    </row>
    <row r="280" spans="2:65" s="1" customFormat="1" ht="24.2" customHeight="1">
      <c r="B280" s="33"/>
      <c r="C280" s="184" t="s">
        <v>349</v>
      </c>
      <c r="D280" s="184" t="s">
        <v>740</v>
      </c>
      <c r="E280" s="185" t="s">
        <v>850</v>
      </c>
      <c r="F280" s="186" t="s">
        <v>851</v>
      </c>
      <c r="G280" s="187" t="s">
        <v>521</v>
      </c>
      <c r="H280" s="188">
        <v>1.5149999999999999</v>
      </c>
      <c r="I280" s="189"/>
      <c r="J280" s="190">
        <f>ROUND(I280*H280,2)</f>
        <v>0</v>
      </c>
      <c r="K280" s="186" t="s">
        <v>439</v>
      </c>
      <c r="L280" s="191"/>
      <c r="M280" s="192" t="s">
        <v>1</v>
      </c>
      <c r="N280" s="193" t="s">
        <v>52</v>
      </c>
      <c r="P280" s="146">
        <f>O280*H280</f>
        <v>0</v>
      </c>
      <c r="Q280" s="146">
        <v>2E-3</v>
      </c>
      <c r="R280" s="146">
        <f>Q280*H280</f>
        <v>3.0299999999999997E-3</v>
      </c>
      <c r="S280" s="146">
        <v>0</v>
      </c>
      <c r="T280" s="147">
        <f>S280*H280</f>
        <v>0</v>
      </c>
      <c r="AR280" s="148" t="s">
        <v>500</v>
      </c>
      <c r="AT280" s="148" t="s">
        <v>740</v>
      </c>
      <c r="AU280" s="148" t="s">
        <v>97</v>
      </c>
      <c r="AY280" s="17" t="s">
        <v>432</v>
      </c>
      <c r="BE280" s="149">
        <f>IF(N280="základní",J280,0)</f>
        <v>0</v>
      </c>
      <c r="BF280" s="149">
        <f>IF(N280="snížená",J280,0)</f>
        <v>0</v>
      </c>
      <c r="BG280" s="149">
        <f>IF(N280="zákl. přenesená",J280,0)</f>
        <v>0</v>
      </c>
      <c r="BH280" s="149">
        <f>IF(N280="sníž. přenesená",J280,0)</f>
        <v>0</v>
      </c>
      <c r="BI280" s="149">
        <f>IF(N280="nulová",J280,0)</f>
        <v>0</v>
      </c>
      <c r="BJ280" s="17" t="s">
        <v>95</v>
      </c>
      <c r="BK280" s="149">
        <f>ROUND(I280*H280,2)</f>
        <v>0</v>
      </c>
      <c r="BL280" s="17" t="s">
        <v>431</v>
      </c>
      <c r="BM280" s="148" t="s">
        <v>1141</v>
      </c>
    </row>
    <row r="281" spans="2:65" s="12" customFormat="1" ht="22.5">
      <c r="B281" s="150"/>
      <c r="D281" s="151" t="s">
        <v>442</v>
      </c>
      <c r="E281" s="152" t="s">
        <v>1</v>
      </c>
      <c r="F281" s="153" t="s">
        <v>1053</v>
      </c>
      <c r="H281" s="152" t="s">
        <v>1</v>
      </c>
      <c r="I281" s="154"/>
      <c r="L281" s="150"/>
      <c r="M281" s="155"/>
      <c r="T281" s="156"/>
      <c r="AT281" s="152" t="s">
        <v>442</v>
      </c>
      <c r="AU281" s="152" t="s">
        <v>97</v>
      </c>
      <c r="AV281" s="12" t="s">
        <v>95</v>
      </c>
      <c r="AW281" s="12" t="s">
        <v>42</v>
      </c>
      <c r="AX281" s="12" t="s">
        <v>87</v>
      </c>
      <c r="AY281" s="152" t="s">
        <v>432</v>
      </c>
    </row>
    <row r="282" spans="2:65" s="13" customFormat="1" ht="11.25">
      <c r="B282" s="157"/>
      <c r="D282" s="151" t="s">
        <v>442</v>
      </c>
      <c r="E282" s="158" t="s">
        <v>1</v>
      </c>
      <c r="F282" s="159" t="s">
        <v>1142</v>
      </c>
      <c r="H282" s="160">
        <v>1.5149999999999999</v>
      </c>
      <c r="I282" s="161"/>
      <c r="L282" s="157"/>
      <c r="M282" s="162"/>
      <c r="T282" s="163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95</v>
      </c>
      <c r="AY282" s="158" t="s">
        <v>432</v>
      </c>
    </row>
    <row r="283" spans="2:65" s="1" customFormat="1" ht="24.2" customHeight="1">
      <c r="B283" s="33"/>
      <c r="C283" s="137" t="s">
        <v>359</v>
      </c>
      <c r="D283" s="137" t="s">
        <v>435</v>
      </c>
      <c r="E283" s="138" t="s">
        <v>892</v>
      </c>
      <c r="F283" s="139" t="s">
        <v>893</v>
      </c>
      <c r="G283" s="140" t="s">
        <v>527</v>
      </c>
      <c r="H283" s="141">
        <v>1</v>
      </c>
      <c r="I283" s="142"/>
      <c r="J283" s="143">
        <f>ROUND(I283*H283,2)</f>
        <v>0</v>
      </c>
      <c r="K283" s="139" t="s">
        <v>457</v>
      </c>
      <c r="L283" s="33"/>
      <c r="M283" s="144" t="s">
        <v>1</v>
      </c>
      <c r="N283" s="145" t="s">
        <v>52</v>
      </c>
      <c r="P283" s="146">
        <f>O283*H283</f>
        <v>0</v>
      </c>
      <c r="Q283" s="146">
        <v>0</v>
      </c>
      <c r="R283" s="146">
        <f>Q283*H283</f>
        <v>0</v>
      </c>
      <c r="S283" s="146">
        <v>0</v>
      </c>
      <c r="T283" s="147">
        <f>S283*H283</f>
        <v>0</v>
      </c>
      <c r="AR283" s="148" t="s">
        <v>431</v>
      </c>
      <c r="AT283" s="148" t="s">
        <v>435</v>
      </c>
      <c r="AU283" s="148" t="s">
        <v>97</v>
      </c>
      <c r="AY283" s="17" t="s">
        <v>432</v>
      </c>
      <c r="BE283" s="149">
        <f>IF(N283="základní",J283,0)</f>
        <v>0</v>
      </c>
      <c r="BF283" s="149">
        <f>IF(N283="snížená",J283,0)</f>
        <v>0</v>
      </c>
      <c r="BG283" s="149">
        <f>IF(N283="zákl. přenesená",J283,0)</f>
        <v>0</v>
      </c>
      <c r="BH283" s="149">
        <f>IF(N283="sníž. přenesená",J283,0)</f>
        <v>0</v>
      </c>
      <c r="BI283" s="149">
        <f>IF(N283="nulová",J283,0)</f>
        <v>0</v>
      </c>
      <c r="BJ283" s="17" t="s">
        <v>95</v>
      </c>
      <c r="BK283" s="149">
        <f>ROUND(I283*H283,2)</f>
        <v>0</v>
      </c>
      <c r="BL283" s="17" t="s">
        <v>431</v>
      </c>
      <c r="BM283" s="148" t="s">
        <v>1143</v>
      </c>
    </row>
    <row r="284" spans="2:65" s="12" customFormat="1" ht="22.5">
      <c r="B284" s="150"/>
      <c r="D284" s="151" t="s">
        <v>442</v>
      </c>
      <c r="E284" s="152" t="s">
        <v>1</v>
      </c>
      <c r="F284" s="153" t="s">
        <v>1144</v>
      </c>
      <c r="H284" s="152" t="s">
        <v>1</v>
      </c>
      <c r="I284" s="154"/>
      <c r="L284" s="150"/>
      <c r="M284" s="155"/>
      <c r="T284" s="156"/>
      <c r="AT284" s="152" t="s">
        <v>442</v>
      </c>
      <c r="AU284" s="152" t="s">
        <v>97</v>
      </c>
      <c r="AV284" s="12" t="s">
        <v>95</v>
      </c>
      <c r="AW284" s="12" t="s">
        <v>42</v>
      </c>
      <c r="AX284" s="12" t="s">
        <v>87</v>
      </c>
      <c r="AY284" s="152" t="s">
        <v>432</v>
      </c>
    </row>
    <row r="285" spans="2:65" s="12" customFormat="1" ht="11.25">
      <c r="B285" s="150"/>
      <c r="D285" s="151" t="s">
        <v>442</v>
      </c>
      <c r="E285" s="152" t="s">
        <v>1</v>
      </c>
      <c r="F285" s="153" t="s">
        <v>1057</v>
      </c>
      <c r="H285" s="152" t="s">
        <v>1</v>
      </c>
      <c r="I285" s="154"/>
      <c r="L285" s="150"/>
      <c r="M285" s="155"/>
      <c r="T285" s="156"/>
      <c r="AT285" s="152" t="s">
        <v>442</v>
      </c>
      <c r="AU285" s="152" t="s">
        <v>97</v>
      </c>
      <c r="AV285" s="12" t="s">
        <v>95</v>
      </c>
      <c r="AW285" s="12" t="s">
        <v>42</v>
      </c>
      <c r="AX285" s="12" t="s">
        <v>87</v>
      </c>
      <c r="AY285" s="152" t="s">
        <v>432</v>
      </c>
    </row>
    <row r="286" spans="2:65" s="13" customFormat="1" ht="11.25">
      <c r="B286" s="157"/>
      <c r="D286" s="151" t="s">
        <v>442</v>
      </c>
      <c r="E286" s="158" t="s">
        <v>1</v>
      </c>
      <c r="F286" s="159" t="s">
        <v>939</v>
      </c>
      <c r="H286" s="160">
        <v>1</v>
      </c>
      <c r="I286" s="161"/>
      <c r="L286" s="157"/>
      <c r="M286" s="162"/>
      <c r="T286" s="163"/>
      <c r="AT286" s="158" t="s">
        <v>442</v>
      </c>
      <c r="AU286" s="158" t="s">
        <v>97</v>
      </c>
      <c r="AV286" s="13" t="s">
        <v>97</v>
      </c>
      <c r="AW286" s="13" t="s">
        <v>42</v>
      </c>
      <c r="AX286" s="13" t="s">
        <v>95</v>
      </c>
      <c r="AY286" s="158" t="s">
        <v>432</v>
      </c>
    </row>
    <row r="287" spans="2:65" s="1" customFormat="1" ht="24.2" customHeight="1">
      <c r="B287" s="33"/>
      <c r="C287" s="137" t="s">
        <v>369</v>
      </c>
      <c r="D287" s="137" t="s">
        <v>435</v>
      </c>
      <c r="E287" s="138" t="s">
        <v>882</v>
      </c>
      <c r="F287" s="139" t="s">
        <v>883</v>
      </c>
      <c r="G287" s="140" t="s">
        <v>510</v>
      </c>
      <c r="H287" s="141">
        <v>0.52</v>
      </c>
      <c r="I287" s="142"/>
      <c r="J287" s="143">
        <f>ROUND(I287*H287,2)</f>
        <v>0</v>
      </c>
      <c r="K287" s="139" t="s">
        <v>457</v>
      </c>
      <c r="L287" s="33"/>
      <c r="M287" s="144" t="s">
        <v>1</v>
      </c>
      <c r="N287" s="145" t="s">
        <v>52</v>
      </c>
      <c r="P287" s="146">
        <f>O287*H287</f>
        <v>0</v>
      </c>
      <c r="Q287" s="146">
        <v>3.0000000000000001E-5</v>
      </c>
      <c r="R287" s="146">
        <f>Q287*H287</f>
        <v>1.56E-5</v>
      </c>
      <c r="S287" s="146">
        <v>0</v>
      </c>
      <c r="T287" s="147">
        <f>S287*H287</f>
        <v>0</v>
      </c>
      <c r="AR287" s="148" t="s">
        <v>431</v>
      </c>
      <c r="AT287" s="148" t="s">
        <v>435</v>
      </c>
      <c r="AU287" s="148" t="s">
        <v>97</v>
      </c>
      <c r="AY287" s="17" t="s">
        <v>432</v>
      </c>
      <c r="BE287" s="149">
        <f>IF(N287="základní",J287,0)</f>
        <v>0</v>
      </c>
      <c r="BF287" s="149">
        <f>IF(N287="snížená",J287,0)</f>
        <v>0</v>
      </c>
      <c r="BG287" s="149">
        <f>IF(N287="zákl. přenesená",J287,0)</f>
        <v>0</v>
      </c>
      <c r="BH287" s="149">
        <f>IF(N287="sníž. přenesená",J287,0)</f>
        <v>0</v>
      </c>
      <c r="BI287" s="149">
        <f>IF(N287="nulová",J287,0)</f>
        <v>0</v>
      </c>
      <c r="BJ287" s="17" t="s">
        <v>95</v>
      </c>
      <c r="BK287" s="149">
        <f>ROUND(I287*H287,2)</f>
        <v>0</v>
      </c>
      <c r="BL287" s="17" t="s">
        <v>431</v>
      </c>
      <c r="BM287" s="148" t="s">
        <v>1145</v>
      </c>
    </row>
    <row r="288" spans="2:65" s="12" customFormat="1" ht="11.25">
      <c r="B288" s="150"/>
      <c r="D288" s="151" t="s">
        <v>442</v>
      </c>
      <c r="E288" s="152" t="s">
        <v>1</v>
      </c>
      <c r="F288" s="153" t="s">
        <v>885</v>
      </c>
      <c r="H288" s="152" t="s">
        <v>1</v>
      </c>
      <c r="I288" s="154"/>
      <c r="L288" s="150"/>
      <c r="M288" s="155"/>
      <c r="T288" s="156"/>
      <c r="AT288" s="152" t="s">
        <v>442</v>
      </c>
      <c r="AU288" s="152" t="s">
        <v>97</v>
      </c>
      <c r="AV288" s="12" t="s">
        <v>95</v>
      </c>
      <c r="AW288" s="12" t="s">
        <v>42</v>
      </c>
      <c r="AX288" s="12" t="s">
        <v>87</v>
      </c>
      <c r="AY288" s="152" t="s">
        <v>432</v>
      </c>
    </row>
    <row r="289" spans="2:65" s="12" customFormat="1" ht="22.5">
      <c r="B289" s="150"/>
      <c r="D289" s="151" t="s">
        <v>442</v>
      </c>
      <c r="E289" s="152" t="s">
        <v>1</v>
      </c>
      <c r="F289" s="153" t="s">
        <v>1146</v>
      </c>
      <c r="H289" s="152" t="s">
        <v>1</v>
      </c>
      <c r="I289" s="154"/>
      <c r="L289" s="150"/>
      <c r="M289" s="155"/>
      <c r="T289" s="156"/>
      <c r="AT289" s="152" t="s">
        <v>442</v>
      </c>
      <c r="AU289" s="152" t="s">
        <v>97</v>
      </c>
      <c r="AV289" s="12" t="s">
        <v>95</v>
      </c>
      <c r="AW289" s="12" t="s">
        <v>42</v>
      </c>
      <c r="AX289" s="12" t="s">
        <v>87</v>
      </c>
      <c r="AY289" s="152" t="s">
        <v>432</v>
      </c>
    </row>
    <row r="290" spans="2:65" s="13" customFormat="1" ht="11.25">
      <c r="B290" s="157"/>
      <c r="D290" s="151" t="s">
        <v>442</v>
      </c>
      <c r="E290" s="158" t="s">
        <v>1</v>
      </c>
      <c r="F290" s="159" t="s">
        <v>1147</v>
      </c>
      <c r="H290" s="160">
        <v>0.52</v>
      </c>
      <c r="I290" s="161"/>
      <c r="L290" s="157"/>
      <c r="M290" s="162"/>
      <c r="T290" s="163"/>
      <c r="AT290" s="158" t="s">
        <v>442</v>
      </c>
      <c r="AU290" s="158" t="s">
        <v>97</v>
      </c>
      <c r="AV290" s="13" t="s">
        <v>97</v>
      </c>
      <c r="AW290" s="13" t="s">
        <v>42</v>
      </c>
      <c r="AX290" s="13" t="s">
        <v>87</v>
      </c>
      <c r="AY290" s="158" t="s">
        <v>432</v>
      </c>
    </row>
    <row r="291" spans="2:65" s="14" customFormat="1" ht="11.25">
      <c r="B291" s="164"/>
      <c r="D291" s="151" t="s">
        <v>442</v>
      </c>
      <c r="E291" s="165" t="s">
        <v>951</v>
      </c>
      <c r="F291" s="166" t="s">
        <v>449</v>
      </c>
      <c r="H291" s="167">
        <v>0.52</v>
      </c>
      <c r="I291" s="168"/>
      <c r="L291" s="164"/>
      <c r="M291" s="169"/>
      <c r="T291" s="170"/>
      <c r="AT291" s="165" t="s">
        <v>442</v>
      </c>
      <c r="AU291" s="165" t="s">
        <v>97</v>
      </c>
      <c r="AV291" s="14" t="s">
        <v>431</v>
      </c>
      <c r="AW291" s="14" t="s">
        <v>42</v>
      </c>
      <c r="AX291" s="14" t="s">
        <v>95</v>
      </c>
      <c r="AY291" s="165" t="s">
        <v>432</v>
      </c>
    </row>
    <row r="292" spans="2:65" s="1" customFormat="1" ht="16.5" customHeight="1">
      <c r="B292" s="33"/>
      <c r="C292" s="184" t="s">
        <v>373</v>
      </c>
      <c r="D292" s="184" t="s">
        <v>740</v>
      </c>
      <c r="E292" s="185" t="s">
        <v>888</v>
      </c>
      <c r="F292" s="186" t="s">
        <v>889</v>
      </c>
      <c r="G292" s="187" t="s">
        <v>510</v>
      </c>
      <c r="H292" s="188">
        <v>0.59799999999999998</v>
      </c>
      <c r="I292" s="189"/>
      <c r="J292" s="190">
        <f>ROUND(I292*H292,2)</f>
        <v>0</v>
      </c>
      <c r="K292" s="186" t="s">
        <v>457</v>
      </c>
      <c r="L292" s="191"/>
      <c r="M292" s="192" t="s">
        <v>1</v>
      </c>
      <c r="N292" s="193" t="s">
        <v>52</v>
      </c>
      <c r="P292" s="146">
        <f>O292*H292</f>
        <v>0</v>
      </c>
      <c r="Q292" s="146">
        <v>5.0000000000000001E-4</v>
      </c>
      <c r="R292" s="146">
        <f>Q292*H292</f>
        <v>2.99E-4</v>
      </c>
      <c r="S292" s="146">
        <v>0</v>
      </c>
      <c r="T292" s="147">
        <f>S292*H292</f>
        <v>0</v>
      </c>
      <c r="AR292" s="148" t="s">
        <v>500</v>
      </c>
      <c r="AT292" s="148" t="s">
        <v>740</v>
      </c>
      <c r="AU292" s="148" t="s">
        <v>97</v>
      </c>
      <c r="AY292" s="17" t="s">
        <v>432</v>
      </c>
      <c r="BE292" s="149">
        <f>IF(N292="základní",J292,0)</f>
        <v>0</v>
      </c>
      <c r="BF292" s="149">
        <f>IF(N292="snížená",J292,0)</f>
        <v>0</v>
      </c>
      <c r="BG292" s="149">
        <f>IF(N292="zákl. přenesená",J292,0)</f>
        <v>0</v>
      </c>
      <c r="BH292" s="149">
        <f>IF(N292="sníž. přenesená",J292,0)</f>
        <v>0</v>
      </c>
      <c r="BI292" s="149">
        <f>IF(N292="nulová",J292,0)</f>
        <v>0</v>
      </c>
      <c r="BJ292" s="17" t="s">
        <v>95</v>
      </c>
      <c r="BK292" s="149">
        <f>ROUND(I292*H292,2)</f>
        <v>0</v>
      </c>
      <c r="BL292" s="17" t="s">
        <v>431</v>
      </c>
      <c r="BM292" s="148" t="s">
        <v>1148</v>
      </c>
    </row>
    <row r="293" spans="2:65" s="13" customFormat="1" ht="11.25">
      <c r="B293" s="157"/>
      <c r="D293" s="151" t="s">
        <v>442</v>
      </c>
      <c r="E293" s="158" t="s">
        <v>1</v>
      </c>
      <c r="F293" s="159" t="s">
        <v>1149</v>
      </c>
      <c r="H293" s="160">
        <v>0.59799999999999998</v>
      </c>
      <c r="I293" s="161"/>
      <c r="L293" s="157"/>
      <c r="M293" s="162"/>
      <c r="T293" s="163"/>
      <c r="AT293" s="158" t="s">
        <v>442</v>
      </c>
      <c r="AU293" s="158" t="s">
        <v>97</v>
      </c>
      <c r="AV293" s="13" t="s">
        <v>97</v>
      </c>
      <c r="AW293" s="13" t="s">
        <v>42</v>
      </c>
      <c r="AX293" s="13" t="s">
        <v>95</v>
      </c>
      <c r="AY293" s="158" t="s">
        <v>432</v>
      </c>
    </row>
    <row r="294" spans="2:65" s="1" customFormat="1" ht="24.2" customHeight="1">
      <c r="B294" s="33"/>
      <c r="C294" s="137" t="s">
        <v>383</v>
      </c>
      <c r="D294" s="137" t="s">
        <v>435</v>
      </c>
      <c r="E294" s="138" t="s">
        <v>855</v>
      </c>
      <c r="F294" s="139" t="s">
        <v>856</v>
      </c>
      <c r="G294" s="140" t="s">
        <v>510</v>
      </c>
      <c r="H294" s="141">
        <v>2</v>
      </c>
      <c r="I294" s="142"/>
      <c r="J294" s="143">
        <f>ROUND(I294*H294,2)</f>
        <v>0</v>
      </c>
      <c r="K294" s="139" t="s">
        <v>457</v>
      </c>
      <c r="L294" s="33"/>
      <c r="M294" s="144" t="s">
        <v>1</v>
      </c>
      <c r="N294" s="145" t="s">
        <v>52</v>
      </c>
      <c r="P294" s="146">
        <f>O294*H294</f>
        <v>0</v>
      </c>
      <c r="Q294" s="146">
        <v>0</v>
      </c>
      <c r="R294" s="146">
        <f>Q294*H294</f>
        <v>0</v>
      </c>
      <c r="S294" s="146">
        <v>0</v>
      </c>
      <c r="T294" s="147">
        <f>S294*H294</f>
        <v>0</v>
      </c>
      <c r="AR294" s="148" t="s">
        <v>431</v>
      </c>
      <c r="AT294" s="148" t="s">
        <v>435</v>
      </c>
      <c r="AU294" s="148" t="s">
        <v>97</v>
      </c>
      <c r="AY294" s="17" t="s">
        <v>432</v>
      </c>
      <c r="BE294" s="149">
        <f>IF(N294="základní",J294,0)</f>
        <v>0</v>
      </c>
      <c r="BF294" s="149">
        <f>IF(N294="snížená",J294,0)</f>
        <v>0</v>
      </c>
      <c r="BG294" s="149">
        <f>IF(N294="zákl. přenesená",J294,0)</f>
        <v>0</v>
      </c>
      <c r="BH294" s="149">
        <f>IF(N294="sníž. přenesená",J294,0)</f>
        <v>0</v>
      </c>
      <c r="BI294" s="149">
        <f>IF(N294="nulová",J294,0)</f>
        <v>0</v>
      </c>
      <c r="BJ294" s="17" t="s">
        <v>95</v>
      </c>
      <c r="BK294" s="149">
        <f>ROUND(I294*H294,2)</f>
        <v>0</v>
      </c>
      <c r="BL294" s="17" t="s">
        <v>431</v>
      </c>
      <c r="BM294" s="148" t="s">
        <v>1150</v>
      </c>
    </row>
    <row r="295" spans="2:65" s="12" customFormat="1" ht="11.25">
      <c r="B295" s="150"/>
      <c r="D295" s="151" t="s">
        <v>442</v>
      </c>
      <c r="E295" s="152" t="s">
        <v>1</v>
      </c>
      <c r="F295" s="153" t="s">
        <v>1064</v>
      </c>
      <c r="H295" s="152" t="s">
        <v>1</v>
      </c>
      <c r="I295" s="154"/>
      <c r="L295" s="150"/>
      <c r="M295" s="155"/>
      <c r="T295" s="156"/>
      <c r="AT295" s="152" t="s">
        <v>442</v>
      </c>
      <c r="AU295" s="152" t="s">
        <v>97</v>
      </c>
      <c r="AV295" s="12" t="s">
        <v>95</v>
      </c>
      <c r="AW295" s="12" t="s">
        <v>42</v>
      </c>
      <c r="AX295" s="12" t="s">
        <v>87</v>
      </c>
      <c r="AY295" s="152" t="s">
        <v>432</v>
      </c>
    </row>
    <row r="296" spans="2:65" s="13" customFormat="1" ht="11.25">
      <c r="B296" s="157"/>
      <c r="D296" s="151" t="s">
        <v>442</v>
      </c>
      <c r="E296" s="158" t="s">
        <v>1</v>
      </c>
      <c r="F296" s="159" t="s">
        <v>1151</v>
      </c>
      <c r="H296" s="160">
        <v>1</v>
      </c>
      <c r="I296" s="161"/>
      <c r="L296" s="157"/>
      <c r="M296" s="162"/>
      <c r="T296" s="163"/>
      <c r="AT296" s="158" t="s">
        <v>442</v>
      </c>
      <c r="AU296" s="158" t="s">
        <v>97</v>
      </c>
      <c r="AV296" s="13" t="s">
        <v>97</v>
      </c>
      <c r="AW296" s="13" t="s">
        <v>42</v>
      </c>
      <c r="AX296" s="13" t="s">
        <v>87</v>
      </c>
      <c r="AY296" s="158" t="s">
        <v>432</v>
      </c>
    </row>
    <row r="297" spans="2:65" s="12" customFormat="1" ht="22.5">
      <c r="B297" s="150"/>
      <c r="D297" s="151" t="s">
        <v>442</v>
      </c>
      <c r="E297" s="152" t="s">
        <v>1</v>
      </c>
      <c r="F297" s="153" t="s">
        <v>1066</v>
      </c>
      <c r="H297" s="152" t="s">
        <v>1</v>
      </c>
      <c r="I297" s="154"/>
      <c r="L297" s="150"/>
      <c r="M297" s="155"/>
      <c r="T297" s="156"/>
      <c r="AT297" s="152" t="s">
        <v>442</v>
      </c>
      <c r="AU297" s="152" t="s">
        <v>97</v>
      </c>
      <c r="AV297" s="12" t="s">
        <v>95</v>
      </c>
      <c r="AW297" s="12" t="s">
        <v>42</v>
      </c>
      <c r="AX297" s="12" t="s">
        <v>87</v>
      </c>
      <c r="AY297" s="152" t="s">
        <v>432</v>
      </c>
    </row>
    <row r="298" spans="2:65" s="13" customFormat="1" ht="11.25">
      <c r="B298" s="157"/>
      <c r="D298" s="151" t="s">
        <v>442</v>
      </c>
      <c r="E298" s="158" t="s">
        <v>1</v>
      </c>
      <c r="F298" s="159" t="s">
        <v>1151</v>
      </c>
      <c r="H298" s="160">
        <v>1</v>
      </c>
      <c r="I298" s="161"/>
      <c r="L298" s="157"/>
      <c r="M298" s="162"/>
      <c r="T298" s="163"/>
      <c r="AT298" s="158" t="s">
        <v>442</v>
      </c>
      <c r="AU298" s="158" t="s">
        <v>97</v>
      </c>
      <c r="AV298" s="13" t="s">
        <v>97</v>
      </c>
      <c r="AW298" s="13" t="s">
        <v>42</v>
      </c>
      <c r="AX298" s="13" t="s">
        <v>87</v>
      </c>
      <c r="AY298" s="158" t="s">
        <v>432</v>
      </c>
    </row>
    <row r="299" spans="2:65" s="14" customFormat="1" ht="11.25">
      <c r="B299" s="164"/>
      <c r="D299" s="151" t="s">
        <v>442</v>
      </c>
      <c r="E299" s="165" t="s">
        <v>1</v>
      </c>
      <c r="F299" s="166" t="s">
        <v>449</v>
      </c>
      <c r="H299" s="167">
        <v>2</v>
      </c>
      <c r="I299" s="168"/>
      <c r="L299" s="164"/>
      <c r="M299" s="169"/>
      <c r="T299" s="170"/>
      <c r="AT299" s="165" t="s">
        <v>442</v>
      </c>
      <c r="AU299" s="165" t="s">
        <v>97</v>
      </c>
      <c r="AV299" s="14" t="s">
        <v>431</v>
      </c>
      <c r="AW299" s="14" t="s">
        <v>42</v>
      </c>
      <c r="AX299" s="14" t="s">
        <v>95</v>
      </c>
      <c r="AY299" s="165" t="s">
        <v>432</v>
      </c>
    </row>
    <row r="300" spans="2:65" s="1" customFormat="1" ht="16.5" customHeight="1">
      <c r="B300" s="33"/>
      <c r="C300" s="184" t="s">
        <v>1152</v>
      </c>
      <c r="D300" s="184" t="s">
        <v>740</v>
      </c>
      <c r="E300" s="185" t="s">
        <v>861</v>
      </c>
      <c r="F300" s="186" t="s">
        <v>862</v>
      </c>
      <c r="G300" s="187" t="s">
        <v>810</v>
      </c>
      <c r="H300" s="188">
        <v>3.09</v>
      </c>
      <c r="I300" s="189"/>
      <c r="J300" s="190">
        <f>ROUND(I300*H300,2)</f>
        <v>0</v>
      </c>
      <c r="K300" s="186" t="s">
        <v>439</v>
      </c>
      <c r="L300" s="191"/>
      <c r="M300" s="192" t="s">
        <v>1</v>
      </c>
      <c r="N300" s="193" t="s">
        <v>52</v>
      </c>
      <c r="P300" s="146">
        <f>O300*H300</f>
        <v>0</v>
      </c>
      <c r="Q300" s="146">
        <v>1E-3</v>
      </c>
      <c r="R300" s="146">
        <f>Q300*H300</f>
        <v>3.0899999999999999E-3</v>
      </c>
      <c r="S300" s="146">
        <v>0</v>
      </c>
      <c r="T300" s="147">
        <f>S300*H300</f>
        <v>0</v>
      </c>
      <c r="AR300" s="148" t="s">
        <v>500</v>
      </c>
      <c r="AT300" s="148" t="s">
        <v>740</v>
      </c>
      <c r="AU300" s="148" t="s">
        <v>97</v>
      </c>
      <c r="AY300" s="17" t="s">
        <v>432</v>
      </c>
      <c r="BE300" s="149">
        <f>IF(N300="základní",J300,0)</f>
        <v>0</v>
      </c>
      <c r="BF300" s="149">
        <f>IF(N300="snížená",J300,0)</f>
        <v>0</v>
      </c>
      <c r="BG300" s="149">
        <f>IF(N300="zákl. přenesená",J300,0)</f>
        <v>0</v>
      </c>
      <c r="BH300" s="149">
        <f>IF(N300="sníž. přenesená",J300,0)</f>
        <v>0</v>
      </c>
      <c r="BI300" s="149">
        <f>IF(N300="nulová",J300,0)</f>
        <v>0</v>
      </c>
      <c r="BJ300" s="17" t="s">
        <v>95</v>
      </c>
      <c r="BK300" s="149">
        <f>ROUND(I300*H300,2)</f>
        <v>0</v>
      </c>
      <c r="BL300" s="17" t="s">
        <v>431</v>
      </c>
      <c r="BM300" s="148" t="s">
        <v>1153</v>
      </c>
    </row>
    <row r="301" spans="2:65" s="12" customFormat="1" ht="11.25">
      <c r="B301" s="150"/>
      <c r="D301" s="151" t="s">
        <v>442</v>
      </c>
      <c r="E301" s="152" t="s">
        <v>1</v>
      </c>
      <c r="F301" s="153" t="s">
        <v>1068</v>
      </c>
      <c r="H301" s="152" t="s">
        <v>1</v>
      </c>
      <c r="I301" s="154"/>
      <c r="L301" s="150"/>
      <c r="M301" s="155"/>
      <c r="T301" s="156"/>
      <c r="AT301" s="152" t="s">
        <v>442</v>
      </c>
      <c r="AU301" s="152" t="s">
        <v>97</v>
      </c>
      <c r="AV301" s="12" t="s">
        <v>95</v>
      </c>
      <c r="AW301" s="12" t="s">
        <v>42</v>
      </c>
      <c r="AX301" s="12" t="s">
        <v>87</v>
      </c>
      <c r="AY301" s="152" t="s">
        <v>432</v>
      </c>
    </row>
    <row r="302" spans="2:65" s="13" customFormat="1" ht="11.25">
      <c r="B302" s="157"/>
      <c r="D302" s="151" t="s">
        <v>442</v>
      </c>
      <c r="E302" s="158" t="s">
        <v>1</v>
      </c>
      <c r="F302" s="159" t="s">
        <v>1154</v>
      </c>
      <c r="H302" s="160">
        <v>3.09</v>
      </c>
      <c r="I302" s="161"/>
      <c r="L302" s="157"/>
      <c r="M302" s="162"/>
      <c r="T302" s="163"/>
      <c r="AT302" s="158" t="s">
        <v>442</v>
      </c>
      <c r="AU302" s="158" t="s">
        <v>97</v>
      </c>
      <c r="AV302" s="13" t="s">
        <v>97</v>
      </c>
      <c r="AW302" s="13" t="s">
        <v>42</v>
      </c>
      <c r="AX302" s="13" t="s">
        <v>95</v>
      </c>
      <c r="AY302" s="158" t="s">
        <v>432</v>
      </c>
    </row>
    <row r="303" spans="2:65" s="1" customFormat="1" ht="21.75" customHeight="1">
      <c r="B303" s="33"/>
      <c r="C303" s="184" t="s">
        <v>1155</v>
      </c>
      <c r="D303" s="184" t="s">
        <v>740</v>
      </c>
      <c r="E303" s="185" t="s">
        <v>866</v>
      </c>
      <c r="F303" s="186" t="s">
        <v>867</v>
      </c>
      <c r="G303" s="187" t="s">
        <v>810</v>
      </c>
      <c r="H303" s="188">
        <v>0.25800000000000001</v>
      </c>
      <c r="I303" s="189"/>
      <c r="J303" s="190">
        <f>ROUND(I303*H303,2)</f>
        <v>0</v>
      </c>
      <c r="K303" s="186" t="s">
        <v>439</v>
      </c>
      <c r="L303" s="191"/>
      <c r="M303" s="192" t="s">
        <v>1</v>
      </c>
      <c r="N303" s="193" t="s">
        <v>52</v>
      </c>
      <c r="P303" s="146">
        <f>O303*H303</f>
        <v>0</v>
      </c>
      <c r="Q303" s="146">
        <v>1E-3</v>
      </c>
      <c r="R303" s="146">
        <f>Q303*H303</f>
        <v>2.5800000000000004E-4</v>
      </c>
      <c r="S303" s="146">
        <v>0</v>
      </c>
      <c r="T303" s="147">
        <f>S303*H303</f>
        <v>0</v>
      </c>
      <c r="AR303" s="148" t="s">
        <v>500</v>
      </c>
      <c r="AT303" s="148" t="s">
        <v>740</v>
      </c>
      <c r="AU303" s="148" t="s">
        <v>97</v>
      </c>
      <c r="AY303" s="17" t="s">
        <v>432</v>
      </c>
      <c r="BE303" s="149">
        <f>IF(N303="základní",J303,0)</f>
        <v>0</v>
      </c>
      <c r="BF303" s="149">
        <f>IF(N303="snížená",J303,0)</f>
        <v>0</v>
      </c>
      <c r="BG303" s="149">
        <f>IF(N303="zákl. přenesená",J303,0)</f>
        <v>0</v>
      </c>
      <c r="BH303" s="149">
        <f>IF(N303="sníž. přenesená",J303,0)</f>
        <v>0</v>
      </c>
      <c r="BI303" s="149">
        <f>IF(N303="nulová",J303,0)</f>
        <v>0</v>
      </c>
      <c r="BJ303" s="17" t="s">
        <v>95</v>
      </c>
      <c r="BK303" s="149">
        <f>ROUND(I303*H303,2)</f>
        <v>0</v>
      </c>
      <c r="BL303" s="17" t="s">
        <v>431</v>
      </c>
      <c r="BM303" s="148" t="s">
        <v>1156</v>
      </c>
    </row>
    <row r="304" spans="2:65" s="12" customFormat="1" ht="11.25">
      <c r="B304" s="150"/>
      <c r="D304" s="151" t="s">
        <v>442</v>
      </c>
      <c r="E304" s="152" t="s">
        <v>1</v>
      </c>
      <c r="F304" s="153" t="s">
        <v>1071</v>
      </c>
      <c r="H304" s="152" t="s">
        <v>1</v>
      </c>
      <c r="I304" s="154"/>
      <c r="L304" s="150"/>
      <c r="M304" s="155"/>
      <c r="T304" s="156"/>
      <c r="AT304" s="152" t="s">
        <v>442</v>
      </c>
      <c r="AU304" s="152" t="s">
        <v>97</v>
      </c>
      <c r="AV304" s="12" t="s">
        <v>95</v>
      </c>
      <c r="AW304" s="12" t="s">
        <v>42</v>
      </c>
      <c r="AX304" s="12" t="s">
        <v>87</v>
      </c>
      <c r="AY304" s="152" t="s">
        <v>432</v>
      </c>
    </row>
    <row r="305" spans="2:65" s="13" customFormat="1" ht="11.25">
      <c r="B305" s="157"/>
      <c r="D305" s="151" t="s">
        <v>442</v>
      </c>
      <c r="E305" s="158" t="s">
        <v>1</v>
      </c>
      <c r="F305" s="159" t="s">
        <v>1157</v>
      </c>
      <c r="H305" s="160">
        <v>0.25800000000000001</v>
      </c>
      <c r="I305" s="161"/>
      <c r="L305" s="157"/>
      <c r="M305" s="162"/>
      <c r="T305" s="163"/>
      <c r="AT305" s="158" t="s">
        <v>442</v>
      </c>
      <c r="AU305" s="158" t="s">
        <v>97</v>
      </c>
      <c r="AV305" s="13" t="s">
        <v>97</v>
      </c>
      <c r="AW305" s="13" t="s">
        <v>42</v>
      </c>
      <c r="AX305" s="13" t="s">
        <v>95</v>
      </c>
      <c r="AY305" s="158" t="s">
        <v>432</v>
      </c>
    </row>
    <row r="306" spans="2:65" s="1" customFormat="1" ht="21.75" customHeight="1">
      <c r="B306" s="33"/>
      <c r="C306" s="137" t="s">
        <v>1158</v>
      </c>
      <c r="D306" s="137" t="s">
        <v>435</v>
      </c>
      <c r="E306" s="138" t="s">
        <v>1073</v>
      </c>
      <c r="F306" s="139" t="s">
        <v>1074</v>
      </c>
      <c r="G306" s="140" t="s">
        <v>527</v>
      </c>
      <c r="H306" s="141">
        <v>1</v>
      </c>
      <c r="I306" s="142"/>
      <c r="J306" s="143">
        <f>ROUND(I306*H306,2)</f>
        <v>0</v>
      </c>
      <c r="K306" s="139" t="s">
        <v>457</v>
      </c>
      <c r="L306" s="33"/>
      <c r="M306" s="144" t="s">
        <v>1</v>
      </c>
      <c r="N306" s="145" t="s">
        <v>52</v>
      </c>
      <c r="P306" s="146">
        <f>O306*H306</f>
        <v>0</v>
      </c>
      <c r="Q306" s="146">
        <v>0</v>
      </c>
      <c r="R306" s="146">
        <f>Q306*H306</f>
        <v>0</v>
      </c>
      <c r="S306" s="146">
        <v>0</v>
      </c>
      <c r="T306" s="147">
        <f>S306*H306</f>
        <v>0</v>
      </c>
      <c r="AR306" s="148" t="s">
        <v>431</v>
      </c>
      <c r="AT306" s="148" t="s">
        <v>435</v>
      </c>
      <c r="AU306" s="148" t="s">
        <v>97</v>
      </c>
      <c r="AY306" s="17" t="s">
        <v>432</v>
      </c>
      <c r="BE306" s="149">
        <f>IF(N306="základní",J306,0)</f>
        <v>0</v>
      </c>
      <c r="BF306" s="149">
        <f>IF(N306="snížená",J306,0)</f>
        <v>0</v>
      </c>
      <c r="BG306" s="149">
        <f>IF(N306="zákl. přenesená",J306,0)</f>
        <v>0</v>
      </c>
      <c r="BH306" s="149">
        <f>IF(N306="sníž. přenesená",J306,0)</f>
        <v>0</v>
      </c>
      <c r="BI306" s="149">
        <f>IF(N306="nulová",J306,0)</f>
        <v>0</v>
      </c>
      <c r="BJ306" s="17" t="s">
        <v>95</v>
      </c>
      <c r="BK306" s="149">
        <f>ROUND(I306*H306,2)</f>
        <v>0</v>
      </c>
      <c r="BL306" s="17" t="s">
        <v>431</v>
      </c>
      <c r="BM306" s="148" t="s">
        <v>1159</v>
      </c>
    </row>
    <row r="307" spans="2:65" s="12" customFormat="1" ht="11.25">
      <c r="B307" s="150"/>
      <c r="D307" s="151" t="s">
        <v>442</v>
      </c>
      <c r="E307" s="152" t="s">
        <v>1</v>
      </c>
      <c r="F307" s="153" t="s">
        <v>1076</v>
      </c>
      <c r="H307" s="152" t="s">
        <v>1</v>
      </c>
      <c r="I307" s="154"/>
      <c r="L307" s="150"/>
      <c r="M307" s="155"/>
      <c r="T307" s="156"/>
      <c r="AT307" s="152" t="s">
        <v>442</v>
      </c>
      <c r="AU307" s="152" t="s">
        <v>97</v>
      </c>
      <c r="AV307" s="12" t="s">
        <v>95</v>
      </c>
      <c r="AW307" s="12" t="s">
        <v>42</v>
      </c>
      <c r="AX307" s="12" t="s">
        <v>87</v>
      </c>
      <c r="AY307" s="152" t="s">
        <v>432</v>
      </c>
    </row>
    <row r="308" spans="2:65" s="13" customFormat="1" ht="11.25">
      <c r="B308" s="157"/>
      <c r="D308" s="151" t="s">
        <v>442</v>
      </c>
      <c r="E308" s="158" t="s">
        <v>1</v>
      </c>
      <c r="F308" s="159" t="s">
        <v>939</v>
      </c>
      <c r="H308" s="160">
        <v>1</v>
      </c>
      <c r="I308" s="161"/>
      <c r="L308" s="157"/>
      <c r="M308" s="162"/>
      <c r="T308" s="163"/>
      <c r="AT308" s="158" t="s">
        <v>442</v>
      </c>
      <c r="AU308" s="158" t="s">
        <v>97</v>
      </c>
      <c r="AV308" s="13" t="s">
        <v>97</v>
      </c>
      <c r="AW308" s="13" t="s">
        <v>42</v>
      </c>
      <c r="AX308" s="13" t="s">
        <v>95</v>
      </c>
      <c r="AY308" s="158" t="s">
        <v>432</v>
      </c>
    </row>
    <row r="309" spans="2:65" s="1" customFormat="1" ht="33" customHeight="1">
      <c r="B309" s="33"/>
      <c r="C309" s="137" t="s">
        <v>1160</v>
      </c>
      <c r="D309" s="137" t="s">
        <v>435</v>
      </c>
      <c r="E309" s="138" t="s">
        <v>872</v>
      </c>
      <c r="F309" s="139" t="s">
        <v>873</v>
      </c>
      <c r="G309" s="140" t="s">
        <v>810</v>
      </c>
      <c r="H309" s="141">
        <v>0.1</v>
      </c>
      <c r="I309" s="142"/>
      <c r="J309" s="143">
        <f>ROUND(I309*H309,2)</f>
        <v>0</v>
      </c>
      <c r="K309" s="139" t="s">
        <v>439</v>
      </c>
      <c r="L309" s="33"/>
      <c r="M309" s="144" t="s">
        <v>1</v>
      </c>
      <c r="N309" s="145" t="s">
        <v>52</v>
      </c>
      <c r="P309" s="146">
        <f>O309*H309</f>
        <v>0</v>
      </c>
      <c r="Q309" s="146">
        <v>0</v>
      </c>
      <c r="R309" s="146">
        <f>Q309*H309</f>
        <v>0</v>
      </c>
      <c r="S309" s="146">
        <v>0</v>
      </c>
      <c r="T309" s="147">
        <f>S309*H309</f>
        <v>0</v>
      </c>
      <c r="AR309" s="148" t="s">
        <v>431</v>
      </c>
      <c r="AT309" s="148" t="s">
        <v>435</v>
      </c>
      <c r="AU309" s="148" t="s">
        <v>97</v>
      </c>
      <c r="AY309" s="17" t="s">
        <v>432</v>
      </c>
      <c r="BE309" s="149">
        <f>IF(N309="základní",J309,0)</f>
        <v>0</v>
      </c>
      <c r="BF309" s="149">
        <f>IF(N309="snížená",J309,0)</f>
        <v>0</v>
      </c>
      <c r="BG309" s="149">
        <f>IF(N309="zákl. přenesená",J309,0)</f>
        <v>0</v>
      </c>
      <c r="BH309" s="149">
        <f>IF(N309="sníž. přenesená",J309,0)</f>
        <v>0</v>
      </c>
      <c r="BI309" s="149">
        <f>IF(N309="nulová",J309,0)</f>
        <v>0</v>
      </c>
      <c r="BJ309" s="17" t="s">
        <v>95</v>
      </c>
      <c r="BK309" s="149">
        <f>ROUND(I309*H309,2)</f>
        <v>0</v>
      </c>
      <c r="BL309" s="17" t="s">
        <v>431</v>
      </c>
      <c r="BM309" s="148" t="s">
        <v>1161</v>
      </c>
    </row>
    <row r="310" spans="2:65" s="12" customFormat="1" ht="11.25">
      <c r="B310" s="150"/>
      <c r="D310" s="151" t="s">
        <v>442</v>
      </c>
      <c r="E310" s="152" t="s">
        <v>1</v>
      </c>
      <c r="F310" s="153" t="s">
        <v>1096</v>
      </c>
      <c r="H310" s="152" t="s">
        <v>1</v>
      </c>
      <c r="I310" s="154"/>
      <c r="L310" s="150"/>
      <c r="M310" s="155"/>
      <c r="T310" s="156"/>
      <c r="AT310" s="152" t="s">
        <v>442</v>
      </c>
      <c r="AU310" s="152" t="s">
        <v>97</v>
      </c>
      <c r="AV310" s="12" t="s">
        <v>95</v>
      </c>
      <c r="AW310" s="12" t="s">
        <v>42</v>
      </c>
      <c r="AX310" s="12" t="s">
        <v>87</v>
      </c>
      <c r="AY310" s="152" t="s">
        <v>432</v>
      </c>
    </row>
    <row r="311" spans="2:65" s="13" customFormat="1" ht="11.25">
      <c r="B311" s="157"/>
      <c r="D311" s="151" t="s">
        <v>442</v>
      </c>
      <c r="E311" s="158" t="s">
        <v>1</v>
      </c>
      <c r="F311" s="159" t="s">
        <v>1162</v>
      </c>
      <c r="H311" s="160">
        <v>0.1</v>
      </c>
      <c r="I311" s="161"/>
      <c r="L311" s="157"/>
      <c r="M311" s="162"/>
      <c r="T311" s="163"/>
      <c r="AT311" s="158" t="s">
        <v>442</v>
      </c>
      <c r="AU311" s="158" t="s">
        <v>97</v>
      </c>
      <c r="AV311" s="13" t="s">
        <v>97</v>
      </c>
      <c r="AW311" s="13" t="s">
        <v>42</v>
      </c>
      <c r="AX311" s="13" t="s">
        <v>87</v>
      </c>
      <c r="AY311" s="158" t="s">
        <v>432</v>
      </c>
    </row>
    <row r="312" spans="2:65" s="15" customFormat="1" ht="11.25">
      <c r="B312" s="171"/>
      <c r="D312" s="151" t="s">
        <v>442</v>
      </c>
      <c r="E312" s="172" t="s">
        <v>1</v>
      </c>
      <c r="F312" s="173" t="s">
        <v>877</v>
      </c>
      <c r="H312" s="174">
        <v>0.1</v>
      </c>
      <c r="I312" s="175"/>
      <c r="L312" s="171"/>
      <c r="M312" s="176"/>
      <c r="T312" s="177"/>
      <c r="AT312" s="172" t="s">
        <v>442</v>
      </c>
      <c r="AU312" s="172" t="s">
        <v>97</v>
      </c>
      <c r="AV312" s="15" t="s">
        <v>108</v>
      </c>
      <c r="AW312" s="15" t="s">
        <v>42</v>
      </c>
      <c r="AX312" s="15" t="s">
        <v>95</v>
      </c>
      <c r="AY312" s="172" t="s">
        <v>432</v>
      </c>
    </row>
    <row r="313" spans="2:65" s="1" customFormat="1" ht="21.75" customHeight="1">
      <c r="B313" s="33"/>
      <c r="C313" s="184" t="s">
        <v>387</v>
      </c>
      <c r="D313" s="184" t="s">
        <v>740</v>
      </c>
      <c r="E313" s="185" t="s">
        <v>878</v>
      </c>
      <c r="F313" s="186" t="s">
        <v>879</v>
      </c>
      <c r="G313" s="187" t="s">
        <v>527</v>
      </c>
      <c r="H313" s="188">
        <v>10.3</v>
      </c>
      <c r="I313" s="189"/>
      <c r="J313" s="190">
        <f>ROUND(I313*H313,2)</f>
        <v>0</v>
      </c>
      <c r="K313" s="186" t="s">
        <v>439</v>
      </c>
      <c r="L313" s="191"/>
      <c r="M313" s="192" t="s">
        <v>1</v>
      </c>
      <c r="N313" s="193" t="s">
        <v>52</v>
      </c>
      <c r="P313" s="146">
        <f>O313*H313</f>
        <v>0</v>
      </c>
      <c r="Q313" s="146">
        <v>1.0000000000000001E-5</v>
      </c>
      <c r="R313" s="146">
        <f>Q313*H313</f>
        <v>1.0300000000000001E-4</v>
      </c>
      <c r="S313" s="146">
        <v>0</v>
      </c>
      <c r="T313" s="147">
        <f>S313*H313</f>
        <v>0</v>
      </c>
      <c r="AR313" s="148" t="s">
        <v>500</v>
      </c>
      <c r="AT313" s="148" t="s">
        <v>740</v>
      </c>
      <c r="AU313" s="148" t="s">
        <v>97</v>
      </c>
      <c r="AY313" s="17" t="s">
        <v>432</v>
      </c>
      <c r="BE313" s="149">
        <f>IF(N313="základní",J313,0)</f>
        <v>0</v>
      </c>
      <c r="BF313" s="149">
        <f>IF(N313="snížená",J313,0)</f>
        <v>0</v>
      </c>
      <c r="BG313" s="149">
        <f>IF(N313="zákl. přenesená",J313,0)</f>
        <v>0</v>
      </c>
      <c r="BH313" s="149">
        <f>IF(N313="sníž. přenesená",J313,0)</f>
        <v>0</v>
      </c>
      <c r="BI313" s="149">
        <f>IF(N313="nulová",J313,0)</f>
        <v>0</v>
      </c>
      <c r="BJ313" s="17" t="s">
        <v>95</v>
      </c>
      <c r="BK313" s="149">
        <f>ROUND(I313*H313,2)</f>
        <v>0</v>
      </c>
      <c r="BL313" s="17" t="s">
        <v>431</v>
      </c>
      <c r="BM313" s="148" t="s">
        <v>1163</v>
      </c>
    </row>
    <row r="314" spans="2:65" s="13" customFormat="1" ht="11.25">
      <c r="B314" s="157"/>
      <c r="D314" s="151" t="s">
        <v>442</v>
      </c>
      <c r="E314" s="158" t="s">
        <v>1</v>
      </c>
      <c r="F314" s="159" t="s">
        <v>1164</v>
      </c>
      <c r="H314" s="160">
        <v>10.3</v>
      </c>
      <c r="I314" s="161"/>
      <c r="L314" s="157"/>
      <c r="M314" s="162"/>
      <c r="T314" s="163"/>
      <c r="AT314" s="158" t="s">
        <v>442</v>
      </c>
      <c r="AU314" s="158" t="s">
        <v>97</v>
      </c>
      <c r="AV314" s="13" t="s">
        <v>97</v>
      </c>
      <c r="AW314" s="13" t="s">
        <v>42</v>
      </c>
      <c r="AX314" s="13" t="s">
        <v>95</v>
      </c>
      <c r="AY314" s="158" t="s">
        <v>432</v>
      </c>
    </row>
    <row r="315" spans="2:65" s="1" customFormat="1" ht="16.5" customHeight="1">
      <c r="B315" s="33"/>
      <c r="C315" s="137" t="s">
        <v>391</v>
      </c>
      <c r="D315" s="137" t="s">
        <v>435</v>
      </c>
      <c r="E315" s="138" t="s">
        <v>909</v>
      </c>
      <c r="F315" s="139" t="s">
        <v>910</v>
      </c>
      <c r="G315" s="140" t="s">
        <v>685</v>
      </c>
      <c r="H315" s="141">
        <v>0.08</v>
      </c>
      <c r="I315" s="142"/>
      <c r="J315" s="143">
        <f>ROUND(I315*H315,2)</f>
        <v>0</v>
      </c>
      <c r="K315" s="139" t="s">
        <v>457</v>
      </c>
      <c r="L315" s="33"/>
      <c r="M315" s="144" t="s">
        <v>1</v>
      </c>
      <c r="N315" s="145" t="s">
        <v>52</v>
      </c>
      <c r="P315" s="146">
        <f>O315*H315</f>
        <v>0</v>
      </c>
      <c r="Q315" s="146">
        <v>0</v>
      </c>
      <c r="R315" s="146">
        <f>Q315*H315</f>
        <v>0</v>
      </c>
      <c r="S315" s="146">
        <v>0</v>
      </c>
      <c r="T315" s="147">
        <f>S315*H315</f>
        <v>0</v>
      </c>
      <c r="AR315" s="148" t="s">
        <v>431</v>
      </c>
      <c r="AT315" s="148" t="s">
        <v>435</v>
      </c>
      <c r="AU315" s="148" t="s">
        <v>97</v>
      </c>
      <c r="AY315" s="17" t="s">
        <v>432</v>
      </c>
      <c r="BE315" s="149">
        <f>IF(N315="základní",J315,0)</f>
        <v>0</v>
      </c>
      <c r="BF315" s="149">
        <f>IF(N315="snížená",J315,0)</f>
        <v>0</v>
      </c>
      <c r="BG315" s="149">
        <f>IF(N315="zákl. přenesená",J315,0)</f>
        <v>0</v>
      </c>
      <c r="BH315" s="149">
        <f>IF(N315="sníž. přenesená",J315,0)</f>
        <v>0</v>
      </c>
      <c r="BI315" s="149">
        <f>IF(N315="nulová",J315,0)</f>
        <v>0</v>
      </c>
      <c r="BJ315" s="17" t="s">
        <v>95</v>
      </c>
      <c r="BK315" s="149">
        <f>ROUND(I315*H315,2)</f>
        <v>0</v>
      </c>
      <c r="BL315" s="17" t="s">
        <v>431</v>
      </c>
      <c r="BM315" s="148" t="s">
        <v>1165</v>
      </c>
    </row>
    <row r="316" spans="2:65" s="12" customFormat="1" ht="11.25">
      <c r="B316" s="150"/>
      <c r="D316" s="151" t="s">
        <v>442</v>
      </c>
      <c r="E316" s="152" t="s">
        <v>1</v>
      </c>
      <c r="F316" s="153" t="s">
        <v>1101</v>
      </c>
      <c r="H316" s="152" t="s">
        <v>1</v>
      </c>
      <c r="I316" s="154"/>
      <c r="L316" s="150"/>
      <c r="M316" s="155"/>
      <c r="T316" s="156"/>
      <c r="AT316" s="152" t="s">
        <v>442</v>
      </c>
      <c r="AU316" s="152" t="s">
        <v>97</v>
      </c>
      <c r="AV316" s="12" t="s">
        <v>95</v>
      </c>
      <c r="AW316" s="12" t="s">
        <v>42</v>
      </c>
      <c r="AX316" s="12" t="s">
        <v>87</v>
      </c>
      <c r="AY316" s="152" t="s">
        <v>432</v>
      </c>
    </row>
    <row r="317" spans="2:65" s="13" customFormat="1" ht="11.25">
      <c r="B317" s="157"/>
      <c r="D317" s="151" t="s">
        <v>442</v>
      </c>
      <c r="E317" s="158" t="s">
        <v>1</v>
      </c>
      <c r="F317" s="159" t="s">
        <v>1166</v>
      </c>
      <c r="H317" s="160">
        <v>0.08</v>
      </c>
      <c r="I317" s="161"/>
      <c r="L317" s="157"/>
      <c r="M317" s="162"/>
      <c r="T317" s="163"/>
      <c r="AT317" s="158" t="s">
        <v>442</v>
      </c>
      <c r="AU317" s="158" t="s">
        <v>97</v>
      </c>
      <c r="AV317" s="13" t="s">
        <v>97</v>
      </c>
      <c r="AW317" s="13" t="s">
        <v>42</v>
      </c>
      <c r="AX317" s="13" t="s">
        <v>87</v>
      </c>
      <c r="AY317" s="158" t="s">
        <v>432</v>
      </c>
    </row>
    <row r="318" spans="2:65" s="15" customFormat="1" ht="11.25">
      <c r="B318" s="171"/>
      <c r="D318" s="151" t="s">
        <v>442</v>
      </c>
      <c r="E318" s="172" t="s">
        <v>979</v>
      </c>
      <c r="F318" s="173" t="s">
        <v>915</v>
      </c>
      <c r="H318" s="174">
        <v>0.08</v>
      </c>
      <c r="I318" s="175"/>
      <c r="L318" s="171"/>
      <c r="M318" s="176"/>
      <c r="T318" s="177"/>
      <c r="AT318" s="172" t="s">
        <v>442</v>
      </c>
      <c r="AU318" s="172" t="s">
        <v>97</v>
      </c>
      <c r="AV318" s="15" t="s">
        <v>108</v>
      </c>
      <c r="AW318" s="15" t="s">
        <v>42</v>
      </c>
      <c r="AX318" s="15" t="s">
        <v>95</v>
      </c>
      <c r="AY318" s="172" t="s">
        <v>432</v>
      </c>
    </row>
    <row r="319" spans="2:65" s="1" customFormat="1" ht="21.75" customHeight="1">
      <c r="B319" s="33"/>
      <c r="C319" s="137" t="s">
        <v>1167</v>
      </c>
      <c r="D319" s="137" t="s">
        <v>435</v>
      </c>
      <c r="E319" s="138" t="s">
        <v>916</v>
      </c>
      <c r="F319" s="139" t="s">
        <v>917</v>
      </c>
      <c r="G319" s="140" t="s">
        <v>685</v>
      </c>
      <c r="H319" s="141">
        <v>0.08</v>
      </c>
      <c r="I319" s="142"/>
      <c r="J319" s="143">
        <f>ROUND(I319*H319,2)</f>
        <v>0</v>
      </c>
      <c r="K319" s="139" t="s">
        <v>457</v>
      </c>
      <c r="L319" s="33"/>
      <c r="M319" s="144" t="s">
        <v>1</v>
      </c>
      <c r="N319" s="145" t="s">
        <v>52</v>
      </c>
      <c r="P319" s="146">
        <f>O319*H319</f>
        <v>0</v>
      </c>
      <c r="Q319" s="146">
        <v>0</v>
      </c>
      <c r="R319" s="146">
        <f>Q319*H319</f>
        <v>0</v>
      </c>
      <c r="S319" s="146">
        <v>0</v>
      </c>
      <c r="T319" s="147">
        <f>S319*H319</f>
        <v>0</v>
      </c>
      <c r="AR319" s="148" t="s">
        <v>431</v>
      </c>
      <c r="AT319" s="148" t="s">
        <v>435</v>
      </c>
      <c r="AU319" s="148" t="s">
        <v>97</v>
      </c>
      <c r="AY319" s="17" t="s">
        <v>432</v>
      </c>
      <c r="BE319" s="149">
        <f>IF(N319="základní",J319,0)</f>
        <v>0</v>
      </c>
      <c r="BF319" s="149">
        <f>IF(N319="snížená",J319,0)</f>
        <v>0</v>
      </c>
      <c r="BG319" s="149">
        <f>IF(N319="zákl. přenesená",J319,0)</f>
        <v>0</v>
      </c>
      <c r="BH319" s="149">
        <f>IF(N319="sníž. přenesená",J319,0)</f>
        <v>0</v>
      </c>
      <c r="BI319" s="149">
        <f>IF(N319="nulová",J319,0)</f>
        <v>0</v>
      </c>
      <c r="BJ319" s="17" t="s">
        <v>95</v>
      </c>
      <c r="BK319" s="149">
        <f>ROUND(I319*H319,2)</f>
        <v>0</v>
      </c>
      <c r="BL319" s="17" t="s">
        <v>431</v>
      </c>
      <c r="BM319" s="148" t="s">
        <v>1168</v>
      </c>
    </row>
    <row r="320" spans="2:65" s="13" customFormat="1" ht="11.25">
      <c r="B320" s="157"/>
      <c r="D320" s="151" t="s">
        <v>442</v>
      </c>
      <c r="E320" s="158" t="s">
        <v>1</v>
      </c>
      <c r="F320" s="159" t="s">
        <v>979</v>
      </c>
      <c r="H320" s="160">
        <v>0.08</v>
      </c>
      <c r="I320" s="161"/>
      <c r="L320" s="157"/>
      <c r="M320" s="162"/>
      <c r="T320" s="163"/>
      <c r="AT320" s="158" t="s">
        <v>442</v>
      </c>
      <c r="AU320" s="158" t="s">
        <v>97</v>
      </c>
      <c r="AV320" s="13" t="s">
        <v>97</v>
      </c>
      <c r="AW320" s="13" t="s">
        <v>42</v>
      </c>
      <c r="AX320" s="13" t="s">
        <v>95</v>
      </c>
      <c r="AY320" s="158" t="s">
        <v>432</v>
      </c>
    </row>
    <row r="321" spans="2:65" s="1" customFormat="1" ht="24.2" customHeight="1">
      <c r="B321" s="33"/>
      <c r="C321" s="137" t="s">
        <v>1169</v>
      </c>
      <c r="D321" s="137" t="s">
        <v>435</v>
      </c>
      <c r="E321" s="138" t="s">
        <v>919</v>
      </c>
      <c r="F321" s="139" t="s">
        <v>920</v>
      </c>
      <c r="G321" s="140" t="s">
        <v>685</v>
      </c>
      <c r="H321" s="141">
        <v>0.72</v>
      </c>
      <c r="I321" s="142"/>
      <c r="J321" s="143">
        <f>ROUND(I321*H321,2)</f>
        <v>0</v>
      </c>
      <c r="K321" s="139" t="s">
        <v>457</v>
      </c>
      <c r="L321" s="33"/>
      <c r="M321" s="144" t="s">
        <v>1</v>
      </c>
      <c r="N321" s="145" t="s">
        <v>52</v>
      </c>
      <c r="P321" s="146">
        <f>O321*H321</f>
        <v>0</v>
      </c>
      <c r="Q321" s="146">
        <v>0</v>
      </c>
      <c r="R321" s="146">
        <f>Q321*H321</f>
        <v>0</v>
      </c>
      <c r="S321" s="146">
        <v>0</v>
      </c>
      <c r="T321" s="147">
        <f>S321*H321</f>
        <v>0</v>
      </c>
      <c r="AR321" s="148" t="s">
        <v>431</v>
      </c>
      <c r="AT321" s="148" t="s">
        <v>435</v>
      </c>
      <c r="AU321" s="148" t="s">
        <v>97</v>
      </c>
      <c r="AY321" s="17" t="s">
        <v>432</v>
      </c>
      <c r="BE321" s="149">
        <f>IF(N321="základní",J321,0)</f>
        <v>0</v>
      </c>
      <c r="BF321" s="149">
        <f>IF(N321="snížená",J321,0)</f>
        <v>0</v>
      </c>
      <c r="BG321" s="149">
        <f>IF(N321="zákl. přenesená",J321,0)</f>
        <v>0</v>
      </c>
      <c r="BH321" s="149">
        <f>IF(N321="sníž. přenesená",J321,0)</f>
        <v>0</v>
      </c>
      <c r="BI321" s="149">
        <f>IF(N321="nulová",J321,0)</f>
        <v>0</v>
      </c>
      <c r="BJ321" s="17" t="s">
        <v>95</v>
      </c>
      <c r="BK321" s="149">
        <f>ROUND(I321*H321,2)</f>
        <v>0</v>
      </c>
      <c r="BL321" s="17" t="s">
        <v>431</v>
      </c>
      <c r="BM321" s="148" t="s">
        <v>1170</v>
      </c>
    </row>
    <row r="322" spans="2:65" s="12" customFormat="1" ht="22.5">
      <c r="B322" s="150"/>
      <c r="D322" s="151" t="s">
        <v>442</v>
      </c>
      <c r="E322" s="152" t="s">
        <v>1</v>
      </c>
      <c r="F322" s="153" t="s">
        <v>922</v>
      </c>
      <c r="H322" s="152" t="s">
        <v>1</v>
      </c>
      <c r="I322" s="154"/>
      <c r="L322" s="150"/>
      <c r="M322" s="155"/>
      <c r="T322" s="156"/>
      <c r="AT322" s="152" t="s">
        <v>442</v>
      </c>
      <c r="AU322" s="152" t="s">
        <v>97</v>
      </c>
      <c r="AV322" s="12" t="s">
        <v>95</v>
      </c>
      <c r="AW322" s="12" t="s">
        <v>42</v>
      </c>
      <c r="AX322" s="12" t="s">
        <v>87</v>
      </c>
      <c r="AY322" s="152" t="s">
        <v>432</v>
      </c>
    </row>
    <row r="323" spans="2:65" s="13" customFormat="1" ht="11.25">
      <c r="B323" s="157"/>
      <c r="D323" s="151" t="s">
        <v>442</v>
      </c>
      <c r="E323" s="158" t="s">
        <v>1</v>
      </c>
      <c r="F323" s="159" t="s">
        <v>1171</v>
      </c>
      <c r="H323" s="160">
        <v>0.72</v>
      </c>
      <c r="I323" s="161"/>
      <c r="L323" s="157"/>
      <c r="M323" s="162"/>
      <c r="T323" s="163"/>
      <c r="AT323" s="158" t="s">
        <v>442</v>
      </c>
      <c r="AU323" s="158" t="s">
        <v>97</v>
      </c>
      <c r="AV323" s="13" t="s">
        <v>97</v>
      </c>
      <c r="AW323" s="13" t="s">
        <v>42</v>
      </c>
      <c r="AX323" s="13" t="s">
        <v>95</v>
      </c>
      <c r="AY323" s="158" t="s">
        <v>432</v>
      </c>
    </row>
    <row r="324" spans="2:65" s="1" customFormat="1" ht="24.2" customHeight="1">
      <c r="B324" s="33"/>
      <c r="C324" s="137" t="s">
        <v>1172</v>
      </c>
      <c r="D324" s="137" t="s">
        <v>435</v>
      </c>
      <c r="E324" s="138" t="s">
        <v>926</v>
      </c>
      <c r="F324" s="139" t="s">
        <v>927</v>
      </c>
      <c r="G324" s="140" t="s">
        <v>743</v>
      </c>
      <c r="H324" s="141">
        <v>0.14799999999999999</v>
      </c>
      <c r="I324" s="142"/>
      <c r="J324" s="143">
        <f>ROUND(I324*H324,2)</f>
        <v>0</v>
      </c>
      <c r="K324" s="139" t="s">
        <v>457</v>
      </c>
      <c r="L324" s="33"/>
      <c r="M324" s="144" t="s">
        <v>1</v>
      </c>
      <c r="N324" s="145" t="s">
        <v>52</v>
      </c>
      <c r="P324" s="146">
        <f>O324*H324</f>
        <v>0</v>
      </c>
      <c r="Q324" s="146">
        <v>0</v>
      </c>
      <c r="R324" s="146">
        <f>Q324*H324</f>
        <v>0</v>
      </c>
      <c r="S324" s="146">
        <v>0</v>
      </c>
      <c r="T324" s="147">
        <f>S324*H324</f>
        <v>0</v>
      </c>
      <c r="AR324" s="148" t="s">
        <v>431</v>
      </c>
      <c r="AT324" s="148" t="s">
        <v>435</v>
      </c>
      <c r="AU324" s="148" t="s">
        <v>97</v>
      </c>
      <c r="AY324" s="17" t="s">
        <v>432</v>
      </c>
      <c r="BE324" s="149">
        <f>IF(N324="základní",J324,0)</f>
        <v>0</v>
      </c>
      <c r="BF324" s="149">
        <f>IF(N324="snížená",J324,0)</f>
        <v>0</v>
      </c>
      <c r="BG324" s="149">
        <f>IF(N324="zákl. přenesená",J324,0)</f>
        <v>0</v>
      </c>
      <c r="BH324" s="149">
        <f>IF(N324="sníž. přenesená",J324,0)</f>
        <v>0</v>
      </c>
      <c r="BI324" s="149">
        <f>IF(N324="nulová",J324,0)</f>
        <v>0</v>
      </c>
      <c r="BJ324" s="17" t="s">
        <v>95</v>
      </c>
      <c r="BK324" s="149">
        <f>ROUND(I324*H324,2)</f>
        <v>0</v>
      </c>
      <c r="BL324" s="17" t="s">
        <v>431</v>
      </c>
      <c r="BM324" s="148" t="s">
        <v>1173</v>
      </c>
    </row>
    <row r="325" spans="2:65" s="11" customFormat="1" ht="22.9" customHeight="1">
      <c r="B325" s="125"/>
      <c r="D325" s="126" t="s">
        <v>86</v>
      </c>
      <c r="E325" s="135" t="s">
        <v>1174</v>
      </c>
      <c r="F325" s="135" t="s">
        <v>1175</v>
      </c>
      <c r="I325" s="128"/>
      <c r="J325" s="136">
        <f>BK325</f>
        <v>0</v>
      </c>
      <c r="L325" s="125"/>
      <c r="M325" s="130"/>
      <c r="P325" s="131">
        <f>SUM(P326:P416)</f>
        <v>0</v>
      </c>
      <c r="R325" s="131">
        <f>SUM(R326:R416)</f>
        <v>2.4310048000000002</v>
      </c>
      <c r="T325" s="132">
        <f>SUM(T326:T416)</f>
        <v>0</v>
      </c>
      <c r="AR325" s="126" t="s">
        <v>95</v>
      </c>
      <c r="AT325" s="133" t="s">
        <v>86</v>
      </c>
      <c r="AU325" s="133" t="s">
        <v>95</v>
      </c>
      <c r="AY325" s="126" t="s">
        <v>432</v>
      </c>
      <c r="BK325" s="134">
        <f>SUM(BK326:BK416)</f>
        <v>0</v>
      </c>
    </row>
    <row r="326" spans="2:65" s="1" customFormat="1" ht="24.2" customHeight="1">
      <c r="B326" s="33"/>
      <c r="C326" s="137" t="s">
        <v>1176</v>
      </c>
      <c r="D326" s="137" t="s">
        <v>435</v>
      </c>
      <c r="E326" s="138" t="s">
        <v>1177</v>
      </c>
      <c r="F326" s="139" t="s">
        <v>1178</v>
      </c>
      <c r="G326" s="140" t="s">
        <v>527</v>
      </c>
      <c r="H326" s="141">
        <v>16</v>
      </c>
      <c r="I326" s="142"/>
      <c r="J326" s="143">
        <f>ROUND(I326*H326,2)</f>
        <v>0</v>
      </c>
      <c r="K326" s="139" t="s">
        <v>457</v>
      </c>
      <c r="L326" s="33"/>
      <c r="M326" s="144" t="s">
        <v>1</v>
      </c>
      <c r="N326" s="145" t="s">
        <v>52</v>
      </c>
      <c r="P326" s="146">
        <f>O326*H326</f>
        <v>0</v>
      </c>
      <c r="Q326" s="146">
        <v>0</v>
      </c>
      <c r="R326" s="146">
        <f>Q326*H326</f>
        <v>0</v>
      </c>
      <c r="S326" s="146">
        <v>0</v>
      </c>
      <c r="T326" s="147">
        <f>S326*H326</f>
        <v>0</v>
      </c>
      <c r="AR326" s="148" t="s">
        <v>431</v>
      </c>
      <c r="AT326" s="148" t="s">
        <v>435</v>
      </c>
      <c r="AU326" s="148" t="s">
        <v>97</v>
      </c>
      <c r="AY326" s="17" t="s">
        <v>432</v>
      </c>
      <c r="BE326" s="149">
        <f>IF(N326="základní",J326,0)</f>
        <v>0</v>
      </c>
      <c r="BF326" s="149">
        <f>IF(N326="snížená",J326,0)</f>
        <v>0</v>
      </c>
      <c r="BG326" s="149">
        <f>IF(N326="zákl. přenesená",J326,0)</f>
        <v>0</v>
      </c>
      <c r="BH326" s="149">
        <f>IF(N326="sníž. přenesená",J326,0)</f>
        <v>0</v>
      </c>
      <c r="BI326" s="149">
        <f>IF(N326="nulová",J326,0)</f>
        <v>0</v>
      </c>
      <c r="BJ326" s="17" t="s">
        <v>95</v>
      </c>
      <c r="BK326" s="149">
        <f>ROUND(I326*H326,2)</f>
        <v>0</v>
      </c>
      <c r="BL326" s="17" t="s">
        <v>431</v>
      </c>
      <c r="BM326" s="148" t="s">
        <v>1179</v>
      </c>
    </row>
    <row r="327" spans="2:65" s="13" customFormat="1" ht="22.5">
      <c r="B327" s="157"/>
      <c r="D327" s="151" t="s">
        <v>442</v>
      </c>
      <c r="E327" s="158" t="s">
        <v>1</v>
      </c>
      <c r="F327" s="159" t="s">
        <v>1180</v>
      </c>
      <c r="H327" s="160">
        <v>16</v>
      </c>
      <c r="I327" s="161"/>
      <c r="L327" s="157"/>
      <c r="M327" s="162"/>
      <c r="T327" s="163"/>
      <c r="AT327" s="158" t="s">
        <v>442</v>
      </c>
      <c r="AU327" s="158" t="s">
        <v>97</v>
      </c>
      <c r="AV327" s="13" t="s">
        <v>97</v>
      </c>
      <c r="AW327" s="13" t="s">
        <v>42</v>
      </c>
      <c r="AX327" s="13" t="s">
        <v>95</v>
      </c>
      <c r="AY327" s="158" t="s">
        <v>432</v>
      </c>
    </row>
    <row r="328" spans="2:65" s="1" customFormat="1" ht="33" customHeight="1">
      <c r="B328" s="33"/>
      <c r="C328" s="137" t="s">
        <v>1181</v>
      </c>
      <c r="D328" s="137" t="s">
        <v>435</v>
      </c>
      <c r="E328" s="138" t="s">
        <v>1182</v>
      </c>
      <c r="F328" s="139" t="s">
        <v>1183</v>
      </c>
      <c r="G328" s="140" t="s">
        <v>685</v>
      </c>
      <c r="H328" s="141">
        <v>14.872</v>
      </c>
      <c r="I328" s="142"/>
      <c r="J328" s="143">
        <f>ROUND(I328*H328,2)</f>
        <v>0</v>
      </c>
      <c r="K328" s="139" t="s">
        <v>457</v>
      </c>
      <c r="L328" s="33"/>
      <c r="M328" s="144" t="s">
        <v>1</v>
      </c>
      <c r="N328" s="145" t="s">
        <v>52</v>
      </c>
      <c r="P328" s="146">
        <f>O328*H328</f>
        <v>0</v>
      </c>
      <c r="Q328" s="146">
        <v>0</v>
      </c>
      <c r="R328" s="146">
        <f>Q328*H328</f>
        <v>0</v>
      </c>
      <c r="S328" s="146">
        <v>0</v>
      </c>
      <c r="T328" s="147">
        <f>S328*H328</f>
        <v>0</v>
      </c>
      <c r="AR328" s="148" t="s">
        <v>431</v>
      </c>
      <c r="AT328" s="148" t="s">
        <v>435</v>
      </c>
      <c r="AU328" s="148" t="s">
        <v>97</v>
      </c>
      <c r="AY328" s="17" t="s">
        <v>432</v>
      </c>
      <c r="BE328" s="149">
        <f>IF(N328="základní",J328,0)</f>
        <v>0</v>
      </c>
      <c r="BF328" s="149">
        <f>IF(N328="snížená",J328,0)</f>
        <v>0</v>
      </c>
      <c r="BG328" s="149">
        <f>IF(N328="zákl. přenesená",J328,0)</f>
        <v>0</v>
      </c>
      <c r="BH328" s="149">
        <f>IF(N328="sníž. přenesená",J328,0)</f>
        <v>0</v>
      </c>
      <c r="BI328" s="149">
        <f>IF(N328="nulová",J328,0)</f>
        <v>0</v>
      </c>
      <c r="BJ328" s="17" t="s">
        <v>95</v>
      </c>
      <c r="BK328" s="149">
        <f>ROUND(I328*H328,2)</f>
        <v>0</v>
      </c>
      <c r="BL328" s="17" t="s">
        <v>431</v>
      </c>
      <c r="BM328" s="148" t="s">
        <v>1184</v>
      </c>
    </row>
    <row r="329" spans="2:65" s="12" customFormat="1" ht="22.5">
      <c r="B329" s="150"/>
      <c r="D329" s="151" t="s">
        <v>442</v>
      </c>
      <c r="E329" s="152" t="s">
        <v>1</v>
      </c>
      <c r="F329" s="153" t="s">
        <v>1185</v>
      </c>
      <c r="H329" s="152" t="s">
        <v>1</v>
      </c>
      <c r="I329" s="154"/>
      <c r="L329" s="150"/>
      <c r="M329" s="155"/>
      <c r="T329" s="156"/>
      <c r="AT329" s="152" t="s">
        <v>442</v>
      </c>
      <c r="AU329" s="152" t="s">
        <v>97</v>
      </c>
      <c r="AV329" s="12" t="s">
        <v>95</v>
      </c>
      <c r="AW329" s="12" t="s">
        <v>42</v>
      </c>
      <c r="AX329" s="12" t="s">
        <v>87</v>
      </c>
      <c r="AY329" s="152" t="s">
        <v>432</v>
      </c>
    </row>
    <row r="330" spans="2:65" s="12" customFormat="1" ht="22.5">
      <c r="B330" s="150"/>
      <c r="D330" s="151" t="s">
        <v>442</v>
      </c>
      <c r="E330" s="152" t="s">
        <v>1</v>
      </c>
      <c r="F330" s="153" t="s">
        <v>1186</v>
      </c>
      <c r="H330" s="152" t="s">
        <v>1</v>
      </c>
      <c r="I330" s="154"/>
      <c r="L330" s="150"/>
      <c r="M330" s="155"/>
      <c r="T330" s="156"/>
      <c r="AT330" s="152" t="s">
        <v>442</v>
      </c>
      <c r="AU330" s="152" t="s">
        <v>97</v>
      </c>
      <c r="AV330" s="12" t="s">
        <v>95</v>
      </c>
      <c r="AW330" s="12" t="s">
        <v>42</v>
      </c>
      <c r="AX330" s="12" t="s">
        <v>87</v>
      </c>
      <c r="AY330" s="152" t="s">
        <v>432</v>
      </c>
    </row>
    <row r="331" spans="2:65" s="13" customFormat="1" ht="11.25">
      <c r="B331" s="157"/>
      <c r="D331" s="151" t="s">
        <v>442</v>
      </c>
      <c r="E331" s="158" t="s">
        <v>1</v>
      </c>
      <c r="F331" s="159" t="s">
        <v>1187</v>
      </c>
      <c r="H331" s="160">
        <v>14.872</v>
      </c>
      <c r="I331" s="161"/>
      <c r="L331" s="157"/>
      <c r="M331" s="162"/>
      <c r="T331" s="163"/>
      <c r="AT331" s="158" t="s">
        <v>442</v>
      </c>
      <c r="AU331" s="158" t="s">
        <v>97</v>
      </c>
      <c r="AV331" s="13" t="s">
        <v>97</v>
      </c>
      <c r="AW331" s="13" t="s">
        <v>42</v>
      </c>
      <c r="AX331" s="13" t="s">
        <v>87</v>
      </c>
      <c r="AY331" s="158" t="s">
        <v>432</v>
      </c>
    </row>
    <row r="332" spans="2:65" s="15" customFormat="1" ht="11.25">
      <c r="B332" s="171"/>
      <c r="D332" s="151" t="s">
        <v>442</v>
      </c>
      <c r="E332" s="172" t="s">
        <v>964</v>
      </c>
      <c r="F332" s="173" t="s">
        <v>469</v>
      </c>
      <c r="H332" s="174">
        <v>14.872</v>
      </c>
      <c r="I332" s="175"/>
      <c r="L332" s="171"/>
      <c r="M332" s="176"/>
      <c r="T332" s="177"/>
      <c r="AT332" s="172" t="s">
        <v>442</v>
      </c>
      <c r="AU332" s="172" t="s">
        <v>97</v>
      </c>
      <c r="AV332" s="15" t="s">
        <v>108</v>
      </c>
      <c r="AW332" s="15" t="s">
        <v>42</v>
      </c>
      <c r="AX332" s="15" t="s">
        <v>87</v>
      </c>
      <c r="AY332" s="172" t="s">
        <v>432</v>
      </c>
    </row>
    <row r="333" spans="2:65" s="14" customFormat="1" ht="11.25">
      <c r="B333" s="164"/>
      <c r="D333" s="151" t="s">
        <v>442</v>
      </c>
      <c r="E333" s="165" t="s">
        <v>1</v>
      </c>
      <c r="F333" s="166" t="s">
        <v>449</v>
      </c>
      <c r="H333" s="167">
        <v>14.872</v>
      </c>
      <c r="I333" s="168"/>
      <c r="L333" s="164"/>
      <c r="M333" s="169"/>
      <c r="T333" s="170"/>
      <c r="AT333" s="165" t="s">
        <v>442</v>
      </c>
      <c r="AU333" s="165" t="s">
        <v>97</v>
      </c>
      <c r="AV333" s="14" t="s">
        <v>431</v>
      </c>
      <c r="AW333" s="14" t="s">
        <v>42</v>
      </c>
      <c r="AX333" s="14" t="s">
        <v>95</v>
      </c>
      <c r="AY333" s="165" t="s">
        <v>432</v>
      </c>
    </row>
    <row r="334" spans="2:65" s="1" customFormat="1" ht="37.9" customHeight="1">
      <c r="B334" s="33"/>
      <c r="C334" s="137" t="s">
        <v>1188</v>
      </c>
      <c r="D334" s="137" t="s">
        <v>435</v>
      </c>
      <c r="E334" s="138" t="s">
        <v>1189</v>
      </c>
      <c r="F334" s="139" t="s">
        <v>1190</v>
      </c>
      <c r="G334" s="140" t="s">
        <v>685</v>
      </c>
      <c r="H334" s="141">
        <v>14.872</v>
      </c>
      <c r="I334" s="142"/>
      <c r="J334" s="143">
        <f>ROUND(I334*H334,2)</f>
        <v>0</v>
      </c>
      <c r="K334" s="139" t="s">
        <v>457</v>
      </c>
      <c r="L334" s="33"/>
      <c r="M334" s="144" t="s">
        <v>1</v>
      </c>
      <c r="N334" s="145" t="s">
        <v>52</v>
      </c>
      <c r="P334" s="146">
        <f>O334*H334</f>
        <v>0</v>
      </c>
      <c r="Q334" s="146">
        <v>0</v>
      </c>
      <c r="R334" s="146">
        <f>Q334*H334</f>
        <v>0</v>
      </c>
      <c r="S334" s="146">
        <v>0</v>
      </c>
      <c r="T334" s="147">
        <f>S334*H334</f>
        <v>0</v>
      </c>
      <c r="AR334" s="148" t="s">
        <v>431</v>
      </c>
      <c r="AT334" s="148" t="s">
        <v>435</v>
      </c>
      <c r="AU334" s="148" t="s">
        <v>97</v>
      </c>
      <c r="AY334" s="17" t="s">
        <v>432</v>
      </c>
      <c r="BE334" s="149">
        <f>IF(N334="základní",J334,0)</f>
        <v>0</v>
      </c>
      <c r="BF334" s="149">
        <f>IF(N334="snížená",J334,0)</f>
        <v>0</v>
      </c>
      <c r="BG334" s="149">
        <f>IF(N334="zákl. přenesená",J334,0)</f>
        <v>0</v>
      </c>
      <c r="BH334" s="149">
        <f>IF(N334="sníž. přenesená",J334,0)</f>
        <v>0</v>
      </c>
      <c r="BI334" s="149">
        <f>IF(N334="nulová",J334,0)</f>
        <v>0</v>
      </c>
      <c r="BJ334" s="17" t="s">
        <v>95</v>
      </c>
      <c r="BK334" s="149">
        <f>ROUND(I334*H334,2)</f>
        <v>0</v>
      </c>
      <c r="BL334" s="17" t="s">
        <v>431</v>
      </c>
      <c r="BM334" s="148" t="s">
        <v>1191</v>
      </c>
    </row>
    <row r="335" spans="2:65" s="12" customFormat="1" ht="22.5">
      <c r="B335" s="150"/>
      <c r="D335" s="151" t="s">
        <v>442</v>
      </c>
      <c r="E335" s="152" t="s">
        <v>1</v>
      </c>
      <c r="F335" s="153" t="s">
        <v>1192</v>
      </c>
      <c r="H335" s="152" t="s">
        <v>1</v>
      </c>
      <c r="I335" s="154"/>
      <c r="L335" s="150"/>
      <c r="M335" s="155"/>
      <c r="T335" s="156"/>
      <c r="AT335" s="152" t="s">
        <v>442</v>
      </c>
      <c r="AU335" s="152" t="s">
        <v>97</v>
      </c>
      <c r="AV335" s="12" t="s">
        <v>95</v>
      </c>
      <c r="AW335" s="12" t="s">
        <v>42</v>
      </c>
      <c r="AX335" s="12" t="s">
        <v>87</v>
      </c>
      <c r="AY335" s="152" t="s">
        <v>432</v>
      </c>
    </row>
    <row r="336" spans="2:65" s="13" customFormat="1" ht="11.25">
      <c r="B336" s="157"/>
      <c r="D336" s="151" t="s">
        <v>442</v>
      </c>
      <c r="E336" s="158" t="s">
        <v>1</v>
      </c>
      <c r="F336" s="159" t="s">
        <v>964</v>
      </c>
      <c r="H336" s="160">
        <v>14.872</v>
      </c>
      <c r="I336" s="161"/>
      <c r="L336" s="157"/>
      <c r="M336" s="162"/>
      <c r="T336" s="163"/>
      <c r="AT336" s="158" t="s">
        <v>442</v>
      </c>
      <c r="AU336" s="158" t="s">
        <v>97</v>
      </c>
      <c r="AV336" s="13" t="s">
        <v>97</v>
      </c>
      <c r="AW336" s="13" t="s">
        <v>42</v>
      </c>
      <c r="AX336" s="13" t="s">
        <v>87</v>
      </c>
      <c r="AY336" s="158" t="s">
        <v>432</v>
      </c>
    </row>
    <row r="337" spans="2:65" s="14" customFormat="1" ht="11.25">
      <c r="B337" s="164"/>
      <c r="D337" s="151" t="s">
        <v>442</v>
      </c>
      <c r="E337" s="165" t="s">
        <v>959</v>
      </c>
      <c r="F337" s="166" t="s">
        <v>1193</v>
      </c>
      <c r="H337" s="167">
        <v>14.872</v>
      </c>
      <c r="I337" s="168"/>
      <c r="L337" s="164"/>
      <c r="M337" s="169"/>
      <c r="T337" s="170"/>
      <c r="AT337" s="165" t="s">
        <v>442</v>
      </c>
      <c r="AU337" s="165" t="s">
        <v>97</v>
      </c>
      <c r="AV337" s="14" t="s">
        <v>431</v>
      </c>
      <c r="AW337" s="14" t="s">
        <v>42</v>
      </c>
      <c r="AX337" s="14" t="s">
        <v>95</v>
      </c>
      <c r="AY337" s="165" t="s">
        <v>432</v>
      </c>
    </row>
    <row r="338" spans="2:65" s="1" customFormat="1" ht="33" customHeight="1">
      <c r="B338" s="33"/>
      <c r="C338" s="137" t="s">
        <v>1194</v>
      </c>
      <c r="D338" s="137" t="s">
        <v>435</v>
      </c>
      <c r="E338" s="138" t="s">
        <v>1195</v>
      </c>
      <c r="F338" s="139" t="s">
        <v>1196</v>
      </c>
      <c r="G338" s="140" t="s">
        <v>743</v>
      </c>
      <c r="H338" s="141">
        <v>27.513000000000002</v>
      </c>
      <c r="I338" s="142"/>
      <c r="J338" s="143">
        <f>ROUND(I338*H338,2)</f>
        <v>0</v>
      </c>
      <c r="K338" s="139" t="s">
        <v>439</v>
      </c>
      <c r="L338" s="33"/>
      <c r="M338" s="144" t="s">
        <v>1</v>
      </c>
      <c r="N338" s="145" t="s">
        <v>52</v>
      </c>
      <c r="P338" s="146">
        <f>O338*H338</f>
        <v>0</v>
      </c>
      <c r="Q338" s="146">
        <v>0</v>
      </c>
      <c r="R338" s="146">
        <f>Q338*H338</f>
        <v>0</v>
      </c>
      <c r="S338" s="146">
        <v>0</v>
      </c>
      <c r="T338" s="147">
        <f>S338*H338</f>
        <v>0</v>
      </c>
      <c r="AR338" s="148" t="s">
        <v>431</v>
      </c>
      <c r="AT338" s="148" t="s">
        <v>435</v>
      </c>
      <c r="AU338" s="148" t="s">
        <v>97</v>
      </c>
      <c r="AY338" s="17" t="s">
        <v>432</v>
      </c>
      <c r="BE338" s="149">
        <f>IF(N338="základní",J338,0)</f>
        <v>0</v>
      </c>
      <c r="BF338" s="149">
        <f>IF(N338="snížená",J338,0)</f>
        <v>0</v>
      </c>
      <c r="BG338" s="149">
        <f>IF(N338="zákl. přenesená",J338,0)</f>
        <v>0</v>
      </c>
      <c r="BH338" s="149">
        <f>IF(N338="sníž. přenesená",J338,0)</f>
        <v>0</v>
      </c>
      <c r="BI338" s="149">
        <f>IF(N338="nulová",J338,0)</f>
        <v>0</v>
      </c>
      <c r="BJ338" s="17" t="s">
        <v>95</v>
      </c>
      <c r="BK338" s="149">
        <f>ROUND(I338*H338,2)</f>
        <v>0</v>
      </c>
      <c r="BL338" s="17" t="s">
        <v>431</v>
      </c>
      <c r="BM338" s="148" t="s">
        <v>1197</v>
      </c>
    </row>
    <row r="339" spans="2:65" s="13" customFormat="1" ht="11.25">
      <c r="B339" s="157"/>
      <c r="D339" s="151" t="s">
        <v>442</v>
      </c>
      <c r="E339" s="158" t="s">
        <v>1</v>
      </c>
      <c r="F339" s="159" t="s">
        <v>1198</v>
      </c>
      <c r="H339" s="160">
        <v>27.513000000000002</v>
      </c>
      <c r="I339" s="161"/>
      <c r="L339" s="157"/>
      <c r="M339" s="162"/>
      <c r="T339" s="163"/>
      <c r="AT339" s="158" t="s">
        <v>442</v>
      </c>
      <c r="AU339" s="158" t="s">
        <v>97</v>
      </c>
      <c r="AV339" s="13" t="s">
        <v>97</v>
      </c>
      <c r="AW339" s="13" t="s">
        <v>42</v>
      </c>
      <c r="AX339" s="13" t="s">
        <v>95</v>
      </c>
      <c r="AY339" s="158" t="s">
        <v>432</v>
      </c>
    </row>
    <row r="340" spans="2:65" s="1" customFormat="1" ht="16.5" customHeight="1">
      <c r="B340" s="33"/>
      <c r="C340" s="137" t="s">
        <v>1199</v>
      </c>
      <c r="D340" s="137" t="s">
        <v>435</v>
      </c>
      <c r="E340" s="138" t="s">
        <v>1200</v>
      </c>
      <c r="F340" s="139" t="s">
        <v>1201</v>
      </c>
      <c r="G340" s="140" t="s">
        <v>685</v>
      </c>
      <c r="H340" s="141">
        <v>14.872</v>
      </c>
      <c r="I340" s="142"/>
      <c r="J340" s="143">
        <f>ROUND(I340*H340,2)</f>
        <v>0</v>
      </c>
      <c r="K340" s="139" t="s">
        <v>457</v>
      </c>
      <c r="L340" s="33"/>
      <c r="M340" s="144" t="s">
        <v>1</v>
      </c>
      <c r="N340" s="145" t="s">
        <v>52</v>
      </c>
      <c r="P340" s="146">
        <f>O340*H340</f>
        <v>0</v>
      </c>
      <c r="Q340" s="146">
        <v>0</v>
      </c>
      <c r="R340" s="146">
        <f>Q340*H340</f>
        <v>0</v>
      </c>
      <c r="S340" s="146">
        <v>0</v>
      </c>
      <c r="T340" s="147">
        <f>S340*H340</f>
        <v>0</v>
      </c>
      <c r="AR340" s="148" t="s">
        <v>431</v>
      </c>
      <c r="AT340" s="148" t="s">
        <v>435</v>
      </c>
      <c r="AU340" s="148" t="s">
        <v>97</v>
      </c>
      <c r="AY340" s="17" t="s">
        <v>432</v>
      </c>
      <c r="BE340" s="149">
        <f>IF(N340="základní",J340,0)</f>
        <v>0</v>
      </c>
      <c r="BF340" s="149">
        <f>IF(N340="snížená",J340,0)</f>
        <v>0</v>
      </c>
      <c r="BG340" s="149">
        <f>IF(N340="zákl. přenesená",J340,0)</f>
        <v>0</v>
      </c>
      <c r="BH340" s="149">
        <f>IF(N340="sníž. přenesená",J340,0)</f>
        <v>0</v>
      </c>
      <c r="BI340" s="149">
        <f>IF(N340="nulová",J340,0)</f>
        <v>0</v>
      </c>
      <c r="BJ340" s="17" t="s">
        <v>95</v>
      </c>
      <c r="BK340" s="149">
        <f>ROUND(I340*H340,2)</f>
        <v>0</v>
      </c>
      <c r="BL340" s="17" t="s">
        <v>431</v>
      </c>
      <c r="BM340" s="148" t="s">
        <v>1202</v>
      </c>
    </row>
    <row r="341" spans="2:65" s="13" customFormat="1" ht="11.25">
      <c r="B341" s="157"/>
      <c r="D341" s="151" t="s">
        <v>442</v>
      </c>
      <c r="E341" s="158" t="s">
        <v>1</v>
      </c>
      <c r="F341" s="159" t="s">
        <v>959</v>
      </c>
      <c r="H341" s="160">
        <v>14.872</v>
      </c>
      <c r="I341" s="161"/>
      <c r="L341" s="157"/>
      <c r="M341" s="162"/>
      <c r="T341" s="163"/>
      <c r="AT341" s="158" t="s">
        <v>442</v>
      </c>
      <c r="AU341" s="158" t="s">
        <v>97</v>
      </c>
      <c r="AV341" s="13" t="s">
        <v>97</v>
      </c>
      <c r="AW341" s="13" t="s">
        <v>42</v>
      </c>
      <c r="AX341" s="13" t="s">
        <v>95</v>
      </c>
      <c r="AY341" s="158" t="s">
        <v>432</v>
      </c>
    </row>
    <row r="342" spans="2:65" s="1" customFormat="1" ht="24.2" customHeight="1">
      <c r="B342" s="33"/>
      <c r="C342" s="137" t="s">
        <v>1203</v>
      </c>
      <c r="D342" s="137" t="s">
        <v>435</v>
      </c>
      <c r="E342" s="138" t="s">
        <v>1204</v>
      </c>
      <c r="F342" s="139" t="s">
        <v>1205</v>
      </c>
      <c r="G342" s="140" t="s">
        <v>685</v>
      </c>
      <c r="H342" s="141">
        <v>14.872</v>
      </c>
      <c r="I342" s="142"/>
      <c r="J342" s="143">
        <f>ROUND(I342*H342,2)</f>
        <v>0</v>
      </c>
      <c r="K342" s="139" t="s">
        <v>457</v>
      </c>
      <c r="L342" s="33"/>
      <c r="M342" s="144" t="s">
        <v>1</v>
      </c>
      <c r="N342" s="145" t="s">
        <v>52</v>
      </c>
      <c r="P342" s="146">
        <f>O342*H342</f>
        <v>0</v>
      </c>
      <c r="Q342" s="146">
        <v>0</v>
      </c>
      <c r="R342" s="146">
        <f>Q342*H342</f>
        <v>0</v>
      </c>
      <c r="S342" s="146">
        <v>0</v>
      </c>
      <c r="T342" s="147">
        <f>S342*H342</f>
        <v>0</v>
      </c>
      <c r="AR342" s="148" t="s">
        <v>431</v>
      </c>
      <c r="AT342" s="148" t="s">
        <v>435</v>
      </c>
      <c r="AU342" s="148" t="s">
        <v>97</v>
      </c>
      <c r="AY342" s="17" t="s">
        <v>432</v>
      </c>
      <c r="BE342" s="149">
        <f>IF(N342="základní",J342,0)</f>
        <v>0</v>
      </c>
      <c r="BF342" s="149">
        <f>IF(N342="snížená",J342,0)</f>
        <v>0</v>
      </c>
      <c r="BG342" s="149">
        <f>IF(N342="zákl. přenesená",J342,0)</f>
        <v>0</v>
      </c>
      <c r="BH342" s="149">
        <f>IF(N342="sníž. přenesená",J342,0)</f>
        <v>0</v>
      </c>
      <c r="BI342" s="149">
        <f>IF(N342="nulová",J342,0)</f>
        <v>0</v>
      </c>
      <c r="BJ342" s="17" t="s">
        <v>95</v>
      </c>
      <c r="BK342" s="149">
        <f>ROUND(I342*H342,2)</f>
        <v>0</v>
      </c>
      <c r="BL342" s="17" t="s">
        <v>431</v>
      </c>
      <c r="BM342" s="148" t="s">
        <v>1206</v>
      </c>
    </row>
    <row r="343" spans="2:65" s="12" customFormat="1" ht="11.25">
      <c r="B343" s="150"/>
      <c r="D343" s="151" t="s">
        <v>442</v>
      </c>
      <c r="E343" s="152" t="s">
        <v>1</v>
      </c>
      <c r="F343" s="153" t="s">
        <v>1207</v>
      </c>
      <c r="H343" s="152" t="s">
        <v>1</v>
      </c>
      <c r="I343" s="154"/>
      <c r="L343" s="150"/>
      <c r="M343" s="155"/>
      <c r="T343" s="156"/>
      <c r="AT343" s="152" t="s">
        <v>442</v>
      </c>
      <c r="AU343" s="152" t="s">
        <v>97</v>
      </c>
      <c r="AV343" s="12" t="s">
        <v>95</v>
      </c>
      <c r="AW343" s="12" t="s">
        <v>42</v>
      </c>
      <c r="AX343" s="12" t="s">
        <v>87</v>
      </c>
      <c r="AY343" s="152" t="s">
        <v>432</v>
      </c>
    </row>
    <row r="344" spans="2:65" s="12" customFormat="1" ht="11.25">
      <c r="B344" s="150"/>
      <c r="D344" s="151" t="s">
        <v>442</v>
      </c>
      <c r="E344" s="152" t="s">
        <v>1</v>
      </c>
      <c r="F344" s="153" t="s">
        <v>1118</v>
      </c>
      <c r="H344" s="152" t="s">
        <v>1</v>
      </c>
      <c r="I344" s="154"/>
      <c r="L344" s="150"/>
      <c r="M344" s="155"/>
      <c r="T344" s="156"/>
      <c r="AT344" s="152" t="s">
        <v>442</v>
      </c>
      <c r="AU344" s="152" t="s">
        <v>97</v>
      </c>
      <c r="AV344" s="12" t="s">
        <v>95</v>
      </c>
      <c r="AW344" s="12" t="s">
        <v>42</v>
      </c>
      <c r="AX344" s="12" t="s">
        <v>87</v>
      </c>
      <c r="AY344" s="152" t="s">
        <v>432</v>
      </c>
    </row>
    <row r="345" spans="2:65" s="12" customFormat="1" ht="22.5">
      <c r="B345" s="150"/>
      <c r="D345" s="151" t="s">
        <v>442</v>
      </c>
      <c r="E345" s="152" t="s">
        <v>1</v>
      </c>
      <c r="F345" s="153" t="s">
        <v>1208</v>
      </c>
      <c r="H345" s="152" t="s">
        <v>1</v>
      </c>
      <c r="I345" s="154"/>
      <c r="L345" s="150"/>
      <c r="M345" s="155"/>
      <c r="T345" s="156"/>
      <c r="AT345" s="152" t="s">
        <v>442</v>
      </c>
      <c r="AU345" s="152" t="s">
        <v>97</v>
      </c>
      <c r="AV345" s="12" t="s">
        <v>95</v>
      </c>
      <c r="AW345" s="12" t="s">
        <v>42</v>
      </c>
      <c r="AX345" s="12" t="s">
        <v>87</v>
      </c>
      <c r="AY345" s="152" t="s">
        <v>432</v>
      </c>
    </row>
    <row r="346" spans="2:65" s="13" customFormat="1" ht="11.25">
      <c r="B346" s="157"/>
      <c r="D346" s="151" t="s">
        <v>442</v>
      </c>
      <c r="E346" s="158" t="s">
        <v>1</v>
      </c>
      <c r="F346" s="159" t="s">
        <v>1187</v>
      </c>
      <c r="H346" s="160">
        <v>14.872</v>
      </c>
      <c r="I346" s="161"/>
      <c r="L346" s="157"/>
      <c r="M346" s="162"/>
      <c r="T346" s="163"/>
      <c r="AT346" s="158" t="s">
        <v>442</v>
      </c>
      <c r="AU346" s="158" t="s">
        <v>97</v>
      </c>
      <c r="AV346" s="13" t="s">
        <v>97</v>
      </c>
      <c r="AW346" s="13" t="s">
        <v>42</v>
      </c>
      <c r="AX346" s="13" t="s">
        <v>87</v>
      </c>
      <c r="AY346" s="158" t="s">
        <v>432</v>
      </c>
    </row>
    <row r="347" spans="2:65" s="15" customFormat="1" ht="11.25">
      <c r="B347" s="171"/>
      <c r="D347" s="151" t="s">
        <v>442</v>
      </c>
      <c r="E347" s="172" t="s">
        <v>963</v>
      </c>
      <c r="F347" s="173" t="s">
        <v>469</v>
      </c>
      <c r="H347" s="174">
        <v>14.872</v>
      </c>
      <c r="I347" s="175"/>
      <c r="L347" s="171"/>
      <c r="M347" s="176"/>
      <c r="T347" s="177"/>
      <c r="AT347" s="172" t="s">
        <v>442</v>
      </c>
      <c r="AU347" s="172" t="s">
        <v>97</v>
      </c>
      <c r="AV347" s="15" t="s">
        <v>108</v>
      </c>
      <c r="AW347" s="15" t="s">
        <v>42</v>
      </c>
      <c r="AX347" s="15" t="s">
        <v>87</v>
      </c>
      <c r="AY347" s="172" t="s">
        <v>432</v>
      </c>
    </row>
    <row r="348" spans="2:65" s="14" customFormat="1" ht="11.25">
      <c r="B348" s="164"/>
      <c r="D348" s="151" t="s">
        <v>442</v>
      </c>
      <c r="E348" s="165" t="s">
        <v>1</v>
      </c>
      <c r="F348" s="166" t="s">
        <v>449</v>
      </c>
      <c r="H348" s="167">
        <v>14.872</v>
      </c>
      <c r="I348" s="168"/>
      <c r="L348" s="164"/>
      <c r="M348" s="169"/>
      <c r="T348" s="170"/>
      <c r="AT348" s="165" t="s">
        <v>442</v>
      </c>
      <c r="AU348" s="165" t="s">
        <v>97</v>
      </c>
      <c r="AV348" s="14" t="s">
        <v>431</v>
      </c>
      <c r="AW348" s="14" t="s">
        <v>42</v>
      </c>
      <c r="AX348" s="14" t="s">
        <v>95</v>
      </c>
      <c r="AY348" s="165" t="s">
        <v>432</v>
      </c>
    </row>
    <row r="349" spans="2:65" s="1" customFormat="1" ht="66.75" customHeight="1">
      <c r="B349" s="33"/>
      <c r="C349" s="184" t="s">
        <v>1209</v>
      </c>
      <c r="D349" s="184" t="s">
        <v>740</v>
      </c>
      <c r="E349" s="185" t="s">
        <v>1210</v>
      </c>
      <c r="F349" s="186" t="s">
        <v>1211</v>
      </c>
      <c r="G349" s="187" t="s">
        <v>685</v>
      </c>
      <c r="H349" s="188">
        <v>15.318</v>
      </c>
      <c r="I349" s="189"/>
      <c r="J349" s="190">
        <f>ROUND(I349*H349,2)</f>
        <v>0</v>
      </c>
      <c r="K349" s="186" t="s">
        <v>439</v>
      </c>
      <c r="L349" s="191"/>
      <c r="M349" s="192" t="s">
        <v>1</v>
      </c>
      <c r="N349" s="193" t="s">
        <v>52</v>
      </c>
      <c r="P349" s="146">
        <f>O349*H349</f>
        <v>0</v>
      </c>
      <c r="Q349" s="146">
        <v>0</v>
      </c>
      <c r="R349" s="146">
        <f>Q349*H349</f>
        <v>0</v>
      </c>
      <c r="S349" s="146">
        <v>0</v>
      </c>
      <c r="T349" s="147">
        <f>S349*H349</f>
        <v>0</v>
      </c>
      <c r="AR349" s="148" t="s">
        <v>500</v>
      </c>
      <c r="AT349" s="148" t="s">
        <v>740</v>
      </c>
      <c r="AU349" s="148" t="s">
        <v>97</v>
      </c>
      <c r="AY349" s="17" t="s">
        <v>432</v>
      </c>
      <c r="BE349" s="149">
        <f>IF(N349="základní",J349,0)</f>
        <v>0</v>
      </c>
      <c r="BF349" s="149">
        <f>IF(N349="snížená",J349,0)</f>
        <v>0</v>
      </c>
      <c r="BG349" s="149">
        <f>IF(N349="zákl. přenesená",J349,0)</f>
        <v>0</v>
      </c>
      <c r="BH349" s="149">
        <f>IF(N349="sníž. přenesená",J349,0)</f>
        <v>0</v>
      </c>
      <c r="BI349" s="149">
        <f>IF(N349="nulová",J349,0)</f>
        <v>0</v>
      </c>
      <c r="BJ349" s="17" t="s">
        <v>95</v>
      </c>
      <c r="BK349" s="149">
        <f>ROUND(I349*H349,2)</f>
        <v>0</v>
      </c>
      <c r="BL349" s="17" t="s">
        <v>431</v>
      </c>
      <c r="BM349" s="148" t="s">
        <v>1212</v>
      </c>
    </row>
    <row r="350" spans="2:65" s="12" customFormat="1" ht="22.5">
      <c r="B350" s="150"/>
      <c r="D350" s="151" t="s">
        <v>442</v>
      </c>
      <c r="E350" s="152" t="s">
        <v>1</v>
      </c>
      <c r="F350" s="153" t="s">
        <v>1124</v>
      </c>
      <c r="H350" s="152" t="s">
        <v>1</v>
      </c>
      <c r="I350" s="154"/>
      <c r="L350" s="150"/>
      <c r="M350" s="155"/>
      <c r="T350" s="156"/>
      <c r="AT350" s="152" t="s">
        <v>442</v>
      </c>
      <c r="AU350" s="152" t="s">
        <v>97</v>
      </c>
      <c r="AV350" s="12" t="s">
        <v>95</v>
      </c>
      <c r="AW350" s="12" t="s">
        <v>42</v>
      </c>
      <c r="AX350" s="12" t="s">
        <v>87</v>
      </c>
      <c r="AY350" s="152" t="s">
        <v>432</v>
      </c>
    </row>
    <row r="351" spans="2:65" s="12" customFormat="1" ht="11.25">
      <c r="B351" s="150"/>
      <c r="D351" s="151" t="s">
        <v>442</v>
      </c>
      <c r="E351" s="152" t="s">
        <v>1</v>
      </c>
      <c r="F351" s="153" t="s">
        <v>1125</v>
      </c>
      <c r="H351" s="152" t="s">
        <v>1</v>
      </c>
      <c r="I351" s="154"/>
      <c r="L351" s="150"/>
      <c r="M351" s="155"/>
      <c r="T351" s="156"/>
      <c r="AT351" s="152" t="s">
        <v>442</v>
      </c>
      <c r="AU351" s="152" t="s">
        <v>97</v>
      </c>
      <c r="AV351" s="12" t="s">
        <v>95</v>
      </c>
      <c r="AW351" s="12" t="s">
        <v>42</v>
      </c>
      <c r="AX351" s="12" t="s">
        <v>87</v>
      </c>
      <c r="AY351" s="152" t="s">
        <v>432</v>
      </c>
    </row>
    <row r="352" spans="2:65" s="13" customFormat="1" ht="11.25">
      <c r="B352" s="157"/>
      <c r="D352" s="151" t="s">
        <v>442</v>
      </c>
      <c r="E352" s="158" t="s">
        <v>1</v>
      </c>
      <c r="F352" s="159" t="s">
        <v>1213</v>
      </c>
      <c r="H352" s="160">
        <v>15.318</v>
      </c>
      <c r="I352" s="161"/>
      <c r="L352" s="157"/>
      <c r="M352" s="162"/>
      <c r="T352" s="163"/>
      <c r="AT352" s="158" t="s">
        <v>442</v>
      </c>
      <c r="AU352" s="158" t="s">
        <v>97</v>
      </c>
      <c r="AV352" s="13" t="s">
        <v>97</v>
      </c>
      <c r="AW352" s="13" t="s">
        <v>42</v>
      </c>
      <c r="AX352" s="13" t="s">
        <v>95</v>
      </c>
      <c r="AY352" s="158" t="s">
        <v>432</v>
      </c>
    </row>
    <row r="353" spans="2:65" s="1" customFormat="1" ht="37.9" customHeight="1">
      <c r="B353" s="33"/>
      <c r="C353" s="137" t="s">
        <v>1214</v>
      </c>
      <c r="D353" s="137" t="s">
        <v>435</v>
      </c>
      <c r="E353" s="138" t="s">
        <v>689</v>
      </c>
      <c r="F353" s="139" t="s">
        <v>690</v>
      </c>
      <c r="G353" s="140" t="s">
        <v>685</v>
      </c>
      <c r="H353" s="141">
        <v>15.318</v>
      </c>
      <c r="I353" s="142"/>
      <c r="J353" s="143">
        <f>ROUND(I353*H353,2)</f>
        <v>0</v>
      </c>
      <c r="K353" s="139" t="s">
        <v>457</v>
      </c>
      <c r="L353" s="33"/>
      <c r="M353" s="144" t="s">
        <v>1</v>
      </c>
      <c r="N353" s="145" t="s">
        <v>52</v>
      </c>
      <c r="P353" s="146">
        <f>O353*H353</f>
        <v>0</v>
      </c>
      <c r="Q353" s="146">
        <v>0</v>
      </c>
      <c r="R353" s="146">
        <f>Q353*H353</f>
        <v>0</v>
      </c>
      <c r="S353" s="146">
        <v>0</v>
      </c>
      <c r="T353" s="147">
        <f>S353*H353</f>
        <v>0</v>
      </c>
      <c r="AR353" s="148" t="s">
        <v>431</v>
      </c>
      <c r="AT353" s="148" t="s">
        <v>435</v>
      </c>
      <c r="AU353" s="148" t="s">
        <v>97</v>
      </c>
      <c r="AY353" s="17" t="s">
        <v>432</v>
      </c>
      <c r="BE353" s="149">
        <f>IF(N353="základní",J353,0)</f>
        <v>0</v>
      </c>
      <c r="BF353" s="149">
        <f>IF(N353="snížená",J353,0)</f>
        <v>0</v>
      </c>
      <c r="BG353" s="149">
        <f>IF(N353="zákl. přenesená",J353,0)</f>
        <v>0</v>
      </c>
      <c r="BH353" s="149">
        <f>IF(N353="sníž. přenesená",J353,0)</f>
        <v>0</v>
      </c>
      <c r="BI353" s="149">
        <f>IF(N353="nulová",J353,0)</f>
        <v>0</v>
      </c>
      <c r="BJ353" s="17" t="s">
        <v>95</v>
      </c>
      <c r="BK353" s="149">
        <f>ROUND(I353*H353,2)</f>
        <v>0</v>
      </c>
      <c r="BL353" s="17" t="s">
        <v>431</v>
      </c>
      <c r="BM353" s="148" t="s">
        <v>1215</v>
      </c>
    </row>
    <row r="354" spans="2:65" s="12" customFormat="1" ht="22.5">
      <c r="B354" s="150"/>
      <c r="D354" s="151" t="s">
        <v>442</v>
      </c>
      <c r="E354" s="152" t="s">
        <v>1</v>
      </c>
      <c r="F354" s="153" t="s">
        <v>1128</v>
      </c>
      <c r="H354" s="152" t="s">
        <v>1</v>
      </c>
      <c r="I354" s="154"/>
      <c r="L354" s="150"/>
      <c r="M354" s="155"/>
      <c r="T354" s="156"/>
      <c r="AT354" s="152" t="s">
        <v>442</v>
      </c>
      <c r="AU354" s="152" t="s">
        <v>97</v>
      </c>
      <c r="AV354" s="12" t="s">
        <v>95</v>
      </c>
      <c r="AW354" s="12" t="s">
        <v>42</v>
      </c>
      <c r="AX354" s="12" t="s">
        <v>87</v>
      </c>
      <c r="AY354" s="152" t="s">
        <v>432</v>
      </c>
    </row>
    <row r="355" spans="2:65" s="13" customFormat="1" ht="11.25">
      <c r="B355" s="157"/>
      <c r="D355" s="151" t="s">
        <v>442</v>
      </c>
      <c r="E355" s="158" t="s">
        <v>1</v>
      </c>
      <c r="F355" s="159" t="s">
        <v>1213</v>
      </c>
      <c r="H355" s="160">
        <v>15.318</v>
      </c>
      <c r="I355" s="161"/>
      <c r="L355" s="157"/>
      <c r="M355" s="162"/>
      <c r="T355" s="163"/>
      <c r="AT355" s="158" t="s">
        <v>442</v>
      </c>
      <c r="AU355" s="158" t="s">
        <v>97</v>
      </c>
      <c r="AV355" s="13" t="s">
        <v>97</v>
      </c>
      <c r="AW355" s="13" t="s">
        <v>42</v>
      </c>
      <c r="AX355" s="13" t="s">
        <v>95</v>
      </c>
      <c r="AY355" s="158" t="s">
        <v>432</v>
      </c>
    </row>
    <row r="356" spans="2:65" s="1" customFormat="1" ht="24.2" customHeight="1">
      <c r="B356" s="33"/>
      <c r="C356" s="137" t="s">
        <v>1216</v>
      </c>
      <c r="D356" s="137" t="s">
        <v>435</v>
      </c>
      <c r="E356" s="138" t="s">
        <v>777</v>
      </c>
      <c r="F356" s="139" t="s">
        <v>778</v>
      </c>
      <c r="G356" s="140" t="s">
        <v>685</v>
      </c>
      <c r="H356" s="141">
        <v>15.318</v>
      </c>
      <c r="I356" s="142"/>
      <c r="J356" s="143">
        <f>ROUND(I356*H356,2)</f>
        <v>0</v>
      </c>
      <c r="K356" s="139" t="s">
        <v>457</v>
      </c>
      <c r="L356" s="33"/>
      <c r="M356" s="144" t="s">
        <v>1</v>
      </c>
      <c r="N356" s="145" t="s">
        <v>52</v>
      </c>
      <c r="P356" s="146">
        <f>O356*H356</f>
        <v>0</v>
      </c>
      <c r="Q356" s="146">
        <v>0</v>
      </c>
      <c r="R356" s="146">
        <f>Q356*H356</f>
        <v>0</v>
      </c>
      <c r="S356" s="146">
        <v>0</v>
      </c>
      <c r="T356" s="147">
        <f>S356*H356</f>
        <v>0</v>
      </c>
      <c r="AR356" s="148" t="s">
        <v>431</v>
      </c>
      <c r="AT356" s="148" t="s">
        <v>435</v>
      </c>
      <c r="AU356" s="148" t="s">
        <v>97</v>
      </c>
      <c r="AY356" s="17" t="s">
        <v>432</v>
      </c>
      <c r="BE356" s="149">
        <f>IF(N356="základní",J356,0)</f>
        <v>0</v>
      </c>
      <c r="BF356" s="149">
        <f>IF(N356="snížená",J356,0)</f>
        <v>0</v>
      </c>
      <c r="BG356" s="149">
        <f>IF(N356="zákl. přenesená",J356,0)</f>
        <v>0</v>
      </c>
      <c r="BH356" s="149">
        <f>IF(N356="sníž. přenesená",J356,0)</f>
        <v>0</v>
      </c>
      <c r="BI356" s="149">
        <f>IF(N356="nulová",J356,0)</f>
        <v>0</v>
      </c>
      <c r="BJ356" s="17" t="s">
        <v>95</v>
      </c>
      <c r="BK356" s="149">
        <f>ROUND(I356*H356,2)</f>
        <v>0</v>
      </c>
      <c r="BL356" s="17" t="s">
        <v>431</v>
      </c>
      <c r="BM356" s="148" t="s">
        <v>1217</v>
      </c>
    </row>
    <row r="357" spans="2:65" s="12" customFormat="1" ht="22.5">
      <c r="B357" s="150"/>
      <c r="D357" s="151" t="s">
        <v>442</v>
      </c>
      <c r="E357" s="152" t="s">
        <v>1</v>
      </c>
      <c r="F357" s="153" t="s">
        <v>1130</v>
      </c>
      <c r="H357" s="152" t="s">
        <v>1</v>
      </c>
      <c r="I357" s="154"/>
      <c r="L357" s="150"/>
      <c r="M357" s="155"/>
      <c r="T357" s="156"/>
      <c r="AT357" s="152" t="s">
        <v>442</v>
      </c>
      <c r="AU357" s="152" t="s">
        <v>97</v>
      </c>
      <c r="AV357" s="12" t="s">
        <v>95</v>
      </c>
      <c r="AW357" s="12" t="s">
        <v>42</v>
      </c>
      <c r="AX357" s="12" t="s">
        <v>87</v>
      </c>
      <c r="AY357" s="152" t="s">
        <v>432</v>
      </c>
    </row>
    <row r="358" spans="2:65" s="13" customFormat="1" ht="11.25">
      <c r="B358" s="157"/>
      <c r="D358" s="151" t="s">
        <v>442</v>
      </c>
      <c r="E358" s="158" t="s">
        <v>1</v>
      </c>
      <c r="F358" s="159" t="s">
        <v>1213</v>
      </c>
      <c r="H358" s="160">
        <v>15.318</v>
      </c>
      <c r="I358" s="161"/>
      <c r="L358" s="157"/>
      <c r="M358" s="162"/>
      <c r="T358" s="163"/>
      <c r="AT358" s="158" t="s">
        <v>442</v>
      </c>
      <c r="AU358" s="158" t="s">
        <v>97</v>
      </c>
      <c r="AV358" s="13" t="s">
        <v>97</v>
      </c>
      <c r="AW358" s="13" t="s">
        <v>42</v>
      </c>
      <c r="AX358" s="13" t="s">
        <v>95</v>
      </c>
      <c r="AY358" s="158" t="s">
        <v>432</v>
      </c>
    </row>
    <row r="359" spans="2:65" s="1" customFormat="1" ht="33" customHeight="1">
      <c r="B359" s="33"/>
      <c r="C359" s="137" t="s">
        <v>1218</v>
      </c>
      <c r="D359" s="137" t="s">
        <v>435</v>
      </c>
      <c r="E359" s="138" t="s">
        <v>825</v>
      </c>
      <c r="F359" s="139" t="s">
        <v>826</v>
      </c>
      <c r="G359" s="140" t="s">
        <v>527</v>
      </c>
      <c r="H359" s="141">
        <v>16</v>
      </c>
      <c r="I359" s="142"/>
      <c r="J359" s="143">
        <f>ROUND(I359*H359,2)</f>
        <v>0</v>
      </c>
      <c r="K359" s="139" t="s">
        <v>457</v>
      </c>
      <c r="L359" s="33"/>
      <c r="M359" s="144" t="s">
        <v>1</v>
      </c>
      <c r="N359" s="145" t="s">
        <v>52</v>
      </c>
      <c r="P359" s="146">
        <f>O359*H359</f>
        <v>0</v>
      </c>
      <c r="Q359" s="146">
        <v>0</v>
      </c>
      <c r="R359" s="146">
        <f>Q359*H359</f>
        <v>0</v>
      </c>
      <c r="S359" s="146">
        <v>0</v>
      </c>
      <c r="T359" s="147">
        <f>S359*H359</f>
        <v>0</v>
      </c>
      <c r="AR359" s="148" t="s">
        <v>431</v>
      </c>
      <c r="AT359" s="148" t="s">
        <v>435</v>
      </c>
      <c r="AU359" s="148" t="s">
        <v>97</v>
      </c>
      <c r="AY359" s="17" t="s">
        <v>432</v>
      </c>
      <c r="BE359" s="149">
        <f>IF(N359="základní",J359,0)</f>
        <v>0</v>
      </c>
      <c r="BF359" s="149">
        <f>IF(N359="snížená",J359,0)</f>
        <v>0</v>
      </c>
      <c r="BG359" s="149">
        <f>IF(N359="zákl. přenesená",J359,0)</f>
        <v>0</v>
      </c>
      <c r="BH359" s="149">
        <f>IF(N359="sníž. přenesená",J359,0)</f>
        <v>0</v>
      </c>
      <c r="BI359" s="149">
        <f>IF(N359="nulová",J359,0)</f>
        <v>0</v>
      </c>
      <c r="BJ359" s="17" t="s">
        <v>95</v>
      </c>
      <c r="BK359" s="149">
        <f>ROUND(I359*H359,2)</f>
        <v>0</v>
      </c>
      <c r="BL359" s="17" t="s">
        <v>431</v>
      </c>
      <c r="BM359" s="148" t="s">
        <v>1219</v>
      </c>
    </row>
    <row r="360" spans="2:65" s="12" customFormat="1" ht="22.5">
      <c r="B360" s="150"/>
      <c r="D360" s="151" t="s">
        <v>442</v>
      </c>
      <c r="E360" s="152" t="s">
        <v>1</v>
      </c>
      <c r="F360" s="153" t="s">
        <v>1185</v>
      </c>
      <c r="H360" s="152" t="s">
        <v>1</v>
      </c>
      <c r="I360" s="154"/>
      <c r="L360" s="150"/>
      <c r="M360" s="155"/>
      <c r="T360" s="156"/>
      <c r="AT360" s="152" t="s">
        <v>442</v>
      </c>
      <c r="AU360" s="152" t="s">
        <v>97</v>
      </c>
      <c r="AV360" s="12" t="s">
        <v>95</v>
      </c>
      <c r="AW360" s="12" t="s">
        <v>42</v>
      </c>
      <c r="AX360" s="12" t="s">
        <v>87</v>
      </c>
      <c r="AY360" s="152" t="s">
        <v>432</v>
      </c>
    </row>
    <row r="361" spans="2:65" s="13" customFormat="1" ht="22.5">
      <c r="B361" s="157"/>
      <c r="D361" s="151" t="s">
        <v>442</v>
      </c>
      <c r="E361" s="158" t="s">
        <v>1</v>
      </c>
      <c r="F361" s="159" t="s">
        <v>1220</v>
      </c>
      <c r="H361" s="160">
        <v>16</v>
      </c>
      <c r="I361" s="161"/>
      <c r="L361" s="157"/>
      <c r="M361" s="162"/>
      <c r="T361" s="163"/>
      <c r="AT361" s="158" t="s">
        <v>442</v>
      </c>
      <c r="AU361" s="158" t="s">
        <v>97</v>
      </c>
      <c r="AV361" s="13" t="s">
        <v>97</v>
      </c>
      <c r="AW361" s="13" t="s">
        <v>42</v>
      </c>
      <c r="AX361" s="13" t="s">
        <v>87</v>
      </c>
      <c r="AY361" s="158" t="s">
        <v>432</v>
      </c>
    </row>
    <row r="362" spans="2:65" s="15" customFormat="1" ht="11.25">
      <c r="B362" s="171"/>
      <c r="D362" s="151" t="s">
        <v>442</v>
      </c>
      <c r="E362" s="172" t="s">
        <v>940</v>
      </c>
      <c r="F362" s="173" t="s">
        <v>469</v>
      </c>
      <c r="H362" s="174">
        <v>16</v>
      </c>
      <c r="I362" s="175"/>
      <c r="L362" s="171"/>
      <c r="M362" s="176"/>
      <c r="T362" s="177"/>
      <c r="AT362" s="172" t="s">
        <v>442</v>
      </c>
      <c r="AU362" s="172" t="s">
        <v>97</v>
      </c>
      <c r="AV362" s="15" t="s">
        <v>108</v>
      </c>
      <c r="AW362" s="15" t="s">
        <v>42</v>
      </c>
      <c r="AX362" s="15" t="s">
        <v>95</v>
      </c>
      <c r="AY362" s="172" t="s">
        <v>432</v>
      </c>
    </row>
    <row r="363" spans="2:65" s="1" customFormat="1" ht="24.2" customHeight="1">
      <c r="B363" s="33"/>
      <c r="C363" s="137" t="s">
        <v>1221</v>
      </c>
      <c r="D363" s="137" t="s">
        <v>435</v>
      </c>
      <c r="E363" s="138" t="s">
        <v>1025</v>
      </c>
      <c r="F363" s="139" t="s">
        <v>1026</v>
      </c>
      <c r="G363" s="140" t="s">
        <v>527</v>
      </c>
      <c r="H363" s="141">
        <v>16</v>
      </c>
      <c r="I363" s="142"/>
      <c r="J363" s="143">
        <f>ROUND(I363*H363,2)</f>
        <v>0</v>
      </c>
      <c r="K363" s="139" t="s">
        <v>457</v>
      </c>
      <c r="L363" s="33"/>
      <c r="M363" s="144" t="s">
        <v>1</v>
      </c>
      <c r="N363" s="145" t="s">
        <v>52</v>
      </c>
      <c r="P363" s="146">
        <f>O363*H363</f>
        <v>0</v>
      </c>
      <c r="Q363" s="146">
        <v>0</v>
      </c>
      <c r="R363" s="146">
        <f>Q363*H363</f>
        <v>0</v>
      </c>
      <c r="S363" s="146">
        <v>0</v>
      </c>
      <c r="T363" s="147">
        <f>S363*H363</f>
        <v>0</v>
      </c>
      <c r="AR363" s="148" t="s">
        <v>431</v>
      </c>
      <c r="AT363" s="148" t="s">
        <v>435</v>
      </c>
      <c r="AU363" s="148" t="s">
        <v>97</v>
      </c>
      <c r="AY363" s="17" t="s">
        <v>432</v>
      </c>
      <c r="BE363" s="149">
        <f>IF(N363="základní",J363,0)</f>
        <v>0</v>
      </c>
      <c r="BF363" s="149">
        <f>IF(N363="snížená",J363,0)</f>
        <v>0</v>
      </c>
      <c r="BG363" s="149">
        <f>IF(N363="zákl. přenesená",J363,0)</f>
        <v>0</v>
      </c>
      <c r="BH363" s="149">
        <f>IF(N363="sníž. přenesená",J363,0)</f>
        <v>0</v>
      </c>
      <c r="BI363" s="149">
        <f>IF(N363="nulová",J363,0)</f>
        <v>0</v>
      </c>
      <c r="BJ363" s="17" t="s">
        <v>95</v>
      </c>
      <c r="BK363" s="149">
        <f>ROUND(I363*H363,2)</f>
        <v>0</v>
      </c>
      <c r="BL363" s="17" t="s">
        <v>431</v>
      </c>
      <c r="BM363" s="148" t="s">
        <v>1222</v>
      </c>
    </row>
    <row r="364" spans="2:65" s="12" customFormat="1" ht="11.25">
      <c r="B364" s="150"/>
      <c r="D364" s="151" t="s">
        <v>442</v>
      </c>
      <c r="E364" s="152" t="s">
        <v>1</v>
      </c>
      <c r="F364" s="153" t="s">
        <v>1223</v>
      </c>
      <c r="H364" s="152" t="s">
        <v>1</v>
      </c>
      <c r="I364" s="154"/>
      <c r="L364" s="150"/>
      <c r="M364" s="155"/>
      <c r="T364" s="156"/>
      <c r="AT364" s="152" t="s">
        <v>442</v>
      </c>
      <c r="AU364" s="152" t="s">
        <v>97</v>
      </c>
      <c r="AV364" s="12" t="s">
        <v>95</v>
      </c>
      <c r="AW364" s="12" t="s">
        <v>42</v>
      </c>
      <c r="AX364" s="12" t="s">
        <v>87</v>
      </c>
      <c r="AY364" s="152" t="s">
        <v>432</v>
      </c>
    </row>
    <row r="365" spans="2:65" s="13" customFormat="1" ht="11.25">
      <c r="B365" s="157"/>
      <c r="D365" s="151" t="s">
        <v>442</v>
      </c>
      <c r="E365" s="158" t="s">
        <v>1</v>
      </c>
      <c r="F365" s="159" t="s">
        <v>940</v>
      </c>
      <c r="H365" s="160">
        <v>16</v>
      </c>
      <c r="I365" s="161"/>
      <c r="L365" s="157"/>
      <c r="M365" s="162"/>
      <c r="T365" s="163"/>
      <c r="AT365" s="158" t="s">
        <v>442</v>
      </c>
      <c r="AU365" s="158" t="s">
        <v>97</v>
      </c>
      <c r="AV365" s="13" t="s">
        <v>97</v>
      </c>
      <c r="AW365" s="13" t="s">
        <v>42</v>
      </c>
      <c r="AX365" s="13" t="s">
        <v>95</v>
      </c>
      <c r="AY365" s="158" t="s">
        <v>432</v>
      </c>
    </row>
    <row r="366" spans="2:65" s="1" customFormat="1" ht="37.9" customHeight="1">
      <c r="B366" s="33"/>
      <c r="C366" s="184" t="s">
        <v>1224</v>
      </c>
      <c r="D366" s="184" t="s">
        <v>740</v>
      </c>
      <c r="E366" s="185" t="s">
        <v>1225</v>
      </c>
      <c r="F366" s="186" t="s">
        <v>1226</v>
      </c>
      <c r="G366" s="187" t="s">
        <v>527</v>
      </c>
      <c r="H366" s="188">
        <v>16.48</v>
      </c>
      <c r="I366" s="189"/>
      <c r="J366" s="190">
        <f>ROUND(I366*H366,2)</f>
        <v>0</v>
      </c>
      <c r="K366" s="186" t="s">
        <v>439</v>
      </c>
      <c r="L366" s="191"/>
      <c r="M366" s="192" t="s">
        <v>1</v>
      </c>
      <c r="N366" s="193" t="s">
        <v>52</v>
      </c>
      <c r="P366" s="146">
        <f>O366*H366</f>
        <v>0</v>
      </c>
      <c r="Q366" s="146">
        <v>0.12</v>
      </c>
      <c r="R366" s="146">
        <f>Q366*H366</f>
        <v>1.9776</v>
      </c>
      <c r="S366" s="146">
        <v>0</v>
      </c>
      <c r="T366" s="147">
        <f>S366*H366</f>
        <v>0</v>
      </c>
      <c r="AR366" s="148" t="s">
        <v>500</v>
      </c>
      <c r="AT366" s="148" t="s">
        <v>740</v>
      </c>
      <c r="AU366" s="148" t="s">
        <v>97</v>
      </c>
      <c r="AY366" s="17" t="s">
        <v>432</v>
      </c>
      <c r="BE366" s="149">
        <f>IF(N366="základní",J366,0)</f>
        <v>0</v>
      </c>
      <c r="BF366" s="149">
        <f>IF(N366="snížená",J366,0)</f>
        <v>0</v>
      </c>
      <c r="BG366" s="149">
        <f>IF(N366="zákl. přenesená",J366,0)</f>
        <v>0</v>
      </c>
      <c r="BH366" s="149">
        <f>IF(N366="sníž. přenesená",J366,0)</f>
        <v>0</v>
      </c>
      <c r="BI366" s="149">
        <f>IF(N366="nulová",J366,0)</f>
        <v>0</v>
      </c>
      <c r="BJ366" s="17" t="s">
        <v>95</v>
      </c>
      <c r="BK366" s="149">
        <f>ROUND(I366*H366,2)</f>
        <v>0</v>
      </c>
      <c r="BL366" s="17" t="s">
        <v>431</v>
      </c>
      <c r="BM366" s="148" t="s">
        <v>1227</v>
      </c>
    </row>
    <row r="367" spans="2:65" s="13" customFormat="1" ht="11.25">
      <c r="B367" s="157"/>
      <c r="D367" s="151" t="s">
        <v>442</v>
      </c>
      <c r="E367" s="158" t="s">
        <v>1</v>
      </c>
      <c r="F367" s="159" t="s">
        <v>1228</v>
      </c>
      <c r="H367" s="160">
        <v>16.48</v>
      </c>
      <c r="I367" s="161"/>
      <c r="L367" s="157"/>
      <c r="M367" s="162"/>
      <c r="T367" s="163"/>
      <c r="AT367" s="158" t="s">
        <v>442</v>
      </c>
      <c r="AU367" s="158" t="s">
        <v>97</v>
      </c>
      <c r="AV367" s="13" t="s">
        <v>97</v>
      </c>
      <c r="AW367" s="13" t="s">
        <v>42</v>
      </c>
      <c r="AX367" s="13" t="s">
        <v>95</v>
      </c>
      <c r="AY367" s="158" t="s">
        <v>432</v>
      </c>
    </row>
    <row r="368" spans="2:65" s="1" customFormat="1" ht="33" customHeight="1">
      <c r="B368" s="33"/>
      <c r="C368" s="137" t="s">
        <v>1229</v>
      </c>
      <c r="D368" s="137" t="s">
        <v>435</v>
      </c>
      <c r="E368" s="138" t="s">
        <v>840</v>
      </c>
      <c r="F368" s="139" t="s">
        <v>841</v>
      </c>
      <c r="G368" s="140" t="s">
        <v>527</v>
      </c>
      <c r="H368" s="141">
        <v>16</v>
      </c>
      <c r="I368" s="142"/>
      <c r="J368" s="143">
        <f>ROUND(I368*H368,2)</f>
        <v>0</v>
      </c>
      <c r="K368" s="139" t="s">
        <v>457</v>
      </c>
      <c r="L368" s="33"/>
      <c r="M368" s="144" t="s">
        <v>1</v>
      </c>
      <c r="N368" s="145" t="s">
        <v>52</v>
      </c>
      <c r="P368" s="146">
        <f>O368*H368</f>
        <v>0</v>
      </c>
      <c r="Q368" s="146">
        <v>6.0000000000000002E-5</v>
      </c>
      <c r="R368" s="146">
        <f>Q368*H368</f>
        <v>9.6000000000000002E-4</v>
      </c>
      <c r="S368" s="146">
        <v>0</v>
      </c>
      <c r="T368" s="147">
        <f>S368*H368</f>
        <v>0</v>
      </c>
      <c r="AR368" s="148" t="s">
        <v>431</v>
      </c>
      <c r="AT368" s="148" t="s">
        <v>435</v>
      </c>
      <c r="AU368" s="148" t="s">
        <v>97</v>
      </c>
      <c r="AY368" s="17" t="s">
        <v>432</v>
      </c>
      <c r="BE368" s="149">
        <f>IF(N368="základní",J368,0)</f>
        <v>0</v>
      </c>
      <c r="BF368" s="149">
        <f>IF(N368="snížená",J368,0)</f>
        <v>0</v>
      </c>
      <c r="BG368" s="149">
        <f>IF(N368="zákl. přenesená",J368,0)</f>
        <v>0</v>
      </c>
      <c r="BH368" s="149">
        <f>IF(N368="sníž. přenesená",J368,0)</f>
        <v>0</v>
      </c>
      <c r="BI368" s="149">
        <f>IF(N368="nulová",J368,0)</f>
        <v>0</v>
      </c>
      <c r="BJ368" s="17" t="s">
        <v>95</v>
      </c>
      <c r="BK368" s="149">
        <f>ROUND(I368*H368,2)</f>
        <v>0</v>
      </c>
      <c r="BL368" s="17" t="s">
        <v>431</v>
      </c>
      <c r="BM368" s="148" t="s">
        <v>1230</v>
      </c>
    </row>
    <row r="369" spans="2:65" s="12" customFormat="1" ht="11.25">
      <c r="B369" s="150"/>
      <c r="D369" s="151" t="s">
        <v>442</v>
      </c>
      <c r="E369" s="152" t="s">
        <v>1</v>
      </c>
      <c r="F369" s="153" t="s">
        <v>843</v>
      </c>
      <c r="H369" s="152" t="s">
        <v>1</v>
      </c>
      <c r="I369" s="154"/>
      <c r="L369" s="150"/>
      <c r="M369" s="155"/>
      <c r="T369" s="156"/>
      <c r="AT369" s="152" t="s">
        <v>442</v>
      </c>
      <c r="AU369" s="152" t="s">
        <v>97</v>
      </c>
      <c r="AV369" s="12" t="s">
        <v>95</v>
      </c>
      <c r="AW369" s="12" t="s">
        <v>42</v>
      </c>
      <c r="AX369" s="12" t="s">
        <v>87</v>
      </c>
      <c r="AY369" s="152" t="s">
        <v>432</v>
      </c>
    </row>
    <row r="370" spans="2:65" s="12" customFormat="1" ht="11.25">
      <c r="B370" s="150"/>
      <c r="D370" s="151" t="s">
        <v>442</v>
      </c>
      <c r="E370" s="152" t="s">
        <v>1</v>
      </c>
      <c r="F370" s="153" t="s">
        <v>1049</v>
      </c>
      <c r="H370" s="152" t="s">
        <v>1</v>
      </c>
      <c r="I370" s="154"/>
      <c r="L370" s="150"/>
      <c r="M370" s="155"/>
      <c r="T370" s="156"/>
      <c r="AT370" s="152" t="s">
        <v>442</v>
      </c>
      <c r="AU370" s="152" t="s">
        <v>97</v>
      </c>
      <c r="AV370" s="12" t="s">
        <v>95</v>
      </c>
      <c r="AW370" s="12" t="s">
        <v>42</v>
      </c>
      <c r="AX370" s="12" t="s">
        <v>87</v>
      </c>
      <c r="AY370" s="152" t="s">
        <v>432</v>
      </c>
    </row>
    <row r="371" spans="2:65" s="13" customFormat="1" ht="11.25">
      <c r="B371" s="157"/>
      <c r="D371" s="151" t="s">
        <v>442</v>
      </c>
      <c r="E371" s="158" t="s">
        <v>1</v>
      </c>
      <c r="F371" s="159" t="s">
        <v>940</v>
      </c>
      <c r="H371" s="160">
        <v>16</v>
      </c>
      <c r="I371" s="161"/>
      <c r="L371" s="157"/>
      <c r="M371" s="162"/>
      <c r="T371" s="163"/>
      <c r="AT371" s="158" t="s">
        <v>442</v>
      </c>
      <c r="AU371" s="158" t="s">
        <v>97</v>
      </c>
      <c r="AV371" s="13" t="s">
        <v>97</v>
      </c>
      <c r="AW371" s="13" t="s">
        <v>42</v>
      </c>
      <c r="AX371" s="13" t="s">
        <v>87</v>
      </c>
      <c r="AY371" s="158" t="s">
        <v>432</v>
      </c>
    </row>
    <row r="372" spans="2:65" s="14" customFormat="1" ht="11.25">
      <c r="B372" s="164"/>
      <c r="D372" s="151" t="s">
        <v>442</v>
      </c>
      <c r="E372" s="165" t="s">
        <v>1</v>
      </c>
      <c r="F372" s="166" t="s">
        <v>449</v>
      </c>
      <c r="H372" s="167">
        <v>16</v>
      </c>
      <c r="I372" s="168"/>
      <c r="L372" s="164"/>
      <c r="M372" s="169"/>
      <c r="T372" s="170"/>
      <c r="AT372" s="165" t="s">
        <v>442</v>
      </c>
      <c r="AU372" s="165" t="s">
        <v>97</v>
      </c>
      <c r="AV372" s="14" t="s">
        <v>431</v>
      </c>
      <c r="AW372" s="14" t="s">
        <v>42</v>
      </c>
      <c r="AX372" s="14" t="s">
        <v>95</v>
      </c>
      <c r="AY372" s="165" t="s">
        <v>432</v>
      </c>
    </row>
    <row r="373" spans="2:65" s="1" customFormat="1" ht="21.75" customHeight="1">
      <c r="B373" s="33"/>
      <c r="C373" s="184" t="s">
        <v>1231</v>
      </c>
      <c r="D373" s="184" t="s">
        <v>740</v>
      </c>
      <c r="E373" s="185" t="s">
        <v>846</v>
      </c>
      <c r="F373" s="186" t="s">
        <v>847</v>
      </c>
      <c r="G373" s="187" t="s">
        <v>527</v>
      </c>
      <c r="H373" s="188">
        <v>48.48</v>
      </c>
      <c r="I373" s="189"/>
      <c r="J373" s="190">
        <f>ROUND(I373*H373,2)</f>
        <v>0</v>
      </c>
      <c r="K373" s="186" t="s">
        <v>457</v>
      </c>
      <c r="L373" s="191"/>
      <c r="M373" s="192" t="s">
        <v>1</v>
      </c>
      <c r="N373" s="193" t="s">
        <v>52</v>
      </c>
      <c r="P373" s="146">
        <f>O373*H373</f>
        <v>0</v>
      </c>
      <c r="Q373" s="146">
        <v>7.0899999999999999E-3</v>
      </c>
      <c r="R373" s="146">
        <f>Q373*H373</f>
        <v>0.34372319999999995</v>
      </c>
      <c r="S373" s="146">
        <v>0</v>
      </c>
      <c r="T373" s="147">
        <f>S373*H373</f>
        <v>0</v>
      </c>
      <c r="AR373" s="148" t="s">
        <v>500</v>
      </c>
      <c r="AT373" s="148" t="s">
        <v>740</v>
      </c>
      <c r="AU373" s="148" t="s">
        <v>97</v>
      </c>
      <c r="AY373" s="17" t="s">
        <v>432</v>
      </c>
      <c r="BE373" s="149">
        <f>IF(N373="základní",J373,0)</f>
        <v>0</v>
      </c>
      <c r="BF373" s="149">
        <f>IF(N373="snížená",J373,0)</f>
        <v>0</v>
      </c>
      <c r="BG373" s="149">
        <f>IF(N373="zákl. přenesená",J373,0)</f>
        <v>0</v>
      </c>
      <c r="BH373" s="149">
        <f>IF(N373="sníž. přenesená",J373,0)</f>
        <v>0</v>
      </c>
      <c r="BI373" s="149">
        <f>IF(N373="nulová",J373,0)</f>
        <v>0</v>
      </c>
      <c r="BJ373" s="17" t="s">
        <v>95</v>
      </c>
      <c r="BK373" s="149">
        <f>ROUND(I373*H373,2)</f>
        <v>0</v>
      </c>
      <c r="BL373" s="17" t="s">
        <v>431</v>
      </c>
      <c r="BM373" s="148" t="s">
        <v>1232</v>
      </c>
    </row>
    <row r="374" spans="2:65" s="13" customFormat="1" ht="11.25">
      <c r="B374" s="157"/>
      <c r="D374" s="151" t="s">
        <v>442</v>
      </c>
      <c r="E374" s="158" t="s">
        <v>1</v>
      </c>
      <c r="F374" s="159" t="s">
        <v>1233</v>
      </c>
      <c r="H374" s="160">
        <v>48.48</v>
      </c>
      <c r="I374" s="161"/>
      <c r="L374" s="157"/>
      <c r="M374" s="162"/>
      <c r="T374" s="163"/>
      <c r="AT374" s="158" t="s">
        <v>442</v>
      </c>
      <c r="AU374" s="158" t="s">
        <v>97</v>
      </c>
      <c r="AV374" s="13" t="s">
        <v>97</v>
      </c>
      <c r="AW374" s="13" t="s">
        <v>42</v>
      </c>
      <c r="AX374" s="13" t="s">
        <v>95</v>
      </c>
      <c r="AY374" s="158" t="s">
        <v>432</v>
      </c>
    </row>
    <row r="375" spans="2:65" s="1" customFormat="1" ht="24.2" customHeight="1">
      <c r="B375" s="33"/>
      <c r="C375" s="184" t="s">
        <v>1234</v>
      </c>
      <c r="D375" s="184" t="s">
        <v>740</v>
      </c>
      <c r="E375" s="185" t="s">
        <v>850</v>
      </c>
      <c r="F375" s="186" t="s">
        <v>851</v>
      </c>
      <c r="G375" s="187" t="s">
        <v>521</v>
      </c>
      <c r="H375" s="188">
        <v>24.24</v>
      </c>
      <c r="I375" s="189"/>
      <c r="J375" s="190">
        <f>ROUND(I375*H375,2)</f>
        <v>0</v>
      </c>
      <c r="K375" s="186" t="s">
        <v>439</v>
      </c>
      <c r="L375" s="191"/>
      <c r="M375" s="192" t="s">
        <v>1</v>
      </c>
      <c r="N375" s="193" t="s">
        <v>52</v>
      </c>
      <c r="P375" s="146">
        <f>O375*H375</f>
        <v>0</v>
      </c>
      <c r="Q375" s="146">
        <v>2E-3</v>
      </c>
      <c r="R375" s="146">
        <f>Q375*H375</f>
        <v>4.8479999999999995E-2</v>
      </c>
      <c r="S375" s="146">
        <v>0</v>
      </c>
      <c r="T375" s="147">
        <f>S375*H375</f>
        <v>0</v>
      </c>
      <c r="AR375" s="148" t="s">
        <v>500</v>
      </c>
      <c r="AT375" s="148" t="s">
        <v>740</v>
      </c>
      <c r="AU375" s="148" t="s">
        <v>97</v>
      </c>
      <c r="AY375" s="17" t="s">
        <v>432</v>
      </c>
      <c r="BE375" s="149">
        <f>IF(N375="základní",J375,0)</f>
        <v>0</v>
      </c>
      <c r="BF375" s="149">
        <f>IF(N375="snížená",J375,0)</f>
        <v>0</v>
      </c>
      <c r="BG375" s="149">
        <f>IF(N375="zákl. přenesená",J375,0)</f>
        <v>0</v>
      </c>
      <c r="BH375" s="149">
        <f>IF(N375="sníž. přenesená",J375,0)</f>
        <v>0</v>
      </c>
      <c r="BI375" s="149">
        <f>IF(N375="nulová",J375,0)</f>
        <v>0</v>
      </c>
      <c r="BJ375" s="17" t="s">
        <v>95</v>
      </c>
      <c r="BK375" s="149">
        <f>ROUND(I375*H375,2)</f>
        <v>0</v>
      </c>
      <c r="BL375" s="17" t="s">
        <v>431</v>
      </c>
      <c r="BM375" s="148" t="s">
        <v>1235</v>
      </c>
    </row>
    <row r="376" spans="2:65" s="12" customFormat="1" ht="22.5">
      <c r="B376" s="150"/>
      <c r="D376" s="151" t="s">
        <v>442</v>
      </c>
      <c r="E376" s="152" t="s">
        <v>1</v>
      </c>
      <c r="F376" s="153" t="s">
        <v>1053</v>
      </c>
      <c r="H376" s="152" t="s">
        <v>1</v>
      </c>
      <c r="I376" s="154"/>
      <c r="L376" s="150"/>
      <c r="M376" s="155"/>
      <c r="T376" s="156"/>
      <c r="AT376" s="152" t="s">
        <v>442</v>
      </c>
      <c r="AU376" s="152" t="s">
        <v>97</v>
      </c>
      <c r="AV376" s="12" t="s">
        <v>95</v>
      </c>
      <c r="AW376" s="12" t="s">
        <v>42</v>
      </c>
      <c r="AX376" s="12" t="s">
        <v>87</v>
      </c>
      <c r="AY376" s="152" t="s">
        <v>432</v>
      </c>
    </row>
    <row r="377" spans="2:65" s="13" customFormat="1" ht="11.25">
      <c r="B377" s="157"/>
      <c r="D377" s="151" t="s">
        <v>442</v>
      </c>
      <c r="E377" s="158" t="s">
        <v>1</v>
      </c>
      <c r="F377" s="159" t="s">
        <v>1236</v>
      </c>
      <c r="H377" s="160">
        <v>24.24</v>
      </c>
      <c r="I377" s="161"/>
      <c r="L377" s="157"/>
      <c r="M377" s="162"/>
      <c r="T377" s="163"/>
      <c r="AT377" s="158" t="s">
        <v>442</v>
      </c>
      <c r="AU377" s="158" t="s">
        <v>97</v>
      </c>
      <c r="AV377" s="13" t="s">
        <v>97</v>
      </c>
      <c r="AW377" s="13" t="s">
        <v>42</v>
      </c>
      <c r="AX377" s="13" t="s">
        <v>95</v>
      </c>
      <c r="AY377" s="158" t="s">
        <v>432</v>
      </c>
    </row>
    <row r="378" spans="2:65" s="1" customFormat="1" ht="24.2" customHeight="1">
      <c r="B378" s="33"/>
      <c r="C378" s="137" t="s">
        <v>1237</v>
      </c>
      <c r="D378" s="137" t="s">
        <v>435</v>
      </c>
      <c r="E378" s="138" t="s">
        <v>882</v>
      </c>
      <c r="F378" s="139" t="s">
        <v>883</v>
      </c>
      <c r="G378" s="140" t="s">
        <v>510</v>
      </c>
      <c r="H378" s="141">
        <v>8.32</v>
      </c>
      <c r="I378" s="142"/>
      <c r="J378" s="143">
        <f>ROUND(I378*H378,2)</f>
        <v>0</v>
      </c>
      <c r="K378" s="139" t="s">
        <v>457</v>
      </c>
      <c r="L378" s="33"/>
      <c r="M378" s="144" t="s">
        <v>1</v>
      </c>
      <c r="N378" s="145" t="s">
        <v>52</v>
      </c>
      <c r="P378" s="146">
        <f>O378*H378</f>
        <v>0</v>
      </c>
      <c r="Q378" s="146">
        <v>3.0000000000000001E-5</v>
      </c>
      <c r="R378" s="146">
        <f>Q378*H378</f>
        <v>2.496E-4</v>
      </c>
      <c r="S378" s="146">
        <v>0</v>
      </c>
      <c r="T378" s="147">
        <f>S378*H378</f>
        <v>0</v>
      </c>
      <c r="AR378" s="148" t="s">
        <v>431</v>
      </c>
      <c r="AT378" s="148" t="s">
        <v>435</v>
      </c>
      <c r="AU378" s="148" t="s">
        <v>97</v>
      </c>
      <c r="AY378" s="17" t="s">
        <v>432</v>
      </c>
      <c r="BE378" s="149">
        <f>IF(N378="základní",J378,0)</f>
        <v>0</v>
      </c>
      <c r="BF378" s="149">
        <f>IF(N378="snížená",J378,0)</f>
        <v>0</v>
      </c>
      <c r="BG378" s="149">
        <f>IF(N378="zákl. přenesená",J378,0)</f>
        <v>0</v>
      </c>
      <c r="BH378" s="149">
        <f>IF(N378="sníž. přenesená",J378,0)</f>
        <v>0</v>
      </c>
      <c r="BI378" s="149">
        <f>IF(N378="nulová",J378,0)</f>
        <v>0</v>
      </c>
      <c r="BJ378" s="17" t="s">
        <v>95</v>
      </c>
      <c r="BK378" s="149">
        <f>ROUND(I378*H378,2)</f>
        <v>0</v>
      </c>
      <c r="BL378" s="17" t="s">
        <v>431</v>
      </c>
      <c r="BM378" s="148" t="s">
        <v>1238</v>
      </c>
    </row>
    <row r="379" spans="2:65" s="12" customFormat="1" ht="11.25">
      <c r="B379" s="150"/>
      <c r="D379" s="151" t="s">
        <v>442</v>
      </c>
      <c r="E379" s="152" t="s">
        <v>1</v>
      </c>
      <c r="F379" s="153" t="s">
        <v>885</v>
      </c>
      <c r="H379" s="152" t="s">
        <v>1</v>
      </c>
      <c r="I379" s="154"/>
      <c r="L379" s="150"/>
      <c r="M379" s="155"/>
      <c r="T379" s="156"/>
      <c r="AT379" s="152" t="s">
        <v>442</v>
      </c>
      <c r="AU379" s="152" t="s">
        <v>97</v>
      </c>
      <c r="AV379" s="12" t="s">
        <v>95</v>
      </c>
      <c r="AW379" s="12" t="s">
        <v>42</v>
      </c>
      <c r="AX379" s="12" t="s">
        <v>87</v>
      </c>
      <c r="AY379" s="152" t="s">
        <v>432</v>
      </c>
    </row>
    <row r="380" spans="2:65" s="12" customFormat="1" ht="22.5">
      <c r="B380" s="150"/>
      <c r="D380" s="151" t="s">
        <v>442</v>
      </c>
      <c r="E380" s="152" t="s">
        <v>1</v>
      </c>
      <c r="F380" s="153" t="s">
        <v>1059</v>
      </c>
      <c r="H380" s="152" t="s">
        <v>1</v>
      </c>
      <c r="I380" s="154"/>
      <c r="L380" s="150"/>
      <c r="M380" s="155"/>
      <c r="T380" s="156"/>
      <c r="AT380" s="152" t="s">
        <v>442</v>
      </c>
      <c r="AU380" s="152" t="s">
        <v>97</v>
      </c>
      <c r="AV380" s="12" t="s">
        <v>95</v>
      </c>
      <c r="AW380" s="12" t="s">
        <v>42</v>
      </c>
      <c r="AX380" s="12" t="s">
        <v>87</v>
      </c>
      <c r="AY380" s="152" t="s">
        <v>432</v>
      </c>
    </row>
    <row r="381" spans="2:65" s="13" customFormat="1" ht="11.25">
      <c r="B381" s="157"/>
      <c r="D381" s="151" t="s">
        <v>442</v>
      </c>
      <c r="E381" s="158" t="s">
        <v>1</v>
      </c>
      <c r="F381" s="159" t="s">
        <v>1239</v>
      </c>
      <c r="H381" s="160">
        <v>8.32</v>
      </c>
      <c r="I381" s="161"/>
      <c r="L381" s="157"/>
      <c r="M381" s="162"/>
      <c r="T381" s="163"/>
      <c r="AT381" s="158" t="s">
        <v>442</v>
      </c>
      <c r="AU381" s="158" t="s">
        <v>97</v>
      </c>
      <c r="AV381" s="13" t="s">
        <v>97</v>
      </c>
      <c r="AW381" s="13" t="s">
        <v>42</v>
      </c>
      <c r="AX381" s="13" t="s">
        <v>87</v>
      </c>
      <c r="AY381" s="158" t="s">
        <v>432</v>
      </c>
    </row>
    <row r="382" spans="2:65" s="14" customFormat="1" ht="11.25">
      <c r="B382" s="164"/>
      <c r="D382" s="151" t="s">
        <v>442</v>
      </c>
      <c r="E382" s="165" t="s">
        <v>953</v>
      </c>
      <c r="F382" s="166" t="s">
        <v>449</v>
      </c>
      <c r="H382" s="167">
        <v>8.32</v>
      </c>
      <c r="I382" s="168"/>
      <c r="L382" s="164"/>
      <c r="M382" s="169"/>
      <c r="T382" s="170"/>
      <c r="AT382" s="165" t="s">
        <v>442</v>
      </c>
      <c r="AU382" s="165" t="s">
        <v>97</v>
      </c>
      <c r="AV382" s="14" t="s">
        <v>431</v>
      </c>
      <c r="AW382" s="14" t="s">
        <v>42</v>
      </c>
      <c r="AX382" s="14" t="s">
        <v>95</v>
      </c>
      <c r="AY382" s="165" t="s">
        <v>432</v>
      </c>
    </row>
    <row r="383" spans="2:65" s="1" customFormat="1" ht="16.5" customHeight="1">
      <c r="B383" s="33"/>
      <c r="C383" s="184" t="s">
        <v>1240</v>
      </c>
      <c r="D383" s="184" t="s">
        <v>740</v>
      </c>
      <c r="E383" s="185" t="s">
        <v>888</v>
      </c>
      <c r="F383" s="186" t="s">
        <v>889</v>
      </c>
      <c r="G383" s="187" t="s">
        <v>510</v>
      </c>
      <c r="H383" s="188">
        <v>9.5679999999999996</v>
      </c>
      <c r="I383" s="189"/>
      <c r="J383" s="190">
        <f>ROUND(I383*H383,2)</f>
        <v>0</v>
      </c>
      <c r="K383" s="186" t="s">
        <v>457</v>
      </c>
      <c r="L383" s="191"/>
      <c r="M383" s="192" t="s">
        <v>1</v>
      </c>
      <c r="N383" s="193" t="s">
        <v>52</v>
      </c>
      <c r="P383" s="146">
        <f>O383*H383</f>
        <v>0</v>
      </c>
      <c r="Q383" s="146">
        <v>5.0000000000000001E-4</v>
      </c>
      <c r="R383" s="146">
        <f>Q383*H383</f>
        <v>4.7840000000000001E-3</v>
      </c>
      <c r="S383" s="146">
        <v>0</v>
      </c>
      <c r="T383" s="147">
        <f>S383*H383</f>
        <v>0</v>
      </c>
      <c r="AR383" s="148" t="s">
        <v>500</v>
      </c>
      <c r="AT383" s="148" t="s">
        <v>740</v>
      </c>
      <c r="AU383" s="148" t="s">
        <v>97</v>
      </c>
      <c r="AY383" s="17" t="s">
        <v>432</v>
      </c>
      <c r="BE383" s="149">
        <f>IF(N383="základní",J383,0)</f>
        <v>0</v>
      </c>
      <c r="BF383" s="149">
        <f>IF(N383="snížená",J383,0)</f>
        <v>0</v>
      </c>
      <c r="BG383" s="149">
        <f>IF(N383="zákl. přenesená",J383,0)</f>
        <v>0</v>
      </c>
      <c r="BH383" s="149">
        <f>IF(N383="sníž. přenesená",J383,0)</f>
        <v>0</v>
      </c>
      <c r="BI383" s="149">
        <f>IF(N383="nulová",J383,0)</f>
        <v>0</v>
      </c>
      <c r="BJ383" s="17" t="s">
        <v>95</v>
      </c>
      <c r="BK383" s="149">
        <f>ROUND(I383*H383,2)</f>
        <v>0</v>
      </c>
      <c r="BL383" s="17" t="s">
        <v>431</v>
      </c>
      <c r="BM383" s="148" t="s">
        <v>1241</v>
      </c>
    </row>
    <row r="384" spans="2:65" s="13" customFormat="1" ht="11.25">
      <c r="B384" s="157"/>
      <c r="D384" s="151" t="s">
        <v>442</v>
      </c>
      <c r="E384" s="158" t="s">
        <v>1</v>
      </c>
      <c r="F384" s="159" t="s">
        <v>1242</v>
      </c>
      <c r="H384" s="160">
        <v>9.5679999999999996</v>
      </c>
      <c r="I384" s="161"/>
      <c r="L384" s="157"/>
      <c r="M384" s="162"/>
      <c r="T384" s="163"/>
      <c r="AT384" s="158" t="s">
        <v>442</v>
      </c>
      <c r="AU384" s="158" t="s">
        <v>97</v>
      </c>
      <c r="AV384" s="13" t="s">
        <v>97</v>
      </c>
      <c r="AW384" s="13" t="s">
        <v>42</v>
      </c>
      <c r="AX384" s="13" t="s">
        <v>95</v>
      </c>
      <c r="AY384" s="158" t="s">
        <v>432</v>
      </c>
    </row>
    <row r="385" spans="2:65" s="1" customFormat="1" ht="24.2" customHeight="1">
      <c r="B385" s="33"/>
      <c r="C385" s="137" t="s">
        <v>1243</v>
      </c>
      <c r="D385" s="137" t="s">
        <v>435</v>
      </c>
      <c r="E385" s="138" t="s">
        <v>855</v>
      </c>
      <c r="F385" s="139" t="s">
        <v>856</v>
      </c>
      <c r="G385" s="140" t="s">
        <v>510</v>
      </c>
      <c r="H385" s="141">
        <v>32</v>
      </c>
      <c r="I385" s="142"/>
      <c r="J385" s="143">
        <f>ROUND(I385*H385,2)</f>
        <v>0</v>
      </c>
      <c r="K385" s="139" t="s">
        <v>457</v>
      </c>
      <c r="L385" s="33"/>
      <c r="M385" s="144" t="s">
        <v>1</v>
      </c>
      <c r="N385" s="145" t="s">
        <v>52</v>
      </c>
      <c r="P385" s="146">
        <f>O385*H385</f>
        <v>0</v>
      </c>
      <c r="Q385" s="146">
        <v>0</v>
      </c>
      <c r="R385" s="146">
        <f>Q385*H385</f>
        <v>0</v>
      </c>
      <c r="S385" s="146">
        <v>0</v>
      </c>
      <c r="T385" s="147">
        <f>S385*H385</f>
        <v>0</v>
      </c>
      <c r="AR385" s="148" t="s">
        <v>431</v>
      </c>
      <c r="AT385" s="148" t="s">
        <v>435</v>
      </c>
      <c r="AU385" s="148" t="s">
        <v>97</v>
      </c>
      <c r="AY385" s="17" t="s">
        <v>432</v>
      </c>
      <c r="BE385" s="149">
        <f>IF(N385="základní",J385,0)</f>
        <v>0</v>
      </c>
      <c r="BF385" s="149">
        <f>IF(N385="snížená",J385,0)</f>
        <v>0</v>
      </c>
      <c r="BG385" s="149">
        <f>IF(N385="zákl. přenesená",J385,0)</f>
        <v>0</v>
      </c>
      <c r="BH385" s="149">
        <f>IF(N385="sníž. přenesená",J385,0)</f>
        <v>0</v>
      </c>
      <c r="BI385" s="149">
        <f>IF(N385="nulová",J385,0)</f>
        <v>0</v>
      </c>
      <c r="BJ385" s="17" t="s">
        <v>95</v>
      </c>
      <c r="BK385" s="149">
        <f>ROUND(I385*H385,2)</f>
        <v>0</v>
      </c>
      <c r="BL385" s="17" t="s">
        <v>431</v>
      </c>
      <c r="BM385" s="148" t="s">
        <v>1244</v>
      </c>
    </row>
    <row r="386" spans="2:65" s="12" customFormat="1" ht="11.25">
      <c r="B386" s="150"/>
      <c r="D386" s="151" t="s">
        <v>442</v>
      </c>
      <c r="E386" s="152" t="s">
        <v>1</v>
      </c>
      <c r="F386" s="153" t="s">
        <v>1064</v>
      </c>
      <c r="H386" s="152" t="s">
        <v>1</v>
      </c>
      <c r="I386" s="154"/>
      <c r="L386" s="150"/>
      <c r="M386" s="155"/>
      <c r="T386" s="156"/>
      <c r="AT386" s="152" t="s">
        <v>442</v>
      </c>
      <c r="AU386" s="152" t="s">
        <v>97</v>
      </c>
      <c r="AV386" s="12" t="s">
        <v>95</v>
      </c>
      <c r="AW386" s="12" t="s">
        <v>42</v>
      </c>
      <c r="AX386" s="12" t="s">
        <v>87</v>
      </c>
      <c r="AY386" s="152" t="s">
        <v>432</v>
      </c>
    </row>
    <row r="387" spans="2:65" s="13" customFormat="1" ht="11.25">
      <c r="B387" s="157"/>
      <c r="D387" s="151" t="s">
        <v>442</v>
      </c>
      <c r="E387" s="158" t="s">
        <v>1</v>
      </c>
      <c r="F387" s="159" t="s">
        <v>1245</v>
      </c>
      <c r="H387" s="160">
        <v>16</v>
      </c>
      <c r="I387" s="161"/>
      <c r="L387" s="157"/>
      <c r="M387" s="162"/>
      <c r="T387" s="163"/>
      <c r="AT387" s="158" t="s">
        <v>442</v>
      </c>
      <c r="AU387" s="158" t="s">
        <v>97</v>
      </c>
      <c r="AV387" s="13" t="s">
        <v>97</v>
      </c>
      <c r="AW387" s="13" t="s">
        <v>42</v>
      </c>
      <c r="AX387" s="13" t="s">
        <v>87</v>
      </c>
      <c r="AY387" s="158" t="s">
        <v>432</v>
      </c>
    </row>
    <row r="388" spans="2:65" s="12" customFormat="1" ht="22.5">
      <c r="B388" s="150"/>
      <c r="D388" s="151" t="s">
        <v>442</v>
      </c>
      <c r="E388" s="152" t="s">
        <v>1</v>
      </c>
      <c r="F388" s="153" t="s">
        <v>1066</v>
      </c>
      <c r="H388" s="152" t="s">
        <v>1</v>
      </c>
      <c r="I388" s="154"/>
      <c r="L388" s="150"/>
      <c r="M388" s="155"/>
      <c r="T388" s="156"/>
      <c r="AT388" s="152" t="s">
        <v>442</v>
      </c>
      <c r="AU388" s="152" t="s">
        <v>97</v>
      </c>
      <c r="AV388" s="12" t="s">
        <v>95</v>
      </c>
      <c r="AW388" s="12" t="s">
        <v>42</v>
      </c>
      <c r="AX388" s="12" t="s">
        <v>87</v>
      </c>
      <c r="AY388" s="152" t="s">
        <v>432</v>
      </c>
    </row>
    <row r="389" spans="2:65" s="13" customFormat="1" ht="11.25">
      <c r="B389" s="157"/>
      <c r="D389" s="151" t="s">
        <v>442</v>
      </c>
      <c r="E389" s="158" t="s">
        <v>1</v>
      </c>
      <c r="F389" s="159" t="s">
        <v>1245</v>
      </c>
      <c r="H389" s="160">
        <v>16</v>
      </c>
      <c r="I389" s="161"/>
      <c r="L389" s="157"/>
      <c r="M389" s="162"/>
      <c r="T389" s="163"/>
      <c r="AT389" s="158" t="s">
        <v>442</v>
      </c>
      <c r="AU389" s="158" t="s">
        <v>97</v>
      </c>
      <c r="AV389" s="13" t="s">
        <v>97</v>
      </c>
      <c r="AW389" s="13" t="s">
        <v>42</v>
      </c>
      <c r="AX389" s="13" t="s">
        <v>87</v>
      </c>
      <c r="AY389" s="158" t="s">
        <v>432</v>
      </c>
    </row>
    <row r="390" spans="2:65" s="12" customFormat="1" ht="22.5">
      <c r="B390" s="150"/>
      <c r="D390" s="151" t="s">
        <v>442</v>
      </c>
      <c r="E390" s="152" t="s">
        <v>1</v>
      </c>
      <c r="F390" s="153" t="s">
        <v>1246</v>
      </c>
      <c r="H390" s="152" t="s">
        <v>1</v>
      </c>
      <c r="I390" s="154"/>
      <c r="L390" s="150"/>
      <c r="M390" s="155"/>
      <c r="T390" s="156"/>
      <c r="AT390" s="152" t="s">
        <v>442</v>
      </c>
      <c r="AU390" s="152" t="s">
        <v>97</v>
      </c>
      <c r="AV390" s="12" t="s">
        <v>95</v>
      </c>
      <c r="AW390" s="12" t="s">
        <v>42</v>
      </c>
      <c r="AX390" s="12" t="s">
        <v>87</v>
      </c>
      <c r="AY390" s="152" t="s">
        <v>432</v>
      </c>
    </row>
    <row r="391" spans="2:65" s="14" customFormat="1" ht="11.25">
      <c r="B391" s="164"/>
      <c r="D391" s="151" t="s">
        <v>442</v>
      </c>
      <c r="E391" s="165" t="s">
        <v>1</v>
      </c>
      <c r="F391" s="166" t="s">
        <v>449</v>
      </c>
      <c r="H391" s="167">
        <v>32</v>
      </c>
      <c r="I391" s="168"/>
      <c r="L391" s="164"/>
      <c r="M391" s="169"/>
      <c r="T391" s="170"/>
      <c r="AT391" s="165" t="s">
        <v>442</v>
      </c>
      <c r="AU391" s="165" t="s">
        <v>97</v>
      </c>
      <c r="AV391" s="14" t="s">
        <v>431</v>
      </c>
      <c r="AW391" s="14" t="s">
        <v>42</v>
      </c>
      <c r="AX391" s="14" t="s">
        <v>95</v>
      </c>
      <c r="AY391" s="165" t="s">
        <v>432</v>
      </c>
    </row>
    <row r="392" spans="2:65" s="1" customFormat="1" ht="16.5" customHeight="1">
      <c r="B392" s="33"/>
      <c r="C392" s="184" t="s">
        <v>1247</v>
      </c>
      <c r="D392" s="184" t="s">
        <v>740</v>
      </c>
      <c r="E392" s="185" t="s">
        <v>861</v>
      </c>
      <c r="F392" s="186" t="s">
        <v>862</v>
      </c>
      <c r="G392" s="187" t="s">
        <v>810</v>
      </c>
      <c r="H392" s="188">
        <v>49.44</v>
      </c>
      <c r="I392" s="189"/>
      <c r="J392" s="190">
        <f>ROUND(I392*H392,2)</f>
        <v>0</v>
      </c>
      <c r="K392" s="186" t="s">
        <v>439</v>
      </c>
      <c r="L392" s="191"/>
      <c r="M392" s="192" t="s">
        <v>1</v>
      </c>
      <c r="N392" s="193" t="s">
        <v>52</v>
      </c>
      <c r="P392" s="146">
        <f>O392*H392</f>
        <v>0</v>
      </c>
      <c r="Q392" s="146">
        <v>1E-3</v>
      </c>
      <c r="R392" s="146">
        <f>Q392*H392</f>
        <v>4.9439999999999998E-2</v>
      </c>
      <c r="S392" s="146">
        <v>0</v>
      </c>
      <c r="T392" s="147">
        <f>S392*H392</f>
        <v>0</v>
      </c>
      <c r="AR392" s="148" t="s">
        <v>500</v>
      </c>
      <c r="AT392" s="148" t="s">
        <v>740</v>
      </c>
      <c r="AU392" s="148" t="s">
        <v>97</v>
      </c>
      <c r="AY392" s="17" t="s">
        <v>432</v>
      </c>
      <c r="BE392" s="149">
        <f>IF(N392="základní",J392,0)</f>
        <v>0</v>
      </c>
      <c r="BF392" s="149">
        <f>IF(N392="snížená",J392,0)</f>
        <v>0</v>
      </c>
      <c r="BG392" s="149">
        <f>IF(N392="zákl. přenesená",J392,0)</f>
        <v>0</v>
      </c>
      <c r="BH392" s="149">
        <f>IF(N392="sníž. přenesená",J392,0)</f>
        <v>0</v>
      </c>
      <c r="BI392" s="149">
        <f>IF(N392="nulová",J392,0)</f>
        <v>0</v>
      </c>
      <c r="BJ392" s="17" t="s">
        <v>95</v>
      </c>
      <c r="BK392" s="149">
        <f>ROUND(I392*H392,2)</f>
        <v>0</v>
      </c>
      <c r="BL392" s="17" t="s">
        <v>431</v>
      </c>
      <c r="BM392" s="148" t="s">
        <v>1248</v>
      </c>
    </row>
    <row r="393" spans="2:65" s="12" customFormat="1" ht="11.25">
      <c r="B393" s="150"/>
      <c r="D393" s="151" t="s">
        <v>442</v>
      </c>
      <c r="E393" s="152" t="s">
        <v>1</v>
      </c>
      <c r="F393" s="153" t="s">
        <v>1068</v>
      </c>
      <c r="H393" s="152" t="s">
        <v>1</v>
      </c>
      <c r="I393" s="154"/>
      <c r="L393" s="150"/>
      <c r="M393" s="155"/>
      <c r="T393" s="156"/>
      <c r="AT393" s="152" t="s">
        <v>442</v>
      </c>
      <c r="AU393" s="152" t="s">
        <v>97</v>
      </c>
      <c r="AV393" s="12" t="s">
        <v>95</v>
      </c>
      <c r="AW393" s="12" t="s">
        <v>42</v>
      </c>
      <c r="AX393" s="12" t="s">
        <v>87</v>
      </c>
      <c r="AY393" s="152" t="s">
        <v>432</v>
      </c>
    </row>
    <row r="394" spans="2:65" s="13" customFormat="1" ht="11.25">
      <c r="B394" s="157"/>
      <c r="D394" s="151" t="s">
        <v>442</v>
      </c>
      <c r="E394" s="158" t="s">
        <v>1</v>
      </c>
      <c r="F394" s="159" t="s">
        <v>1249</v>
      </c>
      <c r="H394" s="160">
        <v>49.44</v>
      </c>
      <c r="I394" s="161"/>
      <c r="L394" s="157"/>
      <c r="M394" s="162"/>
      <c r="T394" s="163"/>
      <c r="AT394" s="158" t="s">
        <v>442</v>
      </c>
      <c r="AU394" s="158" t="s">
        <v>97</v>
      </c>
      <c r="AV394" s="13" t="s">
        <v>97</v>
      </c>
      <c r="AW394" s="13" t="s">
        <v>42</v>
      </c>
      <c r="AX394" s="13" t="s">
        <v>95</v>
      </c>
      <c r="AY394" s="158" t="s">
        <v>432</v>
      </c>
    </row>
    <row r="395" spans="2:65" s="1" customFormat="1" ht="21.75" customHeight="1">
      <c r="B395" s="33"/>
      <c r="C395" s="184" t="s">
        <v>1250</v>
      </c>
      <c r="D395" s="184" t="s">
        <v>740</v>
      </c>
      <c r="E395" s="185" t="s">
        <v>866</v>
      </c>
      <c r="F395" s="186" t="s">
        <v>867</v>
      </c>
      <c r="G395" s="187" t="s">
        <v>810</v>
      </c>
      <c r="H395" s="188">
        <v>4.12</v>
      </c>
      <c r="I395" s="189"/>
      <c r="J395" s="190">
        <f>ROUND(I395*H395,2)</f>
        <v>0</v>
      </c>
      <c r="K395" s="186" t="s">
        <v>439</v>
      </c>
      <c r="L395" s="191"/>
      <c r="M395" s="192" t="s">
        <v>1</v>
      </c>
      <c r="N395" s="193" t="s">
        <v>52</v>
      </c>
      <c r="P395" s="146">
        <f>O395*H395</f>
        <v>0</v>
      </c>
      <c r="Q395" s="146">
        <v>1E-3</v>
      </c>
      <c r="R395" s="146">
        <f>Q395*H395</f>
        <v>4.1200000000000004E-3</v>
      </c>
      <c r="S395" s="146">
        <v>0</v>
      </c>
      <c r="T395" s="147">
        <f>S395*H395</f>
        <v>0</v>
      </c>
      <c r="AR395" s="148" t="s">
        <v>500</v>
      </c>
      <c r="AT395" s="148" t="s">
        <v>740</v>
      </c>
      <c r="AU395" s="148" t="s">
        <v>97</v>
      </c>
      <c r="AY395" s="17" t="s">
        <v>432</v>
      </c>
      <c r="BE395" s="149">
        <f>IF(N395="základní",J395,0)</f>
        <v>0</v>
      </c>
      <c r="BF395" s="149">
        <f>IF(N395="snížená",J395,0)</f>
        <v>0</v>
      </c>
      <c r="BG395" s="149">
        <f>IF(N395="zákl. přenesená",J395,0)</f>
        <v>0</v>
      </c>
      <c r="BH395" s="149">
        <f>IF(N395="sníž. přenesená",J395,0)</f>
        <v>0</v>
      </c>
      <c r="BI395" s="149">
        <f>IF(N395="nulová",J395,0)</f>
        <v>0</v>
      </c>
      <c r="BJ395" s="17" t="s">
        <v>95</v>
      </c>
      <c r="BK395" s="149">
        <f>ROUND(I395*H395,2)</f>
        <v>0</v>
      </c>
      <c r="BL395" s="17" t="s">
        <v>431</v>
      </c>
      <c r="BM395" s="148" t="s">
        <v>1251</v>
      </c>
    </row>
    <row r="396" spans="2:65" s="12" customFormat="1" ht="11.25">
      <c r="B396" s="150"/>
      <c r="D396" s="151" t="s">
        <v>442</v>
      </c>
      <c r="E396" s="152" t="s">
        <v>1</v>
      </c>
      <c r="F396" s="153" t="s">
        <v>1071</v>
      </c>
      <c r="H396" s="152" t="s">
        <v>1</v>
      </c>
      <c r="I396" s="154"/>
      <c r="L396" s="150"/>
      <c r="M396" s="155"/>
      <c r="T396" s="156"/>
      <c r="AT396" s="152" t="s">
        <v>442</v>
      </c>
      <c r="AU396" s="152" t="s">
        <v>97</v>
      </c>
      <c r="AV396" s="12" t="s">
        <v>95</v>
      </c>
      <c r="AW396" s="12" t="s">
        <v>42</v>
      </c>
      <c r="AX396" s="12" t="s">
        <v>87</v>
      </c>
      <c r="AY396" s="152" t="s">
        <v>432</v>
      </c>
    </row>
    <row r="397" spans="2:65" s="13" customFormat="1" ht="11.25">
      <c r="B397" s="157"/>
      <c r="D397" s="151" t="s">
        <v>442</v>
      </c>
      <c r="E397" s="158" t="s">
        <v>1</v>
      </c>
      <c r="F397" s="159" t="s">
        <v>1252</v>
      </c>
      <c r="H397" s="160">
        <v>4.12</v>
      </c>
      <c r="I397" s="161"/>
      <c r="L397" s="157"/>
      <c r="M397" s="162"/>
      <c r="T397" s="163"/>
      <c r="AT397" s="158" t="s">
        <v>442</v>
      </c>
      <c r="AU397" s="158" t="s">
        <v>97</v>
      </c>
      <c r="AV397" s="13" t="s">
        <v>97</v>
      </c>
      <c r="AW397" s="13" t="s">
        <v>42</v>
      </c>
      <c r="AX397" s="13" t="s">
        <v>95</v>
      </c>
      <c r="AY397" s="158" t="s">
        <v>432</v>
      </c>
    </row>
    <row r="398" spans="2:65" s="1" customFormat="1" ht="21.75" customHeight="1">
      <c r="B398" s="33"/>
      <c r="C398" s="137" t="s">
        <v>1253</v>
      </c>
      <c r="D398" s="137" t="s">
        <v>435</v>
      </c>
      <c r="E398" s="138" t="s">
        <v>1073</v>
      </c>
      <c r="F398" s="139" t="s">
        <v>1074</v>
      </c>
      <c r="G398" s="140" t="s">
        <v>527</v>
      </c>
      <c r="H398" s="141">
        <v>16</v>
      </c>
      <c r="I398" s="142"/>
      <c r="J398" s="143">
        <f>ROUND(I398*H398,2)</f>
        <v>0</v>
      </c>
      <c r="K398" s="139" t="s">
        <v>457</v>
      </c>
      <c r="L398" s="33"/>
      <c r="M398" s="144" t="s">
        <v>1</v>
      </c>
      <c r="N398" s="145" t="s">
        <v>52</v>
      </c>
      <c r="P398" s="146">
        <f>O398*H398</f>
        <v>0</v>
      </c>
      <c r="Q398" s="146">
        <v>0</v>
      </c>
      <c r="R398" s="146">
        <f>Q398*H398</f>
        <v>0</v>
      </c>
      <c r="S398" s="146">
        <v>0</v>
      </c>
      <c r="T398" s="147">
        <f>S398*H398</f>
        <v>0</v>
      </c>
      <c r="AR398" s="148" t="s">
        <v>431</v>
      </c>
      <c r="AT398" s="148" t="s">
        <v>435</v>
      </c>
      <c r="AU398" s="148" t="s">
        <v>97</v>
      </c>
      <c r="AY398" s="17" t="s">
        <v>432</v>
      </c>
      <c r="BE398" s="149">
        <f>IF(N398="základní",J398,0)</f>
        <v>0</v>
      </c>
      <c r="BF398" s="149">
        <f>IF(N398="snížená",J398,0)</f>
        <v>0</v>
      </c>
      <c r="BG398" s="149">
        <f>IF(N398="zákl. přenesená",J398,0)</f>
        <v>0</v>
      </c>
      <c r="BH398" s="149">
        <f>IF(N398="sníž. přenesená",J398,0)</f>
        <v>0</v>
      </c>
      <c r="BI398" s="149">
        <f>IF(N398="nulová",J398,0)</f>
        <v>0</v>
      </c>
      <c r="BJ398" s="17" t="s">
        <v>95</v>
      </c>
      <c r="BK398" s="149">
        <f>ROUND(I398*H398,2)</f>
        <v>0</v>
      </c>
      <c r="BL398" s="17" t="s">
        <v>431</v>
      </c>
      <c r="BM398" s="148" t="s">
        <v>1254</v>
      </c>
    </row>
    <row r="399" spans="2:65" s="12" customFormat="1" ht="11.25">
      <c r="B399" s="150"/>
      <c r="D399" s="151" t="s">
        <v>442</v>
      </c>
      <c r="E399" s="152" t="s">
        <v>1</v>
      </c>
      <c r="F399" s="153" t="s">
        <v>1076</v>
      </c>
      <c r="H399" s="152" t="s">
        <v>1</v>
      </c>
      <c r="I399" s="154"/>
      <c r="L399" s="150"/>
      <c r="M399" s="155"/>
      <c r="T399" s="156"/>
      <c r="AT399" s="152" t="s">
        <v>442</v>
      </c>
      <c r="AU399" s="152" t="s">
        <v>97</v>
      </c>
      <c r="AV399" s="12" t="s">
        <v>95</v>
      </c>
      <c r="AW399" s="12" t="s">
        <v>42</v>
      </c>
      <c r="AX399" s="12" t="s">
        <v>87</v>
      </c>
      <c r="AY399" s="152" t="s">
        <v>432</v>
      </c>
    </row>
    <row r="400" spans="2:65" s="13" customFormat="1" ht="11.25">
      <c r="B400" s="157"/>
      <c r="D400" s="151" t="s">
        <v>442</v>
      </c>
      <c r="E400" s="158" t="s">
        <v>1</v>
      </c>
      <c r="F400" s="159" t="s">
        <v>940</v>
      </c>
      <c r="H400" s="160">
        <v>16</v>
      </c>
      <c r="I400" s="161"/>
      <c r="L400" s="157"/>
      <c r="M400" s="162"/>
      <c r="T400" s="163"/>
      <c r="AT400" s="158" t="s">
        <v>442</v>
      </c>
      <c r="AU400" s="158" t="s">
        <v>97</v>
      </c>
      <c r="AV400" s="13" t="s">
        <v>97</v>
      </c>
      <c r="AW400" s="13" t="s">
        <v>42</v>
      </c>
      <c r="AX400" s="13" t="s">
        <v>95</v>
      </c>
      <c r="AY400" s="158" t="s">
        <v>432</v>
      </c>
    </row>
    <row r="401" spans="2:65" s="1" customFormat="1" ht="24.2" customHeight="1">
      <c r="B401" s="33"/>
      <c r="C401" s="137" t="s">
        <v>1255</v>
      </c>
      <c r="D401" s="137" t="s">
        <v>435</v>
      </c>
      <c r="E401" s="138" t="s">
        <v>1093</v>
      </c>
      <c r="F401" s="139" t="s">
        <v>1094</v>
      </c>
      <c r="G401" s="140" t="s">
        <v>743</v>
      </c>
      <c r="H401" s="141">
        <v>2E-3</v>
      </c>
      <c r="I401" s="142"/>
      <c r="J401" s="143">
        <f>ROUND(I401*H401,2)</f>
        <v>0</v>
      </c>
      <c r="K401" s="139" t="s">
        <v>457</v>
      </c>
      <c r="L401" s="33"/>
      <c r="M401" s="144" t="s">
        <v>1</v>
      </c>
      <c r="N401" s="145" t="s">
        <v>52</v>
      </c>
      <c r="P401" s="146">
        <f>O401*H401</f>
        <v>0</v>
      </c>
      <c r="Q401" s="146">
        <v>0</v>
      </c>
      <c r="R401" s="146">
        <f>Q401*H401</f>
        <v>0</v>
      </c>
      <c r="S401" s="146">
        <v>0</v>
      </c>
      <c r="T401" s="147">
        <f>S401*H401</f>
        <v>0</v>
      </c>
      <c r="AR401" s="148" t="s">
        <v>431</v>
      </c>
      <c r="AT401" s="148" t="s">
        <v>435</v>
      </c>
      <c r="AU401" s="148" t="s">
        <v>97</v>
      </c>
      <c r="AY401" s="17" t="s">
        <v>432</v>
      </c>
      <c r="BE401" s="149">
        <f>IF(N401="základní",J401,0)</f>
        <v>0</v>
      </c>
      <c r="BF401" s="149">
        <f>IF(N401="snížená",J401,0)</f>
        <v>0</v>
      </c>
      <c r="BG401" s="149">
        <f>IF(N401="zákl. přenesená",J401,0)</f>
        <v>0</v>
      </c>
      <c r="BH401" s="149">
        <f>IF(N401="sníž. přenesená",J401,0)</f>
        <v>0</v>
      </c>
      <c r="BI401" s="149">
        <f>IF(N401="nulová",J401,0)</f>
        <v>0</v>
      </c>
      <c r="BJ401" s="17" t="s">
        <v>95</v>
      </c>
      <c r="BK401" s="149">
        <f>ROUND(I401*H401,2)</f>
        <v>0</v>
      </c>
      <c r="BL401" s="17" t="s">
        <v>431</v>
      </c>
      <c r="BM401" s="148" t="s">
        <v>1256</v>
      </c>
    </row>
    <row r="402" spans="2:65" s="12" customFormat="1" ht="11.25">
      <c r="B402" s="150"/>
      <c r="D402" s="151" t="s">
        <v>442</v>
      </c>
      <c r="E402" s="152" t="s">
        <v>1</v>
      </c>
      <c r="F402" s="153" t="s">
        <v>1096</v>
      </c>
      <c r="H402" s="152" t="s">
        <v>1</v>
      </c>
      <c r="I402" s="154"/>
      <c r="L402" s="150"/>
      <c r="M402" s="155"/>
      <c r="T402" s="156"/>
      <c r="AT402" s="152" t="s">
        <v>442</v>
      </c>
      <c r="AU402" s="152" t="s">
        <v>97</v>
      </c>
      <c r="AV402" s="12" t="s">
        <v>95</v>
      </c>
      <c r="AW402" s="12" t="s">
        <v>42</v>
      </c>
      <c r="AX402" s="12" t="s">
        <v>87</v>
      </c>
      <c r="AY402" s="152" t="s">
        <v>432</v>
      </c>
    </row>
    <row r="403" spans="2:65" s="13" customFormat="1" ht="11.25">
      <c r="B403" s="157"/>
      <c r="D403" s="151" t="s">
        <v>442</v>
      </c>
      <c r="E403" s="158" t="s">
        <v>1</v>
      </c>
      <c r="F403" s="159" t="s">
        <v>1257</v>
      </c>
      <c r="H403" s="160">
        <v>2E-3</v>
      </c>
      <c r="I403" s="161"/>
      <c r="L403" s="157"/>
      <c r="M403" s="162"/>
      <c r="T403" s="163"/>
      <c r="AT403" s="158" t="s">
        <v>442</v>
      </c>
      <c r="AU403" s="158" t="s">
        <v>97</v>
      </c>
      <c r="AV403" s="13" t="s">
        <v>97</v>
      </c>
      <c r="AW403" s="13" t="s">
        <v>42</v>
      </c>
      <c r="AX403" s="13" t="s">
        <v>87</v>
      </c>
      <c r="AY403" s="158" t="s">
        <v>432</v>
      </c>
    </row>
    <row r="404" spans="2:65" s="15" customFormat="1" ht="11.25">
      <c r="B404" s="171"/>
      <c r="D404" s="151" t="s">
        <v>442</v>
      </c>
      <c r="E404" s="172" t="s">
        <v>1</v>
      </c>
      <c r="F404" s="173" t="s">
        <v>877</v>
      </c>
      <c r="H404" s="174">
        <v>2E-3</v>
      </c>
      <c r="I404" s="175"/>
      <c r="L404" s="171"/>
      <c r="M404" s="176"/>
      <c r="T404" s="177"/>
      <c r="AT404" s="172" t="s">
        <v>442</v>
      </c>
      <c r="AU404" s="172" t="s">
        <v>97</v>
      </c>
      <c r="AV404" s="15" t="s">
        <v>108</v>
      </c>
      <c r="AW404" s="15" t="s">
        <v>42</v>
      </c>
      <c r="AX404" s="15" t="s">
        <v>95</v>
      </c>
      <c r="AY404" s="172" t="s">
        <v>432</v>
      </c>
    </row>
    <row r="405" spans="2:65" s="1" customFormat="1" ht="21.75" customHeight="1">
      <c r="B405" s="33"/>
      <c r="C405" s="184" t="s">
        <v>1258</v>
      </c>
      <c r="D405" s="184" t="s">
        <v>740</v>
      </c>
      <c r="E405" s="185" t="s">
        <v>878</v>
      </c>
      <c r="F405" s="186" t="s">
        <v>879</v>
      </c>
      <c r="G405" s="187" t="s">
        <v>527</v>
      </c>
      <c r="H405" s="188">
        <v>164.8</v>
      </c>
      <c r="I405" s="189"/>
      <c r="J405" s="190">
        <f>ROUND(I405*H405,2)</f>
        <v>0</v>
      </c>
      <c r="K405" s="186" t="s">
        <v>439</v>
      </c>
      <c r="L405" s="191"/>
      <c r="M405" s="192" t="s">
        <v>1</v>
      </c>
      <c r="N405" s="193" t="s">
        <v>52</v>
      </c>
      <c r="P405" s="146">
        <f>O405*H405</f>
        <v>0</v>
      </c>
      <c r="Q405" s="146">
        <v>1.0000000000000001E-5</v>
      </c>
      <c r="R405" s="146">
        <f>Q405*H405</f>
        <v>1.6480000000000002E-3</v>
      </c>
      <c r="S405" s="146">
        <v>0</v>
      </c>
      <c r="T405" s="147">
        <f>S405*H405</f>
        <v>0</v>
      </c>
      <c r="AR405" s="148" t="s">
        <v>500</v>
      </c>
      <c r="AT405" s="148" t="s">
        <v>740</v>
      </c>
      <c r="AU405" s="148" t="s">
        <v>97</v>
      </c>
      <c r="AY405" s="17" t="s">
        <v>432</v>
      </c>
      <c r="BE405" s="149">
        <f>IF(N405="základní",J405,0)</f>
        <v>0</v>
      </c>
      <c r="BF405" s="149">
        <f>IF(N405="snížená",J405,0)</f>
        <v>0</v>
      </c>
      <c r="BG405" s="149">
        <f>IF(N405="zákl. přenesená",J405,0)</f>
        <v>0</v>
      </c>
      <c r="BH405" s="149">
        <f>IF(N405="sníž. přenesená",J405,0)</f>
        <v>0</v>
      </c>
      <c r="BI405" s="149">
        <f>IF(N405="nulová",J405,0)</f>
        <v>0</v>
      </c>
      <c r="BJ405" s="17" t="s">
        <v>95</v>
      </c>
      <c r="BK405" s="149">
        <f>ROUND(I405*H405,2)</f>
        <v>0</v>
      </c>
      <c r="BL405" s="17" t="s">
        <v>431</v>
      </c>
      <c r="BM405" s="148" t="s">
        <v>1259</v>
      </c>
    </row>
    <row r="406" spans="2:65" s="13" customFormat="1" ht="11.25">
      <c r="B406" s="157"/>
      <c r="D406" s="151" t="s">
        <v>442</v>
      </c>
      <c r="E406" s="158" t="s">
        <v>1</v>
      </c>
      <c r="F406" s="159" t="s">
        <v>1260</v>
      </c>
      <c r="H406" s="160">
        <v>164.8</v>
      </c>
      <c r="I406" s="161"/>
      <c r="L406" s="157"/>
      <c r="M406" s="162"/>
      <c r="T406" s="163"/>
      <c r="AT406" s="158" t="s">
        <v>442</v>
      </c>
      <c r="AU406" s="158" t="s">
        <v>97</v>
      </c>
      <c r="AV406" s="13" t="s">
        <v>97</v>
      </c>
      <c r="AW406" s="13" t="s">
        <v>42</v>
      </c>
      <c r="AX406" s="13" t="s">
        <v>95</v>
      </c>
      <c r="AY406" s="158" t="s">
        <v>432</v>
      </c>
    </row>
    <row r="407" spans="2:65" s="1" customFormat="1" ht="16.5" customHeight="1">
      <c r="B407" s="33"/>
      <c r="C407" s="137" t="s">
        <v>1261</v>
      </c>
      <c r="D407" s="137" t="s">
        <v>435</v>
      </c>
      <c r="E407" s="138" t="s">
        <v>909</v>
      </c>
      <c r="F407" s="139" t="s">
        <v>910</v>
      </c>
      <c r="G407" s="140" t="s">
        <v>685</v>
      </c>
      <c r="H407" s="141">
        <v>1.28</v>
      </c>
      <c r="I407" s="142"/>
      <c r="J407" s="143">
        <f>ROUND(I407*H407,2)</f>
        <v>0</v>
      </c>
      <c r="K407" s="139" t="s">
        <v>457</v>
      </c>
      <c r="L407" s="33"/>
      <c r="M407" s="144" t="s">
        <v>1</v>
      </c>
      <c r="N407" s="145" t="s">
        <v>52</v>
      </c>
      <c r="P407" s="146">
        <f>O407*H407</f>
        <v>0</v>
      </c>
      <c r="Q407" s="146">
        <v>0</v>
      </c>
      <c r="R407" s="146">
        <f>Q407*H407</f>
        <v>0</v>
      </c>
      <c r="S407" s="146">
        <v>0</v>
      </c>
      <c r="T407" s="147">
        <f>S407*H407</f>
        <v>0</v>
      </c>
      <c r="AR407" s="148" t="s">
        <v>431</v>
      </c>
      <c r="AT407" s="148" t="s">
        <v>435</v>
      </c>
      <c r="AU407" s="148" t="s">
        <v>97</v>
      </c>
      <c r="AY407" s="17" t="s">
        <v>432</v>
      </c>
      <c r="BE407" s="149">
        <f>IF(N407="základní",J407,0)</f>
        <v>0</v>
      </c>
      <c r="BF407" s="149">
        <f>IF(N407="snížená",J407,0)</f>
        <v>0</v>
      </c>
      <c r="BG407" s="149">
        <f>IF(N407="zákl. přenesená",J407,0)</f>
        <v>0</v>
      </c>
      <c r="BH407" s="149">
        <f>IF(N407="sníž. přenesená",J407,0)</f>
        <v>0</v>
      </c>
      <c r="BI407" s="149">
        <f>IF(N407="nulová",J407,0)</f>
        <v>0</v>
      </c>
      <c r="BJ407" s="17" t="s">
        <v>95</v>
      </c>
      <c r="BK407" s="149">
        <f>ROUND(I407*H407,2)</f>
        <v>0</v>
      </c>
      <c r="BL407" s="17" t="s">
        <v>431</v>
      </c>
      <c r="BM407" s="148" t="s">
        <v>1262</v>
      </c>
    </row>
    <row r="408" spans="2:65" s="12" customFormat="1" ht="11.25">
      <c r="B408" s="150"/>
      <c r="D408" s="151" t="s">
        <v>442</v>
      </c>
      <c r="E408" s="152" t="s">
        <v>1</v>
      </c>
      <c r="F408" s="153" t="s">
        <v>1101</v>
      </c>
      <c r="H408" s="152" t="s">
        <v>1</v>
      </c>
      <c r="I408" s="154"/>
      <c r="L408" s="150"/>
      <c r="M408" s="155"/>
      <c r="T408" s="156"/>
      <c r="AT408" s="152" t="s">
        <v>442</v>
      </c>
      <c r="AU408" s="152" t="s">
        <v>97</v>
      </c>
      <c r="AV408" s="12" t="s">
        <v>95</v>
      </c>
      <c r="AW408" s="12" t="s">
        <v>42</v>
      </c>
      <c r="AX408" s="12" t="s">
        <v>87</v>
      </c>
      <c r="AY408" s="152" t="s">
        <v>432</v>
      </c>
    </row>
    <row r="409" spans="2:65" s="13" customFormat="1" ht="11.25">
      <c r="B409" s="157"/>
      <c r="D409" s="151" t="s">
        <v>442</v>
      </c>
      <c r="E409" s="158" t="s">
        <v>1</v>
      </c>
      <c r="F409" s="159" t="s">
        <v>1263</v>
      </c>
      <c r="H409" s="160">
        <v>1.28</v>
      </c>
      <c r="I409" s="161"/>
      <c r="L409" s="157"/>
      <c r="M409" s="162"/>
      <c r="T409" s="163"/>
      <c r="AT409" s="158" t="s">
        <v>442</v>
      </c>
      <c r="AU409" s="158" t="s">
        <v>97</v>
      </c>
      <c r="AV409" s="13" t="s">
        <v>97</v>
      </c>
      <c r="AW409" s="13" t="s">
        <v>42</v>
      </c>
      <c r="AX409" s="13" t="s">
        <v>87</v>
      </c>
      <c r="AY409" s="158" t="s">
        <v>432</v>
      </c>
    </row>
    <row r="410" spans="2:65" s="15" customFormat="1" ht="11.25">
      <c r="B410" s="171"/>
      <c r="D410" s="151" t="s">
        <v>442</v>
      </c>
      <c r="E410" s="172" t="s">
        <v>980</v>
      </c>
      <c r="F410" s="173" t="s">
        <v>915</v>
      </c>
      <c r="H410" s="174">
        <v>1.28</v>
      </c>
      <c r="I410" s="175"/>
      <c r="L410" s="171"/>
      <c r="M410" s="176"/>
      <c r="T410" s="177"/>
      <c r="AT410" s="172" t="s">
        <v>442</v>
      </c>
      <c r="AU410" s="172" t="s">
        <v>97</v>
      </c>
      <c r="AV410" s="15" t="s">
        <v>108</v>
      </c>
      <c r="AW410" s="15" t="s">
        <v>42</v>
      </c>
      <c r="AX410" s="15" t="s">
        <v>95</v>
      </c>
      <c r="AY410" s="172" t="s">
        <v>432</v>
      </c>
    </row>
    <row r="411" spans="2:65" s="1" customFormat="1" ht="21.75" customHeight="1">
      <c r="B411" s="33"/>
      <c r="C411" s="137" t="s">
        <v>1264</v>
      </c>
      <c r="D411" s="137" t="s">
        <v>435</v>
      </c>
      <c r="E411" s="138" t="s">
        <v>916</v>
      </c>
      <c r="F411" s="139" t="s">
        <v>917</v>
      </c>
      <c r="G411" s="140" t="s">
        <v>685</v>
      </c>
      <c r="H411" s="141">
        <v>1.28</v>
      </c>
      <c r="I411" s="142"/>
      <c r="J411" s="143">
        <f>ROUND(I411*H411,2)</f>
        <v>0</v>
      </c>
      <c r="K411" s="139" t="s">
        <v>457</v>
      </c>
      <c r="L411" s="33"/>
      <c r="M411" s="144" t="s">
        <v>1</v>
      </c>
      <c r="N411" s="145" t="s">
        <v>52</v>
      </c>
      <c r="P411" s="146">
        <f>O411*H411</f>
        <v>0</v>
      </c>
      <c r="Q411" s="146">
        <v>0</v>
      </c>
      <c r="R411" s="146">
        <f>Q411*H411</f>
        <v>0</v>
      </c>
      <c r="S411" s="146">
        <v>0</v>
      </c>
      <c r="T411" s="147">
        <f>S411*H411</f>
        <v>0</v>
      </c>
      <c r="AR411" s="148" t="s">
        <v>431</v>
      </c>
      <c r="AT411" s="148" t="s">
        <v>435</v>
      </c>
      <c r="AU411" s="148" t="s">
        <v>97</v>
      </c>
      <c r="AY411" s="17" t="s">
        <v>432</v>
      </c>
      <c r="BE411" s="149">
        <f>IF(N411="základní",J411,0)</f>
        <v>0</v>
      </c>
      <c r="BF411" s="149">
        <f>IF(N411="snížená",J411,0)</f>
        <v>0</v>
      </c>
      <c r="BG411" s="149">
        <f>IF(N411="zákl. přenesená",J411,0)</f>
        <v>0</v>
      </c>
      <c r="BH411" s="149">
        <f>IF(N411="sníž. přenesená",J411,0)</f>
        <v>0</v>
      </c>
      <c r="BI411" s="149">
        <f>IF(N411="nulová",J411,0)</f>
        <v>0</v>
      </c>
      <c r="BJ411" s="17" t="s">
        <v>95</v>
      </c>
      <c r="BK411" s="149">
        <f>ROUND(I411*H411,2)</f>
        <v>0</v>
      </c>
      <c r="BL411" s="17" t="s">
        <v>431</v>
      </c>
      <c r="BM411" s="148" t="s">
        <v>1265</v>
      </c>
    </row>
    <row r="412" spans="2:65" s="13" customFormat="1" ht="11.25">
      <c r="B412" s="157"/>
      <c r="D412" s="151" t="s">
        <v>442</v>
      </c>
      <c r="E412" s="158" t="s">
        <v>1</v>
      </c>
      <c r="F412" s="159" t="s">
        <v>980</v>
      </c>
      <c r="H412" s="160">
        <v>1.28</v>
      </c>
      <c r="I412" s="161"/>
      <c r="L412" s="157"/>
      <c r="M412" s="162"/>
      <c r="T412" s="163"/>
      <c r="AT412" s="158" t="s">
        <v>442</v>
      </c>
      <c r="AU412" s="158" t="s">
        <v>97</v>
      </c>
      <c r="AV412" s="13" t="s">
        <v>97</v>
      </c>
      <c r="AW412" s="13" t="s">
        <v>42</v>
      </c>
      <c r="AX412" s="13" t="s">
        <v>95</v>
      </c>
      <c r="AY412" s="158" t="s">
        <v>432</v>
      </c>
    </row>
    <row r="413" spans="2:65" s="1" customFormat="1" ht="24.2" customHeight="1">
      <c r="B413" s="33"/>
      <c r="C413" s="137" t="s">
        <v>1266</v>
      </c>
      <c r="D413" s="137" t="s">
        <v>435</v>
      </c>
      <c r="E413" s="138" t="s">
        <v>919</v>
      </c>
      <c r="F413" s="139" t="s">
        <v>920</v>
      </c>
      <c r="G413" s="140" t="s">
        <v>685</v>
      </c>
      <c r="H413" s="141">
        <v>11.52</v>
      </c>
      <c r="I413" s="142"/>
      <c r="J413" s="143">
        <f>ROUND(I413*H413,2)</f>
        <v>0</v>
      </c>
      <c r="K413" s="139" t="s">
        <v>457</v>
      </c>
      <c r="L413" s="33"/>
      <c r="M413" s="144" t="s">
        <v>1</v>
      </c>
      <c r="N413" s="145" t="s">
        <v>52</v>
      </c>
      <c r="P413" s="146">
        <f>O413*H413</f>
        <v>0</v>
      </c>
      <c r="Q413" s="146">
        <v>0</v>
      </c>
      <c r="R413" s="146">
        <f>Q413*H413</f>
        <v>0</v>
      </c>
      <c r="S413" s="146">
        <v>0</v>
      </c>
      <c r="T413" s="147">
        <f>S413*H413</f>
        <v>0</v>
      </c>
      <c r="AR413" s="148" t="s">
        <v>431</v>
      </c>
      <c r="AT413" s="148" t="s">
        <v>435</v>
      </c>
      <c r="AU413" s="148" t="s">
        <v>97</v>
      </c>
      <c r="AY413" s="17" t="s">
        <v>432</v>
      </c>
      <c r="BE413" s="149">
        <f>IF(N413="základní",J413,0)</f>
        <v>0</v>
      </c>
      <c r="BF413" s="149">
        <f>IF(N413="snížená",J413,0)</f>
        <v>0</v>
      </c>
      <c r="BG413" s="149">
        <f>IF(N413="zákl. přenesená",J413,0)</f>
        <v>0</v>
      </c>
      <c r="BH413" s="149">
        <f>IF(N413="sníž. přenesená",J413,0)</f>
        <v>0</v>
      </c>
      <c r="BI413" s="149">
        <f>IF(N413="nulová",J413,0)</f>
        <v>0</v>
      </c>
      <c r="BJ413" s="17" t="s">
        <v>95</v>
      </c>
      <c r="BK413" s="149">
        <f>ROUND(I413*H413,2)</f>
        <v>0</v>
      </c>
      <c r="BL413" s="17" t="s">
        <v>431</v>
      </c>
      <c r="BM413" s="148" t="s">
        <v>1267</v>
      </c>
    </row>
    <row r="414" spans="2:65" s="12" customFormat="1" ht="22.5">
      <c r="B414" s="150"/>
      <c r="D414" s="151" t="s">
        <v>442</v>
      </c>
      <c r="E414" s="152" t="s">
        <v>1</v>
      </c>
      <c r="F414" s="153" t="s">
        <v>922</v>
      </c>
      <c r="H414" s="152" t="s">
        <v>1</v>
      </c>
      <c r="I414" s="154"/>
      <c r="L414" s="150"/>
      <c r="M414" s="155"/>
      <c r="T414" s="156"/>
      <c r="AT414" s="152" t="s">
        <v>442</v>
      </c>
      <c r="AU414" s="152" t="s">
        <v>97</v>
      </c>
      <c r="AV414" s="12" t="s">
        <v>95</v>
      </c>
      <c r="AW414" s="12" t="s">
        <v>42</v>
      </c>
      <c r="AX414" s="12" t="s">
        <v>87</v>
      </c>
      <c r="AY414" s="152" t="s">
        <v>432</v>
      </c>
    </row>
    <row r="415" spans="2:65" s="13" customFormat="1" ht="11.25">
      <c r="B415" s="157"/>
      <c r="D415" s="151" t="s">
        <v>442</v>
      </c>
      <c r="E415" s="158" t="s">
        <v>1</v>
      </c>
      <c r="F415" s="159" t="s">
        <v>1268</v>
      </c>
      <c r="H415" s="160">
        <v>11.52</v>
      </c>
      <c r="I415" s="161"/>
      <c r="L415" s="157"/>
      <c r="M415" s="162"/>
      <c r="T415" s="163"/>
      <c r="AT415" s="158" t="s">
        <v>442</v>
      </c>
      <c r="AU415" s="158" t="s">
        <v>97</v>
      </c>
      <c r="AV415" s="13" t="s">
        <v>97</v>
      </c>
      <c r="AW415" s="13" t="s">
        <v>42</v>
      </c>
      <c r="AX415" s="13" t="s">
        <v>95</v>
      </c>
      <c r="AY415" s="158" t="s">
        <v>432</v>
      </c>
    </row>
    <row r="416" spans="2:65" s="1" customFormat="1" ht="24.2" customHeight="1">
      <c r="B416" s="33"/>
      <c r="C416" s="137" t="s">
        <v>1269</v>
      </c>
      <c r="D416" s="137" t="s">
        <v>435</v>
      </c>
      <c r="E416" s="138" t="s">
        <v>926</v>
      </c>
      <c r="F416" s="139" t="s">
        <v>927</v>
      </c>
      <c r="G416" s="140" t="s">
        <v>743</v>
      </c>
      <c r="H416" s="141">
        <v>2.431</v>
      </c>
      <c r="I416" s="142"/>
      <c r="J416" s="143">
        <f>ROUND(I416*H416,2)</f>
        <v>0</v>
      </c>
      <c r="K416" s="139" t="s">
        <v>457</v>
      </c>
      <c r="L416" s="33"/>
      <c r="M416" s="144" t="s">
        <v>1</v>
      </c>
      <c r="N416" s="145" t="s">
        <v>52</v>
      </c>
      <c r="P416" s="146">
        <f>O416*H416</f>
        <v>0</v>
      </c>
      <c r="Q416" s="146">
        <v>0</v>
      </c>
      <c r="R416" s="146">
        <f>Q416*H416</f>
        <v>0</v>
      </c>
      <c r="S416" s="146">
        <v>0</v>
      </c>
      <c r="T416" s="147">
        <f>S416*H416</f>
        <v>0</v>
      </c>
      <c r="AR416" s="148" t="s">
        <v>431</v>
      </c>
      <c r="AT416" s="148" t="s">
        <v>435</v>
      </c>
      <c r="AU416" s="148" t="s">
        <v>97</v>
      </c>
      <c r="AY416" s="17" t="s">
        <v>432</v>
      </c>
      <c r="BE416" s="149">
        <f>IF(N416="základní",J416,0)</f>
        <v>0</v>
      </c>
      <c r="BF416" s="149">
        <f>IF(N416="snížená",J416,0)</f>
        <v>0</v>
      </c>
      <c r="BG416" s="149">
        <f>IF(N416="zákl. přenesená",J416,0)</f>
        <v>0</v>
      </c>
      <c r="BH416" s="149">
        <f>IF(N416="sníž. přenesená",J416,0)</f>
        <v>0</v>
      </c>
      <c r="BI416" s="149">
        <f>IF(N416="nulová",J416,0)</f>
        <v>0</v>
      </c>
      <c r="BJ416" s="17" t="s">
        <v>95</v>
      </c>
      <c r="BK416" s="149">
        <f>ROUND(I416*H416,2)</f>
        <v>0</v>
      </c>
      <c r="BL416" s="17" t="s">
        <v>431</v>
      </c>
      <c r="BM416" s="148" t="s">
        <v>1270</v>
      </c>
    </row>
    <row r="417" spans="2:65" s="11" customFormat="1" ht="22.9" customHeight="1">
      <c r="B417" s="125"/>
      <c r="D417" s="126" t="s">
        <v>86</v>
      </c>
      <c r="E417" s="135" t="s">
        <v>1271</v>
      </c>
      <c r="F417" s="135" t="s">
        <v>1272</v>
      </c>
      <c r="I417" s="128"/>
      <c r="J417" s="136">
        <f>BK417</f>
        <v>0</v>
      </c>
      <c r="L417" s="125"/>
      <c r="M417" s="130"/>
      <c r="P417" s="131">
        <f>SUM(P418:P472)</f>
        <v>0</v>
      </c>
      <c r="R417" s="131">
        <f>SUM(R418:R472)</f>
        <v>15.9073917</v>
      </c>
      <c r="T417" s="132">
        <f>SUM(T418:T472)</f>
        <v>0</v>
      </c>
      <c r="AR417" s="126" t="s">
        <v>95</v>
      </c>
      <c r="AT417" s="133" t="s">
        <v>86</v>
      </c>
      <c r="AU417" s="133" t="s">
        <v>95</v>
      </c>
      <c r="AY417" s="126" t="s">
        <v>432</v>
      </c>
      <c r="BK417" s="134">
        <f>SUM(BK418:BK472)</f>
        <v>0</v>
      </c>
    </row>
    <row r="418" spans="2:65" s="1" customFormat="1" ht="24.2" customHeight="1">
      <c r="B418" s="33"/>
      <c r="C418" s="137" t="s">
        <v>1273</v>
      </c>
      <c r="D418" s="137" t="s">
        <v>435</v>
      </c>
      <c r="E418" s="138" t="s">
        <v>1274</v>
      </c>
      <c r="F418" s="139" t="s">
        <v>1275</v>
      </c>
      <c r="G418" s="140" t="s">
        <v>510</v>
      </c>
      <c r="H418" s="141">
        <v>227</v>
      </c>
      <c r="I418" s="142"/>
      <c r="J418" s="143">
        <f>ROUND(I418*H418,2)</f>
        <v>0</v>
      </c>
      <c r="K418" s="139" t="s">
        <v>457</v>
      </c>
      <c r="L418" s="33"/>
      <c r="M418" s="144" t="s">
        <v>1</v>
      </c>
      <c r="N418" s="145" t="s">
        <v>52</v>
      </c>
      <c r="P418" s="146">
        <f>O418*H418</f>
        <v>0</v>
      </c>
      <c r="Q418" s="146">
        <v>0</v>
      </c>
      <c r="R418" s="146">
        <f>Q418*H418</f>
        <v>0</v>
      </c>
      <c r="S418" s="146">
        <v>0</v>
      </c>
      <c r="T418" s="147">
        <f>S418*H418</f>
        <v>0</v>
      </c>
      <c r="AR418" s="148" t="s">
        <v>431</v>
      </c>
      <c r="AT418" s="148" t="s">
        <v>435</v>
      </c>
      <c r="AU418" s="148" t="s">
        <v>97</v>
      </c>
      <c r="AY418" s="17" t="s">
        <v>432</v>
      </c>
      <c r="BE418" s="149">
        <f>IF(N418="základní",J418,0)</f>
        <v>0</v>
      </c>
      <c r="BF418" s="149">
        <f>IF(N418="snížená",J418,0)</f>
        <v>0</v>
      </c>
      <c r="BG418" s="149">
        <f>IF(N418="zákl. přenesená",J418,0)</f>
        <v>0</v>
      </c>
      <c r="BH418" s="149">
        <f>IF(N418="sníž. přenesená",J418,0)</f>
        <v>0</v>
      </c>
      <c r="BI418" s="149">
        <f>IF(N418="nulová",J418,0)</f>
        <v>0</v>
      </c>
      <c r="BJ418" s="17" t="s">
        <v>95</v>
      </c>
      <c r="BK418" s="149">
        <f>ROUND(I418*H418,2)</f>
        <v>0</v>
      </c>
      <c r="BL418" s="17" t="s">
        <v>431</v>
      </c>
      <c r="BM418" s="148" t="s">
        <v>1276</v>
      </c>
    </row>
    <row r="419" spans="2:65" s="12" customFormat="1" ht="11.25">
      <c r="B419" s="150"/>
      <c r="D419" s="151" t="s">
        <v>442</v>
      </c>
      <c r="E419" s="152" t="s">
        <v>1</v>
      </c>
      <c r="F419" s="153" t="s">
        <v>1277</v>
      </c>
      <c r="H419" s="152" t="s">
        <v>1</v>
      </c>
      <c r="I419" s="154"/>
      <c r="L419" s="150"/>
      <c r="M419" s="155"/>
      <c r="T419" s="156"/>
      <c r="AT419" s="152" t="s">
        <v>442</v>
      </c>
      <c r="AU419" s="152" t="s">
        <v>97</v>
      </c>
      <c r="AV419" s="12" t="s">
        <v>95</v>
      </c>
      <c r="AW419" s="12" t="s">
        <v>42</v>
      </c>
      <c r="AX419" s="12" t="s">
        <v>87</v>
      </c>
      <c r="AY419" s="152" t="s">
        <v>432</v>
      </c>
    </row>
    <row r="420" spans="2:65" s="13" customFormat="1" ht="11.25">
      <c r="B420" s="157"/>
      <c r="D420" s="151" t="s">
        <v>442</v>
      </c>
      <c r="E420" s="158" t="s">
        <v>1</v>
      </c>
      <c r="F420" s="159" t="s">
        <v>1278</v>
      </c>
      <c r="H420" s="160">
        <v>227</v>
      </c>
      <c r="I420" s="161"/>
      <c r="L420" s="157"/>
      <c r="M420" s="162"/>
      <c r="T420" s="163"/>
      <c r="AT420" s="158" t="s">
        <v>442</v>
      </c>
      <c r="AU420" s="158" t="s">
        <v>97</v>
      </c>
      <c r="AV420" s="13" t="s">
        <v>97</v>
      </c>
      <c r="AW420" s="13" t="s">
        <v>42</v>
      </c>
      <c r="AX420" s="13" t="s">
        <v>87</v>
      </c>
      <c r="AY420" s="158" t="s">
        <v>432</v>
      </c>
    </row>
    <row r="421" spans="2:65" s="15" customFormat="1" ht="11.25">
      <c r="B421" s="171"/>
      <c r="D421" s="151" t="s">
        <v>442</v>
      </c>
      <c r="E421" s="172" t="s">
        <v>1279</v>
      </c>
      <c r="F421" s="173" t="s">
        <v>469</v>
      </c>
      <c r="H421" s="174">
        <v>227</v>
      </c>
      <c r="I421" s="175"/>
      <c r="L421" s="171"/>
      <c r="M421" s="176"/>
      <c r="T421" s="177"/>
      <c r="AT421" s="172" t="s">
        <v>442</v>
      </c>
      <c r="AU421" s="172" t="s">
        <v>97</v>
      </c>
      <c r="AV421" s="15" t="s">
        <v>108</v>
      </c>
      <c r="AW421" s="15" t="s">
        <v>42</v>
      </c>
      <c r="AX421" s="15" t="s">
        <v>95</v>
      </c>
      <c r="AY421" s="172" t="s">
        <v>432</v>
      </c>
    </row>
    <row r="422" spans="2:65" s="1" customFormat="1" ht="37.9" customHeight="1">
      <c r="B422" s="33"/>
      <c r="C422" s="137" t="s">
        <v>1280</v>
      </c>
      <c r="D422" s="137" t="s">
        <v>435</v>
      </c>
      <c r="E422" s="138" t="s">
        <v>1281</v>
      </c>
      <c r="F422" s="139" t="s">
        <v>1282</v>
      </c>
      <c r="G422" s="140" t="s">
        <v>510</v>
      </c>
      <c r="H422" s="141">
        <v>227</v>
      </c>
      <c r="I422" s="142"/>
      <c r="J422" s="143">
        <f>ROUND(I422*H422,2)</f>
        <v>0</v>
      </c>
      <c r="K422" s="139" t="s">
        <v>457</v>
      </c>
      <c r="L422" s="33"/>
      <c r="M422" s="144" t="s">
        <v>1</v>
      </c>
      <c r="N422" s="145" t="s">
        <v>52</v>
      </c>
      <c r="P422" s="146">
        <f>O422*H422</f>
        <v>0</v>
      </c>
      <c r="Q422" s="146">
        <v>0</v>
      </c>
      <c r="R422" s="146">
        <f>Q422*H422</f>
        <v>0</v>
      </c>
      <c r="S422" s="146">
        <v>0</v>
      </c>
      <c r="T422" s="147">
        <f>S422*H422</f>
        <v>0</v>
      </c>
      <c r="AR422" s="148" t="s">
        <v>431</v>
      </c>
      <c r="AT422" s="148" t="s">
        <v>435</v>
      </c>
      <c r="AU422" s="148" t="s">
        <v>97</v>
      </c>
      <c r="AY422" s="17" t="s">
        <v>432</v>
      </c>
      <c r="BE422" s="149">
        <f>IF(N422="základní",J422,0)</f>
        <v>0</v>
      </c>
      <c r="BF422" s="149">
        <f>IF(N422="snížená",J422,0)</f>
        <v>0</v>
      </c>
      <c r="BG422" s="149">
        <f>IF(N422="zákl. přenesená",J422,0)</f>
        <v>0</v>
      </c>
      <c r="BH422" s="149">
        <f>IF(N422="sníž. přenesená",J422,0)</f>
        <v>0</v>
      </c>
      <c r="BI422" s="149">
        <f>IF(N422="nulová",J422,0)</f>
        <v>0</v>
      </c>
      <c r="BJ422" s="17" t="s">
        <v>95</v>
      </c>
      <c r="BK422" s="149">
        <f>ROUND(I422*H422,2)</f>
        <v>0</v>
      </c>
      <c r="BL422" s="17" t="s">
        <v>431</v>
      </c>
      <c r="BM422" s="148" t="s">
        <v>1283</v>
      </c>
    </row>
    <row r="423" spans="2:65" s="13" customFormat="1" ht="22.5">
      <c r="B423" s="157"/>
      <c r="D423" s="151" t="s">
        <v>442</v>
      </c>
      <c r="E423" s="158" t="s">
        <v>1</v>
      </c>
      <c r="F423" s="159" t="s">
        <v>1284</v>
      </c>
      <c r="H423" s="160">
        <v>227</v>
      </c>
      <c r="I423" s="161"/>
      <c r="L423" s="157"/>
      <c r="M423" s="162"/>
      <c r="T423" s="163"/>
      <c r="AT423" s="158" t="s">
        <v>442</v>
      </c>
      <c r="AU423" s="158" t="s">
        <v>97</v>
      </c>
      <c r="AV423" s="13" t="s">
        <v>97</v>
      </c>
      <c r="AW423" s="13" t="s">
        <v>42</v>
      </c>
      <c r="AX423" s="13" t="s">
        <v>95</v>
      </c>
      <c r="AY423" s="158" t="s">
        <v>432</v>
      </c>
    </row>
    <row r="424" spans="2:65" s="1" customFormat="1" ht="33" customHeight="1">
      <c r="B424" s="33"/>
      <c r="C424" s="137" t="s">
        <v>1285</v>
      </c>
      <c r="D424" s="137" t="s">
        <v>435</v>
      </c>
      <c r="E424" s="138" t="s">
        <v>1286</v>
      </c>
      <c r="F424" s="139" t="s">
        <v>1287</v>
      </c>
      <c r="G424" s="140" t="s">
        <v>527</v>
      </c>
      <c r="H424" s="141">
        <v>849</v>
      </c>
      <c r="I424" s="142"/>
      <c r="J424" s="143">
        <f>ROUND(I424*H424,2)</f>
        <v>0</v>
      </c>
      <c r="K424" s="139" t="s">
        <v>457</v>
      </c>
      <c r="L424" s="33"/>
      <c r="M424" s="144" t="s">
        <v>1</v>
      </c>
      <c r="N424" s="145" t="s">
        <v>52</v>
      </c>
      <c r="P424" s="146">
        <f>O424*H424</f>
        <v>0</v>
      </c>
      <c r="Q424" s="146">
        <v>0</v>
      </c>
      <c r="R424" s="146">
        <f>Q424*H424</f>
        <v>0</v>
      </c>
      <c r="S424" s="146">
        <v>0</v>
      </c>
      <c r="T424" s="147">
        <f>S424*H424</f>
        <v>0</v>
      </c>
      <c r="AR424" s="148" t="s">
        <v>431</v>
      </c>
      <c r="AT424" s="148" t="s">
        <v>435</v>
      </c>
      <c r="AU424" s="148" t="s">
        <v>97</v>
      </c>
      <c r="AY424" s="17" t="s">
        <v>432</v>
      </c>
      <c r="BE424" s="149">
        <f>IF(N424="základní",J424,0)</f>
        <v>0</v>
      </c>
      <c r="BF424" s="149">
        <f>IF(N424="snížená",J424,0)</f>
        <v>0</v>
      </c>
      <c r="BG424" s="149">
        <f>IF(N424="zákl. přenesená",J424,0)</f>
        <v>0</v>
      </c>
      <c r="BH424" s="149">
        <f>IF(N424="sníž. přenesená",J424,0)</f>
        <v>0</v>
      </c>
      <c r="BI424" s="149">
        <f>IF(N424="nulová",J424,0)</f>
        <v>0</v>
      </c>
      <c r="BJ424" s="17" t="s">
        <v>95</v>
      </c>
      <c r="BK424" s="149">
        <f>ROUND(I424*H424,2)</f>
        <v>0</v>
      </c>
      <c r="BL424" s="17" t="s">
        <v>431</v>
      </c>
      <c r="BM424" s="148" t="s">
        <v>1288</v>
      </c>
    </row>
    <row r="425" spans="2:65" s="12" customFormat="1" ht="11.25">
      <c r="B425" s="150"/>
      <c r="D425" s="151" t="s">
        <v>442</v>
      </c>
      <c r="E425" s="152" t="s">
        <v>1</v>
      </c>
      <c r="F425" s="153" t="s">
        <v>1277</v>
      </c>
      <c r="H425" s="152" t="s">
        <v>1</v>
      </c>
      <c r="I425" s="154"/>
      <c r="L425" s="150"/>
      <c r="M425" s="155"/>
      <c r="T425" s="156"/>
      <c r="AT425" s="152" t="s">
        <v>442</v>
      </c>
      <c r="AU425" s="152" t="s">
        <v>97</v>
      </c>
      <c r="AV425" s="12" t="s">
        <v>95</v>
      </c>
      <c r="AW425" s="12" t="s">
        <v>42</v>
      </c>
      <c r="AX425" s="12" t="s">
        <v>87</v>
      </c>
      <c r="AY425" s="152" t="s">
        <v>432</v>
      </c>
    </row>
    <row r="426" spans="2:65" s="13" customFormat="1" ht="22.5">
      <c r="B426" s="157"/>
      <c r="D426" s="151" t="s">
        <v>442</v>
      </c>
      <c r="E426" s="158" t="s">
        <v>1</v>
      </c>
      <c r="F426" s="159" t="s">
        <v>1289</v>
      </c>
      <c r="H426" s="160">
        <v>849</v>
      </c>
      <c r="I426" s="161"/>
      <c r="L426" s="157"/>
      <c r="M426" s="162"/>
      <c r="T426" s="163"/>
      <c r="AT426" s="158" t="s">
        <v>442</v>
      </c>
      <c r="AU426" s="158" t="s">
        <v>97</v>
      </c>
      <c r="AV426" s="13" t="s">
        <v>97</v>
      </c>
      <c r="AW426" s="13" t="s">
        <v>42</v>
      </c>
      <c r="AX426" s="13" t="s">
        <v>87</v>
      </c>
      <c r="AY426" s="158" t="s">
        <v>432</v>
      </c>
    </row>
    <row r="427" spans="2:65" s="15" customFormat="1" ht="11.25">
      <c r="B427" s="171"/>
      <c r="D427" s="151" t="s">
        <v>442</v>
      </c>
      <c r="E427" s="172" t="s">
        <v>935</v>
      </c>
      <c r="F427" s="173" t="s">
        <v>469</v>
      </c>
      <c r="H427" s="174">
        <v>849</v>
      </c>
      <c r="I427" s="175"/>
      <c r="L427" s="171"/>
      <c r="M427" s="176"/>
      <c r="T427" s="177"/>
      <c r="AT427" s="172" t="s">
        <v>442</v>
      </c>
      <c r="AU427" s="172" t="s">
        <v>97</v>
      </c>
      <c r="AV427" s="15" t="s">
        <v>108</v>
      </c>
      <c r="AW427" s="15" t="s">
        <v>42</v>
      </c>
      <c r="AX427" s="15" t="s">
        <v>95</v>
      </c>
      <c r="AY427" s="172" t="s">
        <v>432</v>
      </c>
    </row>
    <row r="428" spans="2:65" s="1" customFormat="1" ht="24.2" customHeight="1">
      <c r="B428" s="33"/>
      <c r="C428" s="137" t="s">
        <v>1290</v>
      </c>
      <c r="D428" s="137" t="s">
        <v>435</v>
      </c>
      <c r="E428" s="138" t="s">
        <v>1291</v>
      </c>
      <c r="F428" s="139" t="s">
        <v>1292</v>
      </c>
      <c r="G428" s="140" t="s">
        <v>527</v>
      </c>
      <c r="H428" s="141">
        <v>849</v>
      </c>
      <c r="I428" s="142"/>
      <c r="J428" s="143">
        <f>ROUND(I428*H428,2)</f>
        <v>0</v>
      </c>
      <c r="K428" s="139" t="s">
        <v>457</v>
      </c>
      <c r="L428" s="33"/>
      <c r="M428" s="144" t="s">
        <v>1</v>
      </c>
      <c r="N428" s="145" t="s">
        <v>52</v>
      </c>
      <c r="P428" s="146">
        <f>O428*H428</f>
        <v>0</v>
      </c>
      <c r="Q428" s="146">
        <v>0</v>
      </c>
      <c r="R428" s="146">
        <f>Q428*H428</f>
        <v>0</v>
      </c>
      <c r="S428" s="146">
        <v>0</v>
      </c>
      <c r="T428" s="147">
        <f>S428*H428</f>
        <v>0</v>
      </c>
      <c r="AR428" s="148" t="s">
        <v>431</v>
      </c>
      <c r="AT428" s="148" t="s">
        <v>435</v>
      </c>
      <c r="AU428" s="148" t="s">
        <v>97</v>
      </c>
      <c r="AY428" s="17" t="s">
        <v>432</v>
      </c>
      <c r="BE428" s="149">
        <f>IF(N428="základní",J428,0)</f>
        <v>0</v>
      </c>
      <c r="BF428" s="149">
        <f>IF(N428="snížená",J428,0)</f>
        <v>0</v>
      </c>
      <c r="BG428" s="149">
        <f>IF(N428="zákl. přenesená",J428,0)</f>
        <v>0</v>
      </c>
      <c r="BH428" s="149">
        <f>IF(N428="sníž. přenesená",J428,0)</f>
        <v>0</v>
      </c>
      <c r="BI428" s="149">
        <f>IF(N428="nulová",J428,0)</f>
        <v>0</v>
      </c>
      <c r="BJ428" s="17" t="s">
        <v>95</v>
      </c>
      <c r="BK428" s="149">
        <f>ROUND(I428*H428,2)</f>
        <v>0</v>
      </c>
      <c r="BL428" s="17" t="s">
        <v>431</v>
      </c>
      <c r="BM428" s="148" t="s">
        <v>1293</v>
      </c>
    </row>
    <row r="429" spans="2:65" s="12" customFormat="1" ht="11.25">
      <c r="B429" s="150"/>
      <c r="D429" s="151" t="s">
        <v>442</v>
      </c>
      <c r="E429" s="152" t="s">
        <v>1</v>
      </c>
      <c r="F429" s="153" t="s">
        <v>1294</v>
      </c>
      <c r="H429" s="152" t="s">
        <v>1</v>
      </c>
      <c r="I429" s="154"/>
      <c r="L429" s="150"/>
      <c r="M429" s="155"/>
      <c r="T429" s="156"/>
      <c r="AT429" s="152" t="s">
        <v>442</v>
      </c>
      <c r="AU429" s="152" t="s">
        <v>97</v>
      </c>
      <c r="AV429" s="12" t="s">
        <v>95</v>
      </c>
      <c r="AW429" s="12" t="s">
        <v>42</v>
      </c>
      <c r="AX429" s="12" t="s">
        <v>87</v>
      </c>
      <c r="AY429" s="152" t="s">
        <v>432</v>
      </c>
    </row>
    <row r="430" spans="2:65" s="13" customFormat="1" ht="11.25">
      <c r="B430" s="157"/>
      <c r="D430" s="151" t="s">
        <v>442</v>
      </c>
      <c r="E430" s="158" t="s">
        <v>1</v>
      </c>
      <c r="F430" s="159" t="s">
        <v>935</v>
      </c>
      <c r="H430" s="160">
        <v>849</v>
      </c>
      <c r="I430" s="161"/>
      <c r="L430" s="157"/>
      <c r="M430" s="162"/>
      <c r="T430" s="163"/>
      <c r="AT430" s="158" t="s">
        <v>442</v>
      </c>
      <c r="AU430" s="158" t="s">
        <v>97</v>
      </c>
      <c r="AV430" s="13" t="s">
        <v>97</v>
      </c>
      <c r="AW430" s="13" t="s">
        <v>42</v>
      </c>
      <c r="AX430" s="13" t="s">
        <v>95</v>
      </c>
      <c r="AY430" s="158" t="s">
        <v>432</v>
      </c>
    </row>
    <row r="431" spans="2:65" s="1" customFormat="1" ht="33" customHeight="1">
      <c r="B431" s="33"/>
      <c r="C431" s="184" t="s">
        <v>1295</v>
      </c>
      <c r="D431" s="184" t="s">
        <v>740</v>
      </c>
      <c r="E431" s="185" t="s">
        <v>1296</v>
      </c>
      <c r="F431" s="186" t="s">
        <v>1297</v>
      </c>
      <c r="G431" s="187" t="s">
        <v>527</v>
      </c>
      <c r="H431" s="188">
        <v>220</v>
      </c>
      <c r="I431" s="189"/>
      <c r="J431" s="190">
        <f>ROUND(I431*H431,2)</f>
        <v>0</v>
      </c>
      <c r="K431" s="186" t="s">
        <v>439</v>
      </c>
      <c r="L431" s="191"/>
      <c r="M431" s="192" t="s">
        <v>1</v>
      </c>
      <c r="N431" s="193" t="s">
        <v>52</v>
      </c>
      <c r="P431" s="146">
        <f>O431*H431</f>
        <v>0</v>
      </c>
      <c r="Q431" s="146">
        <v>1.4999999999999999E-2</v>
      </c>
      <c r="R431" s="146">
        <f>Q431*H431</f>
        <v>3.3</v>
      </c>
      <c r="S431" s="146">
        <v>0</v>
      </c>
      <c r="T431" s="147">
        <f>S431*H431</f>
        <v>0</v>
      </c>
      <c r="AR431" s="148" t="s">
        <v>500</v>
      </c>
      <c r="AT431" s="148" t="s">
        <v>740</v>
      </c>
      <c r="AU431" s="148" t="s">
        <v>97</v>
      </c>
      <c r="AY431" s="17" t="s">
        <v>432</v>
      </c>
      <c r="BE431" s="149">
        <f>IF(N431="základní",J431,0)</f>
        <v>0</v>
      </c>
      <c r="BF431" s="149">
        <f>IF(N431="snížená",J431,0)</f>
        <v>0</v>
      </c>
      <c r="BG431" s="149">
        <f>IF(N431="zákl. přenesená",J431,0)</f>
        <v>0</v>
      </c>
      <c r="BH431" s="149">
        <f>IF(N431="sníž. přenesená",J431,0)</f>
        <v>0</v>
      </c>
      <c r="BI431" s="149">
        <f>IF(N431="nulová",J431,0)</f>
        <v>0</v>
      </c>
      <c r="BJ431" s="17" t="s">
        <v>95</v>
      </c>
      <c r="BK431" s="149">
        <f>ROUND(I431*H431,2)</f>
        <v>0</v>
      </c>
      <c r="BL431" s="17" t="s">
        <v>431</v>
      </c>
      <c r="BM431" s="148" t="s">
        <v>1298</v>
      </c>
    </row>
    <row r="432" spans="2:65" s="1" customFormat="1" ht="24.2" customHeight="1">
      <c r="B432" s="33"/>
      <c r="C432" s="184" t="s">
        <v>1299</v>
      </c>
      <c r="D432" s="184" t="s">
        <v>740</v>
      </c>
      <c r="E432" s="185" t="s">
        <v>1300</v>
      </c>
      <c r="F432" s="186" t="s">
        <v>1301</v>
      </c>
      <c r="G432" s="187" t="s">
        <v>527</v>
      </c>
      <c r="H432" s="188">
        <v>629</v>
      </c>
      <c r="I432" s="189"/>
      <c r="J432" s="190">
        <f>ROUND(I432*H432,2)</f>
        <v>0</v>
      </c>
      <c r="K432" s="186" t="s">
        <v>439</v>
      </c>
      <c r="L432" s="191"/>
      <c r="M432" s="192" t="s">
        <v>1</v>
      </c>
      <c r="N432" s="193" t="s">
        <v>52</v>
      </c>
      <c r="P432" s="146">
        <f>O432*H432</f>
        <v>0</v>
      </c>
      <c r="Q432" s="146">
        <v>1.7999999999999999E-2</v>
      </c>
      <c r="R432" s="146">
        <f>Q432*H432</f>
        <v>11.321999999999999</v>
      </c>
      <c r="S432" s="146">
        <v>0</v>
      </c>
      <c r="T432" s="147">
        <f>S432*H432</f>
        <v>0</v>
      </c>
      <c r="AR432" s="148" t="s">
        <v>500</v>
      </c>
      <c r="AT432" s="148" t="s">
        <v>740</v>
      </c>
      <c r="AU432" s="148" t="s">
        <v>97</v>
      </c>
      <c r="AY432" s="17" t="s">
        <v>432</v>
      </c>
      <c r="BE432" s="149">
        <f>IF(N432="základní",J432,0)</f>
        <v>0</v>
      </c>
      <c r="BF432" s="149">
        <f>IF(N432="snížená",J432,0)</f>
        <v>0</v>
      </c>
      <c r="BG432" s="149">
        <f>IF(N432="zákl. přenesená",J432,0)</f>
        <v>0</v>
      </c>
      <c r="BH432" s="149">
        <f>IF(N432="sníž. přenesená",J432,0)</f>
        <v>0</v>
      </c>
      <c r="BI432" s="149">
        <f>IF(N432="nulová",J432,0)</f>
        <v>0</v>
      </c>
      <c r="BJ432" s="17" t="s">
        <v>95</v>
      </c>
      <c r="BK432" s="149">
        <f>ROUND(I432*H432,2)</f>
        <v>0</v>
      </c>
      <c r="BL432" s="17" t="s">
        <v>431</v>
      </c>
      <c r="BM432" s="148" t="s">
        <v>1302</v>
      </c>
    </row>
    <row r="433" spans="2:65" s="1" customFormat="1" ht="33" customHeight="1">
      <c r="B433" s="33"/>
      <c r="C433" s="184" t="s">
        <v>1303</v>
      </c>
      <c r="D433" s="184" t="s">
        <v>740</v>
      </c>
      <c r="E433" s="185" t="s">
        <v>1304</v>
      </c>
      <c r="F433" s="186" t="s">
        <v>1305</v>
      </c>
      <c r="G433" s="187" t="s">
        <v>527</v>
      </c>
      <c r="H433" s="188">
        <v>25</v>
      </c>
      <c r="I433" s="189"/>
      <c r="J433" s="190">
        <f>ROUND(I433*H433,2)</f>
        <v>0</v>
      </c>
      <c r="K433" s="186" t="s">
        <v>439</v>
      </c>
      <c r="L433" s="191"/>
      <c r="M433" s="192" t="s">
        <v>1</v>
      </c>
      <c r="N433" s="193" t="s">
        <v>52</v>
      </c>
      <c r="P433" s="146">
        <f>O433*H433</f>
        <v>0</v>
      </c>
      <c r="Q433" s="146">
        <v>1.7000000000000001E-2</v>
      </c>
      <c r="R433" s="146">
        <f>Q433*H433</f>
        <v>0.42500000000000004</v>
      </c>
      <c r="S433" s="146">
        <v>0</v>
      </c>
      <c r="T433" s="147">
        <f>S433*H433</f>
        <v>0</v>
      </c>
      <c r="AR433" s="148" t="s">
        <v>500</v>
      </c>
      <c r="AT433" s="148" t="s">
        <v>740</v>
      </c>
      <c r="AU433" s="148" t="s">
        <v>97</v>
      </c>
      <c r="AY433" s="17" t="s">
        <v>432</v>
      </c>
      <c r="BE433" s="149">
        <f>IF(N433="základní",J433,0)</f>
        <v>0</v>
      </c>
      <c r="BF433" s="149">
        <f>IF(N433="snížená",J433,0)</f>
        <v>0</v>
      </c>
      <c r="BG433" s="149">
        <f>IF(N433="zákl. přenesená",J433,0)</f>
        <v>0</v>
      </c>
      <c r="BH433" s="149">
        <f>IF(N433="sníž. přenesená",J433,0)</f>
        <v>0</v>
      </c>
      <c r="BI433" s="149">
        <f>IF(N433="nulová",J433,0)</f>
        <v>0</v>
      </c>
      <c r="BJ433" s="17" t="s">
        <v>95</v>
      </c>
      <c r="BK433" s="149">
        <f>ROUND(I433*H433,2)</f>
        <v>0</v>
      </c>
      <c r="BL433" s="17" t="s">
        <v>431</v>
      </c>
      <c r="BM433" s="148" t="s">
        <v>1306</v>
      </c>
    </row>
    <row r="434" spans="2:65" s="13" customFormat="1" ht="11.25">
      <c r="B434" s="157"/>
      <c r="D434" s="151" t="s">
        <v>442</v>
      </c>
      <c r="E434" s="158" t="s">
        <v>1</v>
      </c>
      <c r="F434" s="159" t="s">
        <v>1307</v>
      </c>
      <c r="H434" s="160">
        <v>25</v>
      </c>
      <c r="I434" s="161"/>
      <c r="L434" s="157"/>
      <c r="M434" s="162"/>
      <c r="T434" s="163"/>
      <c r="AT434" s="158" t="s">
        <v>442</v>
      </c>
      <c r="AU434" s="158" t="s">
        <v>97</v>
      </c>
      <c r="AV434" s="13" t="s">
        <v>97</v>
      </c>
      <c r="AW434" s="13" t="s">
        <v>42</v>
      </c>
      <c r="AX434" s="13" t="s">
        <v>95</v>
      </c>
      <c r="AY434" s="158" t="s">
        <v>432</v>
      </c>
    </row>
    <row r="435" spans="2:65" s="1" customFormat="1" ht="24.2" customHeight="1">
      <c r="B435" s="33"/>
      <c r="C435" s="137" t="s">
        <v>1308</v>
      </c>
      <c r="D435" s="137" t="s">
        <v>435</v>
      </c>
      <c r="E435" s="138" t="s">
        <v>855</v>
      </c>
      <c r="F435" s="139" t="s">
        <v>856</v>
      </c>
      <c r="G435" s="140" t="s">
        <v>510</v>
      </c>
      <c r="H435" s="141">
        <v>212.25</v>
      </c>
      <c r="I435" s="142"/>
      <c r="J435" s="143">
        <f>ROUND(I435*H435,2)</f>
        <v>0</v>
      </c>
      <c r="K435" s="139" t="s">
        <v>457</v>
      </c>
      <c r="L435" s="33"/>
      <c r="M435" s="144" t="s">
        <v>1</v>
      </c>
      <c r="N435" s="145" t="s">
        <v>52</v>
      </c>
      <c r="P435" s="146">
        <f>O435*H435</f>
        <v>0</v>
      </c>
      <c r="Q435" s="146">
        <v>0</v>
      </c>
      <c r="R435" s="146">
        <f>Q435*H435</f>
        <v>0</v>
      </c>
      <c r="S435" s="146">
        <v>0</v>
      </c>
      <c r="T435" s="147">
        <f>S435*H435</f>
        <v>0</v>
      </c>
      <c r="AR435" s="148" t="s">
        <v>431</v>
      </c>
      <c r="AT435" s="148" t="s">
        <v>435</v>
      </c>
      <c r="AU435" s="148" t="s">
        <v>97</v>
      </c>
      <c r="AY435" s="17" t="s">
        <v>432</v>
      </c>
      <c r="BE435" s="149">
        <f>IF(N435="základní",J435,0)</f>
        <v>0</v>
      </c>
      <c r="BF435" s="149">
        <f>IF(N435="snížená",J435,0)</f>
        <v>0</v>
      </c>
      <c r="BG435" s="149">
        <f>IF(N435="zákl. přenesená",J435,0)</f>
        <v>0</v>
      </c>
      <c r="BH435" s="149">
        <f>IF(N435="sníž. přenesená",J435,0)</f>
        <v>0</v>
      </c>
      <c r="BI435" s="149">
        <f>IF(N435="nulová",J435,0)</f>
        <v>0</v>
      </c>
      <c r="BJ435" s="17" t="s">
        <v>95</v>
      </c>
      <c r="BK435" s="149">
        <f>ROUND(I435*H435,2)</f>
        <v>0</v>
      </c>
      <c r="BL435" s="17" t="s">
        <v>431</v>
      </c>
      <c r="BM435" s="148" t="s">
        <v>1309</v>
      </c>
    </row>
    <row r="436" spans="2:65" s="12" customFormat="1" ht="22.5">
      <c r="B436" s="150"/>
      <c r="D436" s="151" t="s">
        <v>442</v>
      </c>
      <c r="E436" s="152" t="s">
        <v>1</v>
      </c>
      <c r="F436" s="153" t="s">
        <v>1310</v>
      </c>
      <c r="H436" s="152" t="s">
        <v>1</v>
      </c>
      <c r="I436" s="154"/>
      <c r="L436" s="150"/>
      <c r="M436" s="155"/>
      <c r="T436" s="156"/>
      <c r="AT436" s="152" t="s">
        <v>442</v>
      </c>
      <c r="AU436" s="152" t="s">
        <v>97</v>
      </c>
      <c r="AV436" s="12" t="s">
        <v>95</v>
      </c>
      <c r="AW436" s="12" t="s">
        <v>42</v>
      </c>
      <c r="AX436" s="12" t="s">
        <v>87</v>
      </c>
      <c r="AY436" s="152" t="s">
        <v>432</v>
      </c>
    </row>
    <row r="437" spans="2:65" s="13" customFormat="1" ht="11.25">
      <c r="B437" s="157"/>
      <c r="D437" s="151" t="s">
        <v>442</v>
      </c>
      <c r="E437" s="158" t="s">
        <v>1</v>
      </c>
      <c r="F437" s="159" t="s">
        <v>1311</v>
      </c>
      <c r="H437" s="160">
        <v>212.25</v>
      </c>
      <c r="I437" s="161"/>
      <c r="L437" s="157"/>
      <c r="M437" s="162"/>
      <c r="T437" s="163"/>
      <c r="AT437" s="158" t="s">
        <v>442</v>
      </c>
      <c r="AU437" s="158" t="s">
        <v>97</v>
      </c>
      <c r="AV437" s="13" t="s">
        <v>97</v>
      </c>
      <c r="AW437" s="13" t="s">
        <v>42</v>
      </c>
      <c r="AX437" s="13" t="s">
        <v>95</v>
      </c>
      <c r="AY437" s="158" t="s">
        <v>432</v>
      </c>
    </row>
    <row r="438" spans="2:65" s="1" customFormat="1" ht="16.5" customHeight="1">
      <c r="B438" s="33"/>
      <c r="C438" s="184" t="s">
        <v>1312</v>
      </c>
      <c r="D438" s="184" t="s">
        <v>740</v>
      </c>
      <c r="E438" s="185" t="s">
        <v>861</v>
      </c>
      <c r="F438" s="186" t="s">
        <v>862</v>
      </c>
      <c r="G438" s="187" t="s">
        <v>810</v>
      </c>
      <c r="H438" s="188">
        <v>87.447000000000003</v>
      </c>
      <c r="I438" s="189"/>
      <c r="J438" s="190">
        <f>ROUND(I438*H438,2)</f>
        <v>0</v>
      </c>
      <c r="K438" s="186" t="s">
        <v>439</v>
      </c>
      <c r="L438" s="191"/>
      <c r="M438" s="192" t="s">
        <v>1</v>
      </c>
      <c r="N438" s="193" t="s">
        <v>52</v>
      </c>
      <c r="P438" s="146">
        <f>O438*H438</f>
        <v>0</v>
      </c>
      <c r="Q438" s="146">
        <v>1E-3</v>
      </c>
      <c r="R438" s="146">
        <f>Q438*H438</f>
        <v>8.7447000000000011E-2</v>
      </c>
      <c r="S438" s="146">
        <v>0</v>
      </c>
      <c r="T438" s="147">
        <f>S438*H438</f>
        <v>0</v>
      </c>
      <c r="AR438" s="148" t="s">
        <v>500</v>
      </c>
      <c r="AT438" s="148" t="s">
        <v>740</v>
      </c>
      <c r="AU438" s="148" t="s">
        <v>97</v>
      </c>
      <c r="AY438" s="17" t="s">
        <v>432</v>
      </c>
      <c r="BE438" s="149">
        <f>IF(N438="základní",J438,0)</f>
        <v>0</v>
      </c>
      <c r="BF438" s="149">
        <f>IF(N438="snížená",J438,0)</f>
        <v>0</v>
      </c>
      <c r="BG438" s="149">
        <f>IF(N438="zákl. přenesená",J438,0)</f>
        <v>0</v>
      </c>
      <c r="BH438" s="149">
        <f>IF(N438="sníž. přenesená",J438,0)</f>
        <v>0</v>
      </c>
      <c r="BI438" s="149">
        <f>IF(N438="nulová",J438,0)</f>
        <v>0</v>
      </c>
      <c r="BJ438" s="17" t="s">
        <v>95</v>
      </c>
      <c r="BK438" s="149">
        <f>ROUND(I438*H438,2)</f>
        <v>0</v>
      </c>
      <c r="BL438" s="17" t="s">
        <v>431</v>
      </c>
      <c r="BM438" s="148" t="s">
        <v>1313</v>
      </c>
    </row>
    <row r="439" spans="2:65" s="12" customFormat="1" ht="11.25">
      <c r="B439" s="150"/>
      <c r="D439" s="151" t="s">
        <v>442</v>
      </c>
      <c r="E439" s="152" t="s">
        <v>1</v>
      </c>
      <c r="F439" s="153" t="s">
        <v>1314</v>
      </c>
      <c r="H439" s="152" t="s">
        <v>1</v>
      </c>
      <c r="I439" s="154"/>
      <c r="L439" s="150"/>
      <c r="M439" s="155"/>
      <c r="T439" s="156"/>
      <c r="AT439" s="152" t="s">
        <v>442</v>
      </c>
      <c r="AU439" s="152" t="s">
        <v>97</v>
      </c>
      <c r="AV439" s="12" t="s">
        <v>95</v>
      </c>
      <c r="AW439" s="12" t="s">
        <v>42</v>
      </c>
      <c r="AX439" s="12" t="s">
        <v>87</v>
      </c>
      <c r="AY439" s="152" t="s">
        <v>432</v>
      </c>
    </row>
    <row r="440" spans="2:65" s="13" customFormat="1" ht="11.25">
      <c r="B440" s="157"/>
      <c r="D440" s="151" t="s">
        <v>442</v>
      </c>
      <c r="E440" s="158" t="s">
        <v>1</v>
      </c>
      <c r="F440" s="159" t="s">
        <v>1315</v>
      </c>
      <c r="H440" s="160">
        <v>87.447000000000003</v>
      </c>
      <c r="I440" s="161"/>
      <c r="L440" s="157"/>
      <c r="M440" s="162"/>
      <c r="T440" s="163"/>
      <c r="AT440" s="158" t="s">
        <v>442</v>
      </c>
      <c r="AU440" s="158" t="s">
        <v>97</v>
      </c>
      <c r="AV440" s="13" t="s">
        <v>97</v>
      </c>
      <c r="AW440" s="13" t="s">
        <v>42</v>
      </c>
      <c r="AX440" s="13" t="s">
        <v>95</v>
      </c>
      <c r="AY440" s="158" t="s">
        <v>432</v>
      </c>
    </row>
    <row r="441" spans="2:65" s="1" customFormat="1" ht="24.2" customHeight="1">
      <c r="B441" s="33"/>
      <c r="C441" s="137" t="s">
        <v>1316</v>
      </c>
      <c r="D441" s="137" t="s">
        <v>435</v>
      </c>
      <c r="E441" s="138" t="s">
        <v>896</v>
      </c>
      <c r="F441" s="139" t="s">
        <v>897</v>
      </c>
      <c r="G441" s="140" t="s">
        <v>510</v>
      </c>
      <c r="H441" s="141">
        <v>227</v>
      </c>
      <c r="I441" s="142"/>
      <c r="J441" s="143">
        <f>ROUND(I441*H441,2)</f>
        <v>0</v>
      </c>
      <c r="K441" s="139" t="s">
        <v>457</v>
      </c>
      <c r="L441" s="33"/>
      <c r="M441" s="144" t="s">
        <v>1</v>
      </c>
      <c r="N441" s="145" t="s">
        <v>52</v>
      </c>
      <c r="P441" s="146">
        <f>O441*H441</f>
        <v>0</v>
      </c>
      <c r="Q441" s="146">
        <v>0</v>
      </c>
      <c r="R441" s="146">
        <f>Q441*H441</f>
        <v>0</v>
      </c>
      <c r="S441" s="146">
        <v>0</v>
      </c>
      <c r="T441" s="147">
        <f>S441*H441</f>
        <v>0</v>
      </c>
      <c r="AR441" s="148" t="s">
        <v>431</v>
      </c>
      <c r="AT441" s="148" t="s">
        <v>435</v>
      </c>
      <c r="AU441" s="148" t="s">
        <v>97</v>
      </c>
      <c r="AY441" s="17" t="s">
        <v>432</v>
      </c>
      <c r="BE441" s="149">
        <f>IF(N441="základní",J441,0)</f>
        <v>0</v>
      </c>
      <c r="BF441" s="149">
        <f>IF(N441="snížená",J441,0)</f>
        <v>0</v>
      </c>
      <c r="BG441" s="149">
        <f>IF(N441="zákl. přenesená",J441,0)</f>
        <v>0</v>
      </c>
      <c r="BH441" s="149">
        <f>IF(N441="sníž. přenesená",J441,0)</f>
        <v>0</v>
      </c>
      <c r="BI441" s="149">
        <f>IF(N441="nulová",J441,0)</f>
        <v>0</v>
      </c>
      <c r="BJ441" s="17" t="s">
        <v>95</v>
      </c>
      <c r="BK441" s="149">
        <f>ROUND(I441*H441,2)</f>
        <v>0</v>
      </c>
      <c r="BL441" s="17" t="s">
        <v>431</v>
      </c>
      <c r="BM441" s="148" t="s">
        <v>1317</v>
      </c>
    </row>
    <row r="442" spans="2:65" s="13" customFormat="1" ht="22.5">
      <c r="B442" s="157"/>
      <c r="D442" s="151" t="s">
        <v>442</v>
      </c>
      <c r="E442" s="158" t="s">
        <v>1</v>
      </c>
      <c r="F442" s="159" t="s">
        <v>1318</v>
      </c>
      <c r="H442" s="160">
        <v>227</v>
      </c>
      <c r="I442" s="161"/>
      <c r="L442" s="157"/>
      <c r="M442" s="162"/>
      <c r="T442" s="163"/>
      <c r="AT442" s="158" t="s">
        <v>442</v>
      </c>
      <c r="AU442" s="158" t="s">
        <v>97</v>
      </c>
      <c r="AV442" s="13" t="s">
        <v>97</v>
      </c>
      <c r="AW442" s="13" t="s">
        <v>42</v>
      </c>
      <c r="AX442" s="13" t="s">
        <v>87</v>
      </c>
      <c r="AY442" s="158" t="s">
        <v>432</v>
      </c>
    </row>
    <row r="443" spans="2:65" s="14" customFormat="1" ht="11.25">
      <c r="B443" s="164"/>
      <c r="D443" s="151" t="s">
        <v>442</v>
      </c>
      <c r="E443" s="165" t="s">
        <v>946</v>
      </c>
      <c r="F443" s="166" t="s">
        <v>449</v>
      </c>
      <c r="H443" s="167">
        <v>227</v>
      </c>
      <c r="I443" s="168"/>
      <c r="L443" s="164"/>
      <c r="M443" s="169"/>
      <c r="T443" s="170"/>
      <c r="AT443" s="165" t="s">
        <v>442</v>
      </c>
      <c r="AU443" s="165" t="s">
        <v>97</v>
      </c>
      <c r="AV443" s="14" t="s">
        <v>431</v>
      </c>
      <c r="AW443" s="14" t="s">
        <v>42</v>
      </c>
      <c r="AX443" s="14" t="s">
        <v>95</v>
      </c>
      <c r="AY443" s="165" t="s">
        <v>432</v>
      </c>
    </row>
    <row r="444" spans="2:65" s="1" customFormat="1" ht="16.5" customHeight="1">
      <c r="B444" s="33"/>
      <c r="C444" s="184" t="s">
        <v>1319</v>
      </c>
      <c r="D444" s="184" t="s">
        <v>740</v>
      </c>
      <c r="E444" s="185" t="s">
        <v>1079</v>
      </c>
      <c r="F444" s="186" t="s">
        <v>1080</v>
      </c>
      <c r="G444" s="187" t="s">
        <v>685</v>
      </c>
      <c r="H444" s="188">
        <v>3.8210000000000002</v>
      </c>
      <c r="I444" s="189"/>
      <c r="J444" s="190">
        <f>ROUND(I444*H444,2)</f>
        <v>0</v>
      </c>
      <c r="K444" s="186" t="s">
        <v>439</v>
      </c>
      <c r="L444" s="191"/>
      <c r="M444" s="192" t="s">
        <v>1</v>
      </c>
      <c r="N444" s="193" t="s">
        <v>52</v>
      </c>
      <c r="P444" s="146">
        <f>O444*H444</f>
        <v>0</v>
      </c>
      <c r="Q444" s="146">
        <v>0.2</v>
      </c>
      <c r="R444" s="146">
        <f>Q444*H444</f>
        <v>0.7642000000000001</v>
      </c>
      <c r="S444" s="146">
        <v>0</v>
      </c>
      <c r="T444" s="147">
        <f>S444*H444</f>
        <v>0</v>
      </c>
      <c r="AR444" s="148" t="s">
        <v>500</v>
      </c>
      <c r="AT444" s="148" t="s">
        <v>740</v>
      </c>
      <c r="AU444" s="148" t="s">
        <v>97</v>
      </c>
      <c r="AY444" s="17" t="s">
        <v>432</v>
      </c>
      <c r="BE444" s="149">
        <f>IF(N444="základní",J444,0)</f>
        <v>0</v>
      </c>
      <c r="BF444" s="149">
        <f>IF(N444="snížená",J444,0)</f>
        <v>0</v>
      </c>
      <c r="BG444" s="149">
        <f>IF(N444="zákl. přenesená",J444,0)</f>
        <v>0</v>
      </c>
      <c r="BH444" s="149">
        <f>IF(N444="sníž. přenesená",J444,0)</f>
        <v>0</v>
      </c>
      <c r="BI444" s="149">
        <f>IF(N444="nulová",J444,0)</f>
        <v>0</v>
      </c>
      <c r="BJ444" s="17" t="s">
        <v>95</v>
      </c>
      <c r="BK444" s="149">
        <f>ROUND(I444*H444,2)</f>
        <v>0</v>
      </c>
      <c r="BL444" s="17" t="s">
        <v>431</v>
      </c>
      <c r="BM444" s="148" t="s">
        <v>1320</v>
      </c>
    </row>
    <row r="445" spans="2:65" s="12" customFormat="1" ht="11.25">
      <c r="B445" s="150"/>
      <c r="D445" s="151" t="s">
        <v>442</v>
      </c>
      <c r="E445" s="152" t="s">
        <v>1</v>
      </c>
      <c r="F445" s="153" t="s">
        <v>1082</v>
      </c>
      <c r="H445" s="152" t="s">
        <v>1</v>
      </c>
      <c r="I445" s="154"/>
      <c r="L445" s="150"/>
      <c r="M445" s="155"/>
      <c r="T445" s="156"/>
      <c r="AT445" s="152" t="s">
        <v>442</v>
      </c>
      <c r="AU445" s="152" t="s">
        <v>97</v>
      </c>
      <c r="AV445" s="12" t="s">
        <v>95</v>
      </c>
      <c r="AW445" s="12" t="s">
        <v>42</v>
      </c>
      <c r="AX445" s="12" t="s">
        <v>87</v>
      </c>
      <c r="AY445" s="152" t="s">
        <v>432</v>
      </c>
    </row>
    <row r="446" spans="2:65" s="13" customFormat="1" ht="11.25">
      <c r="B446" s="157"/>
      <c r="D446" s="151" t="s">
        <v>442</v>
      </c>
      <c r="E446" s="158" t="s">
        <v>1</v>
      </c>
      <c r="F446" s="159" t="s">
        <v>1321</v>
      </c>
      <c r="H446" s="160">
        <v>23.381</v>
      </c>
      <c r="I446" s="161"/>
      <c r="L446" s="157"/>
      <c r="M446" s="162"/>
      <c r="T446" s="163"/>
      <c r="AT446" s="158" t="s">
        <v>442</v>
      </c>
      <c r="AU446" s="158" t="s">
        <v>97</v>
      </c>
      <c r="AV446" s="13" t="s">
        <v>97</v>
      </c>
      <c r="AW446" s="13" t="s">
        <v>42</v>
      </c>
      <c r="AX446" s="13" t="s">
        <v>87</v>
      </c>
      <c r="AY446" s="158" t="s">
        <v>432</v>
      </c>
    </row>
    <row r="447" spans="2:65" s="12" customFormat="1" ht="22.5">
      <c r="B447" s="150"/>
      <c r="D447" s="151" t="s">
        <v>442</v>
      </c>
      <c r="E447" s="152" t="s">
        <v>1</v>
      </c>
      <c r="F447" s="153" t="s">
        <v>1322</v>
      </c>
      <c r="H447" s="152" t="s">
        <v>1</v>
      </c>
      <c r="I447" s="154"/>
      <c r="L447" s="150"/>
      <c r="M447" s="155"/>
      <c r="T447" s="156"/>
      <c r="AT447" s="152" t="s">
        <v>442</v>
      </c>
      <c r="AU447" s="152" t="s">
        <v>97</v>
      </c>
      <c r="AV447" s="12" t="s">
        <v>95</v>
      </c>
      <c r="AW447" s="12" t="s">
        <v>42</v>
      </c>
      <c r="AX447" s="12" t="s">
        <v>87</v>
      </c>
      <c r="AY447" s="152" t="s">
        <v>432</v>
      </c>
    </row>
    <row r="448" spans="2:65" s="12" customFormat="1" ht="22.5">
      <c r="B448" s="150"/>
      <c r="D448" s="151" t="s">
        <v>442</v>
      </c>
      <c r="E448" s="152" t="s">
        <v>1</v>
      </c>
      <c r="F448" s="153" t="s">
        <v>1323</v>
      </c>
      <c r="H448" s="152" t="s">
        <v>1</v>
      </c>
      <c r="I448" s="154"/>
      <c r="L448" s="150"/>
      <c r="M448" s="155"/>
      <c r="T448" s="156"/>
      <c r="AT448" s="152" t="s">
        <v>442</v>
      </c>
      <c r="AU448" s="152" t="s">
        <v>97</v>
      </c>
      <c r="AV448" s="12" t="s">
        <v>95</v>
      </c>
      <c r="AW448" s="12" t="s">
        <v>42</v>
      </c>
      <c r="AX448" s="12" t="s">
        <v>87</v>
      </c>
      <c r="AY448" s="152" t="s">
        <v>432</v>
      </c>
    </row>
    <row r="449" spans="2:65" s="13" customFormat="1" ht="22.5">
      <c r="B449" s="157"/>
      <c r="D449" s="151" t="s">
        <v>442</v>
      </c>
      <c r="E449" s="158" t="s">
        <v>957</v>
      </c>
      <c r="F449" s="159" t="s">
        <v>1324</v>
      </c>
      <c r="H449" s="160">
        <v>-19.559999999999999</v>
      </c>
      <c r="I449" s="161"/>
      <c r="L449" s="157"/>
      <c r="M449" s="162"/>
      <c r="T449" s="163"/>
      <c r="AT449" s="158" t="s">
        <v>442</v>
      </c>
      <c r="AU449" s="158" t="s">
        <v>97</v>
      </c>
      <c r="AV449" s="13" t="s">
        <v>97</v>
      </c>
      <c r="AW449" s="13" t="s">
        <v>42</v>
      </c>
      <c r="AX449" s="13" t="s">
        <v>87</v>
      </c>
      <c r="AY449" s="158" t="s">
        <v>432</v>
      </c>
    </row>
    <row r="450" spans="2:65" s="14" customFormat="1" ht="11.25">
      <c r="B450" s="164"/>
      <c r="D450" s="151" t="s">
        <v>442</v>
      </c>
      <c r="E450" s="165" t="s">
        <v>1</v>
      </c>
      <c r="F450" s="166" t="s">
        <v>449</v>
      </c>
      <c r="H450" s="167">
        <v>3.8210000000000002</v>
      </c>
      <c r="I450" s="168"/>
      <c r="L450" s="164"/>
      <c r="M450" s="169"/>
      <c r="T450" s="170"/>
      <c r="AT450" s="165" t="s">
        <v>442</v>
      </c>
      <c r="AU450" s="165" t="s">
        <v>97</v>
      </c>
      <c r="AV450" s="14" t="s">
        <v>431</v>
      </c>
      <c r="AW450" s="14" t="s">
        <v>42</v>
      </c>
      <c r="AX450" s="14" t="s">
        <v>95</v>
      </c>
      <c r="AY450" s="165" t="s">
        <v>432</v>
      </c>
    </row>
    <row r="451" spans="2:65" s="1" customFormat="1" ht="37.9" customHeight="1">
      <c r="B451" s="33"/>
      <c r="C451" s="137" t="s">
        <v>1325</v>
      </c>
      <c r="D451" s="137" t="s">
        <v>435</v>
      </c>
      <c r="E451" s="138" t="s">
        <v>689</v>
      </c>
      <c r="F451" s="139" t="s">
        <v>690</v>
      </c>
      <c r="G451" s="140" t="s">
        <v>685</v>
      </c>
      <c r="H451" s="141">
        <v>19.559999999999999</v>
      </c>
      <c r="I451" s="142"/>
      <c r="J451" s="143">
        <f>ROUND(I451*H451,2)</f>
        <v>0</v>
      </c>
      <c r="K451" s="139" t="s">
        <v>457</v>
      </c>
      <c r="L451" s="33"/>
      <c r="M451" s="144" t="s">
        <v>1</v>
      </c>
      <c r="N451" s="145" t="s">
        <v>52</v>
      </c>
      <c r="P451" s="146">
        <f>O451*H451</f>
        <v>0</v>
      </c>
      <c r="Q451" s="146">
        <v>0</v>
      </c>
      <c r="R451" s="146">
        <f>Q451*H451</f>
        <v>0</v>
      </c>
      <c r="S451" s="146">
        <v>0</v>
      </c>
      <c r="T451" s="147">
        <f>S451*H451</f>
        <v>0</v>
      </c>
      <c r="AR451" s="148" t="s">
        <v>431</v>
      </c>
      <c r="AT451" s="148" t="s">
        <v>435</v>
      </c>
      <c r="AU451" s="148" t="s">
        <v>97</v>
      </c>
      <c r="AY451" s="17" t="s">
        <v>432</v>
      </c>
      <c r="BE451" s="149">
        <f>IF(N451="základní",J451,0)</f>
        <v>0</v>
      </c>
      <c r="BF451" s="149">
        <f>IF(N451="snížená",J451,0)</f>
        <v>0</v>
      </c>
      <c r="BG451" s="149">
        <f>IF(N451="zákl. přenesená",J451,0)</f>
        <v>0</v>
      </c>
      <c r="BH451" s="149">
        <f>IF(N451="sníž. přenesená",J451,0)</f>
        <v>0</v>
      </c>
      <c r="BI451" s="149">
        <f>IF(N451="nulová",J451,0)</f>
        <v>0</v>
      </c>
      <c r="BJ451" s="17" t="s">
        <v>95</v>
      </c>
      <c r="BK451" s="149">
        <f>ROUND(I451*H451,2)</f>
        <v>0</v>
      </c>
      <c r="BL451" s="17" t="s">
        <v>431</v>
      </c>
      <c r="BM451" s="148" t="s">
        <v>1326</v>
      </c>
    </row>
    <row r="452" spans="2:65" s="12" customFormat="1" ht="22.5">
      <c r="B452" s="150"/>
      <c r="D452" s="151" t="s">
        <v>442</v>
      </c>
      <c r="E452" s="152" t="s">
        <v>1</v>
      </c>
      <c r="F452" s="153" t="s">
        <v>1089</v>
      </c>
      <c r="H452" s="152" t="s">
        <v>1</v>
      </c>
      <c r="I452" s="154"/>
      <c r="L452" s="150"/>
      <c r="M452" s="155"/>
      <c r="T452" s="156"/>
      <c r="AT452" s="152" t="s">
        <v>442</v>
      </c>
      <c r="AU452" s="152" t="s">
        <v>97</v>
      </c>
      <c r="AV452" s="12" t="s">
        <v>95</v>
      </c>
      <c r="AW452" s="12" t="s">
        <v>42</v>
      </c>
      <c r="AX452" s="12" t="s">
        <v>87</v>
      </c>
      <c r="AY452" s="152" t="s">
        <v>432</v>
      </c>
    </row>
    <row r="453" spans="2:65" s="13" customFormat="1" ht="11.25">
      <c r="B453" s="157"/>
      <c r="D453" s="151" t="s">
        <v>442</v>
      </c>
      <c r="E453" s="158" t="s">
        <v>1</v>
      </c>
      <c r="F453" s="159" t="s">
        <v>1327</v>
      </c>
      <c r="H453" s="160">
        <v>19.559999999999999</v>
      </c>
      <c r="I453" s="161"/>
      <c r="L453" s="157"/>
      <c r="M453" s="162"/>
      <c r="T453" s="163"/>
      <c r="AT453" s="158" t="s">
        <v>442</v>
      </c>
      <c r="AU453" s="158" t="s">
        <v>97</v>
      </c>
      <c r="AV453" s="13" t="s">
        <v>97</v>
      </c>
      <c r="AW453" s="13" t="s">
        <v>42</v>
      </c>
      <c r="AX453" s="13" t="s">
        <v>95</v>
      </c>
      <c r="AY453" s="158" t="s">
        <v>432</v>
      </c>
    </row>
    <row r="454" spans="2:65" s="1" customFormat="1" ht="24.2" customHeight="1">
      <c r="B454" s="33"/>
      <c r="C454" s="137" t="s">
        <v>1328</v>
      </c>
      <c r="D454" s="137" t="s">
        <v>435</v>
      </c>
      <c r="E454" s="138" t="s">
        <v>777</v>
      </c>
      <c r="F454" s="139" t="s">
        <v>778</v>
      </c>
      <c r="G454" s="140" t="s">
        <v>685</v>
      </c>
      <c r="H454" s="141">
        <v>19.559999999999999</v>
      </c>
      <c r="I454" s="142"/>
      <c r="J454" s="143">
        <f>ROUND(I454*H454,2)</f>
        <v>0</v>
      </c>
      <c r="K454" s="139" t="s">
        <v>457</v>
      </c>
      <c r="L454" s="33"/>
      <c r="M454" s="144" t="s">
        <v>1</v>
      </c>
      <c r="N454" s="145" t="s">
        <v>52</v>
      </c>
      <c r="P454" s="146">
        <f>O454*H454</f>
        <v>0</v>
      </c>
      <c r="Q454" s="146">
        <v>0</v>
      </c>
      <c r="R454" s="146">
        <f>Q454*H454</f>
        <v>0</v>
      </c>
      <c r="S454" s="146">
        <v>0</v>
      </c>
      <c r="T454" s="147">
        <f>S454*H454</f>
        <v>0</v>
      </c>
      <c r="AR454" s="148" t="s">
        <v>431</v>
      </c>
      <c r="AT454" s="148" t="s">
        <v>435</v>
      </c>
      <c r="AU454" s="148" t="s">
        <v>97</v>
      </c>
      <c r="AY454" s="17" t="s">
        <v>432</v>
      </c>
      <c r="BE454" s="149">
        <f>IF(N454="základní",J454,0)</f>
        <v>0</v>
      </c>
      <c r="BF454" s="149">
        <f>IF(N454="snížená",J454,0)</f>
        <v>0</v>
      </c>
      <c r="BG454" s="149">
        <f>IF(N454="zákl. přenesená",J454,0)</f>
        <v>0</v>
      </c>
      <c r="BH454" s="149">
        <f>IF(N454="sníž. přenesená",J454,0)</f>
        <v>0</v>
      </c>
      <c r="BI454" s="149">
        <f>IF(N454="nulová",J454,0)</f>
        <v>0</v>
      </c>
      <c r="BJ454" s="17" t="s">
        <v>95</v>
      </c>
      <c r="BK454" s="149">
        <f>ROUND(I454*H454,2)</f>
        <v>0</v>
      </c>
      <c r="BL454" s="17" t="s">
        <v>431</v>
      </c>
      <c r="BM454" s="148" t="s">
        <v>1329</v>
      </c>
    </row>
    <row r="455" spans="2:65" s="12" customFormat="1" ht="22.5">
      <c r="B455" s="150"/>
      <c r="D455" s="151" t="s">
        <v>442</v>
      </c>
      <c r="E455" s="152" t="s">
        <v>1</v>
      </c>
      <c r="F455" s="153" t="s">
        <v>1092</v>
      </c>
      <c r="H455" s="152" t="s">
        <v>1</v>
      </c>
      <c r="I455" s="154"/>
      <c r="L455" s="150"/>
      <c r="M455" s="155"/>
      <c r="T455" s="156"/>
      <c r="AT455" s="152" t="s">
        <v>442</v>
      </c>
      <c r="AU455" s="152" t="s">
        <v>97</v>
      </c>
      <c r="AV455" s="12" t="s">
        <v>95</v>
      </c>
      <c r="AW455" s="12" t="s">
        <v>42</v>
      </c>
      <c r="AX455" s="12" t="s">
        <v>87</v>
      </c>
      <c r="AY455" s="152" t="s">
        <v>432</v>
      </c>
    </row>
    <row r="456" spans="2:65" s="13" customFormat="1" ht="11.25">
      <c r="B456" s="157"/>
      <c r="D456" s="151" t="s">
        <v>442</v>
      </c>
      <c r="E456" s="158" t="s">
        <v>1</v>
      </c>
      <c r="F456" s="159" t="s">
        <v>1327</v>
      </c>
      <c r="H456" s="160">
        <v>19.559999999999999</v>
      </c>
      <c r="I456" s="161"/>
      <c r="L456" s="157"/>
      <c r="M456" s="162"/>
      <c r="T456" s="163"/>
      <c r="AT456" s="158" t="s">
        <v>442</v>
      </c>
      <c r="AU456" s="158" t="s">
        <v>97</v>
      </c>
      <c r="AV456" s="13" t="s">
        <v>97</v>
      </c>
      <c r="AW456" s="13" t="s">
        <v>42</v>
      </c>
      <c r="AX456" s="13" t="s">
        <v>95</v>
      </c>
      <c r="AY456" s="158" t="s">
        <v>432</v>
      </c>
    </row>
    <row r="457" spans="2:65" s="1" customFormat="1" ht="24.2" customHeight="1">
      <c r="B457" s="33"/>
      <c r="C457" s="137" t="s">
        <v>1330</v>
      </c>
      <c r="D457" s="137" t="s">
        <v>435</v>
      </c>
      <c r="E457" s="138" t="s">
        <v>1093</v>
      </c>
      <c r="F457" s="139" t="s">
        <v>1094</v>
      </c>
      <c r="G457" s="140" t="s">
        <v>743</v>
      </c>
      <c r="H457" s="141">
        <v>8.0000000000000002E-3</v>
      </c>
      <c r="I457" s="142"/>
      <c r="J457" s="143">
        <f>ROUND(I457*H457,2)</f>
        <v>0</v>
      </c>
      <c r="K457" s="139" t="s">
        <v>457</v>
      </c>
      <c r="L457" s="33"/>
      <c r="M457" s="144" t="s">
        <v>1</v>
      </c>
      <c r="N457" s="145" t="s">
        <v>52</v>
      </c>
      <c r="P457" s="146">
        <f>O457*H457</f>
        <v>0</v>
      </c>
      <c r="Q457" s="146">
        <v>0</v>
      </c>
      <c r="R457" s="146">
        <f>Q457*H457</f>
        <v>0</v>
      </c>
      <c r="S457" s="146">
        <v>0</v>
      </c>
      <c r="T457" s="147">
        <f>S457*H457</f>
        <v>0</v>
      </c>
      <c r="AR457" s="148" t="s">
        <v>431</v>
      </c>
      <c r="AT457" s="148" t="s">
        <v>435</v>
      </c>
      <c r="AU457" s="148" t="s">
        <v>97</v>
      </c>
      <c r="AY457" s="17" t="s">
        <v>432</v>
      </c>
      <c r="BE457" s="149">
        <f>IF(N457="základní",J457,0)</f>
        <v>0</v>
      </c>
      <c r="BF457" s="149">
        <f>IF(N457="snížená",J457,0)</f>
        <v>0</v>
      </c>
      <c r="BG457" s="149">
        <f>IF(N457="zákl. přenesená",J457,0)</f>
        <v>0</v>
      </c>
      <c r="BH457" s="149">
        <f>IF(N457="sníž. přenesená",J457,0)</f>
        <v>0</v>
      </c>
      <c r="BI457" s="149">
        <f>IF(N457="nulová",J457,0)</f>
        <v>0</v>
      </c>
      <c r="BJ457" s="17" t="s">
        <v>95</v>
      </c>
      <c r="BK457" s="149">
        <f>ROUND(I457*H457,2)</f>
        <v>0</v>
      </c>
      <c r="BL457" s="17" t="s">
        <v>431</v>
      </c>
      <c r="BM457" s="148" t="s">
        <v>1331</v>
      </c>
    </row>
    <row r="458" spans="2:65" s="12" customFormat="1" ht="11.25">
      <c r="B458" s="150"/>
      <c r="D458" s="151" t="s">
        <v>442</v>
      </c>
      <c r="E458" s="152" t="s">
        <v>1</v>
      </c>
      <c r="F458" s="153" t="s">
        <v>1332</v>
      </c>
      <c r="H458" s="152" t="s">
        <v>1</v>
      </c>
      <c r="I458" s="154"/>
      <c r="L458" s="150"/>
      <c r="M458" s="155"/>
      <c r="T458" s="156"/>
      <c r="AT458" s="152" t="s">
        <v>442</v>
      </c>
      <c r="AU458" s="152" t="s">
        <v>97</v>
      </c>
      <c r="AV458" s="12" t="s">
        <v>95</v>
      </c>
      <c r="AW458" s="12" t="s">
        <v>42</v>
      </c>
      <c r="AX458" s="12" t="s">
        <v>87</v>
      </c>
      <c r="AY458" s="152" t="s">
        <v>432</v>
      </c>
    </row>
    <row r="459" spans="2:65" s="13" customFormat="1" ht="11.25">
      <c r="B459" s="157"/>
      <c r="D459" s="151" t="s">
        <v>442</v>
      </c>
      <c r="E459" s="158" t="s">
        <v>1</v>
      </c>
      <c r="F459" s="159" t="s">
        <v>1333</v>
      </c>
      <c r="H459" s="160">
        <v>8.0000000000000002E-3</v>
      </c>
      <c r="I459" s="161"/>
      <c r="L459" s="157"/>
      <c r="M459" s="162"/>
      <c r="T459" s="163"/>
      <c r="AT459" s="158" t="s">
        <v>442</v>
      </c>
      <c r="AU459" s="158" t="s">
        <v>97</v>
      </c>
      <c r="AV459" s="13" t="s">
        <v>97</v>
      </c>
      <c r="AW459" s="13" t="s">
        <v>42</v>
      </c>
      <c r="AX459" s="13" t="s">
        <v>87</v>
      </c>
      <c r="AY459" s="158" t="s">
        <v>432</v>
      </c>
    </row>
    <row r="460" spans="2:65" s="15" customFormat="1" ht="11.25">
      <c r="B460" s="171"/>
      <c r="D460" s="151" t="s">
        <v>442</v>
      </c>
      <c r="E460" s="172" t="s">
        <v>1</v>
      </c>
      <c r="F460" s="173" t="s">
        <v>877</v>
      </c>
      <c r="H460" s="174">
        <v>8.0000000000000002E-3</v>
      </c>
      <c r="I460" s="175"/>
      <c r="L460" s="171"/>
      <c r="M460" s="176"/>
      <c r="T460" s="177"/>
      <c r="AT460" s="172" t="s">
        <v>442</v>
      </c>
      <c r="AU460" s="172" t="s">
        <v>97</v>
      </c>
      <c r="AV460" s="15" t="s">
        <v>108</v>
      </c>
      <c r="AW460" s="15" t="s">
        <v>42</v>
      </c>
      <c r="AX460" s="15" t="s">
        <v>95</v>
      </c>
      <c r="AY460" s="172" t="s">
        <v>432</v>
      </c>
    </row>
    <row r="461" spans="2:65" s="1" customFormat="1" ht="21.75" customHeight="1">
      <c r="B461" s="33"/>
      <c r="C461" s="184" t="s">
        <v>1334</v>
      </c>
      <c r="D461" s="184" t="s">
        <v>740</v>
      </c>
      <c r="E461" s="185" t="s">
        <v>878</v>
      </c>
      <c r="F461" s="186" t="s">
        <v>879</v>
      </c>
      <c r="G461" s="187" t="s">
        <v>527</v>
      </c>
      <c r="H461" s="188">
        <v>874.47</v>
      </c>
      <c r="I461" s="189"/>
      <c r="J461" s="190">
        <f>ROUND(I461*H461,2)</f>
        <v>0</v>
      </c>
      <c r="K461" s="186" t="s">
        <v>439</v>
      </c>
      <c r="L461" s="191"/>
      <c r="M461" s="192" t="s">
        <v>1</v>
      </c>
      <c r="N461" s="193" t="s">
        <v>52</v>
      </c>
      <c r="P461" s="146">
        <f>O461*H461</f>
        <v>0</v>
      </c>
      <c r="Q461" s="146">
        <v>1.0000000000000001E-5</v>
      </c>
      <c r="R461" s="146">
        <f>Q461*H461</f>
        <v>8.7447000000000011E-3</v>
      </c>
      <c r="S461" s="146">
        <v>0</v>
      </c>
      <c r="T461" s="147">
        <f>S461*H461</f>
        <v>0</v>
      </c>
      <c r="AR461" s="148" t="s">
        <v>500</v>
      </c>
      <c r="AT461" s="148" t="s">
        <v>740</v>
      </c>
      <c r="AU461" s="148" t="s">
        <v>97</v>
      </c>
      <c r="AY461" s="17" t="s">
        <v>432</v>
      </c>
      <c r="BE461" s="149">
        <f>IF(N461="základní",J461,0)</f>
        <v>0</v>
      </c>
      <c r="BF461" s="149">
        <f>IF(N461="snížená",J461,0)</f>
        <v>0</v>
      </c>
      <c r="BG461" s="149">
        <f>IF(N461="zákl. přenesená",J461,0)</f>
        <v>0</v>
      </c>
      <c r="BH461" s="149">
        <f>IF(N461="sníž. přenesená",J461,0)</f>
        <v>0</v>
      </c>
      <c r="BI461" s="149">
        <f>IF(N461="nulová",J461,0)</f>
        <v>0</v>
      </c>
      <c r="BJ461" s="17" t="s">
        <v>95</v>
      </c>
      <c r="BK461" s="149">
        <f>ROUND(I461*H461,2)</f>
        <v>0</v>
      </c>
      <c r="BL461" s="17" t="s">
        <v>431</v>
      </c>
      <c r="BM461" s="148" t="s">
        <v>1335</v>
      </c>
    </row>
    <row r="462" spans="2:65" s="13" customFormat="1" ht="11.25">
      <c r="B462" s="157"/>
      <c r="D462" s="151" t="s">
        <v>442</v>
      </c>
      <c r="E462" s="158" t="s">
        <v>1</v>
      </c>
      <c r="F462" s="159" t="s">
        <v>1336</v>
      </c>
      <c r="H462" s="160">
        <v>874.47</v>
      </c>
      <c r="I462" s="161"/>
      <c r="L462" s="157"/>
      <c r="M462" s="162"/>
      <c r="T462" s="163"/>
      <c r="AT462" s="158" t="s">
        <v>442</v>
      </c>
      <c r="AU462" s="158" t="s">
        <v>97</v>
      </c>
      <c r="AV462" s="13" t="s">
        <v>97</v>
      </c>
      <c r="AW462" s="13" t="s">
        <v>42</v>
      </c>
      <c r="AX462" s="13" t="s">
        <v>95</v>
      </c>
      <c r="AY462" s="158" t="s">
        <v>432</v>
      </c>
    </row>
    <row r="463" spans="2:65" s="1" customFormat="1" ht="16.5" customHeight="1">
      <c r="B463" s="33"/>
      <c r="C463" s="137" t="s">
        <v>1337</v>
      </c>
      <c r="D463" s="137" t="s">
        <v>435</v>
      </c>
      <c r="E463" s="138" t="s">
        <v>1338</v>
      </c>
      <c r="F463" s="139" t="s">
        <v>1339</v>
      </c>
      <c r="G463" s="140" t="s">
        <v>685</v>
      </c>
      <c r="H463" s="141">
        <v>8.49</v>
      </c>
      <c r="I463" s="142"/>
      <c r="J463" s="143">
        <f>ROUND(I463*H463,2)</f>
        <v>0</v>
      </c>
      <c r="K463" s="139" t="s">
        <v>457</v>
      </c>
      <c r="L463" s="33"/>
      <c r="M463" s="144" t="s">
        <v>1</v>
      </c>
      <c r="N463" s="145" t="s">
        <v>52</v>
      </c>
      <c r="P463" s="146">
        <f>O463*H463</f>
        <v>0</v>
      </c>
      <c r="Q463" s="146">
        <v>0</v>
      </c>
      <c r="R463" s="146">
        <f>Q463*H463</f>
        <v>0</v>
      </c>
      <c r="S463" s="146">
        <v>0</v>
      </c>
      <c r="T463" s="147">
        <f>S463*H463</f>
        <v>0</v>
      </c>
      <c r="AR463" s="148" t="s">
        <v>431</v>
      </c>
      <c r="AT463" s="148" t="s">
        <v>435</v>
      </c>
      <c r="AU463" s="148" t="s">
        <v>97</v>
      </c>
      <c r="AY463" s="17" t="s">
        <v>432</v>
      </c>
      <c r="BE463" s="149">
        <f>IF(N463="základní",J463,0)</f>
        <v>0</v>
      </c>
      <c r="BF463" s="149">
        <f>IF(N463="snížená",J463,0)</f>
        <v>0</v>
      </c>
      <c r="BG463" s="149">
        <f>IF(N463="zákl. přenesená",J463,0)</f>
        <v>0</v>
      </c>
      <c r="BH463" s="149">
        <f>IF(N463="sníž. přenesená",J463,0)</f>
        <v>0</v>
      </c>
      <c r="BI463" s="149">
        <f>IF(N463="nulová",J463,0)</f>
        <v>0</v>
      </c>
      <c r="BJ463" s="17" t="s">
        <v>95</v>
      </c>
      <c r="BK463" s="149">
        <f>ROUND(I463*H463,2)</f>
        <v>0</v>
      </c>
      <c r="BL463" s="17" t="s">
        <v>431</v>
      </c>
      <c r="BM463" s="148" t="s">
        <v>1340</v>
      </c>
    </row>
    <row r="464" spans="2:65" s="12" customFormat="1" ht="11.25">
      <c r="B464" s="150"/>
      <c r="D464" s="151" t="s">
        <v>442</v>
      </c>
      <c r="E464" s="152" t="s">
        <v>1</v>
      </c>
      <c r="F464" s="153" t="s">
        <v>1341</v>
      </c>
      <c r="H464" s="152" t="s">
        <v>1</v>
      </c>
      <c r="I464" s="154"/>
      <c r="L464" s="150"/>
      <c r="M464" s="155"/>
      <c r="T464" s="156"/>
      <c r="AT464" s="152" t="s">
        <v>442</v>
      </c>
      <c r="AU464" s="152" t="s">
        <v>97</v>
      </c>
      <c r="AV464" s="12" t="s">
        <v>95</v>
      </c>
      <c r="AW464" s="12" t="s">
        <v>42</v>
      </c>
      <c r="AX464" s="12" t="s">
        <v>87</v>
      </c>
      <c r="AY464" s="152" t="s">
        <v>432</v>
      </c>
    </row>
    <row r="465" spans="2:65" s="13" customFormat="1" ht="11.25">
      <c r="B465" s="157"/>
      <c r="D465" s="151" t="s">
        <v>442</v>
      </c>
      <c r="E465" s="158" t="s">
        <v>1</v>
      </c>
      <c r="F465" s="159" t="s">
        <v>1342</v>
      </c>
      <c r="H465" s="160">
        <v>8.49</v>
      </c>
      <c r="I465" s="161"/>
      <c r="L465" s="157"/>
      <c r="M465" s="162"/>
      <c r="T465" s="163"/>
      <c r="AT465" s="158" t="s">
        <v>442</v>
      </c>
      <c r="AU465" s="158" t="s">
        <v>97</v>
      </c>
      <c r="AV465" s="13" t="s">
        <v>97</v>
      </c>
      <c r="AW465" s="13" t="s">
        <v>42</v>
      </c>
      <c r="AX465" s="13" t="s">
        <v>87</v>
      </c>
      <c r="AY465" s="158" t="s">
        <v>432</v>
      </c>
    </row>
    <row r="466" spans="2:65" s="15" customFormat="1" ht="11.25">
      <c r="B466" s="171"/>
      <c r="D466" s="151" t="s">
        <v>442</v>
      </c>
      <c r="E466" s="172" t="s">
        <v>973</v>
      </c>
      <c r="F466" s="173" t="s">
        <v>915</v>
      </c>
      <c r="H466" s="174">
        <v>8.49</v>
      </c>
      <c r="I466" s="175"/>
      <c r="L466" s="171"/>
      <c r="M466" s="176"/>
      <c r="T466" s="177"/>
      <c r="AT466" s="172" t="s">
        <v>442</v>
      </c>
      <c r="AU466" s="172" t="s">
        <v>97</v>
      </c>
      <c r="AV466" s="15" t="s">
        <v>108</v>
      </c>
      <c r="AW466" s="15" t="s">
        <v>42</v>
      </c>
      <c r="AX466" s="15" t="s">
        <v>95</v>
      </c>
      <c r="AY466" s="172" t="s">
        <v>432</v>
      </c>
    </row>
    <row r="467" spans="2:65" s="1" customFormat="1" ht="21.75" customHeight="1">
      <c r="B467" s="33"/>
      <c r="C467" s="137" t="s">
        <v>1343</v>
      </c>
      <c r="D467" s="137" t="s">
        <v>435</v>
      </c>
      <c r="E467" s="138" t="s">
        <v>916</v>
      </c>
      <c r="F467" s="139" t="s">
        <v>917</v>
      </c>
      <c r="G467" s="140" t="s">
        <v>685</v>
      </c>
      <c r="H467" s="141">
        <v>8.49</v>
      </c>
      <c r="I467" s="142"/>
      <c r="J467" s="143">
        <f>ROUND(I467*H467,2)</f>
        <v>0</v>
      </c>
      <c r="K467" s="139" t="s">
        <v>457</v>
      </c>
      <c r="L467" s="33"/>
      <c r="M467" s="144" t="s">
        <v>1</v>
      </c>
      <c r="N467" s="145" t="s">
        <v>52</v>
      </c>
      <c r="P467" s="146">
        <f>O467*H467</f>
        <v>0</v>
      </c>
      <c r="Q467" s="146">
        <v>0</v>
      </c>
      <c r="R467" s="146">
        <f>Q467*H467</f>
        <v>0</v>
      </c>
      <c r="S467" s="146">
        <v>0</v>
      </c>
      <c r="T467" s="147">
        <f>S467*H467</f>
        <v>0</v>
      </c>
      <c r="AR467" s="148" t="s">
        <v>431</v>
      </c>
      <c r="AT467" s="148" t="s">
        <v>435</v>
      </c>
      <c r="AU467" s="148" t="s">
        <v>97</v>
      </c>
      <c r="AY467" s="17" t="s">
        <v>432</v>
      </c>
      <c r="BE467" s="149">
        <f>IF(N467="základní",J467,0)</f>
        <v>0</v>
      </c>
      <c r="BF467" s="149">
        <f>IF(N467="snížená",J467,0)</f>
        <v>0</v>
      </c>
      <c r="BG467" s="149">
        <f>IF(N467="zákl. přenesená",J467,0)</f>
        <v>0</v>
      </c>
      <c r="BH467" s="149">
        <f>IF(N467="sníž. přenesená",J467,0)</f>
        <v>0</v>
      </c>
      <c r="BI467" s="149">
        <f>IF(N467="nulová",J467,0)</f>
        <v>0</v>
      </c>
      <c r="BJ467" s="17" t="s">
        <v>95</v>
      </c>
      <c r="BK467" s="149">
        <f>ROUND(I467*H467,2)</f>
        <v>0</v>
      </c>
      <c r="BL467" s="17" t="s">
        <v>431</v>
      </c>
      <c r="BM467" s="148" t="s">
        <v>1344</v>
      </c>
    </row>
    <row r="468" spans="2:65" s="13" customFormat="1" ht="11.25">
      <c r="B468" s="157"/>
      <c r="D468" s="151" t="s">
        <v>442</v>
      </c>
      <c r="E468" s="158" t="s">
        <v>1</v>
      </c>
      <c r="F468" s="159" t="s">
        <v>973</v>
      </c>
      <c r="H468" s="160">
        <v>8.49</v>
      </c>
      <c r="I468" s="161"/>
      <c r="L468" s="157"/>
      <c r="M468" s="162"/>
      <c r="T468" s="163"/>
      <c r="AT468" s="158" t="s">
        <v>442</v>
      </c>
      <c r="AU468" s="158" t="s">
        <v>97</v>
      </c>
      <c r="AV468" s="13" t="s">
        <v>97</v>
      </c>
      <c r="AW468" s="13" t="s">
        <v>42</v>
      </c>
      <c r="AX468" s="13" t="s">
        <v>95</v>
      </c>
      <c r="AY468" s="158" t="s">
        <v>432</v>
      </c>
    </row>
    <row r="469" spans="2:65" s="1" customFormat="1" ht="24.2" customHeight="1">
      <c r="B469" s="33"/>
      <c r="C469" s="137" t="s">
        <v>1345</v>
      </c>
      <c r="D469" s="137" t="s">
        <v>435</v>
      </c>
      <c r="E469" s="138" t="s">
        <v>919</v>
      </c>
      <c r="F469" s="139" t="s">
        <v>920</v>
      </c>
      <c r="G469" s="140" t="s">
        <v>685</v>
      </c>
      <c r="H469" s="141">
        <v>76.41</v>
      </c>
      <c r="I469" s="142"/>
      <c r="J469" s="143">
        <f>ROUND(I469*H469,2)</f>
        <v>0</v>
      </c>
      <c r="K469" s="139" t="s">
        <v>457</v>
      </c>
      <c r="L469" s="33"/>
      <c r="M469" s="144" t="s">
        <v>1</v>
      </c>
      <c r="N469" s="145" t="s">
        <v>52</v>
      </c>
      <c r="P469" s="146">
        <f>O469*H469</f>
        <v>0</v>
      </c>
      <c r="Q469" s="146">
        <v>0</v>
      </c>
      <c r="R469" s="146">
        <f>Q469*H469</f>
        <v>0</v>
      </c>
      <c r="S469" s="146">
        <v>0</v>
      </c>
      <c r="T469" s="147">
        <f>S469*H469</f>
        <v>0</v>
      </c>
      <c r="AR469" s="148" t="s">
        <v>431</v>
      </c>
      <c r="AT469" s="148" t="s">
        <v>435</v>
      </c>
      <c r="AU469" s="148" t="s">
        <v>97</v>
      </c>
      <c r="AY469" s="17" t="s">
        <v>432</v>
      </c>
      <c r="BE469" s="149">
        <f>IF(N469="základní",J469,0)</f>
        <v>0</v>
      </c>
      <c r="BF469" s="149">
        <f>IF(N469="snížená",J469,0)</f>
        <v>0</v>
      </c>
      <c r="BG469" s="149">
        <f>IF(N469="zákl. přenesená",J469,0)</f>
        <v>0</v>
      </c>
      <c r="BH469" s="149">
        <f>IF(N469="sníž. přenesená",J469,0)</f>
        <v>0</v>
      </c>
      <c r="BI469" s="149">
        <f>IF(N469="nulová",J469,0)</f>
        <v>0</v>
      </c>
      <c r="BJ469" s="17" t="s">
        <v>95</v>
      </c>
      <c r="BK469" s="149">
        <f>ROUND(I469*H469,2)</f>
        <v>0</v>
      </c>
      <c r="BL469" s="17" t="s">
        <v>431</v>
      </c>
      <c r="BM469" s="148" t="s">
        <v>1346</v>
      </c>
    </row>
    <row r="470" spans="2:65" s="12" customFormat="1" ht="22.5">
      <c r="B470" s="150"/>
      <c r="D470" s="151" t="s">
        <v>442</v>
      </c>
      <c r="E470" s="152" t="s">
        <v>1</v>
      </c>
      <c r="F470" s="153" t="s">
        <v>922</v>
      </c>
      <c r="H470" s="152" t="s">
        <v>1</v>
      </c>
      <c r="I470" s="154"/>
      <c r="L470" s="150"/>
      <c r="M470" s="155"/>
      <c r="T470" s="156"/>
      <c r="AT470" s="152" t="s">
        <v>442</v>
      </c>
      <c r="AU470" s="152" t="s">
        <v>97</v>
      </c>
      <c r="AV470" s="12" t="s">
        <v>95</v>
      </c>
      <c r="AW470" s="12" t="s">
        <v>42</v>
      </c>
      <c r="AX470" s="12" t="s">
        <v>87</v>
      </c>
      <c r="AY470" s="152" t="s">
        <v>432</v>
      </c>
    </row>
    <row r="471" spans="2:65" s="13" customFormat="1" ht="11.25">
      <c r="B471" s="157"/>
      <c r="D471" s="151" t="s">
        <v>442</v>
      </c>
      <c r="E471" s="158" t="s">
        <v>1</v>
      </c>
      <c r="F471" s="159" t="s">
        <v>1347</v>
      </c>
      <c r="H471" s="160">
        <v>76.41</v>
      </c>
      <c r="I471" s="161"/>
      <c r="L471" s="157"/>
      <c r="M471" s="162"/>
      <c r="T471" s="163"/>
      <c r="AT471" s="158" t="s">
        <v>442</v>
      </c>
      <c r="AU471" s="158" t="s">
        <v>97</v>
      </c>
      <c r="AV471" s="13" t="s">
        <v>97</v>
      </c>
      <c r="AW471" s="13" t="s">
        <v>42</v>
      </c>
      <c r="AX471" s="13" t="s">
        <v>95</v>
      </c>
      <c r="AY471" s="158" t="s">
        <v>432</v>
      </c>
    </row>
    <row r="472" spans="2:65" s="1" customFormat="1" ht="24.2" customHeight="1">
      <c r="B472" s="33"/>
      <c r="C472" s="137" t="s">
        <v>1348</v>
      </c>
      <c r="D472" s="137" t="s">
        <v>435</v>
      </c>
      <c r="E472" s="138" t="s">
        <v>926</v>
      </c>
      <c r="F472" s="139" t="s">
        <v>927</v>
      </c>
      <c r="G472" s="140" t="s">
        <v>743</v>
      </c>
      <c r="H472" s="141">
        <v>15.907</v>
      </c>
      <c r="I472" s="142"/>
      <c r="J472" s="143">
        <f>ROUND(I472*H472,2)</f>
        <v>0</v>
      </c>
      <c r="K472" s="139" t="s">
        <v>457</v>
      </c>
      <c r="L472" s="33"/>
      <c r="M472" s="144" t="s">
        <v>1</v>
      </c>
      <c r="N472" s="145" t="s">
        <v>52</v>
      </c>
      <c r="P472" s="146">
        <f>O472*H472</f>
        <v>0</v>
      </c>
      <c r="Q472" s="146">
        <v>0</v>
      </c>
      <c r="R472" s="146">
        <f>Q472*H472</f>
        <v>0</v>
      </c>
      <c r="S472" s="146">
        <v>0</v>
      </c>
      <c r="T472" s="147">
        <f>S472*H472</f>
        <v>0</v>
      </c>
      <c r="AR472" s="148" t="s">
        <v>431</v>
      </c>
      <c r="AT472" s="148" t="s">
        <v>435</v>
      </c>
      <c r="AU472" s="148" t="s">
        <v>97</v>
      </c>
      <c r="AY472" s="17" t="s">
        <v>432</v>
      </c>
      <c r="BE472" s="149">
        <f>IF(N472="základní",J472,0)</f>
        <v>0</v>
      </c>
      <c r="BF472" s="149">
        <f>IF(N472="snížená",J472,0)</f>
        <v>0</v>
      </c>
      <c r="BG472" s="149">
        <f>IF(N472="zákl. přenesená",J472,0)</f>
        <v>0</v>
      </c>
      <c r="BH472" s="149">
        <f>IF(N472="sníž. přenesená",J472,0)</f>
        <v>0</v>
      </c>
      <c r="BI472" s="149">
        <f>IF(N472="nulová",J472,0)</f>
        <v>0</v>
      </c>
      <c r="BJ472" s="17" t="s">
        <v>95</v>
      </c>
      <c r="BK472" s="149">
        <f>ROUND(I472*H472,2)</f>
        <v>0</v>
      </c>
      <c r="BL472" s="17" t="s">
        <v>431</v>
      </c>
      <c r="BM472" s="148" t="s">
        <v>1349</v>
      </c>
    </row>
    <row r="473" spans="2:65" s="11" customFormat="1" ht="22.9" customHeight="1">
      <c r="B473" s="125"/>
      <c r="D473" s="126" t="s">
        <v>86</v>
      </c>
      <c r="E473" s="135" t="s">
        <v>1350</v>
      </c>
      <c r="F473" s="135" t="s">
        <v>1351</v>
      </c>
      <c r="I473" s="128"/>
      <c r="J473" s="136">
        <f>BK473</f>
        <v>0</v>
      </c>
      <c r="L473" s="125"/>
      <c r="M473" s="130"/>
      <c r="P473" s="131">
        <f>SUM(P474:P558)</f>
        <v>0</v>
      </c>
      <c r="R473" s="131">
        <f>SUM(R474:R558)</f>
        <v>4.567043</v>
      </c>
      <c r="T473" s="132">
        <f>SUM(T474:T558)</f>
        <v>0</v>
      </c>
      <c r="AR473" s="126" t="s">
        <v>95</v>
      </c>
      <c r="AT473" s="133" t="s">
        <v>86</v>
      </c>
      <c r="AU473" s="133" t="s">
        <v>95</v>
      </c>
      <c r="AY473" s="126" t="s">
        <v>432</v>
      </c>
      <c r="BK473" s="134">
        <f>SUM(BK474:BK558)</f>
        <v>0</v>
      </c>
    </row>
    <row r="474" spans="2:65" s="1" customFormat="1" ht="24.2" customHeight="1">
      <c r="B474" s="33"/>
      <c r="C474" s="137" t="s">
        <v>1352</v>
      </c>
      <c r="D474" s="137" t="s">
        <v>435</v>
      </c>
      <c r="E474" s="138" t="s">
        <v>1274</v>
      </c>
      <c r="F474" s="139" t="s">
        <v>1275</v>
      </c>
      <c r="G474" s="140" t="s">
        <v>510</v>
      </c>
      <c r="H474" s="141">
        <v>195</v>
      </c>
      <c r="I474" s="142"/>
      <c r="J474" s="143">
        <f>ROUND(I474*H474,2)</f>
        <v>0</v>
      </c>
      <c r="K474" s="139" t="s">
        <v>457</v>
      </c>
      <c r="L474" s="33"/>
      <c r="M474" s="144" t="s">
        <v>1</v>
      </c>
      <c r="N474" s="145" t="s">
        <v>52</v>
      </c>
      <c r="P474" s="146">
        <f>O474*H474</f>
        <v>0</v>
      </c>
      <c r="Q474" s="146">
        <v>0</v>
      </c>
      <c r="R474" s="146">
        <f>Q474*H474</f>
        <v>0</v>
      </c>
      <c r="S474" s="146">
        <v>0</v>
      </c>
      <c r="T474" s="147">
        <f>S474*H474</f>
        <v>0</v>
      </c>
      <c r="AR474" s="148" t="s">
        <v>431</v>
      </c>
      <c r="AT474" s="148" t="s">
        <v>435</v>
      </c>
      <c r="AU474" s="148" t="s">
        <v>97</v>
      </c>
      <c r="AY474" s="17" t="s">
        <v>432</v>
      </c>
      <c r="BE474" s="149">
        <f>IF(N474="základní",J474,0)</f>
        <v>0</v>
      </c>
      <c r="BF474" s="149">
        <f>IF(N474="snížená",J474,0)</f>
        <v>0</v>
      </c>
      <c r="BG474" s="149">
        <f>IF(N474="zákl. přenesená",J474,0)</f>
        <v>0</v>
      </c>
      <c r="BH474" s="149">
        <f>IF(N474="sníž. přenesená",J474,0)</f>
        <v>0</v>
      </c>
      <c r="BI474" s="149">
        <f>IF(N474="nulová",J474,0)</f>
        <v>0</v>
      </c>
      <c r="BJ474" s="17" t="s">
        <v>95</v>
      </c>
      <c r="BK474" s="149">
        <f>ROUND(I474*H474,2)</f>
        <v>0</v>
      </c>
      <c r="BL474" s="17" t="s">
        <v>431</v>
      </c>
      <c r="BM474" s="148" t="s">
        <v>1353</v>
      </c>
    </row>
    <row r="475" spans="2:65" s="13" customFormat="1" ht="11.25">
      <c r="B475" s="157"/>
      <c r="D475" s="151" t="s">
        <v>442</v>
      </c>
      <c r="E475" s="158" t="s">
        <v>1</v>
      </c>
      <c r="F475" s="159" t="s">
        <v>1354</v>
      </c>
      <c r="H475" s="160">
        <v>195</v>
      </c>
      <c r="I475" s="161"/>
      <c r="L475" s="157"/>
      <c r="M475" s="162"/>
      <c r="T475" s="163"/>
      <c r="AT475" s="158" t="s">
        <v>442</v>
      </c>
      <c r="AU475" s="158" t="s">
        <v>97</v>
      </c>
      <c r="AV475" s="13" t="s">
        <v>97</v>
      </c>
      <c r="AW475" s="13" t="s">
        <v>42</v>
      </c>
      <c r="AX475" s="13" t="s">
        <v>87</v>
      </c>
      <c r="AY475" s="158" t="s">
        <v>432</v>
      </c>
    </row>
    <row r="476" spans="2:65" s="15" customFormat="1" ht="11.25">
      <c r="B476" s="171"/>
      <c r="D476" s="151" t="s">
        <v>442</v>
      </c>
      <c r="E476" s="172" t="s">
        <v>988</v>
      </c>
      <c r="F476" s="173" t="s">
        <v>469</v>
      </c>
      <c r="H476" s="174">
        <v>195</v>
      </c>
      <c r="I476" s="175"/>
      <c r="L476" s="171"/>
      <c r="M476" s="176"/>
      <c r="T476" s="177"/>
      <c r="AT476" s="172" t="s">
        <v>442</v>
      </c>
      <c r="AU476" s="172" t="s">
        <v>97</v>
      </c>
      <c r="AV476" s="15" t="s">
        <v>108</v>
      </c>
      <c r="AW476" s="15" t="s">
        <v>42</v>
      </c>
      <c r="AX476" s="15" t="s">
        <v>95</v>
      </c>
      <c r="AY476" s="172" t="s">
        <v>432</v>
      </c>
    </row>
    <row r="477" spans="2:65" s="1" customFormat="1" ht="37.9" customHeight="1">
      <c r="B477" s="33"/>
      <c r="C477" s="137" t="s">
        <v>1355</v>
      </c>
      <c r="D477" s="137" t="s">
        <v>435</v>
      </c>
      <c r="E477" s="138" t="s">
        <v>1356</v>
      </c>
      <c r="F477" s="139" t="s">
        <v>1357</v>
      </c>
      <c r="G477" s="140" t="s">
        <v>510</v>
      </c>
      <c r="H477" s="141">
        <v>195</v>
      </c>
      <c r="I477" s="142"/>
      <c r="J477" s="143">
        <f>ROUND(I477*H477,2)</f>
        <v>0</v>
      </c>
      <c r="K477" s="139" t="s">
        <v>457</v>
      </c>
      <c r="L477" s="33"/>
      <c r="M477" s="144" t="s">
        <v>1</v>
      </c>
      <c r="N477" s="145" t="s">
        <v>52</v>
      </c>
      <c r="P477" s="146">
        <f>O477*H477</f>
        <v>0</v>
      </c>
      <c r="Q477" s="146">
        <v>0</v>
      </c>
      <c r="R477" s="146">
        <f>Q477*H477</f>
        <v>0</v>
      </c>
      <c r="S477" s="146">
        <v>0</v>
      </c>
      <c r="T477" s="147">
        <f>S477*H477</f>
        <v>0</v>
      </c>
      <c r="AR477" s="148" t="s">
        <v>431</v>
      </c>
      <c r="AT477" s="148" t="s">
        <v>435</v>
      </c>
      <c r="AU477" s="148" t="s">
        <v>97</v>
      </c>
      <c r="AY477" s="17" t="s">
        <v>432</v>
      </c>
      <c r="BE477" s="149">
        <f>IF(N477="základní",J477,0)</f>
        <v>0</v>
      </c>
      <c r="BF477" s="149">
        <f>IF(N477="snížená",J477,0)</f>
        <v>0</v>
      </c>
      <c r="BG477" s="149">
        <f>IF(N477="zákl. přenesená",J477,0)</f>
        <v>0</v>
      </c>
      <c r="BH477" s="149">
        <f>IF(N477="sníž. přenesená",J477,0)</f>
        <v>0</v>
      </c>
      <c r="BI477" s="149">
        <f>IF(N477="nulová",J477,0)</f>
        <v>0</v>
      </c>
      <c r="BJ477" s="17" t="s">
        <v>95</v>
      </c>
      <c r="BK477" s="149">
        <f>ROUND(I477*H477,2)</f>
        <v>0</v>
      </c>
      <c r="BL477" s="17" t="s">
        <v>431</v>
      </c>
      <c r="BM477" s="148" t="s">
        <v>1358</v>
      </c>
    </row>
    <row r="478" spans="2:65" s="13" customFormat="1" ht="22.5">
      <c r="B478" s="157"/>
      <c r="D478" s="151" t="s">
        <v>442</v>
      </c>
      <c r="E478" s="158" t="s">
        <v>1</v>
      </c>
      <c r="F478" s="159" t="s">
        <v>1359</v>
      </c>
      <c r="H478" s="160">
        <v>195</v>
      </c>
      <c r="I478" s="161"/>
      <c r="L478" s="157"/>
      <c r="M478" s="162"/>
      <c r="T478" s="163"/>
      <c r="AT478" s="158" t="s">
        <v>442</v>
      </c>
      <c r="AU478" s="158" t="s">
        <v>97</v>
      </c>
      <c r="AV478" s="13" t="s">
        <v>97</v>
      </c>
      <c r="AW478" s="13" t="s">
        <v>42</v>
      </c>
      <c r="AX478" s="13" t="s">
        <v>95</v>
      </c>
      <c r="AY478" s="158" t="s">
        <v>432</v>
      </c>
    </row>
    <row r="479" spans="2:65" s="1" customFormat="1" ht="33" customHeight="1">
      <c r="B479" s="33"/>
      <c r="C479" s="137" t="s">
        <v>1360</v>
      </c>
      <c r="D479" s="137" t="s">
        <v>435</v>
      </c>
      <c r="E479" s="138" t="s">
        <v>1361</v>
      </c>
      <c r="F479" s="139" t="s">
        <v>1362</v>
      </c>
      <c r="G479" s="140" t="s">
        <v>527</v>
      </c>
      <c r="H479" s="141">
        <v>1049</v>
      </c>
      <c r="I479" s="142"/>
      <c r="J479" s="143">
        <f>ROUND(I479*H479,2)</f>
        <v>0</v>
      </c>
      <c r="K479" s="139" t="s">
        <v>457</v>
      </c>
      <c r="L479" s="33"/>
      <c r="M479" s="144" t="s">
        <v>1</v>
      </c>
      <c r="N479" s="145" t="s">
        <v>52</v>
      </c>
      <c r="P479" s="146">
        <f>O479*H479</f>
        <v>0</v>
      </c>
      <c r="Q479" s="146">
        <v>0</v>
      </c>
      <c r="R479" s="146">
        <f>Q479*H479</f>
        <v>0</v>
      </c>
      <c r="S479" s="146">
        <v>0</v>
      </c>
      <c r="T479" s="147">
        <f>S479*H479</f>
        <v>0</v>
      </c>
      <c r="AR479" s="148" t="s">
        <v>431</v>
      </c>
      <c r="AT479" s="148" t="s">
        <v>435</v>
      </c>
      <c r="AU479" s="148" t="s">
        <v>97</v>
      </c>
      <c r="AY479" s="17" t="s">
        <v>432</v>
      </c>
      <c r="BE479" s="149">
        <f>IF(N479="základní",J479,0)</f>
        <v>0</v>
      </c>
      <c r="BF479" s="149">
        <f>IF(N479="snížená",J479,0)</f>
        <v>0</v>
      </c>
      <c r="BG479" s="149">
        <f>IF(N479="zákl. přenesená",J479,0)</f>
        <v>0</v>
      </c>
      <c r="BH479" s="149">
        <f>IF(N479="sníž. přenesená",J479,0)</f>
        <v>0</v>
      </c>
      <c r="BI479" s="149">
        <f>IF(N479="nulová",J479,0)</f>
        <v>0</v>
      </c>
      <c r="BJ479" s="17" t="s">
        <v>95</v>
      </c>
      <c r="BK479" s="149">
        <f>ROUND(I479*H479,2)</f>
        <v>0</v>
      </c>
      <c r="BL479" s="17" t="s">
        <v>431</v>
      </c>
      <c r="BM479" s="148" t="s">
        <v>1363</v>
      </c>
    </row>
    <row r="480" spans="2:65" s="12" customFormat="1" ht="11.25">
      <c r="B480" s="150"/>
      <c r="D480" s="151" t="s">
        <v>442</v>
      </c>
      <c r="E480" s="152" t="s">
        <v>1</v>
      </c>
      <c r="F480" s="153" t="s">
        <v>1364</v>
      </c>
      <c r="H480" s="152" t="s">
        <v>1</v>
      </c>
      <c r="I480" s="154"/>
      <c r="L480" s="150"/>
      <c r="M480" s="155"/>
      <c r="T480" s="156"/>
      <c r="AT480" s="152" t="s">
        <v>442</v>
      </c>
      <c r="AU480" s="152" t="s">
        <v>97</v>
      </c>
      <c r="AV480" s="12" t="s">
        <v>95</v>
      </c>
      <c r="AW480" s="12" t="s">
        <v>42</v>
      </c>
      <c r="AX480" s="12" t="s">
        <v>87</v>
      </c>
      <c r="AY480" s="152" t="s">
        <v>432</v>
      </c>
    </row>
    <row r="481" spans="2:65" s="13" customFormat="1" ht="22.5">
      <c r="B481" s="157"/>
      <c r="D481" s="151" t="s">
        <v>442</v>
      </c>
      <c r="E481" s="158" t="s">
        <v>1</v>
      </c>
      <c r="F481" s="159" t="s">
        <v>1365</v>
      </c>
      <c r="H481" s="160">
        <v>1049</v>
      </c>
      <c r="I481" s="161"/>
      <c r="L481" s="157"/>
      <c r="M481" s="162"/>
      <c r="T481" s="163"/>
      <c r="AT481" s="158" t="s">
        <v>442</v>
      </c>
      <c r="AU481" s="158" t="s">
        <v>97</v>
      </c>
      <c r="AV481" s="13" t="s">
        <v>97</v>
      </c>
      <c r="AW481" s="13" t="s">
        <v>42</v>
      </c>
      <c r="AX481" s="13" t="s">
        <v>87</v>
      </c>
      <c r="AY481" s="158" t="s">
        <v>432</v>
      </c>
    </row>
    <row r="482" spans="2:65" s="15" customFormat="1" ht="11.25">
      <c r="B482" s="171"/>
      <c r="D482" s="151" t="s">
        <v>442</v>
      </c>
      <c r="E482" s="172" t="s">
        <v>1</v>
      </c>
      <c r="F482" s="173" t="s">
        <v>469</v>
      </c>
      <c r="H482" s="174">
        <v>1049</v>
      </c>
      <c r="I482" s="175"/>
      <c r="L482" s="171"/>
      <c r="M482" s="176"/>
      <c r="T482" s="177"/>
      <c r="AT482" s="172" t="s">
        <v>442</v>
      </c>
      <c r="AU482" s="172" t="s">
        <v>97</v>
      </c>
      <c r="AV482" s="15" t="s">
        <v>108</v>
      </c>
      <c r="AW482" s="15" t="s">
        <v>42</v>
      </c>
      <c r="AX482" s="15" t="s">
        <v>95</v>
      </c>
      <c r="AY482" s="172" t="s">
        <v>432</v>
      </c>
    </row>
    <row r="483" spans="2:65" s="1" customFormat="1" ht="24.2" customHeight="1">
      <c r="B483" s="33"/>
      <c r="C483" s="137" t="s">
        <v>1366</v>
      </c>
      <c r="D483" s="137" t="s">
        <v>435</v>
      </c>
      <c r="E483" s="138" t="s">
        <v>1367</v>
      </c>
      <c r="F483" s="139" t="s">
        <v>1368</v>
      </c>
      <c r="G483" s="140" t="s">
        <v>527</v>
      </c>
      <c r="H483" s="141">
        <v>1049</v>
      </c>
      <c r="I483" s="142"/>
      <c r="J483" s="143">
        <f>ROUND(I483*H483,2)</f>
        <v>0</v>
      </c>
      <c r="K483" s="139" t="s">
        <v>457</v>
      </c>
      <c r="L483" s="33"/>
      <c r="M483" s="144" t="s">
        <v>1</v>
      </c>
      <c r="N483" s="145" t="s">
        <v>52</v>
      </c>
      <c r="P483" s="146">
        <f>O483*H483</f>
        <v>0</v>
      </c>
      <c r="Q483" s="146">
        <v>0</v>
      </c>
      <c r="R483" s="146">
        <f>Q483*H483</f>
        <v>0</v>
      </c>
      <c r="S483" s="146">
        <v>0</v>
      </c>
      <c r="T483" s="147">
        <f>S483*H483</f>
        <v>0</v>
      </c>
      <c r="AR483" s="148" t="s">
        <v>431</v>
      </c>
      <c r="AT483" s="148" t="s">
        <v>435</v>
      </c>
      <c r="AU483" s="148" t="s">
        <v>97</v>
      </c>
      <c r="AY483" s="17" t="s">
        <v>432</v>
      </c>
      <c r="BE483" s="149">
        <f>IF(N483="základní",J483,0)</f>
        <v>0</v>
      </c>
      <c r="BF483" s="149">
        <f>IF(N483="snížená",J483,0)</f>
        <v>0</v>
      </c>
      <c r="BG483" s="149">
        <f>IF(N483="zákl. přenesená",J483,0)</f>
        <v>0</v>
      </c>
      <c r="BH483" s="149">
        <f>IF(N483="sníž. přenesená",J483,0)</f>
        <v>0</v>
      </c>
      <c r="BI483" s="149">
        <f>IF(N483="nulová",J483,0)</f>
        <v>0</v>
      </c>
      <c r="BJ483" s="17" t="s">
        <v>95</v>
      </c>
      <c r="BK483" s="149">
        <f>ROUND(I483*H483,2)</f>
        <v>0</v>
      </c>
      <c r="BL483" s="17" t="s">
        <v>431</v>
      </c>
      <c r="BM483" s="148" t="s">
        <v>1369</v>
      </c>
    </row>
    <row r="484" spans="2:65" s="13" customFormat="1" ht="22.5">
      <c r="B484" s="157"/>
      <c r="D484" s="151" t="s">
        <v>442</v>
      </c>
      <c r="E484" s="158" t="s">
        <v>1</v>
      </c>
      <c r="F484" s="159" t="s">
        <v>1370</v>
      </c>
      <c r="H484" s="160">
        <v>1049</v>
      </c>
      <c r="I484" s="161"/>
      <c r="L484" s="157"/>
      <c r="M484" s="162"/>
      <c r="T484" s="163"/>
      <c r="AT484" s="158" t="s">
        <v>442</v>
      </c>
      <c r="AU484" s="158" t="s">
        <v>97</v>
      </c>
      <c r="AV484" s="13" t="s">
        <v>97</v>
      </c>
      <c r="AW484" s="13" t="s">
        <v>42</v>
      </c>
      <c r="AX484" s="13" t="s">
        <v>87</v>
      </c>
      <c r="AY484" s="158" t="s">
        <v>432</v>
      </c>
    </row>
    <row r="485" spans="2:65" s="15" customFormat="1" ht="11.25">
      <c r="B485" s="171"/>
      <c r="D485" s="151" t="s">
        <v>442</v>
      </c>
      <c r="E485" s="172" t="s">
        <v>986</v>
      </c>
      <c r="F485" s="173" t="s">
        <v>469</v>
      </c>
      <c r="H485" s="174">
        <v>1049</v>
      </c>
      <c r="I485" s="175"/>
      <c r="L485" s="171"/>
      <c r="M485" s="176"/>
      <c r="T485" s="177"/>
      <c r="AT485" s="172" t="s">
        <v>442</v>
      </c>
      <c r="AU485" s="172" t="s">
        <v>97</v>
      </c>
      <c r="AV485" s="15" t="s">
        <v>108</v>
      </c>
      <c r="AW485" s="15" t="s">
        <v>42</v>
      </c>
      <c r="AX485" s="15" t="s">
        <v>95</v>
      </c>
      <c r="AY485" s="172" t="s">
        <v>432</v>
      </c>
    </row>
    <row r="486" spans="2:65" s="1" customFormat="1" ht="33" customHeight="1">
      <c r="B486" s="33"/>
      <c r="C486" s="184" t="s">
        <v>1371</v>
      </c>
      <c r="D486" s="184" t="s">
        <v>740</v>
      </c>
      <c r="E486" s="185" t="s">
        <v>1372</v>
      </c>
      <c r="F486" s="186" t="s">
        <v>1373</v>
      </c>
      <c r="G486" s="187" t="s">
        <v>527</v>
      </c>
      <c r="H486" s="188">
        <v>1080</v>
      </c>
      <c r="I486" s="189"/>
      <c r="J486" s="190">
        <f>ROUND(I486*H486,2)</f>
        <v>0</v>
      </c>
      <c r="K486" s="186" t="s">
        <v>439</v>
      </c>
      <c r="L486" s="191"/>
      <c r="M486" s="192" t="s">
        <v>1</v>
      </c>
      <c r="N486" s="193" t="s">
        <v>52</v>
      </c>
      <c r="P486" s="146">
        <f>O486*H486</f>
        <v>0</v>
      </c>
      <c r="Q486" s="146">
        <v>0</v>
      </c>
      <c r="R486" s="146">
        <f>Q486*H486</f>
        <v>0</v>
      </c>
      <c r="S486" s="146">
        <v>0</v>
      </c>
      <c r="T486" s="147">
        <f>S486*H486</f>
        <v>0</v>
      </c>
      <c r="AR486" s="148" t="s">
        <v>500</v>
      </c>
      <c r="AT486" s="148" t="s">
        <v>740</v>
      </c>
      <c r="AU486" s="148" t="s">
        <v>97</v>
      </c>
      <c r="AY486" s="17" t="s">
        <v>432</v>
      </c>
      <c r="BE486" s="149">
        <f>IF(N486="základní",J486,0)</f>
        <v>0</v>
      </c>
      <c r="BF486" s="149">
        <f>IF(N486="snížená",J486,0)</f>
        <v>0</v>
      </c>
      <c r="BG486" s="149">
        <f>IF(N486="zákl. přenesená",J486,0)</f>
        <v>0</v>
      </c>
      <c r="BH486" s="149">
        <f>IF(N486="sníž. přenesená",J486,0)</f>
        <v>0</v>
      </c>
      <c r="BI486" s="149">
        <f>IF(N486="nulová",J486,0)</f>
        <v>0</v>
      </c>
      <c r="BJ486" s="17" t="s">
        <v>95</v>
      </c>
      <c r="BK486" s="149">
        <f>ROUND(I486*H486,2)</f>
        <v>0</v>
      </c>
      <c r="BL486" s="17" t="s">
        <v>431</v>
      </c>
      <c r="BM486" s="148" t="s">
        <v>1374</v>
      </c>
    </row>
    <row r="487" spans="2:65" s="12" customFormat="1" ht="22.5">
      <c r="B487" s="150"/>
      <c r="D487" s="151" t="s">
        <v>442</v>
      </c>
      <c r="E487" s="152" t="s">
        <v>1</v>
      </c>
      <c r="F487" s="153" t="s">
        <v>1375</v>
      </c>
      <c r="H487" s="152" t="s">
        <v>1</v>
      </c>
      <c r="I487" s="154"/>
      <c r="L487" s="150"/>
      <c r="M487" s="155"/>
      <c r="T487" s="156"/>
      <c r="AT487" s="152" t="s">
        <v>442</v>
      </c>
      <c r="AU487" s="152" t="s">
        <v>97</v>
      </c>
      <c r="AV487" s="12" t="s">
        <v>95</v>
      </c>
      <c r="AW487" s="12" t="s">
        <v>42</v>
      </c>
      <c r="AX487" s="12" t="s">
        <v>87</v>
      </c>
      <c r="AY487" s="152" t="s">
        <v>432</v>
      </c>
    </row>
    <row r="488" spans="2:65" s="12" customFormat="1" ht="22.5">
      <c r="B488" s="150"/>
      <c r="D488" s="151" t="s">
        <v>442</v>
      </c>
      <c r="E488" s="152" t="s">
        <v>1</v>
      </c>
      <c r="F488" s="153" t="s">
        <v>1376</v>
      </c>
      <c r="H488" s="152" t="s">
        <v>1</v>
      </c>
      <c r="I488" s="154"/>
      <c r="L488" s="150"/>
      <c r="M488" s="155"/>
      <c r="T488" s="156"/>
      <c r="AT488" s="152" t="s">
        <v>442</v>
      </c>
      <c r="AU488" s="152" t="s">
        <v>97</v>
      </c>
      <c r="AV488" s="12" t="s">
        <v>95</v>
      </c>
      <c r="AW488" s="12" t="s">
        <v>42</v>
      </c>
      <c r="AX488" s="12" t="s">
        <v>87</v>
      </c>
      <c r="AY488" s="152" t="s">
        <v>432</v>
      </c>
    </row>
    <row r="489" spans="2:65" s="12" customFormat="1" ht="22.5">
      <c r="B489" s="150"/>
      <c r="D489" s="151" t="s">
        <v>442</v>
      </c>
      <c r="E489" s="152" t="s">
        <v>1</v>
      </c>
      <c r="F489" s="153" t="s">
        <v>1377</v>
      </c>
      <c r="H489" s="152" t="s">
        <v>1</v>
      </c>
      <c r="I489" s="154"/>
      <c r="L489" s="150"/>
      <c r="M489" s="155"/>
      <c r="T489" s="156"/>
      <c r="AT489" s="152" t="s">
        <v>442</v>
      </c>
      <c r="AU489" s="152" t="s">
        <v>97</v>
      </c>
      <c r="AV489" s="12" t="s">
        <v>95</v>
      </c>
      <c r="AW489" s="12" t="s">
        <v>42</v>
      </c>
      <c r="AX489" s="12" t="s">
        <v>87</v>
      </c>
      <c r="AY489" s="152" t="s">
        <v>432</v>
      </c>
    </row>
    <row r="490" spans="2:65" s="12" customFormat="1" ht="22.5">
      <c r="B490" s="150"/>
      <c r="D490" s="151" t="s">
        <v>442</v>
      </c>
      <c r="E490" s="152" t="s">
        <v>1</v>
      </c>
      <c r="F490" s="153" t="s">
        <v>1378</v>
      </c>
      <c r="H490" s="152" t="s">
        <v>1</v>
      </c>
      <c r="I490" s="154"/>
      <c r="L490" s="150"/>
      <c r="M490" s="155"/>
      <c r="T490" s="156"/>
      <c r="AT490" s="152" t="s">
        <v>442</v>
      </c>
      <c r="AU490" s="152" t="s">
        <v>97</v>
      </c>
      <c r="AV490" s="12" t="s">
        <v>95</v>
      </c>
      <c r="AW490" s="12" t="s">
        <v>42</v>
      </c>
      <c r="AX490" s="12" t="s">
        <v>87</v>
      </c>
      <c r="AY490" s="152" t="s">
        <v>432</v>
      </c>
    </row>
    <row r="491" spans="2:65" s="13" customFormat="1" ht="11.25">
      <c r="B491" s="157"/>
      <c r="D491" s="151" t="s">
        <v>442</v>
      </c>
      <c r="E491" s="158" t="s">
        <v>1</v>
      </c>
      <c r="F491" s="159" t="s">
        <v>1379</v>
      </c>
      <c r="H491" s="160">
        <v>1080</v>
      </c>
      <c r="I491" s="161"/>
      <c r="L491" s="157"/>
      <c r="M491" s="162"/>
      <c r="T491" s="163"/>
      <c r="AT491" s="158" t="s">
        <v>442</v>
      </c>
      <c r="AU491" s="158" t="s">
        <v>97</v>
      </c>
      <c r="AV491" s="13" t="s">
        <v>97</v>
      </c>
      <c r="AW491" s="13" t="s">
        <v>42</v>
      </c>
      <c r="AX491" s="13" t="s">
        <v>95</v>
      </c>
      <c r="AY491" s="158" t="s">
        <v>432</v>
      </c>
    </row>
    <row r="492" spans="2:65" s="1" customFormat="1" ht="24.2" customHeight="1">
      <c r="B492" s="33"/>
      <c r="C492" s="184" t="s">
        <v>1380</v>
      </c>
      <c r="D492" s="184" t="s">
        <v>740</v>
      </c>
      <c r="E492" s="185" t="s">
        <v>1381</v>
      </c>
      <c r="F492" s="186" t="s">
        <v>1382</v>
      </c>
      <c r="G492" s="187" t="s">
        <v>527</v>
      </c>
      <c r="H492" s="188">
        <v>65</v>
      </c>
      <c r="I492" s="189"/>
      <c r="J492" s="190">
        <f t="shared" ref="J492:J529" si="10">ROUND(I492*H492,2)</f>
        <v>0</v>
      </c>
      <c r="K492" s="186" t="s">
        <v>439</v>
      </c>
      <c r="L492" s="191"/>
      <c r="M492" s="192" t="s">
        <v>1</v>
      </c>
      <c r="N492" s="193" t="s">
        <v>52</v>
      </c>
      <c r="P492" s="146">
        <f t="shared" ref="P492:P529" si="11">O492*H492</f>
        <v>0</v>
      </c>
      <c r="Q492" s="146">
        <v>5.0000000000000001E-4</v>
      </c>
      <c r="R492" s="146">
        <f t="shared" ref="R492:R529" si="12">Q492*H492</f>
        <v>3.2500000000000001E-2</v>
      </c>
      <c r="S492" s="146">
        <v>0</v>
      </c>
      <c r="T492" s="147">
        <f t="shared" ref="T492:T529" si="13">S492*H492</f>
        <v>0</v>
      </c>
      <c r="AR492" s="148" t="s">
        <v>500</v>
      </c>
      <c r="AT492" s="148" t="s">
        <v>740</v>
      </c>
      <c r="AU492" s="148" t="s">
        <v>97</v>
      </c>
      <c r="AY492" s="17" t="s">
        <v>432</v>
      </c>
      <c r="BE492" s="149">
        <f t="shared" ref="BE492:BE529" si="14">IF(N492="základní",J492,0)</f>
        <v>0</v>
      </c>
      <c r="BF492" s="149">
        <f t="shared" ref="BF492:BF529" si="15">IF(N492="snížená",J492,0)</f>
        <v>0</v>
      </c>
      <c r="BG492" s="149">
        <f t="shared" ref="BG492:BG529" si="16">IF(N492="zákl. přenesená",J492,0)</f>
        <v>0</v>
      </c>
      <c r="BH492" s="149">
        <f t="shared" ref="BH492:BH529" si="17">IF(N492="sníž. přenesená",J492,0)</f>
        <v>0</v>
      </c>
      <c r="BI492" s="149">
        <f t="shared" ref="BI492:BI529" si="18">IF(N492="nulová",J492,0)</f>
        <v>0</v>
      </c>
      <c r="BJ492" s="17" t="s">
        <v>95</v>
      </c>
      <c r="BK492" s="149">
        <f t="shared" ref="BK492:BK529" si="19">ROUND(I492*H492,2)</f>
        <v>0</v>
      </c>
      <c r="BL492" s="17" t="s">
        <v>431</v>
      </c>
      <c r="BM492" s="148" t="s">
        <v>1383</v>
      </c>
    </row>
    <row r="493" spans="2:65" s="1" customFormat="1" ht="24.2" customHeight="1">
      <c r="B493" s="33"/>
      <c r="C493" s="184" t="s">
        <v>1384</v>
      </c>
      <c r="D493" s="184" t="s">
        <v>740</v>
      </c>
      <c r="E493" s="185" t="s">
        <v>1385</v>
      </c>
      <c r="F493" s="186" t="s">
        <v>1386</v>
      </c>
      <c r="G493" s="187" t="s">
        <v>1387</v>
      </c>
      <c r="H493" s="188">
        <v>42</v>
      </c>
      <c r="I493" s="189"/>
      <c r="J493" s="190">
        <f t="shared" si="10"/>
        <v>0</v>
      </c>
      <c r="K493" s="186" t="s">
        <v>439</v>
      </c>
      <c r="L493" s="191"/>
      <c r="M493" s="192" t="s">
        <v>1</v>
      </c>
      <c r="N493" s="193" t="s">
        <v>52</v>
      </c>
      <c r="P493" s="146">
        <f t="shared" si="11"/>
        <v>0</v>
      </c>
      <c r="Q493" s="146">
        <v>5.0000000000000001E-4</v>
      </c>
      <c r="R493" s="146">
        <f t="shared" si="12"/>
        <v>2.1000000000000001E-2</v>
      </c>
      <c r="S493" s="146">
        <v>0</v>
      </c>
      <c r="T493" s="147">
        <f t="shared" si="13"/>
        <v>0</v>
      </c>
      <c r="AR493" s="148" t="s">
        <v>500</v>
      </c>
      <c r="AT493" s="148" t="s">
        <v>740</v>
      </c>
      <c r="AU493" s="148" t="s">
        <v>97</v>
      </c>
      <c r="AY493" s="17" t="s">
        <v>432</v>
      </c>
      <c r="BE493" s="149">
        <f t="shared" si="14"/>
        <v>0</v>
      </c>
      <c r="BF493" s="149">
        <f t="shared" si="15"/>
        <v>0</v>
      </c>
      <c r="BG493" s="149">
        <f t="shared" si="16"/>
        <v>0</v>
      </c>
      <c r="BH493" s="149">
        <f t="shared" si="17"/>
        <v>0</v>
      </c>
      <c r="BI493" s="149">
        <f t="shared" si="18"/>
        <v>0</v>
      </c>
      <c r="BJ493" s="17" t="s">
        <v>95</v>
      </c>
      <c r="BK493" s="149">
        <f t="shared" si="19"/>
        <v>0</v>
      </c>
      <c r="BL493" s="17" t="s">
        <v>431</v>
      </c>
      <c r="BM493" s="148" t="s">
        <v>1388</v>
      </c>
    </row>
    <row r="494" spans="2:65" s="1" customFormat="1" ht="24.2" customHeight="1">
      <c r="B494" s="33"/>
      <c r="C494" s="184" t="s">
        <v>1389</v>
      </c>
      <c r="D494" s="184" t="s">
        <v>740</v>
      </c>
      <c r="E494" s="185" t="s">
        <v>1390</v>
      </c>
      <c r="F494" s="186" t="s">
        <v>1391</v>
      </c>
      <c r="G494" s="187" t="s">
        <v>1387</v>
      </c>
      <c r="H494" s="188">
        <v>65</v>
      </c>
      <c r="I494" s="189"/>
      <c r="J494" s="190">
        <f t="shared" si="10"/>
        <v>0</v>
      </c>
      <c r="K494" s="186" t="s">
        <v>439</v>
      </c>
      <c r="L494" s="191"/>
      <c r="M494" s="192" t="s">
        <v>1</v>
      </c>
      <c r="N494" s="193" t="s">
        <v>52</v>
      </c>
      <c r="P494" s="146">
        <f t="shared" si="11"/>
        <v>0</v>
      </c>
      <c r="Q494" s="146">
        <v>5.0000000000000001E-4</v>
      </c>
      <c r="R494" s="146">
        <f t="shared" si="12"/>
        <v>3.2500000000000001E-2</v>
      </c>
      <c r="S494" s="146">
        <v>0</v>
      </c>
      <c r="T494" s="147">
        <f t="shared" si="13"/>
        <v>0</v>
      </c>
      <c r="AR494" s="148" t="s">
        <v>500</v>
      </c>
      <c r="AT494" s="148" t="s">
        <v>740</v>
      </c>
      <c r="AU494" s="148" t="s">
        <v>97</v>
      </c>
      <c r="AY494" s="17" t="s">
        <v>432</v>
      </c>
      <c r="BE494" s="149">
        <f t="shared" si="14"/>
        <v>0</v>
      </c>
      <c r="BF494" s="149">
        <f t="shared" si="15"/>
        <v>0</v>
      </c>
      <c r="BG494" s="149">
        <f t="shared" si="16"/>
        <v>0</v>
      </c>
      <c r="BH494" s="149">
        <f t="shared" si="17"/>
        <v>0</v>
      </c>
      <c r="BI494" s="149">
        <f t="shared" si="18"/>
        <v>0</v>
      </c>
      <c r="BJ494" s="17" t="s">
        <v>95</v>
      </c>
      <c r="BK494" s="149">
        <f t="shared" si="19"/>
        <v>0</v>
      </c>
      <c r="BL494" s="17" t="s">
        <v>431</v>
      </c>
      <c r="BM494" s="148" t="s">
        <v>1392</v>
      </c>
    </row>
    <row r="495" spans="2:65" s="1" customFormat="1" ht="24.2" customHeight="1">
      <c r="B495" s="33"/>
      <c r="C495" s="184" t="s">
        <v>1393</v>
      </c>
      <c r="D495" s="184" t="s">
        <v>740</v>
      </c>
      <c r="E495" s="185" t="s">
        <v>1394</v>
      </c>
      <c r="F495" s="186" t="s">
        <v>1395</v>
      </c>
      <c r="G495" s="187" t="s">
        <v>1387</v>
      </c>
      <c r="H495" s="188">
        <v>30</v>
      </c>
      <c r="I495" s="189"/>
      <c r="J495" s="190">
        <f t="shared" si="10"/>
        <v>0</v>
      </c>
      <c r="K495" s="186" t="s">
        <v>439</v>
      </c>
      <c r="L495" s="191"/>
      <c r="M495" s="192" t="s">
        <v>1</v>
      </c>
      <c r="N495" s="193" t="s">
        <v>52</v>
      </c>
      <c r="P495" s="146">
        <f t="shared" si="11"/>
        <v>0</v>
      </c>
      <c r="Q495" s="146">
        <v>5.0000000000000001E-4</v>
      </c>
      <c r="R495" s="146">
        <f t="shared" si="12"/>
        <v>1.4999999999999999E-2</v>
      </c>
      <c r="S495" s="146">
        <v>0</v>
      </c>
      <c r="T495" s="147">
        <f t="shared" si="13"/>
        <v>0</v>
      </c>
      <c r="AR495" s="148" t="s">
        <v>500</v>
      </c>
      <c r="AT495" s="148" t="s">
        <v>740</v>
      </c>
      <c r="AU495" s="148" t="s">
        <v>97</v>
      </c>
      <c r="AY495" s="17" t="s">
        <v>432</v>
      </c>
      <c r="BE495" s="149">
        <f t="shared" si="14"/>
        <v>0</v>
      </c>
      <c r="BF495" s="149">
        <f t="shared" si="15"/>
        <v>0</v>
      </c>
      <c r="BG495" s="149">
        <f t="shared" si="16"/>
        <v>0</v>
      </c>
      <c r="BH495" s="149">
        <f t="shared" si="17"/>
        <v>0</v>
      </c>
      <c r="BI495" s="149">
        <f t="shared" si="18"/>
        <v>0</v>
      </c>
      <c r="BJ495" s="17" t="s">
        <v>95</v>
      </c>
      <c r="BK495" s="149">
        <f t="shared" si="19"/>
        <v>0</v>
      </c>
      <c r="BL495" s="17" t="s">
        <v>431</v>
      </c>
      <c r="BM495" s="148" t="s">
        <v>1396</v>
      </c>
    </row>
    <row r="496" spans="2:65" s="1" customFormat="1" ht="24.2" customHeight="1">
      <c r="B496" s="33"/>
      <c r="C496" s="184" t="s">
        <v>1397</v>
      </c>
      <c r="D496" s="184" t="s">
        <v>740</v>
      </c>
      <c r="E496" s="185" t="s">
        <v>1398</v>
      </c>
      <c r="F496" s="186" t="s">
        <v>1399</v>
      </c>
      <c r="G496" s="187" t="s">
        <v>1387</v>
      </c>
      <c r="H496" s="188">
        <v>85</v>
      </c>
      <c r="I496" s="189"/>
      <c r="J496" s="190">
        <f t="shared" si="10"/>
        <v>0</v>
      </c>
      <c r="K496" s="186" t="s">
        <v>439</v>
      </c>
      <c r="L496" s="191"/>
      <c r="M496" s="192" t="s">
        <v>1</v>
      </c>
      <c r="N496" s="193" t="s">
        <v>52</v>
      </c>
      <c r="P496" s="146">
        <f t="shared" si="11"/>
        <v>0</v>
      </c>
      <c r="Q496" s="146">
        <v>5.0000000000000001E-4</v>
      </c>
      <c r="R496" s="146">
        <f t="shared" si="12"/>
        <v>4.2500000000000003E-2</v>
      </c>
      <c r="S496" s="146">
        <v>0</v>
      </c>
      <c r="T496" s="147">
        <f t="shared" si="13"/>
        <v>0</v>
      </c>
      <c r="AR496" s="148" t="s">
        <v>500</v>
      </c>
      <c r="AT496" s="148" t="s">
        <v>740</v>
      </c>
      <c r="AU496" s="148" t="s">
        <v>97</v>
      </c>
      <c r="AY496" s="17" t="s">
        <v>432</v>
      </c>
      <c r="BE496" s="149">
        <f t="shared" si="14"/>
        <v>0</v>
      </c>
      <c r="BF496" s="149">
        <f t="shared" si="15"/>
        <v>0</v>
      </c>
      <c r="BG496" s="149">
        <f t="shared" si="16"/>
        <v>0</v>
      </c>
      <c r="BH496" s="149">
        <f t="shared" si="17"/>
        <v>0</v>
      </c>
      <c r="BI496" s="149">
        <f t="shared" si="18"/>
        <v>0</v>
      </c>
      <c r="BJ496" s="17" t="s">
        <v>95</v>
      </c>
      <c r="BK496" s="149">
        <f t="shared" si="19"/>
        <v>0</v>
      </c>
      <c r="BL496" s="17" t="s">
        <v>431</v>
      </c>
      <c r="BM496" s="148" t="s">
        <v>1400</v>
      </c>
    </row>
    <row r="497" spans="2:65" s="1" customFormat="1" ht="33" customHeight="1">
      <c r="B497" s="33"/>
      <c r="C497" s="184" t="s">
        <v>1401</v>
      </c>
      <c r="D497" s="184" t="s">
        <v>740</v>
      </c>
      <c r="E497" s="185" t="s">
        <v>1402</v>
      </c>
      <c r="F497" s="186" t="s">
        <v>1403</v>
      </c>
      <c r="G497" s="187" t="s">
        <v>1387</v>
      </c>
      <c r="H497" s="188">
        <v>16</v>
      </c>
      <c r="I497" s="189"/>
      <c r="J497" s="190">
        <f t="shared" si="10"/>
        <v>0</v>
      </c>
      <c r="K497" s="186" t="s">
        <v>439</v>
      </c>
      <c r="L497" s="191"/>
      <c r="M497" s="192" t="s">
        <v>1</v>
      </c>
      <c r="N497" s="193" t="s">
        <v>52</v>
      </c>
      <c r="P497" s="146">
        <f t="shared" si="11"/>
        <v>0</v>
      </c>
      <c r="Q497" s="146">
        <v>5.0000000000000001E-4</v>
      </c>
      <c r="R497" s="146">
        <f t="shared" si="12"/>
        <v>8.0000000000000002E-3</v>
      </c>
      <c r="S497" s="146">
        <v>0</v>
      </c>
      <c r="T497" s="147">
        <f t="shared" si="13"/>
        <v>0</v>
      </c>
      <c r="AR497" s="148" t="s">
        <v>500</v>
      </c>
      <c r="AT497" s="148" t="s">
        <v>740</v>
      </c>
      <c r="AU497" s="148" t="s">
        <v>97</v>
      </c>
      <c r="AY497" s="17" t="s">
        <v>432</v>
      </c>
      <c r="BE497" s="149">
        <f t="shared" si="14"/>
        <v>0</v>
      </c>
      <c r="BF497" s="149">
        <f t="shared" si="15"/>
        <v>0</v>
      </c>
      <c r="BG497" s="149">
        <f t="shared" si="16"/>
        <v>0</v>
      </c>
      <c r="BH497" s="149">
        <f t="shared" si="17"/>
        <v>0</v>
      </c>
      <c r="BI497" s="149">
        <f t="shared" si="18"/>
        <v>0</v>
      </c>
      <c r="BJ497" s="17" t="s">
        <v>95</v>
      </c>
      <c r="BK497" s="149">
        <f t="shared" si="19"/>
        <v>0</v>
      </c>
      <c r="BL497" s="17" t="s">
        <v>431</v>
      </c>
      <c r="BM497" s="148" t="s">
        <v>1404</v>
      </c>
    </row>
    <row r="498" spans="2:65" s="1" customFormat="1" ht="24.2" customHeight="1">
      <c r="B498" s="33"/>
      <c r="C498" s="184" t="s">
        <v>1405</v>
      </c>
      <c r="D498" s="184" t="s">
        <v>740</v>
      </c>
      <c r="E498" s="185" t="s">
        <v>1406</v>
      </c>
      <c r="F498" s="186" t="s">
        <v>1407</v>
      </c>
      <c r="G498" s="187" t="s">
        <v>1387</v>
      </c>
      <c r="H498" s="188">
        <v>14</v>
      </c>
      <c r="I498" s="189"/>
      <c r="J498" s="190">
        <f t="shared" si="10"/>
        <v>0</v>
      </c>
      <c r="K498" s="186" t="s">
        <v>439</v>
      </c>
      <c r="L498" s="191"/>
      <c r="M498" s="192" t="s">
        <v>1</v>
      </c>
      <c r="N498" s="193" t="s">
        <v>52</v>
      </c>
      <c r="P498" s="146">
        <f t="shared" si="11"/>
        <v>0</v>
      </c>
      <c r="Q498" s="146">
        <v>5.0000000000000001E-4</v>
      </c>
      <c r="R498" s="146">
        <f t="shared" si="12"/>
        <v>7.0000000000000001E-3</v>
      </c>
      <c r="S498" s="146">
        <v>0</v>
      </c>
      <c r="T498" s="147">
        <f t="shared" si="13"/>
        <v>0</v>
      </c>
      <c r="AR498" s="148" t="s">
        <v>500</v>
      </c>
      <c r="AT498" s="148" t="s">
        <v>740</v>
      </c>
      <c r="AU498" s="148" t="s">
        <v>97</v>
      </c>
      <c r="AY498" s="17" t="s">
        <v>432</v>
      </c>
      <c r="BE498" s="149">
        <f t="shared" si="14"/>
        <v>0</v>
      </c>
      <c r="BF498" s="149">
        <f t="shared" si="15"/>
        <v>0</v>
      </c>
      <c r="BG498" s="149">
        <f t="shared" si="16"/>
        <v>0</v>
      </c>
      <c r="BH498" s="149">
        <f t="shared" si="17"/>
        <v>0</v>
      </c>
      <c r="BI498" s="149">
        <f t="shared" si="18"/>
        <v>0</v>
      </c>
      <c r="BJ498" s="17" t="s">
        <v>95</v>
      </c>
      <c r="BK498" s="149">
        <f t="shared" si="19"/>
        <v>0</v>
      </c>
      <c r="BL498" s="17" t="s">
        <v>431</v>
      </c>
      <c r="BM498" s="148" t="s">
        <v>1408</v>
      </c>
    </row>
    <row r="499" spans="2:65" s="1" customFormat="1" ht="24.2" customHeight="1">
      <c r="B499" s="33"/>
      <c r="C499" s="184" t="s">
        <v>1409</v>
      </c>
      <c r="D499" s="184" t="s">
        <v>740</v>
      </c>
      <c r="E499" s="185" t="s">
        <v>1410</v>
      </c>
      <c r="F499" s="186" t="s">
        <v>1411</v>
      </c>
      <c r="G499" s="187" t="s">
        <v>1387</v>
      </c>
      <c r="H499" s="188">
        <v>120</v>
      </c>
      <c r="I499" s="189"/>
      <c r="J499" s="190">
        <f t="shared" si="10"/>
        <v>0</v>
      </c>
      <c r="K499" s="186" t="s">
        <v>439</v>
      </c>
      <c r="L499" s="191"/>
      <c r="M499" s="192" t="s">
        <v>1</v>
      </c>
      <c r="N499" s="193" t="s">
        <v>52</v>
      </c>
      <c r="P499" s="146">
        <f t="shared" si="11"/>
        <v>0</v>
      </c>
      <c r="Q499" s="146">
        <v>5.0000000000000001E-4</v>
      </c>
      <c r="R499" s="146">
        <f t="shared" si="12"/>
        <v>0.06</v>
      </c>
      <c r="S499" s="146">
        <v>0</v>
      </c>
      <c r="T499" s="147">
        <f t="shared" si="13"/>
        <v>0</v>
      </c>
      <c r="AR499" s="148" t="s">
        <v>500</v>
      </c>
      <c r="AT499" s="148" t="s">
        <v>740</v>
      </c>
      <c r="AU499" s="148" t="s">
        <v>97</v>
      </c>
      <c r="AY499" s="17" t="s">
        <v>432</v>
      </c>
      <c r="BE499" s="149">
        <f t="shared" si="14"/>
        <v>0</v>
      </c>
      <c r="BF499" s="149">
        <f t="shared" si="15"/>
        <v>0</v>
      </c>
      <c r="BG499" s="149">
        <f t="shared" si="16"/>
        <v>0</v>
      </c>
      <c r="BH499" s="149">
        <f t="shared" si="17"/>
        <v>0</v>
      </c>
      <c r="BI499" s="149">
        <f t="shared" si="18"/>
        <v>0</v>
      </c>
      <c r="BJ499" s="17" t="s">
        <v>95</v>
      </c>
      <c r="BK499" s="149">
        <f t="shared" si="19"/>
        <v>0</v>
      </c>
      <c r="BL499" s="17" t="s">
        <v>431</v>
      </c>
      <c r="BM499" s="148" t="s">
        <v>1412</v>
      </c>
    </row>
    <row r="500" spans="2:65" s="1" customFormat="1" ht="24.2" customHeight="1">
      <c r="B500" s="33"/>
      <c r="C500" s="184" t="s">
        <v>1413</v>
      </c>
      <c r="D500" s="184" t="s">
        <v>740</v>
      </c>
      <c r="E500" s="185" t="s">
        <v>1414</v>
      </c>
      <c r="F500" s="186" t="s">
        <v>1415</v>
      </c>
      <c r="G500" s="187" t="s">
        <v>1387</v>
      </c>
      <c r="H500" s="188">
        <v>32</v>
      </c>
      <c r="I500" s="189"/>
      <c r="J500" s="190">
        <f t="shared" si="10"/>
        <v>0</v>
      </c>
      <c r="K500" s="186" t="s">
        <v>439</v>
      </c>
      <c r="L500" s="191"/>
      <c r="M500" s="192" t="s">
        <v>1</v>
      </c>
      <c r="N500" s="193" t="s">
        <v>52</v>
      </c>
      <c r="P500" s="146">
        <f t="shared" si="11"/>
        <v>0</v>
      </c>
      <c r="Q500" s="146">
        <v>5.0000000000000001E-4</v>
      </c>
      <c r="R500" s="146">
        <f t="shared" si="12"/>
        <v>1.6E-2</v>
      </c>
      <c r="S500" s="146">
        <v>0</v>
      </c>
      <c r="T500" s="147">
        <f t="shared" si="13"/>
        <v>0</v>
      </c>
      <c r="AR500" s="148" t="s">
        <v>500</v>
      </c>
      <c r="AT500" s="148" t="s">
        <v>740</v>
      </c>
      <c r="AU500" s="148" t="s">
        <v>97</v>
      </c>
      <c r="AY500" s="17" t="s">
        <v>432</v>
      </c>
      <c r="BE500" s="149">
        <f t="shared" si="14"/>
        <v>0</v>
      </c>
      <c r="BF500" s="149">
        <f t="shared" si="15"/>
        <v>0</v>
      </c>
      <c r="BG500" s="149">
        <f t="shared" si="16"/>
        <v>0</v>
      </c>
      <c r="BH500" s="149">
        <f t="shared" si="17"/>
        <v>0</v>
      </c>
      <c r="BI500" s="149">
        <f t="shared" si="18"/>
        <v>0</v>
      </c>
      <c r="BJ500" s="17" t="s">
        <v>95</v>
      </c>
      <c r="BK500" s="149">
        <f t="shared" si="19"/>
        <v>0</v>
      </c>
      <c r="BL500" s="17" t="s">
        <v>431</v>
      </c>
      <c r="BM500" s="148" t="s">
        <v>1416</v>
      </c>
    </row>
    <row r="501" spans="2:65" s="1" customFormat="1" ht="24.2" customHeight="1">
      <c r="B501" s="33"/>
      <c r="C501" s="184" t="s">
        <v>1417</v>
      </c>
      <c r="D501" s="184" t="s">
        <v>740</v>
      </c>
      <c r="E501" s="185" t="s">
        <v>1418</v>
      </c>
      <c r="F501" s="186" t="s">
        <v>1419</v>
      </c>
      <c r="G501" s="187" t="s">
        <v>1387</v>
      </c>
      <c r="H501" s="188">
        <v>27</v>
      </c>
      <c r="I501" s="189"/>
      <c r="J501" s="190">
        <f t="shared" si="10"/>
        <v>0</v>
      </c>
      <c r="K501" s="186" t="s">
        <v>439</v>
      </c>
      <c r="L501" s="191"/>
      <c r="M501" s="192" t="s">
        <v>1</v>
      </c>
      <c r="N501" s="193" t="s">
        <v>52</v>
      </c>
      <c r="P501" s="146">
        <f t="shared" si="11"/>
        <v>0</v>
      </c>
      <c r="Q501" s="146">
        <v>5.0000000000000001E-4</v>
      </c>
      <c r="R501" s="146">
        <f t="shared" si="12"/>
        <v>1.35E-2</v>
      </c>
      <c r="S501" s="146">
        <v>0</v>
      </c>
      <c r="T501" s="147">
        <f t="shared" si="13"/>
        <v>0</v>
      </c>
      <c r="AR501" s="148" t="s">
        <v>500</v>
      </c>
      <c r="AT501" s="148" t="s">
        <v>740</v>
      </c>
      <c r="AU501" s="148" t="s">
        <v>97</v>
      </c>
      <c r="AY501" s="17" t="s">
        <v>432</v>
      </c>
      <c r="BE501" s="149">
        <f t="shared" si="14"/>
        <v>0</v>
      </c>
      <c r="BF501" s="149">
        <f t="shared" si="15"/>
        <v>0</v>
      </c>
      <c r="BG501" s="149">
        <f t="shared" si="16"/>
        <v>0</v>
      </c>
      <c r="BH501" s="149">
        <f t="shared" si="17"/>
        <v>0</v>
      </c>
      <c r="BI501" s="149">
        <f t="shared" si="18"/>
        <v>0</v>
      </c>
      <c r="BJ501" s="17" t="s">
        <v>95</v>
      </c>
      <c r="BK501" s="149">
        <f t="shared" si="19"/>
        <v>0</v>
      </c>
      <c r="BL501" s="17" t="s">
        <v>431</v>
      </c>
      <c r="BM501" s="148" t="s">
        <v>1420</v>
      </c>
    </row>
    <row r="502" spans="2:65" s="1" customFormat="1" ht="24.2" customHeight="1">
      <c r="B502" s="33"/>
      <c r="C502" s="184" t="s">
        <v>1421</v>
      </c>
      <c r="D502" s="184" t="s">
        <v>740</v>
      </c>
      <c r="E502" s="185" t="s">
        <v>1422</v>
      </c>
      <c r="F502" s="186" t="s">
        <v>1423</v>
      </c>
      <c r="G502" s="187" t="s">
        <v>1387</v>
      </c>
      <c r="H502" s="188">
        <v>16</v>
      </c>
      <c r="I502" s="189"/>
      <c r="J502" s="190">
        <f t="shared" si="10"/>
        <v>0</v>
      </c>
      <c r="K502" s="186" t="s">
        <v>439</v>
      </c>
      <c r="L502" s="191"/>
      <c r="M502" s="192" t="s">
        <v>1</v>
      </c>
      <c r="N502" s="193" t="s">
        <v>52</v>
      </c>
      <c r="P502" s="146">
        <f t="shared" si="11"/>
        <v>0</v>
      </c>
      <c r="Q502" s="146">
        <v>5.0000000000000001E-4</v>
      </c>
      <c r="R502" s="146">
        <f t="shared" si="12"/>
        <v>8.0000000000000002E-3</v>
      </c>
      <c r="S502" s="146">
        <v>0</v>
      </c>
      <c r="T502" s="147">
        <f t="shared" si="13"/>
        <v>0</v>
      </c>
      <c r="AR502" s="148" t="s">
        <v>500</v>
      </c>
      <c r="AT502" s="148" t="s">
        <v>740</v>
      </c>
      <c r="AU502" s="148" t="s">
        <v>97</v>
      </c>
      <c r="AY502" s="17" t="s">
        <v>432</v>
      </c>
      <c r="BE502" s="149">
        <f t="shared" si="14"/>
        <v>0</v>
      </c>
      <c r="BF502" s="149">
        <f t="shared" si="15"/>
        <v>0</v>
      </c>
      <c r="BG502" s="149">
        <f t="shared" si="16"/>
        <v>0</v>
      </c>
      <c r="BH502" s="149">
        <f t="shared" si="17"/>
        <v>0</v>
      </c>
      <c r="BI502" s="149">
        <f t="shared" si="18"/>
        <v>0</v>
      </c>
      <c r="BJ502" s="17" t="s">
        <v>95</v>
      </c>
      <c r="BK502" s="149">
        <f t="shared" si="19"/>
        <v>0</v>
      </c>
      <c r="BL502" s="17" t="s">
        <v>431</v>
      </c>
      <c r="BM502" s="148" t="s">
        <v>1424</v>
      </c>
    </row>
    <row r="503" spans="2:65" s="1" customFormat="1" ht="24.2" customHeight="1">
      <c r="B503" s="33"/>
      <c r="C503" s="184" t="s">
        <v>1425</v>
      </c>
      <c r="D503" s="184" t="s">
        <v>740</v>
      </c>
      <c r="E503" s="185" t="s">
        <v>1426</v>
      </c>
      <c r="F503" s="186" t="s">
        <v>1427</v>
      </c>
      <c r="G503" s="187" t="s">
        <v>1387</v>
      </c>
      <c r="H503" s="188">
        <v>12</v>
      </c>
      <c r="I503" s="189"/>
      <c r="J503" s="190">
        <f t="shared" si="10"/>
        <v>0</v>
      </c>
      <c r="K503" s="186" t="s">
        <v>439</v>
      </c>
      <c r="L503" s="191"/>
      <c r="M503" s="192" t="s">
        <v>1</v>
      </c>
      <c r="N503" s="193" t="s">
        <v>52</v>
      </c>
      <c r="P503" s="146">
        <f t="shared" si="11"/>
        <v>0</v>
      </c>
      <c r="Q503" s="146">
        <v>5.0000000000000001E-4</v>
      </c>
      <c r="R503" s="146">
        <f t="shared" si="12"/>
        <v>6.0000000000000001E-3</v>
      </c>
      <c r="S503" s="146">
        <v>0</v>
      </c>
      <c r="T503" s="147">
        <f t="shared" si="13"/>
        <v>0</v>
      </c>
      <c r="AR503" s="148" t="s">
        <v>500</v>
      </c>
      <c r="AT503" s="148" t="s">
        <v>740</v>
      </c>
      <c r="AU503" s="148" t="s">
        <v>97</v>
      </c>
      <c r="AY503" s="17" t="s">
        <v>432</v>
      </c>
      <c r="BE503" s="149">
        <f t="shared" si="14"/>
        <v>0</v>
      </c>
      <c r="BF503" s="149">
        <f t="shared" si="15"/>
        <v>0</v>
      </c>
      <c r="BG503" s="149">
        <f t="shared" si="16"/>
        <v>0</v>
      </c>
      <c r="BH503" s="149">
        <f t="shared" si="17"/>
        <v>0</v>
      </c>
      <c r="BI503" s="149">
        <f t="shared" si="18"/>
        <v>0</v>
      </c>
      <c r="BJ503" s="17" t="s">
        <v>95</v>
      </c>
      <c r="BK503" s="149">
        <f t="shared" si="19"/>
        <v>0</v>
      </c>
      <c r="BL503" s="17" t="s">
        <v>431</v>
      </c>
      <c r="BM503" s="148" t="s">
        <v>1428</v>
      </c>
    </row>
    <row r="504" spans="2:65" s="1" customFormat="1" ht="24.2" customHeight="1">
      <c r="B504" s="33"/>
      <c r="C504" s="184" t="s">
        <v>1429</v>
      </c>
      <c r="D504" s="184" t="s">
        <v>740</v>
      </c>
      <c r="E504" s="185" t="s">
        <v>1430</v>
      </c>
      <c r="F504" s="186" t="s">
        <v>1431</v>
      </c>
      <c r="G504" s="187" t="s">
        <v>1387</v>
      </c>
      <c r="H504" s="188">
        <v>32</v>
      </c>
      <c r="I504" s="189"/>
      <c r="J504" s="190">
        <f t="shared" si="10"/>
        <v>0</v>
      </c>
      <c r="K504" s="186" t="s">
        <v>439</v>
      </c>
      <c r="L504" s="191"/>
      <c r="M504" s="192" t="s">
        <v>1</v>
      </c>
      <c r="N504" s="193" t="s">
        <v>52</v>
      </c>
      <c r="P504" s="146">
        <f t="shared" si="11"/>
        <v>0</v>
      </c>
      <c r="Q504" s="146">
        <v>5.0000000000000001E-4</v>
      </c>
      <c r="R504" s="146">
        <f t="shared" si="12"/>
        <v>1.6E-2</v>
      </c>
      <c r="S504" s="146">
        <v>0</v>
      </c>
      <c r="T504" s="147">
        <f t="shared" si="13"/>
        <v>0</v>
      </c>
      <c r="AR504" s="148" t="s">
        <v>500</v>
      </c>
      <c r="AT504" s="148" t="s">
        <v>740</v>
      </c>
      <c r="AU504" s="148" t="s">
        <v>97</v>
      </c>
      <c r="AY504" s="17" t="s">
        <v>432</v>
      </c>
      <c r="BE504" s="149">
        <f t="shared" si="14"/>
        <v>0</v>
      </c>
      <c r="BF504" s="149">
        <f t="shared" si="15"/>
        <v>0</v>
      </c>
      <c r="BG504" s="149">
        <f t="shared" si="16"/>
        <v>0</v>
      </c>
      <c r="BH504" s="149">
        <f t="shared" si="17"/>
        <v>0</v>
      </c>
      <c r="BI504" s="149">
        <f t="shared" si="18"/>
        <v>0</v>
      </c>
      <c r="BJ504" s="17" t="s">
        <v>95</v>
      </c>
      <c r="BK504" s="149">
        <f t="shared" si="19"/>
        <v>0</v>
      </c>
      <c r="BL504" s="17" t="s">
        <v>431</v>
      </c>
      <c r="BM504" s="148" t="s">
        <v>1432</v>
      </c>
    </row>
    <row r="505" spans="2:65" s="1" customFormat="1" ht="24.2" customHeight="1">
      <c r="B505" s="33"/>
      <c r="C505" s="184" t="s">
        <v>1433</v>
      </c>
      <c r="D505" s="184" t="s">
        <v>740</v>
      </c>
      <c r="E505" s="185" t="s">
        <v>1434</v>
      </c>
      <c r="F505" s="186" t="s">
        <v>1435</v>
      </c>
      <c r="G505" s="187" t="s">
        <v>1387</v>
      </c>
      <c r="H505" s="188">
        <v>16</v>
      </c>
      <c r="I505" s="189"/>
      <c r="J505" s="190">
        <f t="shared" si="10"/>
        <v>0</v>
      </c>
      <c r="K505" s="186" t="s">
        <v>439</v>
      </c>
      <c r="L505" s="191"/>
      <c r="M505" s="192" t="s">
        <v>1</v>
      </c>
      <c r="N505" s="193" t="s">
        <v>52</v>
      </c>
      <c r="P505" s="146">
        <f t="shared" si="11"/>
        <v>0</v>
      </c>
      <c r="Q505" s="146">
        <v>5.0000000000000001E-4</v>
      </c>
      <c r="R505" s="146">
        <f t="shared" si="12"/>
        <v>8.0000000000000002E-3</v>
      </c>
      <c r="S505" s="146">
        <v>0</v>
      </c>
      <c r="T505" s="147">
        <f t="shared" si="13"/>
        <v>0</v>
      </c>
      <c r="AR505" s="148" t="s">
        <v>500</v>
      </c>
      <c r="AT505" s="148" t="s">
        <v>740</v>
      </c>
      <c r="AU505" s="148" t="s">
        <v>97</v>
      </c>
      <c r="AY505" s="17" t="s">
        <v>432</v>
      </c>
      <c r="BE505" s="149">
        <f t="shared" si="14"/>
        <v>0</v>
      </c>
      <c r="BF505" s="149">
        <f t="shared" si="15"/>
        <v>0</v>
      </c>
      <c r="BG505" s="149">
        <f t="shared" si="16"/>
        <v>0</v>
      </c>
      <c r="BH505" s="149">
        <f t="shared" si="17"/>
        <v>0</v>
      </c>
      <c r="BI505" s="149">
        <f t="shared" si="18"/>
        <v>0</v>
      </c>
      <c r="BJ505" s="17" t="s">
        <v>95</v>
      </c>
      <c r="BK505" s="149">
        <f t="shared" si="19"/>
        <v>0</v>
      </c>
      <c r="BL505" s="17" t="s">
        <v>431</v>
      </c>
      <c r="BM505" s="148" t="s">
        <v>1436</v>
      </c>
    </row>
    <row r="506" spans="2:65" s="1" customFormat="1" ht="24.2" customHeight="1">
      <c r="B506" s="33"/>
      <c r="C506" s="184" t="s">
        <v>1437</v>
      </c>
      <c r="D506" s="184" t="s">
        <v>740</v>
      </c>
      <c r="E506" s="185" t="s">
        <v>1438</v>
      </c>
      <c r="F506" s="186" t="s">
        <v>1439</v>
      </c>
      <c r="G506" s="187" t="s">
        <v>1387</v>
      </c>
      <c r="H506" s="188">
        <v>60</v>
      </c>
      <c r="I506" s="189"/>
      <c r="J506" s="190">
        <f t="shared" si="10"/>
        <v>0</v>
      </c>
      <c r="K506" s="186" t="s">
        <v>439</v>
      </c>
      <c r="L506" s="191"/>
      <c r="M506" s="192" t="s">
        <v>1</v>
      </c>
      <c r="N506" s="193" t="s">
        <v>52</v>
      </c>
      <c r="P506" s="146">
        <f t="shared" si="11"/>
        <v>0</v>
      </c>
      <c r="Q506" s="146">
        <v>5.0000000000000001E-4</v>
      </c>
      <c r="R506" s="146">
        <f t="shared" si="12"/>
        <v>0.03</v>
      </c>
      <c r="S506" s="146">
        <v>0</v>
      </c>
      <c r="T506" s="147">
        <f t="shared" si="13"/>
        <v>0</v>
      </c>
      <c r="AR506" s="148" t="s">
        <v>500</v>
      </c>
      <c r="AT506" s="148" t="s">
        <v>740</v>
      </c>
      <c r="AU506" s="148" t="s">
        <v>97</v>
      </c>
      <c r="AY506" s="17" t="s">
        <v>432</v>
      </c>
      <c r="BE506" s="149">
        <f t="shared" si="14"/>
        <v>0</v>
      </c>
      <c r="BF506" s="149">
        <f t="shared" si="15"/>
        <v>0</v>
      </c>
      <c r="BG506" s="149">
        <f t="shared" si="16"/>
        <v>0</v>
      </c>
      <c r="BH506" s="149">
        <f t="shared" si="17"/>
        <v>0</v>
      </c>
      <c r="BI506" s="149">
        <f t="shared" si="18"/>
        <v>0</v>
      </c>
      <c r="BJ506" s="17" t="s">
        <v>95</v>
      </c>
      <c r="BK506" s="149">
        <f t="shared" si="19"/>
        <v>0</v>
      </c>
      <c r="BL506" s="17" t="s">
        <v>431</v>
      </c>
      <c r="BM506" s="148" t="s">
        <v>1440</v>
      </c>
    </row>
    <row r="507" spans="2:65" s="1" customFormat="1" ht="24.2" customHeight="1">
      <c r="B507" s="33"/>
      <c r="C507" s="184" t="s">
        <v>1441</v>
      </c>
      <c r="D507" s="184" t="s">
        <v>740</v>
      </c>
      <c r="E507" s="185" t="s">
        <v>1442</v>
      </c>
      <c r="F507" s="186" t="s">
        <v>1443</v>
      </c>
      <c r="G507" s="187" t="s">
        <v>1387</v>
      </c>
      <c r="H507" s="188">
        <v>14</v>
      </c>
      <c r="I507" s="189"/>
      <c r="J507" s="190">
        <f t="shared" si="10"/>
        <v>0</v>
      </c>
      <c r="K507" s="186" t="s">
        <v>439</v>
      </c>
      <c r="L507" s="191"/>
      <c r="M507" s="192" t="s">
        <v>1</v>
      </c>
      <c r="N507" s="193" t="s">
        <v>52</v>
      </c>
      <c r="P507" s="146">
        <f t="shared" si="11"/>
        <v>0</v>
      </c>
      <c r="Q507" s="146">
        <v>5.0000000000000001E-4</v>
      </c>
      <c r="R507" s="146">
        <f t="shared" si="12"/>
        <v>7.0000000000000001E-3</v>
      </c>
      <c r="S507" s="146">
        <v>0</v>
      </c>
      <c r="T507" s="147">
        <f t="shared" si="13"/>
        <v>0</v>
      </c>
      <c r="AR507" s="148" t="s">
        <v>500</v>
      </c>
      <c r="AT507" s="148" t="s">
        <v>740</v>
      </c>
      <c r="AU507" s="148" t="s">
        <v>97</v>
      </c>
      <c r="AY507" s="17" t="s">
        <v>432</v>
      </c>
      <c r="BE507" s="149">
        <f t="shared" si="14"/>
        <v>0</v>
      </c>
      <c r="BF507" s="149">
        <f t="shared" si="15"/>
        <v>0</v>
      </c>
      <c r="BG507" s="149">
        <f t="shared" si="16"/>
        <v>0</v>
      </c>
      <c r="BH507" s="149">
        <f t="shared" si="17"/>
        <v>0</v>
      </c>
      <c r="BI507" s="149">
        <f t="shared" si="18"/>
        <v>0</v>
      </c>
      <c r="BJ507" s="17" t="s">
        <v>95</v>
      </c>
      <c r="BK507" s="149">
        <f t="shared" si="19"/>
        <v>0</v>
      </c>
      <c r="BL507" s="17" t="s">
        <v>431</v>
      </c>
      <c r="BM507" s="148" t="s">
        <v>1444</v>
      </c>
    </row>
    <row r="508" spans="2:65" s="1" customFormat="1" ht="24.2" customHeight="1">
      <c r="B508" s="33"/>
      <c r="C508" s="184" t="s">
        <v>1445</v>
      </c>
      <c r="D508" s="184" t="s">
        <v>740</v>
      </c>
      <c r="E508" s="185" t="s">
        <v>1446</v>
      </c>
      <c r="F508" s="186" t="s">
        <v>1447</v>
      </c>
      <c r="G508" s="187" t="s">
        <v>1387</v>
      </c>
      <c r="H508" s="188">
        <v>10</v>
      </c>
      <c r="I508" s="189"/>
      <c r="J508" s="190">
        <f t="shared" si="10"/>
        <v>0</v>
      </c>
      <c r="K508" s="186" t="s">
        <v>439</v>
      </c>
      <c r="L508" s="191"/>
      <c r="M508" s="192" t="s">
        <v>1</v>
      </c>
      <c r="N508" s="193" t="s">
        <v>52</v>
      </c>
      <c r="P508" s="146">
        <f t="shared" si="11"/>
        <v>0</v>
      </c>
      <c r="Q508" s="146">
        <v>5.0000000000000001E-4</v>
      </c>
      <c r="R508" s="146">
        <f t="shared" si="12"/>
        <v>5.0000000000000001E-3</v>
      </c>
      <c r="S508" s="146">
        <v>0</v>
      </c>
      <c r="T508" s="147">
        <f t="shared" si="13"/>
        <v>0</v>
      </c>
      <c r="AR508" s="148" t="s">
        <v>500</v>
      </c>
      <c r="AT508" s="148" t="s">
        <v>740</v>
      </c>
      <c r="AU508" s="148" t="s">
        <v>97</v>
      </c>
      <c r="AY508" s="17" t="s">
        <v>432</v>
      </c>
      <c r="BE508" s="149">
        <f t="shared" si="14"/>
        <v>0</v>
      </c>
      <c r="BF508" s="149">
        <f t="shared" si="15"/>
        <v>0</v>
      </c>
      <c r="BG508" s="149">
        <f t="shared" si="16"/>
        <v>0</v>
      </c>
      <c r="BH508" s="149">
        <f t="shared" si="17"/>
        <v>0</v>
      </c>
      <c r="BI508" s="149">
        <f t="shared" si="18"/>
        <v>0</v>
      </c>
      <c r="BJ508" s="17" t="s">
        <v>95</v>
      </c>
      <c r="BK508" s="149">
        <f t="shared" si="19"/>
        <v>0</v>
      </c>
      <c r="BL508" s="17" t="s">
        <v>431</v>
      </c>
      <c r="BM508" s="148" t="s">
        <v>1448</v>
      </c>
    </row>
    <row r="509" spans="2:65" s="1" customFormat="1" ht="24.2" customHeight="1">
      <c r="B509" s="33"/>
      <c r="C509" s="184" t="s">
        <v>1449</v>
      </c>
      <c r="D509" s="184" t="s">
        <v>740</v>
      </c>
      <c r="E509" s="185" t="s">
        <v>1450</v>
      </c>
      <c r="F509" s="186" t="s">
        <v>1451</v>
      </c>
      <c r="G509" s="187" t="s">
        <v>1387</v>
      </c>
      <c r="H509" s="188">
        <v>30</v>
      </c>
      <c r="I509" s="189"/>
      <c r="J509" s="190">
        <f t="shared" si="10"/>
        <v>0</v>
      </c>
      <c r="K509" s="186" t="s">
        <v>439</v>
      </c>
      <c r="L509" s="191"/>
      <c r="M509" s="192" t="s">
        <v>1</v>
      </c>
      <c r="N509" s="193" t="s">
        <v>52</v>
      </c>
      <c r="P509" s="146">
        <f t="shared" si="11"/>
        <v>0</v>
      </c>
      <c r="Q509" s="146">
        <v>5.0000000000000001E-4</v>
      </c>
      <c r="R509" s="146">
        <f t="shared" si="12"/>
        <v>1.4999999999999999E-2</v>
      </c>
      <c r="S509" s="146">
        <v>0</v>
      </c>
      <c r="T509" s="147">
        <f t="shared" si="13"/>
        <v>0</v>
      </c>
      <c r="AR509" s="148" t="s">
        <v>500</v>
      </c>
      <c r="AT509" s="148" t="s">
        <v>740</v>
      </c>
      <c r="AU509" s="148" t="s">
        <v>97</v>
      </c>
      <c r="AY509" s="17" t="s">
        <v>432</v>
      </c>
      <c r="BE509" s="149">
        <f t="shared" si="14"/>
        <v>0</v>
      </c>
      <c r="BF509" s="149">
        <f t="shared" si="15"/>
        <v>0</v>
      </c>
      <c r="BG509" s="149">
        <f t="shared" si="16"/>
        <v>0</v>
      </c>
      <c r="BH509" s="149">
        <f t="shared" si="17"/>
        <v>0</v>
      </c>
      <c r="BI509" s="149">
        <f t="shared" si="18"/>
        <v>0</v>
      </c>
      <c r="BJ509" s="17" t="s">
        <v>95</v>
      </c>
      <c r="BK509" s="149">
        <f t="shared" si="19"/>
        <v>0</v>
      </c>
      <c r="BL509" s="17" t="s">
        <v>431</v>
      </c>
      <c r="BM509" s="148" t="s">
        <v>1452</v>
      </c>
    </row>
    <row r="510" spans="2:65" s="1" customFormat="1" ht="24.2" customHeight="1">
      <c r="B510" s="33"/>
      <c r="C510" s="184" t="s">
        <v>1453</v>
      </c>
      <c r="D510" s="184" t="s">
        <v>740</v>
      </c>
      <c r="E510" s="185" t="s">
        <v>1454</v>
      </c>
      <c r="F510" s="186" t="s">
        <v>1455</v>
      </c>
      <c r="G510" s="187" t="s">
        <v>1387</v>
      </c>
      <c r="H510" s="188">
        <v>30</v>
      </c>
      <c r="I510" s="189"/>
      <c r="J510" s="190">
        <f t="shared" si="10"/>
        <v>0</v>
      </c>
      <c r="K510" s="186" t="s">
        <v>439</v>
      </c>
      <c r="L510" s="191"/>
      <c r="M510" s="192" t="s">
        <v>1</v>
      </c>
      <c r="N510" s="193" t="s">
        <v>52</v>
      </c>
      <c r="P510" s="146">
        <f t="shared" si="11"/>
        <v>0</v>
      </c>
      <c r="Q510" s="146">
        <v>5.0000000000000001E-4</v>
      </c>
      <c r="R510" s="146">
        <f t="shared" si="12"/>
        <v>1.4999999999999999E-2</v>
      </c>
      <c r="S510" s="146">
        <v>0</v>
      </c>
      <c r="T510" s="147">
        <f t="shared" si="13"/>
        <v>0</v>
      </c>
      <c r="AR510" s="148" t="s">
        <v>500</v>
      </c>
      <c r="AT510" s="148" t="s">
        <v>740</v>
      </c>
      <c r="AU510" s="148" t="s">
        <v>97</v>
      </c>
      <c r="AY510" s="17" t="s">
        <v>432</v>
      </c>
      <c r="BE510" s="149">
        <f t="shared" si="14"/>
        <v>0</v>
      </c>
      <c r="BF510" s="149">
        <f t="shared" si="15"/>
        <v>0</v>
      </c>
      <c r="BG510" s="149">
        <f t="shared" si="16"/>
        <v>0</v>
      </c>
      <c r="BH510" s="149">
        <f t="shared" si="17"/>
        <v>0</v>
      </c>
      <c r="BI510" s="149">
        <f t="shared" si="18"/>
        <v>0</v>
      </c>
      <c r="BJ510" s="17" t="s">
        <v>95</v>
      </c>
      <c r="BK510" s="149">
        <f t="shared" si="19"/>
        <v>0</v>
      </c>
      <c r="BL510" s="17" t="s">
        <v>431</v>
      </c>
      <c r="BM510" s="148" t="s">
        <v>1456</v>
      </c>
    </row>
    <row r="511" spans="2:65" s="1" customFormat="1" ht="24.2" customHeight="1">
      <c r="B511" s="33"/>
      <c r="C511" s="184" t="s">
        <v>1457</v>
      </c>
      <c r="D511" s="184" t="s">
        <v>740</v>
      </c>
      <c r="E511" s="185" t="s">
        <v>1458</v>
      </c>
      <c r="F511" s="186" t="s">
        <v>1459</v>
      </c>
      <c r="G511" s="187" t="s">
        <v>1387</v>
      </c>
      <c r="H511" s="188">
        <v>30</v>
      </c>
      <c r="I511" s="189"/>
      <c r="J511" s="190">
        <f t="shared" si="10"/>
        <v>0</v>
      </c>
      <c r="K511" s="186" t="s">
        <v>439</v>
      </c>
      <c r="L511" s="191"/>
      <c r="M511" s="192" t="s">
        <v>1</v>
      </c>
      <c r="N511" s="193" t="s">
        <v>52</v>
      </c>
      <c r="P511" s="146">
        <f t="shared" si="11"/>
        <v>0</v>
      </c>
      <c r="Q511" s="146">
        <v>5.0000000000000001E-4</v>
      </c>
      <c r="R511" s="146">
        <f t="shared" si="12"/>
        <v>1.4999999999999999E-2</v>
      </c>
      <c r="S511" s="146">
        <v>0</v>
      </c>
      <c r="T511" s="147">
        <f t="shared" si="13"/>
        <v>0</v>
      </c>
      <c r="AR511" s="148" t="s">
        <v>500</v>
      </c>
      <c r="AT511" s="148" t="s">
        <v>740</v>
      </c>
      <c r="AU511" s="148" t="s">
        <v>97</v>
      </c>
      <c r="AY511" s="17" t="s">
        <v>432</v>
      </c>
      <c r="BE511" s="149">
        <f t="shared" si="14"/>
        <v>0</v>
      </c>
      <c r="BF511" s="149">
        <f t="shared" si="15"/>
        <v>0</v>
      </c>
      <c r="BG511" s="149">
        <f t="shared" si="16"/>
        <v>0</v>
      </c>
      <c r="BH511" s="149">
        <f t="shared" si="17"/>
        <v>0</v>
      </c>
      <c r="BI511" s="149">
        <f t="shared" si="18"/>
        <v>0</v>
      </c>
      <c r="BJ511" s="17" t="s">
        <v>95</v>
      </c>
      <c r="BK511" s="149">
        <f t="shared" si="19"/>
        <v>0</v>
      </c>
      <c r="BL511" s="17" t="s">
        <v>431</v>
      </c>
      <c r="BM511" s="148" t="s">
        <v>1460</v>
      </c>
    </row>
    <row r="512" spans="2:65" s="1" customFormat="1" ht="24.2" customHeight="1">
      <c r="B512" s="33"/>
      <c r="C512" s="184" t="s">
        <v>938</v>
      </c>
      <c r="D512" s="184" t="s">
        <v>740</v>
      </c>
      <c r="E512" s="185" t="s">
        <v>1461</v>
      </c>
      <c r="F512" s="186" t="s">
        <v>1462</v>
      </c>
      <c r="G512" s="187" t="s">
        <v>1387</v>
      </c>
      <c r="H512" s="188">
        <v>30</v>
      </c>
      <c r="I512" s="189"/>
      <c r="J512" s="190">
        <f t="shared" si="10"/>
        <v>0</v>
      </c>
      <c r="K512" s="186" t="s">
        <v>439</v>
      </c>
      <c r="L512" s="191"/>
      <c r="M512" s="192" t="s">
        <v>1</v>
      </c>
      <c r="N512" s="193" t="s">
        <v>52</v>
      </c>
      <c r="P512" s="146">
        <f t="shared" si="11"/>
        <v>0</v>
      </c>
      <c r="Q512" s="146">
        <v>5.0000000000000001E-4</v>
      </c>
      <c r="R512" s="146">
        <f t="shared" si="12"/>
        <v>1.4999999999999999E-2</v>
      </c>
      <c r="S512" s="146">
        <v>0</v>
      </c>
      <c r="T512" s="147">
        <f t="shared" si="13"/>
        <v>0</v>
      </c>
      <c r="AR512" s="148" t="s">
        <v>500</v>
      </c>
      <c r="AT512" s="148" t="s">
        <v>740</v>
      </c>
      <c r="AU512" s="148" t="s">
        <v>97</v>
      </c>
      <c r="AY512" s="17" t="s">
        <v>432</v>
      </c>
      <c r="BE512" s="149">
        <f t="shared" si="14"/>
        <v>0</v>
      </c>
      <c r="BF512" s="149">
        <f t="shared" si="15"/>
        <v>0</v>
      </c>
      <c r="BG512" s="149">
        <f t="shared" si="16"/>
        <v>0</v>
      </c>
      <c r="BH512" s="149">
        <f t="shared" si="17"/>
        <v>0</v>
      </c>
      <c r="BI512" s="149">
        <f t="shared" si="18"/>
        <v>0</v>
      </c>
      <c r="BJ512" s="17" t="s">
        <v>95</v>
      </c>
      <c r="BK512" s="149">
        <f t="shared" si="19"/>
        <v>0</v>
      </c>
      <c r="BL512" s="17" t="s">
        <v>431</v>
      </c>
      <c r="BM512" s="148" t="s">
        <v>1463</v>
      </c>
    </row>
    <row r="513" spans="2:65" s="1" customFormat="1" ht="24.2" customHeight="1">
      <c r="B513" s="33"/>
      <c r="C513" s="184" t="s">
        <v>1464</v>
      </c>
      <c r="D513" s="184" t="s">
        <v>740</v>
      </c>
      <c r="E513" s="185" t="s">
        <v>1465</v>
      </c>
      <c r="F513" s="186" t="s">
        <v>1466</v>
      </c>
      <c r="G513" s="187" t="s">
        <v>1387</v>
      </c>
      <c r="H513" s="188">
        <v>60</v>
      </c>
      <c r="I513" s="189"/>
      <c r="J513" s="190">
        <f t="shared" si="10"/>
        <v>0</v>
      </c>
      <c r="K513" s="186" t="s">
        <v>439</v>
      </c>
      <c r="L513" s="191"/>
      <c r="M513" s="192" t="s">
        <v>1</v>
      </c>
      <c r="N513" s="193" t="s">
        <v>52</v>
      </c>
      <c r="P513" s="146">
        <f t="shared" si="11"/>
        <v>0</v>
      </c>
      <c r="Q513" s="146">
        <v>5.0000000000000001E-4</v>
      </c>
      <c r="R513" s="146">
        <f t="shared" si="12"/>
        <v>0.03</v>
      </c>
      <c r="S513" s="146">
        <v>0</v>
      </c>
      <c r="T513" s="147">
        <f t="shared" si="13"/>
        <v>0</v>
      </c>
      <c r="AR513" s="148" t="s">
        <v>500</v>
      </c>
      <c r="AT513" s="148" t="s">
        <v>740</v>
      </c>
      <c r="AU513" s="148" t="s">
        <v>97</v>
      </c>
      <c r="AY513" s="17" t="s">
        <v>432</v>
      </c>
      <c r="BE513" s="149">
        <f t="shared" si="14"/>
        <v>0</v>
      </c>
      <c r="BF513" s="149">
        <f t="shared" si="15"/>
        <v>0</v>
      </c>
      <c r="BG513" s="149">
        <f t="shared" si="16"/>
        <v>0</v>
      </c>
      <c r="BH513" s="149">
        <f t="shared" si="17"/>
        <v>0</v>
      </c>
      <c r="BI513" s="149">
        <f t="shared" si="18"/>
        <v>0</v>
      </c>
      <c r="BJ513" s="17" t="s">
        <v>95</v>
      </c>
      <c r="BK513" s="149">
        <f t="shared" si="19"/>
        <v>0</v>
      </c>
      <c r="BL513" s="17" t="s">
        <v>431</v>
      </c>
      <c r="BM513" s="148" t="s">
        <v>1467</v>
      </c>
    </row>
    <row r="514" spans="2:65" s="1" customFormat="1" ht="24.2" customHeight="1">
      <c r="B514" s="33"/>
      <c r="C514" s="184" t="s">
        <v>1468</v>
      </c>
      <c r="D514" s="184" t="s">
        <v>740</v>
      </c>
      <c r="E514" s="185" t="s">
        <v>1469</v>
      </c>
      <c r="F514" s="186" t="s">
        <v>1470</v>
      </c>
      <c r="G514" s="187" t="s">
        <v>1387</v>
      </c>
      <c r="H514" s="188">
        <v>40</v>
      </c>
      <c r="I514" s="189"/>
      <c r="J514" s="190">
        <f t="shared" si="10"/>
        <v>0</v>
      </c>
      <c r="K514" s="186" t="s">
        <v>439</v>
      </c>
      <c r="L514" s="191"/>
      <c r="M514" s="192" t="s">
        <v>1</v>
      </c>
      <c r="N514" s="193" t="s">
        <v>52</v>
      </c>
      <c r="P514" s="146">
        <f t="shared" si="11"/>
        <v>0</v>
      </c>
      <c r="Q514" s="146">
        <v>5.0000000000000001E-4</v>
      </c>
      <c r="R514" s="146">
        <f t="shared" si="12"/>
        <v>0.02</v>
      </c>
      <c r="S514" s="146">
        <v>0</v>
      </c>
      <c r="T514" s="147">
        <f t="shared" si="13"/>
        <v>0</v>
      </c>
      <c r="AR514" s="148" t="s">
        <v>500</v>
      </c>
      <c r="AT514" s="148" t="s">
        <v>740</v>
      </c>
      <c r="AU514" s="148" t="s">
        <v>97</v>
      </c>
      <c r="AY514" s="17" t="s">
        <v>432</v>
      </c>
      <c r="BE514" s="149">
        <f t="shared" si="14"/>
        <v>0</v>
      </c>
      <c r="BF514" s="149">
        <f t="shared" si="15"/>
        <v>0</v>
      </c>
      <c r="BG514" s="149">
        <f t="shared" si="16"/>
        <v>0</v>
      </c>
      <c r="BH514" s="149">
        <f t="shared" si="17"/>
        <v>0</v>
      </c>
      <c r="BI514" s="149">
        <f t="shared" si="18"/>
        <v>0</v>
      </c>
      <c r="BJ514" s="17" t="s">
        <v>95</v>
      </c>
      <c r="BK514" s="149">
        <f t="shared" si="19"/>
        <v>0</v>
      </c>
      <c r="BL514" s="17" t="s">
        <v>431</v>
      </c>
      <c r="BM514" s="148" t="s">
        <v>1471</v>
      </c>
    </row>
    <row r="515" spans="2:65" s="1" customFormat="1" ht="24.2" customHeight="1">
      <c r="B515" s="33"/>
      <c r="C515" s="184" t="s">
        <v>1472</v>
      </c>
      <c r="D515" s="184" t="s">
        <v>740</v>
      </c>
      <c r="E515" s="185" t="s">
        <v>1473</v>
      </c>
      <c r="F515" s="186" t="s">
        <v>1474</v>
      </c>
      <c r="G515" s="187" t="s">
        <v>1387</v>
      </c>
      <c r="H515" s="188">
        <v>60</v>
      </c>
      <c r="I515" s="189"/>
      <c r="J515" s="190">
        <f t="shared" si="10"/>
        <v>0</v>
      </c>
      <c r="K515" s="186" t="s">
        <v>439</v>
      </c>
      <c r="L515" s="191"/>
      <c r="M515" s="192" t="s">
        <v>1</v>
      </c>
      <c r="N515" s="193" t="s">
        <v>52</v>
      </c>
      <c r="P515" s="146">
        <f t="shared" si="11"/>
        <v>0</v>
      </c>
      <c r="Q515" s="146">
        <v>5.0000000000000001E-4</v>
      </c>
      <c r="R515" s="146">
        <f t="shared" si="12"/>
        <v>0.03</v>
      </c>
      <c r="S515" s="146">
        <v>0</v>
      </c>
      <c r="T515" s="147">
        <f t="shared" si="13"/>
        <v>0</v>
      </c>
      <c r="AR515" s="148" t="s">
        <v>500</v>
      </c>
      <c r="AT515" s="148" t="s">
        <v>740</v>
      </c>
      <c r="AU515" s="148" t="s">
        <v>97</v>
      </c>
      <c r="AY515" s="17" t="s">
        <v>432</v>
      </c>
      <c r="BE515" s="149">
        <f t="shared" si="14"/>
        <v>0</v>
      </c>
      <c r="BF515" s="149">
        <f t="shared" si="15"/>
        <v>0</v>
      </c>
      <c r="BG515" s="149">
        <f t="shared" si="16"/>
        <v>0</v>
      </c>
      <c r="BH515" s="149">
        <f t="shared" si="17"/>
        <v>0</v>
      </c>
      <c r="BI515" s="149">
        <f t="shared" si="18"/>
        <v>0</v>
      </c>
      <c r="BJ515" s="17" t="s">
        <v>95</v>
      </c>
      <c r="BK515" s="149">
        <f t="shared" si="19"/>
        <v>0</v>
      </c>
      <c r="BL515" s="17" t="s">
        <v>431</v>
      </c>
      <c r="BM515" s="148" t="s">
        <v>1475</v>
      </c>
    </row>
    <row r="516" spans="2:65" s="1" customFormat="1" ht="24.2" customHeight="1">
      <c r="B516" s="33"/>
      <c r="C516" s="184" t="s">
        <v>1476</v>
      </c>
      <c r="D516" s="184" t="s">
        <v>740</v>
      </c>
      <c r="E516" s="185" t="s">
        <v>1477</v>
      </c>
      <c r="F516" s="186" t="s">
        <v>1478</v>
      </c>
      <c r="G516" s="187" t="s">
        <v>1387</v>
      </c>
      <c r="H516" s="188">
        <v>10</v>
      </c>
      <c r="I516" s="189"/>
      <c r="J516" s="190">
        <f t="shared" si="10"/>
        <v>0</v>
      </c>
      <c r="K516" s="186" t="s">
        <v>439</v>
      </c>
      <c r="L516" s="191"/>
      <c r="M516" s="192" t="s">
        <v>1</v>
      </c>
      <c r="N516" s="193" t="s">
        <v>52</v>
      </c>
      <c r="P516" s="146">
        <f t="shared" si="11"/>
        <v>0</v>
      </c>
      <c r="Q516" s="146">
        <v>5.0000000000000001E-4</v>
      </c>
      <c r="R516" s="146">
        <f t="shared" si="12"/>
        <v>5.0000000000000001E-3</v>
      </c>
      <c r="S516" s="146">
        <v>0</v>
      </c>
      <c r="T516" s="147">
        <f t="shared" si="13"/>
        <v>0</v>
      </c>
      <c r="AR516" s="148" t="s">
        <v>500</v>
      </c>
      <c r="AT516" s="148" t="s">
        <v>740</v>
      </c>
      <c r="AU516" s="148" t="s">
        <v>97</v>
      </c>
      <c r="AY516" s="17" t="s">
        <v>432</v>
      </c>
      <c r="BE516" s="149">
        <f t="shared" si="14"/>
        <v>0</v>
      </c>
      <c r="BF516" s="149">
        <f t="shared" si="15"/>
        <v>0</v>
      </c>
      <c r="BG516" s="149">
        <f t="shared" si="16"/>
        <v>0</v>
      </c>
      <c r="BH516" s="149">
        <f t="shared" si="17"/>
        <v>0</v>
      </c>
      <c r="BI516" s="149">
        <f t="shared" si="18"/>
        <v>0</v>
      </c>
      <c r="BJ516" s="17" t="s">
        <v>95</v>
      </c>
      <c r="BK516" s="149">
        <f t="shared" si="19"/>
        <v>0</v>
      </c>
      <c r="BL516" s="17" t="s">
        <v>431</v>
      </c>
      <c r="BM516" s="148" t="s">
        <v>1479</v>
      </c>
    </row>
    <row r="517" spans="2:65" s="1" customFormat="1" ht="24.2" customHeight="1">
      <c r="B517" s="33"/>
      <c r="C517" s="184" t="s">
        <v>1480</v>
      </c>
      <c r="D517" s="184" t="s">
        <v>740</v>
      </c>
      <c r="E517" s="185" t="s">
        <v>1481</v>
      </c>
      <c r="F517" s="186" t="s">
        <v>1482</v>
      </c>
      <c r="G517" s="187" t="s">
        <v>1387</v>
      </c>
      <c r="H517" s="188">
        <v>7</v>
      </c>
      <c r="I517" s="189"/>
      <c r="J517" s="190">
        <f t="shared" si="10"/>
        <v>0</v>
      </c>
      <c r="K517" s="186" t="s">
        <v>439</v>
      </c>
      <c r="L517" s="191"/>
      <c r="M517" s="192" t="s">
        <v>1</v>
      </c>
      <c r="N517" s="193" t="s">
        <v>52</v>
      </c>
      <c r="P517" s="146">
        <f t="shared" si="11"/>
        <v>0</v>
      </c>
      <c r="Q517" s="146">
        <v>5.0000000000000001E-4</v>
      </c>
      <c r="R517" s="146">
        <f t="shared" si="12"/>
        <v>3.5000000000000001E-3</v>
      </c>
      <c r="S517" s="146">
        <v>0</v>
      </c>
      <c r="T517" s="147">
        <f t="shared" si="13"/>
        <v>0</v>
      </c>
      <c r="AR517" s="148" t="s">
        <v>500</v>
      </c>
      <c r="AT517" s="148" t="s">
        <v>740</v>
      </c>
      <c r="AU517" s="148" t="s">
        <v>97</v>
      </c>
      <c r="AY517" s="17" t="s">
        <v>432</v>
      </c>
      <c r="BE517" s="149">
        <f t="shared" si="14"/>
        <v>0</v>
      </c>
      <c r="BF517" s="149">
        <f t="shared" si="15"/>
        <v>0</v>
      </c>
      <c r="BG517" s="149">
        <f t="shared" si="16"/>
        <v>0</v>
      </c>
      <c r="BH517" s="149">
        <f t="shared" si="17"/>
        <v>0</v>
      </c>
      <c r="BI517" s="149">
        <f t="shared" si="18"/>
        <v>0</v>
      </c>
      <c r="BJ517" s="17" t="s">
        <v>95</v>
      </c>
      <c r="BK517" s="149">
        <f t="shared" si="19"/>
        <v>0</v>
      </c>
      <c r="BL517" s="17" t="s">
        <v>431</v>
      </c>
      <c r="BM517" s="148" t="s">
        <v>1483</v>
      </c>
    </row>
    <row r="518" spans="2:65" s="1" customFormat="1" ht="24.2" customHeight="1">
      <c r="B518" s="33"/>
      <c r="C518" s="184" t="s">
        <v>1484</v>
      </c>
      <c r="D518" s="184" t="s">
        <v>740</v>
      </c>
      <c r="E518" s="185" t="s">
        <v>1485</v>
      </c>
      <c r="F518" s="186" t="s">
        <v>1486</v>
      </c>
      <c r="G518" s="187" t="s">
        <v>1387</v>
      </c>
      <c r="H518" s="188">
        <v>5</v>
      </c>
      <c r="I518" s="189"/>
      <c r="J518" s="190">
        <f t="shared" si="10"/>
        <v>0</v>
      </c>
      <c r="K518" s="186" t="s">
        <v>439</v>
      </c>
      <c r="L518" s="191"/>
      <c r="M518" s="192" t="s">
        <v>1</v>
      </c>
      <c r="N518" s="193" t="s">
        <v>52</v>
      </c>
      <c r="P518" s="146">
        <f t="shared" si="11"/>
        <v>0</v>
      </c>
      <c r="Q518" s="146">
        <v>5.0000000000000001E-4</v>
      </c>
      <c r="R518" s="146">
        <f t="shared" si="12"/>
        <v>2.5000000000000001E-3</v>
      </c>
      <c r="S518" s="146">
        <v>0</v>
      </c>
      <c r="T518" s="147">
        <f t="shared" si="13"/>
        <v>0</v>
      </c>
      <c r="AR518" s="148" t="s">
        <v>500</v>
      </c>
      <c r="AT518" s="148" t="s">
        <v>740</v>
      </c>
      <c r="AU518" s="148" t="s">
        <v>97</v>
      </c>
      <c r="AY518" s="17" t="s">
        <v>432</v>
      </c>
      <c r="BE518" s="149">
        <f t="shared" si="14"/>
        <v>0</v>
      </c>
      <c r="BF518" s="149">
        <f t="shared" si="15"/>
        <v>0</v>
      </c>
      <c r="BG518" s="149">
        <f t="shared" si="16"/>
        <v>0</v>
      </c>
      <c r="BH518" s="149">
        <f t="shared" si="17"/>
        <v>0</v>
      </c>
      <c r="BI518" s="149">
        <f t="shared" si="18"/>
        <v>0</v>
      </c>
      <c r="BJ518" s="17" t="s">
        <v>95</v>
      </c>
      <c r="BK518" s="149">
        <f t="shared" si="19"/>
        <v>0</v>
      </c>
      <c r="BL518" s="17" t="s">
        <v>431</v>
      </c>
      <c r="BM518" s="148" t="s">
        <v>1487</v>
      </c>
    </row>
    <row r="519" spans="2:65" s="1" customFormat="1" ht="24.2" customHeight="1">
      <c r="B519" s="33"/>
      <c r="C519" s="184" t="s">
        <v>1488</v>
      </c>
      <c r="D519" s="184" t="s">
        <v>740</v>
      </c>
      <c r="E519" s="185" t="s">
        <v>1489</v>
      </c>
      <c r="F519" s="186" t="s">
        <v>1490</v>
      </c>
      <c r="G519" s="187" t="s">
        <v>1387</v>
      </c>
      <c r="H519" s="188">
        <v>7</v>
      </c>
      <c r="I519" s="189"/>
      <c r="J519" s="190">
        <f t="shared" si="10"/>
        <v>0</v>
      </c>
      <c r="K519" s="186" t="s">
        <v>439</v>
      </c>
      <c r="L519" s="191"/>
      <c r="M519" s="192" t="s">
        <v>1</v>
      </c>
      <c r="N519" s="193" t="s">
        <v>52</v>
      </c>
      <c r="P519" s="146">
        <f t="shared" si="11"/>
        <v>0</v>
      </c>
      <c r="Q519" s="146">
        <v>5.0000000000000001E-4</v>
      </c>
      <c r="R519" s="146">
        <f t="shared" si="12"/>
        <v>3.5000000000000001E-3</v>
      </c>
      <c r="S519" s="146">
        <v>0</v>
      </c>
      <c r="T519" s="147">
        <f t="shared" si="13"/>
        <v>0</v>
      </c>
      <c r="AR519" s="148" t="s">
        <v>500</v>
      </c>
      <c r="AT519" s="148" t="s">
        <v>740</v>
      </c>
      <c r="AU519" s="148" t="s">
        <v>97</v>
      </c>
      <c r="AY519" s="17" t="s">
        <v>432</v>
      </c>
      <c r="BE519" s="149">
        <f t="shared" si="14"/>
        <v>0</v>
      </c>
      <c r="BF519" s="149">
        <f t="shared" si="15"/>
        <v>0</v>
      </c>
      <c r="BG519" s="149">
        <f t="shared" si="16"/>
        <v>0</v>
      </c>
      <c r="BH519" s="149">
        <f t="shared" si="17"/>
        <v>0</v>
      </c>
      <c r="BI519" s="149">
        <f t="shared" si="18"/>
        <v>0</v>
      </c>
      <c r="BJ519" s="17" t="s">
        <v>95</v>
      </c>
      <c r="BK519" s="149">
        <f t="shared" si="19"/>
        <v>0</v>
      </c>
      <c r="BL519" s="17" t="s">
        <v>431</v>
      </c>
      <c r="BM519" s="148" t="s">
        <v>1491</v>
      </c>
    </row>
    <row r="520" spans="2:65" s="1" customFormat="1" ht="24.2" customHeight="1">
      <c r="B520" s="33"/>
      <c r="C520" s="184" t="s">
        <v>1492</v>
      </c>
      <c r="D520" s="184" t="s">
        <v>740</v>
      </c>
      <c r="E520" s="185" t="s">
        <v>1493</v>
      </c>
      <c r="F520" s="186" t="s">
        <v>1494</v>
      </c>
      <c r="G520" s="187" t="s">
        <v>1387</v>
      </c>
      <c r="H520" s="188">
        <v>7</v>
      </c>
      <c r="I520" s="189"/>
      <c r="J520" s="190">
        <f t="shared" si="10"/>
        <v>0</v>
      </c>
      <c r="K520" s="186" t="s">
        <v>439</v>
      </c>
      <c r="L520" s="191"/>
      <c r="M520" s="192" t="s">
        <v>1</v>
      </c>
      <c r="N520" s="193" t="s">
        <v>52</v>
      </c>
      <c r="P520" s="146">
        <f t="shared" si="11"/>
        <v>0</v>
      </c>
      <c r="Q520" s="146">
        <v>5.0000000000000001E-4</v>
      </c>
      <c r="R520" s="146">
        <f t="shared" si="12"/>
        <v>3.5000000000000001E-3</v>
      </c>
      <c r="S520" s="146">
        <v>0</v>
      </c>
      <c r="T520" s="147">
        <f t="shared" si="13"/>
        <v>0</v>
      </c>
      <c r="AR520" s="148" t="s">
        <v>500</v>
      </c>
      <c r="AT520" s="148" t="s">
        <v>740</v>
      </c>
      <c r="AU520" s="148" t="s">
        <v>97</v>
      </c>
      <c r="AY520" s="17" t="s">
        <v>432</v>
      </c>
      <c r="BE520" s="149">
        <f t="shared" si="14"/>
        <v>0</v>
      </c>
      <c r="BF520" s="149">
        <f t="shared" si="15"/>
        <v>0</v>
      </c>
      <c r="BG520" s="149">
        <f t="shared" si="16"/>
        <v>0</v>
      </c>
      <c r="BH520" s="149">
        <f t="shared" si="17"/>
        <v>0</v>
      </c>
      <c r="BI520" s="149">
        <f t="shared" si="18"/>
        <v>0</v>
      </c>
      <c r="BJ520" s="17" t="s">
        <v>95</v>
      </c>
      <c r="BK520" s="149">
        <f t="shared" si="19"/>
        <v>0</v>
      </c>
      <c r="BL520" s="17" t="s">
        <v>431</v>
      </c>
      <c r="BM520" s="148" t="s">
        <v>1495</v>
      </c>
    </row>
    <row r="521" spans="2:65" s="1" customFormat="1" ht="24.2" customHeight="1">
      <c r="B521" s="33"/>
      <c r="C521" s="184" t="s">
        <v>1496</v>
      </c>
      <c r="D521" s="184" t="s">
        <v>740</v>
      </c>
      <c r="E521" s="185" t="s">
        <v>1497</v>
      </c>
      <c r="F521" s="186" t="s">
        <v>1498</v>
      </c>
      <c r="G521" s="187" t="s">
        <v>1387</v>
      </c>
      <c r="H521" s="188">
        <v>5</v>
      </c>
      <c r="I521" s="189"/>
      <c r="J521" s="190">
        <f t="shared" si="10"/>
        <v>0</v>
      </c>
      <c r="K521" s="186" t="s">
        <v>439</v>
      </c>
      <c r="L521" s="191"/>
      <c r="M521" s="192" t="s">
        <v>1</v>
      </c>
      <c r="N521" s="193" t="s">
        <v>52</v>
      </c>
      <c r="P521" s="146">
        <f t="shared" si="11"/>
        <v>0</v>
      </c>
      <c r="Q521" s="146">
        <v>5.0000000000000001E-4</v>
      </c>
      <c r="R521" s="146">
        <f t="shared" si="12"/>
        <v>2.5000000000000001E-3</v>
      </c>
      <c r="S521" s="146">
        <v>0</v>
      </c>
      <c r="T521" s="147">
        <f t="shared" si="13"/>
        <v>0</v>
      </c>
      <c r="AR521" s="148" t="s">
        <v>500</v>
      </c>
      <c r="AT521" s="148" t="s">
        <v>740</v>
      </c>
      <c r="AU521" s="148" t="s">
        <v>97</v>
      </c>
      <c r="AY521" s="17" t="s">
        <v>432</v>
      </c>
      <c r="BE521" s="149">
        <f t="shared" si="14"/>
        <v>0</v>
      </c>
      <c r="BF521" s="149">
        <f t="shared" si="15"/>
        <v>0</v>
      </c>
      <c r="BG521" s="149">
        <f t="shared" si="16"/>
        <v>0</v>
      </c>
      <c r="BH521" s="149">
        <f t="shared" si="17"/>
        <v>0</v>
      </c>
      <c r="BI521" s="149">
        <f t="shared" si="18"/>
        <v>0</v>
      </c>
      <c r="BJ521" s="17" t="s">
        <v>95</v>
      </c>
      <c r="BK521" s="149">
        <f t="shared" si="19"/>
        <v>0</v>
      </c>
      <c r="BL521" s="17" t="s">
        <v>431</v>
      </c>
      <c r="BM521" s="148" t="s">
        <v>1499</v>
      </c>
    </row>
    <row r="522" spans="2:65" s="1" customFormat="1" ht="24.2" customHeight="1">
      <c r="B522" s="33"/>
      <c r="C522" s="184" t="s">
        <v>1500</v>
      </c>
      <c r="D522" s="184" t="s">
        <v>740</v>
      </c>
      <c r="E522" s="185" t="s">
        <v>1501</v>
      </c>
      <c r="F522" s="186" t="s">
        <v>1502</v>
      </c>
      <c r="G522" s="187" t="s">
        <v>1387</v>
      </c>
      <c r="H522" s="188">
        <v>7</v>
      </c>
      <c r="I522" s="189"/>
      <c r="J522" s="190">
        <f t="shared" si="10"/>
        <v>0</v>
      </c>
      <c r="K522" s="186" t="s">
        <v>439</v>
      </c>
      <c r="L522" s="191"/>
      <c r="M522" s="192" t="s">
        <v>1</v>
      </c>
      <c r="N522" s="193" t="s">
        <v>52</v>
      </c>
      <c r="P522" s="146">
        <f t="shared" si="11"/>
        <v>0</v>
      </c>
      <c r="Q522" s="146">
        <v>5.0000000000000001E-4</v>
      </c>
      <c r="R522" s="146">
        <f t="shared" si="12"/>
        <v>3.5000000000000001E-3</v>
      </c>
      <c r="S522" s="146">
        <v>0</v>
      </c>
      <c r="T522" s="147">
        <f t="shared" si="13"/>
        <v>0</v>
      </c>
      <c r="AR522" s="148" t="s">
        <v>500</v>
      </c>
      <c r="AT522" s="148" t="s">
        <v>740</v>
      </c>
      <c r="AU522" s="148" t="s">
        <v>97</v>
      </c>
      <c r="AY522" s="17" t="s">
        <v>432</v>
      </c>
      <c r="BE522" s="149">
        <f t="shared" si="14"/>
        <v>0</v>
      </c>
      <c r="BF522" s="149">
        <f t="shared" si="15"/>
        <v>0</v>
      </c>
      <c r="BG522" s="149">
        <f t="shared" si="16"/>
        <v>0</v>
      </c>
      <c r="BH522" s="149">
        <f t="shared" si="17"/>
        <v>0</v>
      </c>
      <c r="BI522" s="149">
        <f t="shared" si="18"/>
        <v>0</v>
      </c>
      <c r="BJ522" s="17" t="s">
        <v>95</v>
      </c>
      <c r="BK522" s="149">
        <f t="shared" si="19"/>
        <v>0</v>
      </c>
      <c r="BL522" s="17" t="s">
        <v>431</v>
      </c>
      <c r="BM522" s="148" t="s">
        <v>1503</v>
      </c>
    </row>
    <row r="523" spans="2:65" s="1" customFormat="1" ht="24.2" customHeight="1">
      <c r="B523" s="33"/>
      <c r="C523" s="184" t="s">
        <v>1504</v>
      </c>
      <c r="D523" s="184" t="s">
        <v>740</v>
      </c>
      <c r="E523" s="185" t="s">
        <v>1505</v>
      </c>
      <c r="F523" s="186" t="s">
        <v>1506</v>
      </c>
      <c r="G523" s="187" t="s">
        <v>1387</v>
      </c>
      <c r="H523" s="188">
        <v>5</v>
      </c>
      <c r="I523" s="189"/>
      <c r="J523" s="190">
        <f t="shared" si="10"/>
        <v>0</v>
      </c>
      <c r="K523" s="186" t="s">
        <v>439</v>
      </c>
      <c r="L523" s="191"/>
      <c r="M523" s="192" t="s">
        <v>1</v>
      </c>
      <c r="N523" s="193" t="s">
        <v>52</v>
      </c>
      <c r="P523" s="146">
        <f t="shared" si="11"/>
        <v>0</v>
      </c>
      <c r="Q523" s="146">
        <v>5.0000000000000001E-4</v>
      </c>
      <c r="R523" s="146">
        <f t="shared" si="12"/>
        <v>2.5000000000000001E-3</v>
      </c>
      <c r="S523" s="146">
        <v>0</v>
      </c>
      <c r="T523" s="147">
        <f t="shared" si="13"/>
        <v>0</v>
      </c>
      <c r="AR523" s="148" t="s">
        <v>500</v>
      </c>
      <c r="AT523" s="148" t="s">
        <v>740</v>
      </c>
      <c r="AU523" s="148" t="s">
        <v>97</v>
      </c>
      <c r="AY523" s="17" t="s">
        <v>432</v>
      </c>
      <c r="BE523" s="149">
        <f t="shared" si="14"/>
        <v>0</v>
      </c>
      <c r="BF523" s="149">
        <f t="shared" si="15"/>
        <v>0</v>
      </c>
      <c r="BG523" s="149">
        <f t="shared" si="16"/>
        <v>0</v>
      </c>
      <c r="BH523" s="149">
        <f t="shared" si="17"/>
        <v>0</v>
      </c>
      <c r="BI523" s="149">
        <f t="shared" si="18"/>
        <v>0</v>
      </c>
      <c r="BJ523" s="17" t="s">
        <v>95</v>
      </c>
      <c r="BK523" s="149">
        <f t="shared" si="19"/>
        <v>0</v>
      </c>
      <c r="BL523" s="17" t="s">
        <v>431</v>
      </c>
      <c r="BM523" s="148" t="s">
        <v>1507</v>
      </c>
    </row>
    <row r="524" spans="2:65" s="1" customFormat="1" ht="24.2" customHeight="1">
      <c r="B524" s="33"/>
      <c r="C524" s="184" t="s">
        <v>1508</v>
      </c>
      <c r="D524" s="184" t="s">
        <v>740</v>
      </c>
      <c r="E524" s="185" t="s">
        <v>1509</v>
      </c>
      <c r="F524" s="186" t="s">
        <v>1510</v>
      </c>
      <c r="G524" s="187" t="s">
        <v>1387</v>
      </c>
      <c r="H524" s="188">
        <v>9</v>
      </c>
      <c r="I524" s="189"/>
      <c r="J524" s="190">
        <f t="shared" si="10"/>
        <v>0</v>
      </c>
      <c r="K524" s="186" t="s">
        <v>439</v>
      </c>
      <c r="L524" s="191"/>
      <c r="M524" s="192" t="s">
        <v>1</v>
      </c>
      <c r="N524" s="193" t="s">
        <v>52</v>
      </c>
      <c r="P524" s="146">
        <f t="shared" si="11"/>
        <v>0</v>
      </c>
      <c r="Q524" s="146">
        <v>5.0000000000000001E-4</v>
      </c>
      <c r="R524" s="146">
        <f t="shared" si="12"/>
        <v>4.5000000000000005E-3</v>
      </c>
      <c r="S524" s="146">
        <v>0</v>
      </c>
      <c r="T524" s="147">
        <f t="shared" si="13"/>
        <v>0</v>
      </c>
      <c r="AR524" s="148" t="s">
        <v>500</v>
      </c>
      <c r="AT524" s="148" t="s">
        <v>740</v>
      </c>
      <c r="AU524" s="148" t="s">
        <v>97</v>
      </c>
      <c r="AY524" s="17" t="s">
        <v>432</v>
      </c>
      <c r="BE524" s="149">
        <f t="shared" si="14"/>
        <v>0</v>
      </c>
      <c r="BF524" s="149">
        <f t="shared" si="15"/>
        <v>0</v>
      </c>
      <c r="BG524" s="149">
        <f t="shared" si="16"/>
        <v>0</v>
      </c>
      <c r="BH524" s="149">
        <f t="shared" si="17"/>
        <v>0</v>
      </c>
      <c r="BI524" s="149">
        <f t="shared" si="18"/>
        <v>0</v>
      </c>
      <c r="BJ524" s="17" t="s">
        <v>95</v>
      </c>
      <c r="BK524" s="149">
        <f t="shared" si="19"/>
        <v>0</v>
      </c>
      <c r="BL524" s="17" t="s">
        <v>431</v>
      </c>
      <c r="BM524" s="148" t="s">
        <v>1511</v>
      </c>
    </row>
    <row r="525" spans="2:65" s="1" customFormat="1" ht="24.2" customHeight="1">
      <c r="B525" s="33"/>
      <c r="C525" s="184" t="s">
        <v>1512</v>
      </c>
      <c r="D525" s="184" t="s">
        <v>740</v>
      </c>
      <c r="E525" s="185" t="s">
        <v>1513</v>
      </c>
      <c r="F525" s="186" t="s">
        <v>1514</v>
      </c>
      <c r="G525" s="187" t="s">
        <v>1387</v>
      </c>
      <c r="H525" s="188">
        <v>5</v>
      </c>
      <c r="I525" s="189"/>
      <c r="J525" s="190">
        <f t="shared" si="10"/>
        <v>0</v>
      </c>
      <c r="K525" s="186" t="s">
        <v>439</v>
      </c>
      <c r="L525" s="191"/>
      <c r="M525" s="192" t="s">
        <v>1</v>
      </c>
      <c r="N525" s="193" t="s">
        <v>52</v>
      </c>
      <c r="P525" s="146">
        <f t="shared" si="11"/>
        <v>0</v>
      </c>
      <c r="Q525" s="146">
        <v>5.0000000000000001E-4</v>
      </c>
      <c r="R525" s="146">
        <f t="shared" si="12"/>
        <v>2.5000000000000001E-3</v>
      </c>
      <c r="S525" s="146">
        <v>0</v>
      </c>
      <c r="T525" s="147">
        <f t="shared" si="13"/>
        <v>0</v>
      </c>
      <c r="AR525" s="148" t="s">
        <v>500</v>
      </c>
      <c r="AT525" s="148" t="s">
        <v>740</v>
      </c>
      <c r="AU525" s="148" t="s">
        <v>97</v>
      </c>
      <c r="AY525" s="17" t="s">
        <v>432</v>
      </c>
      <c r="BE525" s="149">
        <f t="shared" si="14"/>
        <v>0</v>
      </c>
      <c r="BF525" s="149">
        <f t="shared" si="15"/>
        <v>0</v>
      </c>
      <c r="BG525" s="149">
        <f t="shared" si="16"/>
        <v>0</v>
      </c>
      <c r="BH525" s="149">
        <f t="shared" si="17"/>
        <v>0</v>
      </c>
      <c r="BI525" s="149">
        <f t="shared" si="18"/>
        <v>0</v>
      </c>
      <c r="BJ525" s="17" t="s">
        <v>95</v>
      </c>
      <c r="BK525" s="149">
        <f t="shared" si="19"/>
        <v>0</v>
      </c>
      <c r="BL525" s="17" t="s">
        <v>431</v>
      </c>
      <c r="BM525" s="148" t="s">
        <v>1515</v>
      </c>
    </row>
    <row r="526" spans="2:65" s="1" customFormat="1" ht="24.2" customHeight="1">
      <c r="B526" s="33"/>
      <c r="C526" s="184" t="s">
        <v>1516</v>
      </c>
      <c r="D526" s="184" t="s">
        <v>740</v>
      </c>
      <c r="E526" s="185" t="s">
        <v>1517</v>
      </c>
      <c r="F526" s="186" t="s">
        <v>1518</v>
      </c>
      <c r="G526" s="187" t="s">
        <v>1387</v>
      </c>
      <c r="H526" s="188">
        <v>7</v>
      </c>
      <c r="I526" s="189"/>
      <c r="J526" s="190">
        <f t="shared" si="10"/>
        <v>0</v>
      </c>
      <c r="K526" s="186" t="s">
        <v>439</v>
      </c>
      <c r="L526" s="191"/>
      <c r="M526" s="192" t="s">
        <v>1</v>
      </c>
      <c r="N526" s="193" t="s">
        <v>52</v>
      </c>
      <c r="P526" s="146">
        <f t="shared" si="11"/>
        <v>0</v>
      </c>
      <c r="Q526" s="146">
        <v>5.0000000000000001E-4</v>
      </c>
      <c r="R526" s="146">
        <f t="shared" si="12"/>
        <v>3.5000000000000001E-3</v>
      </c>
      <c r="S526" s="146">
        <v>0</v>
      </c>
      <c r="T526" s="147">
        <f t="shared" si="13"/>
        <v>0</v>
      </c>
      <c r="AR526" s="148" t="s">
        <v>500</v>
      </c>
      <c r="AT526" s="148" t="s">
        <v>740</v>
      </c>
      <c r="AU526" s="148" t="s">
        <v>97</v>
      </c>
      <c r="AY526" s="17" t="s">
        <v>432</v>
      </c>
      <c r="BE526" s="149">
        <f t="shared" si="14"/>
        <v>0</v>
      </c>
      <c r="BF526" s="149">
        <f t="shared" si="15"/>
        <v>0</v>
      </c>
      <c r="BG526" s="149">
        <f t="shared" si="16"/>
        <v>0</v>
      </c>
      <c r="BH526" s="149">
        <f t="shared" si="17"/>
        <v>0</v>
      </c>
      <c r="BI526" s="149">
        <f t="shared" si="18"/>
        <v>0</v>
      </c>
      <c r="BJ526" s="17" t="s">
        <v>95</v>
      </c>
      <c r="BK526" s="149">
        <f t="shared" si="19"/>
        <v>0</v>
      </c>
      <c r="BL526" s="17" t="s">
        <v>431</v>
      </c>
      <c r="BM526" s="148" t="s">
        <v>1519</v>
      </c>
    </row>
    <row r="527" spans="2:65" s="1" customFormat="1" ht="24.2" customHeight="1">
      <c r="B527" s="33"/>
      <c r="C527" s="184" t="s">
        <v>1520</v>
      </c>
      <c r="D527" s="184" t="s">
        <v>740</v>
      </c>
      <c r="E527" s="185" t="s">
        <v>1521</v>
      </c>
      <c r="F527" s="186" t="s">
        <v>1522</v>
      </c>
      <c r="G527" s="187" t="s">
        <v>1387</v>
      </c>
      <c r="H527" s="188">
        <v>32</v>
      </c>
      <c r="I527" s="189"/>
      <c r="J527" s="190">
        <f t="shared" si="10"/>
        <v>0</v>
      </c>
      <c r="K527" s="186" t="s">
        <v>439</v>
      </c>
      <c r="L527" s="191"/>
      <c r="M527" s="192" t="s">
        <v>1</v>
      </c>
      <c r="N527" s="193" t="s">
        <v>52</v>
      </c>
      <c r="P527" s="146">
        <f t="shared" si="11"/>
        <v>0</v>
      </c>
      <c r="Q527" s="146">
        <v>5.0000000000000001E-4</v>
      </c>
      <c r="R527" s="146">
        <f t="shared" si="12"/>
        <v>1.6E-2</v>
      </c>
      <c r="S527" s="146">
        <v>0</v>
      </c>
      <c r="T527" s="147">
        <f t="shared" si="13"/>
        <v>0</v>
      </c>
      <c r="AR527" s="148" t="s">
        <v>500</v>
      </c>
      <c r="AT527" s="148" t="s">
        <v>740</v>
      </c>
      <c r="AU527" s="148" t="s">
        <v>97</v>
      </c>
      <c r="AY527" s="17" t="s">
        <v>432</v>
      </c>
      <c r="BE527" s="149">
        <f t="shared" si="14"/>
        <v>0</v>
      </c>
      <c r="BF527" s="149">
        <f t="shared" si="15"/>
        <v>0</v>
      </c>
      <c r="BG527" s="149">
        <f t="shared" si="16"/>
        <v>0</v>
      </c>
      <c r="BH527" s="149">
        <f t="shared" si="17"/>
        <v>0</v>
      </c>
      <c r="BI527" s="149">
        <f t="shared" si="18"/>
        <v>0</v>
      </c>
      <c r="BJ527" s="17" t="s">
        <v>95</v>
      </c>
      <c r="BK527" s="149">
        <f t="shared" si="19"/>
        <v>0</v>
      </c>
      <c r="BL527" s="17" t="s">
        <v>431</v>
      </c>
      <c r="BM527" s="148" t="s">
        <v>1523</v>
      </c>
    </row>
    <row r="528" spans="2:65" s="1" customFormat="1" ht="24.2" customHeight="1">
      <c r="B528" s="33"/>
      <c r="C528" s="184" t="s">
        <v>1524</v>
      </c>
      <c r="D528" s="184" t="s">
        <v>740</v>
      </c>
      <c r="E528" s="185" t="s">
        <v>1525</v>
      </c>
      <c r="F528" s="186" t="s">
        <v>1526</v>
      </c>
      <c r="G528" s="187" t="s">
        <v>1387</v>
      </c>
      <c r="H528" s="188">
        <v>7</v>
      </c>
      <c r="I528" s="189"/>
      <c r="J528" s="190">
        <f t="shared" si="10"/>
        <v>0</v>
      </c>
      <c r="K528" s="186" t="s">
        <v>439</v>
      </c>
      <c r="L528" s="191"/>
      <c r="M528" s="192" t="s">
        <v>1</v>
      </c>
      <c r="N528" s="193" t="s">
        <v>52</v>
      </c>
      <c r="P528" s="146">
        <f t="shared" si="11"/>
        <v>0</v>
      </c>
      <c r="Q528" s="146">
        <v>5.0000000000000001E-4</v>
      </c>
      <c r="R528" s="146">
        <f t="shared" si="12"/>
        <v>3.5000000000000001E-3</v>
      </c>
      <c r="S528" s="146">
        <v>0</v>
      </c>
      <c r="T528" s="147">
        <f t="shared" si="13"/>
        <v>0</v>
      </c>
      <c r="AR528" s="148" t="s">
        <v>500</v>
      </c>
      <c r="AT528" s="148" t="s">
        <v>740</v>
      </c>
      <c r="AU528" s="148" t="s">
        <v>97</v>
      </c>
      <c r="AY528" s="17" t="s">
        <v>432</v>
      </c>
      <c r="BE528" s="149">
        <f t="shared" si="14"/>
        <v>0</v>
      </c>
      <c r="BF528" s="149">
        <f t="shared" si="15"/>
        <v>0</v>
      </c>
      <c r="BG528" s="149">
        <f t="shared" si="16"/>
        <v>0</v>
      </c>
      <c r="BH528" s="149">
        <f t="shared" si="17"/>
        <v>0</v>
      </c>
      <c r="BI528" s="149">
        <f t="shared" si="18"/>
        <v>0</v>
      </c>
      <c r="BJ528" s="17" t="s">
        <v>95</v>
      </c>
      <c r="BK528" s="149">
        <f t="shared" si="19"/>
        <v>0</v>
      </c>
      <c r="BL528" s="17" t="s">
        <v>431</v>
      </c>
      <c r="BM528" s="148" t="s">
        <v>1527</v>
      </c>
    </row>
    <row r="529" spans="2:65" s="1" customFormat="1" ht="24.2" customHeight="1">
      <c r="B529" s="33"/>
      <c r="C529" s="184" t="s">
        <v>1528</v>
      </c>
      <c r="D529" s="184" t="s">
        <v>740</v>
      </c>
      <c r="E529" s="185" t="s">
        <v>1529</v>
      </c>
      <c r="F529" s="186" t="s">
        <v>1530</v>
      </c>
      <c r="G529" s="187" t="s">
        <v>1387</v>
      </c>
      <c r="H529" s="188">
        <v>31</v>
      </c>
      <c r="I529" s="189"/>
      <c r="J529" s="190">
        <f t="shared" si="10"/>
        <v>0</v>
      </c>
      <c r="K529" s="186" t="s">
        <v>439</v>
      </c>
      <c r="L529" s="191"/>
      <c r="M529" s="192" t="s">
        <v>1</v>
      </c>
      <c r="N529" s="193" t="s">
        <v>52</v>
      </c>
      <c r="P529" s="146">
        <f t="shared" si="11"/>
        <v>0</v>
      </c>
      <c r="Q529" s="146">
        <v>5.0000000000000001E-4</v>
      </c>
      <c r="R529" s="146">
        <f t="shared" si="12"/>
        <v>1.55E-2</v>
      </c>
      <c r="S529" s="146">
        <v>0</v>
      </c>
      <c r="T529" s="147">
        <f t="shared" si="13"/>
        <v>0</v>
      </c>
      <c r="AR529" s="148" t="s">
        <v>500</v>
      </c>
      <c r="AT529" s="148" t="s">
        <v>740</v>
      </c>
      <c r="AU529" s="148" t="s">
        <v>97</v>
      </c>
      <c r="AY529" s="17" t="s">
        <v>432</v>
      </c>
      <c r="BE529" s="149">
        <f t="shared" si="14"/>
        <v>0</v>
      </c>
      <c r="BF529" s="149">
        <f t="shared" si="15"/>
        <v>0</v>
      </c>
      <c r="BG529" s="149">
        <f t="shared" si="16"/>
        <v>0</v>
      </c>
      <c r="BH529" s="149">
        <f t="shared" si="17"/>
        <v>0</v>
      </c>
      <c r="BI529" s="149">
        <f t="shared" si="18"/>
        <v>0</v>
      </c>
      <c r="BJ529" s="17" t="s">
        <v>95</v>
      </c>
      <c r="BK529" s="149">
        <f t="shared" si="19"/>
        <v>0</v>
      </c>
      <c r="BL529" s="17" t="s">
        <v>431</v>
      </c>
      <c r="BM529" s="148" t="s">
        <v>1531</v>
      </c>
    </row>
    <row r="530" spans="2:65" s="13" customFormat="1" ht="11.25">
      <c r="B530" s="157"/>
      <c r="D530" s="151" t="s">
        <v>442</v>
      </c>
      <c r="E530" s="158" t="s">
        <v>1</v>
      </c>
      <c r="F530" s="159" t="s">
        <v>1532</v>
      </c>
      <c r="H530" s="160">
        <v>31</v>
      </c>
      <c r="I530" s="161"/>
      <c r="L530" s="157"/>
      <c r="M530" s="162"/>
      <c r="T530" s="163"/>
      <c r="AT530" s="158" t="s">
        <v>442</v>
      </c>
      <c r="AU530" s="158" t="s">
        <v>97</v>
      </c>
      <c r="AV530" s="13" t="s">
        <v>97</v>
      </c>
      <c r="AW530" s="13" t="s">
        <v>42</v>
      </c>
      <c r="AX530" s="13" t="s">
        <v>95</v>
      </c>
      <c r="AY530" s="158" t="s">
        <v>432</v>
      </c>
    </row>
    <row r="531" spans="2:65" s="1" customFormat="1" ht="37.9" customHeight="1">
      <c r="B531" s="33"/>
      <c r="C531" s="137" t="s">
        <v>1533</v>
      </c>
      <c r="D531" s="137" t="s">
        <v>435</v>
      </c>
      <c r="E531" s="138" t="s">
        <v>789</v>
      </c>
      <c r="F531" s="139" t="s">
        <v>790</v>
      </c>
      <c r="G531" s="140" t="s">
        <v>510</v>
      </c>
      <c r="H531" s="141">
        <v>195</v>
      </c>
      <c r="I531" s="142"/>
      <c r="J531" s="143">
        <f>ROUND(I531*H531,2)</f>
        <v>0</v>
      </c>
      <c r="K531" s="139" t="s">
        <v>457</v>
      </c>
      <c r="L531" s="33"/>
      <c r="M531" s="144" t="s">
        <v>1</v>
      </c>
      <c r="N531" s="145" t="s">
        <v>52</v>
      </c>
      <c r="P531" s="146">
        <f>O531*H531</f>
        <v>0</v>
      </c>
      <c r="Q531" s="146">
        <v>0</v>
      </c>
      <c r="R531" s="146">
        <f>Q531*H531</f>
        <v>0</v>
      </c>
      <c r="S531" s="146">
        <v>0</v>
      </c>
      <c r="T531" s="147">
        <f>S531*H531</f>
        <v>0</v>
      </c>
      <c r="AR531" s="148" t="s">
        <v>431</v>
      </c>
      <c r="AT531" s="148" t="s">
        <v>435</v>
      </c>
      <c r="AU531" s="148" t="s">
        <v>97</v>
      </c>
      <c r="AY531" s="17" t="s">
        <v>432</v>
      </c>
      <c r="BE531" s="149">
        <f>IF(N531="základní",J531,0)</f>
        <v>0</v>
      </c>
      <c r="BF531" s="149">
        <f>IF(N531="snížená",J531,0)</f>
        <v>0</v>
      </c>
      <c r="BG531" s="149">
        <f>IF(N531="zákl. přenesená",J531,0)</f>
        <v>0</v>
      </c>
      <c r="BH531" s="149">
        <f>IF(N531="sníž. přenesená",J531,0)</f>
        <v>0</v>
      </c>
      <c r="BI531" s="149">
        <f>IF(N531="nulová",J531,0)</f>
        <v>0</v>
      </c>
      <c r="BJ531" s="17" t="s">
        <v>95</v>
      </c>
      <c r="BK531" s="149">
        <f>ROUND(I531*H531,2)</f>
        <v>0</v>
      </c>
      <c r="BL531" s="17" t="s">
        <v>431</v>
      </c>
      <c r="BM531" s="148" t="s">
        <v>1534</v>
      </c>
    </row>
    <row r="532" spans="2:65" s="12" customFormat="1" ht="22.5">
      <c r="B532" s="150"/>
      <c r="D532" s="151" t="s">
        <v>442</v>
      </c>
      <c r="E532" s="152" t="s">
        <v>1</v>
      </c>
      <c r="F532" s="153" t="s">
        <v>1535</v>
      </c>
      <c r="H532" s="152" t="s">
        <v>1</v>
      </c>
      <c r="I532" s="154"/>
      <c r="L532" s="150"/>
      <c r="M532" s="155"/>
      <c r="T532" s="156"/>
      <c r="AT532" s="152" t="s">
        <v>442</v>
      </c>
      <c r="AU532" s="152" t="s">
        <v>97</v>
      </c>
      <c r="AV532" s="12" t="s">
        <v>95</v>
      </c>
      <c r="AW532" s="12" t="s">
        <v>42</v>
      </c>
      <c r="AX532" s="12" t="s">
        <v>87</v>
      </c>
      <c r="AY532" s="152" t="s">
        <v>432</v>
      </c>
    </row>
    <row r="533" spans="2:65" s="12" customFormat="1" ht="11.25">
      <c r="B533" s="150"/>
      <c r="D533" s="151" t="s">
        <v>442</v>
      </c>
      <c r="E533" s="152" t="s">
        <v>1</v>
      </c>
      <c r="F533" s="153" t="s">
        <v>1536</v>
      </c>
      <c r="H533" s="152" t="s">
        <v>1</v>
      </c>
      <c r="I533" s="154"/>
      <c r="L533" s="150"/>
      <c r="M533" s="155"/>
      <c r="T533" s="156"/>
      <c r="AT533" s="152" t="s">
        <v>442</v>
      </c>
      <c r="AU533" s="152" t="s">
        <v>97</v>
      </c>
      <c r="AV533" s="12" t="s">
        <v>95</v>
      </c>
      <c r="AW533" s="12" t="s">
        <v>42</v>
      </c>
      <c r="AX533" s="12" t="s">
        <v>87</v>
      </c>
      <c r="AY533" s="152" t="s">
        <v>432</v>
      </c>
    </row>
    <row r="534" spans="2:65" s="13" customFormat="1" ht="11.25">
      <c r="B534" s="157"/>
      <c r="D534" s="151" t="s">
        <v>442</v>
      </c>
      <c r="E534" s="158" t="s">
        <v>1</v>
      </c>
      <c r="F534" s="159" t="s">
        <v>988</v>
      </c>
      <c r="H534" s="160">
        <v>195</v>
      </c>
      <c r="I534" s="161"/>
      <c r="L534" s="157"/>
      <c r="M534" s="162"/>
      <c r="T534" s="163"/>
      <c r="AT534" s="158" t="s">
        <v>442</v>
      </c>
      <c r="AU534" s="158" t="s">
        <v>97</v>
      </c>
      <c r="AV534" s="13" t="s">
        <v>97</v>
      </c>
      <c r="AW534" s="13" t="s">
        <v>42</v>
      </c>
      <c r="AX534" s="13" t="s">
        <v>95</v>
      </c>
      <c r="AY534" s="158" t="s">
        <v>432</v>
      </c>
    </row>
    <row r="535" spans="2:65" s="1" customFormat="1" ht="24.2" customHeight="1">
      <c r="B535" s="33"/>
      <c r="C535" s="137" t="s">
        <v>1537</v>
      </c>
      <c r="D535" s="137" t="s">
        <v>435</v>
      </c>
      <c r="E535" s="138" t="s">
        <v>896</v>
      </c>
      <c r="F535" s="139" t="s">
        <v>897</v>
      </c>
      <c r="G535" s="140" t="s">
        <v>510</v>
      </c>
      <c r="H535" s="141">
        <v>195</v>
      </c>
      <c r="I535" s="142"/>
      <c r="J535" s="143">
        <f>ROUND(I535*H535,2)</f>
        <v>0</v>
      </c>
      <c r="K535" s="139" t="s">
        <v>457</v>
      </c>
      <c r="L535" s="33"/>
      <c r="M535" s="144" t="s">
        <v>1</v>
      </c>
      <c r="N535" s="145" t="s">
        <v>52</v>
      </c>
      <c r="P535" s="146">
        <f>O535*H535</f>
        <v>0</v>
      </c>
      <c r="Q535" s="146">
        <v>0</v>
      </c>
      <c r="R535" s="146">
        <f>Q535*H535</f>
        <v>0</v>
      </c>
      <c r="S535" s="146">
        <v>0</v>
      </c>
      <c r="T535" s="147">
        <f>S535*H535</f>
        <v>0</v>
      </c>
      <c r="AR535" s="148" t="s">
        <v>431</v>
      </c>
      <c r="AT535" s="148" t="s">
        <v>435</v>
      </c>
      <c r="AU535" s="148" t="s">
        <v>97</v>
      </c>
      <c r="AY535" s="17" t="s">
        <v>432</v>
      </c>
      <c r="BE535" s="149">
        <f>IF(N535="základní",J535,0)</f>
        <v>0</v>
      </c>
      <c r="BF535" s="149">
        <f>IF(N535="snížená",J535,0)</f>
        <v>0</v>
      </c>
      <c r="BG535" s="149">
        <f>IF(N535="zákl. přenesená",J535,0)</f>
        <v>0</v>
      </c>
      <c r="BH535" s="149">
        <f>IF(N535="sníž. přenesená",J535,0)</f>
        <v>0</v>
      </c>
      <c r="BI535" s="149">
        <f>IF(N535="nulová",J535,0)</f>
        <v>0</v>
      </c>
      <c r="BJ535" s="17" t="s">
        <v>95</v>
      </c>
      <c r="BK535" s="149">
        <f>ROUND(I535*H535,2)</f>
        <v>0</v>
      </c>
      <c r="BL535" s="17" t="s">
        <v>431</v>
      </c>
      <c r="BM535" s="148" t="s">
        <v>1538</v>
      </c>
    </row>
    <row r="536" spans="2:65" s="12" customFormat="1" ht="11.25">
      <c r="B536" s="150"/>
      <c r="D536" s="151" t="s">
        <v>442</v>
      </c>
      <c r="E536" s="152" t="s">
        <v>1</v>
      </c>
      <c r="F536" s="153" t="s">
        <v>1539</v>
      </c>
      <c r="H536" s="152" t="s">
        <v>1</v>
      </c>
      <c r="I536" s="154"/>
      <c r="L536" s="150"/>
      <c r="M536" s="155"/>
      <c r="T536" s="156"/>
      <c r="AT536" s="152" t="s">
        <v>442</v>
      </c>
      <c r="AU536" s="152" t="s">
        <v>97</v>
      </c>
      <c r="AV536" s="12" t="s">
        <v>95</v>
      </c>
      <c r="AW536" s="12" t="s">
        <v>42</v>
      </c>
      <c r="AX536" s="12" t="s">
        <v>87</v>
      </c>
      <c r="AY536" s="152" t="s">
        <v>432</v>
      </c>
    </row>
    <row r="537" spans="2:65" s="13" customFormat="1" ht="11.25">
      <c r="B537" s="157"/>
      <c r="D537" s="151" t="s">
        <v>442</v>
      </c>
      <c r="E537" s="158" t="s">
        <v>1</v>
      </c>
      <c r="F537" s="159" t="s">
        <v>988</v>
      </c>
      <c r="H537" s="160">
        <v>195</v>
      </c>
      <c r="I537" s="161"/>
      <c r="L537" s="157"/>
      <c r="M537" s="162"/>
      <c r="T537" s="163"/>
      <c r="AT537" s="158" t="s">
        <v>442</v>
      </c>
      <c r="AU537" s="158" t="s">
        <v>97</v>
      </c>
      <c r="AV537" s="13" t="s">
        <v>97</v>
      </c>
      <c r="AW537" s="13" t="s">
        <v>42</v>
      </c>
      <c r="AX537" s="13" t="s">
        <v>95</v>
      </c>
      <c r="AY537" s="158" t="s">
        <v>432</v>
      </c>
    </row>
    <row r="538" spans="2:65" s="1" customFormat="1" ht="16.5" customHeight="1">
      <c r="B538" s="33"/>
      <c r="C538" s="184" t="s">
        <v>1540</v>
      </c>
      <c r="D538" s="184" t="s">
        <v>740</v>
      </c>
      <c r="E538" s="185" t="s">
        <v>1079</v>
      </c>
      <c r="F538" s="186" t="s">
        <v>1080</v>
      </c>
      <c r="G538" s="187" t="s">
        <v>685</v>
      </c>
      <c r="H538" s="188">
        <v>20.085000000000001</v>
      </c>
      <c r="I538" s="189"/>
      <c r="J538" s="190">
        <f>ROUND(I538*H538,2)</f>
        <v>0</v>
      </c>
      <c r="K538" s="186" t="s">
        <v>439</v>
      </c>
      <c r="L538" s="191"/>
      <c r="M538" s="192" t="s">
        <v>1</v>
      </c>
      <c r="N538" s="193" t="s">
        <v>52</v>
      </c>
      <c r="P538" s="146">
        <f>O538*H538</f>
        <v>0</v>
      </c>
      <c r="Q538" s="146">
        <v>0.2</v>
      </c>
      <c r="R538" s="146">
        <f>Q538*H538</f>
        <v>4.0170000000000003</v>
      </c>
      <c r="S538" s="146">
        <v>0</v>
      </c>
      <c r="T538" s="147">
        <f>S538*H538</f>
        <v>0</v>
      </c>
      <c r="AR538" s="148" t="s">
        <v>500</v>
      </c>
      <c r="AT538" s="148" t="s">
        <v>740</v>
      </c>
      <c r="AU538" s="148" t="s">
        <v>97</v>
      </c>
      <c r="AY538" s="17" t="s">
        <v>432</v>
      </c>
      <c r="BE538" s="149">
        <f>IF(N538="základní",J538,0)</f>
        <v>0</v>
      </c>
      <c r="BF538" s="149">
        <f>IF(N538="snížená",J538,0)</f>
        <v>0</v>
      </c>
      <c r="BG538" s="149">
        <f>IF(N538="zákl. přenesená",J538,0)</f>
        <v>0</v>
      </c>
      <c r="BH538" s="149">
        <f>IF(N538="sníž. přenesená",J538,0)</f>
        <v>0</v>
      </c>
      <c r="BI538" s="149">
        <f>IF(N538="nulová",J538,0)</f>
        <v>0</v>
      </c>
      <c r="BJ538" s="17" t="s">
        <v>95</v>
      </c>
      <c r="BK538" s="149">
        <f>ROUND(I538*H538,2)</f>
        <v>0</v>
      </c>
      <c r="BL538" s="17" t="s">
        <v>431</v>
      </c>
      <c r="BM538" s="148" t="s">
        <v>1541</v>
      </c>
    </row>
    <row r="539" spans="2:65" s="13" customFormat="1" ht="11.25">
      <c r="B539" s="157"/>
      <c r="D539" s="151" t="s">
        <v>442</v>
      </c>
      <c r="E539" s="158" t="s">
        <v>1</v>
      </c>
      <c r="F539" s="159" t="s">
        <v>1542</v>
      </c>
      <c r="H539" s="160">
        <v>20.085000000000001</v>
      </c>
      <c r="I539" s="161"/>
      <c r="L539" s="157"/>
      <c r="M539" s="162"/>
      <c r="T539" s="163"/>
      <c r="AT539" s="158" t="s">
        <v>442</v>
      </c>
      <c r="AU539" s="158" t="s">
        <v>97</v>
      </c>
      <c r="AV539" s="13" t="s">
        <v>97</v>
      </c>
      <c r="AW539" s="13" t="s">
        <v>42</v>
      </c>
      <c r="AX539" s="13" t="s">
        <v>95</v>
      </c>
      <c r="AY539" s="158" t="s">
        <v>432</v>
      </c>
    </row>
    <row r="540" spans="2:65" s="1" customFormat="1" ht="24.2" customHeight="1">
      <c r="B540" s="33"/>
      <c r="C540" s="137" t="s">
        <v>1543</v>
      </c>
      <c r="D540" s="137" t="s">
        <v>435</v>
      </c>
      <c r="E540" s="138" t="s">
        <v>800</v>
      </c>
      <c r="F540" s="139" t="s">
        <v>801</v>
      </c>
      <c r="G540" s="140" t="s">
        <v>743</v>
      </c>
      <c r="H540" s="141">
        <v>0.01</v>
      </c>
      <c r="I540" s="142"/>
      <c r="J540" s="143">
        <f>ROUND(I540*H540,2)</f>
        <v>0</v>
      </c>
      <c r="K540" s="139" t="s">
        <v>457</v>
      </c>
      <c r="L540" s="33"/>
      <c r="M540" s="144" t="s">
        <v>1</v>
      </c>
      <c r="N540" s="145" t="s">
        <v>52</v>
      </c>
      <c r="P540" s="146">
        <f>O540*H540</f>
        <v>0</v>
      </c>
      <c r="Q540" s="146">
        <v>0</v>
      </c>
      <c r="R540" s="146">
        <f>Q540*H540</f>
        <v>0</v>
      </c>
      <c r="S540" s="146">
        <v>0</v>
      </c>
      <c r="T540" s="147">
        <f>S540*H540</f>
        <v>0</v>
      </c>
      <c r="AR540" s="148" t="s">
        <v>431</v>
      </c>
      <c r="AT540" s="148" t="s">
        <v>435</v>
      </c>
      <c r="AU540" s="148" t="s">
        <v>97</v>
      </c>
      <c r="AY540" s="17" t="s">
        <v>432</v>
      </c>
      <c r="BE540" s="149">
        <f>IF(N540="základní",J540,0)</f>
        <v>0</v>
      </c>
      <c r="BF540" s="149">
        <f>IF(N540="snížená",J540,0)</f>
        <v>0</v>
      </c>
      <c r="BG540" s="149">
        <f>IF(N540="zákl. přenesená",J540,0)</f>
        <v>0</v>
      </c>
      <c r="BH540" s="149">
        <f>IF(N540="sníž. přenesená",J540,0)</f>
        <v>0</v>
      </c>
      <c r="BI540" s="149">
        <f>IF(N540="nulová",J540,0)</f>
        <v>0</v>
      </c>
      <c r="BJ540" s="17" t="s">
        <v>95</v>
      </c>
      <c r="BK540" s="149">
        <f>ROUND(I540*H540,2)</f>
        <v>0</v>
      </c>
      <c r="BL540" s="17" t="s">
        <v>431</v>
      </c>
      <c r="BM540" s="148" t="s">
        <v>1544</v>
      </c>
    </row>
    <row r="541" spans="2:65" s="12" customFormat="1" ht="11.25">
      <c r="B541" s="150"/>
      <c r="D541" s="151" t="s">
        <v>442</v>
      </c>
      <c r="E541" s="152" t="s">
        <v>1</v>
      </c>
      <c r="F541" s="153" t="s">
        <v>1545</v>
      </c>
      <c r="H541" s="152" t="s">
        <v>1</v>
      </c>
      <c r="I541" s="154"/>
      <c r="L541" s="150"/>
      <c r="M541" s="155"/>
      <c r="T541" s="156"/>
      <c r="AT541" s="152" t="s">
        <v>442</v>
      </c>
      <c r="AU541" s="152" t="s">
        <v>97</v>
      </c>
      <c r="AV541" s="12" t="s">
        <v>95</v>
      </c>
      <c r="AW541" s="12" t="s">
        <v>42</v>
      </c>
      <c r="AX541" s="12" t="s">
        <v>87</v>
      </c>
      <c r="AY541" s="152" t="s">
        <v>432</v>
      </c>
    </row>
    <row r="542" spans="2:65" s="13" customFormat="1" ht="11.25">
      <c r="B542" s="157"/>
      <c r="D542" s="151" t="s">
        <v>442</v>
      </c>
      <c r="E542" s="158" t="s">
        <v>1</v>
      </c>
      <c r="F542" s="159" t="s">
        <v>1546</v>
      </c>
      <c r="H542" s="160">
        <v>0.01</v>
      </c>
      <c r="I542" s="161"/>
      <c r="L542" s="157"/>
      <c r="M542" s="162"/>
      <c r="T542" s="163"/>
      <c r="AT542" s="158" t="s">
        <v>442</v>
      </c>
      <c r="AU542" s="158" t="s">
        <v>97</v>
      </c>
      <c r="AV542" s="13" t="s">
        <v>97</v>
      </c>
      <c r="AW542" s="13" t="s">
        <v>42</v>
      </c>
      <c r="AX542" s="13" t="s">
        <v>95</v>
      </c>
      <c r="AY542" s="158" t="s">
        <v>432</v>
      </c>
    </row>
    <row r="543" spans="2:65" s="1" customFormat="1" ht="16.5" customHeight="1">
      <c r="B543" s="33"/>
      <c r="C543" s="184" t="s">
        <v>1547</v>
      </c>
      <c r="D543" s="184" t="s">
        <v>740</v>
      </c>
      <c r="E543" s="185" t="s">
        <v>1548</v>
      </c>
      <c r="F543" s="186" t="s">
        <v>1549</v>
      </c>
      <c r="G543" s="187" t="s">
        <v>810</v>
      </c>
      <c r="H543" s="188">
        <v>10.042999999999999</v>
      </c>
      <c r="I543" s="189"/>
      <c r="J543" s="190">
        <f>ROUND(I543*H543,2)</f>
        <v>0</v>
      </c>
      <c r="K543" s="186" t="s">
        <v>457</v>
      </c>
      <c r="L543" s="191"/>
      <c r="M543" s="192" t="s">
        <v>1</v>
      </c>
      <c r="N543" s="193" t="s">
        <v>52</v>
      </c>
      <c r="P543" s="146">
        <f>O543*H543</f>
        <v>0</v>
      </c>
      <c r="Q543" s="146">
        <v>1E-3</v>
      </c>
      <c r="R543" s="146">
        <f>Q543*H543</f>
        <v>1.0043E-2</v>
      </c>
      <c r="S543" s="146">
        <v>0</v>
      </c>
      <c r="T543" s="147">
        <f>S543*H543</f>
        <v>0</v>
      </c>
      <c r="AR543" s="148" t="s">
        <v>500</v>
      </c>
      <c r="AT543" s="148" t="s">
        <v>740</v>
      </c>
      <c r="AU543" s="148" t="s">
        <v>97</v>
      </c>
      <c r="AY543" s="17" t="s">
        <v>432</v>
      </c>
      <c r="BE543" s="149">
        <f>IF(N543="základní",J543,0)</f>
        <v>0</v>
      </c>
      <c r="BF543" s="149">
        <f>IF(N543="snížená",J543,0)</f>
        <v>0</v>
      </c>
      <c r="BG543" s="149">
        <f>IF(N543="zákl. přenesená",J543,0)</f>
        <v>0</v>
      </c>
      <c r="BH543" s="149">
        <f>IF(N543="sníž. přenesená",J543,0)</f>
        <v>0</v>
      </c>
      <c r="BI543" s="149">
        <f>IF(N543="nulová",J543,0)</f>
        <v>0</v>
      </c>
      <c r="BJ543" s="17" t="s">
        <v>95</v>
      </c>
      <c r="BK543" s="149">
        <f>ROUND(I543*H543,2)</f>
        <v>0</v>
      </c>
      <c r="BL543" s="17" t="s">
        <v>431</v>
      </c>
      <c r="BM543" s="148" t="s">
        <v>1550</v>
      </c>
    </row>
    <row r="544" spans="2:65" s="12" customFormat="1" ht="11.25">
      <c r="B544" s="150"/>
      <c r="D544" s="151" t="s">
        <v>442</v>
      </c>
      <c r="E544" s="152" t="s">
        <v>1</v>
      </c>
      <c r="F544" s="153" t="s">
        <v>1545</v>
      </c>
      <c r="H544" s="152" t="s">
        <v>1</v>
      </c>
      <c r="I544" s="154"/>
      <c r="L544" s="150"/>
      <c r="M544" s="155"/>
      <c r="T544" s="156"/>
      <c r="AT544" s="152" t="s">
        <v>442</v>
      </c>
      <c r="AU544" s="152" t="s">
        <v>97</v>
      </c>
      <c r="AV544" s="12" t="s">
        <v>95</v>
      </c>
      <c r="AW544" s="12" t="s">
        <v>42</v>
      </c>
      <c r="AX544" s="12" t="s">
        <v>87</v>
      </c>
      <c r="AY544" s="152" t="s">
        <v>432</v>
      </c>
    </row>
    <row r="545" spans="2:65" s="13" customFormat="1" ht="11.25">
      <c r="B545" s="157"/>
      <c r="D545" s="151" t="s">
        <v>442</v>
      </c>
      <c r="E545" s="158" t="s">
        <v>1</v>
      </c>
      <c r="F545" s="159" t="s">
        <v>1551</v>
      </c>
      <c r="H545" s="160">
        <v>10.042999999999999</v>
      </c>
      <c r="I545" s="161"/>
      <c r="L545" s="157"/>
      <c r="M545" s="162"/>
      <c r="T545" s="163"/>
      <c r="AT545" s="158" t="s">
        <v>442</v>
      </c>
      <c r="AU545" s="158" t="s">
        <v>97</v>
      </c>
      <c r="AV545" s="13" t="s">
        <v>97</v>
      </c>
      <c r="AW545" s="13" t="s">
        <v>42</v>
      </c>
      <c r="AX545" s="13" t="s">
        <v>95</v>
      </c>
      <c r="AY545" s="158" t="s">
        <v>432</v>
      </c>
    </row>
    <row r="546" spans="2:65" s="1" customFormat="1" ht="24.2" customHeight="1">
      <c r="B546" s="33"/>
      <c r="C546" s="137" t="s">
        <v>1552</v>
      </c>
      <c r="D546" s="137" t="s">
        <v>435</v>
      </c>
      <c r="E546" s="138" t="s">
        <v>1553</v>
      </c>
      <c r="F546" s="139" t="s">
        <v>1554</v>
      </c>
      <c r="G546" s="140" t="s">
        <v>521</v>
      </c>
      <c r="H546" s="141">
        <v>88</v>
      </c>
      <c r="I546" s="142"/>
      <c r="J546" s="143">
        <f>ROUND(I546*H546,2)</f>
        <v>0</v>
      </c>
      <c r="K546" s="139" t="s">
        <v>439</v>
      </c>
      <c r="L546" s="33"/>
      <c r="M546" s="144" t="s">
        <v>1</v>
      </c>
      <c r="N546" s="145" t="s">
        <v>52</v>
      </c>
      <c r="P546" s="146">
        <f>O546*H546</f>
        <v>0</v>
      </c>
      <c r="Q546" s="146">
        <v>0</v>
      </c>
      <c r="R546" s="146">
        <f>Q546*H546</f>
        <v>0</v>
      </c>
      <c r="S546" s="146">
        <v>0</v>
      </c>
      <c r="T546" s="147">
        <f>S546*H546</f>
        <v>0</v>
      </c>
      <c r="AR546" s="148" t="s">
        <v>431</v>
      </c>
      <c r="AT546" s="148" t="s">
        <v>435</v>
      </c>
      <c r="AU546" s="148" t="s">
        <v>97</v>
      </c>
      <c r="AY546" s="17" t="s">
        <v>432</v>
      </c>
      <c r="BE546" s="149">
        <f>IF(N546="základní",J546,0)</f>
        <v>0</v>
      </c>
      <c r="BF546" s="149">
        <f>IF(N546="snížená",J546,0)</f>
        <v>0</v>
      </c>
      <c r="BG546" s="149">
        <f>IF(N546="zákl. přenesená",J546,0)</f>
        <v>0</v>
      </c>
      <c r="BH546" s="149">
        <f>IF(N546="sníž. přenesená",J546,0)</f>
        <v>0</v>
      </c>
      <c r="BI546" s="149">
        <f>IF(N546="nulová",J546,0)</f>
        <v>0</v>
      </c>
      <c r="BJ546" s="17" t="s">
        <v>95</v>
      </c>
      <c r="BK546" s="149">
        <f>ROUND(I546*H546,2)</f>
        <v>0</v>
      </c>
      <c r="BL546" s="17" t="s">
        <v>431</v>
      </c>
      <c r="BM546" s="148" t="s">
        <v>1555</v>
      </c>
    </row>
    <row r="547" spans="2:65" s="12" customFormat="1" ht="22.5">
      <c r="B547" s="150"/>
      <c r="D547" s="151" t="s">
        <v>442</v>
      </c>
      <c r="E547" s="152" t="s">
        <v>1</v>
      </c>
      <c r="F547" s="153" t="s">
        <v>1556</v>
      </c>
      <c r="H547" s="152" t="s">
        <v>1</v>
      </c>
      <c r="I547" s="154"/>
      <c r="L547" s="150"/>
      <c r="M547" s="155"/>
      <c r="T547" s="156"/>
      <c r="AT547" s="152" t="s">
        <v>442</v>
      </c>
      <c r="AU547" s="152" t="s">
        <v>97</v>
      </c>
      <c r="AV547" s="12" t="s">
        <v>95</v>
      </c>
      <c r="AW547" s="12" t="s">
        <v>42</v>
      </c>
      <c r="AX547" s="12" t="s">
        <v>87</v>
      </c>
      <c r="AY547" s="152" t="s">
        <v>432</v>
      </c>
    </row>
    <row r="548" spans="2:65" s="13" customFormat="1" ht="22.5">
      <c r="B548" s="157"/>
      <c r="D548" s="151" t="s">
        <v>442</v>
      </c>
      <c r="E548" s="158" t="s">
        <v>1</v>
      </c>
      <c r="F548" s="159" t="s">
        <v>1557</v>
      </c>
      <c r="H548" s="160">
        <v>88</v>
      </c>
      <c r="I548" s="161"/>
      <c r="L548" s="157"/>
      <c r="M548" s="162"/>
      <c r="T548" s="163"/>
      <c r="AT548" s="158" t="s">
        <v>442</v>
      </c>
      <c r="AU548" s="158" t="s">
        <v>97</v>
      </c>
      <c r="AV548" s="13" t="s">
        <v>97</v>
      </c>
      <c r="AW548" s="13" t="s">
        <v>42</v>
      </c>
      <c r="AX548" s="13" t="s">
        <v>95</v>
      </c>
      <c r="AY548" s="158" t="s">
        <v>432</v>
      </c>
    </row>
    <row r="549" spans="2:65" s="1" customFormat="1" ht="16.5" customHeight="1">
      <c r="B549" s="33"/>
      <c r="C549" s="137" t="s">
        <v>1558</v>
      </c>
      <c r="D549" s="137" t="s">
        <v>435</v>
      </c>
      <c r="E549" s="138" t="s">
        <v>1338</v>
      </c>
      <c r="F549" s="139" t="s">
        <v>1339</v>
      </c>
      <c r="G549" s="140" t="s">
        <v>685</v>
      </c>
      <c r="H549" s="141">
        <v>1.95</v>
      </c>
      <c r="I549" s="142"/>
      <c r="J549" s="143">
        <f>ROUND(I549*H549,2)</f>
        <v>0</v>
      </c>
      <c r="K549" s="139" t="s">
        <v>457</v>
      </c>
      <c r="L549" s="33"/>
      <c r="M549" s="144" t="s">
        <v>1</v>
      </c>
      <c r="N549" s="145" t="s">
        <v>52</v>
      </c>
      <c r="P549" s="146">
        <f>O549*H549</f>
        <v>0</v>
      </c>
      <c r="Q549" s="146">
        <v>0</v>
      </c>
      <c r="R549" s="146">
        <f>Q549*H549</f>
        <v>0</v>
      </c>
      <c r="S549" s="146">
        <v>0</v>
      </c>
      <c r="T549" s="147">
        <f>S549*H549</f>
        <v>0</v>
      </c>
      <c r="AR549" s="148" t="s">
        <v>431</v>
      </c>
      <c r="AT549" s="148" t="s">
        <v>435</v>
      </c>
      <c r="AU549" s="148" t="s">
        <v>97</v>
      </c>
      <c r="AY549" s="17" t="s">
        <v>432</v>
      </c>
      <c r="BE549" s="149">
        <f>IF(N549="základní",J549,0)</f>
        <v>0</v>
      </c>
      <c r="BF549" s="149">
        <f>IF(N549="snížená",J549,0)</f>
        <v>0</v>
      </c>
      <c r="BG549" s="149">
        <f>IF(N549="zákl. přenesená",J549,0)</f>
        <v>0</v>
      </c>
      <c r="BH549" s="149">
        <f>IF(N549="sníž. přenesená",J549,0)</f>
        <v>0</v>
      </c>
      <c r="BI549" s="149">
        <f>IF(N549="nulová",J549,0)</f>
        <v>0</v>
      </c>
      <c r="BJ549" s="17" t="s">
        <v>95</v>
      </c>
      <c r="BK549" s="149">
        <f>ROUND(I549*H549,2)</f>
        <v>0</v>
      </c>
      <c r="BL549" s="17" t="s">
        <v>431</v>
      </c>
      <c r="BM549" s="148" t="s">
        <v>1559</v>
      </c>
    </row>
    <row r="550" spans="2:65" s="12" customFormat="1" ht="11.25">
      <c r="B550" s="150"/>
      <c r="D550" s="151" t="s">
        <v>442</v>
      </c>
      <c r="E550" s="152" t="s">
        <v>1</v>
      </c>
      <c r="F550" s="153" t="s">
        <v>1560</v>
      </c>
      <c r="H550" s="152" t="s">
        <v>1</v>
      </c>
      <c r="I550" s="154"/>
      <c r="L550" s="150"/>
      <c r="M550" s="155"/>
      <c r="T550" s="156"/>
      <c r="AT550" s="152" t="s">
        <v>442</v>
      </c>
      <c r="AU550" s="152" t="s">
        <v>97</v>
      </c>
      <c r="AV550" s="12" t="s">
        <v>95</v>
      </c>
      <c r="AW550" s="12" t="s">
        <v>42</v>
      </c>
      <c r="AX550" s="12" t="s">
        <v>87</v>
      </c>
      <c r="AY550" s="152" t="s">
        <v>432</v>
      </c>
    </row>
    <row r="551" spans="2:65" s="13" customFormat="1" ht="11.25">
      <c r="B551" s="157"/>
      <c r="D551" s="151" t="s">
        <v>442</v>
      </c>
      <c r="E551" s="158" t="s">
        <v>1</v>
      </c>
      <c r="F551" s="159" t="s">
        <v>1561</v>
      </c>
      <c r="H551" s="160">
        <v>1.95</v>
      </c>
      <c r="I551" s="161"/>
      <c r="L551" s="157"/>
      <c r="M551" s="162"/>
      <c r="T551" s="163"/>
      <c r="AT551" s="158" t="s">
        <v>442</v>
      </c>
      <c r="AU551" s="158" t="s">
        <v>97</v>
      </c>
      <c r="AV551" s="13" t="s">
        <v>97</v>
      </c>
      <c r="AW551" s="13" t="s">
        <v>42</v>
      </c>
      <c r="AX551" s="13" t="s">
        <v>87</v>
      </c>
      <c r="AY551" s="158" t="s">
        <v>432</v>
      </c>
    </row>
    <row r="552" spans="2:65" s="15" customFormat="1" ht="11.25">
      <c r="B552" s="171"/>
      <c r="D552" s="151" t="s">
        <v>442</v>
      </c>
      <c r="E552" s="172" t="s">
        <v>982</v>
      </c>
      <c r="F552" s="173" t="s">
        <v>915</v>
      </c>
      <c r="H552" s="174">
        <v>1.95</v>
      </c>
      <c r="I552" s="175"/>
      <c r="L552" s="171"/>
      <c r="M552" s="176"/>
      <c r="T552" s="177"/>
      <c r="AT552" s="172" t="s">
        <v>442</v>
      </c>
      <c r="AU552" s="172" t="s">
        <v>97</v>
      </c>
      <c r="AV552" s="15" t="s">
        <v>108</v>
      </c>
      <c r="AW552" s="15" t="s">
        <v>42</v>
      </c>
      <c r="AX552" s="15" t="s">
        <v>95</v>
      </c>
      <c r="AY552" s="172" t="s">
        <v>432</v>
      </c>
    </row>
    <row r="553" spans="2:65" s="1" customFormat="1" ht="21.75" customHeight="1">
      <c r="B553" s="33"/>
      <c r="C553" s="137" t="s">
        <v>1562</v>
      </c>
      <c r="D553" s="137" t="s">
        <v>435</v>
      </c>
      <c r="E553" s="138" t="s">
        <v>916</v>
      </c>
      <c r="F553" s="139" t="s">
        <v>917</v>
      </c>
      <c r="G553" s="140" t="s">
        <v>685</v>
      </c>
      <c r="H553" s="141">
        <v>1.95</v>
      </c>
      <c r="I553" s="142"/>
      <c r="J553" s="143">
        <f>ROUND(I553*H553,2)</f>
        <v>0</v>
      </c>
      <c r="K553" s="139" t="s">
        <v>457</v>
      </c>
      <c r="L553" s="33"/>
      <c r="M553" s="144" t="s">
        <v>1</v>
      </c>
      <c r="N553" s="145" t="s">
        <v>52</v>
      </c>
      <c r="P553" s="146">
        <f>O553*H553</f>
        <v>0</v>
      </c>
      <c r="Q553" s="146">
        <v>0</v>
      </c>
      <c r="R553" s="146">
        <f>Q553*H553</f>
        <v>0</v>
      </c>
      <c r="S553" s="146">
        <v>0</v>
      </c>
      <c r="T553" s="147">
        <f>S553*H553</f>
        <v>0</v>
      </c>
      <c r="AR553" s="148" t="s">
        <v>431</v>
      </c>
      <c r="AT553" s="148" t="s">
        <v>435</v>
      </c>
      <c r="AU553" s="148" t="s">
        <v>97</v>
      </c>
      <c r="AY553" s="17" t="s">
        <v>432</v>
      </c>
      <c r="BE553" s="149">
        <f>IF(N553="základní",J553,0)</f>
        <v>0</v>
      </c>
      <c r="BF553" s="149">
        <f>IF(N553="snížená",J553,0)</f>
        <v>0</v>
      </c>
      <c r="BG553" s="149">
        <f>IF(N553="zákl. přenesená",J553,0)</f>
        <v>0</v>
      </c>
      <c r="BH553" s="149">
        <f>IF(N553="sníž. přenesená",J553,0)</f>
        <v>0</v>
      </c>
      <c r="BI553" s="149">
        <f>IF(N553="nulová",J553,0)</f>
        <v>0</v>
      </c>
      <c r="BJ553" s="17" t="s">
        <v>95</v>
      </c>
      <c r="BK553" s="149">
        <f>ROUND(I553*H553,2)</f>
        <v>0</v>
      </c>
      <c r="BL553" s="17" t="s">
        <v>431</v>
      </c>
      <c r="BM553" s="148" t="s">
        <v>1563</v>
      </c>
    </row>
    <row r="554" spans="2:65" s="13" customFormat="1" ht="11.25">
      <c r="B554" s="157"/>
      <c r="D554" s="151" t="s">
        <v>442</v>
      </c>
      <c r="E554" s="158" t="s">
        <v>1</v>
      </c>
      <c r="F554" s="159" t="s">
        <v>982</v>
      </c>
      <c r="H554" s="160">
        <v>1.95</v>
      </c>
      <c r="I554" s="161"/>
      <c r="L554" s="157"/>
      <c r="M554" s="162"/>
      <c r="T554" s="163"/>
      <c r="AT554" s="158" t="s">
        <v>442</v>
      </c>
      <c r="AU554" s="158" t="s">
        <v>97</v>
      </c>
      <c r="AV554" s="13" t="s">
        <v>97</v>
      </c>
      <c r="AW554" s="13" t="s">
        <v>42</v>
      </c>
      <c r="AX554" s="13" t="s">
        <v>95</v>
      </c>
      <c r="AY554" s="158" t="s">
        <v>432</v>
      </c>
    </row>
    <row r="555" spans="2:65" s="1" customFormat="1" ht="24.2" customHeight="1">
      <c r="B555" s="33"/>
      <c r="C555" s="137" t="s">
        <v>1564</v>
      </c>
      <c r="D555" s="137" t="s">
        <v>435</v>
      </c>
      <c r="E555" s="138" t="s">
        <v>919</v>
      </c>
      <c r="F555" s="139" t="s">
        <v>920</v>
      </c>
      <c r="G555" s="140" t="s">
        <v>685</v>
      </c>
      <c r="H555" s="141">
        <v>17.55</v>
      </c>
      <c r="I555" s="142"/>
      <c r="J555" s="143">
        <f>ROUND(I555*H555,2)</f>
        <v>0</v>
      </c>
      <c r="K555" s="139" t="s">
        <v>457</v>
      </c>
      <c r="L555" s="33"/>
      <c r="M555" s="144" t="s">
        <v>1</v>
      </c>
      <c r="N555" s="145" t="s">
        <v>52</v>
      </c>
      <c r="P555" s="146">
        <f>O555*H555</f>
        <v>0</v>
      </c>
      <c r="Q555" s="146">
        <v>0</v>
      </c>
      <c r="R555" s="146">
        <f>Q555*H555</f>
        <v>0</v>
      </c>
      <c r="S555" s="146">
        <v>0</v>
      </c>
      <c r="T555" s="147">
        <f>S555*H555</f>
        <v>0</v>
      </c>
      <c r="AR555" s="148" t="s">
        <v>431</v>
      </c>
      <c r="AT555" s="148" t="s">
        <v>435</v>
      </c>
      <c r="AU555" s="148" t="s">
        <v>97</v>
      </c>
      <c r="AY555" s="17" t="s">
        <v>432</v>
      </c>
      <c r="BE555" s="149">
        <f>IF(N555="základní",J555,0)</f>
        <v>0</v>
      </c>
      <c r="BF555" s="149">
        <f>IF(N555="snížená",J555,0)</f>
        <v>0</v>
      </c>
      <c r="BG555" s="149">
        <f>IF(N555="zákl. přenesená",J555,0)</f>
        <v>0</v>
      </c>
      <c r="BH555" s="149">
        <f>IF(N555="sníž. přenesená",J555,0)</f>
        <v>0</v>
      </c>
      <c r="BI555" s="149">
        <f>IF(N555="nulová",J555,0)</f>
        <v>0</v>
      </c>
      <c r="BJ555" s="17" t="s">
        <v>95</v>
      </c>
      <c r="BK555" s="149">
        <f>ROUND(I555*H555,2)</f>
        <v>0</v>
      </c>
      <c r="BL555" s="17" t="s">
        <v>431</v>
      </c>
      <c r="BM555" s="148" t="s">
        <v>1565</v>
      </c>
    </row>
    <row r="556" spans="2:65" s="12" customFormat="1" ht="22.5">
      <c r="B556" s="150"/>
      <c r="D556" s="151" t="s">
        <v>442</v>
      </c>
      <c r="E556" s="152" t="s">
        <v>1</v>
      </c>
      <c r="F556" s="153" t="s">
        <v>922</v>
      </c>
      <c r="H556" s="152" t="s">
        <v>1</v>
      </c>
      <c r="I556" s="154"/>
      <c r="L556" s="150"/>
      <c r="M556" s="155"/>
      <c r="T556" s="156"/>
      <c r="AT556" s="152" t="s">
        <v>442</v>
      </c>
      <c r="AU556" s="152" t="s">
        <v>97</v>
      </c>
      <c r="AV556" s="12" t="s">
        <v>95</v>
      </c>
      <c r="AW556" s="12" t="s">
        <v>42</v>
      </c>
      <c r="AX556" s="12" t="s">
        <v>87</v>
      </c>
      <c r="AY556" s="152" t="s">
        <v>432</v>
      </c>
    </row>
    <row r="557" spans="2:65" s="13" customFormat="1" ht="11.25">
      <c r="B557" s="157"/>
      <c r="D557" s="151" t="s">
        <v>442</v>
      </c>
      <c r="E557" s="158" t="s">
        <v>1</v>
      </c>
      <c r="F557" s="159" t="s">
        <v>1566</v>
      </c>
      <c r="H557" s="160">
        <v>17.55</v>
      </c>
      <c r="I557" s="161"/>
      <c r="L557" s="157"/>
      <c r="M557" s="162"/>
      <c r="T557" s="163"/>
      <c r="AT557" s="158" t="s">
        <v>442</v>
      </c>
      <c r="AU557" s="158" t="s">
        <v>97</v>
      </c>
      <c r="AV557" s="13" t="s">
        <v>97</v>
      </c>
      <c r="AW557" s="13" t="s">
        <v>42</v>
      </c>
      <c r="AX557" s="13" t="s">
        <v>95</v>
      </c>
      <c r="AY557" s="158" t="s">
        <v>432</v>
      </c>
    </row>
    <row r="558" spans="2:65" s="1" customFormat="1" ht="24.2" customHeight="1">
      <c r="B558" s="33"/>
      <c r="C558" s="137" t="s">
        <v>1567</v>
      </c>
      <c r="D558" s="137" t="s">
        <v>435</v>
      </c>
      <c r="E558" s="138" t="s">
        <v>926</v>
      </c>
      <c r="F558" s="139" t="s">
        <v>927</v>
      </c>
      <c r="G558" s="140" t="s">
        <v>743</v>
      </c>
      <c r="H558" s="141">
        <v>4.5670000000000002</v>
      </c>
      <c r="I558" s="142"/>
      <c r="J558" s="143">
        <f>ROUND(I558*H558,2)</f>
        <v>0</v>
      </c>
      <c r="K558" s="139" t="s">
        <v>457</v>
      </c>
      <c r="L558" s="33"/>
      <c r="M558" s="144" t="s">
        <v>1</v>
      </c>
      <c r="N558" s="145" t="s">
        <v>52</v>
      </c>
      <c r="P558" s="146">
        <f>O558*H558</f>
        <v>0</v>
      </c>
      <c r="Q558" s="146">
        <v>0</v>
      </c>
      <c r="R558" s="146">
        <f>Q558*H558</f>
        <v>0</v>
      </c>
      <c r="S558" s="146">
        <v>0</v>
      </c>
      <c r="T558" s="147">
        <f>S558*H558</f>
        <v>0</v>
      </c>
      <c r="AR558" s="148" t="s">
        <v>431</v>
      </c>
      <c r="AT558" s="148" t="s">
        <v>435</v>
      </c>
      <c r="AU558" s="148" t="s">
        <v>97</v>
      </c>
      <c r="AY558" s="17" t="s">
        <v>432</v>
      </c>
      <c r="BE558" s="149">
        <f>IF(N558="základní",J558,0)</f>
        <v>0</v>
      </c>
      <c r="BF558" s="149">
        <f>IF(N558="snížená",J558,0)</f>
        <v>0</v>
      </c>
      <c r="BG558" s="149">
        <f>IF(N558="zákl. přenesená",J558,0)</f>
        <v>0</v>
      </c>
      <c r="BH558" s="149">
        <f>IF(N558="sníž. přenesená",J558,0)</f>
        <v>0</v>
      </c>
      <c r="BI558" s="149">
        <f>IF(N558="nulová",J558,0)</f>
        <v>0</v>
      </c>
      <c r="BJ558" s="17" t="s">
        <v>95</v>
      </c>
      <c r="BK558" s="149">
        <f>ROUND(I558*H558,2)</f>
        <v>0</v>
      </c>
      <c r="BL558" s="17" t="s">
        <v>431</v>
      </c>
      <c r="BM558" s="148" t="s">
        <v>1568</v>
      </c>
    </row>
    <row r="559" spans="2:65" s="11" customFormat="1" ht="22.9" customHeight="1">
      <c r="B559" s="125"/>
      <c r="D559" s="126" t="s">
        <v>86</v>
      </c>
      <c r="E559" s="135" t="s">
        <v>1569</v>
      </c>
      <c r="F559" s="135" t="s">
        <v>1570</v>
      </c>
      <c r="I559" s="128"/>
      <c r="J559" s="136">
        <f>BK559</f>
        <v>0</v>
      </c>
      <c r="L559" s="125"/>
      <c r="M559" s="130"/>
      <c r="P559" s="131">
        <f>SUM(P560:P601)</f>
        <v>0</v>
      </c>
      <c r="R559" s="131">
        <f>SUM(R560:R601)</f>
        <v>1.0213629999999998</v>
      </c>
      <c r="T559" s="132">
        <f>SUM(T560:T601)</f>
        <v>0</v>
      </c>
      <c r="AR559" s="126" t="s">
        <v>95</v>
      </c>
      <c r="AT559" s="133" t="s">
        <v>86</v>
      </c>
      <c r="AU559" s="133" t="s">
        <v>95</v>
      </c>
      <c r="AY559" s="126" t="s">
        <v>432</v>
      </c>
      <c r="BK559" s="134">
        <f>SUM(BK560:BK601)</f>
        <v>0</v>
      </c>
    </row>
    <row r="560" spans="2:65" s="1" customFormat="1" ht="24.2" customHeight="1">
      <c r="B560" s="33"/>
      <c r="C560" s="137" t="s">
        <v>1571</v>
      </c>
      <c r="D560" s="137" t="s">
        <v>435</v>
      </c>
      <c r="E560" s="138" t="s">
        <v>1274</v>
      </c>
      <c r="F560" s="139" t="s">
        <v>1275</v>
      </c>
      <c r="G560" s="140" t="s">
        <v>510</v>
      </c>
      <c r="H560" s="141">
        <v>5.4</v>
      </c>
      <c r="I560" s="142"/>
      <c r="J560" s="143">
        <f>ROUND(I560*H560,2)</f>
        <v>0</v>
      </c>
      <c r="K560" s="139" t="s">
        <v>457</v>
      </c>
      <c r="L560" s="33"/>
      <c r="M560" s="144" t="s">
        <v>1</v>
      </c>
      <c r="N560" s="145" t="s">
        <v>52</v>
      </c>
      <c r="P560" s="146">
        <f>O560*H560</f>
        <v>0</v>
      </c>
      <c r="Q560" s="146">
        <v>0</v>
      </c>
      <c r="R560" s="146">
        <f>Q560*H560</f>
        <v>0</v>
      </c>
      <c r="S560" s="146">
        <v>0</v>
      </c>
      <c r="T560" s="147">
        <f>S560*H560</f>
        <v>0</v>
      </c>
      <c r="AR560" s="148" t="s">
        <v>431</v>
      </c>
      <c r="AT560" s="148" t="s">
        <v>435</v>
      </c>
      <c r="AU560" s="148" t="s">
        <v>97</v>
      </c>
      <c r="AY560" s="17" t="s">
        <v>432</v>
      </c>
      <c r="BE560" s="149">
        <f>IF(N560="základní",J560,0)</f>
        <v>0</v>
      </c>
      <c r="BF560" s="149">
        <f>IF(N560="snížená",J560,0)</f>
        <v>0</v>
      </c>
      <c r="BG560" s="149">
        <f>IF(N560="zákl. přenesená",J560,0)</f>
        <v>0</v>
      </c>
      <c r="BH560" s="149">
        <f>IF(N560="sníž. přenesená",J560,0)</f>
        <v>0</v>
      </c>
      <c r="BI560" s="149">
        <f>IF(N560="nulová",J560,0)</f>
        <v>0</v>
      </c>
      <c r="BJ560" s="17" t="s">
        <v>95</v>
      </c>
      <c r="BK560" s="149">
        <f>ROUND(I560*H560,2)</f>
        <v>0</v>
      </c>
      <c r="BL560" s="17" t="s">
        <v>431</v>
      </c>
      <c r="BM560" s="148" t="s">
        <v>1572</v>
      </c>
    </row>
    <row r="561" spans="2:65" s="13" customFormat="1" ht="11.25">
      <c r="B561" s="157"/>
      <c r="D561" s="151" t="s">
        <v>442</v>
      </c>
      <c r="E561" s="158" t="s">
        <v>1</v>
      </c>
      <c r="F561" s="159" t="s">
        <v>1573</v>
      </c>
      <c r="H561" s="160">
        <v>5.4</v>
      </c>
      <c r="I561" s="161"/>
      <c r="L561" s="157"/>
      <c r="M561" s="162"/>
      <c r="T561" s="163"/>
      <c r="AT561" s="158" t="s">
        <v>442</v>
      </c>
      <c r="AU561" s="158" t="s">
        <v>97</v>
      </c>
      <c r="AV561" s="13" t="s">
        <v>97</v>
      </c>
      <c r="AW561" s="13" t="s">
        <v>42</v>
      </c>
      <c r="AX561" s="13" t="s">
        <v>87</v>
      </c>
      <c r="AY561" s="158" t="s">
        <v>432</v>
      </c>
    </row>
    <row r="562" spans="2:65" s="15" customFormat="1" ht="11.25">
      <c r="B562" s="171"/>
      <c r="D562" s="151" t="s">
        <v>442</v>
      </c>
      <c r="E562" s="172" t="s">
        <v>991</v>
      </c>
      <c r="F562" s="173" t="s">
        <v>469</v>
      </c>
      <c r="H562" s="174">
        <v>5.4</v>
      </c>
      <c r="I562" s="175"/>
      <c r="L562" s="171"/>
      <c r="M562" s="176"/>
      <c r="T562" s="177"/>
      <c r="AT562" s="172" t="s">
        <v>442</v>
      </c>
      <c r="AU562" s="172" t="s">
        <v>97</v>
      </c>
      <c r="AV562" s="15" t="s">
        <v>108</v>
      </c>
      <c r="AW562" s="15" t="s">
        <v>42</v>
      </c>
      <c r="AX562" s="15" t="s">
        <v>95</v>
      </c>
      <c r="AY562" s="172" t="s">
        <v>432</v>
      </c>
    </row>
    <row r="563" spans="2:65" s="1" customFormat="1" ht="37.9" customHeight="1">
      <c r="B563" s="33"/>
      <c r="C563" s="137" t="s">
        <v>1574</v>
      </c>
      <c r="D563" s="137" t="s">
        <v>435</v>
      </c>
      <c r="E563" s="138" t="s">
        <v>1575</v>
      </c>
      <c r="F563" s="139" t="s">
        <v>1576</v>
      </c>
      <c r="G563" s="140" t="s">
        <v>510</v>
      </c>
      <c r="H563" s="141">
        <v>5.4</v>
      </c>
      <c r="I563" s="142"/>
      <c r="J563" s="143">
        <f>ROUND(I563*H563,2)</f>
        <v>0</v>
      </c>
      <c r="K563" s="139" t="s">
        <v>457</v>
      </c>
      <c r="L563" s="33"/>
      <c r="M563" s="144" t="s">
        <v>1</v>
      </c>
      <c r="N563" s="145" t="s">
        <v>52</v>
      </c>
      <c r="P563" s="146">
        <f>O563*H563</f>
        <v>0</v>
      </c>
      <c r="Q563" s="146">
        <v>0</v>
      </c>
      <c r="R563" s="146">
        <f>Q563*H563</f>
        <v>0</v>
      </c>
      <c r="S563" s="146">
        <v>0</v>
      </c>
      <c r="T563" s="147">
        <f>S563*H563</f>
        <v>0</v>
      </c>
      <c r="AR563" s="148" t="s">
        <v>431</v>
      </c>
      <c r="AT563" s="148" t="s">
        <v>435</v>
      </c>
      <c r="AU563" s="148" t="s">
        <v>97</v>
      </c>
      <c r="AY563" s="17" t="s">
        <v>432</v>
      </c>
      <c r="BE563" s="149">
        <f>IF(N563="základní",J563,0)</f>
        <v>0</v>
      </c>
      <c r="BF563" s="149">
        <f>IF(N563="snížená",J563,0)</f>
        <v>0</v>
      </c>
      <c r="BG563" s="149">
        <f>IF(N563="zákl. přenesená",J563,0)</f>
        <v>0</v>
      </c>
      <c r="BH563" s="149">
        <f>IF(N563="sníž. přenesená",J563,0)</f>
        <v>0</v>
      </c>
      <c r="BI563" s="149">
        <f>IF(N563="nulová",J563,0)</f>
        <v>0</v>
      </c>
      <c r="BJ563" s="17" t="s">
        <v>95</v>
      </c>
      <c r="BK563" s="149">
        <f>ROUND(I563*H563,2)</f>
        <v>0</v>
      </c>
      <c r="BL563" s="17" t="s">
        <v>431</v>
      </c>
      <c r="BM563" s="148" t="s">
        <v>1577</v>
      </c>
    </row>
    <row r="564" spans="2:65" s="13" customFormat="1" ht="11.25">
      <c r="B564" s="157"/>
      <c r="D564" s="151" t="s">
        <v>442</v>
      </c>
      <c r="E564" s="158" t="s">
        <v>1</v>
      </c>
      <c r="F564" s="159" t="s">
        <v>1573</v>
      </c>
      <c r="H564" s="160">
        <v>5.4</v>
      </c>
      <c r="I564" s="161"/>
      <c r="L564" s="157"/>
      <c r="M564" s="162"/>
      <c r="T564" s="163"/>
      <c r="AT564" s="158" t="s">
        <v>442</v>
      </c>
      <c r="AU564" s="158" t="s">
        <v>97</v>
      </c>
      <c r="AV564" s="13" t="s">
        <v>97</v>
      </c>
      <c r="AW564" s="13" t="s">
        <v>42</v>
      </c>
      <c r="AX564" s="13" t="s">
        <v>95</v>
      </c>
      <c r="AY564" s="158" t="s">
        <v>432</v>
      </c>
    </row>
    <row r="565" spans="2:65" s="1" customFormat="1" ht="33" customHeight="1">
      <c r="B565" s="33"/>
      <c r="C565" s="137" t="s">
        <v>1578</v>
      </c>
      <c r="D565" s="137" t="s">
        <v>435</v>
      </c>
      <c r="E565" s="138" t="s">
        <v>1361</v>
      </c>
      <c r="F565" s="139" t="s">
        <v>1362</v>
      </c>
      <c r="G565" s="140" t="s">
        <v>527</v>
      </c>
      <c r="H565" s="141">
        <v>39</v>
      </c>
      <c r="I565" s="142"/>
      <c r="J565" s="143">
        <f>ROUND(I565*H565,2)</f>
        <v>0</v>
      </c>
      <c r="K565" s="139" t="s">
        <v>457</v>
      </c>
      <c r="L565" s="33"/>
      <c r="M565" s="144" t="s">
        <v>1</v>
      </c>
      <c r="N565" s="145" t="s">
        <v>52</v>
      </c>
      <c r="P565" s="146">
        <f>O565*H565</f>
        <v>0</v>
      </c>
      <c r="Q565" s="146">
        <v>0</v>
      </c>
      <c r="R565" s="146">
        <f>Q565*H565</f>
        <v>0</v>
      </c>
      <c r="S565" s="146">
        <v>0</v>
      </c>
      <c r="T565" s="147">
        <f>S565*H565</f>
        <v>0</v>
      </c>
      <c r="AR565" s="148" t="s">
        <v>431</v>
      </c>
      <c r="AT565" s="148" t="s">
        <v>435</v>
      </c>
      <c r="AU565" s="148" t="s">
        <v>97</v>
      </c>
      <c r="AY565" s="17" t="s">
        <v>432</v>
      </c>
      <c r="BE565" s="149">
        <f>IF(N565="základní",J565,0)</f>
        <v>0</v>
      </c>
      <c r="BF565" s="149">
        <f>IF(N565="snížená",J565,0)</f>
        <v>0</v>
      </c>
      <c r="BG565" s="149">
        <f>IF(N565="zákl. přenesená",J565,0)</f>
        <v>0</v>
      </c>
      <c r="BH565" s="149">
        <f>IF(N565="sníž. přenesená",J565,0)</f>
        <v>0</v>
      </c>
      <c r="BI565" s="149">
        <f>IF(N565="nulová",J565,0)</f>
        <v>0</v>
      </c>
      <c r="BJ565" s="17" t="s">
        <v>95</v>
      </c>
      <c r="BK565" s="149">
        <f>ROUND(I565*H565,2)</f>
        <v>0</v>
      </c>
      <c r="BL565" s="17" t="s">
        <v>431</v>
      </c>
      <c r="BM565" s="148" t="s">
        <v>1579</v>
      </c>
    </row>
    <row r="566" spans="2:65" s="12" customFormat="1" ht="11.25">
      <c r="B566" s="150"/>
      <c r="D566" s="151" t="s">
        <v>442</v>
      </c>
      <c r="E566" s="152" t="s">
        <v>1</v>
      </c>
      <c r="F566" s="153" t="s">
        <v>1580</v>
      </c>
      <c r="H566" s="152" t="s">
        <v>1</v>
      </c>
      <c r="I566" s="154"/>
      <c r="L566" s="150"/>
      <c r="M566" s="155"/>
      <c r="T566" s="156"/>
      <c r="AT566" s="152" t="s">
        <v>442</v>
      </c>
      <c r="AU566" s="152" t="s">
        <v>97</v>
      </c>
      <c r="AV566" s="12" t="s">
        <v>95</v>
      </c>
      <c r="AW566" s="12" t="s">
        <v>42</v>
      </c>
      <c r="AX566" s="12" t="s">
        <v>87</v>
      </c>
      <c r="AY566" s="152" t="s">
        <v>432</v>
      </c>
    </row>
    <row r="567" spans="2:65" s="13" customFormat="1" ht="22.5">
      <c r="B567" s="157"/>
      <c r="D567" s="151" t="s">
        <v>442</v>
      </c>
      <c r="E567" s="158" t="s">
        <v>1</v>
      </c>
      <c r="F567" s="159" t="s">
        <v>1581</v>
      </c>
      <c r="H567" s="160">
        <v>39</v>
      </c>
      <c r="I567" s="161"/>
      <c r="L567" s="157"/>
      <c r="M567" s="162"/>
      <c r="T567" s="163"/>
      <c r="AT567" s="158" t="s">
        <v>442</v>
      </c>
      <c r="AU567" s="158" t="s">
        <v>97</v>
      </c>
      <c r="AV567" s="13" t="s">
        <v>97</v>
      </c>
      <c r="AW567" s="13" t="s">
        <v>42</v>
      </c>
      <c r="AX567" s="13" t="s">
        <v>87</v>
      </c>
      <c r="AY567" s="158" t="s">
        <v>432</v>
      </c>
    </row>
    <row r="568" spans="2:65" s="15" customFormat="1" ht="11.25">
      <c r="B568" s="171"/>
      <c r="D568" s="151" t="s">
        <v>442</v>
      </c>
      <c r="E568" s="172" t="s">
        <v>1</v>
      </c>
      <c r="F568" s="173" t="s">
        <v>469</v>
      </c>
      <c r="H568" s="174">
        <v>39</v>
      </c>
      <c r="I568" s="175"/>
      <c r="L568" s="171"/>
      <c r="M568" s="176"/>
      <c r="T568" s="177"/>
      <c r="AT568" s="172" t="s">
        <v>442</v>
      </c>
      <c r="AU568" s="172" t="s">
        <v>97</v>
      </c>
      <c r="AV568" s="15" t="s">
        <v>108</v>
      </c>
      <c r="AW568" s="15" t="s">
        <v>42</v>
      </c>
      <c r="AX568" s="15" t="s">
        <v>95</v>
      </c>
      <c r="AY568" s="172" t="s">
        <v>432</v>
      </c>
    </row>
    <row r="569" spans="2:65" s="1" customFormat="1" ht="24.2" customHeight="1">
      <c r="B569" s="33"/>
      <c r="C569" s="137" t="s">
        <v>1582</v>
      </c>
      <c r="D569" s="137" t="s">
        <v>435</v>
      </c>
      <c r="E569" s="138" t="s">
        <v>1367</v>
      </c>
      <c r="F569" s="139" t="s">
        <v>1368</v>
      </c>
      <c r="G569" s="140" t="s">
        <v>527</v>
      </c>
      <c r="H569" s="141">
        <v>39</v>
      </c>
      <c r="I569" s="142"/>
      <c r="J569" s="143">
        <f>ROUND(I569*H569,2)</f>
        <v>0</v>
      </c>
      <c r="K569" s="139" t="s">
        <v>457</v>
      </c>
      <c r="L569" s="33"/>
      <c r="M569" s="144" t="s">
        <v>1</v>
      </c>
      <c r="N569" s="145" t="s">
        <v>52</v>
      </c>
      <c r="P569" s="146">
        <f>O569*H569</f>
        <v>0</v>
      </c>
      <c r="Q569" s="146">
        <v>0</v>
      </c>
      <c r="R569" s="146">
        <f>Q569*H569</f>
        <v>0</v>
      </c>
      <c r="S569" s="146">
        <v>0</v>
      </c>
      <c r="T569" s="147">
        <f>S569*H569</f>
        <v>0</v>
      </c>
      <c r="AR569" s="148" t="s">
        <v>431</v>
      </c>
      <c r="AT569" s="148" t="s">
        <v>435</v>
      </c>
      <c r="AU569" s="148" t="s">
        <v>97</v>
      </c>
      <c r="AY569" s="17" t="s">
        <v>432</v>
      </c>
      <c r="BE569" s="149">
        <f>IF(N569="základní",J569,0)</f>
        <v>0</v>
      </c>
      <c r="BF569" s="149">
        <f>IF(N569="snížená",J569,0)</f>
        <v>0</v>
      </c>
      <c r="BG569" s="149">
        <f>IF(N569="zákl. přenesená",J569,0)</f>
        <v>0</v>
      </c>
      <c r="BH569" s="149">
        <f>IF(N569="sníž. přenesená",J569,0)</f>
        <v>0</v>
      </c>
      <c r="BI569" s="149">
        <f>IF(N569="nulová",J569,0)</f>
        <v>0</v>
      </c>
      <c r="BJ569" s="17" t="s">
        <v>95</v>
      </c>
      <c r="BK569" s="149">
        <f>ROUND(I569*H569,2)</f>
        <v>0</v>
      </c>
      <c r="BL569" s="17" t="s">
        <v>431</v>
      </c>
      <c r="BM569" s="148" t="s">
        <v>1583</v>
      </c>
    </row>
    <row r="570" spans="2:65" s="13" customFormat="1" ht="11.25">
      <c r="B570" s="157"/>
      <c r="D570" s="151" t="s">
        <v>442</v>
      </c>
      <c r="E570" s="158" t="s">
        <v>1</v>
      </c>
      <c r="F570" s="159" t="s">
        <v>1584</v>
      </c>
      <c r="H570" s="160">
        <v>39</v>
      </c>
      <c r="I570" s="161"/>
      <c r="L570" s="157"/>
      <c r="M570" s="162"/>
      <c r="T570" s="163"/>
      <c r="AT570" s="158" t="s">
        <v>442</v>
      </c>
      <c r="AU570" s="158" t="s">
        <v>97</v>
      </c>
      <c r="AV570" s="13" t="s">
        <v>97</v>
      </c>
      <c r="AW570" s="13" t="s">
        <v>42</v>
      </c>
      <c r="AX570" s="13" t="s">
        <v>87</v>
      </c>
      <c r="AY570" s="158" t="s">
        <v>432</v>
      </c>
    </row>
    <row r="571" spans="2:65" s="15" customFormat="1" ht="11.25">
      <c r="B571" s="171"/>
      <c r="D571" s="151" t="s">
        <v>442</v>
      </c>
      <c r="E571" s="172" t="s">
        <v>990</v>
      </c>
      <c r="F571" s="173" t="s">
        <v>469</v>
      </c>
      <c r="H571" s="174">
        <v>39</v>
      </c>
      <c r="I571" s="175"/>
      <c r="L571" s="171"/>
      <c r="M571" s="176"/>
      <c r="T571" s="177"/>
      <c r="AT571" s="172" t="s">
        <v>442</v>
      </c>
      <c r="AU571" s="172" t="s">
        <v>97</v>
      </c>
      <c r="AV571" s="15" t="s">
        <v>108</v>
      </c>
      <c r="AW571" s="15" t="s">
        <v>42</v>
      </c>
      <c r="AX571" s="15" t="s">
        <v>95</v>
      </c>
      <c r="AY571" s="172" t="s">
        <v>432</v>
      </c>
    </row>
    <row r="572" spans="2:65" s="1" customFormat="1" ht="33" customHeight="1">
      <c r="B572" s="33"/>
      <c r="C572" s="184" t="s">
        <v>1585</v>
      </c>
      <c r="D572" s="184" t="s">
        <v>740</v>
      </c>
      <c r="E572" s="185" t="s">
        <v>1372</v>
      </c>
      <c r="F572" s="186" t="s">
        <v>1373</v>
      </c>
      <c r="G572" s="187" t="s">
        <v>527</v>
      </c>
      <c r="H572" s="188">
        <v>40</v>
      </c>
      <c r="I572" s="189"/>
      <c r="J572" s="190">
        <f>ROUND(I572*H572,2)</f>
        <v>0</v>
      </c>
      <c r="K572" s="186" t="s">
        <v>439</v>
      </c>
      <c r="L572" s="191"/>
      <c r="M572" s="192" t="s">
        <v>1</v>
      </c>
      <c r="N572" s="193" t="s">
        <v>52</v>
      </c>
      <c r="P572" s="146">
        <f>O572*H572</f>
        <v>0</v>
      </c>
      <c r="Q572" s="146">
        <v>0</v>
      </c>
      <c r="R572" s="146">
        <f>Q572*H572</f>
        <v>0</v>
      </c>
      <c r="S572" s="146">
        <v>0</v>
      </c>
      <c r="T572" s="147">
        <f>S572*H572</f>
        <v>0</v>
      </c>
      <c r="AR572" s="148" t="s">
        <v>500</v>
      </c>
      <c r="AT572" s="148" t="s">
        <v>740</v>
      </c>
      <c r="AU572" s="148" t="s">
        <v>97</v>
      </c>
      <c r="AY572" s="17" t="s">
        <v>432</v>
      </c>
      <c r="BE572" s="149">
        <f>IF(N572="základní",J572,0)</f>
        <v>0</v>
      </c>
      <c r="BF572" s="149">
        <f>IF(N572="snížená",J572,0)</f>
        <v>0</v>
      </c>
      <c r="BG572" s="149">
        <f>IF(N572="zákl. přenesená",J572,0)</f>
        <v>0</v>
      </c>
      <c r="BH572" s="149">
        <f>IF(N572="sníž. přenesená",J572,0)</f>
        <v>0</v>
      </c>
      <c r="BI572" s="149">
        <f>IF(N572="nulová",J572,0)</f>
        <v>0</v>
      </c>
      <c r="BJ572" s="17" t="s">
        <v>95</v>
      </c>
      <c r="BK572" s="149">
        <f>ROUND(I572*H572,2)</f>
        <v>0</v>
      </c>
      <c r="BL572" s="17" t="s">
        <v>431</v>
      </c>
      <c r="BM572" s="148" t="s">
        <v>1586</v>
      </c>
    </row>
    <row r="573" spans="2:65" s="13" customFormat="1" ht="11.25">
      <c r="B573" s="157"/>
      <c r="D573" s="151" t="s">
        <v>442</v>
      </c>
      <c r="E573" s="158" t="s">
        <v>1</v>
      </c>
      <c r="F573" s="159" t="s">
        <v>1587</v>
      </c>
      <c r="H573" s="160">
        <v>40</v>
      </c>
      <c r="I573" s="161"/>
      <c r="L573" s="157"/>
      <c r="M573" s="162"/>
      <c r="T573" s="163"/>
      <c r="AT573" s="158" t="s">
        <v>442</v>
      </c>
      <c r="AU573" s="158" t="s">
        <v>97</v>
      </c>
      <c r="AV573" s="13" t="s">
        <v>97</v>
      </c>
      <c r="AW573" s="13" t="s">
        <v>42</v>
      </c>
      <c r="AX573" s="13" t="s">
        <v>95</v>
      </c>
      <c r="AY573" s="158" t="s">
        <v>432</v>
      </c>
    </row>
    <row r="574" spans="2:65" s="1" customFormat="1" ht="24.2" customHeight="1">
      <c r="B574" s="33"/>
      <c r="C574" s="184" t="s">
        <v>1588</v>
      </c>
      <c r="D574" s="184" t="s">
        <v>740</v>
      </c>
      <c r="E574" s="185" t="s">
        <v>1589</v>
      </c>
      <c r="F574" s="186" t="s">
        <v>1590</v>
      </c>
      <c r="G574" s="187" t="s">
        <v>527</v>
      </c>
      <c r="H574" s="188">
        <v>37.08</v>
      </c>
      <c r="I574" s="189"/>
      <c r="J574" s="190">
        <f>ROUND(I574*H574,2)</f>
        <v>0</v>
      </c>
      <c r="K574" s="186" t="s">
        <v>439</v>
      </c>
      <c r="L574" s="191"/>
      <c r="M574" s="192" t="s">
        <v>1</v>
      </c>
      <c r="N574" s="193" t="s">
        <v>52</v>
      </c>
      <c r="P574" s="146">
        <f>O574*H574</f>
        <v>0</v>
      </c>
      <c r="Q574" s="146">
        <v>5.0000000000000001E-4</v>
      </c>
      <c r="R574" s="146">
        <f>Q574*H574</f>
        <v>1.8540000000000001E-2</v>
      </c>
      <c r="S574" s="146">
        <v>0</v>
      </c>
      <c r="T574" s="147">
        <f>S574*H574</f>
        <v>0</v>
      </c>
      <c r="AR574" s="148" t="s">
        <v>500</v>
      </c>
      <c r="AT574" s="148" t="s">
        <v>740</v>
      </c>
      <c r="AU574" s="148" t="s">
        <v>97</v>
      </c>
      <c r="AY574" s="17" t="s">
        <v>432</v>
      </c>
      <c r="BE574" s="149">
        <f>IF(N574="základní",J574,0)</f>
        <v>0</v>
      </c>
      <c r="BF574" s="149">
        <f>IF(N574="snížená",J574,0)</f>
        <v>0</v>
      </c>
      <c r="BG574" s="149">
        <f>IF(N574="zákl. přenesená",J574,0)</f>
        <v>0</v>
      </c>
      <c r="BH574" s="149">
        <f>IF(N574="sníž. přenesená",J574,0)</f>
        <v>0</v>
      </c>
      <c r="BI574" s="149">
        <f>IF(N574="nulová",J574,0)</f>
        <v>0</v>
      </c>
      <c r="BJ574" s="17" t="s">
        <v>95</v>
      </c>
      <c r="BK574" s="149">
        <f>ROUND(I574*H574,2)</f>
        <v>0</v>
      </c>
      <c r="BL574" s="17" t="s">
        <v>431</v>
      </c>
      <c r="BM574" s="148" t="s">
        <v>1591</v>
      </c>
    </row>
    <row r="575" spans="2:65" s="13" customFormat="1" ht="11.25">
      <c r="B575" s="157"/>
      <c r="D575" s="151" t="s">
        <v>442</v>
      </c>
      <c r="E575" s="158" t="s">
        <v>1</v>
      </c>
      <c r="F575" s="159" t="s">
        <v>1592</v>
      </c>
      <c r="H575" s="160">
        <v>37.08</v>
      </c>
      <c r="I575" s="161"/>
      <c r="L575" s="157"/>
      <c r="M575" s="162"/>
      <c r="T575" s="163"/>
      <c r="AT575" s="158" t="s">
        <v>442</v>
      </c>
      <c r="AU575" s="158" t="s">
        <v>97</v>
      </c>
      <c r="AV575" s="13" t="s">
        <v>97</v>
      </c>
      <c r="AW575" s="13" t="s">
        <v>42</v>
      </c>
      <c r="AX575" s="13" t="s">
        <v>95</v>
      </c>
      <c r="AY575" s="158" t="s">
        <v>432</v>
      </c>
    </row>
    <row r="576" spans="2:65" s="1" customFormat="1" ht="24.2" customHeight="1">
      <c r="B576" s="33"/>
      <c r="C576" s="184" t="s">
        <v>1593</v>
      </c>
      <c r="D576" s="184" t="s">
        <v>740</v>
      </c>
      <c r="E576" s="185" t="s">
        <v>1594</v>
      </c>
      <c r="F576" s="186" t="s">
        <v>1595</v>
      </c>
      <c r="G576" s="187" t="s">
        <v>527</v>
      </c>
      <c r="H576" s="188">
        <v>3.09</v>
      </c>
      <c r="I576" s="189"/>
      <c r="J576" s="190">
        <f>ROUND(I576*H576,2)</f>
        <v>0</v>
      </c>
      <c r="K576" s="186" t="s">
        <v>439</v>
      </c>
      <c r="L576" s="191"/>
      <c r="M576" s="192" t="s">
        <v>1</v>
      </c>
      <c r="N576" s="193" t="s">
        <v>52</v>
      </c>
      <c r="P576" s="146">
        <f>O576*H576</f>
        <v>0</v>
      </c>
      <c r="Q576" s="146">
        <v>5.0000000000000001E-4</v>
      </c>
      <c r="R576" s="146">
        <f>Q576*H576</f>
        <v>1.5449999999999999E-3</v>
      </c>
      <c r="S576" s="146">
        <v>0</v>
      </c>
      <c r="T576" s="147">
        <f>S576*H576</f>
        <v>0</v>
      </c>
      <c r="AR576" s="148" t="s">
        <v>500</v>
      </c>
      <c r="AT576" s="148" t="s">
        <v>740</v>
      </c>
      <c r="AU576" s="148" t="s">
        <v>97</v>
      </c>
      <c r="AY576" s="17" t="s">
        <v>432</v>
      </c>
      <c r="BE576" s="149">
        <f>IF(N576="základní",J576,0)</f>
        <v>0</v>
      </c>
      <c r="BF576" s="149">
        <f>IF(N576="snížená",J576,0)</f>
        <v>0</v>
      </c>
      <c r="BG576" s="149">
        <f>IF(N576="zákl. přenesená",J576,0)</f>
        <v>0</v>
      </c>
      <c r="BH576" s="149">
        <f>IF(N576="sníž. přenesená",J576,0)</f>
        <v>0</v>
      </c>
      <c r="BI576" s="149">
        <f>IF(N576="nulová",J576,0)</f>
        <v>0</v>
      </c>
      <c r="BJ576" s="17" t="s">
        <v>95</v>
      </c>
      <c r="BK576" s="149">
        <f>ROUND(I576*H576,2)</f>
        <v>0</v>
      </c>
      <c r="BL576" s="17" t="s">
        <v>431</v>
      </c>
      <c r="BM576" s="148" t="s">
        <v>1596</v>
      </c>
    </row>
    <row r="577" spans="2:65" s="13" customFormat="1" ht="11.25">
      <c r="B577" s="157"/>
      <c r="D577" s="151" t="s">
        <v>442</v>
      </c>
      <c r="E577" s="158" t="s">
        <v>1</v>
      </c>
      <c r="F577" s="159" t="s">
        <v>1597</v>
      </c>
      <c r="H577" s="160">
        <v>3.09</v>
      </c>
      <c r="I577" s="161"/>
      <c r="L577" s="157"/>
      <c r="M577" s="162"/>
      <c r="T577" s="163"/>
      <c r="AT577" s="158" t="s">
        <v>442</v>
      </c>
      <c r="AU577" s="158" t="s">
        <v>97</v>
      </c>
      <c r="AV577" s="13" t="s">
        <v>97</v>
      </c>
      <c r="AW577" s="13" t="s">
        <v>42</v>
      </c>
      <c r="AX577" s="13" t="s">
        <v>95</v>
      </c>
      <c r="AY577" s="158" t="s">
        <v>432</v>
      </c>
    </row>
    <row r="578" spans="2:65" s="1" customFormat="1" ht="24.2" customHeight="1">
      <c r="B578" s="33"/>
      <c r="C578" s="137" t="s">
        <v>1598</v>
      </c>
      <c r="D578" s="137" t="s">
        <v>435</v>
      </c>
      <c r="E578" s="138" t="s">
        <v>855</v>
      </c>
      <c r="F578" s="139" t="s">
        <v>856</v>
      </c>
      <c r="G578" s="140" t="s">
        <v>510</v>
      </c>
      <c r="H578" s="141">
        <v>5.4</v>
      </c>
      <c r="I578" s="142"/>
      <c r="J578" s="143">
        <f>ROUND(I578*H578,2)</f>
        <v>0</v>
      </c>
      <c r="K578" s="139" t="s">
        <v>457</v>
      </c>
      <c r="L578" s="33"/>
      <c r="M578" s="144" t="s">
        <v>1</v>
      </c>
      <c r="N578" s="145" t="s">
        <v>52</v>
      </c>
      <c r="P578" s="146">
        <f>O578*H578</f>
        <v>0</v>
      </c>
      <c r="Q578" s="146">
        <v>0</v>
      </c>
      <c r="R578" s="146">
        <f>Q578*H578</f>
        <v>0</v>
      </c>
      <c r="S578" s="146">
        <v>0</v>
      </c>
      <c r="T578" s="147">
        <f>S578*H578</f>
        <v>0</v>
      </c>
      <c r="AR578" s="148" t="s">
        <v>431</v>
      </c>
      <c r="AT578" s="148" t="s">
        <v>435</v>
      </c>
      <c r="AU578" s="148" t="s">
        <v>97</v>
      </c>
      <c r="AY578" s="17" t="s">
        <v>432</v>
      </c>
      <c r="BE578" s="149">
        <f>IF(N578="základní",J578,0)</f>
        <v>0</v>
      </c>
      <c r="BF578" s="149">
        <f>IF(N578="snížená",J578,0)</f>
        <v>0</v>
      </c>
      <c r="BG578" s="149">
        <f>IF(N578="zákl. přenesená",J578,0)</f>
        <v>0</v>
      </c>
      <c r="BH578" s="149">
        <f>IF(N578="sníž. přenesená",J578,0)</f>
        <v>0</v>
      </c>
      <c r="BI578" s="149">
        <f>IF(N578="nulová",J578,0)</f>
        <v>0</v>
      </c>
      <c r="BJ578" s="17" t="s">
        <v>95</v>
      </c>
      <c r="BK578" s="149">
        <f>ROUND(I578*H578,2)</f>
        <v>0</v>
      </c>
      <c r="BL578" s="17" t="s">
        <v>431</v>
      </c>
      <c r="BM578" s="148" t="s">
        <v>1599</v>
      </c>
    </row>
    <row r="579" spans="2:65" s="12" customFormat="1" ht="22.5">
      <c r="B579" s="150"/>
      <c r="D579" s="151" t="s">
        <v>442</v>
      </c>
      <c r="E579" s="152" t="s">
        <v>1</v>
      </c>
      <c r="F579" s="153" t="s">
        <v>1535</v>
      </c>
      <c r="H579" s="152" t="s">
        <v>1</v>
      </c>
      <c r="I579" s="154"/>
      <c r="L579" s="150"/>
      <c r="M579" s="155"/>
      <c r="T579" s="156"/>
      <c r="AT579" s="152" t="s">
        <v>442</v>
      </c>
      <c r="AU579" s="152" t="s">
        <v>97</v>
      </c>
      <c r="AV579" s="12" t="s">
        <v>95</v>
      </c>
      <c r="AW579" s="12" t="s">
        <v>42</v>
      </c>
      <c r="AX579" s="12" t="s">
        <v>87</v>
      </c>
      <c r="AY579" s="152" t="s">
        <v>432</v>
      </c>
    </row>
    <row r="580" spans="2:65" s="13" customFormat="1" ht="11.25">
      <c r="B580" s="157"/>
      <c r="D580" s="151" t="s">
        <v>442</v>
      </c>
      <c r="E580" s="158" t="s">
        <v>1</v>
      </c>
      <c r="F580" s="159" t="s">
        <v>991</v>
      </c>
      <c r="H580" s="160">
        <v>5.4</v>
      </c>
      <c r="I580" s="161"/>
      <c r="L580" s="157"/>
      <c r="M580" s="162"/>
      <c r="T580" s="163"/>
      <c r="AT580" s="158" t="s">
        <v>442</v>
      </c>
      <c r="AU580" s="158" t="s">
        <v>97</v>
      </c>
      <c r="AV580" s="13" t="s">
        <v>97</v>
      </c>
      <c r="AW580" s="13" t="s">
        <v>42</v>
      </c>
      <c r="AX580" s="13" t="s">
        <v>95</v>
      </c>
      <c r="AY580" s="158" t="s">
        <v>432</v>
      </c>
    </row>
    <row r="581" spans="2:65" s="1" customFormat="1" ht="24.2" customHeight="1">
      <c r="B581" s="33"/>
      <c r="C581" s="137" t="s">
        <v>1600</v>
      </c>
      <c r="D581" s="137" t="s">
        <v>435</v>
      </c>
      <c r="E581" s="138" t="s">
        <v>1601</v>
      </c>
      <c r="F581" s="139" t="s">
        <v>1602</v>
      </c>
      <c r="G581" s="140" t="s">
        <v>510</v>
      </c>
      <c r="H581" s="141">
        <v>5.4</v>
      </c>
      <c r="I581" s="142"/>
      <c r="J581" s="143">
        <f>ROUND(I581*H581,2)</f>
        <v>0</v>
      </c>
      <c r="K581" s="139" t="s">
        <v>457</v>
      </c>
      <c r="L581" s="33"/>
      <c r="M581" s="144" t="s">
        <v>1</v>
      </c>
      <c r="N581" s="145" t="s">
        <v>52</v>
      </c>
      <c r="P581" s="146">
        <f>O581*H581</f>
        <v>0</v>
      </c>
      <c r="Q581" s="146">
        <v>0</v>
      </c>
      <c r="R581" s="146">
        <f>Q581*H581</f>
        <v>0</v>
      </c>
      <c r="S581" s="146">
        <v>0</v>
      </c>
      <c r="T581" s="147">
        <f>S581*H581</f>
        <v>0</v>
      </c>
      <c r="AR581" s="148" t="s">
        <v>431</v>
      </c>
      <c r="AT581" s="148" t="s">
        <v>435</v>
      </c>
      <c r="AU581" s="148" t="s">
        <v>97</v>
      </c>
      <c r="AY581" s="17" t="s">
        <v>432</v>
      </c>
      <c r="BE581" s="149">
        <f>IF(N581="základní",J581,0)</f>
        <v>0</v>
      </c>
      <c r="BF581" s="149">
        <f>IF(N581="snížená",J581,0)</f>
        <v>0</v>
      </c>
      <c r="BG581" s="149">
        <f>IF(N581="zákl. přenesená",J581,0)</f>
        <v>0</v>
      </c>
      <c r="BH581" s="149">
        <f>IF(N581="sníž. přenesená",J581,0)</f>
        <v>0</v>
      </c>
      <c r="BI581" s="149">
        <f>IF(N581="nulová",J581,0)</f>
        <v>0</v>
      </c>
      <c r="BJ581" s="17" t="s">
        <v>95</v>
      </c>
      <c r="BK581" s="149">
        <f>ROUND(I581*H581,2)</f>
        <v>0</v>
      </c>
      <c r="BL581" s="17" t="s">
        <v>431</v>
      </c>
      <c r="BM581" s="148" t="s">
        <v>1603</v>
      </c>
    </row>
    <row r="582" spans="2:65" s="12" customFormat="1" ht="11.25">
      <c r="B582" s="150"/>
      <c r="D582" s="151" t="s">
        <v>442</v>
      </c>
      <c r="E582" s="152" t="s">
        <v>1</v>
      </c>
      <c r="F582" s="153" t="s">
        <v>1604</v>
      </c>
      <c r="H582" s="152" t="s">
        <v>1</v>
      </c>
      <c r="I582" s="154"/>
      <c r="L582" s="150"/>
      <c r="M582" s="155"/>
      <c r="T582" s="156"/>
      <c r="AT582" s="152" t="s">
        <v>442</v>
      </c>
      <c r="AU582" s="152" t="s">
        <v>97</v>
      </c>
      <c r="AV582" s="12" t="s">
        <v>95</v>
      </c>
      <c r="AW582" s="12" t="s">
        <v>42</v>
      </c>
      <c r="AX582" s="12" t="s">
        <v>87</v>
      </c>
      <c r="AY582" s="152" t="s">
        <v>432</v>
      </c>
    </row>
    <row r="583" spans="2:65" s="13" customFormat="1" ht="11.25">
      <c r="B583" s="157"/>
      <c r="D583" s="151" t="s">
        <v>442</v>
      </c>
      <c r="E583" s="158" t="s">
        <v>1</v>
      </c>
      <c r="F583" s="159" t="s">
        <v>991</v>
      </c>
      <c r="H583" s="160">
        <v>5.4</v>
      </c>
      <c r="I583" s="161"/>
      <c r="L583" s="157"/>
      <c r="M583" s="162"/>
      <c r="T583" s="163"/>
      <c r="AT583" s="158" t="s">
        <v>442</v>
      </c>
      <c r="AU583" s="158" t="s">
        <v>97</v>
      </c>
      <c r="AV583" s="13" t="s">
        <v>97</v>
      </c>
      <c r="AW583" s="13" t="s">
        <v>42</v>
      </c>
      <c r="AX583" s="13" t="s">
        <v>95</v>
      </c>
      <c r="AY583" s="158" t="s">
        <v>432</v>
      </c>
    </row>
    <row r="584" spans="2:65" s="1" customFormat="1" ht="16.5" customHeight="1">
      <c r="B584" s="33"/>
      <c r="C584" s="184" t="s">
        <v>1605</v>
      </c>
      <c r="D584" s="184" t="s">
        <v>740</v>
      </c>
      <c r="E584" s="185" t="s">
        <v>1606</v>
      </c>
      <c r="F584" s="186" t="s">
        <v>1607</v>
      </c>
      <c r="G584" s="187" t="s">
        <v>743</v>
      </c>
      <c r="H584" s="188">
        <v>1.0009999999999999</v>
      </c>
      <c r="I584" s="189"/>
      <c r="J584" s="190">
        <f>ROUND(I584*H584,2)</f>
        <v>0</v>
      </c>
      <c r="K584" s="186" t="s">
        <v>457</v>
      </c>
      <c r="L584" s="191"/>
      <c r="M584" s="192" t="s">
        <v>1</v>
      </c>
      <c r="N584" s="193" t="s">
        <v>52</v>
      </c>
      <c r="P584" s="146">
        <f>O584*H584</f>
        <v>0</v>
      </c>
      <c r="Q584" s="146">
        <v>1</v>
      </c>
      <c r="R584" s="146">
        <f>Q584*H584</f>
        <v>1.0009999999999999</v>
      </c>
      <c r="S584" s="146">
        <v>0</v>
      </c>
      <c r="T584" s="147">
        <f>S584*H584</f>
        <v>0</v>
      </c>
      <c r="AR584" s="148" t="s">
        <v>500</v>
      </c>
      <c r="AT584" s="148" t="s">
        <v>740</v>
      </c>
      <c r="AU584" s="148" t="s">
        <v>97</v>
      </c>
      <c r="AY584" s="17" t="s">
        <v>432</v>
      </c>
      <c r="BE584" s="149">
        <f>IF(N584="základní",J584,0)</f>
        <v>0</v>
      </c>
      <c r="BF584" s="149">
        <f>IF(N584="snížená",J584,0)</f>
        <v>0</v>
      </c>
      <c r="BG584" s="149">
        <f>IF(N584="zákl. přenesená",J584,0)</f>
        <v>0</v>
      </c>
      <c r="BH584" s="149">
        <f>IF(N584="sníž. přenesená",J584,0)</f>
        <v>0</v>
      </c>
      <c r="BI584" s="149">
        <f>IF(N584="nulová",J584,0)</f>
        <v>0</v>
      </c>
      <c r="BJ584" s="17" t="s">
        <v>95</v>
      </c>
      <c r="BK584" s="149">
        <f>ROUND(I584*H584,2)</f>
        <v>0</v>
      </c>
      <c r="BL584" s="17" t="s">
        <v>431</v>
      </c>
      <c r="BM584" s="148" t="s">
        <v>1608</v>
      </c>
    </row>
    <row r="585" spans="2:65" s="13" customFormat="1" ht="11.25">
      <c r="B585" s="157"/>
      <c r="D585" s="151" t="s">
        <v>442</v>
      </c>
      <c r="E585" s="158" t="s">
        <v>1</v>
      </c>
      <c r="F585" s="159" t="s">
        <v>1609</v>
      </c>
      <c r="H585" s="160">
        <v>1.0009999999999999</v>
      </c>
      <c r="I585" s="161"/>
      <c r="L585" s="157"/>
      <c r="M585" s="162"/>
      <c r="T585" s="163"/>
      <c r="AT585" s="158" t="s">
        <v>442</v>
      </c>
      <c r="AU585" s="158" t="s">
        <v>97</v>
      </c>
      <c r="AV585" s="13" t="s">
        <v>97</v>
      </c>
      <c r="AW585" s="13" t="s">
        <v>42</v>
      </c>
      <c r="AX585" s="13" t="s">
        <v>95</v>
      </c>
      <c r="AY585" s="158" t="s">
        <v>432</v>
      </c>
    </row>
    <row r="586" spans="2:65" s="1" customFormat="1" ht="24.2" customHeight="1">
      <c r="B586" s="33"/>
      <c r="C586" s="137" t="s">
        <v>1610</v>
      </c>
      <c r="D586" s="137" t="s">
        <v>435</v>
      </c>
      <c r="E586" s="138" t="s">
        <v>1611</v>
      </c>
      <c r="F586" s="139" t="s">
        <v>1612</v>
      </c>
      <c r="G586" s="140" t="s">
        <v>810</v>
      </c>
      <c r="H586" s="141">
        <v>0.27</v>
      </c>
      <c r="I586" s="142"/>
      <c r="J586" s="143">
        <f>ROUND(I586*H586,2)</f>
        <v>0</v>
      </c>
      <c r="K586" s="139" t="s">
        <v>439</v>
      </c>
      <c r="L586" s="33"/>
      <c r="M586" s="144" t="s">
        <v>1</v>
      </c>
      <c r="N586" s="145" t="s">
        <v>52</v>
      </c>
      <c r="P586" s="146">
        <f>O586*H586</f>
        <v>0</v>
      </c>
      <c r="Q586" s="146">
        <v>0</v>
      </c>
      <c r="R586" s="146">
        <f>Q586*H586</f>
        <v>0</v>
      </c>
      <c r="S586" s="146">
        <v>0</v>
      </c>
      <c r="T586" s="147">
        <f>S586*H586</f>
        <v>0</v>
      </c>
      <c r="AR586" s="148" t="s">
        <v>431</v>
      </c>
      <c r="AT586" s="148" t="s">
        <v>435</v>
      </c>
      <c r="AU586" s="148" t="s">
        <v>97</v>
      </c>
      <c r="AY586" s="17" t="s">
        <v>432</v>
      </c>
      <c r="BE586" s="149">
        <f>IF(N586="základní",J586,0)</f>
        <v>0</v>
      </c>
      <c r="BF586" s="149">
        <f>IF(N586="snížená",J586,0)</f>
        <v>0</v>
      </c>
      <c r="BG586" s="149">
        <f>IF(N586="zákl. přenesená",J586,0)</f>
        <v>0</v>
      </c>
      <c r="BH586" s="149">
        <f>IF(N586="sníž. přenesená",J586,0)</f>
        <v>0</v>
      </c>
      <c r="BI586" s="149">
        <f>IF(N586="nulová",J586,0)</f>
        <v>0</v>
      </c>
      <c r="BJ586" s="17" t="s">
        <v>95</v>
      </c>
      <c r="BK586" s="149">
        <f>ROUND(I586*H586,2)</f>
        <v>0</v>
      </c>
      <c r="BL586" s="17" t="s">
        <v>431</v>
      </c>
      <c r="BM586" s="148" t="s">
        <v>1613</v>
      </c>
    </row>
    <row r="587" spans="2:65" s="12" customFormat="1" ht="11.25">
      <c r="B587" s="150"/>
      <c r="D587" s="151" t="s">
        <v>442</v>
      </c>
      <c r="E587" s="152" t="s">
        <v>1</v>
      </c>
      <c r="F587" s="153" t="s">
        <v>1545</v>
      </c>
      <c r="H587" s="152" t="s">
        <v>1</v>
      </c>
      <c r="I587" s="154"/>
      <c r="L587" s="150"/>
      <c r="M587" s="155"/>
      <c r="T587" s="156"/>
      <c r="AT587" s="152" t="s">
        <v>442</v>
      </c>
      <c r="AU587" s="152" t="s">
        <v>97</v>
      </c>
      <c r="AV587" s="12" t="s">
        <v>95</v>
      </c>
      <c r="AW587" s="12" t="s">
        <v>42</v>
      </c>
      <c r="AX587" s="12" t="s">
        <v>87</v>
      </c>
      <c r="AY587" s="152" t="s">
        <v>432</v>
      </c>
    </row>
    <row r="588" spans="2:65" s="13" customFormat="1" ht="11.25">
      <c r="B588" s="157"/>
      <c r="D588" s="151" t="s">
        <v>442</v>
      </c>
      <c r="E588" s="158" t="s">
        <v>1</v>
      </c>
      <c r="F588" s="159" t="s">
        <v>1614</v>
      </c>
      <c r="H588" s="160">
        <v>0.27</v>
      </c>
      <c r="I588" s="161"/>
      <c r="L588" s="157"/>
      <c r="M588" s="162"/>
      <c r="T588" s="163"/>
      <c r="AT588" s="158" t="s">
        <v>442</v>
      </c>
      <c r="AU588" s="158" t="s">
        <v>97</v>
      </c>
      <c r="AV588" s="13" t="s">
        <v>97</v>
      </c>
      <c r="AW588" s="13" t="s">
        <v>42</v>
      </c>
      <c r="AX588" s="13" t="s">
        <v>95</v>
      </c>
      <c r="AY588" s="158" t="s">
        <v>432</v>
      </c>
    </row>
    <row r="589" spans="2:65" s="1" customFormat="1" ht="16.5" customHeight="1">
      <c r="B589" s="33"/>
      <c r="C589" s="184" t="s">
        <v>1615</v>
      </c>
      <c r="D589" s="184" t="s">
        <v>740</v>
      </c>
      <c r="E589" s="185" t="s">
        <v>1548</v>
      </c>
      <c r="F589" s="186" t="s">
        <v>1549</v>
      </c>
      <c r="G589" s="187" t="s">
        <v>810</v>
      </c>
      <c r="H589" s="188">
        <v>0.27800000000000002</v>
      </c>
      <c r="I589" s="189"/>
      <c r="J589" s="190">
        <f>ROUND(I589*H589,2)</f>
        <v>0</v>
      </c>
      <c r="K589" s="186" t="s">
        <v>457</v>
      </c>
      <c r="L589" s="191"/>
      <c r="M589" s="192" t="s">
        <v>1</v>
      </c>
      <c r="N589" s="193" t="s">
        <v>52</v>
      </c>
      <c r="P589" s="146">
        <f>O589*H589</f>
        <v>0</v>
      </c>
      <c r="Q589" s="146">
        <v>1E-3</v>
      </c>
      <c r="R589" s="146">
        <f>Q589*H589</f>
        <v>2.7800000000000004E-4</v>
      </c>
      <c r="S589" s="146">
        <v>0</v>
      </c>
      <c r="T589" s="147">
        <f>S589*H589</f>
        <v>0</v>
      </c>
      <c r="AR589" s="148" t="s">
        <v>500</v>
      </c>
      <c r="AT589" s="148" t="s">
        <v>740</v>
      </c>
      <c r="AU589" s="148" t="s">
        <v>97</v>
      </c>
      <c r="AY589" s="17" t="s">
        <v>432</v>
      </c>
      <c r="BE589" s="149">
        <f>IF(N589="základní",J589,0)</f>
        <v>0</v>
      </c>
      <c r="BF589" s="149">
        <f>IF(N589="snížená",J589,0)</f>
        <v>0</v>
      </c>
      <c r="BG589" s="149">
        <f>IF(N589="zákl. přenesená",J589,0)</f>
        <v>0</v>
      </c>
      <c r="BH589" s="149">
        <f>IF(N589="sníž. přenesená",J589,0)</f>
        <v>0</v>
      </c>
      <c r="BI589" s="149">
        <f>IF(N589="nulová",J589,0)</f>
        <v>0</v>
      </c>
      <c r="BJ589" s="17" t="s">
        <v>95</v>
      </c>
      <c r="BK589" s="149">
        <f>ROUND(I589*H589,2)</f>
        <v>0</v>
      </c>
      <c r="BL589" s="17" t="s">
        <v>431</v>
      </c>
      <c r="BM589" s="148" t="s">
        <v>1616</v>
      </c>
    </row>
    <row r="590" spans="2:65" s="12" customFormat="1" ht="11.25">
      <c r="B590" s="150"/>
      <c r="D590" s="151" t="s">
        <v>442</v>
      </c>
      <c r="E590" s="152" t="s">
        <v>1</v>
      </c>
      <c r="F590" s="153" t="s">
        <v>1545</v>
      </c>
      <c r="H590" s="152" t="s">
        <v>1</v>
      </c>
      <c r="I590" s="154"/>
      <c r="L590" s="150"/>
      <c r="M590" s="155"/>
      <c r="T590" s="156"/>
      <c r="AT590" s="152" t="s">
        <v>442</v>
      </c>
      <c r="AU590" s="152" t="s">
        <v>97</v>
      </c>
      <c r="AV590" s="12" t="s">
        <v>95</v>
      </c>
      <c r="AW590" s="12" t="s">
        <v>42</v>
      </c>
      <c r="AX590" s="12" t="s">
        <v>87</v>
      </c>
      <c r="AY590" s="152" t="s">
        <v>432</v>
      </c>
    </row>
    <row r="591" spans="2:65" s="13" customFormat="1" ht="11.25">
      <c r="B591" s="157"/>
      <c r="D591" s="151" t="s">
        <v>442</v>
      </c>
      <c r="E591" s="158" t="s">
        <v>1</v>
      </c>
      <c r="F591" s="159" t="s">
        <v>1617</v>
      </c>
      <c r="H591" s="160">
        <v>0.27800000000000002</v>
      </c>
      <c r="I591" s="161"/>
      <c r="L591" s="157"/>
      <c r="M591" s="162"/>
      <c r="T591" s="163"/>
      <c r="AT591" s="158" t="s">
        <v>442</v>
      </c>
      <c r="AU591" s="158" t="s">
        <v>97</v>
      </c>
      <c r="AV591" s="13" t="s">
        <v>97</v>
      </c>
      <c r="AW591" s="13" t="s">
        <v>42</v>
      </c>
      <c r="AX591" s="13" t="s">
        <v>95</v>
      </c>
      <c r="AY591" s="158" t="s">
        <v>432</v>
      </c>
    </row>
    <row r="592" spans="2:65" s="1" customFormat="1" ht="16.5" customHeight="1">
      <c r="B592" s="33"/>
      <c r="C592" s="137" t="s">
        <v>1618</v>
      </c>
      <c r="D592" s="137" t="s">
        <v>435</v>
      </c>
      <c r="E592" s="138" t="s">
        <v>909</v>
      </c>
      <c r="F592" s="139" t="s">
        <v>910</v>
      </c>
      <c r="G592" s="140" t="s">
        <v>685</v>
      </c>
      <c r="H592" s="141">
        <v>5.3999999999999999E-2</v>
      </c>
      <c r="I592" s="142"/>
      <c r="J592" s="143">
        <f>ROUND(I592*H592,2)</f>
        <v>0</v>
      </c>
      <c r="K592" s="139" t="s">
        <v>457</v>
      </c>
      <c r="L592" s="33"/>
      <c r="M592" s="144" t="s">
        <v>1</v>
      </c>
      <c r="N592" s="145" t="s">
        <v>52</v>
      </c>
      <c r="P592" s="146">
        <f>O592*H592</f>
        <v>0</v>
      </c>
      <c r="Q592" s="146">
        <v>0</v>
      </c>
      <c r="R592" s="146">
        <f>Q592*H592</f>
        <v>0</v>
      </c>
      <c r="S592" s="146">
        <v>0</v>
      </c>
      <c r="T592" s="147">
        <f>S592*H592</f>
        <v>0</v>
      </c>
      <c r="AR592" s="148" t="s">
        <v>431</v>
      </c>
      <c r="AT592" s="148" t="s">
        <v>435</v>
      </c>
      <c r="AU592" s="148" t="s">
        <v>97</v>
      </c>
      <c r="AY592" s="17" t="s">
        <v>432</v>
      </c>
      <c r="BE592" s="149">
        <f>IF(N592="základní",J592,0)</f>
        <v>0</v>
      </c>
      <c r="BF592" s="149">
        <f>IF(N592="snížená",J592,0)</f>
        <v>0</v>
      </c>
      <c r="BG592" s="149">
        <f>IF(N592="zákl. přenesená",J592,0)</f>
        <v>0</v>
      </c>
      <c r="BH592" s="149">
        <f>IF(N592="sníž. přenesená",J592,0)</f>
        <v>0</v>
      </c>
      <c r="BI592" s="149">
        <f>IF(N592="nulová",J592,0)</f>
        <v>0</v>
      </c>
      <c r="BJ592" s="17" t="s">
        <v>95</v>
      </c>
      <c r="BK592" s="149">
        <f>ROUND(I592*H592,2)</f>
        <v>0</v>
      </c>
      <c r="BL592" s="17" t="s">
        <v>431</v>
      </c>
      <c r="BM592" s="148" t="s">
        <v>1619</v>
      </c>
    </row>
    <row r="593" spans="2:65" s="12" customFormat="1" ht="11.25">
      <c r="B593" s="150"/>
      <c r="D593" s="151" t="s">
        <v>442</v>
      </c>
      <c r="E593" s="152" t="s">
        <v>1</v>
      </c>
      <c r="F593" s="153" t="s">
        <v>1560</v>
      </c>
      <c r="H593" s="152" t="s">
        <v>1</v>
      </c>
      <c r="I593" s="154"/>
      <c r="L593" s="150"/>
      <c r="M593" s="155"/>
      <c r="T593" s="156"/>
      <c r="AT593" s="152" t="s">
        <v>442</v>
      </c>
      <c r="AU593" s="152" t="s">
        <v>97</v>
      </c>
      <c r="AV593" s="12" t="s">
        <v>95</v>
      </c>
      <c r="AW593" s="12" t="s">
        <v>42</v>
      </c>
      <c r="AX593" s="12" t="s">
        <v>87</v>
      </c>
      <c r="AY593" s="152" t="s">
        <v>432</v>
      </c>
    </row>
    <row r="594" spans="2:65" s="13" customFormat="1" ht="11.25">
      <c r="B594" s="157"/>
      <c r="D594" s="151" t="s">
        <v>442</v>
      </c>
      <c r="E594" s="158" t="s">
        <v>1</v>
      </c>
      <c r="F594" s="159" t="s">
        <v>1620</v>
      </c>
      <c r="H594" s="160">
        <v>5.3999999999999999E-2</v>
      </c>
      <c r="I594" s="161"/>
      <c r="L594" s="157"/>
      <c r="M594" s="162"/>
      <c r="T594" s="163"/>
      <c r="AT594" s="158" t="s">
        <v>442</v>
      </c>
      <c r="AU594" s="158" t="s">
        <v>97</v>
      </c>
      <c r="AV594" s="13" t="s">
        <v>97</v>
      </c>
      <c r="AW594" s="13" t="s">
        <v>42</v>
      </c>
      <c r="AX594" s="13" t="s">
        <v>87</v>
      </c>
      <c r="AY594" s="158" t="s">
        <v>432</v>
      </c>
    </row>
    <row r="595" spans="2:65" s="15" customFormat="1" ht="11.25">
      <c r="B595" s="171"/>
      <c r="D595" s="151" t="s">
        <v>442</v>
      </c>
      <c r="E595" s="172" t="s">
        <v>984</v>
      </c>
      <c r="F595" s="173" t="s">
        <v>915</v>
      </c>
      <c r="H595" s="174">
        <v>5.3999999999999999E-2</v>
      </c>
      <c r="I595" s="175"/>
      <c r="L595" s="171"/>
      <c r="M595" s="176"/>
      <c r="T595" s="177"/>
      <c r="AT595" s="172" t="s">
        <v>442</v>
      </c>
      <c r="AU595" s="172" t="s">
        <v>97</v>
      </c>
      <c r="AV595" s="15" t="s">
        <v>108</v>
      </c>
      <c r="AW595" s="15" t="s">
        <v>42</v>
      </c>
      <c r="AX595" s="15" t="s">
        <v>95</v>
      </c>
      <c r="AY595" s="172" t="s">
        <v>432</v>
      </c>
    </row>
    <row r="596" spans="2:65" s="1" customFormat="1" ht="21.75" customHeight="1">
      <c r="B596" s="33"/>
      <c r="C596" s="137" t="s">
        <v>1621</v>
      </c>
      <c r="D596" s="137" t="s">
        <v>435</v>
      </c>
      <c r="E596" s="138" t="s">
        <v>916</v>
      </c>
      <c r="F596" s="139" t="s">
        <v>917</v>
      </c>
      <c r="G596" s="140" t="s">
        <v>685</v>
      </c>
      <c r="H596" s="141">
        <v>5.3999999999999999E-2</v>
      </c>
      <c r="I596" s="142"/>
      <c r="J596" s="143">
        <f>ROUND(I596*H596,2)</f>
        <v>0</v>
      </c>
      <c r="K596" s="139" t="s">
        <v>457</v>
      </c>
      <c r="L596" s="33"/>
      <c r="M596" s="144" t="s">
        <v>1</v>
      </c>
      <c r="N596" s="145" t="s">
        <v>52</v>
      </c>
      <c r="P596" s="146">
        <f>O596*H596</f>
        <v>0</v>
      </c>
      <c r="Q596" s="146">
        <v>0</v>
      </c>
      <c r="R596" s="146">
        <f>Q596*H596</f>
        <v>0</v>
      </c>
      <c r="S596" s="146">
        <v>0</v>
      </c>
      <c r="T596" s="147">
        <f>S596*H596</f>
        <v>0</v>
      </c>
      <c r="AR596" s="148" t="s">
        <v>431</v>
      </c>
      <c r="AT596" s="148" t="s">
        <v>435</v>
      </c>
      <c r="AU596" s="148" t="s">
        <v>97</v>
      </c>
      <c r="AY596" s="17" t="s">
        <v>432</v>
      </c>
      <c r="BE596" s="149">
        <f>IF(N596="základní",J596,0)</f>
        <v>0</v>
      </c>
      <c r="BF596" s="149">
        <f>IF(N596="snížená",J596,0)</f>
        <v>0</v>
      </c>
      <c r="BG596" s="149">
        <f>IF(N596="zákl. přenesená",J596,0)</f>
        <v>0</v>
      </c>
      <c r="BH596" s="149">
        <f>IF(N596="sníž. přenesená",J596,0)</f>
        <v>0</v>
      </c>
      <c r="BI596" s="149">
        <f>IF(N596="nulová",J596,0)</f>
        <v>0</v>
      </c>
      <c r="BJ596" s="17" t="s">
        <v>95</v>
      </c>
      <c r="BK596" s="149">
        <f>ROUND(I596*H596,2)</f>
        <v>0</v>
      </c>
      <c r="BL596" s="17" t="s">
        <v>431</v>
      </c>
      <c r="BM596" s="148" t="s">
        <v>1622</v>
      </c>
    </row>
    <row r="597" spans="2:65" s="13" customFormat="1" ht="11.25">
      <c r="B597" s="157"/>
      <c r="D597" s="151" t="s">
        <v>442</v>
      </c>
      <c r="E597" s="158" t="s">
        <v>1</v>
      </c>
      <c r="F597" s="159" t="s">
        <v>984</v>
      </c>
      <c r="H597" s="160">
        <v>5.3999999999999999E-2</v>
      </c>
      <c r="I597" s="161"/>
      <c r="L597" s="157"/>
      <c r="M597" s="162"/>
      <c r="T597" s="163"/>
      <c r="AT597" s="158" t="s">
        <v>442</v>
      </c>
      <c r="AU597" s="158" t="s">
        <v>97</v>
      </c>
      <c r="AV597" s="13" t="s">
        <v>97</v>
      </c>
      <c r="AW597" s="13" t="s">
        <v>42</v>
      </c>
      <c r="AX597" s="13" t="s">
        <v>95</v>
      </c>
      <c r="AY597" s="158" t="s">
        <v>432</v>
      </c>
    </row>
    <row r="598" spans="2:65" s="1" customFormat="1" ht="24.2" customHeight="1">
      <c r="B598" s="33"/>
      <c r="C598" s="137" t="s">
        <v>1623</v>
      </c>
      <c r="D598" s="137" t="s">
        <v>435</v>
      </c>
      <c r="E598" s="138" t="s">
        <v>919</v>
      </c>
      <c r="F598" s="139" t="s">
        <v>920</v>
      </c>
      <c r="G598" s="140" t="s">
        <v>685</v>
      </c>
      <c r="H598" s="141">
        <v>0.48599999999999999</v>
      </c>
      <c r="I598" s="142"/>
      <c r="J598" s="143">
        <f>ROUND(I598*H598,2)</f>
        <v>0</v>
      </c>
      <c r="K598" s="139" t="s">
        <v>457</v>
      </c>
      <c r="L598" s="33"/>
      <c r="M598" s="144" t="s">
        <v>1</v>
      </c>
      <c r="N598" s="145" t="s">
        <v>52</v>
      </c>
      <c r="P598" s="146">
        <f>O598*H598</f>
        <v>0</v>
      </c>
      <c r="Q598" s="146">
        <v>0</v>
      </c>
      <c r="R598" s="146">
        <f>Q598*H598</f>
        <v>0</v>
      </c>
      <c r="S598" s="146">
        <v>0</v>
      </c>
      <c r="T598" s="147">
        <f>S598*H598</f>
        <v>0</v>
      </c>
      <c r="AR598" s="148" t="s">
        <v>431</v>
      </c>
      <c r="AT598" s="148" t="s">
        <v>435</v>
      </c>
      <c r="AU598" s="148" t="s">
        <v>97</v>
      </c>
      <c r="AY598" s="17" t="s">
        <v>432</v>
      </c>
      <c r="BE598" s="149">
        <f>IF(N598="základní",J598,0)</f>
        <v>0</v>
      </c>
      <c r="BF598" s="149">
        <f>IF(N598="snížená",J598,0)</f>
        <v>0</v>
      </c>
      <c r="BG598" s="149">
        <f>IF(N598="zákl. přenesená",J598,0)</f>
        <v>0</v>
      </c>
      <c r="BH598" s="149">
        <f>IF(N598="sníž. přenesená",J598,0)</f>
        <v>0</v>
      </c>
      <c r="BI598" s="149">
        <f>IF(N598="nulová",J598,0)</f>
        <v>0</v>
      </c>
      <c r="BJ598" s="17" t="s">
        <v>95</v>
      </c>
      <c r="BK598" s="149">
        <f>ROUND(I598*H598,2)</f>
        <v>0</v>
      </c>
      <c r="BL598" s="17" t="s">
        <v>431</v>
      </c>
      <c r="BM598" s="148" t="s">
        <v>1624</v>
      </c>
    </row>
    <row r="599" spans="2:65" s="12" customFormat="1" ht="22.5">
      <c r="B599" s="150"/>
      <c r="D599" s="151" t="s">
        <v>442</v>
      </c>
      <c r="E599" s="152" t="s">
        <v>1</v>
      </c>
      <c r="F599" s="153" t="s">
        <v>922</v>
      </c>
      <c r="H599" s="152" t="s">
        <v>1</v>
      </c>
      <c r="I599" s="154"/>
      <c r="L599" s="150"/>
      <c r="M599" s="155"/>
      <c r="T599" s="156"/>
      <c r="AT599" s="152" t="s">
        <v>442</v>
      </c>
      <c r="AU599" s="152" t="s">
        <v>97</v>
      </c>
      <c r="AV599" s="12" t="s">
        <v>95</v>
      </c>
      <c r="AW599" s="12" t="s">
        <v>42</v>
      </c>
      <c r="AX599" s="12" t="s">
        <v>87</v>
      </c>
      <c r="AY599" s="152" t="s">
        <v>432</v>
      </c>
    </row>
    <row r="600" spans="2:65" s="13" customFormat="1" ht="11.25">
      <c r="B600" s="157"/>
      <c r="D600" s="151" t="s">
        <v>442</v>
      </c>
      <c r="E600" s="158" t="s">
        <v>1</v>
      </c>
      <c r="F600" s="159" t="s">
        <v>1625</v>
      </c>
      <c r="H600" s="160">
        <v>0.48599999999999999</v>
      </c>
      <c r="I600" s="161"/>
      <c r="L600" s="157"/>
      <c r="M600" s="162"/>
      <c r="T600" s="163"/>
      <c r="AT600" s="158" t="s">
        <v>442</v>
      </c>
      <c r="AU600" s="158" t="s">
        <v>97</v>
      </c>
      <c r="AV600" s="13" t="s">
        <v>97</v>
      </c>
      <c r="AW600" s="13" t="s">
        <v>42</v>
      </c>
      <c r="AX600" s="13" t="s">
        <v>95</v>
      </c>
      <c r="AY600" s="158" t="s">
        <v>432</v>
      </c>
    </row>
    <row r="601" spans="2:65" s="1" customFormat="1" ht="24.2" customHeight="1">
      <c r="B601" s="33"/>
      <c r="C601" s="137" t="s">
        <v>1626</v>
      </c>
      <c r="D601" s="137" t="s">
        <v>435</v>
      </c>
      <c r="E601" s="138" t="s">
        <v>926</v>
      </c>
      <c r="F601" s="139" t="s">
        <v>927</v>
      </c>
      <c r="G601" s="140" t="s">
        <v>743</v>
      </c>
      <c r="H601" s="141">
        <v>1.0209999999999999</v>
      </c>
      <c r="I601" s="142"/>
      <c r="J601" s="143">
        <f>ROUND(I601*H601,2)</f>
        <v>0</v>
      </c>
      <c r="K601" s="139" t="s">
        <v>457</v>
      </c>
      <c r="L601" s="33"/>
      <c r="M601" s="144" t="s">
        <v>1</v>
      </c>
      <c r="N601" s="145" t="s">
        <v>52</v>
      </c>
      <c r="P601" s="146">
        <f>O601*H601</f>
        <v>0</v>
      </c>
      <c r="Q601" s="146">
        <v>0</v>
      </c>
      <c r="R601" s="146">
        <f>Q601*H601</f>
        <v>0</v>
      </c>
      <c r="S601" s="146">
        <v>0</v>
      </c>
      <c r="T601" s="147">
        <f>S601*H601</f>
        <v>0</v>
      </c>
      <c r="AR601" s="148" t="s">
        <v>431</v>
      </c>
      <c r="AT601" s="148" t="s">
        <v>435</v>
      </c>
      <c r="AU601" s="148" t="s">
        <v>97</v>
      </c>
      <c r="AY601" s="17" t="s">
        <v>432</v>
      </c>
      <c r="BE601" s="149">
        <f>IF(N601="základní",J601,0)</f>
        <v>0</v>
      </c>
      <c r="BF601" s="149">
        <f>IF(N601="snížená",J601,0)</f>
        <v>0</v>
      </c>
      <c r="BG601" s="149">
        <f>IF(N601="zákl. přenesená",J601,0)</f>
        <v>0</v>
      </c>
      <c r="BH601" s="149">
        <f>IF(N601="sníž. přenesená",J601,0)</f>
        <v>0</v>
      </c>
      <c r="BI601" s="149">
        <f>IF(N601="nulová",J601,0)</f>
        <v>0</v>
      </c>
      <c r="BJ601" s="17" t="s">
        <v>95</v>
      </c>
      <c r="BK601" s="149">
        <f>ROUND(I601*H601,2)</f>
        <v>0</v>
      </c>
      <c r="BL601" s="17" t="s">
        <v>431</v>
      </c>
      <c r="BM601" s="148" t="s">
        <v>1627</v>
      </c>
    </row>
    <row r="602" spans="2:65" s="11" customFormat="1" ht="22.9" customHeight="1">
      <c r="B602" s="125"/>
      <c r="D602" s="126" t="s">
        <v>86</v>
      </c>
      <c r="E602" s="135" t="s">
        <v>1628</v>
      </c>
      <c r="F602" s="135" t="s">
        <v>1629</v>
      </c>
      <c r="I602" s="128"/>
      <c r="J602" s="136">
        <f>BK602</f>
        <v>0</v>
      </c>
      <c r="L602" s="125"/>
      <c r="M602" s="130"/>
      <c r="P602" s="131">
        <f>SUM(P603:P624)</f>
        <v>0</v>
      </c>
      <c r="R602" s="131">
        <f>SUM(R603:R624)</f>
        <v>0.82400000000000007</v>
      </c>
      <c r="T602" s="132">
        <f>SUM(T603:T624)</f>
        <v>0</v>
      </c>
      <c r="AR602" s="126" t="s">
        <v>95</v>
      </c>
      <c r="AT602" s="133" t="s">
        <v>86</v>
      </c>
      <c r="AU602" s="133" t="s">
        <v>95</v>
      </c>
      <c r="AY602" s="126" t="s">
        <v>432</v>
      </c>
      <c r="BK602" s="134">
        <f>SUM(BK603:BK624)</f>
        <v>0</v>
      </c>
    </row>
    <row r="603" spans="2:65" s="1" customFormat="1" ht="33" customHeight="1">
      <c r="B603" s="33"/>
      <c r="C603" s="137" t="s">
        <v>1630</v>
      </c>
      <c r="D603" s="137" t="s">
        <v>435</v>
      </c>
      <c r="E603" s="138" t="s">
        <v>1361</v>
      </c>
      <c r="F603" s="139" t="s">
        <v>1362</v>
      </c>
      <c r="G603" s="140" t="s">
        <v>527</v>
      </c>
      <c r="H603" s="141">
        <v>1600</v>
      </c>
      <c r="I603" s="142"/>
      <c r="J603" s="143">
        <f>ROUND(I603*H603,2)</f>
        <v>0</v>
      </c>
      <c r="K603" s="139" t="s">
        <v>457</v>
      </c>
      <c r="L603" s="33"/>
      <c r="M603" s="144" t="s">
        <v>1</v>
      </c>
      <c r="N603" s="145" t="s">
        <v>52</v>
      </c>
      <c r="P603" s="146">
        <f>O603*H603</f>
        <v>0</v>
      </c>
      <c r="Q603" s="146">
        <v>0</v>
      </c>
      <c r="R603" s="146">
        <f>Q603*H603</f>
        <v>0</v>
      </c>
      <c r="S603" s="146">
        <v>0</v>
      </c>
      <c r="T603" s="147">
        <f>S603*H603</f>
        <v>0</v>
      </c>
      <c r="AR603" s="148" t="s">
        <v>431</v>
      </c>
      <c r="AT603" s="148" t="s">
        <v>435</v>
      </c>
      <c r="AU603" s="148" t="s">
        <v>97</v>
      </c>
      <c r="AY603" s="17" t="s">
        <v>432</v>
      </c>
      <c r="BE603" s="149">
        <f>IF(N603="základní",J603,0)</f>
        <v>0</v>
      </c>
      <c r="BF603" s="149">
        <f>IF(N603="snížená",J603,0)</f>
        <v>0</v>
      </c>
      <c r="BG603" s="149">
        <f>IF(N603="zákl. přenesená",J603,0)</f>
        <v>0</v>
      </c>
      <c r="BH603" s="149">
        <f>IF(N603="sníž. přenesená",J603,0)</f>
        <v>0</v>
      </c>
      <c r="BI603" s="149">
        <f>IF(N603="nulová",J603,0)</f>
        <v>0</v>
      </c>
      <c r="BJ603" s="17" t="s">
        <v>95</v>
      </c>
      <c r="BK603" s="149">
        <f>ROUND(I603*H603,2)</f>
        <v>0</v>
      </c>
      <c r="BL603" s="17" t="s">
        <v>431</v>
      </c>
      <c r="BM603" s="148" t="s">
        <v>1631</v>
      </c>
    </row>
    <row r="604" spans="2:65" s="12" customFormat="1" ht="11.25">
      <c r="B604" s="150"/>
      <c r="D604" s="151" t="s">
        <v>442</v>
      </c>
      <c r="E604" s="152" t="s">
        <v>1</v>
      </c>
      <c r="F604" s="153" t="s">
        <v>1632</v>
      </c>
      <c r="H604" s="152" t="s">
        <v>1</v>
      </c>
      <c r="I604" s="154"/>
      <c r="L604" s="150"/>
      <c r="M604" s="155"/>
      <c r="T604" s="156"/>
      <c r="AT604" s="152" t="s">
        <v>442</v>
      </c>
      <c r="AU604" s="152" t="s">
        <v>97</v>
      </c>
      <c r="AV604" s="12" t="s">
        <v>95</v>
      </c>
      <c r="AW604" s="12" t="s">
        <v>42</v>
      </c>
      <c r="AX604" s="12" t="s">
        <v>87</v>
      </c>
      <c r="AY604" s="152" t="s">
        <v>432</v>
      </c>
    </row>
    <row r="605" spans="2:65" s="13" customFormat="1" ht="22.5">
      <c r="B605" s="157"/>
      <c r="D605" s="151" t="s">
        <v>442</v>
      </c>
      <c r="E605" s="158" t="s">
        <v>1</v>
      </c>
      <c r="F605" s="159" t="s">
        <v>1633</v>
      </c>
      <c r="H605" s="160">
        <v>1600</v>
      </c>
      <c r="I605" s="161"/>
      <c r="L605" s="157"/>
      <c r="M605" s="162"/>
      <c r="T605" s="163"/>
      <c r="AT605" s="158" t="s">
        <v>442</v>
      </c>
      <c r="AU605" s="158" t="s">
        <v>97</v>
      </c>
      <c r="AV605" s="13" t="s">
        <v>97</v>
      </c>
      <c r="AW605" s="13" t="s">
        <v>42</v>
      </c>
      <c r="AX605" s="13" t="s">
        <v>87</v>
      </c>
      <c r="AY605" s="158" t="s">
        <v>432</v>
      </c>
    </row>
    <row r="606" spans="2:65" s="15" customFormat="1" ht="11.25">
      <c r="B606" s="171"/>
      <c r="D606" s="151" t="s">
        <v>442</v>
      </c>
      <c r="E606" s="172" t="s">
        <v>1</v>
      </c>
      <c r="F606" s="173" t="s">
        <v>469</v>
      </c>
      <c r="H606" s="174">
        <v>1600</v>
      </c>
      <c r="I606" s="175"/>
      <c r="L606" s="171"/>
      <c r="M606" s="176"/>
      <c r="T606" s="177"/>
      <c r="AT606" s="172" t="s">
        <v>442</v>
      </c>
      <c r="AU606" s="172" t="s">
        <v>97</v>
      </c>
      <c r="AV606" s="15" t="s">
        <v>108</v>
      </c>
      <c r="AW606" s="15" t="s">
        <v>42</v>
      </c>
      <c r="AX606" s="15" t="s">
        <v>95</v>
      </c>
      <c r="AY606" s="172" t="s">
        <v>432</v>
      </c>
    </row>
    <row r="607" spans="2:65" s="1" customFormat="1" ht="24.2" customHeight="1">
      <c r="B607" s="33"/>
      <c r="C607" s="137" t="s">
        <v>1634</v>
      </c>
      <c r="D607" s="137" t="s">
        <v>435</v>
      </c>
      <c r="E607" s="138" t="s">
        <v>1367</v>
      </c>
      <c r="F607" s="139" t="s">
        <v>1368</v>
      </c>
      <c r="G607" s="140" t="s">
        <v>527</v>
      </c>
      <c r="H607" s="141">
        <v>1600</v>
      </c>
      <c r="I607" s="142"/>
      <c r="J607" s="143">
        <f>ROUND(I607*H607,2)</f>
        <v>0</v>
      </c>
      <c r="K607" s="139" t="s">
        <v>457</v>
      </c>
      <c r="L607" s="33"/>
      <c r="M607" s="144" t="s">
        <v>1</v>
      </c>
      <c r="N607" s="145" t="s">
        <v>52</v>
      </c>
      <c r="P607" s="146">
        <f>O607*H607</f>
        <v>0</v>
      </c>
      <c r="Q607" s="146">
        <v>0</v>
      </c>
      <c r="R607" s="146">
        <f>Q607*H607</f>
        <v>0</v>
      </c>
      <c r="S607" s="146">
        <v>0</v>
      </c>
      <c r="T607" s="147">
        <f>S607*H607</f>
        <v>0</v>
      </c>
      <c r="AR607" s="148" t="s">
        <v>431</v>
      </c>
      <c r="AT607" s="148" t="s">
        <v>435</v>
      </c>
      <c r="AU607" s="148" t="s">
        <v>97</v>
      </c>
      <c r="AY607" s="17" t="s">
        <v>432</v>
      </c>
      <c r="BE607" s="149">
        <f>IF(N607="základní",J607,0)</f>
        <v>0</v>
      </c>
      <c r="BF607" s="149">
        <f>IF(N607="snížená",J607,0)</f>
        <v>0</v>
      </c>
      <c r="BG607" s="149">
        <f>IF(N607="zákl. přenesená",J607,0)</f>
        <v>0</v>
      </c>
      <c r="BH607" s="149">
        <f>IF(N607="sníž. přenesená",J607,0)</f>
        <v>0</v>
      </c>
      <c r="BI607" s="149">
        <f>IF(N607="nulová",J607,0)</f>
        <v>0</v>
      </c>
      <c r="BJ607" s="17" t="s">
        <v>95</v>
      </c>
      <c r="BK607" s="149">
        <f>ROUND(I607*H607,2)</f>
        <v>0</v>
      </c>
      <c r="BL607" s="17" t="s">
        <v>431</v>
      </c>
      <c r="BM607" s="148" t="s">
        <v>1635</v>
      </c>
    </row>
    <row r="608" spans="2:65" s="13" customFormat="1" ht="22.5">
      <c r="B608" s="157"/>
      <c r="D608" s="151" t="s">
        <v>442</v>
      </c>
      <c r="E608" s="158" t="s">
        <v>1</v>
      </c>
      <c r="F608" s="159" t="s">
        <v>1636</v>
      </c>
      <c r="H608" s="160">
        <v>1600</v>
      </c>
      <c r="I608" s="161"/>
      <c r="L608" s="157"/>
      <c r="M608" s="162"/>
      <c r="T608" s="163"/>
      <c r="AT608" s="158" t="s">
        <v>442</v>
      </c>
      <c r="AU608" s="158" t="s">
        <v>97</v>
      </c>
      <c r="AV608" s="13" t="s">
        <v>97</v>
      </c>
      <c r="AW608" s="13" t="s">
        <v>42</v>
      </c>
      <c r="AX608" s="13" t="s">
        <v>87</v>
      </c>
      <c r="AY608" s="158" t="s">
        <v>432</v>
      </c>
    </row>
    <row r="609" spans="2:65" s="15" customFormat="1" ht="11.25">
      <c r="B609" s="171"/>
      <c r="D609" s="151" t="s">
        <v>442</v>
      </c>
      <c r="E609" s="172" t="s">
        <v>933</v>
      </c>
      <c r="F609" s="173" t="s">
        <v>469</v>
      </c>
      <c r="H609" s="174">
        <v>1600</v>
      </c>
      <c r="I609" s="175"/>
      <c r="L609" s="171"/>
      <c r="M609" s="176"/>
      <c r="T609" s="177"/>
      <c r="AT609" s="172" t="s">
        <v>442</v>
      </c>
      <c r="AU609" s="172" t="s">
        <v>97</v>
      </c>
      <c r="AV609" s="15" t="s">
        <v>108</v>
      </c>
      <c r="AW609" s="15" t="s">
        <v>42</v>
      </c>
      <c r="AX609" s="15" t="s">
        <v>95</v>
      </c>
      <c r="AY609" s="172" t="s">
        <v>432</v>
      </c>
    </row>
    <row r="610" spans="2:65" s="1" customFormat="1" ht="33" customHeight="1">
      <c r="B610" s="33"/>
      <c r="C610" s="184" t="s">
        <v>1637</v>
      </c>
      <c r="D610" s="184" t="s">
        <v>740</v>
      </c>
      <c r="E610" s="185" t="s">
        <v>1638</v>
      </c>
      <c r="F610" s="186" t="s">
        <v>1639</v>
      </c>
      <c r="G610" s="187" t="s">
        <v>527</v>
      </c>
      <c r="H610" s="188">
        <v>1648</v>
      </c>
      <c r="I610" s="189"/>
      <c r="J610" s="190">
        <f>ROUND(I610*H610,2)</f>
        <v>0</v>
      </c>
      <c r="K610" s="186" t="s">
        <v>439</v>
      </c>
      <c r="L610" s="191"/>
      <c r="M610" s="192" t="s">
        <v>1</v>
      </c>
      <c r="N610" s="193" t="s">
        <v>52</v>
      </c>
      <c r="P610" s="146">
        <f>O610*H610</f>
        <v>0</v>
      </c>
      <c r="Q610" s="146">
        <v>0</v>
      </c>
      <c r="R610" s="146">
        <f>Q610*H610</f>
        <v>0</v>
      </c>
      <c r="S610" s="146">
        <v>0</v>
      </c>
      <c r="T610" s="147">
        <f>S610*H610</f>
        <v>0</v>
      </c>
      <c r="AR610" s="148" t="s">
        <v>500</v>
      </c>
      <c r="AT610" s="148" t="s">
        <v>740</v>
      </c>
      <c r="AU610" s="148" t="s">
        <v>97</v>
      </c>
      <c r="AY610" s="17" t="s">
        <v>432</v>
      </c>
      <c r="BE610" s="149">
        <f>IF(N610="základní",J610,0)</f>
        <v>0</v>
      </c>
      <c r="BF610" s="149">
        <f>IF(N610="snížená",J610,0)</f>
        <v>0</v>
      </c>
      <c r="BG610" s="149">
        <f>IF(N610="zákl. přenesená",J610,0)</f>
        <v>0</v>
      </c>
      <c r="BH610" s="149">
        <f>IF(N610="sníž. přenesená",J610,0)</f>
        <v>0</v>
      </c>
      <c r="BI610" s="149">
        <f>IF(N610="nulová",J610,0)</f>
        <v>0</v>
      </c>
      <c r="BJ610" s="17" t="s">
        <v>95</v>
      </c>
      <c r="BK610" s="149">
        <f>ROUND(I610*H610,2)</f>
        <v>0</v>
      </c>
      <c r="BL610" s="17" t="s">
        <v>431</v>
      </c>
      <c r="BM610" s="148" t="s">
        <v>1640</v>
      </c>
    </row>
    <row r="611" spans="2:65" s="12" customFormat="1" ht="22.5">
      <c r="B611" s="150"/>
      <c r="D611" s="151" t="s">
        <v>442</v>
      </c>
      <c r="E611" s="152" t="s">
        <v>1</v>
      </c>
      <c r="F611" s="153" t="s">
        <v>1375</v>
      </c>
      <c r="H611" s="152" t="s">
        <v>1</v>
      </c>
      <c r="I611" s="154"/>
      <c r="L611" s="150"/>
      <c r="M611" s="155"/>
      <c r="T611" s="156"/>
      <c r="AT611" s="152" t="s">
        <v>442</v>
      </c>
      <c r="AU611" s="152" t="s">
        <v>97</v>
      </c>
      <c r="AV611" s="12" t="s">
        <v>95</v>
      </c>
      <c r="AW611" s="12" t="s">
        <v>42</v>
      </c>
      <c r="AX611" s="12" t="s">
        <v>87</v>
      </c>
      <c r="AY611" s="152" t="s">
        <v>432</v>
      </c>
    </row>
    <row r="612" spans="2:65" s="12" customFormat="1" ht="22.5">
      <c r="B612" s="150"/>
      <c r="D612" s="151" t="s">
        <v>442</v>
      </c>
      <c r="E612" s="152" t="s">
        <v>1</v>
      </c>
      <c r="F612" s="153" t="s">
        <v>1376</v>
      </c>
      <c r="H612" s="152" t="s">
        <v>1</v>
      </c>
      <c r="I612" s="154"/>
      <c r="L612" s="150"/>
      <c r="M612" s="155"/>
      <c r="T612" s="156"/>
      <c r="AT612" s="152" t="s">
        <v>442</v>
      </c>
      <c r="AU612" s="152" t="s">
        <v>97</v>
      </c>
      <c r="AV612" s="12" t="s">
        <v>95</v>
      </c>
      <c r="AW612" s="12" t="s">
        <v>42</v>
      </c>
      <c r="AX612" s="12" t="s">
        <v>87</v>
      </c>
      <c r="AY612" s="152" t="s">
        <v>432</v>
      </c>
    </row>
    <row r="613" spans="2:65" s="12" customFormat="1" ht="22.5">
      <c r="B613" s="150"/>
      <c r="D613" s="151" t="s">
        <v>442</v>
      </c>
      <c r="E613" s="152" t="s">
        <v>1</v>
      </c>
      <c r="F613" s="153" t="s">
        <v>1377</v>
      </c>
      <c r="H613" s="152" t="s">
        <v>1</v>
      </c>
      <c r="I613" s="154"/>
      <c r="L613" s="150"/>
      <c r="M613" s="155"/>
      <c r="T613" s="156"/>
      <c r="AT613" s="152" t="s">
        <v>442</v>
      </c>
      <c r="AU613" s="152" t="s">
        <v>97</v>
      </c>
      <c r="AV613" s="12" t="s">
        <v>95</v>
      </c>
      <c r="AW613" s="12" t="s">
        <v>42</v>
      </c>
      <c r="AX613" s="12" t="s">
        <v>87</v>
      </c>
      <c r="AY613" s="152" t="s">
        <v>432</v>
      </c>
    </row>
    <row r="614" spans="2:65" s="12" customFormat="1" ht="22.5">
      <c r="B614" s="150"/>
      <c r="D614" s="151" t="s">
        <v>442</v>
      </c>
      <c r="E614" s="152" t="s">
        <v>1</v>
      </c>
      <c r="F614" s="153" t="s">
        <v>1378</v>
      </c>
      <c r="H614" s="152" t="s">
        <v>1</v>
      </c>
      <c r="I614" s="154"/>
      <c r="L614" s="150"/>
      <c r="M614" s="155"/>
      <c r="T614" s="156"/>
      <c r="AT614" s="152" t="s">
        <v>442</v>
      </c>
      <c r="AU614" s="152" t="s">
        <v>97</v>
      </c>
      <c r="AV614" s="12" t="s">
        <v>95</v>
      </c>
      <c r="AW614" s="12" t="s">
        <v>42</v>
      </c>
      <c r="AX614" s="12" t="s">
        <v>87</v>
      </c>
      <c r="AY614" s="152" t="s">
        <v>432</v>
      </c>
    </row>
    <row r="615" spans="2:65" s="13" customFormat="1" ht="11.25">
      <c r="B615" s="157"/>
      <c r="D615" s="151" t="s">
        <v>442</v>
      </c>
      <c r="E615" s="158" t="s">
        <v>1</v>
      </c>
      <c r="F615" s="159" t="s">
        <v>1641</v>
      </c>
      <c r="H615" s="160">
        <v>1648</v>
      </c>
      <c r="I615" s="161"/>
      <c r="L615" s="157"/>
      <c r="M615" s="162"/>
      <c r="T615" s="163"/>
      <c r="AT615" s="158" t="s">
        <v>442</v>
      </c>
      <c r="AU615" s="158" t="s">
        <v>97</v>
      </c>
      <c r="AV615" s="13" t="s">
        <v>97</v>
      </c>
      <c r="AW615" s="13" t="s">
        <v>42</v>
      </c>
      <c r="AX615" s="13" t="s">
        <v>95</v>
      </c>
      <c r="AY615" s="158" t="s">
        <v>432</v>
      </c>
    </row>
    <row r="616" spans="2:65" s="1" customFormat="1" ht="21.75" customHeight="1">
      <c r="B616" s="33"/>
      <c r="C616" s="184" t="s">
        <v>1642</v>
      </c>
      <c r="D616" s="184" t="s">
        <v>740</v>
      </c>
      <c r="E616" s="185" t="s">
        <v>1643</v>
      </c>
      <c r="F616" s="186" t="s">
        <v>1644</v>
      </c>
      <c r="G616" s="187" t="s">
        <v>527</v>
      </c>
      <c r="H616" s="188">
        <v>300</v>
      </c>
      <c r="I616" s="189"/>
      <c r="J616" s="190">
        <f t="shared" ref="J616:J622" si="20">ROUND(I616*H616,2)</f>
        <v>0</v>
      </c>
      <c r="K616" s="186" t="s">
        <v>439</v>
      </c>
      <c r="L616" s="191"/>
      <c r="M616" s="192" t="s">
        <v>1</v>
      </c>
      <c r="N616" s="193" t="s">
        <v>52</v>
      </c>
      <c r="P616" s="146">
        <f t="shared" ref="P616:P622" si="21">O616*H616</f>
        <v>0</v>
      </c>
      <c r="Q616" s="146">
        <v>5.0000000000000001E-4</v>
      </c>
      <c r="R616" s="146">
        <f t="shared" ref="R616:R622" si="22">Q616*H616</f>
        <v>0.15</v>
      </c>
      <c r="S616" s="146">
        <v>0</v>
      </c>
      <c r="T616" s="147">
        <f t="shared" ref="T616:T622" si="23">S616*H616</f>
        <v>0</v>
      </c>
      <c r="AR616" s="148" t="s">
        <v>500</v>
      </c>
      <c r="AT616" s="148" t="s">
        <v>740</v>
      </c>
      <c r="AU616" s="148" t="s">
        <v>97</v>
      </c>
      <c r="AY616" s="17" t="s">
        <v>432</v>
      </c>
      <c r="BE616" s="149">
        <f t="shared" ref="BE616:BE622" si="24">IF(N616="základní",J616,0)</f>
        <v>0</v>
      </c>
      <c r="BF616" s="149">
        <f t="shared" ref="BF616:BF622" si="25">IF(N616="snížená",J616,0)</f>
        <v>0</v>
      </c>
      <c r="BG616" s="149">
        <f t="shared" ref="BG616:BG622" si="26">IF(N616="zákl. přenesená",J616,0)</f>
        <v>0</v>
      </c>
      <c r="BH616" s="149">
        <f t="shared" ref="BH616:BH622" si="27">IF(N616="sníž. přenesená",J616,0)</f>
        <v>0</v>
      </c>
      <c r="BI616" s="149">
        <f t="shared" ref="BI616:BI622" si="28">IF(N616="nulová",J616,0)</f>
        <v>0</v>
      </c>
      <c r="BJ616" s="17" t="s">
        <v>95</v>
      </c>
      <c r="BK616" s="149">
        <f t="shared" ref="BK616:BK622" si="29">ROUND(I616*H616,2)</f>
        <v>0</v>
      </c>
      <c r="BL616" s="17" t="s">
        <v>431</v>
      </c>
      <c r="BM616" s="148" t="s">
        <v>1645</v>
      </c>
    </row>
    <row r="617" spans="2:65" s="1" customFormat="1" ht="24.2" customHeight="1">
      <c r="B617" s="33"/>
      <c r="C617" s="184" t="s">
        <v>1646</v>
      </c>
      <c r="D617" s="184" t="s">
        <v>740</v>
      </c>
      <c r="E617" s="185" t="s">
        <v>1647</v>
      </c>
      <c r="F617" s="186" t="s">
        <v>1648</v>
      </c>
      <c r="G617" s="187" t="s">
        <v>527</v>
      </c>
      <c r="H617" s="188">
        <v>500</v>
      </c>
      <c r="I617" s="189"/>
      <c r="J617" s="190">
        <f t="shared" si="20"/>
        <v>0</v>
      </c>
      <c r="K617" s="186" t="s">
        <v>439</v>
      </c>
      <c r="L617" s="191"/>
      <c r="M617" s="192" t="s">
        <v>1</v>
      </c>
      <c r="N617" s="193" t="s">
        <v>52</v>
      </c>
      <c r="P617" s="146">
        <f t="shared" si="21"/>
        <v>0</v>
      </c>
      <c r="Q617" s="146">
        <v>5.0000000000000001E-4</v>
      </c>
      <c r="R617" s="146">
        <f t="shared" si="22"/>
        <v>0.25</v>
      </c>
      <c r="S617" s="146">
        <v>0</v>
      </c>
      <c r="T617" s="147">
        <f t="shared" si="23"/>
        <v>0</v>
      </c>
      <c r="AR617" s="148" t="s">
        <v>500</v>
      </c>
      <c r="AT617" s="148" t="s">
        <v>740</v>
      </c>
      <c r="AU617" s="148" t="s">
        <v>97</v>
      </c>
      <c r="AY617" s="17" t="s">
        <v>432</v>
      </c>
      <c r="BE617" s="149">
        <f t="shared" si="24"/>
        <v>0</v>
      </c>
      <c r="BF617" s="149">
        <f t="shared" si="25"/>
        <v>0</v>
      </c>
      <c r="BG617" s="149">
        <f t="shared" si="26"/>
        <v>0</v>
      </c>
      <c r="BH617" s="149">
        <f t="shared" si="27"/>
        <v>0</v>
      </c>
      <c r="BI617" s="149">
        <f t="shared" si="28"/>
        <v>0</v>
      </c>
      <c r="BJ617" s="17" t="s">
        <v>95</v>
      </c>
      <c r="BK617" s="149">
        <f t="shared" si="29"/>
        <v>0</v>
      </c>
      <c r="BL617" s="17" t="s">
        <v>431</v>
      </c>
      <c r="BM617" s="148" t="s">
        <v>1649</v>
      </c>
    </row>
    <row r="618" spans="2:65" s="1" customFormat="1" ht="24.2" customHeight="1">
      <c r="B618" s="33"/>
      <c r="C618" s="184" t="s">
        <v>1650</v>
      </c>
      <c r="D618" s="184" t="s">
        <v>740</v>
      </c>
      <c r="E618" s="185" t="s">
        <v>1651</v>
      </c>
      <c r="F618" s="186" t="s">
        <v>1652</v>
      </c>
      <c r="G618" s="187" t="s">
        <v>527</v>
      </c>
      <c r="H618" s="188">
        <v>200</v>
      </c>
      <c r="I618" s="189"/>
      <c r="J618" s="190">
        <f t="shared" si="20"/>
        <v>0</v>
      </c>
      <c r="K618" s="186" t="s">
        <v>439</v>
      </c>
      <c r="L618" s="191"/>
      <c r="M618" s="192" t="s">
        <v>1</v>
      </c>
      <c r="N618" s="193" t="s">
        <v>52</v>
      </c>
      <c r="P618" s="146">
        <f t="shared" si="21"/>
        <v>0</v>
      </c>
      <c r="Q618" s="146">
        <v>5.0000000000000001E-4</v>
      </c>
      <c r="R618" s="146">
        <f t="shared" si="22"/>
        <v>0.1</v>
      </c>
      <c r="S618" s="146">
        <v>0</v>
      </c>
      <c r="T618" s="147">
        <f t="shared" si="23"/>
        <v>0</v>
      </c>
      <c r="AR618" s="148" t="s">
        <v>500</v>
      </c>
      <c r="AT618" s="148" t="s">
        <v>740</v>
      </c>
      <c r="AU618" s="148" t="s">
        <v>97</v>
      </c>
      <c r="AY618" s="17" t="s">
        <v>432</v>
      </c>
      <c r="BE618" s="149">
        <f t="shared" si="24"/>
        <v>0</v>
      </c>
      <c r="BF618" s="149">
        <f t="shared" si="25"/>
        <v>0</v>
      </c>
      <c r="BG618" s="149">
        <f t="shared" si="26"/>
        <v>0</v>
      </c>
      <c r="BH618" s="149">
        <f t="shared" si="27"/>
        <v>0</v>
      </c>
      <c r="BI618" s="149">
        <f t="shared" si="28"/>
        <v>0</v>
      </c>
      <c r="BJ618" s="17" t="s">
        <v>95</v>
      </c>
      <c r="BK618" s="149">
        <f t="shared" si="29"/>
        <v>0</v>
      </c>
      <c r="BL618" s="17" t="s">
        <v>431</v>
      </c>
      <c r="BM618" s="148" t="s">
        <v>1653</v>
      </c>
    </row>
    <row r="619" spans="2:65" s="1" customFormat="1" ht="24.2" customHeight="1">
      <c r="B619" s="33"/>
      <c r="C619" s="184" t="s">
        <v>1654</v>
      </c>
      <c r="D619" s="184" t="s">
        <v>740</v>
      </c>
      <c r="E619" s="185" t="s">
        <v>1655</v>
      </c>
      <c r="F619" s="186" t="s">
        <v>1656</v>
      </c>
      <c r="G619" s="187" t="s">
        <v>527</v>
      </c>
      <c r="H619" s="188">
        <v>200</v>
      </c>
      <c r="I619" s="189"/>
      <c r="J619" s="190">
        <f t="shared" si="20"/>
        <v>0</v>
      </c>
      <c r="K619" s="186" t="s">
        <v>439</v>
      </c>
      <c r="L619" s="191"/>
      <c r="M619" s="192" t="s">
        <v>1</v>
      </c>
      <c r="N619" s="193" t="s">
        <v>52</v>
      </c>
      <c r="P619" s="146">
        <f t="shared" si="21"/>
        <v>0</v>
      </c>
      <c r="Q619" s="146">
        <v>5.0000000000000001E-4</v>
      </c>
      <c r="R619" s="146">
        <f t="shared" si="22"/>
        <v>0.1</v>
      </c>
      <c r="S619" s="146">
        <v>0</v>
      </c>
      <c r="T619" s="147">
        <f t="shared" si="23"/>
        <v>0</v>
      </c>
      <c r="AR619" s="148" t="s">
        <v>500</v>
      </c>
      <c r="AT619" s="148" t="s">
        <v>740</v>
      </c>
      <c r="AU619" s="148" t="s">
        <v>97</v>
      </c>
      <c r="AY619" s="17" t="s">
        <v>432</v>
      </c>
      <c r="BE619" s="149">
        <f t="shared" si="24"/>
        <v>0</v>
      </c>
      <c r="BF619" s="149">
        <f t="shared" si="25"/>
        <v>0</v>
      </c>
      <c r="BG619" s="149">
        <f t="shared" si="26"/>
        <v>0</v>
      </c>
      <c r="BH619" s="149">
        <f t="shared" si="27"/>
        <v>0</v>
      </c>
      <c r="BI619" s="149">
        <f t="shared" si="28"/>
        <v>0</v>
      </c>
      <c r="BJ619" s="17" t="s">
        <v>95</v>
      </c>
      <c r="BK619" s="149">
        <f t="shared" si="29"/>
        <v>0</v>
      </c>
      <c r="BL619" s="17" t="s">
        <v>431</v>
      </c>
      <c r="BM619" s="148" t="s">
        <v>1657</v>
      </c>
    </row>
    <row r="620" spans="2:65" s="1" customFormat="1" ht="21.75" customHeight="1">
      <c r="B620" s="33"/>
      <c r="C620" s="184" t="s">
        <v>1658</v>
      </c>
      <c r="D620" s="184" t="s">
        <v>740</v>
      </c>
      <c r="E620" s="185" t="s">
        <v>1659</v>
      </c>
      <c r="F620" s="186" t="s">
        <v>1660</v>
      </c>
      <c r="G620" s="187" t="s">
        <v>527</v>
      </c>
      <c r="H620" s="188">
        <v>100</v>
      </c>
      <c r="I620" s="189"/>
      <c r="J620" s="190">
        <f t="shared" si="20"/>
        <v>0</v>
      </c>
      <c r="K620" s="186" t="s">
        <v>439</v>
      </c>
      <c r="L620" s="191"/>
      <c r="M620" s="192" t="s">
        <v>1</v>
      </c>
      <c r="N620" s="193" t="s">
        <v>52</v>
      </c>
      <c r="P620" s="146">
        <f t="shared" si="21"/>
        <v>0</v>
      </c>
      <c r="Q620" s="146">
        <v>5.0000000000000001E-4</v>
      </c>
      <c r="R620" s="146">
        <f t="shared" si="22"/>
        <v>0.05</v>
      </c>
      <c r="S620" s="146">
        <v>0</v>
      </c>
      <c r="T620" s="147">
        <f t="shared" si="23"/>
        <v>0</v>
      </c>
      <c r="AR620" s="148" t="s">
        <v>500</v>
      </c>
      <c r="AT620" s="148" t="s">
        <v>740</v>
      </c>
      <c r="AU620" s="148" t="s">
        <v>97</v>
      </c>
      <c r="AY620" s="17" t="s">
        <v>432</v>
      </c>
      <c r="BE620" s="149">
        <f t="shared" si="24"/>
        <v>0</v>
      </c>
      <c r="BF620" s="149">
        <f t="shared" si="25"/>
        <v>0</v>
      </c>
      <c r="BG620" s="149">
        <f t="shared" si="26"/>
        <v>0</v>
      </c>
      <c r="BH620" s="149">
        <f t="shared" si="27"/>
        <v>0</v>
      </c>
      <c r="BI620" s="149">
        <f t="shared" si="28"/>
        <v>0</v>
      </c>
      <c r="BJ620" s="17" t="s">
        <v>95</v>
      </c>
      <c r="BK620" s="149">
        <f t="shared" si="29"/>
        <v>0</v>
      </c>
      <c r="BL620" s="17" t="s">
        <v>431</v>
      </c>
      <c r="BM620" s="148" t="s">
        <v>1661</v>
      </c>
    </row>
    <row r="621" spans="2:65" s="1" customFormat="1" ht="21.75" customHeight="1">
      <c r="B621" s="33"/>
      <c r="C621" s="184" t="s">
        <v>1662</v>
      </c>
      <c r="D621" s="184" t="s">
        <v>740</v>
      </c>
      <c r="E621" s="185" t="s">
        <v>1663</v>
      </c>
      <c r="F621" s="186" t="s">
        <v>1664</v>
      </c>
      <c r="G621" s="187" t="s">
        <v>527</v>
      </c>
      <c r="H621" s="188">
        <v>300</v>
      </c>
      <c r="I621" s="189"/>
      <c r="J621" s="190">
        <f t="shared" si="20"/>
        <v>0</v>
      </c>
      <c r="K621" s="186" t="s">
        <v>439</v>
      </c>
      <c r="L621" s="191"/>
      <c r="M621" s="192" t="s">
        <v>1</v>
      </c>
      <c r="N621" s="193" t="s">
        <v>52</v>
      </c>
      <c r="P621" s="146">
        <f t="shared" si="21"/>
        <v>0</v>
      </c>
      <c r="Q621" s="146">
        <v>5.0000000000000001E-4</v>
      </c>
      <c r="R621" s="146">
        <f t="shared" si="22"/>
        <v>0.15</v>
      </c>
      <c r="S621" s="146">
        <v>0</v>
      </c>
      <c r="T621" s="147">
        <f t="shared" si="23"/>
        <v>0</v>
      </c>
      <c r="AR621" s="148" t="s">
        <v>500</v>
      </c>
      <c r="AT621" s="148" t="s">
        <v>740</v>
      </c>
      <c r="AU621" s="148" t="s">
        <v>97</v>
      </c>
      <c r="AY621" s="17" t="s">
        <v>432</v>
      </c>
      <c r="BE621" s="149">
        <f t="shared" si="24"/>
        <v>0</v>
      </c>
      <c r="BF621" s="149">
        <f t="shared" si="25"/>
        <v>0</v>
      </c>
      <c r="BG621" s="149">
        <f t="shared" si="26"/>
        <v>0</v>
      </c>
      <c r="BH621" s="149">
        <f t="shared" si="27"/>
        <v>0</v>
      </c>
      <c r="BI621" s="149">
        <f t="shared" si="28"/>
        <v>0</v>
      </c>
      <c r="BJ621" s="17" t="s">
        <v>95</v>
      </c>
      <c r="BK621" s="149">
        <f t="shared" si="29"/>
        <v>0</v>
      </c>
      <c r="BL621" s="17" t="s">
        <v>431</v>
      </c>
      <c r="BM621" s="148" t="s">
        <v>1665</v>
      </c>
    </row>
    <row r="622" spans="2:65" s="1" customFormat="1" ht="24.2" customHeight="1">
      <c r="B622" s="33"/>
      <c r="C622" s="184" t="s">
        <v>1666</v>
      </c>
      <c r="D622" s="184" t="s">
        <v>740</v>
      </c>
      <c r="E622" s="185" t="s">
        <v>1667</v>
      </c>
      <c r="F622" s="186" t="s">
        <v>1668</v>
      </c>
      <c r="G622" s="187" t="s">
        <v>1387</v>
      </c>
      <c r="H622" s="188">
        <v>48</v>
      </c>
      <c r="I622" s="189"/>
      <c r="J622" s="190">
        <f t="shared" si="20"/>
        <v>0</v>
      </c>
      <c r="K622" s="186" t="s">
        <v>439</v>
      </c>
      <c r="L622" s="191"/>
      <c r="M622" s="192" t="s">
        <v>1</v>
      </c>
      <c r="N622" s="193" t="s">
        <v>52</v>
      </c>
      <c r="P622" s="146">
        <f t="shared" si="21"/>
        <v>0</v>
      </c>
      <c r="Q622" s="146">
        <v>5.0000000000000001E-4</v>
      </c>
      <c r="R622" s="146">
        <f t="shared" si="22"/>
        <v>2.4E-2</v>
      </c>
      <c r="S622" s="146">
        <v>0</v>
      </c>
      <c r="T622" s="147">
        <f t="shared" si="23"/>
        <v>0</v>
      </c>
      <c r="AR622" s="148" t="s">
        <v>500</v>
      </c>
      <c r="AT622" s="148" t="s">
        <v>740</v>
      </c>
      <c r="AU622" s="148" t="s">
        <v>97</v>
      </c>
      <c r="AY622" s="17" t="s">
        <v>432</v>
      </c>
      <c r="BE622" s="149">
        <f t="shared" si="24"/>
        <v>0</v>
      </c>
      <c r="BF622" s="149">
        <f t="shared" si="25"/>
        <v>0</v>
      </c>
      <c r="BG622" s="149">
        <f t="shared" si="26"/>
        <v>0</v>
      </c>
      <c r="BH622" s="149">
        <f t="shared" si="27"/>
        <v>0</v>
      </c>
      <c r="BI622" s="149">
        <f t="shared" si="28"/>
        <v>0</v>
      </c>
      <c r="BJ622" s="17" t="s">
        <v>95</v>
      </c>
      <c r="BK622" s="149">
        <f t="shared" si="29"/>
        <v>0</v>
      </c>
      <c r="BL622" s="17" t="s">
        <v>431</v>
      </c>
      <c r="BM622" s="148" t="s">
        <v>1669</v>
      </c>
    </row>
    <row r="623" spans="2:65" s="13" customFormat="1" ht="11.25">
      <c r="B623" s="157"/>
      <c r="D623" s="151" t="s">
        <v>442</v>
      </c>
      <c r="E623" s="158" t="s">
        <v>1</v>
      </c>
      <c r="F623" s="159" t="s">
        <v>1670</v>
      </c>
      <c r="H623" s="160">
        <v>48</v>
      </c>
      <c r="I623" s="161"/>
      <c r="L623" s="157"/>
      <c r="M623" s="162"/>
      <c r="T623" s="163"/>
      <c r="AT623" s="158" t="s">
        <v>442</v>
      </c>
      <c r="AU623" s="158" t="s">
        <v>97</v>
      </c>
      <c r="AV623" s="13" t="s">
        <v>97</v>
      </c>
      <c r="AW623" s="13" t="s">
        <v>42</v>
      </c>
      <c r="AX623" s="13" t="s">
        <v>95</v>
      </c>
      <c r="AY623" s="158" t="s">
        <v>432</v>
      </c>
    </row>
    <row r="624" spans="2:65" s="1" customFormat="1" ht="24.2" customHeight="1">
      <c r="B624" s="33"/>
      <c r="C624" s="137" t="s">
        <v>1671</v>
      </c>
      <c r="D624" s="137" t="s">
        <v>435</v>
      </c>
      <c r="E624" s="138" t="s">
        <v>926</v>
      </c>
      <c r="F624" s="139" t="s">
        <v>927</v>
      </c>
      <c r="G624" s="140" t="s">
        <v>743</v>
      </c>
      <c r="H624" s="141">
        <v>0.82399999999999995</v>
      </c>
      <c r="I624" s="142"/>
      <c r="J624" s="143">
        <f>ROUND(I624*H624,2)</f>
        <v>0</v>
      </c>
      <c r="K624" s="139" t="s">
        <v>457</v>
      </c>
      <c r="L624" s="33"/>
      <c r="M624" s="144" t="s">
        <v>1</v>
      </c>
      <c r="N624" s="145" t="s">
        <v>52</v>
      </c>
      <c r="P624" s="146">
        <f>O624*H624</f>
        <v>0</v>
      </c>
      <c r="Q624" s="146">
        <v>0</v>
      </c>
      <c r="R624" s="146">
        <f>Q624*H624</f>
        <v>0</v>
      </c>
      <c r="S624" s="146">
        <v>0</v>
      </c>
      <c r="T624" s="147">
        <f>S624*H624</f>
        <v>0</v>
      </c>
      <c r="AR624" s="148" t="s">
        <v>431</v>
      </c>
      <c r="AT624" s="148" t="s">
        <v>435</v>
      </c>
      <c r="AU624" s="148" t="s">
        <v>97</v>
      </c>
      <c r="AY624" s="17" t="s">
        <v>432</v>
      </c>
      <c r="BE624" s="149">
        <f>IF(N624="základní",J624,0)</f>
        <v>0</v>
      </c>
      <c r="BF624" s="149">
        <f>IF(N624="snížená",J624,0)</f>
        <v>0</v>
      </c>
      <c r="BG624" s="149">
        <f>IF(N624="zákl. přenesená",J624,0)</f>
        <v>0</v>
      </c>
      <c r="BH624" s="149">
        <f>IF(N624="sníž. přenesená",J624,0)</f>
        <v>0</v>
      </c>
      <c r="BI624" s="149">
        <f>IF(N624="nulová",J624,0)</f>
        <v>0</v>
      </c>
      <c r="BJ624" s="17" t="s">
        <v>95</v>
      </c>
      <c r="BK624" s="149">
        <f>ROUND(I624*H624,2)</f>
        <v>0</v>
      </c>
      <c r="BL624" s="17" t="s">
        <v>431</v>
      </c>
      <c r="BM624" s="148" t="s">
        <v>1672</v>
      </c>
    </row>
    <row r="625" spans="2:65" s="11" customFormat="1" ht="22.9" customHeight="1">
      <c r="B625" s="125"/>
      <c r="D625" s="126" t="s">
        <v>86</v>
      </c>
      <c r="E625" s="135" t="s">
        <v>1673</v>
      </c>
      <c r="F625" s="135" t="s">
        <v>1674</v>
      </c>
      <c r="I625" s="128"/>
      <c r="J625" s="136">
        <f>BK625</f>
        <v>0</v>
      </c>
      <c r="L625" s="125"/>
      <c r="M625" s="130"/>
      <c r="P625" s="131">
        <f>SUM(P626:P688)</f>
        <v>0</v>
      </c>
      <c r="R625" s="131">
        <f>SUM(R626:R688)</f>
        <v>144.071765</v>
      </c>
      <c r="T625" s="132">
        <f>SUM(T626:T688)</f>
        <v>0</v>
      </c>
      <c r="AR625" s="126" t="s">
        <v>95</v>
      </c>
      <c r="AT625" s="133" t="s">
        <v>86</v>
      </c>
      <c r="AU625" s="133" t="s">
        <v>95</v>
      </c>
      <c r="AY625" s="126" t="s">
        <v>432</v>
      </c>
      <c r="BK625" s="134">
        <f>SUM(BK626:BK688)</f>
        <v>0</v>
      </c>
    </row>
    <row r="626" spans="2:65" s="1" customFormat="1" ht="37.9" customHeight="1">
      <c r="B626" s="33"/>
      <c r="C626" s="137" t="s">
        <v>1675</v>
      </c>
      <c r="D626" s="137" t="s">
        <v>435</v>
      </c>
      <c r="E626" s="138" t="s">
        <v>1281</v>
      </c>
      <c r="F626" s="139" t="s">
        <v>1282</v>
      </c>
      <c r="G626" s="140" t="s">
        <v>510</v>
      </c>
      <c r="H626" s="141">
        <v>1506</v>
      </c>
      <c r="I626" s="142"/>
      <c r="J626" s="143">
        <f>ROUND(I626*H626,2)</f>
        <v>0</v>
      </c>
      <c r="K626" s="139" t="s">
        <v>457</v>
      </c>
      <c r="L626" s="33"/>
      <c r="M626" s="144" t="s">
        <v>1</v>
      </c>
      <c r="N626" s="145" t="s">
        <v>52</v>
      </c>
      <c r="P626" s="146">
        <f>O626*H626</f>
        <v>0</v>
      </c>
      <c r="Q626" s="146">
        <v>0</v>
      </c>
      <c r="R626" s="146">
        <f>Q626*H626</f>
        <v>0</v>
      </c>
      <c r="S626" s="146">
        <v>0</v>
      </c>
      <c r="T626" s="147">
        <f>S626*H626</f>
        <v>0</v>
      </c>
      <c r="AR626" s="148" t="s">
        <v>431</v>
      </c>
      <c r="AT626" s="148" t="s">
        <v>435</v>
      </c>
      <c r="AU626" s="148" t="s">
        <v>97</v>
      </c>
      <c r="AY626" s="17" t="s">
        <v>432</v>
      </c>
      <c r="BE626" s="149">
        <f>IF(N626="základní",J626,0)</f>
        <v>0</v>
      </c>
      <c r="BF626" s="149">
        <f>IF(N626="snížená",J626,0)</f>
        <v>0</v>
      </c>
      <c r="BG626" s="149">
        <f>IF(N626="zákl. přenesená",J626,0)</f>
        <v>0</v>
      </c>
      <c r="BH626" s="149">
        <f>IF(N626="sníž. přenesená",J626,0)</f>
        <v>0</v>
      </c>
      <c r="BI626" s="149">
        <f>IF(N626="nulová",J626,0)</f>
        <v>0</v>
      </c>
      <c r="BJ626" s="17" t="s">
        <v>95</v>
      </c>
      <c r="BK626" s="149">
        <f>ROUND(I626*H626,2)</f>
        <v>0</v>
      </c>
      <c r="BL626" s="17" t="s">
        <v>431</v>
      </c>
      <c r="BM626" s="148" t="s">
        <v>1676</v>
      </c>
    </row>
    <row r="627" spans="2:65" s="13" customFormat="1" ht="22.5">
      <c r="B627" s="157"/>
      <c r="D627" s="151" t="s">
        <v>442</v>
      </c>
      <c r="E627" s="158" t="s">
        <v>1</v>
      </c>
      <c r="F627" s="159" t="s">
        <v>1677</v>
      </c>
      <c r="H627" s="160">
        <v>1506</v>
      </c>
      <c r="I627" s="161"/>
      <c r="L627" s="157"/>
      <c r="M627" s="162"/>
      <c r="T627" s="163"/>
      <c r="AT627" s="158" t="s">
        <v>442</v>
      </c>
      <c r="AU627" s="158" t="s">
        <v>97</v>
      </c>
      <c r="AV627" s="13" t="s">
        <v>97</v>
      </c>
      <c r="AW627" s="13" t="s">
        <v>42</v>
      </c>
      <c r="AX627" s="13" t="s">
        <v>95</v>
      </c>
      <c r="AY627" s="158" t="s">
        <v>432</v>
      </c>
    </row>
    <row r="628" spans="2:65" s="1" customFormat="1" ht="33" customHeight="1">
      <c r="B628" s="33"/>
      <c r="C628" s="137" t="s">
        <v>1678</v>
      </c>
      <c r="D628" s="137" t="s">
        <v>435</v>
      </c>
      <c r="E628" s="138" t="s">
        <v>1361</v>
      </c>
      <c r="F628" s="139" t="s">
        <v>1362</v>
      </c>
      <c r="G628" s="140" t="s">
        <v>527</v>
      </c>
      <c r="H628" s="141">
        <v>8300</v>
      </c>
      <c r="I628" s="142"/>
      <c r="J628" s="143">
        <f>ROUND(I628*H628,2)</f>
        <v>0</v>
      </c>
      <c r="K628" s="139" t="s">
        <v>457</v>
      </c>
      <c r="L628" s="33"/>
      <c r="M628" s="144" t="s">
        <v>1</v>
      </c>
      <c r="N628" s="145" t="s">
        <v>52</v>
      </c>
      <c r="P628" s="146">
        <f>O628*H628</f>
        <v>0</v>
      </c>
      <c r="Q628" s="146">
        <v>0</v>
      </c>
      <c r="R628" s="146">
        <f>Q628*H628</f>
        <v>0</v>
      </c>
      <c r="S628" s="146">
        <v>0</v>
      </c>
      <c r="T628" s="147">
        <f>S628*H628</f>
        <v>0</v>
      </c>
      <c r="AR628" s="148" t="s">
        <v>431</v>
      </c>
      <c r="AT628" s="148" t="s">
        <v>435</v>
      </c>
      <c r="AU628" s="148" t="s">
        <v>97</v>
      </c>
      <c r="AY628" s="17" t="s">
        <v>432</v>
      </c>
      <c r="BE628" s="149">
        <f>IF(N628="základní",J628,0)</f>
        <v>0</v>
      </c>
      <c r="BF628" s="149">
        <f>IF(N628="snížená",J628,0)</f>
        <v>0</v>
      </c>
      <c r="BG628" s="149">
        <f>IF(N628="zákl. přenesená",J628,0)</f>
        <v>0</v>
      </c>
      <c r="BH628" s="149">
        <f>IF(N628="sníž. přenesená",J628,0)</f>
        <v>0</v>
      </c>
      <c r="BI628" s="149">
        <f>IF(N628="nulová",J628,0)</f>
        <v>0</v>
      </c>
      <c r="BJ628" s="17" t="s">
        <v>95</v>
      </c>
      <c r="BK628" s="149">
        <f>ROUND(I628*H628,2)</f>
        <v>0</v>
      </c>
      <c r="BL628" s="17" t="s">
        <v>431</v>
      </c>
      <c r="BM628" s="148" t="s">
        <v>1679</v>
      </c>
    </row>
    <row r="629" spans="2:65" s="12" customFormat="1" ht="22.5">
      <c r="B629" s="150"/>
      <c r="D629" s="151" t="s">
        <v>442</v>
      </c>
      <c r="E629" s="152" t="s">
        <v>1</v>
      </c>
      <c r="F629" s="153" t="s">
        <v>1680</v>
      </c>
      <c r="H629" s="152" t="s">
        <v>1</v>
      </c>
      <c r="I629" s="154"/>
      <c r="L629" s="150"/>
      <c r="M629" s="155"/>
      <c r="T629" s="156"/>
      <c r="AT629" s="152" t="s">
        <v>442</v>
      </c>
      <c r="AU629" s="152" t="s">
        <v>97</v>
      </c>
      <c r="AV629" s="12" t="s">
        <v>95</v>
      </c>
      <c r="AW629" s="12" t="s">
        <v>42</v>
      </c>
      <c r="AX629" s="12" t="s">
        <v>87</v>
      </c>
      <c r="AY629" s="152" t="s">
        <v>432</v>
      </c>
    </row>
    <row r="630" spans="2:65" s="13" customFormat="1" ht="22.5">
      <c r="B630" s="157"/>
      <c r="D630" s="151" t="s">
        <v>442</v>
      </c>
      <c r="E630" s="158" t="s">
        <v>1</v>
      </c>
      <c r="F630" s="159" t="s">
        <v>1681</v>
      </c>
      <c r="H630" s="160">
        <v>8300</v>
      </c>
      <c r="I630" s="161"/>
      <c r="L630" s="157"/>
      <c r="M630" s="162"/>
      <c r="T630" s="163"/>
      <c r="AT630" s="158" t="s">
        <v>442</v>
      </c>
      <c r="AU630" s="158" t="s">
        <v>97</v>
      </c>
      <c r="AV630" s="13" t="s">
        <v>97</v>
      </c>
      <c r="AW630" s="13" t="s">
        <v>42</v>
      </c>
      <c r="AX630" s="13" t="s">
        <v>87</v>
      </c>
      <c r="AY630" s="158" t="s">
        <v>432</v>
      </c>
    </row>
    <row r="631" spans="2:65" s="15" customFormat="1" ht="11.25">
      <c r="B631" s="171"/>
      <c r="D631" s="151" t="s">
        <v>442</v>
      </c>
      <c r="E631" s="172" t="s">
        <v>1</v>
      </c>
      <c r="F631" s="173" t="s">
        <v>469</v>
      </c>
      <c r="H631" s="174">
        <v>8300</v>
      </c>
      <c r="I631" s="175"/>
      <c r="L631" s="171"/>
      <c r="M631" s="176"/>
      <c r="T631" s="177"/>
      <c r="AT631" s="172" t="s">
        <v>442</v>
      </c>
      <c r="AU631" s="172" t="s">
        <v>97</v>
      </c>
      <c r="AV631" s="15" t="s">
        <v>108</v>
      </c>
      <c r="AW631" s="15" t="s">
        <v>42</v>
      </c>
      <c r="AX631" s="15" t="s">
        <v>95</v>
      </c>
      <c r="AY631" s="172" t="s">
        <v>432</v>
      </c>
    </row>
    <row r="632" spans="2:65" s="1" customFormat="1" ht="24.2" customHeight="1">
      <c r="B632" s="33"/>
      <c r="C632" s="137" t="s">
        <v>1682</v>
      </c>
      <c r="D632" s="137" t="s">
        <v>435</v>
      </c>
      <c r="E632" s="138" t="s">
        <v>1367</v>
      </c>
      <c r="F632" s="139" t="s">
        <v>1368</v>
      </c>
      <c r="G632" s="140" t="s">
        <v>527</v>
      </c>
      <c r="H632" s="141">
        <v>8300</v>
      </c>
      <c r="I632" s="142"/>
      <c r="J632" s="143">
        <f>ROUND(I632*H632,2)</f>
        <v>0</v>
      </c>
      <c r="K632" s="139" t="s">
        <v>457</v>
      </c>
      <c r="L632" s="33"/>
      <c r="M632" s="144" t="s">
        <v>1</v>
      </c>
      <c r="N632" s="145" t="s">
        <v>52</v>
      </c>
      <c r="P632" s="146">
        <f>O632*H632</f>
        <v>0</v>
      </c>
      <c r="Q632" s="146">
        <v>0</v>
      </c>
      <c r="R632" s="146">
        <f>Q632*H632</f>
        <v>0</v>
      </c>
      <c r="S632" s="146">
        <v>0</v>
      </c>
      <c r="T632" s="147">
        <f>S632*H632</f>
        <v>0</v>
      </c>
      <c r="AR632" s="148" t="s">
        <v>431</v>
      </c>
      <c r="AT632" s="148" t="s">
        <v>435</v>
      </c>
      <c r="AU632" s="148" t="s">
        <v>97</v>
      </c>
      <c r="AY632" s="17" t="s">
        <v>432</v>
      </c>
      <c r="BE632" s="149">
        <f>IF(N632="základní",J632,0)</f>
        <v>0</v>
      </c>
      <c r="BF632" s="149">
        <f>IF(N632="snížená",J632,0)</f>
        <v>0</v>
      </c>
      <c r="BG632" s="149">
        <f>IF(N632="zákl. přenesená",J632,0)</f>
        <v>0</v>
      </c>
      <c r="BH632" s="149">
        <f>IF(N632="sníž. přenesená",J632,0)</f>
        <v>0</v>
      </c>
      <c r="BI632" s="149">
        <f>IF(N632="nulová",J632,0)</f>
        <v>0</v>
      </c>
      <c r="BJ632" s="17" t="s">
        <v>95</v>
      </c>
      <c r="BK632" s="149">
        <f>ROUND(I632*H632,2)</f>
        <v>0</v>
      </c>
      <c r="BL632" s="17" t="s">
        <v>431</v>
      </c>
      <c r="BM632" s="148" t="s">
        <v>1683</v>
      </c>
    </row>
    <row r="633" spans="2:65" s="12" customFormat="1" ht="22.5">
      <c r="B633" s="150"/>
      <c r="D633" s="151" t="s">
        <v>442</v>
      </c>
      <c r="E633" s="152" t="s">
        <v>1</v>
      </c>
      <c r="F633" s="153" t="s">
        <v>1680</v>
      </c>
      <c r="H633" s="152" t="s">
        <v>1</v>
      </c>
      <c r="I633" s="154"/>
      <c r="L633" s="150"/>
      <c r="M633" s="155"/>
      <c r="T633" s="156"/>
      <c r="AT633" s="152" t="s">
        <v>442</v>
      </c>
      <c r="AU633" s="152" t="s">
        <v>97</v>
      </c>
      <c r="AV633" s="12" t="s">
        <v>95</v>
      </c>
      <c r="AW633" s="12" t="s">
        <v>42</v>
      </c>
      <c r="AX633" s="12" t="s">
        <v>87</v>
      </c>
      <c r="AY633" s="152" t="s">
        <v>432</v>
      </c>
    </row>
    <row r="634" spans="2:65" s="13" customFormat="1" ht="11.25">
      <c r="B634" s="157"/>
      <c r="D634" s="151" t="s">
        <v>442</v>
      </c>
      <c r="E634" s="158" t="s">
        <v>1</v>
      </c>
      <c r="F634" s="159" t="s">
        <v>1684</v>
      </c>
      <c r="H634" s="160">
        <v>8300</v>
      </c>
      <c r="I634" s="161"/>
      <c r="L634" s="157"/>
      <c r="M634" s="162"/>
      <c r="T634" s="163"/>
      <c r="AT634" s="158" t="s">
        <v>442</v>
      </c>
      <c r="AU634" s="158" t="s">
        <v>97</v>
      </c>
      <c r="AV634" s="13" t="s">
        <v>97</v>
      </c>
      <c r="AW634" s="13" t="s">
        <v>42</v>
      </c>
      <c r="AX634" s="13" t="s">
        <v>87</v>
      </c>
      <c r="AY634" s="158" t="s">
        <v>432</v>
      </c>
    </row>
    <row r="635" spans="2:65" s="15" customFormat="1" ht="11.25">
      <c r="B635" s="171"/>
      <c r="D635" s="151" t="s">
        <v>442</v>
      </c>
      <c r="E635" s="172" t="s">
        <v>941</v>
      </c>
      <c r="F635" s="173" t="s">
        <v>469</v>
      </c>
      <c r="H635" s="174">
        <v>8300</v>
      </c>
      <c r="I635" s="175"/>
      <c r="L635" s="171"/>
      <c r="M635" s="176"/>
      <c r="T635" s="177"/>
      <c r="AT635" s="172" t="s">
        <v>442</v>
      </c>
      <c r="AU635" s="172" t="s">
        <v>97</v>
      </c>
      <c r="AV635" s="15" t="s">
        <v>108</v>
      </c>
      <c r="AW635" s="15" t="s">
        <v>42</v>
      </c>
      <c r="AX635" s="15" t="s">
        <v>95</v>
      </c>
      <c r="AY635" s="172" t="s">
        <v>432</v>
      </c>
    </row>
    <row r="636" spans="2:65" s="1" customFormat="1" ht="33" customHeight="1">
      <c r="B636" s="33"/>
      <c r="C636" s="184" t="s">
        <v>1685</v>
      </c>
      <c r="D636" s="184" t="s">
        <v>740</v>
      </c>
      <c r="E636" s="185" t="s">
        <v>1372</v>
      </c>
      <c r="F636" s="186" t="s">
        <v>1373</v>
      </c>
      <c r="G636" s="187" t="s">
        <v>527</v>
      </c>
      <c r="H636" s="188">
        <v>8549</v>
      </c>
      <c r="I636" s="189"/>
      <c r="J636" s="190">
        <f>ROUND(I636*H636,2)</f>
        <v>0</v>
      </c>
      <c r="K636" s="186" t="s">
        <v>439</v>
      </c>
      <c r="L636" s="191"/>
      <c r="M636" s="192" t="s">
        <v>1</v>
      </c>
      <c r="N636" s="193" t="s">
        <v>52</v>
      </c>
      <c r="P636" s="146">
        <f>O636*H636</f>
        <v>0</v>
      </c>
      <c r="Q636" s="146">
        <v>0</v>
      </c>
      <c r="R636" s="146">
        <f>Q636*H636</f>
        <v>0</v>
      </c>
      <c r="S636" s="146">
        <v>0</v>
      </c>
      <c r="T636" s="147">
        <f>S636*H636</f>
        <v>0</v>
      </c>
      <c r="AR636" s="148" t="s">
        <v>500</v>
      </c>
      <c r="AT636" s="148" t="s">
        <v>740</v>
      </c>
      <c r="AU636" s="148" t="s">
        <v>97</v>
      </c>
      <c r="AY636" s="17" t="s">
        <v>432</v>
      </c>
      <c r="BE636" s="149">
        <f>IF(N636="základní",J636,0)</f>
        <v>0</v>
      </c>
      <c r="BF636" s="149">
        <f>IF(N636="snížená",J636,0)</f>
        <v>0</v>
      </c>
      <c r="BG636" s="149">
        <f>IF(N636="zákl. přenesená",J636,0)</f>
        <v>0</v>
      </c>
      <c r="BH636" s="149">
        <f>IF(N636="sníž. přenesená",J636,0)</f>
        <v>0</v>
      </c>
      <c r="BI636" s="149">
        <f>IF(N636="nulová",J636,0)</f>
        <v>0</v>
      </c>
      <c r="BJ636" s="17" t="s">
        <v>95</v>
      </c>
      <c r="BK636" s="149">
        <f>ROUND(I636*H636,2)</f>
        <v>0</v>
      </c>
      <c r="BL636" s="17" t="s">
        <v>431</v>
      </c>
      <c r="BM636" s="148" t="s">
        <v>1686</v>
      </c>
    </row>
    <row r="637" spans="2:65" s="13" customFormat="1" ht="11.25">
      <c r="B637" s="157"/>
      <c r="D637" s="151" t="s">
        <v>442</v>
      </c>
      <c r="E637" s="158" t="s">
        <v>1</v>
      </c>
      <c r="F637" s="159" t="s">
        <v>1687</v>
      </c>
      <c r="H637" s="160">
        <v>8549</v>
      </c>
      <c r="I637" s="161"/>
      <c r="L637" s="157"/>
      <c r="M637" s="162"/>
      <c r="T637" s="163"/>
      <c r="AT637" s="158" t="s">
        <v>442</v>
      </c>
      <c r="AU637" s="158" t="s">
        <v>97</v>
      </c>
      <c r="AV637" s="13" t="s">
        <v>97</v>
      </c>
      <c r="AW637" s="13" t="s">
        <v>42</v>
      </c>
      <c r="AX637" s="13" t="s">
        <v>95</v>
      </c>
      <c r="AY637" s="158" t="s">
        <v>432</v>
      </c>
    </row>
    <row r="638" spans="2:65" s="1" customFormat="1" ht="24.2" customHeight="1">
      <c r="B638" s="33"/>
      <c r="C638" s="184" t="s">
        <v>1688</v>
      </c>
      <c r="D638" s="184" t="s">
        <v>740</v>
      </c>
      <c r="E638" s="185" t="s">
        <v>1689</v>
      </c>
      <c r="F638" s="186" t="s">
        <v>1690</v>
      </c>
      <c r="G638" s="187" t="s">
        <v>527</v>
      </c>
      <c r="H638" s="188">
        <v>6200</v>
      </c>
      <c r="I638" s="189"/>
      <c r="J638" s="190">
        <f t="shared" ref="J638:J643" si="30">ROUND(I638*H638,2)</f>
        <v>0</v>
      </c>
      <c r="K638" s="186" t="s">
        <v>439</v>
      </c>
      <c r="L638" s="191"/>
      <c r="M638" s="192" t="s">
        <v>1</v>
      </c>
      <c r="N638" s="193" t="s">
        <v>52</v>
      </c>
      <c r="P638" s="146">
        <f t="shared" ref="P638:P643" si="31">O638*H638</f>
        <v>0</v>
      </c>
      <c r="Q638" s="146">
        <v>5.0000000000000001E-4</v>
      </c>
      <c r="R638" s="146">
        <f t="shared" ref="R638:R643" si="32">Q638*H638</f>
        <v>3.1</v>
      </c>
      <c r="S638" s="146">
        <v>0</v>
      </c>
      <c r="T638" s="147">
        <f t="shared" ref="T638:T643" si="33">S638*H638</f>
        <v>0</v>
      </c>
      <c r="AR638" s="148" t="s">
        <v>500</v>
      </c>
      <c r="AT638" s="148" t="s">
        <v>740</v>
      </c>
      <c r="AU638" s="148" t="s">
        <v>97</v>
      </c>
      <c r="AY638" s="17" t="s">
        <v>432</v>
      </c>
      <c r="BE638" s="149">
        <f t="shared" ref="BE638:BE643" si="34">IF(N638="základní",J638,0)</f>
        <v>0</v>
      </c>
      <c r="BF638" s="149">
        <f t="shared" ref="BF638:BF643" si="35">IF(N638="snížená",J638,0)</f>
        <v>0</v>
      </c>
      <c r="BG638" s="149">
        <f t="shared" ref="BG638:BG643" si="36">IF(N638="zákl. přenesená",J638,0)</f>
        <v>0</v>
      </c>
      <c r="BH638" s="149">
        <f t="shared" ref="BH638:BH643" si="37">IF(N638="sníž. přenesená",J638,0)</f>
        <v>0</v>
      </c>
      <c r="BI638" s="149">
        <f t="shared" ref="BI638:BI643" si="38">IF(N638="nulová",J638,0)</f>
        <v>0</v>
      </c>
      <c r="BJ638" s="17" t="s">
        <v>95</v>
      </c>
      <c r="BK638" s="149">
        <f t="shared" ref="BK638:BK643" si="39">ROUND(I638*H638,2)</f>
        <v>0</v>
      </c>
      <c r="BL638" s="17" t="s">
        <v>431</v>
      </c>
      <c r="BM638" s="148" t="s">
        <v>1691</v>
      </c>
    </row>
    <row r="639" spans="2:65" s="1" customFormat="1" ht="24.2" customHeight="1">
      <c r="B639" s="33"/>
      <c r="C639" s="184" t="s">
        <v>1692</v>
      </c>
      <c r="D639" s="184" t="s">
        <v>740</v>
      </c>
      <c r="E639" s="185" t="s">
        <v>1693</v>
      </c>
      <c r="F639" s="186" t="s">
        <v>1694</v>
      </c>
      <c r="G639" s="187" t="s">
        <v>527</v>
      </c>
      <c r="H639" s="188">
        <v>500</v>
      </c>
      <c r="I639" s="189"/>
      <c r="J639" s="190">
        <f t="shared" si="30"/>
        <v>0</v>
      </c>
      <c r="K639" s="186" t="s">
        <v>439</v>
      </c>
      <c r="L639" s="191"/>
      <c r="M639" s="192" t="s">
        <v>1</v>
      </c>
      <c r="N639" s="193" t="s">
        <v>52</v>
      </c>
      <c r="P639" s="146">
        <f t="shared" si="31"/>
        <v>0</v>
      </c>
      <c r="Q639" s="146">
        <v>5.0000000000000001E-4</v>
      </c>
      <c r="R639" s="146">
        <f t="shared" si="32"/>
        <v>0.25</v>
      </c>
      <c r="S639" s="146">
        <v>0</v>
      </c>
      <c r="T639" s="147">
        <f t="shared" si="33"/>
        <v>0</v>
      </c>
      <c r="AR639" s="148" t="s">
        <v>500</v>
      </c>
      <c r="AT639" s="148" t="s">
        <v>740</v>
      </c>
      <c r="AU639" s="148" t="s">
        <v>97</v>
      </c>
      <c r="AY639" s="17" t="s">
        <v>432</v>
      </c>
      <c r="BE639" s="149">
        <f t="shared" si="34"/>
        <v>0</v>
      </c>
      <c r="BF639" s="149">
        <f t="shared" si="35"/>
        <v>0</v>
      </c>
      <c r="BG639" s="149">
        <f t="shared" si="36"/>
        <v>0</v>
      </c>
      <c r="BH639" s="149">
        <f t="shared" si="37"/>
        <v>0</v>
      </c>
      <c r="BI639" s="149">
        <f t="shared" si="38"/>
        <v>0</v>
      </c>
      <c r="BJ639" s="17" t="s">
        <v>95</v>
      </c>
      <c r="BK639" s="149">
        <f t="shared" si="39"/>
        <v>0</v>
      </c>
      <c r="BL639" s="17" t="s">
        <v>431</v>
      </c>
      <c r="BM639" s="148" t="s">
        <v>1695</v>
      </c>
    </row>
    <row r="640" spans="2:65" s="1" customFormat="1" ht="24.2" customHeight="1">
      <c r="B640" s="33"/>
      <c r="C640" s="184" t="s">
        <v>1696</v>
      </c>
      <c r="D640" s="184" t="s">
        <v>740</v>
      </c>
      <c r="E640" s="185" t="s">
        <v>1697</v>
      </c>
      <c r="F640" s="186" t="s">
        <v>1698</v>
      </c>
      <c r="G640" s="187" t="s">
        <v>527</v>
      </c>
      <c r="H640" s="188">
        <v>300</v>
      </c>
      <c r="I640" s="189"/>
      <c r="J640" s="190">
        <f t="shared" si="30"/>
        <v>0</v>
      </c>
      <c r="K640" s="186" t="s">
        <v>439</v>
      </c>
      <c r="L640" s="191"/>
      <c r="M640" s="192" t="s">
        <v>1</v>
      </c>
      <c r="N640" s="193" t="s">
        <v>52</v>
      </c>
      <c r="P640" s="146">
        <f t="shared" si="31"/>
        <v>0</v>
      </c>
      <c r="Q640" s="146">
        <v>5.0000000000000001E-4</v>
      </c>
      <c r="R640" s="146">
        <f t="shared" si="32"/>
        <v>0.15</v>
      </c>
      <c r="S640" s="146">
        <v>0</v>
      </c>
      <c r="T640" s="147">
        <f t="shared" si="33"/>
        <v>0</v>
      </c>
      <c r="AR640" s="148" t="s">
        <v>500</v>
      </c>
      <c r="AT640" s="148" t="s">
        <v>740</v>
      </c>
      <c r="AU640" s="148" t="s">
        <v>97</v>
      </c>
      <c r="AY640" s="17" t="s">
        <v>432</v>
      </c>
      <c r="BE640" s="149">
        <f t="shared" si="34"/>
        <v>0</v>
      </c>
      <c r="BF640" s="149">
        <f t="shared" si="35"/>
        <v>0</v>
      </c>
      <c r="BG640" s="149">
        <f t="shared" si="36"/>
        <v>0</v>
      </c>
      <c r="BH640" s="149">
        <f t="shared" si="37"/>
        <v>0</v>
      </c>
      <c r="BI640" s="149">
        <f t="shared" si="38"/>
        <v>0</v>
      </c>
      <c r="BJ640" s="17" t="s">
        <v>95</v>
      </c>
      <c r="BK640" s="149">
        <f t="shared" si="39"/>
        <v>0</v>
      </c>
      <c r="BL640" s="17" t="s">
        <v>431</v>
      </c>
      <c r="BM640" s="148" t="s">
        <v>1699</v>
      </c>
    </row>
    <row r="641" spans="2:65" s="1" customFormat="1" ht="33" customHeight="1">
      <c r="B641" s="33"/>
      <c r="C641" s="184" t="s">
        <v>1700</v>
      </c>
      <c r="D641" s="184" t="s">
        <v>740</v>
      </c>
      <c r="E641" s="185" t="s">
        <v>1701</v>
      </c>
      <c r="F641" s="186" t="s">
        <v>1702</v>
      </c>
      <c r="G641" s="187" t="s">
        <v>527</v>
      </c>
      <c r="H641" s="188">
        <v>500</v>
      </c>
      <c r="I641" s="189"/>
      <c r="J641" s="190">
        <f t="shared" si="30"/>
        <v>0</v>
      </c>
      <c r="K641" s="186" t="s">
        <v>439</v>
      </c>
      <c r="L641" s="191"/>
      <c r="M641" s="192" t="s">
        <v>1</v>
      </c>
      <c r="N641" s="193" t="s">
        <v>52</v>
      </c>
      <c r="P641" s="146">
        <f t="shared" si="31"/>
        <v>0</v>
      </c>
      <c r="Q641" s="146">
        <v>5.0000000000000001E-4</v>
      </c>
      <c r="R641" s="146">
        <f t="shared" si="32"/>
        <v>0.25</v>
      </c>
      <c r="S641" s="146">
        <v>0</v>
      </c>
      <c r="T641" s="147">
        <f t="shared" si="33"/>
        <v>0</v>
      </c>
      <c r="AR641" s="148" t="s">
        <v>500</v>
      </c>
      <c r="AT641" s="148" t="s">
        <v>740</v>
      </c>
      <c r="AU641" s="148" t="s">
        <v>97</v>
      </c>
      <c r="AY641" s="17" t="s">
        <v>432</v>
      </c>
      <c r="BE641" s="149">
        <f t="shared" si="34"/>
        <v>0</v>
      </c>
      <c r="BF641" s="149">
        <f t="shared" si="35"/>
        <v>0</v>
      </c>
      <c r="BG641" s="149">
        <f t="shared" si="36"/>
        <v>0</v>
      </c>
      <c r="BH641" s="149">
        <f t="shared" si="37"/>
        <v>0</v>
      </c>
      <c r="BI641" s="149">
        <f t="shared" si="38"/>
        <v>0</v>
      </c>
      <c r="BJ641" s="17" t="s">
        <v>95</v>
      </c>
      <c r="BK641" s="149">
        <f t="shared" si="39"/>
        <v>0</v>
      </c>
      <c r="BL641" s="17" t="s">
        <v>431</v>
      </c>
      <c r="BM641" s="148" t="s">
        <v>1703</v>
      </c>
    </row>
    <row r="642" spans="2:65" s="1" customFormat="1" ht="24.2" customHeight="1">
      <c r="B642" s="33"/>
      <c r="C642" s="184" t="s">
        <v>1704</v>
      </c>
      <c r="D642" s="184" t="s">
        <v>740</v>
      </c>
      <c r="E642" s="185" t="s">
        <v>1705</v>
      </c>
      <c r="F642" s="186" t="s">
        <v>1706</v>
      </c>
      <c r="G642" s="187" t="s">
        <v>527</v>
      </c>
      <c r="H642" s="188">
        <v>800</v>
      </c>
      <c r="I642" s="189"/>
      <c r="J642" s="190">
        <f t="shared" si="30"/>
        <v>0</v>
      </c>
      <c r="K642" s="186" t="s">
        <v>439</v>
      </c>
      <c r="L642" s="191"/>
      <c r="M642" s="192" t="s">
        <v>1</v>
      </c>
      <c r="N642" s="193" t="s">
        <v>52</v>
      </c>
      <c r="P642" s="146">
        <f t="shared" si="31"/>
        <v>0</v>
      </c>
      <c r="Q642" s="146">
        <v>5.0000000000000001E-4</v>
      </c>
      <c r="R642" s="146">
        <f t="shared" si="32"/>
        <v>0.4</v>
      </c>
      <c r="S642" s="146">
        <v>0</v>
      </c>
      <c r="T642" s="147">
        <f t="shared" si="33"/>
        <v>0</v>
      </c>
      <c r="AR642" s="148" t="s">
        <v>500</v>
      </c>
      <c r="AT642" s="148" t="s">
        <v>740</v>
      </c>
      <c r="AU642" s="148" t="s">
        <v>97</v>
      </c>
      <c r="AY642" s="17" t="s">
        <v>432</v>
      </c>
      <c r="BE642" s="149">
        <f t="shared" si="34"/>
        <v>0</v>
      </c>
      <c r="BF642" s="149">
        <f t="shared" si="35"/>
        <v>0</v>
      </c>
      <c r="BG642" s="149">
        <f t="shared" si="36"/>
        <v>0</v>
      </c>
      <c r="BH642" s="149">
        <f t="shared" si="37"/>
        <v>0</v>
      </c>
      <c r="BI642" s="149">
        <f t="shared" si="38"/>
        <v>0</v>
      </c>
      <c r="BJ642" s="17" t="s">
        <v>95</v>
      </c>
      <c r="BK642" s="149">
        <f t="shared" si="39"/>
        <v>0</v>
      </c>
      <c r="BL642" s="17" t="s">
        <v>431</v>
      </c>
      <c r="BM642" s="148" t="s">
        <v>1707</v>
      </c>
    </row>
    <row r="643" spans="2:65" s="1" customFormat="1" ht="33" customHeight="1">
      <c r="B643" s="33"/>
      <c r="C643" s="184" t="s">
        <v>1708</v>
      </c>
      <c r="D643" s="184" t="s">
        <v>740</v>
      </c>
      <c r="E643" s="185" t="s">
        <v>1709</v>
      </c>
      <c r="F643" s="186" t="s">
        <v>1710</v>
      </c>
      <c r="G643" s="187" t="s">
        <v>1387</v>
      </c>
      <c r="H643" s="188">
        <v>249</v>
      </c>
      <c r="I643" s="189"/>
      <c r="J643" s="190">
        <f t="shared" si="30"/>
        <v>0</v>
      </c>
      <c r="K643" s="186" t="s">
        <v>439</v>
      </c>
      <c r="L643" s="191"/>
      <c r="M643" s="192" t="s">
        <v>1</v>
      </c>
      <c r="N643" s="193" t="s">
        <v>52</v>
      </c>
      <c r="P643" s="146">
        <f t="shared" si="31"/>
        <v>0</v>
      </c>
      <c r="Q643" s="146">
        <v>5.0000000000000001E-4</v>
      </c>
      <c r="R643" s="146">
        <f t="shared" si="32"/>
        <v>0.1245</v>
      </c>
      <c r="S643" s="146">
        <v>0</v>
      </c>
      <c r="T643" s="147">
        <f t="shared" si="33"/>
        <v>0</v>
      </c>
      <c r="AR643" s="148" t="s">
        <v>500</v>
      </c>
      <c r="AT643" s="148" t="s">
        <v>740</v>
      </c>
      <c r="AU643" s="148" t="s">
        <v>97</v>
      </c>
      <c r="AY643" s="17" t="s">
        <v>432</v>
      </c>
      <c r="BE643" s="149">
        <f t="shared" si="34"/>
        <v>0</v>
      </c>
      <c r="BF643" s="149">
        <f t="shared" si="35"/>
        <v>0</v>
      </c>
      <c r="BG643" s="149">
        <f t="shared" si="36"/>
        <v>0</v>
      </c>
      <c r="BH643" s="149">
        <f t="shared" si="37"/>
        <v>0</v>
      </c>
      <c r="BI643" s="149">
        <f t="shared" si="38"/>
        <v>0</v>
      </c>
      <c r="BJ643" s="17" t="s">
        <v>95</v>
      </c>
      <c r="BK643" s="149">
        <f t="shared" si="39"/>
        <v>0</v>
      </c>
      <c r="BL643" s="17" t="s">
        <v>431</v>
      </c>
      <c r="BM643" s="148" t="s">
        <v>1711</v>
      </c>
    </row>
    <row r="644" spans="2:65" s="13" customFormat="1" ht="11.25">
      <c r="B644" s="157"/>
      <c r="D644" s="151" t="s">
        <v>442</v>
      </c>
      <c r="E644" s="158" t="s">
        <v>1</v>
      </c>
      <c r="F644" s="159" t="s">
        <v>1712</v>
      </c>
      <c r="H644" s="160">
        <v>249</v>
      </c>
      <c r="I644" s="161"/>
      <c r="L644" s="157"/>
      <c r="M644" s="162"/>
      <c r="T644" s="163"/>
      <c r="AT644" s="158" t="s">
        <v>442</v>
      </c>
      <c r="AU644" s="158" t="s">
        <v>97</v>
      </c>
      <c r="AV644" s="13" t="s">
        <v>97</v>
      </c>
      <c r="AW644" s="13" t="s">
        <v>42</v>
      </c>
      <c r="AX644" s="13" t="s">
        <v>95</v>
      </c>
      <c r="AY644" s="158" t="s">
        <v>432</v>
      </c>
    </row>
    <row r="645" spans="2:65" s="1" customFormat="1" ht="21.75" customHeight="1">
      <c r="B645" s="33"/>
      <c r="C645" s="137" t="s">
        <v>1713</v>
      </c>
      <c r="D645" s="137" t="s">
        <v>435</v>
      </c>
      <c r="E645" s="138" t="s">
        <v>1714</v>
      </c>
      <c r="F645" s="139" t="s">
        <v>1715</v>
      </c>
      <c r="G645" s="140" t="s">
        <v>510</v>
      </c>
      <c r="H645" s="141">
        <v>1055</v>
      </c>
      <c r="I645" s="142"/>
      <c r="J645" s="143">
        <f>ROUND(I645*H645,2)</f>
        <v>0</v>
      </c>
      <c r="K645" s="139" t="s">
        <v>457</v>
      </c>
      <c r="L645" s="33"/>
      <c r="M645" s="144" t="s">
        <v>1</v>
      </c>
      <c r="N645" s="145" t="s">
        <v>52</v>
      </c>
      <c r="P645" s="146">
        <f>O645*H645</f>
        <v>0</v>
      </c>
      <c r="Q645" s="146">
        <v>0</v>
      </c>
      <c r="R645" s="146">
        <f>Q645*H645</f>
        <v>0</v>
      </c>
      <c r="S645" s="146">
        <v>0</v>
      </c>
      <c r="T645" s="147">
        <f>S645*H645</f>
        <v>0</v>
      </c>
      <c r="AR645" s="148" t="s">
        <v>431</v>
      </c>
      <c r="AT645" s="148" t="s">
        <v>435</v>
      </c>
      <c r="AU645" s="148" t="s">
        <v>97</v>
      </c>
      <c r="AY645" s="17" t="s">
        <v>432</v>
      </c>
      <c r="BE645" s="149">
        <f>IF(N645="základní",J645,0)</f>
        <v>0</v>
      </c>
      <c r="BF645" s="149">
        <f>IF(N645="snížená",J645,0)</f>
        <v>0</v>
      </c>
      <c r="BG645" s="149">
        <f>IF(N645="zákl. přenesená",J645,0)</f>
        <v>0</v>
      </c>
      <c r="BH645" s="149">
        <f>IF(N645="sníž. přenesená",J645,0)</f>
        <v>0</v>
      </c>
      <c r="BI645" s="149">
        <f>IF(N645="nulová",J645,0)</f>
        <v>0</v>
      </c>
      <c r="BJ645" s="17" t="s">
        <v>95</v>
      </c>
      <c r="BK645" s="149">
        <f>ROUND(I645*H645,2)</f>
        <v>0</v>
      </c>
      <c r="BL645" s="17" t="s">
        <v>431</v>
      </c>
      <c r="BM645" s="148" t="s">
        <v>1716</v>
      </c>
    </row>
    <row r="646" spans="2:65" s="12" customFormat="1" ht="22.5">
      <c r="B646" s="150"/>
      <c r="D646" s="151" t="s">
        <v>442</v>
      </c>
      <c r="E646" s="152" t="s">
        <v>1</v>
      </c>
      <c r="F646" s="153" t="s">
        <v>1717</v>
      </c>
      <c r="H646" s="152" t="s">
        <v>1</v>
      </c>
      <c r="I646" s="154"/>
      <c r="L646" s="150"/>
      <c r="M646" s="155"/>
      <c r="T646" s="156"/>
      <c r="AT646" s="152" t="s">
        <v>442</v>
      </c>
      <c r="AU646" s="152" t="s">
        <v>97</v>
      </c>
      <c r="AV646" s="12" t="s">
        <v>95</v>
      </c>
      <c r="AW646" s="12" t="s">
        <v>42</v>
      </c>
      <c r="AX646" s="12" t="s">
        <v>87</v>
      </c>
      <c r="AY646" s="152" t="s">
        <v>432</v>
      </c>
    </row>
    <row r="647" spans="2:65" s="12" customFormat="1" ht="11.25">
      <c r="B647" s="150"/>
      <c r="D647" s="151" t="s">
        <v>442</v>
      </c>
      <c r="E647" s="152" t="s">
        <v>1</v>
      </c>
      <c r="F647" s="153" t="s">
        <v>1718</v>
      </c>
      <c r="H647" s="152" t="s">
        <v>1</v>
      </c>
      <c r="I647" s="154"/>
      <c r="L647" s="150"/>
      <c r="M647" s="155"/>
      <c r="T647" s="156"/>
      <c r="AT647" s="152" t="s">
        <v>442</v>
      </c>
      <c r="AU647" s="152" t="s">
        <v>97</v>
      </c>
      <c r="AV647" s="12" t="s">
        <v>95</v>
      </c>
      <c r="AW647" s="12" t="s">
        <v>42</v>
      </c>
      <c r="AX647" s="12" t="s">
        <v>87</v>
      </c>
      <c r="AY647" s="152" t="s">
        <v>432</v>
      </c>
    </row>
    <row r="648" spans="2:65" s="12" customFormat="1" ht="22.5">
      <c r="B648" s="150"/>
      <c r="D648" s="151" t="s">
        <v>442</v>
      </c>
      <c r="E648" s="152" t="s">
        <v>1</v>
      </c>
      <c r="F648" s="153" t="s">
        <v>1719</v>
      </c>
      <c r="H648" s="152" t="s">
        <v>1</v>
      </c>
      <c r="I648" s="154"/>
      <c r="L648" s="150"/>
      <c r="M648" s="155"/>
      <c r="T648" s="156"/>
      <c r="AT648" s="152" t="s">
        <v>442</v>
      </c>
      <c r="AU648" s="152" t="s">
        <v>97</v>
      </c>
      <c r="AV648" s="12" t="s">
        <v>95</v>
      </c>
      <c r="AW648" s="12" t="s">
        <v>42</v>
      </c>
      <c r="AX648" s="12" t="s">
        <v>87</v>
      </c>
      <c r="AY648" s="152" t="s">
        <v>432</v>
      </c>
    </row>
    <row r="649" spans="2:65" s="13" customFormat="1" ht="11.25">
      <c r="B649" s="157"/>
      <c r="D649" s="151" t="s">
        <v>442</v>
      </c>
      <c r="E649" s="158" t="s">
        <v>1</v>
      </c>
      <c r="F649" s="159" t="s">
        <v>1720</v>
      </c>
      <c r="H649" s="160">
        <v>1055</v>
      </c>
      <c r="I649" s="161"/>
      <c r="L649" s="157"/>
      <c r="M649" s="162"/>
      <c r="T649" s="163"/>
      <c r="AT649" s="158" t="s">
        <v>442</v>
      </c>
      <c r="AU649" s="158" t="s">
        <v>97</v>
      </c>
      <c r="AV649" s="13" t="s">
        <v>97</v>
      </c>
      <c r="AW649" s="13" t="s">
        <v>42</v>
      </c>
      <c r="AX649" s="13" t="s">
        <v>87</v>
      </c>
      <c r="AY649" s="158" t="s">
        <v>432</v>
      </c>
    </row>
    <row r="650" spans="2:65" s="14" customFormat="1" ht="11.25">
      <c r="B650" s="164"/>
      <c r="D650" s="151" t="s">
        <v>442</v>
      </c>
      <c r="E650" s="165" t="s">
        <v>971</v>
      </c>
      <c r="F650" s="166" t="s">
        <v>449</v>
      </c>
      <c r="H650" s="167">
        <v>1055</v>
      </c>
      <c r="I650" s="168"/>
      <c r="L650" s="164"/>
      <c r="M650" s="169"/>
      <c r="T650" s="170"/>
      <c r="AT650" s="165" t="s">
        <v>442</v>
      </c>
      <c r="AU650" s="165" t="s">
        <v>97</v>
      </c>
      <c r="AV650" s="14" t="s">
        <v>431</v>
      </c>
      <c r="AW650" s="14" t="s">
        <v>42</v>
      </c>
      <c r="AX650" s="14" t="s">
        <v>95</v>
      </c>
      <c r="AY650" s="165" t="s">
        <v>432</v>
      </c>
    </row>
    <row r="651" spans="2:65" s="1" customFormat="1" ht="33" customHeight="1">
      <c r="B651" s="33"/>
      <c r="C651" s="137" t="s">
        <v>1721</v>
      </c>
      <c r="D651" s="137" t="s">
        <v>435</v>
      </c>
      <c r="E651" s="138" t="s">
        <v>795</v>
      </c>
      <c r="F651" s="139" t="s">
        <v>796</v>
      </c>
      <c r="G651" s="140" t="s">
        <v>510</v>
      </c>
      <c r="H651" s="141">
        <v>1055</v>
      </c>
      <c r="I651" s="142"/>
      <c r="J651" s="143">
        <f>ROUND(I651*H651,2)</f>
        <v>0</v>
      </c>
      <c r="K651" s="139" t="s">
        <v>457</v>
      </c>
      <c r="L651" s="33"/>
      <c r="M651" s="144" t="s">
        <v>1</v>
      </c>
      <c r="N651" s="145" t="s">
        <v>52</v>
      </c>
      <c r="P651" s="146">
        <f>O651*H651</f>
        <v>0</v>
      </c>
      <c r="Q651" s="146">
        <v>0</v>
      </c>
      <c r="R651" s="146">
        <f>Q651*H651</f>
        <v>0</v>
      </c>
      <c r="S651" s="146">
        <v>0</v>
      </c>
      <c r="T651" s="147">
        <f>S651*H651</f>
        <v>0</v>
      </c>
      <c r="AR651" s="148" t="s">
        <v>431</v>
      </c>
      <c r="AT651" s="148" t="s">
        <v>435</v>
      </c>
      <c r="AU651" s="148" t="s">
        <v>97</v>
      </c>
      <c r="AY651" s="17" t="s">
        <v>432</v>
      </c>
      <c r="BE651" s="149">
        <f>IF(N651="základní",J651,0)</f>
        <v>0</v>
      </c>
      <c r="BF651" s="149">
        <f>IF(N651="snížená",J651,0)</f>
        <v>0</v>
      </c>
      <c r="BG651" s="149">
        <f>IF(N651="zákl. přenesená",J651,0)</f>
        <v>0</v>
      </c>
      <c r="BH651" s="149">
        <f>IF(N651="sníž. přenesená",J651,0)</f>
        <v>0</v>
      </c>
      <c r="BI651" s="149">
        <f>IF(N651="nulová",J651,0)</f>
        <v>0</v>
      </c>
      <c r="BJ651" s="17" t="s">
        <v>95</v>
      </c>
      <c r="BK651" s="149">
        <f>ROUND(I651*H651,2)</f>
        <v>0</v>
      </c>
      <c r="BL651" s="17" t="s">
        <v>431</v>
      </c>
      <c r="BM651" s="148" t="s">
        <v>1722</v>
      </c>
    </row>
    <row r="652" spans="2:65" s="12" customFormat="1" ht="22.5">
      <c r="B652" s="150"/>
      <c r="D652" s="151" t="s">
        <v>442</v>
      </c>
      <c r="E652" s="152" t="s">
        <v>1</v>
      </c>
      <c r="F652" s="153" t="s">
        <v>1717</v>
      </c>
      <c r="H652" s="152" t="s">
        <v>1</v>
      </c>
      <c r="I652" s="154"/>
      <c r="L652" s="150"/>
      <c r="M652" s="155"/>
      <c r="T652" s="156"/>
      <c r="AT652" s="152" t="s">
        <v>442</v>
      </c>
      <c r="AU652" s="152" t="s">
        <v>97</v>
      </c>
      <c r="AV652" s="12" t="s">
        <v>95</v>
      </c>
      <c r="AW652" s="12" t="s">
        <v>42</v>
      </c>
      <c r="AX652" s="12" t="s">
        <v>87</v>
      </c>
      <c r="AY652" s="152" t="s">
        <v>432</v>
      </c>
    </row>
    <row r="653" spans="2:65" s="12" customFormat="1" ht="22.5">
      <c r="B653" s="150"/>
      <c r="D653" s="151" t="s">
        <v>442</v>
      </c>
      <c r="E653" s="152" t="s">
        <v>1</v>
      </c>
      <c r="F653" s="153" t="s">
        <v>1723</v>
      </c>
      <c r="H653" s="152" t="s">
        <v>1</v>
      </c>
      <c r="I653" s="154"/>
      <c r="L653" s="150"/>
      <c r="M653" s="155"/>
      <c r="T653" s="156"/>
      <c r="AT653" s="152" t="s">
        <v>442</v>
      </c>
      <c r="AU653" s="152" t="s">
        <v>97</v>
      </c>
      <c r="AV653" s="12" t="s">
        <v>95</v>
      </c>
      <c r="AW653" s="12" t="s">
        <v>42</v>
      </c>
      <c r="AX653" s="12" t="s">
        <v>87</v>
      </c>
      <c r="AY653" s="152" t="s">
        <v>432</v>
      </c>
    </row>
    <row r="654" spans="2:65" s="13" customFormat="1" ht="11.25">
      <c r="B654" s="157"/>
      <c r="D654" s="151" t="s">
        <v>442</v>
      </c>
      <c r="E654" s="158" t="s">
        <v>1</v>
      </c>
      <c r="F654" s="159" t="s">
        <v>971</v>
      </c>
      <c r="H654" s="160">
        <v>1055</v>
      </c>
      <c r="I654" s="161"/>
      <c r="L654" s="157"/>
      <c r="M654" s="162"/>
      <c r="T654" s="163"/>
      <c r="AT654" s="158" t="s">
        <v>442</v>
      </c>
      <c r="AU654" s="158" t="s">
        <v>97</v>
      </c>
      <c r="AV654" s="13" t="s">
        <v>97</v>
      </c>
      <c r="AW654" s="13" t="s">
        <v>42</v>
      </c>
      <c r="AX654" s="13" t="s">
        <v>87</v>
      </c>
      <c r="AY654" s="158" t="s">
        <v>432</v>
      </c>
    </row>
    <row r="655" spans="2:65" s="14" customFormat="1" ht="11.25">
      <c r="B655" s="164"/>
      <c r="D655" s="151" t="s">
        <v>442</v>
      </c>
      <c r="E655" s="165" t="s">
        <v>1</v>
      </c>
      <c r="F655" s="166" t="s">
        <v>449</v>
      </c>
      <c r="H655" s="167">
        <v>1055</v>
      </c>
      <c r="I655" s="168"/>
      <c r="L655" s="164"/>
      <c r="M655" s="169"/>
      <c r="T655" s="170"/>
      <c r="AT655" s="165" t="s">
        <v>442</v>
      </c>
      <c r="AU655" s="165" t="s">
        <v>97</v>
      </c>
      <c r="AV655" s="14" t="s">
        <v>431</v>
      </c>
      <c r="AW655" s="14" t="s">
        <v>42</v>
      </c>
      <c r="AX655" s="14" t="s">
        <v>95</v>
      </c>
      <c r="AY655" s="165" t="s">
        <v>432</v>
      </c>
    </row>
    <row r="656" spans="2:65" s="1" customFormat="1" ht="24.2" customHeight="1">
      <c r="B656" s="33"/>
      <c r="C656" s="137" t="s">
        <v>1724</v>
      </c>
      <c r="D656" s="137" t="s">
        <v>435</v>
      </c>
      <c r="E656" s="138" t="s">
        <v>896</v>
      </c>
      <c r="F656" s="139" t="s">
        <v>897</v>
      </c>
      <c r="G656" s="140" t="s">
        <v>510</v>
      </c>
      <c r="H656" s="141">
        <v>1506</v>
      </c>
      <c r="I656" s="142"/>
      <c r="J656" s="143">
        <f>ROUND(I656*H656,2)</f>
        <v>0</v>
      </c>
      <c r="K656" s="139" t="s">
        <v>457</v>
      </c>
      <c r="L656" s="33"/>
      <c r="M656" s="144" t="s">
        <v>1</v>
      </c>
      <c r="N656" s="145" t="s">
        <v>52</v>
      </c>
      <c r="P656" s="146">
        <f>O656*H656</f>
        <v>0</v>
      </c>
      <c r="Q656" s="146">
        <v>0</v>
      </c>
      <c r="R656" s="146">
        <f>Q656*H656</f>
        <v>0</v>
      </c>
      <c r="S656" s="146">
        <v>0</v>
      </c>
      <c r="T656" s="147">
        <f>S656*H656</f>
        <v>0</v>
      </c>
      <c r="AR656" s="148" t="s">
        <v>431</v>
      </c>
      <c r="AT656" s="148" t="s">
        <v>435</v>
      </c>
      <c r="AU656" s="148" t="s">
        <v>97</v>
      </c>
      <c r="AY656" s="17" t="s">
        <v>432</v>
      </c>
      <c r="BE656" s="149">
        <f>IF(N656="základní",J656,0)</f>
        <v>0</v>
      </c>
      <c r="BF656" s="149">
        <f>IF(N656="snížená",J656,0)</f>
        <v>0</v>
      </c>
      <c r="BG656" s="149">
        <f>IF(N656="zákl. přenesená",J656,0)</f>
        <v>0</v>
      </c>
      <c r="BH656" s="149">
        <f>IF(N656="sníž. přenesená",J656,0)</f>
        <v>0</v>
      </c>
      <c r="BI656" s="149">
        <f>IF(N656="nulová",J656,0)</f>
        <v>0</v>
      </c>
      <c r="BJ656" s="17" t="s">
        <v>95</v>
      </c>
      <c r="BK656" s="149">
        <f>ROUND(I656*H656,2)</f>
        <v>0</v>
      </c>
      <c r="BL656" s="17" t="s">
        <v>431</v>
      </c>
      <c r="BM656" s="148" t="s">
        <v>1725</v>
      </c>
    </row>
    <row r="657" spans="2:65" s="12" customFormat="1" ht="22.5">
      <c r="B657" s="150"/>
      <c r="D657" s="151" t="s">
        <v>442</v>
      </c>
      <c r="E657" s="152" t="s">
        <v>1</v>
      </c>
      <c r="F657" s="153" t="s">
        <v>1726</v>
      </c>
      <c r="H657" s="152" t="s">
        <v>1</v>
      </c>
      <c r="I657" s="154"/>
      <c r="L657" s="150"/>
      <c r="M657" s="155"/>
      <c r="T657" s="156"/>
      <c r="AT657" s="152" t="s">
        <v>442</v>
      </c>
      <c r="AU657" s="152" t="s">
        <v>97</v>
      </c>
      <c r="AV657" s="12" t="s">
        <v>95</v>
      </c>
      <c r="AW657" s="12" t="s">
        <v>42</v>
      </c>
      <c r="AX657" s="12" t="s">
        <v>87</v>
      </c>
      <c r="AY657" s="152" t="s">
        <v>432</v>
      </c>
    </row>
    <row r="658" spans="2:65" s="13" customFormat="1" ht="11.25">
      <c r="B658" s="157"/>
      <c r="D658" s="151" t="s">
        <v>442</v>
      </c>
      <c r="E658" s="158" t="s">
        <v>943</v>
      </c>
      <c r="F658" s="159" t="s">
        <v>1727</v>
      </c>
      <c r="H658" s="160">
        <v>1506</v>
      </c>
      <c r="I658" s="161"/>
      <c r="L658" s="157"/>
      <c r="M658" s="162"/>
      <c r="T658" s="163"/>
      <c r="AT658" s="158" t="s">
        <v>442</v>
      </c>
      <c r="AU658" s="158" t="s">
        <v>97</v>
      </c>
      <c r="AV658" s="13" t="s">
        <v>97</v>
      </c>
      <c r="AW658" s="13" t="s">
        <v>42</v>
      </c>
      <c r="AX658" s="13" t="s">
        <v>95</v>
      </c>
      <c r="AY658" s="158" t="s">
        <v>432</v>
      </c>
    </row>
    <row r="659" spans="2:65" s="1" customFormat="1" ht="16.5" customHeight="1">
      <c r="B659" s="33"/>
      <c r="C659" s="184" t="s">
        <v>1728</v>
      </c>
      <c r="D659" s="184" t="s">
        <v>740</v>
      </c>
      <c r="E659" s="185" t="s">
        <v>1079</v>
      </c>
      <c r="F659" s="186" t="s">
        <v>1080</v>
      </c>
      <c r="G659" s="187" t="s">
        <v>685</v>
      </c>
      <c r="H659" s="188">
        <v>155.11799999999999</v>
      </c>
      <c r="I659" s="189"/>
      <c r="J659" s="190">
        <f>ROUND(I659*H659,2)</f>
        <v>0</v>
      </c>
      <c r="K659" s="186" t="s">
        <v>439</v>
      </c>
      <c r="L659" s="191"/>
      <c r="M659" s="192" t="s">
        <v>1</v>
      </c>
      <c r="N659" s="193" t="s">
        <v>52</v>
      </c>
      <c r="P659" s="146">
        <f>O659*H659</f>
        <v>0</v>
      </c>
      <c r="Q659" s="146">
        <v>0.2</v>
      </c>
      <c r="R659" s="146">
        <f>Q659*H659</f>
        <v>31.023600000000002</v>
      </c>
      <c r="S659" s="146">
        <v>0</v>
      </c>
      <c r="T659" s="147">
        <f>S659*H659</f>
        <v>0</v>
      </c>
      <c r="AR659" s="148" t="s">
        <v>500</v>
      </c>
      <c r="AT659" s="148" t="s">
        <v>740</v>
      </c>
      <c r="AU659" s="148" t="s">
        <v>97</v>
      </c>
      <c r="AY659" s="17" t="s">
        <v>432</v>
      </c>
      <c r="BE659" s="149">
        <f>IF(N659="základní",J659,0)</f>
        <v>0</v>
      </c>
      <c r="BF659" s="149">
        <f>IF(N659="snížená",J659,0)</f>
        <v>0</v>
      </c>
      <c r="BG659" s="149">
        <f>IF(N659="zákl. přenesená",J659,0)</f>
        <v>0</v>
      </c>
      <c r="BH659" s="149">
        <f>IF(N659="sníž. přenesená",J659,0)</f>
        <v>0</v>
      </c>
      <c r="BI659" s="149">
        <f>IF(N659="nulová",J659,0)</f>
        <v>0</v>
      </c>
      <c r="BJ659" s="17" t="s">
        <v>95</v>
      </c>
      <c r="BK659" s="149">
        <f>ROUND(I659*H659,2)</f>
        <v>0</v>
      </c>
      <c r="BL659" s="17" t="s">
        <v>431</v>
      </c>
      <c r="BM659" s="148" t="s">
        <v>1729</v>
      </c>
    </row>
    <row r="660" spans="2:65" s="13" customFormat="1" ht="11.25">
      <c r="B660" s="157"/>
      <c r="D660" s="151" t="s">
        <v>442</v>
      </c>
      <c r="E660" s="158" t="s">
        <v>1</v>
      </c>
      <c r="F660" s="159" t="s">
        <v>1730</v>
      </c>
      <c r="H660" s="160">
        <v>155.11799999999999</v>
      </c>
      <c r="I660" s="161"/>
      <c r="L660" s="157"/>
      <c r="M660" s="162"/>
      <c r="T660" s="163"/>
      <c r="AT660" s="158" t="s">
        <v>442</v>
      </c>
      <c r="AU660" s="158" t="s">
        <v>97</v>
      </c>
      <c r="AV660" s="13" t="s">
        <v>97</v>
      </c>
      <c r="AW660" s="13" t="s">
        <v>42</v>
      </c>
      <c r="AX660" s="13" t="s">
        <v>95</v>
      </c>
      <c r="AY660" s="158" t="s">
        <v>432</v>
      </c>
    </row>
    <row r="661" spans="2:65" s="1" customFormat="1" ht="24.2" customHeight="1">
      <c r="B661" s="33"/>
      <c r="C661" s="137" t="s">
        <v>989</v>
      </c>
      <c r="D661" s="137" t="s">
        <v>435</v>
      </c>
      <c r="E661" s="138" t="s">
        <v>1731</v>
      </c>
      <c r="F661" s="139" t="s">
        <v>1732</v>
      </c>
      <c r="G661" s="140" t="s">
        <v>743</v>
      </c>
      <c r="H661" s="141">
        <v>105.5</v>
      </c>
      <c r="I661" s="142"/>
      <c r="J661" s="143">
        <f>ROUND(I661*H661,2)</f>
        <v>0</v>
      </c>
      <c r="K661" s="139" t="s">
        <v>457</v>
      </c>
      <c r="L661" s="33"/>
      <c r="M661" s="144" t="s">
        <v>1</v>
      </c>
      <c r="N661" s="145" t="s">
        <v>52</v>
      </c>
      <c r="P661" s="146">
        <f>O661*H661</f>
        <v>0</v>
      </c>
      <c r="Q661" s="146">
        <v>0</v>
      </c>
      <c r="R661" s="146">
        <f>Q661*H661</f>
        <v>0</v>
      </c>
      <c r="S661" s="146">
        <v>0</v>
      </c>
      <c r="T661" s="147">
        <f>S661*H661</f>
        <v>0</v>
      </c>
      <c r="AR661" s="148" t="s">
        <v>431</v>
      </c>
      <c r="AT661" s="148" t="s">
        <v>435</v>
      </c>
      <c r="AU661" s="148" t="s">
        <v>97</v>
      </c>
      <c r="AY661" s="17" t="s">
        <v>432</v>
      </c>
      <c r="BE661" s="149">
        <f>IF(N661="základní",J661,0)</f>
        <v>0</v>
      </c>
      <c r="BF661" s="149">
        <f>IF(N661="snížená",J661,0)</f>
        <v>0</v>
      </c>
      <c r="BG661" s="149">
        <f>IF(N661="zákl. přenesená",J661,0)</f>
        <v>0</v>
      </c>
      <c r="BH661" s="149">
        <f>IF(N661="sníž. přenesená",J661,0)</f>
        <v>0</v>
      </c>
      <c r="BI661" s="149">
        <f>IF(N661="nulová",J661,0)</f>
        <v>0</v>
      </c>
      <c r="BJ661" s="17" t="s">
        <v>95</v>
      </c>
      <c r="BK661" s="149">
        <f>ROUND(I661*H661,2)</f>
        <v>0</v>
      </c>
      <c r="BL661" s="17" t="s">
        <v>431</v>
      </c>
      <c r="BM661" s="148" t="s">
        <v>1733</v>
      </c>
    </row>
    <row r="662" spans="2:65" s="12" customFormat="1" ht="22.5">
      <c r="B662" s="150"/>
      <c r="D662" s="151" t="s">
        <v>442</v>
      </c>
      <c r="E662" s="152" t="s">
        <v>1</v>
      </c>
      <c r="F662" s="153" t="s">
        <v>1717</v>
      </c>
      <c r="H662" s="152" t="s">
        <v>1</v>
      </c>
      <c r="I662" s="154"/>
      <c r="L662" s="150"/>
      <c r="M662" s="155"/>
      <c r="T662" s="156"/>
      <c r="AT662" s="152" t="s">
        <v>442</v>
      </c>
      <c r="AU662" s="152" t="s">
        <v>97</v>
      </c>
      <c r="AV662" s="12" t="s">
        <v>95</v>
      </c>
      <c r="AW662" s="12" t="s">
        <v>42</v>
      </c>
      <c r="AX662" s="12" t="s">
        <v>87</v>
      </c>
      <c r="AY662" s="152" t="s">
        <v>432</v>
      </c>
    </row>
    <row r="663" spans="2:65" s="12" customFormat="1" ht="11.25">
      <c r="B663" s="150"/>
      <c r="D663" s="151" t="s">
        <v>442</v>
      </c>
      <c r="E663" s="152" t="s">
        <v>1</v>
      </c>
      <c r="F663" s="153" t="s">
        <v>1734</v>
      </c>
      <c r="H663" s="152" t="s">
        <v>1</v>
      </c>
      <c r="I663" s="154"/>
      <c r="L663" s="150"/>
      <c r="M663" s="155"/>
      <c r="T663" s="156"/>
      <c r="AT663" s="152" t="s">
        <v>442</v>
      </c>
      <c r="AU663" s="152" t="s">
        <v>97</v>
      </c>
      <c r="AV663" s="12" t="s">
        <v>95</v>
      </c>
      <c r="AW663" s="12" t="s">
        <v>42</v>
      </c>
      <c r="AX663" s="12" t="s">
        <v>87</v>
      </c>
      <c r="AY663" s="152" t="s">
        <v>432</v>
      </c>
    </row>
    <row r="664" spans="2:65" s="13" customFormat="1" ht="11.25">
      <c r="B664" s="157"/>
      <c r="D664" s="151" t="s">
        <v>442</v>
      </c>
      <c r="E664" s="158" t="s">
        <v>1</v>
      </c>
      <c r="F664" s="159" t="s">
        <v>1735</v>
      </c>
      <c r="H664" s="160">
        <v>105.5</v>
      </c>
      <c r="I664" s="161"/>
      <c r="L664" s="157"/>
      <c r="M664" s="162"/>
      <c r="T664" s="163"/>
      <c r="AT664" s="158" t="s">
        <v>442</v>
      </c>
      <c r="AU664" s="158" t="s">
        <v>97</v>
      </c>
      <c r="AV664" s="13" t="s">
        <v>97</v>
      </c>
      <c r="AW664" s="13" t="s">
        <v>42</v>
      </c>
      <c r="AX664" s="13" t="s">
        <v>87</v>
      </c>
      <c r="AY664" s="158" t="s">
        <v>432</v>
      </c>
    </row>
    <row r="665" spans="2:65" s="14" customFormat="1" ht="11.25">
      <c r="B665" s="164"/>
      <c r="D665" s="151" t="s">
        <v>442</v>
      </c>
      <c r="E665" s="165" t="s">
        <v>1</v>
      </c>
      <c r="F665" s="166" t="s">
        <v>449</v>
      </c>
      <c r="H665" s="167">
        <v>105.5</v>
      </c>
      <c r="I665" s="168"/>
      <c r="L665" s="164"/>
      <c r="M665" s="169"/>
      <c r="T665" s="170"/>
      <c r="AT665" s="165" t="s">
        <v>442</v>
      </c>
      <c r="AU665" s="165" t="s">
        <v>97</v>
      </c>
      <c r="AV665" s="14" t="s">
        <v>431</v>
      </c>
      <c r="AW665" s="14" t="s">
        <v>42</v>
      </c>
      <c r="AX665" s="14" t="s">
        <v>95</v>
      </c>
      <c r="AY665" s="165" t="s">
        <v>432</v>
      </c>
    </row>
    <row r="666" spans="2:65" s="1" customFormat="1" ht="16.5" customHeight="1">
      <c r="B666" s="33"/>
      <c r="C666" s="184" t="s">
        <v>1736</v>
      </c>
      <c r="D666" s="184" t="s">
        <v>740</v>
      </c>
      <c r="E666" s="185" t="s">
        <v>1737</v>
      </c>
      <c r="F666" s="186" t="s">
        <v>1738</v>
      </c>
      <c r="G666" s="187" t="s">
        <v>743</v>
      </c>
      <c r="H666" s="188">
        <v>108.66500000000001</v>
      </c>
      <c r="I666" s="189"/>
      <c r="J666" s="190">
        <f>ROUND(I666*H666,2)</f>
        <v>0</v>
      </c>
      <c r="K666" s="186" t="s">
        <v>439</v>
      </c>
      <c r="L666" s="191"/>
      <c r="M666" s="192" t="s">
        <v>1</v>
      </c>
      <c r="N666" s="193" t="s">
        <v>52</v>
      </c>
      <c r="P666" s="146">
        <f>O666*H666</f>
        <v>0</v>
      </c>
      <c r="Q666" s="146">
        <v>1</v>
      </c>
      <c r="R666" s="146">
        <f>Q666*H666</f>
        <v>108.66500000000001</v>
      </c>
      <c r="S666" s="146">
        <v>0</v>
      </c>
      <c r="T666" s="147">
        <f>S666*H666</f>
        <v>0</v>
      </c>
      <c r="AR666" s="148" t="s">
        <v>500</v>
      </c>
      <c r="AT666" s="148" t="s">
        <v>740</v>
      </c>
      <c r="AU666" s="148" t="s">
        <v>97</v>
      </c>
      <c r="AY666" s="17" t="s">
        <v>432</v>
      </c>
      <c r="BE666" s="149">
        <f>IF(N666="základní",J666,0)</f>
        <v>0</v>
      </c>
      <c r="BF666" s="149">
        <f>IF(N666="snížená",J666,0)</f>
        <v>0</v>
      </c>
      <c r="BG666" s="149">
        <f>IF(N666="zákl. přenesená",J666,0)</f>
        <v>0</v>
      </c>
      <c r="BH666" s="149">
        <f>IF(N666="sníž. přenesená",J666,0)</f>
        <v>0</v>
      </c>
      <c r="BI666" s="149">
        <f>IF(N666="nulová",J666,0)</f>
        <v>0</v>
      </c>
      <c r="BJ666" s="17" t="s">
        <v>95</v>
      </c>
      <c r="BK666" s="149">
        <f>ROUND(I666*H666,2)</f>
        <v>0</v>
      </c>
      <c r="BL666" s="17" t="s">
        <v>431</v>
      </c>
      <c r="BM666" s="148" t="s">
        <v>1739</v>
      </c>
    </row>
    <row r="667" spans="2:65" s="12" customFormat="1" ht="11.25">
      <c r="B667" s="150"/>
      <c r="D667" s="151" t="s">
        <v>442</v>
      </c>
      <c r="E667" s="152" t="s">
        <v>1</v>
      </c>
      <c r="F667" s="153" t="s">
        <v>1740</v>
      </c>
      <c r="H667" s="152" t="s">
        <v>1</v>
      </c>
      <c r="I667" s="154"/>
      <c r="L667" s="150"/>
      <c r="M667" s="155"/>
      <c r="T667" s="156"/>
      <c r="AT667" s="152" t="s">
        <v>442</v>
      </c>
      <c r="AU667" s="152" t="s">
        <v>97</v>
      </c>
      <c r="AV667" s="12" t="s">
        <v>95</v>
      </c>
      <c r="AW667" s="12" t="s">
        <v>42</v>
      </c>
      <c r="AX667" s="12" t="s">
        <v>87</v>
      </c>
      <c r="AY667" s="152" t="s">
        <v>432</v>
      </c>
    </row>
    <row r="668" spans="2:65" s="13" customFormat="1" ht="11.25">
      <c r="B668" s="157"/>
      <c r="D668" s="151" t="s">
        <v>442</v>
      </c>
      <c r="E668" s="158" t="s">
        <v>1</v>
      </c>
      <c r="F668" s="159" t="s">
        <v>1741</v>
      </c>
      <c r="H668" s="160">
        <v>108.66500000000001</v>
      </c>
      <c r="I668" s="161"/>
      <c r="L668" s="157"/>
      <c r="M668" s="162"/>
      <c r="T668" s="163"/>
      <c r="AT668" s="158" t="s">
        <v>442</v>
      </c>
      <c r="AU668" s="158" t="s">
        <v>97</v>
      </c>
      <c r="AV668" s="13" t="s">
        <v>97</v>
      </c>
      <c r="AW668" s="13" t="s">
        <v>42</v>
      </c>
      <c r="AX668" s="13" t="s">
        <v>87</v>
      </c>
      <c r="AY668" s="158" t="s">
        <v>432</v>
      </c>
    </row>
    <row r="669" spans="2:65" s="14" customFormat="1" ht="11.25">
      <c r="B669" s="164"/>
      <c r="D669" s="151" t="s">
        <v>442</v>
      </c>
      <c r="E669" s="165" t="s">
        <v>1</v>
      </c>
      <c r="F669" s="166" t="s">
        <v>449</v>
      </c>
      <c r="H669" s="167">
        <v>108.66500000000001</v>
      </c>
      <c r="I669" s="168"/>
      <c r="L669" s="164"/>
      <c r="M669" s="169"/>
      <c r="T669" s="170"/>
      <c r="AT669" s="165" t="s">
        <v>442</v>
      </c>
      <c r="AU669" s="165" t="s">
        <v>97</v>
      </c>
      <c r="AV669" s="14" t="s">
        <v>431</v>
      </c>
      <c r="AW669" s="14" t="s">
        <v>42</v>
      </c>
      <c r="AX669" s="14" t="s">
        <v>95</v>
      </c>
      <c r="AY669" s="165" t="s">
        <v>432</v>
      </c>
    </row>
    <row r="670" spans="2:65" s="1" customFormat="1" ht="24.2" customHeight="1">
      <c r="B670" s="33"/>
      <c r="C670" s="137" t="s">
        <v>1742</v>
      </c>
      <c r="D670" s="137" t="s">
        <v>435</v>
      </c>
      <c r="E670" s="138" t="s">
        <v>800</v>
      </c>
      <c r="F670" s="139" t="s">
        <v>801</v>
      </c>
      <c r="G670" s="140" t="s">
        <v>743</v>
      </c>
      <c r="H670" s="141">
        <v>0.106</v>
      </c>
      <c r="I670" s="142"/>
      <c r="J670" s="143">
        <f>ROUND(I670*H670,2)</f>
        <v>0</v>
      </c>
      <c r="K670" s="139" t="s">
        <v>457</v>
      </c>
      <c r="L670" s="33"/>
      <c r="M670" s="144" t="s">
        <v>1</v>
      </c>
      <c r="N670" s="145" t="s">
        <v>52</v>
      </c>
      <c r="P670" s="146">
        <f>O670*H670</f>
        <v>0</v>
      </c>
      <c r="Q670" s="146">
        <v>0</v>
      </c>
      <c r="R670" s="146">
        <f>Q670*H670</f>
        <v>0</v>
      </c>
      <c r="S670" s="146">
        <v>0</v>
      </c>
      <c r="T670" s="147">
        <f>S670*H670</f>
        <v>0</v>
      </c>
      <c r="AR670" s="148" t="s">
        <v>431</v>
      </c>
      <c r="AT670" s="148" t="s">
        <v>435</v>
      </c>
      <c r="AU670" s="148" t="s">
        <v>97</v>
      </c>
      <c r="AY670" s="17" t="s">
        <v>432</v>
      </c>
      <c r="BE670" s="149">
        <f>IF(N670="základní",J670,0)</f>
        <v>0</v>
      </c>
      <c r="BF670" s="149">
        <f>IF(N670="snížená",J670,0)</f>
        <v>0</v>
      </c>
      <c r="BG670" s="149">
        <f>IF(N670="zákl. přenesená",J670,0)</f>
        <v>0</v>
      </c>
      <c r="BH670" s="149">
        <f>IF(N670="sníž. přenesená",J670,0)</f>
        <v>0</v>
      </c>
      <c r="BI670" s="149">
        <f>IF(N670="nulová",J670,0)</f>
        <v>0</v>
      </c>
      <c r="BJ670" s="17" t="s">
        <v>95</v>
      </c>
      <c r="BK670" s="149">
        <f>ROUND(I670*H670,2)</f>
        <v>0</v>
      </c>
      <c r="BL670" s="17" t="s">
        <v>431</v>
      </c>
      <c r="BM670" s="148" t="s">
        <v>1743</v>
      </c>
    </row>
    <row r="671" spans="2:65" s="12" customFormat="1" ht="22.5">
      <c r="B671" s="150"/>
      <c r="D671" s="151" t="s">
        <v>442</v>
      </c>
      <c r="E671" s="152" t="s">
        <v>1</v>
      </c>
      <c r="F671" s="153" t="s">
        <v>1717</v>
      </c>
      <c r="H671" s="152" t="s">
        <v>1</v>
      </c>
      <c r="I671" s="154"/>
      <c r="L671" s="150"/>
      <c r="M671" s="155"/>
      <c r="T671" s="156"/>
      <c r="AT671" s="152" t="s">
        <v>442</v>
      </c>
      <c r="AU671" s="152" t="s">
        <v>97</v>
      </c>
      <c r="AV671" s="12" t="s">
        <v>95</v>
      </c>
      <c r="AW671" s="12" t="s">
        <v>42</v>
      </c>
      <c r="AX671" s="12" t="s">
        <v>87</v>
      </c>
      <c r="AY671" s="152" t="s">
        <v>432</v>
      </c>
    </row>
    <row r="672" spans="2:65" s="12" customFormat="1" ht="11.25">
      <c r="B672" s="150"/>
      <c r="D672" s="151" t="s">
        <v>442</v>
      </c>
      <c r="E672" s="152" t="s">
        <v>1</v>
      </c>
      <c r="F672" s="153" t="s">
        <v>1744</v>
      </c>
      <c r="H672" s="152" t="s">
        <v>1</v>
      </c>
      <c r="I672" s="154"/>
      <c r="L672" s="150"/>
      <c r="M672" s="155"/>
      <c r="T672" s="156"/>
      <c r="AT672" s="152" t="s">
        <v>442</v>
      </c>
      <c r="AU672" s="152" t="s">
        <v>97</v>
      </c>
      <c r="AV672" s="12" t="s">
        <v>95</v>
      </c>
      <c r="AW672" s="12" t="s">
        <v>42</v>
      </c>
      <c r="AX672" s="12" t="s">
        <v>87</v>
      </c>
      <c r="AY672" s="152" t="s">
        <v>432</v>
      </c>
    </row>
    <row r="673" spans="2:65" s="13" customFormat="1" ht="11.25">
      <c r="B673" s="157"/>
      <c r="D673" s="151" t="s">
        <v>442</v>
      </c>
      <c r="E673" s="158" t="s">
        <v>1</v>
      </c>
      <c r="F673" s="159" t="s">
        <v>1745</v>
      </c>
      <c r="H673" s="160">
        <v>0.106</v>
      </c>
      <c r="I673" s="161"/>
      <c r="L673" s="157"/>
      <c r="M673" s="162"/>
      <c r="T673" s="163"/>
      <c r="AT673" s="158" t="s">
        <v>442</v>
      </c>
      <c r="AU673" s="158" t="s">
        <v>97</v>
      </c>
      <c r="AV673" s="13" t="s">
        <v>97</v>
      </c>
      <c r="AW673" s="13" t="s">
        <v>42</v>
      </c>
      <c r="AX673" s="13" t="s">
        <v>87</v>
      </c>
      <c r="AY673" s="158" t="s">
        <v>432</v>
      </c>
    </row>
    <row r="674" spans="2:65" s="14" customFormat="1" ht="11.25">
      <c r="B674" s="164"/>
      <c r="D674" s="151" t="s">
        <v>442</v>
      </c>
      <c r="E674" s="165" t="s">
        <v>1</v>
      </c>
      <c r="F674" s="166" t="s">
        <v>449</v>
      </c>
      <c r="H674" s="167">
        <v>0.106</v>
      </c>
      <c r="I674" s="168"/>
      <c r="L674" s="164"/>
      <c r="M674" s="169"/>
      <c r="T674" s="170"/>
      <c r="AT674" s="165" t="s">
        <v>442</v>
      </c>
      <c r="AU674" s="165" t="s">
        <v>97</v>
      </c>
      <c r="AV674" s="14" t="s">
        <v>431</v>
      </c>
      <c r="AW674" s="14" t="s">
        <v>42</v>
      </c>
      <c r="AX674" s="14" t="s">
        <v>95</v>
      </c>
      <c r="AY674" s="165" t="s">
        <v>432</v>
      </c>
    </row>
    <row r="675" spans="2:65" s="1" customFormat="1" ht="16.5" customHeight="1">
      <c r="B675" s="33"/>
      <c r="C675" s="184" t="s">
        <v>1746</v>
      </c>
      <c r="D675" s="184" t="s">
        <v>740</v>
      </c>
      <c r="E675" s="185" t="s">
        <v>861</v>
      </c>
      <c r="F675" s="186" t="s">
        <v>862</v>
      </c>
      <c r="G675" s="187" t="s">
        <v>810</v>
      </c>
      <c r="H675" s="188">
        <v>108.66500000000001</v>
      </c>
      <c r="I675" s="189"/>
      <c r="J675" s="190">
        <f>ROUND(I675*H675,2)</f>
        <v>0</v>
      </c>
      <c r="K675" s="186" t="s">
        <v>439</v>
      </c>
      <c r="L675" s="191"/>
      <c r="M675" s="192" t="s">
        <v>1</v>
      </c>
      <c r="N675" s="193" t="s">
        <v>52</v>
      </c>
      <c r="P675" s="146">
        <f>O675*H675</f>
        <v>0</v>
      </c>
      <c r="Q675" s="146">
        <v>1E-3</v>
      </c>
      <c r="R675" s="146">
        <f>Q675*H675</f>
        <v>0.10866500000000001</v>
      </c>
      <c r="S675" s="146">
        <v>0</v>
      </c>
      <c r="T675" s="147">
        <f>S675*H675</f>
        <v>0</v>
      </c>
      <c r="AR675" s="148" t="s">
        <v>500</v>
      </c>
      <c r="AT675" s="148" t="s">
        <v>740</v>
      </c>
      <c r="AU675" s="148" t="s">
        <v>97</v>
      </c>
      <c r="AY675" s="17" t="s">
        <v>432</v>
      </c>
      <c r="BE675" s="149">
        <f>IF(N675="základní",J675,0)</f>
        <v>0</v>
      </c>
      <c r="BF675" s="149">
        <f>IF(N675="snížená",J675,0)</f>
        <v>0</v>
      </c>
      <c r="BG675" s="149">
        <f>IF(N675="zákl. přenesená",J675,0)</f>
        <v>0</v>
      </c>
      <c r="BH675" s="149">
        <f>IF(N675="sníž. přenesená",J675,0)</f>
        <v>0</v>
      </c>
      <c r="BI675" s="149">
        <f>IF(N675="nulová",J675,0)</f>
        <v>0</v>
      </c>
      <c r="BJ675" s="17" t="s">
        <v>95</v>
      </c>
      <c r="BK675" s="149">
        <f>ROUND(I675*H675,2)</f>
        <v>0</v>
      </c>
      <c r="BL675" s="17" t="s">
        <v>431</v>
      </c>
      <c r="BM675" s="148" t="s">
        <v>1747</v>
      </c>
    </row>
    <row r="676" spans="2:65" s="12" customFormat="1" ht="11.25">
      <c r="B676" s="150"/>
      <c r="D676" s="151" t="s">
        <v>442</v>
      </c>
      <c r="E676" s="152" t="s">
        <v>1</v>
      </c>
      <c r="F676" s="153" t="s">
        <v>1748</v>
      </c>
      <c r="H676" s="152" t="s">
        <v>1</v>
      </c>
      <c r="I676" s="154"/>
      <c r="L676" s="150"/>
      <c r="M676" s="155"/>
      <c r="T676" s="156"/>
      <c r="AT676" s="152" t="s">
        <v>442</v>
      </c>
      <c r="AU676" s="152" t="s">
        <v>97</v>
      </c>
      <c r="AV676" s="12" t="s">
        <v>95</v>
      </c>
      <c r="AW676" s="12" t="s">
        <v>42</v>
      </c>
      <c r="AX676" s="12" t="s">
        <v>87</v>
      </c>
      <c r="AY676" s="152" t="s">
        <v>432</v>
      </c>
    </row>
    <row r="677" spans="2:65" s="13" customFormat="1" ht="11.25">
      <c r="B677" s="157"/>
      <c r="D677" s="151" t="s">
        <v>442</v>
      </c>
      <c r="E677" s="158" t="s">
        <v>1</v>
      </c>
      <c r="F677" s="159" t="s">
        <v>1749</v>
      </c>
      <c r="H677" s="160">
        <v>108.66500000000001</v>
      </c>
      <c r="I677" s="161"/>
      <c r="L677" s="157"/>
      <c r="M677" s="162"/>
      <c r="T677" s="163"/>
      <c r="AT677" s="158" t="s">
        <v>442</v>
      </c>
      <c r="AU677" s="158" t="s">
        <v>97</v>
      </c>
      <c r="AV677" s="13" t="s">
        <v>97</v>
      </c>
      <c r="AW677" s="13" t="s">
        <v>42</v>
      </c>
      <c r="AX677" s="13" t="s">
        <v>87</v>
      </c>
      <c r="AY677" s="158" t="s">
        <v>432</v>
      </c>
    </row>
    <row r="678" spans="2:65" s="14" customFormat="1" ht="11.25">
      <c r="B678" s="164"/>
      <c r="D678" s="151" t="s">
        <v>442</v>
      </c>
      <c r="E678" s="165" t="s">
        <v>1</v>
      </c>
      <c r="F678" s="166" t="s">
        <v>449</v>
      </c>
      <c r="H678" s="167">
        <v>108.66500000000001</v>
      </c>
      <c r="I678" s="168"/>
      <c r="L678" s="164"/>
      <c r="M678" s="169"/>
      <c r="T678" s="170"/>
      <c r="AT678" s="165" t="s">
        <v>442</v>
      </c>
      <c r="AU678" s="165" t="s">
        <v>97</v>
      </c>
      <c r="AV678" s="14" t="s">
        <v>431</v>
      </c>
      <c r="AW678" s="14" t="s">
        <v>42</v>
      </c>
      <c r="AX678" s="14" t="s">
        <v>95</v>
      </c>
      <c r="AY678" s="165" t="s">
        <v>432</v>
      </c>
    </row>
    <row r="679" spans="2:65" s="1" customFormat="1" ht="16.5" customHeight="1">
      <c r="B679" s="33"/>
      <c r="C679" s="137" t="s">
        <v>1750</v>
      </c>
      <c r="D679" s="137" t="s">
        <v>435</v>
      </c>
      <c r="E679" s="138" t="s">
        <v>1338</v>
      </c>
      <c r="F679" s="139" t="s">
        <v>1339</v>
      </c>
      <c r="G679" s="140" t="s">
        <v>685</v>
      </c>
      <c r="H679" s="141">
        <v>15.06</v>
      </c>
      <c r="I679" s="142"/>
      <c r="J679" s="143">
        <f>ROUND(I679*H679,2)</f>
        <v>0</v>
      </c>
      <c r="K679" s="139" t="s">
        <v>457</v>
      </c>
      <c r="L679" s="33"/>
      <c r="M679" s="144" t="s">
        <v>1</v>
      </c>
      <c r="N679" s="145" t="s">
        <v>52</v>
      </c>
      <c r="P679" s="146">
        <f>O679*H679</f>
        <v>0</v>
      </c>
      <c r="Q679" s="146">
        <v>0</v>
      </c>
      <c r="R679" s="146">
        <f>Q679*H679</f>
        <v>0</v>
      </c>
      <c r="S679" s="146">
        <v>0</v>
      </c>
      <c r="T679" s="147">
        <f>S679*H679</f>
        <v>0</v>
      </c>
      <c r="AR679" s="148" t="s">
        <v>431</v>
      </c>
      <c r="AT679" s="148" t="s">
        <v>435</v>
      </c>
      <c r="AU679" s="148" t="s">
        <v>97</v>
      </c>
      <c r="AY679" s="17" t="s">
        <v>432</v>
      </c>
      <c r="BE679" s="149">
        <f>IF(N679="základní",J679,0)</f>
        <v>0</v>
      </c>
      <c r="BF679" s="149">
        <f>IF(N679="snížená",J679,0)</f>
        <v>0</v>
      </c>
      <c r="BG679" s="149">
        <f>IF(N679="zákl. přenesená",J679,0)</f>
        <v>0</v>
      </c>
      <c r="BH679" s="149">
        <f>IF(N679="sníž. přenesená",J679,0)</f>
        <v>0</v>
      </c>
      <c r="BI679" s="149">
        <f>IF(N679="nulová",J679,0)</f>
        <v>0</v>
      </c>
      <c r="BJ679" s="17" t="s">
        <v>95</v>
      </c>
      <c r="BK679" s="149">
        <f>ROUND(I679*H679,2)</f>
        <v>0</v>
      </c>
      <c r="BL679" s="17" t="s">
        <v>431</v>
      </c>
      <c r="BM679" s="148" t="s">
        <v>1751</v>
      </c>
    </row>
    <row r="680" spans="2:65" s="12" customFormat="1" ht="11.25">
      <c r="B680" s="150"/>
      <c r="D680" s="151" t="s">
        <v>442</v>
      </c>
      <c r="E680" s="152" t="s">
        <v>1</v>
      </c>
      <c r="F680" s="153" t="s">
        <v>1560</v>
      </c>
      <c r="H680" s="152" t="s">
        <v>1</v>
      </c>
      <c r="I680" s="154"/>
      <c r="L680" s="150"/>
      <c r="M680" s="155"/>
      <c r="T680" s="156"/>
      <c r="AT680" s="152" t="s">
        <v>442</v>
      </c>
      <c r="AU680" s="152" t="s">
        <v>97</v>
      </c>
      <c r="AV680" s="12" t="s">
        <v>95</v>
      </c>
      <c r="AW680" s="12" t="s">
        <v>42</v>
      </c>
      <c r="AX680" s="12" t="s">
        <v>87</v>
      </c>
      <c r="AY680" s="152" t="s">
        <v>432</v>
      </c>
    </row>
    <row r="681" spans="2:65" s="13" customFormat="1" ht="11.25">
      <c r="B681" s="157"/>
      <c r="D681" s="151" t="s">
        <v>442</v>
      </c>
      <c r="E681" s="158" t="s">
        <v>1</v>
      </c>
      <c r="F681" s="159" t="s">
        <v>1752</v>
      </c>
      <c r="H681" s="160">
        <v>15.06</v>
      </c>
      <c r="I681" s="161"/>
      <c r="L681" s="157"/>
      <c r="M681" s="162"/>
      <c r="T681" s="163"/>
      <c r="AT681" s="158" t="s">
        <v>442</v>
      </c>
      <c r="AU681" s="158" t="s">
        <v>97</v>
      </c>
      <c r="AV681" s="13" t="s">
        <v>97</v>
      </c>
      <c r="AW681" s="13" t="s">
        <v>42</v>
      </c>
      <c r="AX681" s="13" t="s">
        <v>87</v>
      </c>
      <c r="AY681" s="158" t="s">
        <v>432</v>
      </c>
    </row>
    <row r="682" spans="2:65" s="15" customFormat="1" ht="11.25">
      <c r="B682" s="171"/>
      <c r="D682" s="151" t="s">
        <v>442</v>
      </c>
      <c r="E682" s="172" t="s">
        <v>975</v>
      </c>
      <c r="F682" s="173" t="s">
        <v>915</v>
      </c>
      <c r="H682" s="174">
        <v>15.06</v>
      </c>
      <c r="I682" s="175"/>
      <c r="L682" s="171"/>
      <c r="M682" s="176"/>
      <c r="T682" s="177"/>
      <c r="AT682" s="172" t="s">
        <v>442</v>
      </c>
      <c r="AU682" s="172" t="s">
        <v>97</v>
      </c>
      <c r="AV682" s="15" t="s">
        <v>108</v>
      </c>
      <c r="AW682" s="15" t="s">
        <v>42</v>
      </c>
      <c r="AX682" s="15" t="s">
        <v>95</v>
      </c>
      <c r="AY682" s="172" t="s">
        <v>432</v>
      </c>
    </row>
    <row r="683" spans="2:65" s="1" customFormat="1" ht="21.75" customHeight="1">
      <c r="B683" s="33"/>
      <c r="C683" s="137" t="s">
        <v>1753</v>
      </c>
      <c r="D683" s="137" t="s">
        <v>435</v>
      </c>
      <c r="E683" s="138" t="s">
        <v>916</v>
      </c>
      <c r="F683" s="139" t="s">
        <v>917</v>
      </c>
      <c r="G683" s="140" t="s">
        <v>685</v>
      </c>
      <c r="H683" s="141">
        <v>15.06</v>
      </c>
      <c r="I683" s="142"/>
      <c r="J683" s="143">
        <f>ROUND(I683*H683,2)</f>
        <v>0</v>
      </c>
      <c r="K683" s="139" t="s">
        <v>457</v>
      </c>
      <c r="L683" s="33"/>
      <c r="M683" s="144" t="s">
        <v>1</v>
      </c>
      <c r="N683" s="145" t="s">
        <v>52</v>
      </c>
      <c r="P683" s="146">
        <f>O683*H683</f>
        <v>0</v>
      </c>
      <c r="Q683" s="146">
        <v>0</v>
      </c>
      <c r="R683" s="146">
        <f>Q683*H683</f>
        <v>0</v>
      </c>
      <c r="S683" s="146">
        <v>0</v>
      </c>
      <c r="T683" s="147">
        <f>S683*H683</f>
        <v>0</v>
      </c>
      <c r="AR683" s="148" t="s">
        <v>431</v>
      </c>
      <c r="AT683" s="148" t="s">
        <v>435</v>
      </c>
      <c r="AU683" s="148" t="s">
        <v>97</v>
      </c>
      <c r="AY683" s="17" t="s">
        <v>432</v>
      </c>
      <c r="BE683" s="149">
        <f>IF(N683="základní",J683,0)</f>
        <v>0</v>
      </c>
      <c r="BF683" s="149">
        <f>IF(N683="snížená",J683,0)</f>
        <v>0</v>
      </c>
      <c r="BG683" s="149">
        <f>IF(N683="zákl. přenesená",J683,0)</f>
        <v>0</v>
      </c>
      <c r="BH683" s="149">
        <f>IF(N683="sníž. přenesená",J683,0)</f>
        <v>0</v>
      </c>
      <c r="BI683" s="149">
        <f>IF(N683="nulová",J683,0)</f>
        <v>0</v>
      </c>
      <c r="BJ683" s="17" t="s">
        <v>95</v>
      </c>
      <c r="BK683" s="149">
        <f>ROUND(I683*H683,2)</f>
        <v>0</v>
      </c>
      <c r="BL683" s="17" t="s">
        <v>431</v>
      </c>
      <c r="BM683" s="148" t="s">
        <v>1754</v>
      </c>
    </row>
    <row r="684" spans="2:65" s="13" customFormat="1" ht="11.25">
      <c r="B684" s="157"/>
      <c r="D684" s="151" t="s">
        <v>442</v>
      </c>
      <c r="E684" s="158" t="s">
        <v>1</v>
      </c>
      <c r="F684" s="159" t="s">
        <v>975</v>
      </c>
      <c r="H684" s="160">
        <v>15.06</v>
      </c>
      <c r="I684" s="161"/>
      <c r="L684" s="157"/>
      <c r="M684" s="162"/>
      <c r="T684" s="163"/>
      <c r="AT684" s="158" t="s">
        <v>442</v>
      </c>
      <c r="AU684" s="158" t="s">
        <v>97</v>
      </c>
      <c r="AV684" s="13" t="s">
        <v>97</v>
      </c>
      <c r="AW684" s="13" t="s">
        <v>42</v>
      </c>
      <c r="AX684" s="13" t="s">
        <v>95</v>
      </c>
      <c r="AY684" s="158" t="s">
        <v>432</v>
      </c>
    </row>
    <row r="685" spans="2:65" s="1" customFormat="1" ht="24.2" customHeight="1">
      <c r="B685" s="33"/>
      <c r="C685" s="137" t="s">
        <v>1755</v>
      </c>
      <c r="D685" s="137" t="s">
        <v>435</v>
      </c>
      <c r="E685" s="138" t="s">
        <v>919</v>
      </c>
      <c r="F685" s="139" t="s">
        <v>920</v>
      </c>
      <c r="G685" s="140" t="s">
        <v>685</v>
      </c>
      <c r="H685" s="141">
        <v>135.54</v>
      </c>
      <c r="I685" s="142"/>
      <c r="J685" s="143">
        <f>ROUND(I685*H685,2)</f>
        <v>0</v>
      </c>
      <c r="K685" s="139" t="s">
        <v>457</v>
      </c>
      <c r="L685" s="33"/>
      <c r="M685" s="144" t="s">
        <v>1</v>
      </c>
      <c r="N685" s="145" t="s">
        <v>52</v>
      </c>
      <c r="P685" s="146">
        <f>O685*H685</f>
        <v>0</v>
      </c>
      <c r="Q685" s="146">
        <v>0</v>
      </c>
      <c r="R685" s="146">
        <f>Q685*H685</f>
        <v>0</v>
      </c>
      <c r="S685" s="146">
        <v>0</v>
      </c>
      <c r="T685" s="147">
        <f>S685*H685</f>
        <v>0</v>
      </c>
      <c r="AR685" s="148" t="s">
        <v>431</v>
      </c>
      <c r="AT685" s="148" t="s">
        <v>435</v>
      </c>
      <c r="AU685" s="148" t="s">
        <v>97</v>
      </c>
      <c r="AY685" s="17" t="s">
        <v>432</v>
      </c>
      <c r="BE685" s="149">
        <f>IF(N685="základní",J685,0)</f>
        <v>0</v>
      </c>
      <c r="BF685" s="149">
        <f>IF(N685="snížená",J685,0)</f>
        <v>0</v>
      </c>
      <c r="BG685" s="149">
        <f>IF(N685="zákl. přenesená",J685,0)</f>
        <v>0</v>
      </c>
      <c r="BH685" s="149">
        <f>IF(N685="sníž. přenesená",J685,0)</f>
        <v>0</v>
      </c>
      <c r="BI685" s="149">
        <f>IF(N685="nulová",J685,0)</f>
        <v>0</v>
      </c>
      <c r="BJ685" s="17" t="s">
        <v>95</v>
      </c>
      <c r="BK685" s="149">
        <f>ROUND(I685*H685,2)</f>
        <v>0</v>
      </c>
      <c r="BL685" s="17" t="s">
        <v>431</v>
      </c>
      <c r="BM685" s="148" t="s">
        <v>1756</v>
      </c>
    </row>
    <row r="686" spans="2:65" s="12" customFormat="1" ht="22.5">
      <c r="B686" s="150"/>
      <c r="D686" s="151" t="s">
        <v>442</v>
      </c>
      <c r="E686" s="152" t="s">
        <v>1</v>
      </c>
      <c r="F686" s="153" t="s">
        <v>922</v>
      </c>
      <c r="H686" s="152" t="s">
        <v>1</v>
      </c>
      <c r="I686" s="154"/>
      <c r="L686" s="150"/>
      <c r="M686" s="155"/>
      <c r="T686" s="156"/>
      <c r="AT686" s="152" t="s">
        <v>442</v>
      </c>
      <c r="AU686" s="152" t="s">
        <v>97</v>
      </c>
      <c r="AV686" s="12" t="s">
        <v>95</v>
      </c>
      <c r="AW686" s="12" t="s">
        <v>42</v>
      </c>
      <c r="AX686" s="12" t="s">
        <v>87</v>
      </c>
      <c r="AY686" s="152" t="s">
        <v>432</v>
      </c>
    </row>
    <row r="687" spans="2:65" s="13" customFormat="1" ht="11.25">
      <c r="B687" s="157"/>
      <c r="D687" s="151" t="s">
        <v>442</v>
      </c>
      <c r="E687" s="158" t="s">
        <v>1</v>
      </c>
      <c r="F687" s="159" t="s">
        <v>1757</v>
      </c>
      <c r="H687" s="160">
        <v>135.54</v>
      </c>
      <c r="I687" s="161"/>
      <c r="L687" s="157"/>
      <c r="M687" s="162"/>
      <c r="T687" s="163"/>
      <c r="AT687" s="158" t="s">
        <v>442</v>
      </c>
      <c r="AU687" s="158" t="s">
        <v>97</v>
      </c>
      <c r="AV687" s="13" t="s">
        <v>97</v>
      </c>
      <c r="AW687" s="13" t="s">
        <v>42</v>
      </c>
      <c r="AX687" s="13" t="s">
        <v>95</v>
      </c>
      <c r="AY687" s="158" t="s">
        <v>432</v>
      </c>
    </row>
    <row r="688" spans="2:65" s="1" customFormat="1" ht="24.2" customHeight="1">
      <c r="B688" s="33"/>
      <c r="C688" s="137" t="s">
        <v>1758</v>
      </c>
      <c r="D688" s="137" t="s">
        <v>435</v>
      </c>
      <c r="E688" s="138" t="s">
        <v>926</v>
      </c>
      <c r="F688" s="139" t="s">
        <v>927</v>
      </c>
      <c r="G688" s="140" t="s">
        <v>743</v>
      </c>
      <c r="H688" s="141">
        <v>144.072</v>
      </c>
      <c r="I688" s="142"/>
      <c r="J688" s="143">
        <f>ROUND(I688*H688,2)</f>
        <v>0</v>
      </c>
      <c r="K688" s="139" t="s">
        <v>457</v>
      </c>
      <c r="L688" s="33"/>
      <c r="M688" s="144" t="s">
        <v>1</v>
      </c>
      <c r="N688" s="145" t="s">
        <v>52</v>
      </c>
      <c r="P688" s="146">
        <f>O688*H688</f>
        <v>0</v>
      </c>
      <c r="Q688" s="146">
        <v>0</v>
      </c>
      <c r="R688" s="146">
        <f>Q688*H688</f>
        <v>0</v>
      </c>
      <c r="S688" s="146">
        <v>0</v>
      </c>
      <c r="T688" s="147">
        <f>S688*H688</f>
        <v>0</v>
      </c>
      <c r="AR688" s="148" t="s">
        <v>431</v>
      </c>
      <c r="AT688" s="148" t="s">
        <v>435</v>
      </c>
      <c r="AU688" s="148" t="s">
        <v>97</v>
      </c>
      <c r="AY688" s="17" t="s">
        <v>432</v>
      </c>
      <c r="BE688" s="149">
        <f>IF(N688="základní",J688,0)</f>
        <v>0</v>
      </c>
      <c r="BF688" s="149">
        <f>IF(N688="snížená",J688,0)</f>
        <v>0</v>
      </c>
      <c r="BG688" s="149">
        <f>IF(N688="zákl. přenesená",J688,0)</f>
        <v>0</v>
      </c>
      <c r="BH688" s="149">
        <f>IF(N688="sníž. přenesená",J688,0)</f>
        <v>0</v>
      </c>
      <c r="BI688" s="149">
        <f>IF(N688="nulová",J688,0)</f>
        <v>0</v>
      </c>
      <c r="BJ688" s="17" t="s">
        <v>95</v>
      </c>
      <c r="BK688" s="149">
        <f>ROUND(I688*H688,2)</f>
        <v>0</v>
      </c>
      <c r="BL688" s="17" t="s">
        <v>431</v>
      </c>
      <c r="BM688" s="148" t="s">
        <v>1759</v>
      </c>
    </row>
    <row r="689" spans="2:65" s="11" customFormat="1" ht="22.9" customHeight="1">
      <c r="B689" s="125"/>
      <c r="D689" s="126" t="s">
        <v>86</v>
      </c>
      <c r="E689" s="135" t="s">
        <v>1760</v>
      </c>
      <c r="F689" s="135" t="s">
        <v>1761</v>
      </c>
      <c r="I689" s="128"/>
      <c r="J689" s="136">
        <f>BK689</f>
        <v>0</v>
      </c>
      <c r="L689" s="125"/>
      <c r="M689" s="130"/>
      <c r="P689" s="131">
        <f>SUM(P690:P729)</f>
        <v>0</v>
      </c>
      <c r="R689" s="131">
        <f>SUM(R690:R729)</f>
        <v>0.109139</v>
      </c>
      <c r="T689" s="132">
        <f>SUM(T690:T729)</f>
        <v>0</v>
      </c>
      <c r="AR689" s="126" t="s">
        <v>95</v>
      </c>
      <c r="AT689" s="133" t="s">
        <v>86</v>
      </c>
      <c r="AU689" s="133" t="s">
        <v>95</v>
      </c>
      <c r="AY689" s="126" t="s">
        <v>432</v>
      </c>
      <c r="BK689" s="134">
        <f>SUM(BK690:BK729)</f>
        <v>0</v>
      </c>
    </row>
    <row r="690" spans="2:65" s="1" customFormat="1" ht="24.2" customHeight="1">
      <c r="B690" s="33"/>
      <c r="C690" s="137" t="s">
        <v>1762</v>
      </c>
      <c r="D690" s="137" t="s">
        <v>435</v>
      </c>
      <c r="E690" s="138" t="s">
        <v>1763</v>
      </c>
      <c r="F690" s="139" t="s">
        <v>1764</v>
      </c>
      <c r="G690" s="140" t="s">
        <v>510</v>
      </c>
      <c r="H690" s="141">
        <v>4056.4</v>
      </c>
      <c r="I690" s="142"/>
      <c r="J690" s="143">
        <f>ROUND(I690*H690,2)</f>
        <v>0</v>
      </c>
      <c r="K690" s="139" t="s">
        <v>457</v>
      </c>
      <c r="L690" s="33"/>
      <c r="M690" s="144" t="s">
        <v>1</v>
      </c>
      <c r="N690" s="145" t="s">
        <v>52</v>
      </c>
      <c r="P690" s="146">
        <f>O690*H690</f>
        <v>0</v>
      </c>
      <c r="Q690" s="146">
        <v>0</v>
      </c>
      <c r="R690" s="146">
        <f>Q690*H690</f>
        <v>0</v>
      </c>
      <c r="S690" s="146">
        <v>0</v>
      </c>
      <c r="T690" s="147">
        <f>S690*H690</f>
        <v>0</v>
      </c>
      <c r="AR690" s="148" t="s">
        <v>431</v>
      </c>
      <c r="AT690" s="148" t="s">
        <v>435</v>
      </c>
      <c r="AU690" s="148" t="s">
        <v>97</v>
      </c>
      <c r="AY690" s="17" t="s">
        <v>432</v>
      </c>
      <c r="BE690" s="149">
        <f>IF(N690="základní",J690,0)</f>
        <v>0</v>
      </c>
      <c r="BF690" s="149">
        <f>IF(N690="snížená",J690,0)</f>
        <v>0</v>
      </c>
      <c r="BG690" s="149">
        <f>IF(N690="zákl. přenesená",J690,0)</f>
        <v>0</v>
      </c>
      <c r="BH690" s="149">
        <f>IF(N690="sníž. přenesená",J690,0)</f>
        <v>0</v>
      </c>
      <c r="BI690" s="149">
        <f>IF(N690="nulová",J690,0)</f>
        <v>0</v>
      </c>
      <c r="BJ690" s="17" t="s">
        <v>95</v>
      </c>
      <c r="BK690" s="149">
        <f>ROUND(I690*H690,2)</f>
        <v>0</v>
      </c>
      <c r="BL690" s="17" t="s">
        <v>431</v>
      </c>
      <c r="BM690" s="148" t="s">
        <v>1765</v>
      </c>
    </row>
    <row r="691" spans="2:65" s="12" customFormat="1" ht="11.25">
      <c r="B691" s="150"/>
      <c r="D691" s="151" t="s">
        <v>442</v>
      </c>
      <c r="E691" s="152" t="s">
        <v>1</v>
      </c>
      <c r="F691" s="153" t="s">
        <v>1766</v>
      </c>
      <c r="H691" s="152" t="s">
        <v>1</v>
      </c>
      <c r="I691" s="154"/>
      <c r="L691" s="150"/>
      <c r="M691" s="155"/>
      <c r="T691" s="156"/>
      <c r="AT691" s="152" t="s">
        <v>442</v>
      </c>
      <c r="AU691" s="152" t="s">
        <v>97</v>
      </c>
      <c r="AV691" s="12" t="s">
        <v>95</v>
      </c>
      <c r="AW691" s="12" t="s">
        <v>42</v>
      </c>
      <c r="AX691" s="12" t="s">
        <v>87</v>
      </c>
      <c r="AY691" s="152" t="s">
        <v>432</v>
      </c>
    </row>
    <row r="692" spans="2:65" s="13" customFormat="1" ht="11.25">
      <c r="B692" s="157"/>
      <c r="D692" s="151" t="s">
        <v>442</v>
      </c>
      <c r="E692" s="158" t="s">
        <v>1</v>
      </c>
      <c r="F692" s="159" t="s">
        <v>1767</v>
      </c>
      <c r="H692" s="160">
        <v>4056.4</v>
      </c>
      <c r="I692" s="161"/>
      <c r="L692" s="157"/>
      <c r="M692" s="162"/>
      <c r="T692" s="163"/>
      <c r="AT692" s="158" t="s">
        <v>442</v>
      </c>
      <c r="AU692" s="158" t="s">
        <v>97</v>
      </c>
      <c r="AV692" s="13" t="s">
        <v>97</v>
      </c>
      <c r="AW692" s="13" t="s">
        <v>42</v>
      </c>
      <c r="AX692" s="13" t="s">
        <v>87</v>
      </c>
      <c r="AY692" s="158" t="s">
        <v>432</v>
      </c>
    </row>
    <row r="693" spans="2:65" s="15" customFormat="1" ht="11.25">
      <c r="B693" s="171"/>
      <c r="D693" s="151" t="s">
        <v>442</v>
      </c>
      <c r="E693" s="172" t="s">
        <v>1</v>
      </c>
      <c r="F693" s="173" t="s">
        <v>469</v>
      </c>
      <c r="H693" s="174">
        <v>4056.4</v>
      </c>
      <c r="I693" s="175"/>
      <c r="L693" s="171"/>
      <c r="M693" s="176"/>
      <c r="T693" s="177"/>
      <c r="AT693" s="172" t="s">
        <v>442</v>
      </c>
      <c r="AU693" s="172" t="s">
        <v>97</v>
      </c>
      <c r="AV693" s="15" t="s">
        <v>108</v>
      </c>
      <c r="AW693" s="15" t="s">
        <v>42</v>
      </c>
      <c r="AX693" s="15" t="s">
        <v>87</v>
      </c>
      <c r="AY693" s="172" t="s">
        <v>432</v>
      </c>
    </row>
    <row r="694" spans="2:65" s="12" customFormat="1" ht="22.5">
      <c r="B694" s="150"/>
      <c r="D694" s="151" t="s">
        <v>442</v>
      </c>
      <c r="E694" s="152" t="s">
        <v>1</v>
      </c>
      <c r="F694" s="153" t="s">
        <v>1768</v>
      </c>
      <c r="H694" s="152" t="s">
        <v>1</v>
      </c>
      <c r="I694" s="154"/>
      <c r="L694" s="150"/>
      <c r="M694" s="155"/>
      <c r="T694" s="156"/>
      <c r="AT694" s="152" t="s">
        <v>442</v>
      </c>
      <c r="AU694" s="152" t="s">
        <v>97</v>
      </c>
      <c r="AV694" s="12" t="s">
        <v>95</v>
      </c>
      <c r="AW694" s="12" t="s">
        <v>42</v>
      </c>
      <c r="AX694" s="12" t="s">
        <v>87</v>
      </c>
      <c r="AY694" s="152" t="s">
        <v>432</v>
      </c>
    </row>
    <row r="695" spans="2:65" s="12" customFormat="1" ht="11.25">
      <c r="B695" s="150"/>
      <c r="D695" s="151" t="s">
        <v>442</v>
      </c>
      <c r="E695" s="152" t="s">
        <v>1</v>
      </c>
      <c r="F695" s="153" t="s">
        <v>1769</v>
      </c>
      <c r="H695" s="152" t="s">
        <v>1</v>
      </c>
      <c r="I695" s="154"/>
      <c r="L695" s="150"/>
      <c r="M695" s="155"/>
      <c r="T695" s="156"/>
      <c r="AT695" s="152" t="s">
        <v>442</v>
      </c>
      <c r="AU695" s="152" t="s">
        <v>97</v>
      </c>
      <c r="AV695" s="12" t="s">
        <v>95</v>
      </c>
      <c r="AW695" s="12" t="s">
        <v>42</v>
      </c>
      <c r="AX695" s="12" t="s">
        <v>87</v>
      </c>
      <c r="AY695" s="152" t="s">
        <v>432</v>
      </c>
    </row>
    <row r="696" spans="2:65" s="14" customFormat="1" ht="11.25">
      <c r="B696" s="164"/>
      <c r="D696" s="151" t="s">
        <v>442</v>
      </c>
      <c r="E696" s="165" t="s">
        <v>969</v>
      </c>
      <c r="F696" s="166" t="s">
        <v>449</v>
      </c>
      <c r="H696" s="167">
        <v>4056.4</v>
      </c>
      <c r="I696" s="168"/>
      <c r="L696" s="164"/>
      <c r="M696" s="169"/>
      <c r="T696" s="170"/>
      <c r="AT696" s="165" t="s">
        <v>442</v>
      </c>
      <c r="AU696" s="165" t="s">
        <v>97</v>
      </c>
      <c r="AV696" s="14" t="s">
        <v>431</v>
      </c>
      <c r="AW696" s="14" t="s">
        <v>42</v>
      </c>
      <c r="AX696" s="14" t="s">
        <v>95</v>
      </c>
      <c r="AY696" s="165" t="s">
        <v>432</v>
      </c>
    </row>
    <row r="697" spans="2:65" s="1" customFormat="1" ht="33" customHeight="1">
      <c r="B697" s="33"/>
      <c r="C697" s="184" t="s">
        <v>1770</v>
      </c>
      <c r="D697" s="184" t="s">
        <v>740</v>
      </c>
      <c r="E697" s="185" t="s">
        <v>1771</v>
      </c>
      <c r="F697" s="186" t="s">
        <v>1772</v>
      </c>
      <c r="G697" s="187" t="s">
        <v>810</v>
      </c>
      <c r="H697" s="188">
        <v>104.452</v>
      </c>
      <c r="I697" s="189"/>
      <c r="J697" s="190">
        <f>ROUND(I697*H697,2)</f>
        <v>0</v>
      </c>
      <c r="K697" s="186" t="s">
        <v>439</v>
      </c>
      <c r="L697" s="191"/>
      <c r="M697" s="192" t="s">
        <v>1</v>
      </c>
      <c r="N697" s="193" t="s">
        <v>52</v>
      </c>
      <c r="P697" s="146">
        <f>O697*H697</f>
        <v>0</v>
      </c>
      <c r="Q697" s="146">
        <v>1E-3</v>
      </c>
      <c r="R697" s="146">
        <f>Q697*H697</f>
        <v>0.104452</v>
      </c>
      <c r="S697" s="146">
        <v>0</v>
      </c>
      <c r="T697" s="147">
        <f>S697*H697</f>
        <v>0</v>
      </c>
      <c r="AR697" s="148" t="s">
        <v>500</v>
      </c>
      <c r="AT697" s="148" t="s">
        <v>740</v>
      </c>
      <c r="AU697" s="148" t="s">
        <v>97</v>
      </c>
      <c r="AY697" s="17" t="s">
        <v>432</v>
      </c>
      <c r="BE697" s="149">
        <f>IF(N697="základní",J697,0)</f>
        <v>0</v>
      </c>
      <c r="BF697" s="149">
        <f>IF(N697="snížená",J697,0)</f>
        <v>0</v>
      </c>
      <c r="BG697" s="149">
        <f>IF(N697="zákl. přenesená",J697,0)</f>
        <v>0</v>
      </c>
      <c r="BH697" s="149">
        <f>IF(N697="sníž. přenesená",J697,0)</f>
        <v>0</v>
      </c>
      <c r="BI697" s="149">
        <f>IF(N697="nulová",J697,0)</f>
        <v>0</v>
      </c>
      <c r="BJ697" s="17" t="s">
        <v>95</v>
      </c>
      <c r="BK697" s="149">
        <f>ROUND(I697*H697,2)</f>
        <v>0</v>
      </c>
      <c r="BL697" s="17" t="s">
        <v>431</v>
      </c>
      <c r="BM697" s="148" t="s">
        <v>1773</v>
      </c>
    </row>
    <row r="698" spans="2:65" s="12" customFormat="1" ht="11.25">
      <c r="B698" s="150"/>
      <c r="D698" s="151" t="s">
        <v>442</v>
      </c>
      <c r="E698" s="152" t="s">
        <v>1</v>
      </c>
      <c r="F698" s="153" t="s">
        <v>1774</v>
      </c>
      <c r="H698" s="152" t="s">
        <v>1</v>
      </c>
      <c r="I698" s="154"/>
      <c r="L698" s="150"/>
      <c r="M698" s="155"/>
      <c r="T698" s="156"/>
      <c r="AT698" s="152" t="s">
        <v>442</v>
      </c>
      <c r="AU698" s="152" t="s">
        <v>97</v>
      </c>
      <c r="AV698" s="12" t="s">
        <v>95</v>
      </c>
      <c r="AW698" s="12" t="s">
        <v>42</v>
      </c>
      <c r="AX698" s="12" t="s">
        <v>87</v>
      </c>
      <c r="AY698" s="152" t="s">
        <v>432</v>
      </c>
    </row>
    <row r="699" spans="2:65" s="13" customFormat="1" ht="11.25">
      <c r="B699" s="157"/>
      <c r="D699" s="151" t="s">
        <v>442</v>
      </c>
      <c r="E699" s="158" t="s">
        <v>1</v>
      </c>
      <c r="F699" s="159" t="s">
        <v>1775</v>
      </c>
      <c r="H699" s="160">
        <v>104.452</v>
      </c>
      <c r="I699" s="161"/>
      <c r="L699" s="157"/>
      <c r="M699" s="162"/>
      <c r="T699" s="163"/>
      <c r="AT699" s="158" t="s">
        <v>442</v>
      </c>
      <c r="AU699" s="158" t="s">
        <v>97</v>
      </c>
      <c r="AV699" s="13" t="s">
        <v>97</v>
      </c>
      <c r="AW699" s="13" t="s">
        <v>42</v>
      </c>
      <c r="AX699" s="13" t="s">
        <v>95</v>
      </c>
      <c r="AY699" s="158" t="s">
        <v>432</v>
      </c>
    </row>
    <row r="700" spans="2:65" s="1" customFormat="1" ht="37.9" customHeight="1">
      <c r="B700" s="33"/>
      <c r="C700" s="137" t="s">
        <v>1776</v>
      </c>
      <c r="D700" s="137" t="s">
        <v>435</v>
      </c>
      <c r="E700" s="138" t="s">
        <v>1777</v>
      </c>
      <c r="F700" s="139" t="s">
        <v>1778</v>
      </c>
      <c r="G700" s="140" t="s">
        <v>510</v>
      </c>
      <c r="H700" s="141">
        <v>647.89</v>
      </c>
      <c r="I700" s="142"/>
      <c r="J700" s="143">
        <f>ROUND(I700*H700,2)</f>
        <v>0</v>
      </c>
      <c r="K700" s="139" t="s">
        <v>457</v>
      </c>
      <c r="L700" s="33"/>
      <c r="M700" s="144" t="s">
        <v>1</v>
      </c>
      <c r="N700" s="145" t="s">
        <v>52</v>
      </c>
      <c r="P700" s="146">
        <f>O700*H700</f>
        <v>0</v>
      </c>
      <c r="Q700" s="146">
        <v>0</v>
      </c>
      <c r="R700" s="146">
        <f>Q700*H700</f>
        <v>0</v>
      </c>
      <c r="S700" s="146">
        <v>0</v>
      </c>
      <c r="T700" s="147">
        <f>S700*H700</f>
        <v>0</v>
      </c>
      <c r="AR700" s="148" t="s">
        <v>431</v>
      </c>
      <c r="AT700" s="148" t="s">
        <v>435</v>
      </c>
      <c r="AU700" s="148" t="s">
        <v>97</v>
      </c>
      <c r="AY700" s="17" t="s">
        <v>432</v>
      </c>
      <c r="BE700" s="149">
        <f>IF(N700="základní",J700,0)</f>
        <v>0</v>
      </c>
      <c r="BF700" s="149">
        <f>IF(N700="snížená",J700,0)</f>
        <v>0</v>
      </c>
      <c r="BG700" s="149">
        <f>IF(N700="zákl. přenesená",J700,0)</f>
        <v>0</v>
      </c>
      <c r="BH700" s="149">
        <f>IF(N700="sníž. přenesená",J700,0)</f>
        <v>0</v>
      </c>
      <c r="BI700" s="149">
        <f>IF(N700="nulová",J700,0)</f>
        <v>0</v>
      </c>
      <c r="BJ700" s="17" t="s">
        <v>95</v>
      </c>
      <c r="BK700" s="149">
        <f>ROUND(I700*H700,2)</f>
        <v>0</v>
      </c>
      <c r="BL700" s="17" t="s">
        <v>431</v>
      </c>
      <c r="BM700" s="148" t="s">
        <v>1779</v>
      </c>
    </row>
    <row r="701" spans="2:65" s="12" customFormat="1" ht="22.5">
      <c r="B701" s="150"/>
      <c r="D701" s="151" t="s">
        <v>442</v>
      </c>
      <c r="E701" s="152" t="s">
        <v>1</v>
      </c>
      <c r="F701" s="153" t="s">
        <v>1780</v>
      </c>
      <c r="H701" s="152" t="s">
        <v>1</v>
      </c>
      <c r="I701" s="154"/>
      <c r="L701" s="150"/>
      <c r="M701" s="155"/>
      <c r="T701" s="156"/>
      <c r="AT701" s="152" t="s">
        <v>442</v>
      </c>
      <c r="AU701" s="152" t="s">
        <v>97</v>
      </c>
      <c r="AV701" s="12" t="s">
        <v>95</v>
      </c>
      <c r="AW701" s="12" t="s">
        <v>42</v>
      </c>
      <c r="AX701" s="12" t="s">
        <v>87</v>
      </c>
      <c r="AY701" s="152" t="s">
        <v>432</v>
      </c>
    </row>
    <row r="702" spans="2:65" s="12" customFormat="1" ht="22.5">
      <c r="B702" s="150"/>
      <c r="D702" s="151" t="s">
        <v>442</v>
      </c>
      <c r="E702" s="152" t="s">
        <v>1</v>
      </c>
      <c r="F702" s="153" t="s">
        <v>1781</v>
      </c>
      <c r="H702" s="152" t="s">
        <v>1</v>
      </c>
      <c r="I702" s="154"/>
      <c r="L702" s="150"/>
      <c r="M702" s="155"/>
      <c r="T702" s="156"/>
      <c r="AT702" s="152" t="s">
        <v>442</v>
      </c>
      <c r="AU702" s="152" t="s">
        <v>97</v>
      </c>
      <c r="AV702" s="12" t="s">
        <v>95</v>
      </c>
      <c r="AW702" s="12" t="s">
        <v>42</v>
      </c>
      <c r="AX702" s="12" t="s">
        <v>87</v>
      </c>
      <c r="AY702" s="152" t="s">
        <v>432</v>
      </c>
    </row>
    <row r="703" spans="2:65" s="13" customFormat="1" ht="22.5">
      <c r="B703" s="157"/>
      <c r="D703" s="151" t="s">
        <v>442</v>
      </c>
      <c r="E703" s="158" t="s">
        <v>1</v>
      </c>
      <c r="F703" s="159" t="s">
        <v>1782</v>
      </c>
      <c r="H703" s="160">
        <v>377.05</v>
      </c>
      <c r="I703" s="161"/>
      <c r="L703" s="157"/>
      <c r="M703" s="162"/>
      <c r="T703" s="163"/>
      <c r="AT703" s="158" t="s">
        <v>442</v>
      </c>
      <c r="AU703" s="158" t="s">
        <v>97</v>
      </c>
      <c r="AV703" s="13" t="s">
        <v>97</v>
      </c>
      <c r="AW703" s="13" t="s">
        <v>42</v>
      </c>
      <c r="AX703" s="13" t="s">
        <v>87</v>
      </c>
      <c r="AY703" s="158" t="s">
        <v>432</v>
      </c>
    </row>
    <row r="704" spans="2:65" s="13" customFormat="1" ht="22.5">
      <c r="B704" s="157"/>
      <c r="D704" s="151" t="s">
        <v>442</v>
      </c>
      <c r="E704" s="158" t="s">
        <v>1</v>
      </c>
      <c r="F704" s="159" t="s">
        <v>1783</v>
      </c>
      <c r="H704" s="160">
        <v>259.19</v>
      </c>
      <c r="I704" s="161"/>
      <c r="L704" s="157"/>
      <c r="M704" s="162"/>
      <c r="T704" s="163"/>
      <c r="AT704" s="158" t="s">
        <v>442</v>
      </c>
      <c r="AU704" s="158" t="s">
        <v>97</v>
      </c>
      <c r="AV704" s="13" t="s">
        <v>97</v>
      </c>
      <c r="AW704" s="13" t="s">
        <v>42</v>
      </c>
      <c r="AX704" s="13" t="s">
        <v>87</v>
      </c>
      <c r="AY704" s="158" t="s">
        <v>432</v>
      </c>
    </row>
    <row r="705" spans="2:65" s="12" customFormat="1" ht="22.5">
      <c r="B705" s="150"/>
      <c r="D705" s="151" t="s">
        <v>442</v>
      </c>
      <c r="E705" s="152" t="s">
        <v>1</v>
      </c>
      <c r="F705" s="153" t="s">
        <v>1784</v>
      </c>
      <c r="H705" s="152" t="s">
        <v>1</v>
      </c>
      <c r="I705" s="154"/>
      <c r="L705" s="150"/>
      <c r="M705" s="155"/>
      <c r="T705" s="156"/>
      <c r="AT705" s="152" t="s">
        <v>442</v>
      </c>
      <c r="AU705" s="152" t="s">
        <v>97</v>
      </c>
      <c r="AV705" s="12" t="s">
        <v>95</v>
      </c>
      <c r="AW705" s="12" t="s">
        <v>42</v>
      </c>
      <c r="AX705" s="12" t="s">
        <v>87</v>
      </c>
      <c r="AY705" s="152" t="s">
        <v>432</v>
      </c>
    </row>
    <row r="706" spans="2:65" s="13" customFormat="1" ht="22.5">
      <c r="B706" s="157"/>
      <c r="D706" s="151" t="s">
        <v>442</v>
      </c>
      <c r="E706" s="158" t="s">
        <v>1</v>
      </c>
      <c r="F706" s="159" t="s">
        <v>1785</v>
      </c>
      <c r="H706" s="160">
        <v>11.65</v>
      </c>
      <c r="I706" s="161"/>
      <c r="L706" s="157"/>
      <c r="M706" s="162"/>
      <c r="T706" s="163"/>
      <c r="AT706" s="158" t="s">
        <v>442</v>
      </c>
      <c r="AU706" s="158" t="s">
        <v>97</v>
      </c>
      <c r="AV706" s="13" t="s">
        <v>97</v>
      </c>
      <c r="AW706" s="13" t="s">
        <v>42</v>
      </c>
      <c r="AX706" s="13" t="s">
        <v>87</v>
      </c>
      <c r="AY706" s="158" t="s">
        <v>432</v>
      </c>
    </row>
    <row r="707" spans="2:65" s="14" customFormat="1" ht="11.25">
      <c r="B707" s="164"/>
      <c r="D707" s="151" t="s">
        <v>442</v>
      </c>
      <c r="E707" s="165" t="s">
        <v>965</v>
      </c>
      <c r="F707" s="166" t="s">
        <v>449</v>
      </c>
      <c r="H707" s="167">
        <v>647.89</v>
      </c>
      <c r="I707" s="168"/>
      <c r="L707" s="164"/>
      <c r="M707" s="169"/>
      <c r="T707" s="170"/>
      <c r="AT707" s="165" t="s">
        <v>442</v>
      </c>
      <c r="AU707" s="165" t="s">
        <v>97</v>
      </c>
      <c r="AV707" s="14" t="s">
        <v>431</v>
      </c>
      <c r="AW707" s="14" t="s">
        <v>42</v>
      </c>
      <c r="AX707" s="14" t="s">
        <v>95</v>
      </c>
      <c r="AY707" s="165" t="s">
        <v>432</v>
      </c>
    </row>
    <row r="708" spans="2:65" s="1" customFormat="1" ht="33" customHeight="1">
      <c r="B708" s="33"/>
      <c r="C708" s="184" t="s">
        <v>1786</v>
      </c>
      <c r="D708" s="184" t="s">
        <v>740</v>
      </c>
      <c r="E708" s="185" t="s">
        <v>1771</v>
      </c>
      <c r="F708" s="186" t="s">
        <v>1772</v>
      </c>
      <c r="G708" s="187" t="s">
        <v>810</v>
      </c>
      <c r="H708" s="188">
        <v>4.6870000000000003</v>
      </c>
      <c r="I708" s="189"/>
      <c r="J708" s="190">
        <f>ROUND(I708*H708,2)</f>
        <v>0</v>
      </c>
      <c r="K708" s="186" t="s">
        <v>439</v>
      </c>
      <c r="L708" s="191"/>
      <c r="M708" s="192" t="s">
        <v>1</v>
      </c>
      <c r="N708" s="193" t="s">
        <v>52</v>
      </c>
      <c r="P708" s="146">
        <f>O708*H708</f>
        <v>0</v>
      </c>
      <c r="Q708" s="146">
        <v>1E-3</v>
      </c>
      <c r="R708" s="146">
        <f>Q708*H708</f>
        <v>4.6870000000000002E-3</v>
      </c>
      <c r="S708" s="146">
        <v>0</v>
      </c>
      <c r="T708" s="147">
        <f>S708*H708</f>
        <v>0</v>
      </c>
      <c r="AR708" s="148" t="s">
        <v>500</v>
      </c>
      <c r="AT708" s="148" t="s">
        <v>740</v>
      </c>
      <c r="AU708" s="148" t="s">
        <v>97</v>
      </c>
      <c r="AY708" s="17" t="s">
        <v>432</v>
      </c>
      <c r="BE708" s="149">
        <f>IF(N708="základní",J708,0)</f>
        <v>0</v>
      </c>
      <c r="BF708" s="149">
        <f>IF(N708="snížená",J708,0)</f>
        <v>0</v>
      </c>
      <c r="BG708" s="149">
        <f>IF(N708="zákl. přenesená",J708,0)</f>
        <v>0</v>
      </c>
      <c r="BH708" s="149">
        <f>IF(N708="sníž. přenesená",J708,0)</f>
        <v>0</v>
      </c>
      <c r="BI708" s="149">
        <f>IF(N708="nulová",J708,0)</f>
        <v>0</v>
      </c>
      <c r="BJ708" s="17" t="s">
        <v>95</v>
      </c>
      <c r="BK708" s="149">
        <f>ROUND(I708*H708,2)</f>
        <v>0</v>
      </c>
      <c r="BL708" s="17" t="s">
        <v>431</v>
      </c>
      <c r="BM708" s="148" t="s">
        <v>1787</v>
      </c>
    </row>
    <row r="709" spans="2:65" s="12" customFormat="1" ht="22.5">
      <c r="B709" s="150"/>
      <c r="D709" s="151" t="s">
        <v>442</v>
      </c>
      <c r="E709" s="152" t="s">
        <v>1</v>
      </c>
      <c r="F709" s="153" t="s">
        <v>1788</v>
      </c>
      <c r="H709" s="152" t="s">
        <v>1</v>
      </c>
      <c r="I709" s="154"/>
      <c r="L709" s="150"/>
      <c r="M709" s="155"/>
      <c r="T709" s="156"/>
      <c r="AT709" s="152" t="s">
        <v>442</v>
      </c>
      <c r="AU709" s="152" t="s">
        <v>97</v>
      </c>
      <c r="AV709" s="12" t="s">
        <v>95</v>
      </c>
      <c r="AW709" s="12" t="s">
        <v>42</v>
      </c>
      <c r="AX709" s="12" t="s">
        <v>87</v>
      </c>
      <c r="AY709" s="152" t="s">
        <v>432</v>
      </c>
    </row>
    <row r="710" spans="2:65" s="13" customFormat="1" ht="22.5">
      <c r="B710" s="157"/>
      <c r="D710" s="151" t="s">
        <v>442</v>
      </c>
      <c r="E710" s="158" t="s">
        <v>1</v>
      </c>
      <c r="F710" s="159" t="s">
        <v>1789</v>
      </c>
      <c r="H710" s="160">
        <v>1.1850000000000001</v>
      </c>
      <c r="I710" s="161"/>
      <c r="L710" s="157"/>
      <c r="M710" s="162"/>
      <c r="T710" s="163"/>
      <c r="AT710" s="158" t="s">
        <v>442</v>
      </c>
      <c r="AU710" s="158" t="s">
        <v>97</v>
      </c>
      <c r="AV710" s="13" t="s">
        <v>97</v>
      </c>
      <c r="AW710" s="13" t="s">
        <v>42</v>
      </c>
      <c r="AX710" s="13" t="s">
        <v>87</v>
      </c>
      <c r="AY710" s="158" t="s">
        <v>432</v>
      </c>
    </row>
    <row r="711" spans="2:65" s="13" customFormat="1" ht="22.5">
      <c r="B711" s="157"/>
      <c r="D711" s="151" t="s">
        <v>442</v>
      </c>
      <c r="E711" s="158" t="s">
        <v>1</v>
      </c>
      <c r="F711" s="159" t="s">
        <v>1790</v>
      </c>
      <c r="H711" s="160">
        <v>3.09</v>
      </c>
      <c r="I711" s="161"/>
      <c r="L711" s="157"/>
      <c r="M711" s="162"/>
      <c r="T711" s="163"/>
      <c r="AT711" s="158" t="s">
        <v>442</v>
      </c>
      <c r="AU711" s="158" t="s">
        <v>97</v>
      </c>
      <c r="AV711" s="13" t="s">
        <v>97</v>
      </c>
      <c r="AW711" s="13" t="s">
        <v>42</v>
      </c>
      <c r="AX711" s="13" t="s">
        <v>87</v>
      </c>
      <c r="AY711" s="158" t="s">
        <v>432</v>
      </c>
    </row>
    <row r="712" spans="2:65" s="13" customFormat="1" ht="22.5">
      <c r="B712" s="157"/>
      <c r="D712" s="151" t="s">
        <v>442</v>
      </c>
      <c r="E712" s="158" t="s">
        <v>1</v>
      </c>
      <c r="F712" s="159" t="s">
        <v>1791</v>
      </c>
      <c r="H712" s="160">
        <v>0.41199999999999998</v>
      </c>
      <c r="I712" s="161"/>
      <c r="L712" s="157"/>
      <c r="M712" s="162"/>
      <c r="T712" s="163"/>
      <c r="AT712" s="158" t="s">
        <v>442</v>
      </c>
      <c r="AU712" s="158" t="s">
        <v>97</v>
      </c>
      <c r="AV712" s="13" t="s">
        <v>97</v>
      </c>
      <c r="AW712" s="13" t="s">
        <v>42</v>
      </c>
      <c r="AX712" s="13" t="s">
        <v>87</v>
      </c>
      <c r="AY712" s="158" t="s">
        <v>432</v>
      </c>
    </row>
    <row r="713" spans="2:65" s="14" customFormat="1" ht="11.25">
      <c r="B713" s="164"/>
      <c r="D713" s="151" t="s">
        <v>442</v>
      </c>
      <c r="E713" s="165" t="s">
        <v>1</v>
      </c>
      <c r="F713" s="166" t="s">
        <v>449</v>
      </c>
      <c r="H713" s="167">
        <v>4.6870000000000003</v>
      </c>
      <c r="I713" s="168"/>
      <c r="L713" s="164"/>
      <c r="M713" s="169"/>
      <c r="T713" s="170"/>
      <c r="AT713" s="165" t="s">
        <v>442</v>
      </c>
      <c r="AU713" s="165" t="s">
        <v>97</v>
      </c>
      <c r="AV713" s="14" t="s">
        <v>431</v>
      </c>
      <c r="AW713" s="14" t="s">
        <v>42</v>
      </c>
      <c r="AX713" s="14" t="s">
        <v>95</v>
      </c>
      <c r="AY713" s="165" t="s">
        <v>432</v>
      </c>
    </row>
    <row r="714" spans="2:65" s="1" customFormat="1" ht="21.75" customHeight="1">
      <c r="B714" s="33"/>
      <c r="C714" s="137" t="s">
        <v>1792</v>
      </c>
      <c r="D714" s="137" t="s">
        <v>435</v>
      </c>
      <c r="E714" s="138" t="s">
        <v>1793</v>
      </c>
      <c r="F714" s="139" t="s">
        <v>1794</v>
      </c>
      <c r="G714" s="140" t="s">
        <v>510</v>
      </c>
      <c r="H714" s="141">
        <v>2433.84</v>
      </c>
      <c r="I714" s="142"/>
      <c r="J714" s="143">
        <f>ROUND(I714*H714,2)</f>
        <v>0</v>
      </c>
      <c r="K714" s="139" t="s">
        <v>457</v>
      </c>
      <c r="L714" s="33"/>
      <c r="M714" s="144" t="s">
        <v>1</v>
      </c>
      <c r="N714" s="145" t="s">
        <v>52</v>
      </c>
      <c r="P714" s="146">
        <f>O714*H714</f>
        <v>0</v>
      </c>
      <c r="Q714" s="146">
        <v>0</v>
      </c>
      <c r="R714" s="146">
        <f>Q714*H714</f>
        <v>0</v>
      </c>
      <c r="S714" s="146">
        <v>0</v>
      </c>
      <c r="T714" s="147">
        <f>S714*H714</f>
        <v>0</v>
      </c>
      <c r="AR714" s="148" t="s">
        <v>431</v>
      </c>
      <c r="AT714" s="148" t="s">
        <v>435</v>
      </c>
      <c r="AU714" s="148" t="s">
        <v>97</v>
      </c>
      <c r="AY714" s="17" t="s">
        <v>432</v>
      </c>
      <c r="BE714" s="149">
        <f>IF(N714="základní",J714,0)</f>
        <v>0</v>
      </c>
      <c r="BF714" s="149">
        <f>IF(N714="snížená",J714,0)</f>
        <v>0</v>
      </c>
      <c r="BG714" s="149">
        <f>IF(N714="zákl. přenesená",J714,0)</f>
        <v>0</v>
      </c>
      <c r="BH714" s="149">
        <f>IF(N714="sníž. přenesená",J714,0)</f>
        <v>0</v>
      </c>
      <c r="BI714" s="149">
        <f>IF(N714="nulová",J714,0)</f>
        <v>0</v>
      </c>
      <c r="BJ714" s="17" t="s">
        <v>95</v>
      </c>
      <c r="BK714" s="149">
        <f>ROUND(I714*H714,2)</f>
        <v>0</v>
      </c>
      <c r="BL714" s="17" t="s">
        <v>431</v>
      </c>
      <c r="BM714" s="148" t="s">
        <v>1795</v>
      </c>
    </row>
    <row r="715" spans="2:65" s="12" customFormat="1" ht="11.25">
      <c r="B715" s="150"/>
      <c r="D715" s="151" t="s">
        <v>442</v>
      </c>
      <c r="E715" s="152" t="s">
        <v>1</v>
      </c>
      <c r="F715" s="153" t="s">
        <v>1796</v>
      </c>
      <c r="H715" s="152" t="s">
        <v>1</v>
      </c>
      <c r="I715" s="154"/>
      <c r="L715" s="150"/>
      <c r="M715" s="155"/>
      <c r="T715" s="156"/>
      <c r="AT715" s="152" t="s">
        <v>442</v>
      </c>
      <c r="AU715" s="152" t="s">
        <v>97</v>
      </c>
      <c r="AV715" s="12" t="s">
        <v>95</v>
      </c>
      <c r="AW715" s="12" t="s">
        <v>42</v>
      </c>
      <c r="AX715" s="12" t="s">
        <v>87</v>
      </c>
      <c r="AY715" s="152" t="s">
        <v>432</v>
      </c>
    </row>
    <row r="716" spans="2:65" s="13" customFormat="1" ht="11.25">
      <c r="B716" s="157"/>
      <c r="D716" s="151" t="s">
        <v>442</v>
      </c>
      <c r="E716" s="158" t="s">
        <v>1</v>
      </c>
      <c r="F716" s="159" t="s">
        <v>1797</v>
      </c>
      <c r="H716" s="160">
        <v>2433.84</v>
      </c>
      <c r="I716" s="161"/>
      <c r="L716" s="157"/>
      <c r="M716" s="162"/>
      <c r="T716" s="163"/>
      <c r="AT716" s="158" t="s">
        <v>442</v>
      </c>
      <c r="AU716" s="158" t="s">
        <v>97</v>
      </c>
      <c r="AV716" s="13" t="s">
        <v>97</v>
      </c>
      <c r="AW716" s="13" t="s">
        <v>42</v>
      </c>
      <c r="AX716" s="13" t="s">
        <v>87</v>
      </c>
      <c r="AY716" s="158" t="s">
        <v>432</v>
      </c>
    </row>
    <row r="717" spans="2:65" s="14" customFormat="1" ht="11.25">
      <c r="B717" s="164"/>
      <c r="D717" s="151" t="s">
        <v>442</v>
      </c>
      <c r="E717" s="165" t="s">
        <v>1</v>
      </c>
      <c r="F717" s="166" t="s">
        <v>449</v>
      </c>
      <c r="H717" s="167">
        <v>2433.84</v>
      </c>
      <c r="I717" s="168"/>
      <c r="L717" s="164"/>
      <c r="M717" s="169"/>
      <c r="T717" s="170"/>
      <c r="AT717" s="165" t="s">
        <v>442</v>
      </c>
      <c r="AU717" s="165" t="s">
        <v>97</v>
      </c>
      <c r="AV717" s="14" t="s">
        <v>431</v>
      </c>
      <c r="AW717" s="14" t="s">
        <v>42</v>
      </c>
      <c r="AX717" s="14" t="s">
        <v>95</v>
      </c>
      <c r="AY717" s="165" t="s">
        <v>432</v>
      </c>
    </row>
    <row r="718" spans="2:65" s="1" customFormat="1" ht="21.75" customHeight="1">
      <c r="B718" s="33"/>
      <c r="C718" s="137" t="s">
        <v>1798</v>
      </c>
      <c r="D718" s="137" t="s">
        <v>435</v>
      </c>
      <c r="E718" s="138" t="s">
        <v>1799</v>
      </c>
      <c r="F718" s="139" t="s">
        <v>1800</v>
      </c>
      <c r="G718" s="140" t="s">
        <v>510</v>
      </c>
      <c r="H718" s="141">
        <v>1622.56</v>
      </c>
      <c r="I718" s="142"/>
      <c r="J718" s="143">
        <f>ROUND(I718*H718,2)</f>
        <v>0</v>
      </c>
      <c r="K718" s="139" t="s">
        <v>457</v>
      </c>
      <c r="L718" s="33"/>
      <c r="M718" s="144" t="s">
        <v>1</v>
      </c>
      <c r="N718" s="145" t="s">
        <v>52</v>
      </c>
      <c r="P718" s="146">
        <f>O718*H718</f>
        <v>0</v>
      </c>
      <c r="Q718" s="146">
        <v>0</v>
      </c>
      <c r="R718" s="146">
        <f>Q718*H718</f>
        <v>0</v>
      </c>
      <c r="S718" s="146">
        <v>0</v>
      </c>
      <c r="T718" s="147">
        <f>S718*H718</f>
        <v>0</v>
      </c>
      <c r="AR718" s="148" t="s">
        <v>431</v>
      </c>
      <c r="AT718" s="148" t="s">
        <v>435</v>
      </c>
      <c r="AU718" s="148" t="s">
        <v>97</v>
      </c>
      <c r="AY718" s="17" t="s">
        <v>432</v>
      </c>
      <c r="BE718" s="149">
        <f>IF(N718="základní",J718,0)</f>
        <v>0</v>
      </c>
      <c r="BF718" s="149">
        <f>IF(N718="snížená",J718,0)</f>
        <v>0</v>
      </c>
      <c r="BG718" s="149">
        <f>IF(N718="zákl. přenesená",J718,0)</f>
        <v>0</v>
      </c>
      <c r="BH718" s="149">
        <f>IF(N718="sníž. přenesená",J718,0)</f>
        <v>0</v>
      </c>
      <c r="BI718" s="149">
        <f>IF(N718="nulová",J718,0)</f>
        <v>0</v>
      </c>
      <c r="BJ718" s="17" t="s">
        <v>95</v>
      </c>
      <c r="BK718" s="149">
        <f>ROUND(I718*H718,2)</f>
        <v>0</v>
      </c>
      <c r="BL718" s="17" t="s">
        <v>431</v>
      </c>
      <c r="BM718" s="148" t="s">
        <v>1801</v>
      </c>
    </row>
    <row r="719" spans="2:65" s="12" customFormat="1" ht="11.25">
      <c r="B719" s="150"/>
      <c r="D719" s="151" t="s">
        <v>442</v>
      </c>
      <c r="E719" s="152" t="s">
        <v>1</v>
      </c>
      <c r="F719" s="153" t="s">
        <v>1802</v>
      </c>
      <c r="H719" s="152" t="s">
        <v>1</v>
      </c>
      <c r="I719" s="154"/>
      <c r="L719" s="150"/>
      <c r="M719" s="155"/>
      <c r="T719" s="156"/>
      <c r="AT719" s="152" t="s">
        <v>442</v>
      </c>
      <c r="AU719" s="152" t="s">
        <v>97</v>
      </c>
      <c r="AV719" s="12" t="s">
        <v>95</v>
      </c>
      <c r="AW719" s="12" t="s">
        <v>42</v>
      </c>
      <c r="AX719" s="12" t="s">
        <v>87</v>
      </c>
      <c r="AY719" s="152" t="s">
        <v>432</v>
      </c>
    </row>
    <row r="720" spans="2:65" s="13" customFormat="1" ht="11.25">
      <c r="B720" s="157"/>
      <c r="D720" s="151" t="s">
        <v>442</v>
      </c>
      <c r="E720" s="158" t="s">
        <v>1</v>
      </c>
      <c r="F720" s="159" t="s">
        <v>1803</v>
      </c>
      <c r="H720" s="160">
        <v>1622.56</v>
      </c>
      <c r="I720" s="161"/>
      <c r="L720" s="157"/>
      <c r="M720" s="162"/>
      <c r="T720" s="163"/>
      <c r="AT720" s="158" t="s">
        <v>442</v>
      </c>
      <c r="AU720" s="158" t="s">
        <v>97</v>
      </c>
      <c r="AV720" s="13" t="s">
        <v>97</v>
      </c>
      <c r="AW720" s="13" t="s">
        <v>42</v>
      </c>
      <c r="AX720" s="13" t="s">
        <v>87</v>
      </c>
      <c r="AY720" s="158" t="s">
        <v>432</v>
      </c>
    </row>
    <row r="721" spans="2:65" s="14" customFormat="1" ht="11.25">
      <c r="B721" s="164"/>
      <c r="D721" s="151" t="s">
        <v>442</v>
      </c>
      <c r="E721" s="165" t="s">
        <v>1</v>
      </c>
      <c r="F721" s="166" t="s">
        <v>449</v>
      </c>
      <c r="H721" s="167">
        <v>1622.56</v>
      </c>
      <c r="I721" s="168"/>
      <c r="L721" s="164"/>
      <c r="M721" s="169"/>
      <c r="T721" s="170"/>
      <c r="AT721" s="165" t="s">
        <v>442</v>
      </c>
      <c r="AU721" s="165" t="s">
        <v>97</v>
      </c>
      <c r="AV721" s="14" t="s">
        <v>431</v>
      </c>
      <c r="AW721" s="14" t="s">
        <v>42</v>
      </c>
      <c r="AX721" s="14" t="s">
        <v>95</v>
      </c>
      <c r="AY721" s="165" t="s">
        <v>432</v>
      </c>
    </row>
    <row r="722" spans="2:65" s="1" customFormat="1" ht="16.5" customHeight="1">
      <c r="B722" s="33"/>
      <c r="C722" s="137" t="s">
        <v>1804</v>
      </c>
      <c r="D722" s="137" t="s">
        <v>435</v>
      </c>
      <c r="E722" s="138" t="s">
        <v>1805</v>
      </c>
      <c r="F722" s="139" t="s">
        <v>1806</v>
      </c>
      <c r="G722" s="140" t="s">
        <v>510</v>
      </c>
      <c r="H722" s="141">
        <v>4056.4</v>
      </c>
      <c r="I722" s="142"/>
      <c r="J722" s="143">
        <f>ROUND(I722*H722,2)</f>
        <v>0</v>
      </c>
      <c r="K722" s="139" t="s">
        <v>457</v>
      </c>
      <c r="L722" s="33"/>
      <c r="M722" s="144" t="s">
        <v>1</v>
      </c>
      <c r="N722" s="145" t="s">
        <v>52</v>
      </c>
      <c r="P722" s="146">
        <f>O722*H722</f>
        <v>0</v>
      </c>
      <c r="Q722" s="146">
        <v>0</v>
      </c>
      <c r="R722" s="146">
        <f>Q722*H722</f>
        <v>0</v>
      </c>
      <c r="S722" s="146">
        <v>0</v>
      </c>
      <c r="T722" s="147">
        <f>S722*H722</f>
        <v>0</v>
      </c>
      <c r="AR722" s="148" t="s">
        <v>431</v>
      </c>
      <c r="AT722" s="148" t="s">
        <v>435</v>
      </c>
      <c r="AU722" s="148" t="s">
        <v>97</v>
      </c>
      <c r="AY722" s="17" t="s">
        <v>432</v>
      </c>
      <c r="BE722" s="149">
        <f>IF(N722="základní",J722,0)</f>
        <v>0</v>
      </c>
      <c r="BF722" s="149">
        <f>IF(N722="snížená",J722,0)</f>
        <v>0</v>
      </c>
      <c r="BG722" s="149">
        <f>IF(N722="zákl. přenesená",J722,0)</f>
        <v>0</v>
      </c>
      <c r="BH722" s="149">
        <f>IF(N722="sníž. přenesená",J722,0)</f>
        <v>0</v>
      </c>
      <c r="BI722" s="149">
        <f>IF(N722="nulová",J722,0)</f>
        <v>0</v>
      </c>
      <c r="BJ722" s="17" t="s">
        <v>95</v>
      </c>
      <c r="BK722" s="149">
        <f>ROUND(I722*H722,2)</f>
        <v>0</v>
      </c>
      <c r="BL722" s="17" t="s">
        <v>431</v>
      </c>
      <c r="BM722" s="148" t="s">
        <v>1807</v>
      </c>
    </row>
    <row r="723" spans="2:65" s="13" customFormat="1" ht="11.25">
      <c r="B723" s="157"/>
      <c r="D723" s="151" t="s">
        <v>442</v>
      </c>
      <c r="E723" s="158" t="s">
        <v>1</v>
      </c>
      <c r="F723" s="159" t="s">
        <v>969</v>
      </c>
      <c r="H723" s="160">
        <v>4056.4</v>
      </c>
      <c r="I723" s="161"/>
      <c r="L723" s="157"/>
      <c r="M723" s="162"/>
      <c r="T723" s="163"/>
      <c r="AT723" s="158" t="s">
        <v>442</v>
      </c>
      <c r="AU723" s="158" t="s">
        <v>97</v>
      </c>
      <c r="AV723" s="13" t="s">
        <v>97</v>
      </c>
      <c r="AW723" s="13" t="s">
        <v>42</v>
      </c>
      <c r="AX723" s="13" t="s">
        <v>95</v>
      </c>
      <c r="AY723" s="158" t="s">
        <v>432</v>
      </c>
    </row>
    <row r="724" spans="2:65" s="1" customFormat="1" ht="24.2" customHeight="1">
      <c r="B724" s="33"/>
      <c r="C724" s="137" t="s">
        <v>1808</v>
      </c>
      <c r="D724" s="137" t="s">
        <v>435</v>
      </c>
      <c r="E724" s="138" t="s">
        <v>1809</v>
      </c>
      <c r="F724" s="139" t="s">
        <v>1810</v>
      </c>
      <c r="G724" s="140" t="s">
        <v>510</v>
      </c>
      <c r="H724" s="141">
        <v>9408.58</v>
      </c>
      <c r="I724" s="142"/>
      <c r="J724" s="143">
        <f>ROUND(I724*H724,2)</f>
        <v>0</v>
      </c>
      <c r="K724" s="139" t="s">
        <v>457</v>
      </c>
      <c r="L724" s="33"/>
      <c r="M724" s="144" t="s">
        <v>1</v>
      </c>
      <c r="N724" s="145" t="s">
        <v>52</v>
      </c>
      <c r="P724" s="146">
        <f>O724*H724</f>
        <v>0</v>
      </c>
      <c r="Q724" s="146">
        <v>0</v>
      </c>
      <c r="R724" s="146">
        <f>Q724*H724</f>
        <v>0</v>
      </c>
      <c r="S724" s="146">
        <v>0</v>
      </c>
      <c r="T724" s="147">
        <f>S724*H724</f>
        <v>0</v>
      </c>
      <c r="AR724" s="148" t="s">
        <v>431</v>
      </c>
      <c r="AT724" s="148" t="s">
        <v>435</v>
      </c>
      <c r="AU724" s="148" t="s">
        <v>97</v>
      </c>
      <c r="AY724" s="17" t="s">
        <v>432</v>
      </c>
      <c r="BE724" s="149">
        <f>IF(N724="základní",J724,0)</f>
        <v>0</v>
      </c>
      <c r="BF724" s="149">
        <f>IF(N724="snížená",J724,0)</f>
        <v>0</v>
      </c>
      <c r="BG724" s="149">
        <f>IF(N724="zákl. přenesená",J724,0)</f>
        <v>0</v>
      </c>
      <c r="BH724" s="149">
        <f>IF(N724="sníž. přenesená",J724,0)</f>
        <v>0</v>
      </c>
      <c r="BI724" s="149">
        <f>IF(N724="nulová",J724,0)</f>
        <v>0</v>
      </c>
      <c r="BJ724" s="17" t="s">
        <v>95</v>
      </c>
      <c r="BK724" s="149">
        <f>ROUND(I724*H724,2)</f>
        <v>0</v>
      </c>
      <c r="BL724" s="17" t="s">
        <v>431</v>
      </c>
      <c r="BM724" s="148" t="s">
        <v>1811</v>
      </c>
    </row>
    <row r="725" spans="2:65" s="12" customFormat="1" ht="11.25">
      <c r="B725" s="150"/>
      <c r="D725" s="151" t="s">
        <v>442</v>
      </c>
      <c r="E725" s="152" t="s">
        <v>1</v>
      </c>
      <c r="F725" s="153" t="s">
        <v>1812</v>
      </c>
      <c r="H725" s="152" t="s">
        <v>1</v>
      </c>
      <c r="I725" s="154"/>
      <c r="L725" s="150"/>
      <c r="M725" s="155"/>
      <c r="T725" s="156"/>
      <c r="AT725" s="152" t="s">
        <v>442</v>
      </c>
      <c r="AU725" s="152" t="s">
        <v>97</v>
      </c>
      <c r="AV725" s="12" t="s">
        <v>95</v>
      </c>
      <c r="AW725" s="12" t="s">
        <v>42</v>
      </c>
      <c r="AX725" s="12" t="s">
        <v>87</v>
      </c>
      <c r="AY725" s="152" t="s">
        <v>432</v>
      </c>
    </row>
    <row r="726" spans="2:65" s="13" customFormat="1" ht="11.25">
      <c r="B726" s="157"/>
      <c r="D726" s="151" t="s">
        <v>442</v>
      </c>
      <c r="E726" s="158" t="s">
        <v>1</v>
      </c>
      <c r="F726" s="159" t="s">
        <v>1813</v>
      </c>
      <c r="H726" s="160">
        <v>8112.8</v>
      </c>
      <c r="I726" s="161"/>
      <c r="L726" s="157"/>
      <c r="M726" s="162"/>
      <c r="T726" s="163"/>
      <c r="AT726" s="158" t="s">
        <v>442</v>
      </c>
      <c r="AU726" s="158" t="s">
        <v>97</v>
      </c>
      <c r="AV726" s="13" t="s">
        <v>97</v>
      </c>
      <c r="AW726" s="13" t="s">
        <v>42</v>
      </c>
      <c r="AX726" s="13" t="s">
        <v>87</v>
      </c>
      <c r="AY726" s="158" t="s">
        <v>432</v>
      </c>
    </row>
    <row r="727" spans="2:65" s="13" customFormat="1" ht="11.25">
      <c r="B727" s="157"/>
      <c r="D727" s="151" t="s">
        <v>442</v>
      </c>
      <c r="E727" s="158" t="s">
        <v>1</v>
      </c>
      <c r="F727" s="159" t="s">
        <v>1814</v>
      </c>
      <c r="H727" s="160">
        <v>1295.78</v>
      </c>
      <c r="I727" s="161"/>
      <c r="L727" s="157"/>
      <c r="M727" s="162"/>
      <c r="T727" s="163"/>
      <c r="AT727" s="158" t="s">
        <v>442</v>
      </c>
      <c r="AU727" s="158" t="s">
        <v>97</v>
      </c>
      <c r="AV727" s="13" t="s">
        <v>97</v>
      </c>
      <c r="AW727" s="13" t="s">
        <v>42</v>
      </c>
      <c r="AX727" s="13" t="s">
        <v>87</v>
      </c>
      <c r="AY727" s="158" t="s">
        <v>432</v>
      </c>
    </row>
    <row r="728" spans="2:65" s="14" customFormat="1" ht="11.25">
      <c r="B728" s="164"/>
      <c r="D728" s="151" t="s">
        <v>442</v>
      </c>
      <c r="E728" s="165" t="s">
        <v>1</v>
      </c>
      <c r="F728" s="166" t="s">
        <v>449</v>
      </c>
      <c r="H728" s="167">
        <v>9408.58</v>
      </c>
      <c r="I728" s="168"/>
      <c r="L728" s="164"/>
      <c r="M728" s="169"/>
      <c r="T728" s="170"/>
      <c r="AT728" s="165" t="s">
        <v>442</v>
      </c>
      <c r="AU728" s="165" t="s">
        <v>97</v>
      </c>
      <c r="AV728" s="14" t="s">
        <v>431</v>
      </c>
      <c r="AW728" s="14" t="s">
        <v>42</v>
      </c>
      <c r="AX728" s="14" t="s">
        <v>95</v>
      </c>
      <c r="AY728" s="165" t="s">
        <v>432</v>
      </c>
    </row>
    <row r="729" spans="2:65" s="1" customFormat="1" ht="24.2" customHeight="1">
      <c r="B729" s="33"/>
      <c r="C729" s="137" t="s">
        <v>1815</v>
      </c>
      <c r="D729" s="137" t="s">
        <v>435</v>
      </c>
      <c r="E729" s="138" t="s">
        <v>926</v>
      </c>
      <c r="F729" s="139" t="s">
        <v>927</v>
      </c>
      <c r="G729" s="140" t="s">
        <v>743</v>
      </c>
      <c r="H729" s="141">
        <v>0.109</v>
      </c>
      <c r="I729" s="142"/>
      <c r="J729" s="143">
        <f>ROUND(I729*H729,2)</f>
        <v>0</v>
      </c>
      <c r="K729" s="139" t="s">
        <v>457</v>
      </c>
      <c r="L729" s="33"/>
      <c r="M729" s="144" t="s">
        <v>1</v>
      </c>
      <c r="N729" s="145" t="s">
        <v>52</v>
      </c>
      <c r="P729" s="146">
        <f>O729*H729</f>
        <v>0</v>
      </c>
      <c r="Q729" s="146">
        <v>0</v>
      </c>
      <c r="R729" s="146">
        <f>Q729*H729</f>
        <v>0</v>
      </c>
      <c r="S729" s="146">
        <v>0</v>
      </c>
      <c r="T729" s="147">
        <f>S729*H729</f>
        <v>0</v>
      </c>
      <c r="AR729" s="148" t="s">
        <v>431</v>
      </c>
      <c r="AT729" s="148" t="s">
        <v>435</v>
      </c>
      <c r="AU729" s="148" t="s">
        <v>97</v>
      </c>
      <c r="AY729" s="17" t="s">
        <v>432</v>
      </c>
      <c r="BE729" s="149">
        <f>IF(N729="základní",J729,0)</f>
        <v>0</v>
      </c>
      <c r="BF729" s="149">
        <f>IF(N729="snížená",J729,0)</f>
        <v>0</v>
      </c>
      <c r="BG729" s="149">
        <f>IF(N729="zákl. přenesená",J729,0)</f>
        <v>0</v>
      </c>
      <c r="BH729" s="149">
        <f>IF(N729="sníž. přenesená",J729,0)</f>
        <v>0</v>
      </c>
      <c r="BI729" s="149">
        <f>IF(N729="nulová",J729,0)</f>
        <v>0</v>
      </c>
      <c r="BJ729" s="17" t="s">
        <v>95</v>
      </c>
      <c r="BK729" s="149">
        <f>ROUND(I729*H729,2)</f>
        <v>0</v>
      </c>
      <c r="BL729" s="17" t="s">
        <v>431</v>
      </c>
      <c r="BM729" s="148" t="s">
        <v>1816</v>
      </c>
    </row>
    <row r="730" spans="2:65" s="11" customFormat="1" ht="22.9" customHeight="1">
      <c r="B730" s="125"/>
      <c r="D730" s="126" t="s">
        <v>86</v>
      </c>
      <c r="E730" s="135" t="s">
        <v>1817</v>
      </c>
      <c r="F730" s="135" t="s">
        <v>1818</v>
      </c>
      <c r="I730" s="128"/>
      <c r="J730" s="136">
        <f>BK730</f>
        <v>0</v>
      </c>
      <c r="L730" s="125"/>
      <c r="M730" s="130"/>
      <c r="P730" s="131">
        <f>SUM(P731:P766)</f>
        <v>0</v>
      </c>
      <c r="R730" s="131">
        <f>SUM(R731:R766)</f>
        <v>4.9287000000000004E-2</v>
      </c>
      <c r="T730" s="132">
        <f>SUM(T731:T766)</f>
        <v>0</v>
      </c>
      <c r="AR730" s="126" t="s">
        <v>95</v>
      </c>
      <c r="AT730" s="133" t="s">
        <v>86</v>
      </c>
      <c r="AU730" s="133" t="s">
        <v>95</v>
      </c>
      <c r="AY730" s="126" t="s">
        <v>432</v>
      </c>
      <c r="BK730" s="134">
        <f>SUM(BK731:BK766)</f>
        <v>0</v>
      </c>
    </row>
    <row r="731" spans="2:65" s="1" customFormat="1" ht="24.2" customHeight="1">
      <c r="B731" s="33"/>
      <c r="C731" s="137" t="s">
        <v>1819</v>
      </c>
      <c r="D731" s="137" t="s">
        <v>435</v>
      </c>
      <c r="E731" s="138" t="s">
        <v>1763</v>
      </c>
      <c r="F731" s="139" t="s">
        <v>1764</v>
      </c>
      <c r="G731" s="140" t="s">
        <v>510</v>
      </c>
      <c r="H731" s="141">
        <v>1854.6</v>
      </c>
      <c r="I731" s="142"/>
      <c r="J731" s="143">
        <f>ROUND(I731*H731,2)</f>
        <v>0</v>
      </c>
      <c r="K731" s="139" t="s">
        <v>457</v>
      </c>
      <c r="L731" s="33"/>
      <c r="M731" s="144" t="s">
        <v>1</v>
      </c>
      <c r="N731" s="145" t="s">
        <v>52</v>
      </c>
      <c r="P731" s="146">
        <f>O731*H731</f>
        <v>0</v>
      </c>
      <c r="Q731" s="146">
        <v>0</v>
      </c>
      <c r="R731" s="146">
        <f>Q731*H731</f>
        <v>0</v>
      </c>
      <c r="S731" s="146">
        <v>0</v>
      </c>
      <c r="T731" s="147">
        <f>S731*H731</f>
        <v>0</v>
      </c>
      <c r="AR731" s="148" t="s">
        <v>431</v>
      </c>
      <c r="AT731" s="148" t="s">
        <v>435</v>
      </c>
      <c r="AU731" s="148" t="s">
        <v>97</v>
      </c>
      <c r="AY731" s="17" t="s">
        <v>432</v>
      </c>
      <c r="BE731" s="149">
        <f>IF(N731="základní",J731,0)</f>
        <v>0</v>
      </c>
      <c r="BF731" s="149">
        <f>IF(N731="snížená",J731,0)</f>
        <v>0</v>
      </c>
      <c r="BG731" s="149">
        <f>IF(N731="zákl. přenesená",J731,0)</f>
        <v>0</v>
      </c>
      <c r="BH731" s="149">
        <f>IF(N731="sníž. přenesená",J731,0)</f>
        <v>0</v>
      </c>
      <c r="BI731" s="149">
        <f>IF(N731="nulová",J731,0)</f>
        <v>0</v>
      </c>
      <c r="BJ731" s="17" t="s">
        <v>95</v>
      </c>
      <c r="BK731" s="149">
        <f>ROUND(I731*H731,2)</f>
        <v>0</v>
      </c>
      <c r="BL731" s="17" t="s">
        <v>431</v>
      </c>
      <c r="BM731" s="148" t="s">
        <v>1820</v>
      </c>
    </row>
    <row r="732" spans="2:65" s="12" customFormat="1" ht="11.25">
      <c r="B732" s="150"/>
      <c r="D732" s="151" t="s">
        <v>442</v>
      </c>
      <c r="E732" s="152" t="s">
        <v>1</v>
      </c>
      <c r="F732" s="153" t="s">
        <v>1821</v>
      </c>
      <c r="H732" s="152" t="s">
        <v>1</v>
      </c>
      <c r="I732" s="154"/>
      <c r="L732" s="150"/>
      <c r="M732" s="155"/>
      <c r="T732" s="156"/>
      <c r="AT732" s="152" t="s">
        <v>442</v>
      </c>
      <c r="AU732" s="152" t="s">
        <v>97</v>
      </c>
      <c r="AV732" s="12" t="s">
        <v>95</v>
      </c>
      <c r="AW732" s="12" t="s">
        <v>42</v>
      </c>
      <c r="AX732" s="12" t="s">
        <v>87</v>
      </c>
      <c r="AY732" s="152" t="s">
        <v>432</v>
      </c>
    </row>
    <row r="733" spans="2:65" s="13" customFormat="1" ht="11.25">
      <c r="B733" s="157"/>
      <c r="D733" s="151" t="s">
        <v>442</v>
      </c>
      <c r="E733" s="158" t="s">
        <v>1</v>
      </c>
      <c r="F733" s="159" t="s">
        <v>1822</v>
      </c>
      <c r="H733" s="160">
        <v>1854.6</v>
      </c>
      <c r="I733" s="161"/>
      <c r="L733" s="157"/>
      <c r="M733" s="162"/>
      <c r="T733" s="163"/>
      <c r="AT733" s="158" t="s">
        <v>442</v>
      </c>
      <c r="AU733" s="158" t="s">
        <v>97</v>
      </c>
      <c r="AV733" s="13" t="s">
        <v>97</v>
      </c>
      <c r="AW733" s="13" t="s">
        <v>42</v>
      </c>
      <c r="AX733" s="13" t="s">
        <v>87</v>
      </c>
      <c r="AY733" s="158" t="s">
        <v>432</v>
      </c>
    </row>
    <row r="734" spans="2:65" s="15" customFormat="1" ht="11.25">
      <c r="B734" s="171"/>
      <c r="D734" s="151" t="s">
        <v>442</v>
      </c>
      <c r="E734" s="172" t="s">
        <v>1</v>
      </c>
      <c r="F734" s="173" t="s">
        <v>469</v>
      </c>
      <c r="H734" s="174">
        <v>1854.6</v>
      </c>
      <c r="I734" s="175"/>
      <c r="L734" s="171"/>
      <c r="M734" s="176"/>
      <c r="T734" s="177"/>
      <c r="AT734" s="172" t="s">
        <v>442</v>
      </c>
      <c r="AU734" s="172" t="s">
        <v>97</v>
      </c>
      <c r="AV734" s="15" t="s">
        <v>108</v>
      </c>
      <c r="AW734" s="15" t="s">
        <v>42</v>
      </c>
      <c r="AX734" s="15" t="s">
        <v>87</v>
      </c>
      <c r="AY734" s="172" t="s">
        <v>432</v>
      </c>
    </row>
    <row r="735" spans="2:65" s="12" customFormat="1" ht="22.5">
      <c r="B735" s="150"/>
      <c r="D735" s="151" t="s">
        <v>442</v>
      </c>
      <c r="E735" s="152" t="s">
        <v>1</v>
      </c>
      <c r="F735" s="153" t="s">
        <v>1768</v>
      </c>
      <c r="H735" s="152" t="s">
        <v>1</v>
      </c>
      <c r="I735" s="154"/>
      <c r="L735" s="150"/>
      <c r="M735" s="155"/>
      <c r="T735" s="156"/>
      <c r="AT735" s="152" t="s">
        <v>442</v>
      </c>
      <c r="AU735" s="152" t="s">
        <v>97</v>
      </c>
      <c r="AV735" s="12" t="s">
        <v>95</v>
      </c>
      <c r="AW735" s="12" t="s">
        <v>42</v>
      </c>
      <c r="AX735" s="12" t="s">
        <v>87</v>
      </c>
      <c r="AY735" s="152" t="s">
        <v>432</v>
      </c>
    </row>
    <row r="736" spans="2:65" s="12" customFormat="1" ht="11.25">
      <c r="B736" s="150"/>
      <c r="D736" s="151" t="s">
        <v>442</v>
      </c>
      <c r="E736" s="152" t="s">
        <v>1</v>
      </c>
      <c r="F736" s="153" t="s">
        <v>1769</v>
      </c>
      <c r="H736" s="152" t="s">
        <v>1</v>
      </c>
      <c r="I736" s="154"/>
      <c r="L736" s="150"/>
      <c r="M736" s="155"/>
      <c r="T736" s="156"/>
      <c r="AT736" s="152" t="s">
        <v>442</v>
      </c>
      <c r="AU736" s="152" t="s">
        <v>97</v>
      </c>
      <c r="AV736" s="12" t="s">
        <v>95</v>
      </c>
      <c r="AW736" s="12" t="s">
        <v>42</v>
      </c>
      <c r="AX736" s="12" t="s">
        <v>87</v>
      </c>
      <c r="AY736" s="152" t="s">
        <v>432</v>
      </c>
    </row>
    <row r="737" spans="2:65" s="14" customFormat="1" ht="11.25">
      <c r="B737" s="164"/>
      <c r="D737" s="151" t="s">
        <v>442</v>
      </c>
      <c r="E737" s="165" t="s">
        <v>968</v>
      </c>
      <c r="F737" s="166" t="s">
        <v>449</v>
      </c>
      <c r="H737" s="167">
        <v>1854.6</v>
      </c>
      <c r="I737" s="168"/>
      <c r="L737" s="164"/>
      <c r="M737" s="169"/>
      <c r="T737" s="170"/>
      <c r="AT737" s="165" t="s">
        <v>442</v>
      </c>
      <c r="AU737" s="165" t="s">
        <v>97</v>
      </c>
      <c r="AV737" s="14" t="s">
        <v>431</v>
      </c>
      <c r="AW737" s="14" t="s">
        <v>42</v>
      </c>
      <c r="AX737" s="14" t="s">
        <v>95</v>
      </c>
      <c r="AY737" s="165" t="s">
        <v>432</v>
      </c>
    </row>
    <row r="738" spans="2:65" s="1" customFormat="1" ht="24.2" customHeight="1">
      <c r="B738" s="33"/>
      <c r="C738" s="184" t="s">
        <v>1823</v>
      </c>
      <c r="D738" s="184" t="s">
        <v>740</v>
      </c>
      <c r="E738" s="185" t="s">
        <v>1824</v>
      </c>
      <c r="F738" s="186" t="s">
        <v>1825</v>
      </c>
      <c r="G738" s="187" t="s">
        <v>810</v>
      </c>
      <c r="H738" s="188">
        <v>48.683</v>
      </c>
      <c r="I738" s="189"/>
      <c r="J738" s="190">
        <f>ROUND(I738*H738,2)</f>
        <v>0</v>
      </c>
      <c r="K738" s="186" t="s">
        <v>439</v>
      </c>
      <c r="L738" s="191"/>
      <c r="M738" s="192" t="s">
        <v>1</v>
      </c>
      <c r="N738" s="193" t="s">
        <v>52</v>
      </c>
      <c r="P738" s="146">
        <f>O738*H738</f>
        <v>0</v>
      </c>
      <c r="Q738" s="146">
        <v>1E-3</v>
      </c>
      <c r="R738" s="146">
        <f>Q738*H738</f>
        <v>4.8683000000000004E-2</v>
      </c>
      <c r="S738" s="146">
        <v>0</v>
      </c>
      <c r="T738" s="147">
        <f>S738*H738</f>
        <v>0</v>
      </c>
      <c r="AR738" s="148" t="s">
        <v>500</v>
      </c>
      <c r="AT738" s="148" t="s">
        <v>740</v>
      </c>
      <c r="AU738" s="148" t="s">
        <v>97</v>
      </c>
      <c r="AY738" s="17" t="s">
        <v>432</v>
      </c>
      <c r="BE738" s="149">
        <f>IF(N738="základní",J738,0)</f>
        <v>0</v>
      </c>
      <c r="BF738" s="149">
        <f>IF(N738="snížená",J738,0)</f>
        <v>0</v>
      </c>
      <c r="BG738" s="149">
        <f>IF(N738="zákl. přenesená",J738,0)</f>
        <v>0</v>
      </c>
      <c r="BH738" s="149">
        <f>IF(N738="sníž. přenesená",J738,0)</f>
        <v>0</v>
      </c>
      <c r="BI738" s="149">
        <f>IF(N738="nulová",J738,0)</f>
        <v>0</v>
      </c>
      <c r="BJ738" s="17" t="s">
        <v>95</v>
      </c>
      <c r="BK738" s="149">
        <f>ROUND(I738*H738,2)</f>
        <v>0</v>
      </c>
      <c r="BL738" s="17" t="s">
        <v>431</v>
      </c>
      <c r="BM738" s="148" t="s">
        <v>1826</v>
      </c>
    </row>
    <row r="739" spans="2:65" s="12" customFormat="1" ht="11.25">
      <c r="B739" s="150"/>
      <c r="D739" s="151" t="s">
        <v>442</v>
      </c>
      <c r="E739" s="152" t="s">
        <v>1</v>
      </c>
      <c r="F739" s="153" t="s">
        <v>1827</v>
      </c>
      <c r="H739" s="152" t="s">
        <v>1</v>
      </c>
      <c r="I739" s="154"/>
      <c r="L739" s="150"/>
      <c r="M739" s="155"/>
      <c r="T739" s="156"/>
      <c r="AT739" s="152" t="s">
        <v>442</v>
      </c>
      <c r="AU739" s="152" t="s">
        <v>97</v>
      </c>
      <c r="AV739" s="12" t="s">
        <v>95</v>
      </c>
      <c r="AW739" s="12" t="s">
        <v>42</v>
      </c>
      <c r="AX739" s="12" t="s">
        <v>87</v>
      </c>
      <c r="AY739" s="152" t="s">
        <v>432</v>
      </c>
    </row>
    <row r="740" spans="2:65" s="13" customFormat="1" ht="11.25">
      <c r="B740" s="157"/>
      <c r="D740" s="151" t="s">
        <v>442</v>
      </c>
      <c r="E740" s="158" t="s">
        <v>1</v>
      </c>
      <c r="F740" s="159" t="s">
        <v>1828</v>
      </c>
      <c r="H740" s="160">
        <v>48.683</v>
      </c>
      <c r="I740" s="161"/>
      <c r="L740" s="157"/>
      <c r="M740" s="162"/>
      <c r="T740" s="163"/>
      <c r="AT740" s="158" t="s">
        <v>442</v>
      </c>
      <c r="AU740" s="158" t="s">
        <v>97</v>
      </c>
      <c r="AV740" s="13" t="s">
        <v>97</v>
      </c>
      <c r="AW740" s="13" t="s">
        <v>42</v>
      </c>
      <c r="AX740" s="13" t="s">
        <v>95</v>
      </c>
      <c r="AY740" s="158" t="s">
        <v>432</v>
      </c>
    </row>
    <row r="741" spans="2:65" s="1" customFormat="1" ht="37.9" customHeight="1">
      <c r="B741" s="33"/>
      <c r="C741" s="137" t="s">
        <v>1829</v>
      </c>
      <c r="D741" s="137" t="s">
        <v>435</v>
      </c>
      <c r="E741" s="138" t="s">
        <v>1777</v>
      </c>
      <c r="F741" s="139" t="s">
        <v>1778</v>
      </c>
      <c r="G741" s="140" t="s">
        <v>510</v>
      </c>
      <c r="H741" s="141">
        <v>45</v>
      </c>
      <c r="I741" s="142"/>
      <c r="J741" s="143">
        <f>ROUND(I741*H741,2)</f>
        <v>0</v>
      </c>
      <c r="K741" s="139" t="s">
        <v>457</v>
      </c>
      <c r="L741" s="33"/>
      <c r="M741" s="144" t="s">
        <v>1</v>
      </c>
      <c r="N741" s="145" t="s">
        <v>52</v>
      </c>
      <c r="P741" s="146">
        <f>O741*H741</f>
        <v>0</v>
      </c>
      <c r="Q741" s="146">
        <v>0</v>
      </c>
      <c r="R741" s="146">
        <f>Q741*H741</f>
        <v>0</v>
      </c>
      <c r="S741" s="146">
        <v>0</v>
      </c>
      <c r="T741" s="147">
        <f>S741*H741</f>
        <v>0</v>
      </c>
      <c r="AR741" s="148" t="s">
        <v>431</v>
      </c>
      <c r="AT741" s="148" t="s">
        <v>435</v>
      </c>
      <c r="AU741" s="148" t="s">
        <v>97</v>
      </c>
      <c r="AY741" s="17" t="s">
        <v>432</v>
      </c>
      <c r="BE741" s="149">
        <f>IF(N741="základní",J741,0)</f>
        <v>0</v>
      </c>
      <c r="BF741" s="149">
        <f>IF(N741="snížená",J741,0)</f>
        <v>0</v>
      </c>
      <c r="BG741" s="149">
        <f>IF(N741="zákl. přenesená",J741,0)</f>
        <v>0</v>
      </c>
      <c r="BH741" s="149">
        <f>IF(N741="sníž. přenesená",J741,0)</f>
        <v>0</v>
      </c>
      <c r="BI741" s="149">
        <f>IF(N741="nulová",J741,0)</f>
        <v>0</v>
      </c>
      <c r="BJ741" s="17" t="s">
        <v>95</v>
      </c>
      <c r="BK741" s="149">
        <f>ROUND(I741*H741,2)</f>
        <v>0</v>
      </c>
      <c r="BL741" s="17" t="s">
        <v>431</v>
      </c>
      <c r="BM741" s="148" t="s">
        <v>1830</v>
      </c>
    </row>
    <row r="742" spans="2:65" s="12" customFormat="1" ht="22.5">
      <c r="B742" s="150"/>
      <c r="D742" s="151" t="s">
        <v>442</v>
      </c>
      <c r="E742" s="152" t="s">
        <v>1</v>
      </c>
      <c r="F742" s="153" t="s">
        <v>1831</v>
      </c>
      <c r="H742" s="152" t="s">
        <v>1</v>
      </c>
      <c r="I742" s="154"/>
      <c r="L742" s="150"/>
      <c r="M742" s="155"/>
      <c r="T742" s="156"/>
      <c r="AT742" s="152" t="s">
        <v>442</v>
      </c>
      <c r="AU742" s="152" t="s">
        <v>97</v>
      </c>
      <c r="AV742" s="12" t="s">
        <v>95</v>
      </c>
      <c r="AW742" s="12" t="s">
        <v>42</v>
      </c>
      <c r="AX742" s="12" t="s">
        <v>87</v>
      </c>
      <c r="AY742" s="152" t="s">
        <v>432</v>
      </c>
    </row>
    <row r="743" spans="2:65" s="12" customFormat="1" ht="22.5">
      <c r="B743" s="150"/>
      <c r="D743" s="151" t="s">
        <v>442</v>
      </c>
      <c r="E743" s="152" t="s">
        <v>1</v>
      </c>
      <c r="F743" s="153" t="s">
        <v>1781</v>
      </c>
      <c r="H743" s="152" t="s">
        <v>1</v>
      </c>
      <c r="I743" s="154"/>
      <c r="L743" s="150"/>
      <c r="M743" s="155"/>
      <c r="T743" s="156"/>
      <c r="AT743" s="152" t="s">
        <v>442</v>
      </c>
      <c r="AU743" s="152" t="s">
        <v>97</v>
      </c>
      <c r="AV743" s="12" t="s">
        <v>95</v>
      </c>
      <c r="AW743" s="12" t="s">
        <v>42</v>
      </c>
      <c r="AX743" s="12" t="s">
        <v>87</v>
      </c>
      <c r="AY743" s="152" t="s">
        <v>432</v>
      </c>
    </row>
    <row r="744" spans="2:65" s="13" customFormat="1" ht="22.5">
      <c r="B744" s="157"/>
      <c r="D744" s="151" t="s">
        <v>442</v>
      </c>
      <c r="E744" s="158" t="s">
        <v>1</v>
      </c>
      <c r="F744" s="159" t="s">
        <v>1832</v>
      </c>
      <c r="H744" s="160">
        <v>45</v>
      </c>
      <c r="I744" s="161"/>
      <c r="L744" s="157"/>
      <c r="M744" s="162"/>
      <c r="T744" s="163"/>
      <c r="AT744" s="158" t="s">
        <v>442</v>
      </c>
      <c r="AU744" s="158" t="s">
        <v>97</v>
      </c>
      <c r="AV744" s="13" t="s">
        <v>97</v>
      </c>
      <c r="AW744" s="13" t="s">
        <v>42</v>
      </c>
      <c r="AX744" s="13" t="s">
        <v>87</v>
      </c>
      <c r="AY744" s="158" t="s">
        <v>432</v>
      </c>
    </row>
    <row r="745" spans="2:65" s="12" customFormat="1" ht="22.5">
      <c r="B745" s="150"/>
      <c r="D745" s="151" t="s">
        <v>442</v>
      </c>
      <c r="E745" s="152" t="s">
        <v>1</v>
      </c>
      <c r="F745" s="153" t="s">
        <v>1833</v>
      </c>
      <c r="H745" s="152" t="s">
        <v>1</v>
      </c>
      <c r="I745" s="154"/>
      <c r="L745" s="150"/>
      <c r="M745" s="155"/>
      <c r="T745" s="156"/>
      <c r="AT745" s="152" t="s">
        <v>442</v>
      </c>
      <c r="AU745" s="152" t="s">
        <v>97</v>
      </c>
      <c r="AV745" s="12" t="s">
        <v>95</v>
      </c>
      <c r="AW745" s="12" t="s">
        <v>42</v>
      </c>
      <c r="AX745" s="12" t="s">
        <v>87</v>
      </c>
      <c r="AY745" s="152" t="s">
        <v>432</v>
      </c>
    </row>
    <row r="746" spans="2:65" s="14" customFormat="1" ht="11.25">
      <c r="B746" s="164"/>
      <c r="D746" s="151" t="s">
        <v>442</v>
      </c>
      <c r="E746" s="165" t="s">
        <v>967</v>
      </c>
      <c r="F746" s="166" t="s">
        <v>449</v>
      </c>
      <c r="H746" s="167">
        <v>45</v>
      </c>
      <c r="I746" s="168"/>
      <c r="L746" s="164"/>
      <c r="M746" s="169"/>
      <c r="T746" s="170"/>
      <c r="AT746" s="165" t="s">
        <v>442</v>
      </c>
      <c r="AU746" s="165" t="s">
        <v>97</v>
      </c>
      <c r="AV746" s="14" t="s">
        <v>431</v>
      </c>
      <c r="AW746" s="14" t="s">
        <v>42</v>
      </c>
      <c r="AX746" s="14" t="s">
        <v>95</v>
      </c>
      <c r="AY746" s="165" t="s">
        <v>432</v>
      </c>
    </row>
    <row r="747" spans="2:65" s="1" customFormat="1" ht="24.2" customHeight="1">
      <c r="B747" s="33"/>
      <c r="C747" s="184" t="s">
        <v>1834</v>
      </c>
      <c r="D747" s="184" t="s">
        <v>740</v>
      </c>
      <c r="E747" s="185" t="s">
        <v>1824</v>
      </c>
      <c r="F747" s="186" t="s">
        <v>1825</v>
      </c>
      <c r="G747" s="187" t="s">
        <v>810</v>
      </c>
      <c r="H747" s="188">
        <v>0.60399999999999998</v>
      </c>
      <c r="I747" s="189"/>
      <c r="J747" s="190">
        <f>ROUND(I747*H747,2)</f>
        <v>0</v>
      </c>
      <c r="K747" s="186" t="s">
        <v>439</v>
      </c>
      <c r="L747" s="191"/>
      <c r="M747" s="192" t="s">
        <v>1</v>
      </c>
      <c r="N747" s="193" t="s">
        <v>52</v>
      </c>
      <c r="P747" s="146">
        <f>O747*H747</f>
        <v>0</v>
      </c>
      <c r="Q747" s="146">
        <v>1E-3</v>
      </c>
      <c r="R747" s="146">
        <f>Q747*H747</f>
        <v>6.0400000000000004E-4</v>
      </c>
      <c r="S747" s="146">
        <v>0</v>
      </c>
      <c r="T747" s="147">
        <f>S747*H747</f>
        <v>0</v>
      </c>
      <c r="AR747" s="148" t="s">
        <v>500</v>
      </c>
      <c r="AT747" s="148" t="s">
        <v>740</v>
      </c>
      <c r="AU747" s="148" t="s">
        <v>97</v>
      </c>
      <c r="AY747" s="17" t="s">
        <v>432</v>
      </c>
      <c r="BE747" s="149">
        <f>IF(N747="základní",J747,0)</f>
        <v>0</v>
      </c>
      <c r="BF747" s="149">
        <f>IF(N747="snížená",J747,0)</f>
        <v>0</v>
      </c>
      <c r="BG747" s="149">
        <f>IF(N747="zákl. přenesená",J747,0)</f>
        <v>0</v>
      </c>
      <c r="BH747" s="149">
        <f>IF(N747="sníž. přenesená",J747,0)</f>
        <v>0</v>
      </c>
      <c r="BI747" s="149">
        <f>IF(N747="nulová",J747,0)</f>
        <v>0</v>
      </c>
      <c r="BJ747" s="17" t="s">
        <v>95</v>
      </c>
      <c r="BK747" s="149">
        <f>ROUND(I747*H747,2)</f>
        <v>0</v>
      </c>
      <c r="BL747" s="17" t="s">
        <v>431</v>
      </c>
      <c r="BM747" s="148" t="s">
        <v>1835</v>
      </c>
    </row>
    <row r="748" spans="2:65" s="12" customFormat="1" ht="22.5">
      <c r="B748" s="150"/>
      <c r="D748" s="151" t="s">
        <v>442</v>
      </c>
      <c r="E748" s="152" t="s">
        <v>1</v>
      </c>
      <c r="F748" s="153" t="s">
        <v>1836</v>
      </c>
      <c r="H748" s="152" t="s">
        <v>1</v>
      </c>
      <c r="I748" s="154"/>
      <c r="L748" s="150"/>
      <c r="M748" s="155"/>
      <c r="T748" s="156"/>
      <c r="AT748" s="152" t="s">
        <v>442</v>
      </c>
      <c r="AU748" s="152" t="s">
        <v>97</v>
      </c>
      <c r="AV748" s="12" t="s">
        <v>95</v>
      </c>
      <c r="AW748" s="12" t="s">
        <v>42</v>
      </c>
      <c r="AX748" s="12" t="s">
        <v>87</v>
      </c>
      <c r="AY748" s="152" t="s">
        <v>432</v>
      </c>
    </row>
    <row r="749" spans="2:65" s="13" customFormat="1" ht="22.5">
      <c r="B749" s="157"/>
      <c r="D749" s="151" t="s">
        <v>442</v>
      </c>
      <c r="E749" s="158" t="s">
        <v>1</v>
      </c>
      <c r="F749" s="159" t="s">
        <v>1837</v>
      </c>
      <c r="H749" s="160">
        <v>0.60399999999999998</v>
      </c>
      <c r="I749" s="161"/>
      <c r="L749" s="157"/>
      <c r="M749" s="162"/>
      <c r="T749" s="163"/>
      <c r="AT749" s="158" t="s">
        <v>442</v>
      </c>
      <c r="AU749" s="158" t="s">
        <v>97</v>
      </c>
      <c r="AV749" s="13" t="s">
        <v>97</v>
      </c>
      <c r="AW749" s="13" t="s">
        <v>42</v>
      </c>
      <c r="AX749" s="13" t="s">
        <v>87</v>
      </c>
      <c r="AY749" s="158" t="s">
        <v>432</v>
      </c>
    </row>
    <row r="750" spans="2:65" s="14" customFormat="1" ht="11.25">
      <c r="B750" s="164"/>
      <c r="D750" s="151" t="s">
        <v>442</v>
      </c>
      <c r="E750" s="165" t="s">
        <v>1</v>
      </c>
      <c r="F750" s="166" t="s">
        <v>449</v>
      </c>
      <c r="H750" s="167">
        <v>0.60399999999999998</v>
      </c>
      <c r="I750" s="168"/>
      <c r="L750" s="164"/>
      <c r="M750" s="169"/>
      <c r="T750" s="170"/>
      <c r="AT750" s="165" t="s">
        <v>442</v>
      </c>
      <c r="AU750" s="165" t="s">
        <v>97</v>
      </c>
      <c r="AV750" s="14" t="s">
        <v>431</v>
      </c>
      <c r="AW750" s="14" t="s">
        <v>42</v>
      </c>
      <c r="AX750" s="14" t="s">
        <v>95</v>
      </c>
      <c r="AY750" s="165" t="s">
        <v>432</v>
      </c>
    </row>
    <row r="751" spans="2:65" s="1" customFormat="1" ht="21.75" customHeight="1">
      <c r="B751" s="33"/>
      <c r="C751" s="137" t="s">
        <v>1838</v>
      </c>
      <c r="D751" s="137" t="s">
        <v>435</v>
      </c>
      <c r="E751" s="138" t="s">
        <v>1793</v>
      </c>
      <c r="F751" s="139" t="s">
        <v>1794</v>
      </c>
      <c r="G751" s="140" t="s">
        <v>510</v>
      </c>
      <c r="H751" s="141">
        <v>1112.76</v>
      </c>
      <c r="I751" s="142"/>
      <c r="J751" s="143">
        <f>ROUND(I751*H751,2)</f>
        <v>0</v>
      </c>
      <c r="K751" s="139" t="s">
        <v>457</v>
      </c>
      <c r="L751" s="33"/>
      <c r="M751" s="144" t="s">
        <v>1</v>
      </c>
      <c r="N751" s="145" t="s">
        <v>52</v>
      </c>
      <c r="P751" s="146">
        <f>O751*H751</f>
        <v>0</v>
      </c>
      <c r="Q751" s="146">
        <v>0</v>
      </c>
      <c r="R751" s="146">
        <f>Q751*H751</f>
        <v>0</v>
      </c>
      <c r="S751" s="146">
        <v>0</v>
      </c>
      <c r="T751" s="147">
        <f>S751*H751</f>
        <v>0</v>
      </c>
      <c r="AR751" s="148" t="s">
        <v>431</v>
      </c>
      <c r="AT751" s="148" t="s">
        <v>435</v>
      </c>
      <c r="AU751" s="148" t="s">
        <v>97</v>
      </c>
      <c r="AY751" s="17" t="s">
        <v>432</v>
      </c>
      <c r="BE751" s="149">
        <f>IF(N751="základní",J751,0)</f>
        <v>0</v>
      </c>
      <c r="BF751" s="149">
        <f>IF(N751="snížená",J751,0)</f>
        <v>0</v>
      </c>
      <c r="BG751" s="149">
        <f>IF(N751="zákl. přenesená",J751,0)</f>
        <v>0</v>
      </c>
      <c r="BH751" s="149">
        <f>IF(N751="sníž. přenesená",J751,0)</f>
        <v>0</v>
      </c>
      <c r="BI751" s="149">
        <f>IF(N751="nulová",J751,0)</f>
        <v>0</v>
      </c>
      <c r="BJ751" s="17" t="s">
        <v>95</v>
      </c>
      <c r="BK751" s="149">
        <f>ROUND(I751*H751,2)</f>
        <v>0</v>
      </c>
      <c r="BL751" s="17" t="s">
        <v>431</v>
      </c>
      <c r="BM751" s="148" t="s">
        <v>1839</v>
      </c>
    </row>
    <row r="752" spans="2:65" s="12" customFormat="1" ht="11.25">
      <c r="B752" s="150"/>
      <c r="D752" s="151" t="s">
        <v>442</v>
      </c>
      <c r="E752" s="152" t="s">
        <v>1</v>
      </c>
      <c r="F752" s="153" t="s">
        <v>1796</v>
      </c>
      <c r="H752" s="152" t="s">
        <v>1</v>
      </c>
      <c r="I752" s="154"/>
      <c r="L752" s="150"/>
      <c r="M752" s="155"/>
      <c r="T752" s="156"/>
      <c r="AT752" s="152" t="s">
        <v>442</v>
      </c>
      <c r="AU752" s="152" t="s">
        <v>97</v>
      </c>
      <c r="AV752" s="12" t="s">
        <v>95</v>
      </c>
      <c r="AW752" s="12" t="s">
        <v>42</v>
      </c>
      <c r="AX752" s="12" t="s">
        <v>87</v>
      </c>
      <c r="AY752" s="152" t="s">
        <v>432</v>
      </c>
    </row>
    <row r="753" spans="2:65" s="13" customFormat="1" ht="11.25">
      <c r="B753" s="157"/>
      <c r="D753" s="151" t="s">
        <v>442</v>
      </c>
      <c r="E753" s="158" t="s">
        <v>1</v>
      </c>
      <c r="F753" s="159" t="s">
        <v>1840</v>
      </c>
      <c r="H753" s="160">
        <v>1112.76</v>
      </c>
      <c r="I753" s="161"/>
      <c r="L753" s="157"/>
      <c r="M753" s="162"/>
      <c r="T753" s="163"/>
      <c r="AT753" s="158" t="s">
        <v>442</v>
      </c>
      <c r="AU753" s="158" t="s">
        <v>97</v>
      </c>
      <c r="AV753" s="13" t="s">
        <v>97</v>
      </c>
      <c r="AW753" s="13" t="s">
        <v>42</v>
      </c>
      <c r="AX753" s="13" t="s">
        <v>87</v>
      </c>
      <c r="AY753" s="158" t="s">
        <v>432</v>
      </c>
    </row>
    <row r="754" spans="2:65" s="14" customFormat="1" ht="11.25">
      <c r="B754" s="164"/>
      <c r="D754" s="151" t="s">
        <v>442</v>
      </c>
      <c r="E754" s="165" t="s">
        <v>1</v>
      </c>
      <c r="F754" s="166" t="s">
        <v>449</v>
      </c>
      <c r="H754" s="167">
        <v>1112.76</v>
      </c>
      <c r="I754" s="168"/>
      <c r="L754" s="164"/>
      <c r="M754" s="169"/>
      <c r="T754" s="170"/>
      <c r="AT754" s="165" t="s">
        <v>442</v>
      </c>
      <c r="AU754" s="165" t="s">
        <v>97</v>
      </c>
      <c r="AV754" s="14" t="s">
        <v>431</v>
      </c>
      <c r="AW754" s="14" t="s">
        <v>42</v>
      </c>
      <c r="AX754" s="14" t="s">
        <v>95</v>
      </c>
      <c r="AY754" s="165" t="s">
        <v>432</v>
      </c>
    </row>
    <row r="755" spans="2:65" s="1" customFormat="1" ht="21.75" customHeight="1">
      <c r="B755" s="33"/>
      <c r="C755" s="137" t="s">
        <v>1841</v>
      </c>
      <c r="D755" s="137" t="s">
        <v>435</v>
      </c>
      <c r="E755" s="138" t="s">
        <v>1799</v>
      </c>
      <c r="F755" s="139" t="s">
        <v>1800</v>
      </c>
      <c r="G755" s="140" t="s">
        <v>510</v>
      </c>
      <c r="H755" s="141">
        <v>741.84</v>
      </c>
      <c r="I755" s="142"/>
      <c r="J755" s="143">
        <f>ROUND(I755*H755,2)</f>
        <v>0</v>
      </c>
      <c r="K755" s="139" t="s">
        <v>457</v>
      </c>
      <c r="L755" s="33"/>
      <c r="M755" s="144" t="s">
        <v>1</v>
      </c>
      <c r="N755" s="145" t="s">
        <v>52</v>
      </c>
      <c r="P755" s="146">
        <f>O755*H755</f>
        <v>0</v>
      </c>
      <c r="Q755" s="146">
        <v>0</v>
      </c>
      <c r="R755" s="146">
        <f>Q755*H755</f>
        <v>0</v>
      </c>
      <c r="S755" s="146">
        <v>0</v>
      </c>
      <c r="T755" s="147">
        <f>S755*H755</f>
        <v>0</v>
      </c>
      <c r="AR755" s="148" t="s">
        <v>431</v>
      </c>
      <c r="AT755" s="148" t="s">
        <v>435</v>
      </c>
      <c r="AU755" s="148" t="s">
        <v>97</v>
      </c>
      <c r="AY755" s="17" t="s">
        <v>432</v>
      </c>
      <c r="BE755" s="149">
        <f>IF(N755="základní",J755,0)</f>
        <v>0</v>
      </c>
      <c r="BF755" s="149">
        <f>IF(N755="snížená",J755,0)</f>
        <v>0</v>
      </c>
      <c r="BG755" s="149">
        <f>IF(N755="zákl. přenesená",J755,0)</f>
        <v>0</v>
      </c>
      <c r="BH755" s="149">
        <f>IF(N755="sníž. přenesená",J755,0)</f>
        <v>0</v>
      </c>
      <c r="BI755" s="149">
        <f>IF(N755="nulová",J755,0)</f>
        <v>0</v>
      </c>
      <c r="BJ755" s="17" t="s">
        <v>95</v>
      </c>
      <c r="BK755" s="149">
        <f>ROUND(I755*H755,2)</f>
        <v>0</v>
      </c>
      <c r="BL755" s="17" t="s">
        <v>431</v>
      </c>
      <c r="BM755" s="148" t="s">
        <v>1842</v>
      </c>
    </row>
    <row r="756" spans="2:65" s="12" customFormat="1" ht="11.25">
      <c r="B756" s="150"/>
      <c r="D756" s="151" t="s">
        <v>442</v>
      </c>
      <c r="E756" s="152" t="s">
        <v>1</v>
      </c>
      <c r="F756" s="153" t="s">
        <v>1843</v>
      </c>
      <c r="H756" s="152" t="s">
        <v>1</v>
      </c>
      <c r="I756" s="154"/>
      <c r="L756" s="150"/>
      <c r="M756" s="155"/>
      <c r="T756" s="156"/>
      <c r="AT756" s="152" t="s">
        <v>442</v>
      </c>
      <c r="AU756" s="152" t="s">
        <v>97</v>
      </c>
      <c r="AV756" s="12" t="s">
        <v>95</v>
      </c>
      <c r="AW756" s="12" t="s">
        <v>42</v>
      </c>
      <c r="AX756" s="12" t="s">
        <v>87</v>
      </c>
      <c r="AY756" s="152" t="s">
        <v>432</v>
      </c>
    </row>
    <row r="757" spans="2:65" s="13" customFormat="1" ht="11.25">
      <c r="B757" s="157"/>
      <c r="D757" s="151" t="s">
        <v>442</v>
      </c>
      <c r="E757" s="158" t="s">
        <v>1</v>
      </c>
      <c r="F757" s="159" t="s">
        <v>1844</v>
      </c>
      <c r="H757" s="160">
        <v>741.84</v>
      </c>
      <c r="I757" s="161"/>
      <c r="L757" s="157"/>
      <c r="M757" s="162"/>
      <c r="T757" s="163"/>
      <c r="AT757" s="158" t="s">
        <v>442</v>
      </c>
      <c r="AU757" s="158" t="s">
        <v>97</v>
      </c>
      <c r="AV757" s="13" t="s">
        <v>97</v>
      </c>
      <c r="AW757" s="13" t="s">
        <v>42</v>
      </c>
      <c r="AX757" s="13" t="s">
        <v>87</v>
      </c>
      <c r="AY757" s="158" t="s">
        <v>432</v>
      </c>
    </row>
    <row r="758" spans="2:65" s="14" customFormat="1" ht="11.25">
      <c r="B758" s="164"/>
      <c r="D758" s="151" t="s">
        <v>442</v>
      </c>
      <c r="E758" s="165" t="s">
        <v>1</v>
      </c>
      <c r="F758" s="166" t="s">
        <v>449</v>
      </c>
      <c r="H758" s="167">
        <v>741.84</v>
      </c>
      <c r="I758" s="168"/>
      <c r="L758" s="164"/>
      <c r="M758" s="169"/>
      <c r="T758" s="170"/>
      <c r="AT758" s="165" t="s">
        <v>442</v>
      </c>
      <c r="AU758" s="165" t="s">
        <v>97</v>
      </c>
      <c r="AV758" s="14" t="s">
        <v>431</v>
      </c>
      <c r="AW758" s="14" t="s">
        <v>42</v>
      </c>
      <c r="AX758" s="14" t="s">
        <v>95</v>
      </c>
      <c r="AY758" s="165" t="s">
        <v>432</v>
      </c>
    </row>
    <row r="759" spans="2:65" s="1" customFormat="1" ht="16.5" customHeight="1">
      <c r="B759" s="33"/>
      <c r="C759" s="137" t="s">
        <v>1845</v>
      </c>
      <c r="D759" s="137" t="s">
        <v>435</v>
      </c>
      <c r="E759" s="138" t="s">
        <v>1805</v>
      </c>
      <c r="F759" s="139" t="s">
        <v>1806</v>
      </c>
      <c r="G759" s="140" t="s">
        <v>510</v>
      </c>
      <c r="H759" s="141">
        <v>1854.6</v>
      </c>
      <c r="I759" s="142"/>
      <c r="J759" s="143">
        <f>ROUND(I759*H759,2)</f>
        <v>0</v>
      </c>
      <c r="K759" s="139" t="s">
        <v>457</v>
      </c>
      <c r="L759" s="33"/>
      <c r="M759" s="144" t="s">
        <v>1</v>
      </c>
      <c r="N759" s="145" t="s">
        <v>52</v>
      </c>
      <c r="P759" s="146">
        <f>O759*H759</f>
        <v>0</v>
      </c>
      <c r="Q759" s="146">
        <v>0</v>
      </c>
      <c r="R759" s="146">
        <f>Q759*H759</f>
        <v>0</v>
      </c>
      <c r="S759" s="146">
        <v>0</v>
      </c>
      <c r="T759" s="147">
        <f>S759*H759</f>
        <v>0</v>
      </c>
      <c r="AR759" s="148" t="s">
        <v>431</v>
      </c>
      <c r="AT759" s="148" t="s">
        <v>435</v>
      </c>
      <c r="AU759" s="148" t="s">
        <v>97</v>
      </c>
      <c r="AY759" s="17" t="s">
        <v>432</v>
      </c>
      <c r="BE759" s="149">
        <f>IF(N759="základní",J759,0)</f>
        <v>0</v>
      </c>
      <c r="BF759" s="149">
        <f>IF(N759="snížená",J759,0)</f>
        <v>0</v>
      </c>
      <c r="BG759" s="149">
        <f>IF(N759="zákl. přenesená",J759,0)</f>
        <v>0</v>
      </c>
      <c r="BH759" s="149">
        <f>IF(N759="sníž. přenesená",J759,0)</f>
        <v>0</v>
      </c>
      <c r="BI759" s="149">
        <f>IF(N759="nulová",J759,0)</f>
        <v>0</v>
      </c>
      <c r="BJ759" s="17" t="s">
        <v>95</v>
      </c>
      <c r="BK759" s="149">
        <f>ROUND(I759*H759,2)</f>
        <v>0</v>
      </c>
      <c r="BL759" s="17" t="s">
        <v>431</v>
      </c>
      <c r="BM759" s="148" t="s">
        <v>1846</v>
      </c>
    </row>
    <row r="760" spans="2:65" s="13" customFormat="1" ht="11.25">
      <c r="B760" s="157"/>
      <c r="D760" s="151" t="s">
        <v>442</v>
      </c>
      <c r="E760" s="158" t="s">
        <v>1</v>
      </c>
      <c r="F760" s="159" t="s">
        <v>968</v>
      </c>
      <c r="H760" s="160">
        <v>1854.6</v>
      </c>
      <c r="I760" s="161"/>
      <c r="L760" s="157"/>
      <c r="M760" s="162"/>
      <c r="T760" s="163"/>
      <c r="AT760" s="158" t="s">
        <v>442</v>
      </c>
      <c r="AU760" s="158" t="s">
        <v>97</v>
      </c>
      <c r="AV760" s="13" t="s">
        <v>97</v>
      </c>
      <c r="AW760" s="13" t="s">
        <v>42</v>
      </c>
      <c r="AX760" s="13" t="s">
        <v>95</v>
      </c>
      <c r="AY760" s="158" t="s">
        <v>432</v>
      </c>
    </row>
    <row r="761" spans="2:65" s="1" customFormat="1" ht="24.2" customHeight="1">
      <c r="B761" s="33"/>
      <c r="C761" s="137" t="s">
        <v>1847</v>
      </c>
      <c r="D761" s="137" t="s">
        <v>435</v>
      </c>
      <c r="E761" s="138" t="s">
        <v>1809</v>
      </c>
      <c r="F761" s="139" t="s">
        <v>1810</v>
      </c>
      <c r="G761" s="140" t="s">
        <v>510</v>
      </c>
      <c r="H761" s="141">
        <v>3799.2</v>
      </c>
      <c r="I761" s="142"/>
      <c r="J761" s="143">
        <f>ROUND(I761*H761,2)</f>
        <v>0</v>
      </c>
      <c r="K761" s="139" t="s">
        <v>457</v>
      </c>
      <c r="L761" s="33"/>
      <c r="M761" s="144" t="s">
        <v>1</v>
      </c>
      <c r="N761" s="145" t="s">
        <v>52</v>
      </c>
      <c r="P761" s="146">
        <f>O761*H761</f>
        <v>0</v>
      </c>
      <c r="Q761" s="146">
        <v>0</v>
      </c>
      <c r="R761" s="146">
        <f>Q761*H761</f>
        <v>0</v>
      </c>
      <c r="S761" s="146">
        <v>0</v>
      </c>
      <c r="T761" s="147">
        <f>S761*H761</f>
        <v>0</v>
      </c>
      <c r="AR761" s="148" t="s">
        <v>431</v>
      </c>
      <c r="AT761" s="148" t="s">
        <v>435</v>
      </c>
      <c r="AU761" s="148" t="s">
        <v>97</v>
      </c>
      <c r="AY761" s="17" t="s">
        <v>432</v>
      </c>
      <c r="BE761" s="149">
        <f>IF(N761="základní",J761,0)</f>
        <v>0</v>
      </c>
      <c r="BF761" s="149">
        <f>IF(N761="snížená",J761,0)</f>
        <v>0</v>
      </c>
      <c r="BG761" s="149">
        <f>IF(N761="zákl. přenesená",J761,0)</f>
        <v>0</v>
      </c>
      <c r="BH761" s="149">
        <f>IF(N761="sníž. přenesená",J761,0)</f>
        <v>0</v>
      </c>
      <c r="BI761" s="149">
        <f>IF(N761="nulová",J761,0)</f>
        <v>0</v>
      </c>
      <c r="BJ761" s="17" t="s">
        <v>95</v>
      </c>
      <c r="BK761" s="149">
        <f>ROUND(I761*H761,2)</f>
        <v>0</v>
      </c>
      <c r="BL761" s="17" t="s">
        <v>431</v>
      </c>
      <c r="BM761" s="148" t="s">
        <v>1848</v>
      </c>
    </row>
    <row r="762" spans="2:65" s="12" customFormat="1" ht="11.25">
      <c r="B762" s="150"/>
      <c r="D762" s="151" t="s">
        <v>442</v>
      </c>
      <c r="E762" s="152" t="s">
        <v>1</v>
      </c>
      <c r="F762" s="153" t="s">
        <v>1812</v>
      </c>
      <c r="H762" s="152" t="s">
        <v>1</v>
      </c>
      <c r="I762" s="154"/>
      <c r="L762" s="150"/>
      <c r="M762" s="155"/>
      <c r="T762" s="156"/>
      <c r="AT762" s="152" t="s">
        <v>442</v>
      </c>
      <c r="AU762" s="152" t="s">
        <v>97</v>
      </c>
      <c r="AV762" s="12" t="s">
        <v>95</v>
      </c>
      <c r="AW762" s="12" t="s">
        <v>42</v>
      </c>
      <c r="AX762" s="12" t="s">
        <v>87</v>
      </c>
      <c r="AY762" s="152" t="s">
        <v>432</v>
      </c>
    </row>
    <row r="763" spans="2:65" s="13" customFormat="1" ht="11.25">
      <c r="B763" s="157"/>
      <c r="D763" s="151" t="s">
        <v>442</v>
      </c>
      <c r="E763" s="158" t="s">
        <v>1</v>
      </c>
      <c r="F763" s="159" t="s">
        <v>1849</v>
      </c>
      <c r="H763" s="160">
        <v>3709.2</v>
      </c>
      <c r="I763" s="161"/>
      <c r="L763" s="157"/>
      <c r="M763" s="162"/>
      <c r="T763" s="163"/>
      <c r="AT763" s="158" t="s">
        <v>442</v>
      </c>
      <c r="AU763" s="158" t="s">
        <v>97</v>
      </c>
      <c r="AV763" s="13" t="s">
        <v>97</v>
      </c>
      <c r="AW763" s="13" t="s">
        <v>42</v>
      </c>
      <c r="AX763" s="13" t="s">
        <v>87</v>
      </c>
      <c r="AY763" s="158" t="s">
        <v>432</v>
      </c>
    </row>
    <row r="764" spans="2:65" s="13" customFormat="1" ht="11.25">
      <c r="B764" s="157"/>
      <c r="D764" s="151" t="s">
        <v>442</v>
      </c>
      <c r="E764" s="158" t="s">
        <v>1</v>
      </c>
      <c r="F764" s="159" t="s">
        <v>1850</v>
      </c>
      <c r="H764" s="160">
        <v>90</v>
      </c>
      <c r="I764" s="161"/>
      <c r="L764" s="157"/>
      <c r="M764" s="162"/>
      <c r="T764" s="163"/>
      <c r="AT764" s="158" t="s">
        <v>442</v>
      </c>
      <c r="AU764" s="158" t="s">
        <v>97</v>
      </c>
      <c r="AV764" s="13" t="s">
        <v>97</v>
      </c>
      <c r="AW764" s="13" t="s">
        <v>42</v>
      </c>
      <c r="AX764" s="13" t="s">
        <v>87</v>
      </c>
      <c r="AY764" s="158" t="s">
        <v>432</v>
      </c>
    </row>
    <row r="765" spans="2:65" s="14" customFormat="1" ht="11.25">
      <c r="B765" s="164"/>
      <c r="D765" s="151" t="s">
        <v>442</v>
      </c>
      <c r="E765" s="165" t="s">
        <v>1</v>
      </c>
      <c r="F765" s="166" t="s">
        <v>449</v>
      </c>
      <c r="H765" s="167">
        <v>3799.2</v>
      </c>
      <c r="I765" s="168"/>
      <c r="L765" s="164"/>
      <c r="M765" s="169"/>
      <c r="T765" s="170"/>
      <c r="AT765" s="165" t="s">
        <v>442</v>
      </c>
      <c r="AU765" s="165" t="s">
        <v>97</v>
      </c>
      <c r="AV765" s="14" t="s">
        <v>431</v>
      </c>
      <c r="AW765" s="14" t="s">
        <v>42</v>
      </c>
      <c r="AX765" s="14" t="s">
        <v>95</v>
      </c>
      <c r="AY765" s="165" t="s">
        <v>432</v>
      </c>
    </row>
    <row r="766" spans="2:65" s="1" customFormat="1" ht="24.2" customHeight="1">
      <c r="B766" s="33"/>
      <c r="C766" s="137" t="s">
        <v>1851</v>
      </c>
      <c r="D766" s="137" t="s">
        <v>435</v>
      </c>
      <c r="E766" s="138" t="s">
        <v>926</v>
      </c>
      <c r="F766" s="139" t="s">
        <v>927</v>
      </c>
      <c r="G766" s="140" t="s">
        <v>743</v>
      </c>
      <c r="H766" s="141">
        <v>4.9000000000000002E-2</v>
      </c>
      <c r="I766" s="142"/>
      <c r="J766" s="143">
        <f>ROUND(I766*H766,2)</f>
        <v>0</v>
      </c>
      <c r="K766" s="139" t="s">
        <v>457</v>
      </c>
      <c r="L766" s="33"/>
      <c r="M766" s="144" t="s">
        <v>1</v>
      </c>
      <c r="N766" s="145" t="s">
        <v>52</v>
      </c>
      <c r="P766" s="146">
        <f>O766*H766</f>
        <v>0</v>
      </c>
      <c r="Q766" s="146">
        <v>0</v>
      </c>
      <c r="R766" s="146">
        <f>Q766*H766</f>
        <v>0</v>
      </c>
      <c r="S766" s="146">
        <v>0</v>
      </c>
      <c r="T766" s="147">
        <f>S766*H766</f>
        <v>0</v>
      </c>
      <c r="AR766" s="148" t="s">
        <v>431</v>
      </c>
      <c r="AT766" s="148" t="s">
        <v>435</v>
      </c>
      <c r="AU766" s="148" t="s">
        <v>97</v>
      </c>
      <c r="AY766" s="17" t="s">
        <v>432</v>
      </c>
      <c r="BE766" s="149">
        <f>IF(N766="základní",J766,0)</f>
        <v>0</v>
      </c>
      <c r="BF766" s="149">
        <f>IF(N766="snížená",J766,0)</f>
        <v>0</v>
      </c>
      <c r="BG766" s="149">
        <f>IF(N766="zákl. přenesená",J766,0)</f>
        <v>0</v>
      </c>
      <c r="BH766" s="149">
        <f>IF(N766="sníž. přenesená",J766,0)</f>
        <v>0</v>
      </c>
      <c r="BI766" s="149">
        <f>IF(N766="nulová",J766,0)</f>
        <v>0</v>
      </c>
      <c r="BJ766" s="17" t="s">
        <v>95</v>
      </c>
      <c r="BK766" s="149">
        <f>ROUND(I766*H766,2)</f>
        <v>0</v>
      </c>
      <c r="BL766" s="17" t="s">
        <v>431</v>
      </c>
      <c r="BM766" s="148" t="s">
        <v>1852</v>
      </c>
    </row>
    <row r="767" spans="2:65" s="11" customFormat="1" ht="22.9" customHeight="1">
      <c r="B767" s="125"/>
      <c r="D767" s="126" t="s">
        <v>86</v>
      </c>
      <c r="E767" s="135" t="s">
        <v>1853</v>
      </c>
      <c r="F767" s="135" t="s">
        <v>1854</v>
      </c>
      <c r="I767" s="128"/>
      <c r="J767" s="136">
        <f>BK767</f>
        <v>0</v>
      </c>
      <c r="L767" s="125"/>
      <c r="M767" s="130"/>
      <c r="P767" s="131">
        <f>SUM(P768:P784)</f>
        <v>0</v>
      </c>
      <c r="R767" s="131">
        <f>SUM(R768:R784)</f>
        <v>0.12875</v>
      </c>
      <c r="T767" s="132">
        <f>SUM(T768:T784)</f>
        <v>0</v>
      </c>
      <c r="AR767" s="126" t="s">
        <v>95</v>
      </c>
      <c r="AT767" s="133" t="s">
        <v>86</v>
      </c>
      <c r="AU767" s="133" t="s">
        <v>95</v>
      </c>
      <c r="AY767" s="126" t="s">
        <v>432</v>
      </c>
      <c r="BK767" s="134">
        <f>SUM(BK768:BK784)</f>
        <v>0</v>
      </c>
    </row>
    <row r="768" spans="2:65" s="1" customFormat="1" ht="33" customHeight="1">
      <c r="B768" s="33"/>
      <c r="C768" s="137" t="s">
        <v>1855</v>
      </c>
      <c r="D768" s="137" t="s">
        <v>435</v>
      </c>
      <c r="E768" s="138" t="s">
        <v>1361</v>
      </c>
      <c r="F768" s="139" t="s">
        <v>1362</v>
      </c>
      <c r="G768" s="140" t="s">
        <v>527</v>
      </c>
      <c r="H768" s="141">
        <v>833</v>
      </c>
      <c r="I768" s="142"/>
      <c r="J768" s="143">
        <f>ROUND(I768*H768,2)</f>
        <v>0</v>
      </c>
      <c r="K768" s="139" t="s">
        <v>457</v>
      </c>
      <c r="L768" s="33"/>
      <c r="M768" s="144" t="s">
        <v>1</v>
      </c>
      <c r="N768" s="145" t="s">
        <v>52</v>
      </c>
      <c r="P768" s="146">
        <f>O768*H768</f>
        <v>0</v>
      </c>
      <c r="Q768" s="146">
        <v>0</v>
      </c>
      <c r="R768" s="146">
        <f>Q768*H768</f>
        <v>0</v>
      </c>
      <c r="S768" s="146">
        <v>0</v>
      </c>
      <c r="T768" s="147">
        <f>S768*H768</f>
        <v>0</v>
      </c>
      <c r="AR768" s="148" t="s">
        <v>431</v>
      </c>
      <c r="AT768" s="148" t="s">
        <v>435</v>
      </c>
      <c r="AU768" s="148" t="s">
        <v>97</v>
      </c>
      <c r="AY768" s="17" t="s">
        <v>432</v>
      </c>
      <c r="BE768" s="149">
        <f>IF(N768="základní",J768,0)</f>
        <v>0</v>
      </c>
      <c r="BF768" s="149">
        <f>IF(N768="snížená",J768,0)</f>
        <v>0</v>
      </c>
      <c r="BG768" s="149">
        <f>IF(N768="zákl. přenesená",J768,0)</f>
        <v>0</v>
      </c>
      <c r="BH768" s="149">
        <f>IF(N768="sníž. přenesená",J768,0)</f>
        <v>0</v>
      </c>
      <c r="BI768" s="149">
        <f>IF(N768="nulová",J768,0)</f>
        <v>0</v>
      </c>
      <c r="BJ768" s="17" t="s">
        <v>95</v>
      </c>
      <c r="BK768" s="149">
        <f>ROUND(I768*H768,2)</f>
        <v>0</v>
      </c>
      <c r="BL768" s="17" t="s">
        <v>431</v>
      </c>
      <c r="BM768" s="148" t="s">
        <v>1856</v>
      </c>
    </row>
    <row r="769" spans="2:65" s="12" customFormat="1" ht="11.25">
      <c r="B769" s="150"/>
      <c r="D769" s="151" t="s">
        <v>442</v>
      </c>
      <c r="E769" s="152" t="s">
        <v>1</v>
      </c>
      <c r="F769" s="153" t="s">
        <v>1857</v>
      </c>
      <c r="H769" s="152" t="s">
        <v>1</v>
      </c>
      <c r="I769" s="154"/>
      <c r="L769" s="150"/>
      <c r="M769" s="155"/>
      <c r="T769" s="156"/>
      <c r="AT769" s="152" t="s">
        <v>442</v>
      </c>
      <c r="AU769" s="152" t="s">
        <v>97</v>
      </c>
      <c r="AV769" s="12" t="s">
        <v>95</v>
      </c>
      <c r="AW769" s="12" t="s">
        <v>42</v>
      </c>
      <c r="AX769" s="12" t="s">
        <v>87</v>
      </c>
      <c r="AY769" s="152" t="s">
        <v>432</v>
      </c>
    </row>
    <row r="770" spans="2:65" s="12" customFormat="1" ht="22.5">
      <c r="B770" s="150"/>
      <c r="D770" s="151" t="s">
        <v>442</v>
      </c>
      <c r="E770" s="152" t="s">
        <v>1</v>
      </c>
      <c r="F770" s="153" t="s">
        <v>1858</v>
      </c>
      <c r="H770" s="152" t="s">
        <v>1</v>
      </c>
      <c r="I770" s="154"/>
      <c r="L770" s="150"/>
      <c r="M770" s="155"/>
      <c r="T770" s="156"/>
      <c r="AT770" s="152" t="s">
        <v>442</v>
      </c>
      <c r="AU770" s="152" t="s">
        <v>97</v>
      </c>
      <c r="AV770" s="12" t="s">
        <v>95</v>
      </c>
      <c r="AW770" s="12" t="s">
        <v>42</v>
      </c>
      <c r="AX770" s="12" t="s">
        <v>87</v>
      </c>
      <c r="AY770" s="152" t="s">
        <v>432</v>
      </c>
    </row>
    <row r="771" spans="2:65" s="13" customFormat="1" ht="11.25">
      <c r="B771" s="157"/>
      <c r="D771" s="151" t="s">
        <v>442</v>
      </c>
      <c r="E771" s="158" t="s">
        <v>1</v>
      </c>
      <c r="F771" s="159" t="s">
        <v>1859</v>
      </c>
      <c r="H771" s="160">
        <v>833</v>
      </c>
      <c r="I771" s="161"/>
      <c r="L771" s="157"/>
      <c r="M771" s="162"/>
      <c r="T771" s="163"/>
      <c r="AT771" s="158" t="s">
        <v>442</v>
      </c>
      <c r="AU771" s="158" t="s">
        <v>97</v>
      </c>
      <c r="AV771" s="13" t="s">
        <v>97</v>
      </c>
      <c r="AW771" s="13" t="s">
        <v>42</v>
      </c>
      <c r="AX771" s="13" t="s">
        <v>87</v>
      </c>
      <c r="AY771" s="158" t="s">
        <v>432</v>
      </c>
    </row>
    <row r="772" spans="2:65" s="15" customFormat="1" ht="11.25">
      <c r="B772" s="171"/>
      <c r="D772" s="151" t="s">
        <v>442</v>
      </c>
      <c r="E772" s="172" t="s">
        <v>1</v>
      </c>
      <c r="F772" s="173" t="s">
        <v>469</v>
      </c>
      <c r="H772" s="174">
        <v>833</v>
      </c>
      <c r="I772" s="175"/>
      <c r="L772" s="171"/>
      <c r="M772" s="176"/>
      <c r="T772" s="177"/>
      <c r="AT772" s="172" t="s">
        <v>442</v>
      </c>
      <c r="AU772" s="172" t="s">
        <v>97</v>
      </c>
      <c r="AV772" s="15" t="s">
        <v>108</v>
      </c>
      <c r="AW772" s="15" t="s">
        <v>42</v>
      </c>
      <c r="AX772" s="15" t="s">
        <v>95</v>
      </c>
      <c r="AY772" s="172" t="s">
        <v>432</v>
      </c>
    </row>
    <row r="773" spans="2:65" s="1" customFormat="1" ht="16.5" customHeight="1">
      <c r="B773" s="33"/>
      <c r="C773" s="137" t="s">
        <v>1860</v>
      </c>
      <c r="D773" s="137" t="s">
        <v>435</v>
      </c>
      <c r="E773" s="138" t="s">
        <v>1861</v>
      </c>
      <c r="F773" s="139" t="s">
        <v>1862</v>
      </c>
      <c r="G773" s="140" t="s">
        <v>527</v>
      </c>
      <c r="H773" s="141">
        <v>2500</v>
      </c>
      <c r="I773" s="142"/>
      <c r="J773" s="143">
        <f>ROUND(I773*H773,2)</f>
        <v>0</v>
      </c>
      <c r="K773" s="139" t="s">
        <v>457</v>
      </c>
      <c r="L773" s="33"/>
      <c r="M773" s="144" t="s">
        <v>1</v>
      </c>
      <c r="N773" s="145" t="s">
        <v>52</v>
      </c>
      <c r="P773" s="146">
        <f>O773*H773</f>
        <v>0</v>
      </c>
      <c r="Q773" s="146">
        <v>0</v>
      </c>
      <c r="R773" s="146">
        <f>Q773*H773</f>
        <v>0</v>
      </c>
      <c r="S773" s="146">
        <v>0</v>
      </c>
      <c r="T773" s="147">
        <f>S773*H773</f>
        <v>0</v>
      </c>
      <c r="AR773" s="148" t="s">
        <v>431</v>
      </c>
      <c r="AT773" s="148" t="s">
        <v>435</v>
      </c>
      <c r="AU773" s="148" t="s">
        <v>97</v>
      </c>
      <c r="AY773" s="17" t="s">
        <v>432</v>
      </c>
      <c r="BE773" s="149">
        <f>IF(N773="základní",J773,0)</f>
        <v>0</v>
      </c>
      <c r="BF773" s="149">
        <f>IF(N773="snížená",J773,0)</f>
        <v>0</v>
      </c>
      <c r="BG773" s="149">
        <f>IF(N773="zákl. přenesená",J773,0)</f>
        <v>0</v>
      </c>
      <c r="BH773" s="149">
        <f>IF(N773="sníž. přenesená",J773,0)</f>
        <v>0</v>
      </c>
      <c r="BI773" s="149">
        <f>IF(N773="nulová",J773,0)</f>
        <v>0</v>
      </c>
      <c r="BJ773" s="17" t="s">
        <v>95</v>
      </c>
      <c r="BK773" s="149">
        <f>ROUND(I773*H773,2)</f>
        <v>0</v>
      </c>
      <c r="BL773" s="17" t="s">
        <v>431</v>
      </c>
      <c r="BM773" s="148" t="s">
        <v>1863</v>
      </c>
    </row>
    <row r="774" spans="2:65" s="12" customFormat="1" ht="11.25">
      <c r="B774" s="150"/>
      <c r="D774" s="151" t="s">
        <v>442</v>
      </c>
      <c r="E774" s="152" t="s">
        <v>1</v>
      </c>
      <c r="F774" s="153" t="s">
        <v>1857</v>
      </c>
      <c r="H774" s="152" t="s">
        <v>1</v>
      </c>
      <c r="I774" s="154"/>
      <c r="L774" s="150"/>
      <c r="M774" s="155"/>
      <c r="T774" s="156"/>
      <c r="AT774" s="152" t="s">
        <v>442</v>
      </c>
      <c r="AU774" s="152" t="s">
        <v>97</v>
      </c>
      <c r="AV774" s="12" t="s">
        <v>95</v>
      </c>
      <c r="AW774" s="12" t="s">
        <v>42</v>
      </c>
      <c r="AX774" s="12" t="s">
        <v>87</v>
      </c>
      <c r="AY774" s="152" t="s">
        <v>432</v>
      </c>
    </row>
    <row r="775" spans="2:65" s="13" customFormat="1" ht="11.25">
      <c r="B775" s="157"/>
      <c r="D775" s="151" t="s">
        <v>442</v>
      </c>
      <c r="E775" s="158" t="s">
        <v>1</v>
      </c>
      <c r="F775" s="159" t="s">
        <v>1864</v>
      </c>
      <c r="H775" s="160">
        <v>2500</v>
      </c>
      <c r="I775" s="161"/>
      <c r="L775" s="157"/>
      <c r="M775" s="162"/>
      <c r="T775" s="163"/>
      <c r="AT775" s="158" t="s">
        <v>442</v>
      </c>
      <c r="AU775" s="158" t="s">
        <v>97</v>
      </c>
      <c r="AV775" s="13" t="s">
        <v>97</v>
      </c>
      <c r="AW775" s="13" t="s">
        <v>42</v>
      </c>
      <c r="AX775" s="13" t="s">
        <v>87</v>
      </c>
      <c r="AY775" s="158" t="s">
        <v>432</v>
      </c>
    </row>
    <row r="776" spans="2:65" s="14" customFormat="1" ht="11.25">
      <c r="B776" s="164"/>
      <c r="D776" s="151" t="s">
        <v>442</v>
      </c>
      <c r="E776" s="165" t="s">
        <v>929</v>
      </c>
      <c r="F776" s="166" t="s">
        <v>449</v>
      </c>
      <c r="H776" s="167">
        <v>2500</v>
      </c>
      <c r="I776" s="168"/>
      <c r="L776" s="164"/>
      <c r="M776" s="169"/>
      <c r="T776" s="170"/>
      <c r="AT776" s="165" t="s">
        <v>442</v>
      </c>
      <c r="AU776" s="165" t="s">
        <v>97</v>
      </c>
      <c r="AV776" s="14" t="s">
        <v>431</v>
      </c>
      <c r="AW776" s="14" t="s">
        <v>42</v>
      </c>
      <c r="AX776" s="14" t="s">
        <v>95</v>
      </c>
      <c r="AY776" s="165" t="s">
        <v>432</v>
      </c>
    </row>
    <row r="777" spans="2:65" s="1" customFormat="1" ht="33" customHeight="1">
      <c r="B777" s="33"/>
      <c r="C777" s="184" t="s">
        <v>1865</v>
      </c>
      <c r="D777" s="184" t="s">
        <v>740</v>
      </c>
      <c r="E777" s="185" t="s">
        <v>1866</v>
      </c>
      <c r="F777" s="186" t="s">
        <v>1867</v>
      </c>
      <c r="G777" s="187" t="s">
        <v>527</v>
      </c>
      <c r="H777" s="188">
        <v>2575</v>
      </c>
      <c r="I777" s="189"/>
      <c r="J777" s="190">
        <f>ROUND(I777*H777,2)</f>
        <v>0</v>
      </c>
      <c r="K777" s="186" t="s">
        <v>439</v>
      </c>
      <c r="L777" s="191"/>
      <c r="M777" s="192" t="s">
        <v>1</v>
      </c>
      <c r="N777" s="193" t="s">
        <v>52</v>
      </c>
      <c r="P777" s="146">
        <f>O777*H777</f>
        <v>0</v>
      </c>
      <c r="Q777" s="146">
        <v>0</v>
      </c>
      <c r="R777" s="146">
        <f>Q777*H777</f>
        <v>0</v>
      </c>
      <c r="S777" s="146">
        <v>0</v>
      </c>
      <c r="T777" s="147">
        <f>S777*H777</f>
        <v>0</v>
      </c>
      <c r="AR777" s="148" t="s">
        <v>500</v>
      </c>
      <c r="AT777" s="148" t="s">
        <v>740</v>
      </c>
      <c r="AU777" s="148" t="s">
        <v>97</v>
      </c>
      <c r="AY777" s="17" t="s">
        <v>432</v>
      </c>
      <c r="BE777" s="149">
        <f>IF(N777="základní",J777,0)</f>
        <v>0</v>
      </c>
      <c r="BF777" s="149">
        <f>IF(N777="snížená",J777,0)</f>
        <v>0</v>
      </c>
      <c r="BG777" s="149">
        <f>IF(N777="zákl. přenesená",J777,0)</f>
        <v>0</v>
      </c>
      <c r="BH777" s="149">
        <f>IF(N777="sníž. přenesená",J777,0)</f>
        <v>0</v>
      </c>
      <c r="BI777" s="149">
        <f>IF(N777="nulová",J777,0)</f>
        <v>0</v>
      </c>
      <c r="BJ777" s="17" t="s">
        <v>95</v>
      </c>
      <c r="BK777" s="149">
        <f>ROUND(I777*H777,2)</f>
        <v>0</v>
      </c>
      <c r="BL777" s="17" t="s">
        <v>431</v>
      </c>
      <c r="BM777" s="148" t="s">
        <v>1868</v>
      </c>
    </row>
    <row r="778" spans="2:65" s="13" customFormat="1" ht="11.25">
      <c r="B778" s="157"/>
      <c r="D778" s="151" t="s">
        <v>442</v>
      </c>
      <c r="E778" s="158" t="s">
        <v>1</v>
      </c>
      <c r="F778" s="159" t="s">
        <v>1869</v>
      </c>
      <c r="H778" s="160">
        <v>2575</v>
      </c>
      <c r="I778" s="161"/>
      <c r="L778" s="157"/>
      <c r="M778" s="162"/>
      <c r="T778" s="163"/>
      <c r="AT778" s="158" t="s">
        <v>442</v>
      </c>
      <c r="AU778" s="158" t="s">
        <v>97</v>
      </c>
      <c r="AV778" s="13" t="s">
        <v>97</v>
      </c>
      <c r="AW778" s="13" t="s">
        <v>42</v>
      </c>
      <c r="AX778" s="13" t="s">
        <v>95</v>
      </c>
      <c r="AY778" s="158" t="s">
        <v>432</v>
      </c>
    </row>
    <row r="779" spans="2:65" s="1" customFormat="1" ht="16.5" customHeight="1">
      <c r="B779" s="33"/>
      <c r="C779" s="184" t="s">
        <v>1870</v>
      </c>
      <c r="D779" s="184" t="s">
        <v>740</v>
      </c>
      <c r="E779" s="185" t="s">
        <v>1871</v>
      </c>
      <c r="F779" s="186" t="s">
        <v>1872</v>
      </c>
      <c r="G779" s="187" t="s">
        <v>527</v>
      </c>
      <c r="H779" s="188">
        <v>500</v>
      </c>
      <c r="I779" s="189"/>
      <c r="J779" s="190">
        <f>ROUND(I779*H779,2)</f>
        <v>0</v>
      </c>
      <c r="K779" s="186" t="s">
        <v>439</v>
      </c>
      <c r="L779" s="191"/>
      <c r="M779" s="192" t="s">
        <v>1</v>
      </c>
      <c r="N779" s="193" t="s">
        <v>52</v>
      </c>
      <c r="P779" s="146">
        <f>O779*H779</f>
        <v>0</v>
      </c>
      <c r="Q779" s="146">
        <v>5.0000000000000002E-5</v>
      </c>
      <c r="R779" s="146">
        <f>Q779*H779</f>
        <v>2.5000000000000001E-2</v>
      </c>
      <c r="S779" s="146">
        <v>0</v>
      </c>
      <c r="T779" s="147">
        <f>S779*H779</f>
        <v>0</v>
      </c>
      <c r="AR779" s="148" t="s">
        <v>500</v>
      </c>
      <c r="AT779" s="148" t="s">
        <v>740</v>
      </c>
      <c r="AU779" s="148" t="s">
        <v>97</v>
      </c>
      <c r="AY779" s="17" t="s">
        <v>432</v>
      </c>
      <c r="BE779" s="149">
        <f>IF(N779="základní",J779,0)</f>
        <v>0</v>
      </c>
      <c r="BF779" s="149">
        <f>IF(N779="snížená",J779,0)</f>
        <v>0</v>
      </c>
      <c r="BG779" s="149">
        <f>IF(N779="zákl. přenesená",J779,0)</f>
        <v>0</v>
      </c>
      <c r="BH779" s="149">
        <f>IF(N779="sníž. přenesená",J779,0)</f>
        <v>0</v>
      </c>
      <c r="BI779" s="149">
        <f>IF(N779="nulová",J779,0)</f>
        <v>0</v>
      </c>
      <c r="BJ779" s="17" t="s">
        <v>95</v>
      </c>
      <c r="BK779" s="149">
        <f>ROUND(I779*H779,2)</f>
        <v>0</v>
      </c>
      <c r="BL779" s="17" t="s">
        <v>431</v>
      </c>
      <c r="BM779" s="148" t="s">
        <v>1873</v>
      </c>
    </row>
    <row r="780" spans="2:65" s="1" customFormat="1" ht="16.5" customHeight="1">
      <c r="B780" s="33"/>
      <c r="C780" s="184" t="s">
        <v>1874</v>
      </c>
      <c r="D780" s="184" t="s">
        <v>740</v>
      </c>
      <c r="E780" s="185" t="s">
        <v>1875</v>
      </c>
      <c r="F780" s="186" t="s">
        <v>1876</v>
      </c>
      <c r="G780" s="187" t="s">
        <v>527</v>
      </c>
      <c r="H780" s="188">
        <v>1100</v>
      </c>
      <c r="I780" s="189"/>
      <c r="J780" s="190">
        <f>ROUND(I780*H780,2)</f>
        <v>0</v>
      </c>
      <c r="K780" s="186" t="s">
        <v>439</v>
      </c>
      <c r="L780" s="191"/>
      <c r="M780" s="192" t="s">
        <v>1</v>
      </c>
      <c r="N780" s="193" t="s">
        <v>52</v>
      </c>
      <c r="P780" s="146">
        <f>O780*H780</f>
        <v>0</v>
      </c>
      <c r="Q780" s="146">
        <v>5.0000000000000002E-5</v>
      </c>
      <c r="R780" s="146">
        <f>Q780*H780</f>
        <v>5.5E-2</v>
      </c>
      <c r="S780" s="146">
        <v>0</v>
      </c>
      <c r="T780" s="147">
        <f>S780*H780</f>
        <v>0</v>
      </c>
      <c r="AR780" s="148" t="s">
        <v>500</v>
      </c>
      <c r="AT780" s="148" t="s">
        <v>740</v>
      </c>
      <c r="AU780" s="148" t="s">
        <v>97</v>
      </c>
      <c r="AY780" s="17" t="s">
        <v>432</v>
      </c>
      <c r="BE780" s="149">
        <f>IF(N780="základní",J780,0)</f>
        <v>0</v>
      </c>
      <c r="BF780" s="149">
        <f>IF(N780="snížená",J780,0)</f>
        <v>0</v>
      </c>
      <c r="BG780" s="149">
        <f>IF(N780="zákl. přenesená",J780,0)</f>
        <v>0</v>
      </c>
      <c r="BH780" s="149">
        <f>IF(N780="sníž. přenesená",J780,0)</f>
        <v>0</v>
      </c>
      <c r="BI780" s="149">
        <f>IF(N780="nulová",J780,0)</f>
        <v>0</v>
      </c>
      <c r="BJ780" s="17" t="s">
        <v>95</v>
      </c>
      <c r="BK780" s="149">
        <f>ROUND(I780*H780,2)</f>
        <v>0</v>
      </c>
      <c r="BL780" s="17" t="s">
        <v>431</v>
      </c>
      <c r="BM780" s="148" t="s">
        <v>1877</v>
      </c>
    </row>
    <row r="781" spans="2:65" s="1" customFormat="1" ht="16.5" customHeight="1">
      <c r="B781" s="33"/>
      <c r="C781" s="184" t="s">
        <v>1878</v>
      </c>
      <c r="D781" s="184" t="s">
        <v>740</v>
      </c>
      <c r="E781" s="185" t="s">
        <v>1879</v>
      </c>
      <c r="F781" s="186" t="s">
        <v>1880</v>
      </c>
      <c r="G781" s="187" t="s">
        <v>527</v>
      </c>
      <c r="H781" s="188">
        <v>900</v>
      </c>
      <c r="I781" s="189"/>
      <c r="J781" s="190">
        <f>ROUND(I781*H781,2)</f>
        <v>0</v>
      </c>
      <c r="K781" s="186" t="s">
        <v>439</v>
      </c>
      <c r="L781" s="191"/>
      <c r="M781" s="192" t="s">
        <v>1</v>
      </c>
      <c r="N781" s="193" t="s">
        <v>52</v>
      </c>
      <c r="P781" s="146">
        <f>O781*H781</f>
        <v>0</v>
      </c>
      <c r="Q781" s="146">
        <v>5.0000000000000002E-5</v>
      </c>
      <c r="R781" s="146">
        <f>Q781*H781</f>
        <v>4.5000000000000005E-2</v>
      </c>
      <c r="S781" s="146">
        <v>0</v>
      </c>
      <c r="T781" s="147">
        <f>S781*H781</f>
        <v>0</v>
      </c>
      <c r="AR781" s="148" t="s">
        <v>500</v>
      </c>
      <c r="AT781" s="148" t="s">
        <v>740</v>
      </c>
      <c r="AU781" s="148" t="s">
        <v>97</v>
      </c>
      <c r="AY781" s="17" t="s">
        <v>432</v>
      </c>
      <c r="BE781" s="149">
        <f>IF(N781="základní",J781,0)</f>
        <v>0</v>
      </c>
      <c r="BF781" s="149">
        <f>IF(N781="snížená",J781,0)</f>
        <v>0</v>
      </c>
      <c r="BG781" s="149">
        <f>IF(N781="zákl. přenesená",J781,0)</f>
        <v>0</v>
      </c>
      <c r="BH781" s="149">
        <f>IF(N781="sníž. přenesená",J781,0)</f>
        <v>0</v>
      </c>
      <c r="BI781" s="149">
        <f>IF(N781="nulová",J781,0)</f>
        <v>0</v>
      </c>
      <c r="BJ781" s="17" t="s">
        <v>95</v>
      </c>
      <c r="BK781" s="149">
        <f>ROUND(I781*H781,2)</f>
        <v>0</v>
      </c>
      <c r="BL781" s="17" t="s">
        <v>431</v>
      </c>
      <c r="BM781" s="148" t="s">
        <v>1881</v>
      </c>
    </row>
    <row r="782" spans="2:65" s="1" customFormat="1" ht="24.2" customHeight="1">
      <c r="B782" s="33"/>
      <c r="C782" s="184" t="s">
        <v>947</v>
      </c>
      <c r="D782" s="184" t="s">
        <v>740</v>
      </c>
      <c r="E782" s="185" t="s">
        <v>1882</v>
      </c>
      <c r="F782" s="186" t="s">
        <v>1883</v>
      </c>
      <c r="G782" s="187" t="s">
        <v>527</v>
      </c>
      <c r="H782" s="188">
        <v>75</v>
      </c>
      <c r="I782" s="189"/>
      <c r="J782" s="190">
        <f>ROUND(I782*H782,2)</f>
        <v>0</v>
      </c>
      <c r="K782" s="186" t="s">
        <v>439</v>
      </c>
      <c r="L782" s="191"/>
      <c r="M782" s="192" t="s">
        <v>1</v>
      </c>
      <c r="N782" s="193" t="s">
        <v>52</v>
      </c>
      <c r="P782" s="146">
        <f>O782*H782</f>
        <v>0</v>
      </c>
      <c r="Q782" s="146">
        <v>5.0000000000000002E-5</v>
      </c>
      <c r="R782" s="146">
        <f>Q782*H782</f>
        <v>3.7500000000000003E-3</v>
      </c>
      <c r="S782" s="146">
        <v>0</v>
      </c>
      <c r="T782" s="147">
        <f>S782*H782</f>
        <v>0</v>
      </c>
      <c r="AR782" s="148" t="s">
        <v>500</v>
      </c>
      <c r="AT782" s="148" t="s">
        <v>740</v>
      </c>
      <c r="AU782" s="148" t="s">
        <v>97</v>
      </c>
      <c r="AY782" s="17" t="s">
        <v>432</v>
      </c>
      <c r="BE782" s="149">
        <f>IF(N782="základní",J782,0)</f>
        <v>0</v>
      </c>
      <c r="BF782" s="149">
        <f>IF(N782="snížená",J782,0)</f>
        <v>0</v>
      </c>
      <c r="BG782" s="149">
        <f>IF(N782="zákl. přenesená",J782,0)</f>
        <v>0</v>
      </c>
      <c r="BH782" s="149">
        <f>IF(N782="sníž. přenesená",J782,0)</f>
        <v>0</v>
      </c>
      <c r="BI782" s="149">
        <f>IF(N782="nulová",J782,0)</f>
        <v>0</v>
      </c>
      <c r="BJ782" s="17" t="s">
        <v>95</v>
      </c>
      <c r="BK782" s="149">
        <f>ROUND(I782*H782,2)</f>
        <v>0</v>
      </c>
      <c r="BL782" s="17" t="s">
        <v>431</v>
      </c>
      <c r="BM782" s="148" t="s">
        <v>1884</v>
      </c>
    </row>
    <row r="783" spans="2:65" s="13" customFormat="1" ht="11.25">
      <c r="B783" s="157"/>
      <c r="D783" s="151" t="s">
        <v>442</v>
      </c>
      <c r="E783" s="158" t="s">
        <v>1</v>
      </c>
      <c r="F783" s="159" t="s">
        <v>1885</v>
      </c>
      <c r="H783" s="160">
        <v>75</v>
      </c>
      <c r="I783" s="161"/>
      <c r="L783" s="157"/>
      <c r="M783" s="162"/>
      <c r="T783" s="163"/>
      <c r="AT783" s="158" t="s">
        <v>442</v>
      </c>
      <c r="AU783" s="158" t="s">
        <v>97</v>
      </c>
      <c r="AV783" s="13" t="s">
        <v>97</v>
      </c>
      <c r="AW783" s="13" t="s">
        <v>42</v>
      </c>
      <c r="AX783" s="13" t="s">
        <v>95</v>
      </c>
      <c r="AY783" s="158" t="s">
        <v>432</v>
      </c>
    </row>
    <row r="784" spans="2:65" s="1" customFormat="1" ht="24.2" customHeight="1">
      <c r="B784" s="33"/>
      <c r="C784" s="137" t="s">
        <v>1886</v>
      </c>
      <c r="D784" s="137" t="s">
        <v>435</v>
      </c>
      <c r="E784" s="138" t="s">
        <v>926</v>
      </c>
      <c r="F784" s="139" t="s">
        <v>927</v>
      </c>
      <c r="G784" s="140" t="s">
        <v>743</v>
      </c>
      <c r="H784" s="141">
        <v>0.129</v>
      </c>
      <c r="I784" s="142"/>
      <c r="J784" s="143">
        <f>ROUND(I784*H784,2)</f>
        <v>0</v>
      </c>
      <c r="K784" s="139" t="s">
        <v>457</v>
      </c>
      <c r="L784" s="33"/>
      <c r="M784" s="144" t="s">
        <v>1</v>
      </c>
      <c r="N784" s="145" t="s">
        <v>52</v>
      </c>
      <c r="P784" s="146">
        <f>O784*H784</f>
        <v>0</v>
      </c>
      <c r="Q784" s="146">
        <v>0</v>
      </c>
      <c r="R784" s="146">
        <f>Q784*H784</f>
        <v>0</v>
      </c>
      <c r="S784" s="146">
        <v>0</v>
      </c>
      <c r="T784" s="147">
        <f>S784*H784</f>
        <v>0</v>
      </c>
      <c r="AR784" s="148" t="s">
        <v>431</v>
      </c>
      <c r="AT784" s="148" t="s">
        <v>435</v>
      </c>
      <c r="AU784" s="148" t="s">
        <v>97</v>
      </c>
      <c r="AY784" s="17" t="s">
        <v>432</v>
      </c>
      <c r="BE784" s="149">
        <f>IF(N784="základní",J784,0)</f>
        <v>0</v>
      </c>
      <c r="BF784" s="149">
        <f>IF(N784="snížená",J784,0)</f>
        <v>0</v>
      </c>
      <c r="BG784" s="149">
        <f>IF(N784="zákl. přenesená",J784,0)</f>
        <v>0</v>
      </c>
      <c r="BH784" s="149">
        <f>IF(N784="sníž. přenesená",J784,0)</f>
        <v>0</v>
      </c>
      <c r="BI784" s="149">
        <f>IF(N784="nulová",J784,0)</f>
        <v>0</v>
      </c>
      <c r="BJ784" s="17" t="s">
        <v>95</v>
      </c>
      <c r="BK784" s="149">
        <f>ROUND(I784*H784,2)</f>
        <v>0</v>
      </c>
      <c r="BL784" s="17" t="s">
        <v>431</v>
      </c>
      <c r="BM784" s="148" t="s">
        <v>1887</v>
      </c>
    </row>
    <row r="785" spans="2:65" s="11" customFormat="1" ht="22.9" customHeight="1">
      <c r="B785" s="125"/>
      <c r="D785" s="126" t="s">
        <v>86</v>
      </c>
      <c r="E785" s="135" t="s">
        <v>1888</v>
      </c>
      <c r="F785" s="135" t="s">
        <v>1889</v>
      </c>
      <c r="I785" s="128"/>
      <c r="J785" s="136">
        <f>BK785</f>
        <v>0</v>
      </c>
      <c r="L785" s="125"/>
      <c r="M785" s="130"/>
      <c r="P785" s="131">
        <f>SUM(P786:P805)</f>
        <v>0</v>
      </c>
      <c r="R785" s="131">
        <f>SUM(R786:R805)</f>
        <v>0.27168000000000003</v>
      </c>
      <c r="T785" s="132">
        <f>SUM(T786:T805)</f>
        <v>0</v>
      </c>
      <c r="AR785" s="126" t="s">
        <v>95</v>
      </c>
      <c r="AT785" s="133" t="s">
        <v>86</v>
      </c>
      <c r="AU785" s="133" t="s">
        <v>95</v>
      </c>
      <c r="AY785" s="126" t="s">
        <v>432</v>
      </c>
      <c r="BK785" s="134">
        <f>SUM(BK786:BK805)</f>
        <v>0</v>
      </c>
    </row>
    <row r="786" spans="2:65" s="1" customFormat="1" ht="33" customHeight="1">
      <c r="B786" s="33"/>
      <c r="C786" s="137" t="s">
        <v>1890</v>
      </c>
      <c r="D786" s="137" t="s">
        <v>435</v>
      </c>
      <c r="E786" s="138" t="s">
        <v>1361</v>
      </c>
      <c r="F786" s="139" t="s">
        <v>1362</v>
      </c>
      <c r="G786" s="140" t="s">
        <v>527</v>
      </c>
      <c r="H786" s="141">
        <v>1107</v>
      </c>
      <c r="I786" s="142"/>
      <c r="J786" s="143">
        <f>ROUND(I786*H786,2)</f>
        <v>0</v>
      </c>
      <c r="K786" s="139" t="s">
        <v>457</v>
      </c>
      <c r="L786" s="33"/>
      <c r="M786" s="144" t="s">
        <v>1</v>
      </c>
      <c r="N786" s="145" t="s">
        <v>52</v>
      </c>
      <c r="P786" s="146">
        <f>O786*H786</f>
        <v>0</v>
      </c>
      <c r="Q786" s="146">
        <v>0</v>
      </c>
      <c r="R786" s="146">
        <f>Q786*H786</f>
        <v>0</v>
      </c>
      <c r="S786" s="146">
        <v>0</v>
      </c>
      <c r="T786" s="147">
        <f>S786*H786</f>
        <v>0</v>
      </c>
      <c r="AR786" s="148" t="s">
        <v>431</v>
      </c>
      <c r="AT786" s="148" t="s">
        <v>435</v>
      </c>
      <c r="AU786" s="148" t="s">
        <v>97</v>
      </c>
      <c r="AY786" s="17" t="s">
        <v>432</v>
      </c>
      <c r="BE786" s="149">
        <f>IF(N786="základní",J786,0)</f>
        <v>0</v>
      </c>
      <c r="BF786" s="149">
        <f>IF(N786="snížená",J786,0)</f>
        <v>0</v>
      </c>
      <c r="BG786" s="149">
        <f>IF(N786="zákl. přenesená",J786,0)</f>
        <v>0</v>
      </c>
      <c r="BH786" s="149">
        <f>IF(N786="sníž. přenesená",J786,0)</f>
        <v>0</v>
      </c>
      <c r="BI786" s="149">
        <f>IF(N786="nulová",J786,0)</f>
        <v>0</v>
      </c>
      <c r="BJ786" s="17" t="s">
        <v>95</v>
      </c>
      <c r="BK786" s="149">
        <f>ROUND(I786*H786,2)</f>
        <v>0</v>
      </c>
      <c r="BL786" s="17" t="s">
        <v>431</v>
      </c>
      <c r="BM786" s="148" t="s">
        <v>1891</v>
      </c>
    </row>
    <row r="787" spans="2:65" s="12" customFormat="1" ht="11.25">
      <c r="B787" s="150"/>
      <c r="D787" s="151" t="s">
        <v>442</v>
      </c>
      <c r="E787" s="152" t="s">
        <v>1</v>
      </c>
      <c r="F787" s="153" t="s">
        <v>1892</v>
      </c>
      <c r="H787" s="152" t="s">
        <v>1</v>
      </c>
      <c r="I787" s="154"/>
      <c r="L787" s="150"/>
      <c r="M787" s="155"/>
      <c r="T787" s="156"/>
      <c r="AT787" s="152" t="s">
        <v>442</v>
      </c>
      <c r="AU787" s="152" t="s">
        <v>97</v>
      </c>
      <c r="AV787" s="12" t="s">
        <v>95</v>
      </c>
      <c r="AW787" s="12" t="s">
        <v>42</v>
      </c>
      <c r="AX787" s="12" t="s">
        <v>87</v>
      </c>
      <c r="AY787" s="152" t="s">
        <v>432</v>
      </c>
    </row>
    <row r="788" spans="2:65" s="12" customFormat="1" ht="22.5">
      <c r="B788" s="150"/>
      <c r="D788" s="151" t="s">
        <v>442</v>
      </c>
      <c r="E788" s="152" t="s">
        <v>1</v>
      </c>
      <c r="F788" s="153" t="s">
        <v>1893</v>
      </c>
      <c r="H788" s="152" t="s">
        <v>1</v>
      </c>
      <c r="I788" s="154"/>
      <c r="L788" s="150"/>
      <c r="M788" s="155"/>
      <c r="T788" s="156"/>
      <c r="AT788" s="152" t="s">
        <v>442</v>
      </c>
      <c r="AU788" s="152" t="s">
        <v>97</v>
      </c>
      <c r="AV788" s="12" t="s">
        <v>95</v>
      </c>
      <c r="AW788" s="12" t="s">
        <v>42</v>
      </c>
      <c r="AX788" s="12" t="s">
        <v>87</v>
      </c>
      <c r="AY788" s="152" t="s">
        <v>432</v>
      </c>
    </row>
    <row r="789" spans="2:65" s="13" customFormat="1" ht="11.25">
      <c r="B789" s="157"/>
      <c r="D789" s="151" t="s">
        <v>442</v>
      </c>
      <c r="E789" s="158" t="s">
        <v>1</v>
      </c>
      <c r="F789" s="159" t="s">
        <v>1894</v>
      </c>
      <c r="H789" s="160">
        <v>1107</v>
      </c>
      <c r="I789" s="161"/>
      <c r="L789" s="157"/>
      <c r="M789" s="162"/>
      <c r="T789" s="163"/>
      <c r="AT789" s="158" t="s">
        <v>442</v>
      </c>
      <c r="AU789" s="158" t="s">
        <v>97</v>
      </c>
      <c r="AV789" s="13" t="s">
        <v>97</v>
      </c>
      <c r="AW789" s="13" t="s">
        <v>42</v>
      </c>
      <c r="AX789" s="13" t="s">
        <v>87</v>
      </c>
      <c r="AY789" s="158" t="s">
        <v>432</v>
      </c>
    </row>
    <row r="790" spans="2:65" s="15" customFormat="1" ht="11.25">
      <c r="B790" s="171"/>
      <c r="D790" s="151" t="s">
        <v>442</v>
      </c>
      <c r="E790" s="172" t="s">
        <v>1</v>
      </c>
      <c r="F790" s="173" t="s">
        <v>469</v>
      </c>
      <c r="H790" s="174">
        <v>1107</v>
      </c>
      <c r="I790" s="175"/>
      <c r="L790" s="171"/>
      <c r="M790" s="176"/>
      <c r="T790" s="177"/>
      <c r="AT790" s="172" t="s">
        <v>442</v>
      </c>
      <c r="AU790" s="172" t="s">
        <v>97</v>
      </c>
      <c r="AV790" s="15" t="s">
        <v>108</v>
      </c>
      <c r="AW790" s="15" t="s">
        <v>42</v>
      </c>
      <c r="AX790" s="15" t="s">
        <v>95</v>
      </c>
      <c r="AY790" s="172" t="s">
        <v>432</v>
      </c>
    </row>
    <row r="791" spans="2:65" s="1" customFormat="1" ht="16.5" customHeight="1">
      <c r="B791" s="33"/>
      <c r="C791" s="137" t="s">
        <v>1895</v>
      </c>
      <c r="D791" s="137" t="s">
        <v>435</v>
      </c>
      <c r="E791" s="138" t="s">
        <v>1861</v>
      </c>
      <c r="F791" s="139" t="s">
        <v>1862</v>
      </c>
      <c r="G791" s="140" t="s">
        <v>527</v>
      </c>
      <c r="H791" s="141">
        <v>3321</v>
      </c>
      <c r="I791" s="142"/>
      <c r="J791" s="143">
        <f>ROUND(I791*H791,2)</f>
        <v>0</v>
      </c>
      <c r="K791" s="139" t="s">
        <v>457</v>
      </c>
      <c r="L791" s="33"/>
      <c r="M791" s="144" t="s">
        <v>1</v>
      </c>
      <c r="N791" s="145" t="s">
        <v>52</v>
      </c>
      <c r="P791" s="146">
        <f>O791*H791</f>
        <v>0</v>
      </c>
      <c r="Q791" s="146">
        <v>0</v>
      </c>
      <c r="R791" s="146">
        <f>Q791*H791</f>
        <v>0</v>
      </c>
      <c r="S791" s="146">
        <v>0</v>
      </c>
      <c r="T791" s="147">
        <f>S791*H791</f>
        <v>0</v>
      </c>
      <c r="AR791" s="148" t="s">
        <v>431</v>
      </c>
      <c r="AT791" s="148" t="s">
        <v>435</v>
      </c>
      <c r="AU791" s="148" t="s">
        <v>97</v>
      </c>
      <c r="AY791" s="17" t="s">
        <v>432</v>
      </c>
      <c r="BE791" s="149">
        <f>IF(N791="základní",J791,0)</f>
        <v>0</v>
      </c>
      <c r="BF791" s="149">
        <f>IF(N791="snížená",J791,0)</f>
        <v>0</v>
      </c>
      <c r="BG791" s="149">
        <f>IF(N791="zákl. přenesená",J791,0)</f>
        <v>0</v>
      </c>
      <c r="BH791" s="149">
        <f>IF(N791="sníž. přenesená",J791,0)</f>
        <v>0</v>
      </c>
      <c r="BI791" s="149">
        <f>IF(N791="nulová",J791,0)</f>
        <v>0</v>
      </c>
      <c r="BJ791" s="17" t="s">
        <v>95</v>
      </c>
      <c r="BK791" s="149">
        <f>ROUND(I791*H791,2)</f>
        <v>0</v>
      </c>
      <c r="BL791" s="17" t="s">
        <v>431</v>
      </c>
      <c r="BM791" s="148" t="s">
        <v>1896</v>
      </c>
    </row>
    <row r="792" spans="2:65" s="12" customFormat="1" ht="11.25">
      <c r="B792" s="150"/>
      <c r="D792" s="151" t="s">
        <v>442</v>
      </c>
      <c r="E792" s="152" t="s">
        <v>1</v>
      </c>
      <c r="F792" s="153" t="s">
        <v>1892</v>
      </c>
      <c r="H792" s="152" t="s">
        <v>1</v>
      </c>
      <c r="I792" s="154"/>
      <c r="L792" s="150"/>
      <c r="M792" s="155"/>
      <c r="T792" s="156"/>
      <c r="AT792" s="152" t="s">
        <v>442</v>
      </c>
      <c r="AU792" s="152" t="s">
        <v>97</v>
      </c>
      <c r="AV792" s="12" t="s">
        <v>95</v>
      </c>
      <c r="AW792" s="12" t="s">
        <v>42</v>
      </c>
      <c r="AX792" s="12" t="s">
        <v>87</v>
      </c>
      <c r="AY792" s="152" t="s">
        <v>432</v>
      </c>
    </row>
    <row r="793" spans="2:65" s="13" customFormat="1" ht="11.25">
      <c r="B793" s="157"/>
      <c r="D793" s="151" t="s">
        <v>442</v>
      </c>
      <c r="E793" s="158" t="s">
        <v>1</v>
      </c>
      <c r="F793" s="159" t="s">
        <v>1897</v>
      </c>
      <c r="H793" s="160">
        <v>3321</v>
      </c>
      <c r="I793" s="161"/>
      <c r="L793" s="157"/>
      <c r="M793" s="162"/>
      <c r="T793" s="163"/>
      <c r="AT793" s="158" t="s">
        <v>442</v>
      </c>
      <c r="AU793" s="158" t="s">
        <v>97</v>
      </c>
      <c r="AV793" s="13" t="s">
        <v>97</v>
      </c>
      <c r="AW793" s="13" t="s">
        <v>42</v>
      </c>
      <c r="AX793" s="13" t="s">
        <v>87</v>
      </c>
      <c r="AY793" s="158" t="s">
        <v>432</v>
      </c>
    </row>
    <row r="794" spans="2:65" s="14" customFormat="1" ht="11.25">
      <c r="B794" s="164"/>
      <c r="D794" s="151" t="s">
        <v>442</v>
      </c>
      <c r="E794" s="165" t="s">
        <v>931</v>
      </c>
      <c r="F794" s="166" t="s">
        <v>449</v>
      </c>
      <c r="H794" s="167">
        <v>3321</v>
      </c>
      <c r="I794" s="168"/>
      <c r="L794" s="164"/>
      <c r="M794" s="169"/>
      <c r="T794" s="170"/>
      <c r="AT794" s="165" t="s">
        <v>442</v>
      </c>
      <c r="AU794" s="165" t="s">
        <v>97</v>
      </c>
      <c r="AV794" s="14" t="s">
        <v>431</v>
      </c>
      <c r="AW794" s="14" t="s">
        <v>42</v>
      </c>
      <c r="AX794" s="14" t="s">
        <v>95</v>
      </c>
      <c r="AY794" s="165" t="s">
        <v>432</v>
      </c>
    </row>
    <row r="795" spans="2:65" s="1" customFormat="1" ht="33" customHeight="1">
      <c r="B795" s="33"/>
      <c r="C795" s="184" t="s">
        <v>1898</v>
      </c>
      <c r="D795" s="184" t="s">
        <v>740</v>
      </c>
      <c r="E795" s="185" t="s">
        <v>1899</v>
      </c>
      <c r="F795" s="186" t="s">
        <v>1900</v>
      </c>
      <c r="G795" s="187" t="s">
        <v>527</v>
      </c>
      <c r="H795" s="188">
        <v>3420.63</v>
      </c>
      <c r="I795" s="189"/>
      <c r="J795" s="190">
        <f>ROUND(I795*H795,2)</f>
        <v>0</v>
      </c>
      <c r="K795" s="186" t="s">
        <v>439</v>
      </c>
      <c r="L795" s="191"/>
      <c r="M795" s="192" t="s">
        <v>1</v>
      </c>
      <c r="N795" s="193" t="s">
        <v>52</v>
      </c>
      <c r="P795" s="146">
        <f>O795*H795</f>
        <v>0</v>
      </c>
      <c r="Q795" s="146">
        <v>0</v>
      </c>
      <c r="R795" s="146">
        <f>Q795*H795</f>
        <v>0</v>
      </c>
      <c r="S795" s="146">
        <v>0</v>
      </c>
      <c r="T795" s="147">
        <f>S795*H795</f>
        <v>0</v>
      </c>
      <c r="AR795" s="148" t="s">
        <v>500</v>
      </c>
      <c r="AT795" s="148" t="s">
        <v>740</v>
      </c>
      <c r="AU795" s="148" t="s">
        <v>97</v>
      </c>
      <c r="AY795" s="17" t="s">
        <v>432</v>
      </c>
      <c r="BE795" s="149">
        <f>IF(N795="základní",J795,0)</f>
        <v>0</v>
      </c>
      <c r="BF795" s="149">
        <f>IF(N795="snížená",J795,0)</f>
        <v>0</v>
      </c>
      <c r="BG795" s="149">
        <f>IF(N795="zákl. přenesená",J795,0)</f>
        <v>0</v>
      </c>
      <c r="BH795" s="149">
        <f>IF(N795="sníž. přenesená",J795,0)</f>
        <v>0</v>
      </c>
      <c r="BI795" s="149">
        <f>IF(N795="nulová",J795,0)</f>
        <v>0</v>
      </c>
      <c r="BJ795" s="17" t="s">
        <v>95</v>
      </c>
      <c r="BK795" s="149">
        <f>ROUND(I795*H795,2)</f>
        <v>0</v>
      </c>
      <c r="BL795" s="17" t="s">
        <v>431</v>
      </c>
      <c r="BM795" s="148" t="s">
        <v>1901</v>
      </c>
    </row>
    <row r="796" spans="2:65" s="13" customFormat="1" ht="11.25">
      <c r="B796" s="157"/>
      <c r="D796" s="151" t="s">
        <v>442</v>
      </c>
      <c r="E796" s="158" t="s">
        <v>1</v>
      </c>
      <c r="F796" s="159" t="s">
        <v>1902</v>
      </c>
      <c r="H796" s="160">
        <v>3420.63</v>
      </c>
      <c r="I796" s="161"/>
      <c r="L796" s="157"/>
      <c r="M796" s="162"/>
      <c r="T796" s="163"/>
      <c r="AT796" s="158" t="s">
        <v>442</v>
      </c>
      <c r="AU796" s="158" t="s">
        <v>97</v>
      </c>
      <c r="AV796" s="13" t="s">
        <v>97</v>
      </c>
      <c r="AW796" s="13" t="s">
        <v>42</v>
      </c>
      <c r="AX796" s="13" t="s">
        <v>95</v>
      </c>
      <c r="AY796" s="158" t="s">
        <v>432</v>
      </c>
    </row>
    <row r="797" spans="2:65" s="1" customFormat="1" ht="16.5" customHeight="1">
      <c r="B797" s="33"/>
      <c r="C797" s="184" t="s">
        <v>1903</v>
      </c>
      <c r="D797" s="184" t="s">
        <v>740</v>
      </c>
      <c r="E797" s="185" t="s">
        <v>1904</v>
      </c>
      <c r="F797" s="186" t="s">
        <v>1905</v>
      </c>
      <c r="G797" s="187" t="s">
        <v>527</v>
      </c>
      <c r="H797" s="188">
        <v>1740</v>
      </c>
      <c r="I797" s="189"/>
      <c r="J797" s="190">
        <f t="shared" ref="J797:J803" si="40">ROUND(I797*H797,2)</f>
        <v>0</v>
      </c>
      <c r="K797" s="186" t="s">
        <v>439</v>
      </c>
      <c r="L797" s="191"/>
      <c r="M797" s="192" t="s">
        <v>1</v>
      </c>
      <c r="N797" s="193" t="s">
        <v>52</v>
      </c>
      <c r="P797" s="146">
        <f t="shared" ref="P797:P803" si="41">O797*H797</f>
        <v>0</v>
      </c>
      <c r="Q797" s="146">
        <v>8.0000000000000007E-5</v>
      </c>
      <c r="R797" s="146">
        <f t="shared" ref="R797:R803" si="42">Q797*H797</f>
        <v>0.13920000000000002</v>
      </c>
      <c r="S797" s="146">
        <v>0</v>
      </c>
      <c r="T797" s="147">
        <f t="shared" ref="T797:T803" si="43">S797*H797</f>
        <v>0</v>
      </c>
      <c r="AR797" s="148" t="s">
        <v>500</v>
      </c>
      <c r="AT797" s="148" t="s">
        <v>740</v>
      </c>
      <c r="AU797" s="148" t="s">
        <v>97</v>
      </c>
      <c r="AY797" s="17" t="s">
        <v>432</v>
      </c>
      <c r="BE797" s="149">
        <f t="shared" ref="BE797:BE803" si="44">IF(N797="základní",J797,0)</f>
        <v>0</v>
      </c>
      <c r="BF797" s="149">
        <f t="shared" ref="BF797:BF803" si="45">IF(N797="snížená",J797,0)</f>
        <v>0</v>
      </c>
      <c r="BG797" s="149">
        <f t="shared" ref="BG797:BG803" si="46">IF(N797="zákl. přenesená",J797,0)</f>
        <v>0</v>
      </c>
      <c r="BH797" s="149">
        <f t="shared" ref="BH797:BH803" si="47">IF(N797="sníž. přenesená",J797,0)</f>
        <v>0</v>
      </c>
      <c r="BI797" s="149">
        <f t="shared" ref="BI797:BI803" si="48">IF(N797="nulová",J797,0)</f>
        <v>0</v>
      </c>
      <c r="BJ797" s="17" t="s">
        <v>95</v>
      </c>
      <c r="BK797" s="149">
        <f t="shared" ref="BK797:BK803" si="49">ROUND(I797*H797,2)</f>
        <v>0</v>
      </c>
      <c r="BL797" s="17" t="s">
        <v>431</v>
      </c>
      <c r="BM797" s="148" t="s">
        <v>1906</v>
      </c>
    </row>
    <row r="798" spans="2:65" s="1" customFormat="1" ht="16.5" customHeight="1">
      <c r="B798" s="33"/>
      <c r="C798" s="184" t="s">
        <v>1907</v>
      </c>
      <c r="D798" s="184" t="s">
        <v>740</v>
      </c>
      <c r="E798" s="185" t="s">
        <v>1908</v>
      </c>
      <c r="F798" s="186" t="s">
        <v>1909</v>
      </c>
      <c r="G798" s="187" t="s">
        <v>527</v>
      </c>
      <c r="H798" s="188">
        <v>700</v>
      </c>
      <c r="I798" s="189"/>
      <c r="J798" s="190">
        <f t="shared" si="40"/>
        <v>0</v>
      </c>
      <c r="K798" s="186" t="s">
        <v>439</v>
      </c>
      <c r="L798" s="191"/>
      <c r="M798" s="192" t="s">
        <v>1</v>
      </c>
      <c r="N798" s="193" t="s">
        <v>52</v>
      </c>
      <c r="P798" s="146">
        <f t="shared" si="41"/>
        <v>0</v>
      </c>
      <c r="Q798" s="146">
        <v>8.0000000000000007E-5</v>
      </c>
      <c r="R798" s="146">
        <f t="shared" si="42"/>
        <v>5.6000000000000001E-2</v>
      </c>
      <c r="S798" s="146">
        <v>0</v>
      </c>
      <c r="T798" s="147">
        <f t="shared" si="43"/>
        <v>0</v>
      </c>
      <c r="AR798" s="148" t="s">
        <v>500</v>
      </c>
      <c r="AT798" s="148" t="s">
        <v>740</v>
      </c>
      <c r="AU798" s="148" t="s">
        <v>97</v>
      </c>
      <c r="AY798" s="17" t="s">
        <v>432</v>
      </c>
      <c r="BE798" s="149">
        <f t="shared" si="44"/>
        <v>0</v>
      </c>
      <c r="BF798" s="149">
        <f t="shared" si="45"/>
        <v>0</v>
      </c>
      <c r="BG798" s="149">
        <f t="shared" si="46"/>
        <v>0</v>
      </c>
      <c r="BH798" s="149">
        <f t="shared" si="47"/>
        <v>0</v>
      </c>
      <c r="BI798" s="149">
        <f t="shared" si="48"/>
        <v>0</v>
      </c>
      <c r="BJ798" s="17" t="s">
        <v>95</v>
      </c>
      <c r="BK798" s="149">
        <f t="shared" si="49"/>
        <v>0</v>
      </c>
      <c r="BL798" s="17" t="s">
        <v>431</v>
      </c>
      <c r="BM798" s="148" t="s">
        <v>1910</v>
      </c>
    </row>
    <row r="799" spans="2:65" s="1" customFormat="1" ht="16.5" customHeight="1">
      <c r="B799" s="33"/>
      <c r="C799" s="184" t="s">
        <v>1911</v>
      </c>
      <c r="D799" s="184" t="s">
        <v>740</v>
      </c>
      <c r="E799" s="185" t="s">
        <v>1912</v>
      </c>
      <c r="F799" s="186" t="s">
        <v>1913</v>
      </c>
      <c r="G799" s="187" t="s">
        <v>527</v>
      </c>
      <c r="H799" s="188">
        <v>700</v>
      </c>
      <c r="I799" s="189"/>
      <c r="J799" s="190">
        <f t="shared" si="40"/>
        <v>0</v>
      </c>
      <c r="K799" s="186" t="s">
        <v>439</v>
      </c>
      <c r="L799" s="191"/>
      <c r="M799" s="192" t="s">
        <v>1</v>
      </c>
      <c r="N799" s="193" t="s">
        <v>52</v>
      </c>
      <c r="P799" s="146">
        <f t="shared" si="41"/>
        <v>0</v>
      </c>
      <c r="Q799" s="146">
        <v>8.0000000000000007E-5</v>
      </c>
      <c r="R799" s="146">
        <f t="shared" si="42"/>
        <v>5.6000000000000001E-2</v>
      </c>
      <c r="S799" s="146">
        <v>0</v>
      </c>
      <c r="T799" s="147">
        <f t="shared" si="43"/>
        <v>0</v>
      </c>
      <c r="AR799" s="148" t="s">
        <v>500</v>
      </c>
      <c r="AT799" s="148" t="s">
        <v>740</v>
      </c>
      <c r="AU799" s="148" t="s">
        <v>97</v>
      </c>
      <c r="AY799" s="17" t="s">
        <v>432</v>
      </c>
      <c r="BE799" s="149">
        <f t="shared" si="44"/>
        <v>0</v>
      </c>
      <c r="BF799" s="149">
        <f t="shared" si="45"/>
        <v>0</v>
      </c>
      <c r="BG799" s="149">
        <f t="shared" si="46"/>
        <v>0</v>
      </c>
      <c r="BH799" s="149">
        <f t="shared" si="47"/>
        <v>0</v>
      </c>
      <c r="BI799" s="149">
        <f t="shared" si="48"/>
        <v>0</v>
      </c>
      <c r="BJ799" s="17" t="s">
        <v>95</v>
      </c>
      <c r="BK799" s="149">
        <f t="shared" si="49"/>
        <v>0</v>
      </c>
      <c r="BL799" s="17" t="s">
        <v>431</v>
      </c>
      <c r="BM799" s="148" t="s">
        <v>1914</v>
      </c>
    </row>
    <row r="800" spans="2:65" s="1" customFormat="1" ht="16.5" customHeight="1">
      <c r="B800" s="33"/>
      <c r="C800" s="184" t="s">
        <v>1915</v>
      </c>
      <c r="D800" s="184" t="s">
        <v>740</v>
      </c>
      <c r="E800" s="185" t="s">
        <v>1916</v>
      </c>
      <c r="F800" s="186" t="s">
        <v>1917</v>
      </c>
      <c r="G800" s="187" t="s">
        <v>527</v>
      </c>
      <c r="H800" s="188">
        <v>60</v>
      </c>
      <c r="I800" s="189"/>
      <c r="J800" s="190">
        <f t="shared" si="40"/>
        <v>0</v>
      </c>
      <c r="K800" s="186" t="s">
        <v>439</v>
      </c>
      <c r="L800" s="191"/>
      <c r="M800" s="192" t="s">
        <v>1</v>
      </c>
      <c r="N800" s="193" t="s">
        <v>52</v>
      </c>
      <c r="P800" s="146">
        <f t="shared" si="41"/>
        <v>0</v>
      </c>
      <c r="Q800" s="146">
        <v>8.0000000000000007E-5</v>
      </c>
      <c r="R800" s="146">
        <f t="shared" si="42"/>
        <v>4.8000000000000004E-3</v>
      </c>
      <c r="S800" s="146">
        <v>0</v>
      </c>
      <c r="T800" s="147">
        <f t="shared" si="43"/>
        <v>0</v>
      </c>
      <c r="AR800" s="148" t="s">
        <v>500</v>
      </c>
      <c r="AT800" s="148" t="s">
        <v>740</v>
      </c>
      <c r="AU800" s="148" t="s">
        <v>97</v>
      </c>
      <c r="AY800" s="17" t="s">
        <v>432</v>
      </c>
      <c r="BE800" s="149">
        <f t="shared" si="44"/>
        <v>0</v>
      </c>
      <c r="BF800" s="149">
        <f t="shared" si="45"/>
        <v>0</v>
      </c>
      <c r="BG800" s="149">
        <f t="shared" si="46"/>
        <v>0</v>
      </c>
      <c r="BH800" s="149">
        <f t="shared" si="47"/>
        <v>0</v>
      </c>
      <c r="BI800" s="149">
        <f t="shared" si="48"/>
        <v>0</v>
      </c>
      <c r="BJ800" s="17" t="s">
        <v>95</v>
      </c>
      <c r="BK800" s="149">
        <f t="shared" si="49"/>
        <v>0</v>
      </c>
      <c r="BL800" s="17" t="s">
        <v>431</v>
      </c>
      <c r="BM800" s="148" t="s">
        <v>1918</v>
      </c>
    </row>
    <row r="801" spans="2:65" s="1" customFormat="1" ht="16.5" customHeight="1">
      <c r="B801" s="33"/>
      <c r="C801" s="184" t="s">
        <v>1919</v>
      </c>
      <c r="D801" s="184" t="s">
        <v>740</v>
      </c>
      <c r="E801" s="185" t="s">
        <v>1920</v>
      </c>
      <c r="F801" s="186" t="s">
        <v>1921</v>
      </c>
      <c r="G801" s="187" t="s">
        <v>527</v>
      </c>
      <c r="H801" s="188">
        <v>11</v>
      </c>
      <c r="I801" s="189"/>
      <c r="J801" s="190">
        <f t="shared" si="40"/>
        <v>0</v>
      </c>
      <c r="K801" s="186" t="s">
        <v>439</v>
      </c>
      <c r="L801" s="191"/>
      <c r="M801" s="192" t="s">
        <v>1</v>
      </c>
      <c r="N801" s="193" t="s">
        <v>52</v>
      </c>
      <c r="P801" s="146">
        <f t="shared" si="41"/>
        <v>0</v>
      </c>
      <c r="Q801" s="146">
        <v>8.0000000000000007E-5</v>
      </c>
      <c r="R801" s="146">
        <f t="shared" si="42"/>
        <v>8.8000000000000003E-4</v>
      </c>
      <c r="S801" s="146">
        <v>0</v>
      </c>
      <c r="T801" s="147">
        <f t="shared" si="43"/>
        <v>0</v>
      </c>
      <c r="AR801" s="148" t="s">
        <v>500</v>
      </c>
      <c r="AT801" s="148" t="s">
        <v>740</v>
      </c>
      <c r="AU801" s="148" t="s">
        <v>97</v>
      </c>
      <c r="AY801" s="17" t="s">
        <v>432</v>
      </c>
      <c r="BE801" s="149">
        <f t="shared" si="44"/>
        <v>0</v>
      </c>
      <c r="BF801" s="149">
        <f t="shared" si="45"/>
        <v>0</v>
      </c>
      <c r="BG801" s="149">
        <f t="shared" si="46"/>
        <v>0</v>
      </c>
      <c r="BH801" s="149">
        <f t="shared" si="47"/>
        <v>0</v>
      </c>
      <c r="BI801" s="149">
        <f t="shared" si="48"/>
        <v>0</v>
      </c>
      <c r="BJ801" s="17" t="s">
        <v>95</v>
      </c>
      <c r="BK801" s="149">
        <f t="shared" si="49"/>
        <v>0</v>
      </c>
      <c r="BL801" s="17" t="s">
        <v>431</v>
      </c>
      <c r="BM801" s="148" t="s">
        <v>1922</v>
      </c>
    </row>
    <row r="802" spans="2:65" s="1" customFormat="1" ht="16.5" customHeight="1">
      <c r="B802" s="33"/>
      <c r="C802" s="184" t="s">
        <v>1923</v>
      </c>
      <c r="D802" s="184" t="s">
        <v>740</v>
      </c>
      <c r="E802" s="185" t="s">
        <v>1924</v>
      </c>
      <c r="F802" s="186" t="s">
        <v>1925</v>
      </c>
      <c r="G802" s="187" t="s">
        <v>527</v>
      </c>
      <c r="H802" s="188">
        <v>110</v>
      </c>
      <c r="I802" s="189"/>
      <c r="J802" s="190">
        <f t="shared" si="40"/>
        <v>0</v>
      </c>
      <c r="K802" s="186" t="s">
        <v>439</v>
      </c>
      <c r="L802" s="191"/>
      <c r="M802" s="192" t="s">
        <v>1</v>
      </c>
      <c r="N802" s="193" t="s">
        <v>52</v>
      </c>
      <c r="P802" s="146">
        <f t="shared" si="41"/>
        <v>0</v>
      </c>
      <c r="Q802" s="146">
        <v>8.0000000000000007E-5</v>
      </c>
      <c r="R802" s="146">
        <f t="shared" si="42"/>
        <v>8.8000000000000005E-3</v>
      </c>
      <c r="S802" s="146">
        <v>0</v>
      </c>
      <c r="T802" s="147">
        <f t="shared" si="43"/>
        <v>0</v>
      </c>
      <c r="AR802" s="148" t="s">
        <v>500</v>
      </c>
      <c r="AT802" s="148" t="s">
        <v>740</v>
      </c>
      <c r="AU802" s="148" t="s">
        <v>97</v>
      </c>
      <c r="AY802" s="17" t="s">
        <v>432</v>
      </c>
      <c r="BE802" s="149">
        <f t="shared" si="44"/>
        <v>0</v>
      </c>
      <c r="BF802" s="149">
        <f t="shared" si="45"/>
        <v>0</v>
      </c>
      <c r="BG802" s="149">
        <f t="shared" si="46"/>
        <v>0</v>
      </c>
      <c r="BH802" s="149">
        <f t="shared" si="47"/>
        <v>0</v>
      </c>
      <c r="BI802" s="149">
        <f t="shared" si="48"/>
        <v>0</v>
      </c>
      <c r="BJ802" s="17" t="s">
        <v>95</v>
      </c>
      <c r="BK802" s="149">
        <f t="shared" si="49"/>
        <v>0</v>
      </c>
      <c r="BL802" s="17" t="s">
        <v>431</v>
      </c>
      <c r="BM802" s="148" t="s">
        <v>1926</v>
      </c>
    </row>
    <row r="803" spans="2:65" s="1" customFormat="1" ht="24.2" customHeight="1">
      <c r="B803" s="33"/>
      <c r="C803" s="184" t="s">
        <v>1927</v>
      </c>
      <c r="D803" s="184" t="s">
        <v>740</v>
      </c>
      <c r="E803" s="185" t="s">
        <v>1928</v>
      </c>
      <c r="F803" s="186" t="s">
        <v>1929</v>
      </c>
      <c r="G803" s="187" t="s">
        <v>527</v>
      </c>
      <c r="H803" s="188">
        <v>75</v>
      </c>
      <c r="I803" s="189"/>
      <c r="J803" s="190">
        <f t="shared" si="40"/>
        <v>0</v>
      </c>
      <c r="K803" s="186" t="s">
        <v>439</v>
      </c>
      <c r="L803" s="191"/>
      <c r="M803" s="192" t="s">
        <v>1</v>
      </c>
      <c r="N803" s="193" t="s">
        <v>52</v>
      </c>
      <c r="P803" s="146">
        <f t="shared" si="41"/>
        <v>0</v>
      </c>
      <c r="Q803" s="146">
        <v>8.0000000000000007E-5</v>
      </c>
      <c r="R803" s="146">
        <f t="shared" si="42"/>
        <v>6.0000000000000001E-3</v>
      </c>
      <c r="S803" s="146">
        <v>0</v>
      </c>
      <c r="T803" s="147">
        <f t="shared" si="43"/>
        <v>0</v>
      </c>
      <c r="AR803" s="148" t="s">
        <v>500</v>
      </c>
      <c r="AT803" s="148" t="s">
        <v>740</v>
      </c>
      <c r="AU803" s="148" t="s">
        <v>97</v>
      </c>
      <c r="AY803" s="17" t="s">
        <v>432</v>
      </c>
      <c r="BE803" s="149">
        <f t="shared" si="44"/>
        <v>0</v>
      </c>
      <c r="BF803" s="149">
        <f t="shared" si="45"/>
        <v>0</v>
      </c>
      <c r="BG803" s="149">
        <f t="shared" si="46"/>
        <v>0</v>
      </c>
      <c r="BH803" s="149">
        <f t="shared" si="47"/>
        <v>0</v>
      </c>
      <c r="BI803" s="149">
        <f t="shared" si="48"/>
        <v>0</v>
      </c>
      <c r="BJ803" s="17" t="s">
        <v>95</v>
      </c>
      <c r="BK803" s="149">
        <f t="shared" si="49"/>
        <v>0</v>
      </c>
      <c r="BL803" s="17" t="s">
        <v>431</v>
      </c>
      <c r="BM803" s="148" t="s">
        <v>1930</v>
      </c>
    </row>
    <row r="804" spans="2:65" s="13" customFormat="1" ht="11.25">
      <c r="B804" s="157"/>
      <c r="D804" s="151" t="s">
        <v>442</v>
      </c>
      <c r="E804" s="158" t="s">
        <v>1</v>
      </c>
      <c r="F804" s="159" t="s">
        <v>1885</v>
      </c>
      <c r="H804" s="160">
        <v>75</v>
      </c>
      <c r="I804" s="161"/>
      <c r="L804" s="157"/>
      <c r="M804" s="162"/>
      <c r="T804" s="163"/>
      <c r="AT804" s="158" t="s">
        <v>442</v>
      </c>
      <c r="AU804" s="158" t="s">
        <v>97</v>
      </c>
      <c r="AV804" s="13" t="s">
        <v>97</v>
      </c>
      <c r="AW804" s="13" t="s">
        <v>42</v>
      </c>
      <c r="AX804" s="13" t="s">
        <v>95</v>
      </c>
      <c r="AY804" s="158" t="s">
        <v>432</v>
      </c>
    </row>
    <row r="805" spans="2:65" s="1" customFormat="1" ht="24.2" customHeight="1">
      <c r="B805" s="33"/>
      <c r="C805" s="137" t="s">
        <v>1931</v>
      </c>
      <c r="D805" s="137" t="s">
        <v>435</v>
      </c>
      <c r="E805" s="138" t="s">
        <v>926</v>
      </c>
      <c r="F805" s="139" t="s">
        <v>927</v>
      </c>
      <c r="G805" s="140" t="s">
        <v>743</v>
      </c>
      <c r="H805" s="141">
        <v>0.27200000000000002</v>
      </c>
      <c r="I805" s="142"/>
      <c r="J805" s="143">
        <f>ROUND(I805*H805,2)</f>
        <v>0</v>
      </c>
      <c r="K805" s="139" t="s">
        <v>457</v>
      </c>
      <c r="L805" s="33"/>
      <c r="M805" s="178" t="s">
        <v>1</v>
      </c>
      <c r="N805" s="179" t="s">
        <v>52</v>
      </c>
      <c r="O805" s="180"/>
      <c r="P805" s="181">
        <f>O805*H805</f>
        <v>0</v>
      </c>
      <c r="Q805" s="181">
        <v>0</v>
      </c>
      <c r="R805" s="181">
        <f>Q805*H805</f>
        <v>0</v>
      </c>
      <c r="S805" s="181">
        <v>0</v>
      </c>
      <c r="T805" s="182">
        <f>S805*H805</f>
        <v>0</v>
      </c>
      <c r="AR805" s="148" t="s">
        <v>431</v>
      </c>
      <c r="AT805" s="148" t="s">
        <v>435</v>
      </c>
      <c r="AU805" s="148" t="s">
        <v>97</v>
      </c>
      <c r="AY805" s="17" t="s">
        <v>432</v>
      </c>
      <c r="BE805" s="149">
        <f>IF(N805="základní",J805,0)</f>
        <v>0</v>
      </c>
      <c r="BF805" s="149">
        <f>IF(N805="snížená",J805,0)</f>
        <v>0</v>
      </c>
      <c r="BG805" s="149">
        <f>IF(N805="zákl. přenesená",J805,0)</f>
        <v>0</v>
      </c>
      <c r="BH805" s="149">
        <f>IF(N805="sníž. přenesená",J805,0)</f>
        <v>0</v>
      </c>
      <c r="BI805" s="149">
        <f>IF(N805="nulová",J805,0)</f>
        <v>0</v>
      </c>
      <c r="BJ805" s="17" t="s">
        <v>95</v>
      </c>
      <c r="BK805" s="149">
        <f>ROUND(I805*H805,2)</f>
        <v>0</v>
      </c>
      <c r="BL805" s="17" t="s">
        <v>431</v>
      </c>
      <c r="BM805" s="148" t="s">
        <v>1932</v>
      </c>
    </row>
    <row r="806" spans="2:65" s="1" customFormat="1" ht="6.95" customHeight="1">
      <c r="B806" s="45"/>
      <c r="C806" s="46"/>
      <c r="D806" s="46"/>
      <c r="E806" s="46"/>
      <c r="F806" s="46"/>
      <c r="G806" s="46"/>
      <c r="H806" s="46"/>
      <c r="I806" s="46"/>
      <c r="J806" s="46"/>
      <c r="K806" s="46"/>
      <c r="L806" s="33"/>
    </row>
  </sheetData>
  <sheetProtection algorithmName="SHA-512" hashValue="YkS9kosbpnu6/sG8JEePuBlvvbkfCJ6nYeRDq44qbj6gAxBoZWxMy9r+gOJmzLsbzgwwRB41k1k7vWDbMdATuA==" saltValue="SRBoi1JVF1hDLxByV50Nz5gYt4+Vn7HOMGMioTMRDdarpkrlIzjMHQ0xIJlBwQcTqEhGSfPdMiOjZ7ZYYXijUA==" spinCount="100000" sheet="1" objects="1" scenarios="1" formatColumns="0" formatRows="0" autoFilter="0"/>
  <autoFilter ref="C137:K805" xr:uid="{00000000-0009-0000-0000-000003000000}"/>
  <mergeCells count="15">
    <mergeCell ref="E124:H124"/>
    <mergeCell ref="E128:H128"/>
    <mergeCell ref="E126:H126"/>
    <mergeCell ref="E130:H130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9" tint="0.59999389629810485"/>
    <pageSetUpPr fitToPage="1"/>
  </sheetPr>
  <dimension ref="B2:BM22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118</v>
      </c>
      <c r="AZ2" s="183" t="s">
        <v>1933</v>
      </c>
      <c r="BA2" s="183" t="s">
        <v>1</v>
      </c>
      <c r="BB2" s="183" t="s">
        <v>1</v>
      </c>
      <c r="BC2" s="183" t="s">
        <v>1934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1935</v>
      </c>
      <c r="BA3" s="183" t="s">
        <v>1</v>
      </c>
      <c r="BB3" s="183" t="s">
        <v>1</v>
      </c>
      <c r="BC3" s="183" t="s">
        <v>1936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56" ht="12.75">
      <c r="B8" s="20"/>
      <c r="D8" s="27" t="s">
        <v>395</v>
      </c>
      <c r="L8" s="20"/>
    </row>
    <row r="9" spans="2:56" ht="16.5" customHeight="1">
      <c r="B9" s="20"/>
      <c r="E9" s="246" t="s">
        <v>634</v>
      </c>
      <c r="F9" s="207"/>
      <c r="G9" s="207"/>
      <c r="H9" s="207"/>
      <c r="L9" s="20"/>
    </row>
    <row r="10" spans="2:56" ht="12" customHeight="1">
      <c r="B10" s="20"/>
      <c r="D10" s="27" t="s">
        <v>637</v>
      </c>
      <c r="L10" s="20"/>
    </row>
    <row r="11" spans="2:56" s="1" customFormat="1" ht="16.5" customHeight="1">
      <c r="B11" s="33"/>
      <c r="E11" s="238" t="s">
        <v>1937</v>
      </c>
      <c r="F11" s="248"/>
      <c r="G11" s="248"/>
      <c r="H11" s="248"/>
      <c r="L11" s="33"/>
    </row>
    <row r="12" spans="2:56" s="1" customFormat="1" ht="12" customHeight="1">
      <c r="B12" s="33"/>
      <c r="D12" s="27" t="s">
        <v>641</v>
      </c>
      <c r="L12" s="33"/>
    </row>
    <row r="13" spans="2:56" s="1" customFormat="1" ht="30" customHeight="1">
      <c r="B13" s="33"/>
      <c r="E13" s="227" t="s">
        <v>1938</v>
      </c>
      <c r="F13" s="248"/>
      <c r="G13" s="248"/>
      <c r="H13" s="248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18</v>
      </c>
      <c r="F15" s="25" t="s">
        <v>19</v>
      </c>
      <c r="I15" s="27" t="s">
        <v>20</v>
      </c>
      <c r="J15" s="25" t="s">
        <v>1</v>
      </c>
      <c r="L15" s="33"/>
    </row>
    <row r="16" spans="2:56" s="1" customFormat="1" ht="12" customHeight="1">
      <c r="B16" s="33"/>
      <c r="D16" s="27" t="s">
        <v>22</v>
      </c>
      <c r="F16" s="25" t="s">
        <v>23</v>
      </c>
      <c r="I16" s="27" t="s">
        <v>24</v>
      </c>
      <c r="J16" s="53" t="str">
        <f>'Rekapitulace stavby'!AN8</f>
        <v>25. 10. 2024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30</v>
      </c>
      <c r="I18" s="27" t="s">
        <v>31</v>
      </c>
      <c r="J18" s="25" t="s">
        <v>32</v>
      </c>
      <c r="L18" s="33"/>
    </row>
    <row r="19" spans="2:12" s="1" customFormat="1" ht="18" customHeight="1">
      <c r="B19" s="33"/>
      <c r="E19" s="25" t="s">
        <v>33</v>
      </c>
      <c r="I19" s="27" t="s">
        <v>34</v>
      </c>
      <c r="J19" s="25" t="s">
        <v>35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36</v>
      </c>
      <c r="I21" s="27" t="s">
        <v>31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249" t="str">
        <f>'Rekapitulace stavby'!E14</f>
        <v>Vyplň údaj</v>
      </c>
      <c r="F22" s="206"/>
      <c r="G22" s="206"/>
      <c r="H22" s="206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 t="s">
        <v>38</v>
      </c>
      <c r="I24" s="27" t="s">
        <v>31</v>
      </c>
      <c r="J24" s="25" t="s">
        <v>39</v>
      </c>
      <c r="L24" s="33"/>
    </row>
    <row r="25" spans="2:12" s="1" customFormat="1" ht="18" customHeight="1">
      <c r="B25" s="33"/>
      <c r="E25" s="25" t="s">
        <v>40</v>
      </c>
      <c r="I25" s="27" t="s">
        <v>34</v>
      </c>
      <c r="J25" s="25" t="s">
        <v>41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 t="s">
        <v>43</v>
      </c>
      <c r="I27" s="27" t="s">
        <v>31</v>
      </c>
      <c r="J27" s="25" t="s">
        <v>397</v>
      </c>
      <c r="L27" s="33"/>
    </row>
    <row r="28" spans="2:12" s="1" customFormat="1" ht="18" customHeight="1">
      <c r="B28" s="33"/>
      <c r="E28" s="25" t="s">
        <v>398</v>
      </c>
      <c r="I28" s="27" t="s">
        <v>34</v>
      </c>
      <c r="J28" s="25" t="s">
        <v>399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45</v>
      </c>
      <c r="L30" s="33"/>
    </row>
    <row r="31" spans="2:12" s="7" customFormat="1" ht="16.5" customHeight="1">
      <c r="B31" s="95"/>
      <c r="E31" s="211" t="s">
        <v>1</v>
      </c>
      <c r="F31" s="211"/>
      <c r="G31" s="211"/>
      <c r="H31" s="211"/>
      <c r="L31" s="95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25.35" customHeight="1">
      <c r="B34" s="33"/>
      <c r="D34" s="96" t="s">
        <v>47</v>
      </c>
      <c r="J34" s="67">
        <f>ROUND(J127, 2)</f>
        <v>0</v>
      </c>
      <c r="L34" s="33"/>
    </row>
    <row r="35" spans="2:12" s="1" customFormat="1" ht="6.95" customHeight="1">
      <c r="B35" s="33"/>
      <c r="D35" s="54"/>
      <c r="E35" s="54"/>
      <c r="F35" s="54"/>
      <c r="G35" s="54"/>
      <c r="H35" s="54"/>
      <c r="I35" s="54"/>
      <c r="J35" s="54"/>
      <c r="K35" s="54"/>
      <c r="L35" s="33"/>
    </row>
    <row r="36" spans="2:12" s="1" customFormat="1" ht="14.45" customHeight="1">
      <c r="B36" s="33"/>
      <c r="F36" s="36" t="s">
        <v>49</v>
      </c>
      <c r="I36" s="36" t="s">
        <v>48</v>
      </c>
      <c r="J36" s="36" t="s">
        <v>50</v>
      </c>
      <c r="L36" s="33"/>
    </row>
    <row r="37" spans="2:12" s="1" customFormat="1" ht="14.45" customHeight="1">
      <c r="B37" s="33"/>
      <c r="D37" s="56" t="s">
        <v>51</v>
      </c>
      <c r="E37" s="27" t="s">
        <v>52</v>
      </c>
      <c r="F37" s="87">
        <f>ROUND((SUM(BE127:BE223)),  2)</f>
        <v>0</v>
      </c>
      <c r="I37" s="97">
        <v>0.21</v>
      </c>
      <c r="J37" s="87">
        <f>ROUND(((SUM(BE127:BE223))*I37),  2)</f>
        <v>0</v>
      </c>
      <c r="L37" s="33"/>
    </row>
    <row r="38" spans="2:12" s="1" customFormat="1" ht="14.45" customHeight="1">
      <c r="B38" s="33"/>
      <c r="E38" s="27" t="s">
        <v>53</v>
      </c>
      <c r="F38" s="87">
        <f>ROUND((SUM(BF127:BF223)),  2)</f>
        <v>0</v>
      </c>
      <c r="I38" s="97">
        <v>0.12</v>
      </c>
      <c r="J38" s="87">
        <f>ROUND(((SUM(BF127:BF223))*I38),  2)</f>
        <v>0</v>
      </c>
      <c r="L38" s="33"/>
    </row>
    <row r="39" spans="2:12" s="1" customFormat="1" ht="14.45" hidden="1" customHeight="1">
      <c r="B39" s="33"/>
      <c r="E39" s="27" t="s">
        <v>54</v>
      </c>
      <c r="F39" s="87">
        <f>ROUND((SUM(BG127:BG223)),  2)</f>
        <v>0</v>
      </c>
      <c r="I39" s="97">
        <v>0.21</v>
      </c>
      <c r="J39" s="87">
        <f>0</f>
        <v>0</v>
      </c>
      <c r="L39" s="33"/>
    </row>
    <row r="40" spans="2:12" s="1" customFormat="1" ht="14.45" hidden="1" customHeight="1">
      <c r="B40" s="33"/>
      <c r="E40" s="27" t="s">
        <v>55</v>
      </c>
      <c r="F40" s="87">
        <f>ROUND((SUM(BH127:BH223)),  2)</f>
        <v>0</v>
      </c>
      <c r="I40" s="97">
        <v>0.12</v>
      </c>
      <c r="J40" s="87">
        <f>0</f>
        <v>0</v>
      </c>
      <c r="L40" s="33"/>
    </row>
    <row r="41" spans="2:12" s="1" customFormat="1" ht="14.45" hidden="1" customHeight="1">
      <c r="B41" s="33"/>
      <c r="E41" s="27" t="s">
        <v>56</v>
      </c>
      <c r="F41" s="87">
        <f>ROUND((SUM(BI127:BI223)),  2)</f>
        <v>0</v>
      </c>
      <c r="I41" s="97">
        <v>0</v>
      </c>
      <c r="J41" s="87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8"/>
      <c r="D43" s="99" t="s">
        <v>57</v>
      </c>
      <c r="E43" s="58"/>
      <c r="F43" s="58"/>
      <c r="G43" s="100" t="s">
        <v>58</v>
      </c>
      <c r="H43" s="101" t="s">
        <v>59</v>
      </c>
      <c r="I43" s="58"/>
      <c r="J43" s="102">
        <f>SUM(J34:J41)</f>
        <v>0</v>
      </c>
      <c r="K43" s="103"/>
      <c r="L43" s="33"/>
    </row>
    <row r="44" spans="2:12" s="1" customFormat="1" ht="14.45" customHeight="1">
      <c r="B44" s="33"/>
      <c r="L44" s="33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ht="16.5" customHeight="1">
      <c r="B87" s="20"/>
      <c r="E87" s="246" t="s">
        <v>634</v>
      </c>
      <c r="F87" s="207"/>
      <c r="G87" s="207"/>
      <c r="H87" s="207"/>
      <c r="L87" s="20"/>
    </row>
    <row r="88" spans="2:12" ht="12" customHeight="1">
      <c r="B88" s="20"/>
      <c r="C88" s="27" t="s">
        <v>637</v>
      </c>
      <c r="L88" s="20"/>
    </row>
    <row r="89" spans="2:12" s="1" customFormat="1" ht="16.5" customHeight="1">
      <c r="B89" s="33"/>
      <c r="E89" s="238" t="s">
        <v>1937</v>
      </c>
      <c r="F89" s="248"/>
      <c r="G89" s="248"/>
      <c r="H89" s="248"/>
      <c r="L89" s="33"/>
    </row>
    <row r="90" spans="2:12" s="1" customFormat="1" ht="12" customHeight="1">
      <c r="B90" s="33"/>
      <c r="C90" s="27" t="s">
        <v>641</v>
      </c>
      <c r="L90" s="33"/>
    </row>
    <row r="91" spans="2:12" s="1" customFormat="1" ht="30" customHeight="1">
      <c r="B91" s="33"/>
      <c r="E91" s="227" t="str">
        <f>E13</f>
        <v>01.B-1 - Příprava území  - PŘEDPROSTOR ŠKOLY  (fragment SO 1001)</v>
      </c>
      <c r="F91" s="248"/>
      <c r="G91" s="248"/>
      <c r="H91" s="248"/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7" t="s">
        <v>22</v>
      </c>
      <c r="F93" s="25" t="str">
        <f>F16</f>
        <v xml:space="preserve">HODONÍN </v>
      </c>
      <c r="I93" s="27" t="s">
        <v>24</v>
      </c>
      <c r="J93" s="53" t="str">
        <f>IF(J16="","",J16)</f>
        <v>25. 10. 2024</v>
      </c>
      <c r="L93" s="33"/>
    </row>
    <row r="94" spans="2:12" s="1" customFormat="1" ht="6.95" customHeight="1">
      <c r="B94" s="33"/>
      <c r="L94" s="33"/>
    </row>
    <row r="95" spans="2:12" s="1" customFormat="1" ht="40.15" customHeight="1">
      <c r="B95" s="33"/>
      <c r="C95" s="27" t="s">
        <v>30</v>
      </c>
      <c r="F95" s="25" t="str">
        <f>E19</f>
        <v>Město Hodonín, Masyrykovo nám.53/1, Hodonín 695 35</v>
      </c>
      <c r="I95" s="27" t="s">
        <v>38</v>
      </c>
      <c r="J95" s="31" t="str">
        <f>E25</f>
        <v>MAAUS  s.r.o., Gorkého 51/1, Brno 602 00</v>
      </c>
      <c r="L95" s="33"/>
    </row>
    <row r="96" spans="2:12" s="1" customFormat="1" ht="15.2" customHeight="1">
      <c r="B96" s="33"/>
      <c r="C96" s="27" t="s">
        <v>36</v>
      </c>
      <c r="F96" s="25" t="str">
        <f>IF(E22="","",E22)</f>
        <v>Vyplň údaj</v>
      </c>
      <c r="I96" s="27" t="s">
        <v>43</v>
      </c>
      <c r="J96" s="31" t="str">
        <f>E28</f>
        <v>Obrtelová Miluše</v>
      </c>
      <c r="L96" s="33"/>
    </row>
    <row r="97" spans="2:47" s="1" customFormat="1" ht="10.35" customHeight="1">
      <c r="B97" s="33"/>
      <c r="L97" s="33"/>
    </row>
    <row r="98" spans="2:47" s="1" customFormat="1" ht="29.25" customHeight="1">
      <c r="B98" s="33"/>
      <c r="C98" s="106" t="s">
        <v>401</v>
      </c>
      <c r="D98" s="98"/>
      <c r="E98" s="98"/>
      <c r="F98" s="98"/>
      <c r="G98" s="98"/>
      <c r="H98" s="98"/>
      <c r="I98" s="98"/>
      <c r="J98" s="107" t="s">
        <v>402</v>
      </c>
      <c r="K98" s="98"/>
      <c r="L98" s="33"/>
    </row>
    <row r="99" spans="2:47" s="1" customFormat="1" ht="10.35" customHeight="1">
      <c r="B99" s="33"/>
      <c r="L99" s="33"/>
    </row>
    <row r="100" spans="2:47" s="1" customFormat="1" ht="22.9" customHeight="1">
      <c r="B100" s="33"/>
      <c r="C100" s="108" t="s">
        <v>403</v>
      </c>
      <c r="J100" s="67">
        <f>J127</f>
        <v>0</v>
      </c>
      <c r="L100" s="33"/>
      <c r="AU100" s="17" t="s">
        <v>404</v>
      </c>
    </row>
    <row r="101" spans="2:47" s="8" customFormat="1" ht="24.95" customHeight="1">
      <c r="B101" s="109"/>
      <c r="D101" s="110" t="s">
        <v>643</v>
      </c>
      <c r="E101" s="111"/>
      <c r="F101" s="111"/>
      <c r="G101" s="111"/>
      <c r="H101" s="111"/>
      <c r="I101" s="111"/>
      <c r="J101" s="112">
        <f>J128</f>
        <v>0</v>
      </c>
      <c r="L101" s="109"/>
    </row>
    <row r="102" spans="2:47" s="9" customFormat="1" ht="19.899999999999999" customHeight="1">
      <c r="B102" s="113"/>
      <c r="D102" s="114" t="s">
        <v>644</v>
      </c>
      <c r="E102" s="115"/>
      <c r="F102" s="115"/>
      <c r="G102" s="115"/>
      <c r="H102" s="115"/>
      <c r="I102" s="115"/>
      <c r="J102" s="116">
        <f>J129</f>
        <v>0</v>
      </c>
      <c r="L102" s="113"/>
    </row>
    <row r="103" spans="2:47" s="9" customFormat="1" ht="19.899999999999999" customHeight="1">
      <c r="B103" s="113"/>
      <c r="D103" s="114" t="s">
        <v>646</v>
      </c>
      <c r="E103" s="115"/>
      <c r="F103" s="115"/>
      <c r="G103" s="115"/>
      <c r="H103" s="115"/>
      <c r="I103" s="115"/>
      <c r="J103" s="116">
        <f>J222</f>
        <v>0</v>
      </c>
      <c r="L103" s="113"/>
    </row>
    <row r="104" spans="2:47" s="1" customFormat="1" ht="21.75" customHeight="1">
      <c r="B104" s="33"/>
      <c r="L104" s="33"/>
    </row>
    <row r="105" spans="2:47" s="1" customFormat="1" ht="6.95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33"/>
    </row>
    <row r="109" spans="2:47" s="1" customFormat="1" ht="6.95" customHeight="1"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33"/>
    </row>
    <row r="110" spans="2:47" s="1" customFormat="1" ht="24.95" customHeight="1">
      <c r="B110" s="33"/>
      <c r="C110" s="21" t="s">
        <v>416</v>
      </c>
      <c r="L110" s="33"/>
    </row>
    <row r="111" spans="2:47" s="1" customFormat="1" ht="6.95" customHeight="1">
      <c r="B111" s="33"/>
      <c r="L111" s="33"/>
    </row>
    <row r="112" spans="2:47" s="1" customFormat="1" ht="12" customHeight="1">
      <c r="B112" s="33"/>
      <c r="C112" s="27" t="s">
        <v>16</v>
      </c>
      <c r="L112" s="33"/>
    </row>
    <row r="113" spans="2:63" s="1" customFormat="1" ht="16.5" customHeight="1">
      <c r="B113" s="33"/>
      <c r="E113" s="246" t="str">
        <f>E7</f>
        <v>OBNOVA PARKU NA MÍROVÉM NÁMĚSTÍ V HODONÍNĚ</v>
      </c>
      <c r="F113" s="247"/>
      <c r="G113" s="247"/>
      <c r="H113" s="247"/>
      <c r="L113" s="33"/>
    </row>
    <row r="114" spans="2:63" ht="12" customHeight="1">
      <c r="B114" s="20"/>
      <c r="C114" s="27" t="s">
        <v>395</v>
      </c>
      <c r="L114" s="20"/>
    </row>
    <row r="115" spans="2:63" ht="16.5" customHeight="1">
      <c r="B115" s="20"/>
      <c r="E115" s="246" t="s">
        <v>634</v>
      </c>
      <c r="F115" s="207"/>
      <c r="G115" s="207"/>
      <c r="H115" s="207"/>
      <c r="L115" s="20"/>
    </row>
    <row r="116" spans="2:63" ht="12" customHeight="1">
      <c r="B116" s="20"/>
      <c r="C116" s="27" t="s">
        <v>637</v>
      </c>
      <c r="L116" s="20"/>
    </row>
    <row r="117" spans="2:63" s="1" customFormat="1" ht="16.5" customHeight="1">
      <c r="B117" s="33"/>
      <c r="E117" s="238" t="s">
        <v>1937</v>
      </c>
      <c r="F117" s="248"/>
      <c r="G117" s="248"/>
      <c r="H117" s="248"/>
      <c r="L117" s="33"/>
    </row>
    <row r="118" spans="2:63" s="1" customFormat="1" ht="12" customHeight="1">
      <c r="B118" s="33"/>
      <c r="C118" s="27" t="s">
        <v>641</v>
      </c>
      <c r="L118" s="33"/>
    </row>
    <row r="119" spans="2:63" s="1" customFormat="1" ht="30" customHeight="1">
      <c r="B119" s="33"/>
      <c r="E119" s="227" t="str">
        <f>E13</f>
        <v>01.B-1 - Příprava území  - PŘEDPROSTOR ŠKOLY  (fragment SO 1001)</v>
      </c>
      <c r="F119" s="248"/>
      <c r="G119" s="248"/>
      <c r="H119" s="248"/>
      <c r="L119" s="33"/>
    </row>
    <row r="120" spans="2:63" s="1" customFormat="1" ht="6.95" customHeight="1">
      <c r="B120" s="33"/>
      <c r="L120" s="33"/>
    </row>
    <row r="121" spans="2:63" s="1" customFormat="1" ht="12" customHeight="1">
      <c r="B121" s="33"/>
      <c r="C121" s="27" t="s">
        <v>22</v>
      </c>
      <c r="F121" s="25" t="str">
        <f>F16</f>
        <v xml:space="preserve">HODONÍN </v>
      </c>
      <c r="I121" s="27" t="s">
        <v>24</v>
      </c>
      <c r="J121" s="53" t="str">
        <f>IF(J16="","",J16)</f>
        <v>25. 10. 2024</v>
      </c>
      <c r="L121" s="33"/>
    </row>
    <row r="122" spans="2:63" s="1" customFormat="1" ht="6.95" customHeight="1">
      <c r="B122" s="33"/>
      <c r="L122" s="33"/>
    </row>
    <row r="123" spans="2:63" s="1" customFormat="1" ht="40.15" customHeight="1">
      <c r="B123" s="33"/>
      <c r="C123" s="27" t="s">
        <v>30</v>
      </c>
      <c r="F123" s="25" t="str">
        <f>E19</f>
        <v>Město Hodonín, Masyrykovo nám.53/1, Hodonín 695 35</v>
      </c>
      <c r="I123" s="27" t="s">
        <v>38</v>
      </c>
      <c r="J123" s="31" t="str">
        <f>E25</f>
        <v>MAAUS  s.r.o., Gorkého 51/1, Brno 602 00</v>
      </c>
      <c r="L123" s="33"/>
    </row>
    <row r="124" spans="2:63" s="1" customFormat="1" ht="15.2" customHeight="1">
      <c r="B124" s="33"/>
      <c r="C124" s="27" t="s">
        <v>36</v>
      </c>
      <c r="F124" s="25" t="str">
        <f>IF(E22="","",E22)</f>
        <v>Vyplň údaj</v>
      </c>
      <c r="I124" s="27" t="s">
        <v>43</v>
      </c>
      <c r="J124" s="31" t="str">
        <f>E28</f>
        <v>Obrtelová Miluše</v>
      </c>
      <c r="L124" s="33"/>
    </row>
    <row r="125" spans="2:63" s="1" customFormat="1" ht="10.35" customHeight="1">
      <c r="B125" s="33"/>
      <c r="L125" s="33"/>
    </row>
    <row r="126" spans="2:63" s="10" customFormat="1" ht="29.25" customHeight="1">
      <c r="B126" s="117"/>
      <c r="C126" s="118" t="s">
        <v>417</v>
      </c>
      <c r="D126" s="119" t="s">
        <v>72</v>
      </c>
      <c r="E126" s="119" t="s">
        <v>68</v>
      </c>
      <c r="F126" s="119" t="s">
        <v>69</v>
      </c>
      <c r="G126" s="119" t="s">
        <v>418</v>
      </c>
      <c r="H126" s="119" t="s">
        <v>419</v>
      </c>
      <c r="I126" s="119" t="s">
        <v>420</v>
      </c>
      <c r="J126" s="119" t="s">
        <v>402</v>
      </c>
      <c r="K126" s="120" t="s">
        <v>421</v>
      </c>
      <c r="L126" s="117"/>
      <c r="M126" s="60" t="s">
        <v>1</v>
      </c>
      <c r="N126" s="61" t="s">
        <v>51</v>
      </c>
      <c r="O126" s="61" t="s">
        <v>422</v>
      </c>
      <c r="P126" s="61" t="s">
        <v>423</v>
      </c>
      <c r="Q126" s="61" t="s">
        <v>424</v>
      </c>
      <c r="R126" s="61" t="s">
        <v>425</v>
      </c>
      <c r="S126" s="61" t="s">
        <v>426</v>
      </c>
      <c r="T126" s="62" t="s">
        <v>427</v>
      </c>
    </row>
    <row r="127" spans="2:63" s="1" customFormat="1" ht="22.9" customHeight="1">
      <c r="B127" s="33"/>
      <c r="C127" s="65" t="s">
        <v>428</v>
      </c>
      <c r="J127" s="121">
        <f>BK127</f>
        <v>0</v>
      </c>
      <c r="L127" s="33"/>
      <c r="M127" s="63"/>
      <c r="N127" s="54"/>
      <c r="O127" s="54"/>
      <c r="P127" s="122">
        <f>P128</f>
        <v>0</v>
      </c>
      <c r="Q127" s="54"/>
      <c r="R127" s="122">
        <f>R128</f>
        <v>0.10403</v>
      </c>
      <c r="S127" s="54"/>
      <c r="T127" s="123">
        <f>T128</f>
        <v>0</v>
      </c>
      <c r="AT127" s="17" t="s">
        <v>86</v>
      </c>
      <c r="AU127" s="17" t="s">
        <v>404</v>
      </c>
      <c r="BK127" s="124">
        <f>BK128</f>
        <v>0</v>
      </c>
    </row>
    <row r="128" spans="2:63" s="11" customFormat="1" ht="25.9" customHeight="1">
      <c r="B128" s="125"/>
      <c r="D128" s="126" t="s">
        <v>86</v>
      </c>
      <c r="E128" s="127" t="s">
        <v>647</v>
      </c>
      <c r="F128" s="127" t="s">
        <v>648</v>
      </c>
      <c r="I128" s="128"/>
      <c r="J128" s="129">
        <f>BK128</f>
        <v>0</v>
      </c>
      <c r="L128" s="125"/>
      <c r="M128" s="130"/>
      <c r="P128" s="131">
        <f>P129+P222</f>
        <v>0</v>
      </c>
      <c r="R128" s="131">
        <f>R129+R222</f>
        <v>0.10403</v>
      </c>
      <c r="T128" s="132">
        <f>T129+T222</f>
        <v>0</v>
      </c>
      <c r="AR128" s="126" t="s">
        <v>95</v>
      </c>
      <c r="AT128" s="133" t="s">
        <v>86</v>
      </c>
      <c r="AU128" s="133" t="s">
        <v>87</v>
      </c>
      <c r="AY128" s="126" t="s">
        <v>432</v>
      </c>
      <c r="BK128" s="134">
        <f>BK129+BK222</f>
        <v>0</v>
      </c>
    </row>
    <row r="129" spans="2:65" s="11" customFormat="1" ht="22.9" customHeight="1">
      <c r="B129" s="125"/>
      <c r="D129" s="126" t="s">
        <v>86</v>
      </c>
      <c r="E129" s="135" t="s">
        <v>95</v>
      </c>
      <c r="F129" s="135" t="s">
        <v>649</v>
      </c>
      <c r="I129" s="128"/>
      <c r="J129" s="136">
        <f>BK129</f>
        <v>0</v>
      </c>
      <c r="L129" s="125"/>
      <c r="M129" s="130"/>
      <c r="P129" s="131">
        <f>SUM(P130:P221)</f>
        <v>0</v>
      </c>
      <c r="R129" s="131">
        <f>SUM(R130:R221)</f>
        <v>0.10403</v>
      </c>
      <c r="T129" s="132">
        <f>SUM(T130:T221)</f>
        <v>0</v>
      </c>
      <c r="AR129" s="126" t="s">
        <v>95</v>
      </c>
      <c r="AT129" s="133" t="s">
        <v>86</v>
      </c>
      <c r="AU129" s="133" t="s">
        <v>95</v>
      </c>
      <c r="AY129" s="126" t="s">
        <v>432</v>
      </c>
      <c r="BK129" s="134">
        <f>SUM(BK130:BK221)</f>
        <v>0</v>
      </c>
    </row>
    <row r="130" spans="2:65" s="1" customFormat="1" ht="37.9" customHeight="1">
      <c r="B130" s="33"/>
      <c r="C130" s="137" t="s">
        <v>95</v>
      </c>
      <c r="D130" s="137" t="s">
        <v>435</v>
      </c>
      <c r="E130" s="138" t="s">
        <v>683</v>
      </c>
      <c r="F130" s="139" t="s">
        <v>684</v>
      </c>
      <c r="G130" s="140" t="s">
        <v>685</v>
      </c>
      <c r="H130" s="141">
        <v>109.02200000000001</v>
      </c>
      <c r="I130" s="142"/>
      <c r="J130" s="143">
        <f>ROUND(I130*H130,2)</f>
        <v>0</v>
      </c>
      <c r="K130" s="139" t="s">
        <v>457</v>
      </c>
      <c r="L130" s="33"/>
      <c r="M130" s="144" t="s">
        <v>1</v>
      </c>
      <c r="N130" s="145" t="s">
        <v>52</v>
      </c>
      <c r="P130" s="146">
        <f>O130*H130</f>
        <v>0</v>
      </c>
      <c r="Q130" s="146">
        <v>0</v>
      </c>
      <c r="R130" s="146">
        <f>Q130*H130</f>
        <v>0</v>
      </c>
      <c r="S130" s="146">
        <v>0</v>
      </c>
      <c r="T130" s="147">
        <f>S130*H130</f>
        <v>0</v>
      </c>
      <c r="AR130" s="148" t="s">
        <v>431</v>
      </c>
      <c r="AT130" s="148" t="s">
        <v>435</v>
      </c>
      <c r="AU130" s="148" t="s">
        <v>97</v>
      </c>
      <c r="AY130" s="17" t="s">
        <v>432</v>
      </c>
      <c r="BE130" s="149">
        <f>IF(N130="základní",J130,0)</f>
        <v>0</v>
      </c>
      <c r="BF130" s="149">
        <f>IF(N130="snížená",J130,0)</f>
        <v>0</v>
      </c>
      <c r="BG130" s="149">
        <f>IF(N130="zákl. přenesená",J130,0)</f>
        <v>0</v>
      </c>
      <c r="BH130" s="149">
        <f>IF(N130="sníž. přenesená",J130,0)</f>
        <v>0</v>
      </c>
      <c r="BI130" s="149">
        <f>IF(N130="nulová",J130,0)</f>
        <v>0</v>
      </c>
      <c r="BJ130" s="17" t="s">
        <v>95</v>
      </c>
      <c r="BK130" s="149">
        <f>ROUND(I130*H130,2)</f>
        <v>0</v>
      </c>
      <c r="BL130" s="17" t="s">
        <v>431</v>
      </c>
      <c r="BM130" s="148" t="s">
        <v>1939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653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11.25">
      <c r="B132" s="150"/>
      <c r="D132" s="151" t="s">
        <v>442</v>
      </c>
      <c r="E132" s="152" t="s">
        <v>1</v>
      </c>
      <c r="F132" s="153" t="s">
        <v>654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1940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1941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1942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1943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5" customFormat="1" ht="11.25">
      <c r="B137" s="171"/>
      <c r="D137" s="151" t="s">
        <v>442</v>
      </c>
      <c r="E137" s="172" t="s">
        <v>1</v>
      </c>
      <c r="F137" s="173" t="s">
        <v>663</v>
      </c>
      <c r="H137" s="174">
        <v>0</v>
      </c>
      <c r="I137" s="175"/>
      <c r="L137" s="171"/>
      <c r="M137" s="176"/>
      <c r="T137" s="177"/>
      <c r="AT137" s="172" t="s">
        <v>442</v>
      </c>
      <c r="AU137" s="172" t="s">
        <v>97</v>
      </c>
      <c r="AV137" s="15" t="s">
        <v>108</v>
      </c>
      <c r="AW137" s="15" t="s">
        <v>42</v>
      </c>
      <c r="AX137" s="15" t="s">
        <v>87</v>
      </c>
      <c r="AY137" s="172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1944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1945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1933</v>
      </c>
      <c r="H140" s="160">
        <v>109.02200000000001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87</v>
      </c>
      <c r="AY140" s="158" t="s">
        <v>432</v>
      </c>
    </row>
    <row r="141" spans="2:65" s="15" customFormat="1" ht="11.25">
      <c r="B141" s="171"/>
      <c r="D141" s="151" t="s">
        <v>442</v>
      </c>
      <c r="E141" s="172" t="s">
        <v>1</v>
      </c>
      <c r="F141" s="173" t="s">
        <v>469</v>
      </c>
      <c r="H141" s="174">
        <v>109.02200000000001</v>
      </c>
      <c r="I141" s="175"/>
      <c r="L141" s="171"/>
      <c r="M141" s="176"/>
      <c r="T141" s="177"/>
      <c r="AT141" s="172" t="s">
        <v>442</v>
      </c>
      <c r="AU141" s="172" t="s">
        <v>97</v>
      </c>
      <c r="AV141" s="15" t="s">
        <v>108</v>
      </c>
      <c r="AW141" s="15" t="s">
        <v>42</v>
      </c>
      <c r="AX141" s="15" t="s">
        <v>87</v>
      </c>
      <c r="AY141" s="172" t="s">
        <v>432</v>
      </c>
    </row>
    <row r="142" spans="2:65" s="14" customFormat="1" ht="11.25">
      <c r="B142" s="164"/>
      <c r="D142" s="151" t="s">
        <v>442</v>
      </c>
      <c r="E142" s="165" t="s">
        <v>1</v>
      </c>
      <c r="F142" s="166" t="s">
        <v>449</v>
      </c>
      <c r="H142" s="167">
        <v>109.02200000000001</v>
      </c>
      <c r="I142" s="168"/>
      <c r="L142" s="164"/>
      <c r="M142" s="169"/>
      <c r="T142" s="170"/>
      <c r="AT142" s="165" t="s">
        <v>442</v>
      </c>
      <c r="AU142" s="165" t="s">
        <v>97</v>
      </c>
      <c r="AV142" s="14" t="s">
        <v>431</v>
      </c>
      <c r="AW142" s="14" t="s">
        <v>42</v>
      </c>
      <c r="AX142" s="14" t="s">
        <v>95</v>
      </c>
      <c r="AY142" s="165" t="s">
        <v>432</v>
      </c>
    </row>
    <row r="143" spans="2:65" s="1" customFormat="1" ht="37.9" customHeight="1">
      <c r="B143" s="33"/>
      <c r="C143" s="137" t="s">
        <v>97</v>
      </c>
      <c r="D143" s="137" t="s">
        <v>435</v>
      </c>
      <c r="E143" s="138" t="s">
        <v>689</v>
      </c>
      <c r="F143" s="139" t="s">
        <v>690</v>
      </c>
      <c r="G143" s="140" t="s">
        <v>685</v>
      </c>
      <c r="H143" s="141">
        <v>81.528000000000006</v>
      </c>
      <c r="I143" s="142"/>
      <c r="J143" s="143">
        <f>ROUND(I143*H143,2)</f>
        <v>0</v>
      </c>
      <c r="K143" s="139" t="s">
        <v>457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0</v>
      </c>
      <c r="R143" s="146">
        <f>Q143*H143</f>
        <v>0</v>
      </c>
      <c r="S143" s="146">
        <v>0</v>
      </c>
      <c r="T143" s="147">
        <f>S143*H143</f>
        <v>0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1946</v>
      </c>
    </row>
    <row r="144" spans="2:65" s="12" customFormat="1" ht="22.5">
      <c r="B144" s="150"/>
      <c r="D144" s="151" t="s">
        <v>442</v>
      </c>
      <c r="E144" s="152" t="s">
        <v>1</v>
      </c>
      <c r="F144" s="153" t="s">
        <v>692</v>
      </c>
      <c r="H144" s="152" t="s">
        <v>1</v>
      </c>
      <c r="I144" s="154"/>
      <c r="L144" s="150"/>
      <c r="M144" s="155"/>
      <c r="T144" s="156"/>
      <c r="AT144" s="152" t="s">
        <v>442</v>
      </c>
      <c r="AU144" s="152" t="s">
        <v>97</v>
      </c>
      <c r="AV144" s="12" t="s">
        <v>95</v>
      </c>
      <c r="AW144" s="12" t="s">
        <v>42</v>
      </c>
      <c r="AX144" s="12" t="s">
        <v>87</v>
      </c>
      <c r="AY144" s="152" t="s">
        <v>432</v>
      </c>
    </row>
    <row r="145" spans="2:65" s="12" customFormat="1" ht="22.5">
      <c r="B145" s="150"/>
      <c r="D145" s="151" t="s">
        <v>442</v>
      </c>
      <c r="E145" s="152" t="s">
        <v>1</v>
      </c>
      <c r="F145" s="153" t="s">
        <v>1947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2" customFormat="1" ht="22.5">
      <c r="B146" s="150"/>
      <c r="D146" s="151" t="s">
        <v>442</v>
      </c>
      <c r="E146" s="152" t="s">
        <v>1</v>
      </c>
      <c r="F146" s="153" t="s">
        <v>1948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1949</v>
      </c>
      <c r="H147" s="160">
        <v>33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1950</v>
      </c>
      <c r="H148" s="160">
        <v>151.5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2" customFormat="1" ht="22.5">
      <c r="B149" s="150"/>
      <c r="D149" s="151" t="s">
        <v>442</v>
      </c>
      <c r="E149" s="152" t="s">
        <v>1</v>
      </c>
      <c r="F149" s="153" t="s">
        <v>701</v>
      </c>
      <c r="H149" s="152" t="s">
        <v>1</v>
      </c>
      <c r="I149" s="154"/>
      <c r="L149" s="150"/>
      <c r="M149" s="155"/>
      <c r="T149" s="156"/>
      <c r="AT149" s="152" t="s">
        <v>442</v>
      </c>
      <c r="AU149" s="152" t="s">
        <v>97</v>
      </c>
      <c r="AV149" s="12" t="s">
        <v>95</v>
      </c>
      <c r="AW149" s="12" t="s">
        <v>42</v>
      </c>
      <c r="AX149" s="12" t="s">
        <v>87</v>
      </c>
      <c r="AY149" s="152" t="s">
        <v>432</v>
      </c>
    </row>
    <row r="150" spans="2:65" s="13" customFormat="1" ht="11.25">
      <c r="B150" s="157"/>
      <c r="D150" s="151" t="s">
        <v>442</v>
      </c>
      <c r="E150" s="158" t="s">
        <v>1</v>
      </c>
      <c r="F150" s="159" t="s">
        <v>1951</v>
      </c>
      <c r="H150" s="160">
        <v>0.5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87</v>
      </c>
      <c r="AY150" s="158" t="s">
        <v>432</v>
      </c>
    </row>
    <row r="151" spans="2:65" s="12" customFormat="1" ht="22.5">
      <c r="B151" s="150"/>
      <c r="D151" s="151" t="s">
        <v>442</v>
      </c>
      <c r="E151" s="152" t="s">
        <v>1</v>
      </c>
      <c r="F151" s="153" t="s">
        <v>1952</v>
      </c>
      <c r="H151" s="152" t="s">
        <v>1</v>
      </c>
      <c r="I151" s="154"/>
      <c r="L151" s="150"/>
      <c r="M151" s="155"/>
      <c r="T151" s="156"/>
      <c r="AT151" s="152" t="s">
        <v>442</v>
      </c>
      <c r="AU151" s="152" t="s">
        <v>97</v>
      </c>
      <c r="AV151" s="12" t="s">
        <v>95</v>
      </c>
      <c r="AW151" s="12" t="s">
        <v>42</v>
      </c>
      <c r="AX151" s="12" t="s">
        <v>87</v>
      </c>
      <c r="AY151" s="152" t="s">
        <v>432</v>
      </c>
    </row>
    <row r="152" spans="2:65" s="12" customFormat="1" ht="22.5">
      <c r="B152" s="150"/>
      <c r="D152" s="151" t="s">
        <v>442</v>
      </c>
      <c r="E152" s="152" t="s">
        <v>1</v>
      </c>
      <c r="F152" s="153" t="s">
        <v>1953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5" customFormat="1" ht="11.25">
      <c r="B153" s="171"/>
      <c r="D153" s="151" t="s">
        <v>442</v>
      </c>
      <c r="E153" s="172" t="s">
        <v>1</v>
      </c>
      <c r="F153" s="173" t="s">
        <v>469</v>
      </c>
      <c r="H153" s="174">
        <v>185</v>
      </c>
      <c r="I153" s="175"/>
      <c r="L153" s="171"/>
      <c r="M153" s="176"/>
      <c r="T153" s="177"/>
      <c r="AT153" s="172" t="s">
        <v>442</v>
      </c>
      <c r="AU153" s="172" t="s">
        <v>97</v>
      </c>
      <c r="AV153" s="15" t="s">
        <v>108</v>
      </c>
      <c r="AW153" s="15" t="s">
        <v>42</v>
      </c>
      <c r="AX153" s="15" t="s">
        <v>87</v>
      </c>
      <c r="AY153" s="172" t="s">
        <v>432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1954</v>
      </c>
      <c r="H154" s="160">
        <v>5.55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2" customFormat="1" ht="22.5">
      <c r="B155" s="150"/>
      <c r="D155" s="151" t="s">
        <v>442</v>
      </c>
      <c r="E155" s="152" t="s">
        <v>1</v>
      </c>
      <c r="F155" s="153" t="s">
        <v>1955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65" s="12" customFormat="1" ht="22.5">
      <c r="B156" s="150"/>
      <c r="D156" s="151" t="s">
        <v>442</v>
      </c>
      <c r="E156" s="152" t="s">
        <v>1</v>
      </c>
      <c r="F156" s="153" t="s">
        <v>707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3" customFormat="1" ht="11.25">
      <c r="B157" s="157"/>
      <c r="D157" s="151" t="s">
        <v>442</v>
      </c>
      <c r="E157" s="158" t="s">
        <v>1</v>
      </c>
      <c r="F157" s="159" t="s">
        <v>1956</v>
      </c>
      <c r="H157" s="160">
        <v>-109.02200000000001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4" customFormat="1" ht="11.25">
      <c r="B158" s="164"/>
      <c r="D158" s="151" t="s">
        <v>442</v>
      </c>
      <c r="E158" s="165" t="s">
        <v>1935</v>
      </c>
      <c r="F158" s="166" t="s">
        <v>449</v>
      </c>
      <c r="H158" s="167">
        <v>81.528000000000006</v>
      </c>
      <c r="I158" s="168"/>
      <c r="L158" s="164"/>
      <c r="M158" s="169"/>
      <c r="T158" s="170"/>
      <c r="AT158" s="165" t="s">
        <v>442</v>
      </c>
      <c r="AU158" s="165" t="s">
        <v>97</v>
      </c>
      <c r="AV158" s="14" t="s">
        <v>431</v>
      </c>
      <c r="AW158" s="14" t="s">
        <v>42</v>
      </c>
      <c r="AX158" s="14" t="s">
        <v>95</v>
      </c>
      <c r="AY158" s="165" t="s">
        <v>432</v>
      </c>
    </row>
    <row r="159" spans="2:65" s="1" customFormat="1" ht="24.2" customHeight="1">
      <c r="B159" s="33"/>
      <c r="C159" s="137" t="s">
        <v>108</v>
      </c>
      <c r="D159" s="137" t="s">
        <v>435</v>
      </c>
      <c r="E159" s="138" t="s">
        <v>713</v>
      </c>
      <c r="F159" s="139" t="s">
        <v>714</v>
      </c>
      <c r="G159" s="140" t="s">
        <v>685</v>
      </c>
      <c r="H159" s="141">
        <v>190.55</v>
      </c>
      <c r="I159" s="142"/>
      <c r="J159" s="143">
        <f>ROUND(I159*H159,2)</f>
        <v>0</v>
      </c>
      <c r="K159" s="139" t="s">
        <v>457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1957</v>
      </c>
    </row>
    <row r="160" spans="2:65" s="12" customFormat="1" ht="22.5">
      <c r="B160" s="150"/>
      <c r="D160" s="151" t="s">
        <v>442</v>
      </c>
      <c r="E160" s="152" t="s">
        <v>1</v>
      </c>
      <c r="F160" s="153" t="s">
        <v>716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2" customFormat="1" ht="22.5">
      <c r="B161" s="150"/>
      <c r="D161" s="151" t="s">
        <v>442</v>
      </c>
      <c r="E161" s="152" t="s">
        <v>1</v>
      </c>
      <c r="F161" s="153" t="s">
        <v>717</v>
      </c>
      <c r="H161" s="152" t="s">
        <v>1</v>
      </c>
      <c r="I161" s="154"/>
      <c r="L161" s="150"/>
      <c r="M161" s="155"/>
      <c r="T161" s="156"/>
      <c r="AT161" s="152" t="s">
        <v>442</v>
      </c>
      <c r="AU161" s="152" t="s">
        <v>97</v>
      </c>
      <c r="AV161" s="12" t="s">
        <v>95</v>
      </c>
      <c r="AW161" s="12" t="s">
        <v>42</v>
      </c>
      <c r="AX161" s="12" t="s">
        <v>87</v>
      </c>
      <c r="AY161" s="152" t="s">
        <v>432</v>
      </c>
    </row>
    <row r="162" spans="2:65" s="12" customFormat="1" ht="11.25">
      <c r="B162" s="150"/>
      <c r="D162" s="151" t="s">
        <v>442</v>
      </c>
      <c r="E162" s="152" t="s">
        <v>1</v>
      </c>
      <c r="F162" s="153" t="s">
        <v>1958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97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2" customFormat="1" ht="11.25">
      <c r="B163" s="150"/>
      <c r="D163" s="151" t="s">
        <v>442</v>
      </c>
      <c r="E163" s="152" t="s">
        <v>1</v>
      </c>
      <c r="F163" s="153" t="s">
        <v>1959</v>
      </c>
      <c r="H163" s="152" t="s">
        <v>1</v>
      </c>
      <c r="I163" s="154"/>
      <c r="L163" s="150"/>
      <c r="M163" s="155"/>
      <c r="T163" s="156"/>
      <c r="AT163" s="152" t="s">
        <v>442</v>
      </c>
      <c r="AU163" s="152" t="s">
        <v>97</v>
      </c>
      <c r="AV163" s="12" t="s">
        <v>95</v>
      </c>
      <c r="AW163" s="12" t="s">
        <v>42</v>
      </c>
      <c r="AX163" s="12" t="s">
        <v>87</v>
      </c>
      <c r="AY163" s="152" t="s">
        <v>432</v>
      </c>
    </row>
    <row r="164" spans="2:65" s="13" customFormat="1" ht="11.25">
      <c r="B164" s="157"/>
      <c r="D164" s="151" t="s">
        <v>442</v>
      </c>
      <c r="E164" s="158" t="s">
        <v>1</v>
      </c>
      <c r="F164" s="159" t="s">
        <v>1935</v>
      </c>
      <c r="H164" s="160">
        <v>81.528000000000006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87</v>
      </c>
      <c r="AY164" s="158" t="s">
        <v>432</v>
      </c>
    </row>
    <row r="165" spans="2:65" s="15" customFormat="1" ht="11.25">
      <c r="B165" s="171"/>
      <c r="D165" s="151" t="s">
        <v>442</v>
      </c>
      <c r="E165" s="172" t="s">
        <v>1</v>
      </c>
      <c r="F165" s="173" t="s">
        <v>469</v>
      </c>
      <c r="H165" s="174">
        <v>81.528000000000006</v>
      </c>
      <c r="I165" s="175"/>
      <c r="L165" s="171"/>
      <c r="M165" s="176"/>
      <c r="T165" s="177"/>
      <c r="AT165" s="172" t="s">
        <v>442</v>
      </c>
      <c r="AU165" s="172" t="s">
        <v>97</v>
      </c>
      <c r="AV165" s="15" t="s">
        <v>108</v>
      </c>
      <c r="AW165" s="15" t="s">
        <v>42</v>
      </c>
      <c r="AX165" s="15" t="s">
        <v>87</v>
      </c>
      <c r="AY165" s="172" t="s">
        <v>432</v>
      </c>
    </row>
    <row r="166" spans="2:65" s="12" customFormat="1" ht="22.5">
      <c r="B166" s="150"/>
      <c r="D166" s="151" t="s">
        <v>442</v>
      </c>
      <c r="E166" s="152" t="s">
        <v>1</v>
      </c>
      <c r="F166" s="153" t="s">
        <v>720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2" customFormat="1" ht="22.5">
      <c r="B167" s="150"/>
      <c r="D167" s="151" t="s">
        <v>442</v>
      </c>
      <c r="E167" s="152" t="s">
        <v>1</v>
      </c>
      <c r="F167" s="153" t="s">
        <v>1960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11.25">
      <c r="B168" s="157"/>
      <c r="D168" s="151" t="s">
        <v>442</v>
      </c>
      <c r="E168" s="158" t="s">
        <v>1</v>
      </c>
      <c r="F168" s="159" t="s">
        <v>1933</v>
      </c>
      <c r="H168" s="160">
        <v>109.02200000000001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5" customFormat="1" ht="11.25">
      <c r="B169" s="171"/>
      <c r="D169" s="151" t="s">
        <v>442</v>
      </c>
      <c r="E169" s="172" t="s">
        <v>1</v>
      </c>
      <c r="F169" s="173" t="s">
        <v>469</v>
      </c>
      <c r="H169" s="174">
        <v>109.02200000000001</v>
      </c>
      <c r="I169" s="175"/>
      <c r="L169" s="171"/>
      <c r="M169" s="176"/>
      <c r="T169" s="177"/>
      <c r="AT169" s="172" t="s">
        <v>442</v>
      </c>
      <c r="AU169" s="172" t="s">
        <v>97</v>
      </c>
      <c r="AV169" s="15" t="s">
        <v>108</v>
      </c>
      <c r="AW169" s="15" t="s">
        <v>42</v>
      </c>
      <c r="AX169" s="15" t="s">
        <v>87</v>
      </c>
      <c r="AY169" s="172" t="s">
        <v>432</v>
      </c>
    </row>
    <row r="170" spans="2:65" s="14" customFormat="1" ht="11.25">
      <c r="B170" s="164"/>
      <c r="D170" s="151" t="s">
        <v>442</v>
      </c>
      <c r="E170" s="165" t="s">
        <v>1</v>
      </c>
      <c r="F170" s="166" t="s">
        <v>449</v>
      </c>
      <c r="H170" s="167">
        <v>190.55</v>
      </c>
      <c r="I170" s="168"/>
      <c r="L170" s="164"/>
      <c r="M170" s="169"/>
      <c r="T170" s="170"/>
      <c r="AT170" s="165" t="s">
        <v>442</v>
      </c>
      <c r="AU170" s="165" t="s">
        <v>97</v>
      </c>
      <c r="AV170" s="14" t="s">
        <v>431</v>
      </c>
      <c r="AW170" s="14" t="s">
        <v>42</v>
      </c>
      <c r="AX170" s="14" t="s">
        <v>95</v>
      </c>
      <c r="AY170" s="165" t="s">
        <v>432</v>
      </c>
    </row>
    <row r="171" spans="2:65" s="1" customFormat="1" ht="37.9" customHeight="1">
      <c r="B171" s="33"/>
      <c r="C171" s="137" t="s">
        <v>431</v>
      </c>
      <c r="D171" s="137" t="s">
        <v>435</v>
      </c>
      <c r="E171" s="138" t="s">
        <v>1961</v>
      </c>
      <c r="F171" s="139" t="s">
        <v>1962</v>
      </c>
      <c r="G171" s="140" t="s">
        <v>510</v>
      </c>
      <c r="H171" s="141">
        <v>110</v>
      </c>
      <c r="I171" s="142"/>
      <c r="J171" s="143">
        <f>ROUND(I171*H171,2)</f>
        <v>0</v>
      </c>
      <c r="K171" s="139" t="s">
        <v>457</v>
      </c>
      <c r="L171" s="33"/>
      <c r="M171" s="144" t="s">
        <v>1</v>
      </c>
      <c r="N171" s="145" t="s">
        <v>52</v>
      </c>
      <c r="P171" s="146">
        <f>O171*H171</f>
        <v>0</v>
      </c>
      <c r="Q171" s="146">
        <v>0</v>
      </c>
      <c r="R171" s="146">
        <f>Q171*H171</f>
        <v>0</v>
      </c>
      <c r="S171" s="146">
        <v>0</v>
      </c>
      <c r="T171" s="147">
        <f>S171*H171</f>
        <v>0</v>
      </c>
      <c r="AR171" s="148" t="s">
        <v>431</v>
      </c>
      <c r="AT171" s="148" t="s">
        <v>435</v>
      </c>
      <c r="AU171" s="148" t="s">
        <v>97</v>
      </c>
      <c r="AY171" s="17" t="s">
        <v>432</v>
      </c>
      <c r="BE171" s="149">
        <f>IF(N171="základní",J171,0)</f>
        <v>0</v>
      </c>
      <c r="BF171" s="149">
        <f>IF(N171="snížená",J171,0)</f>
        <v>0</v>
      </c>
      <c r="BG171" s="149">
        <f>IF(N171="zákl. přenesená",J171,0)</f>
        <v>0</v>
      </c>
      <c r="BH171" s="149">
        <f>IF(N171="sníž. přenesená",J171,0)</f>
        <v>0</v>
      </c>
      <c r="BI171" s="149">
        <f>IF(N171="nulová",J171,0)</f>
        <v>0</v>
      </c>
      <c r="BJ171" s="17" t="s">
        <v>95</v>
      </c>
      <c r="BK171" s="149">
        <f>ROUND(I171*H171,2)</f>
        <v>0</v>
      </c>
      <c r="BL171" s="17" t="s">
        <v>431</v>
      </c>
      <c r="BM171" s="148" t="s">
        <v>723</v>
      </c>
    </row>
    <row r="172" spans="2:65" s="12" customFormat="1" ht="11.25">
      <c r="B172" s="150"/>
      <c r="D172" s="151" t="s">
        <v>442</v>
      </c>
      <c r="E172" s="152" t="s">
        <v>1</v>
      </c>
      <c r="F172" s="153" t="s">
        <v>1963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2" customFormat="1" ht="11.25">
      <c r="B173" s="150"/>
      <c r="D173" s="151" t="s">
        <v>442</v>
      </c>
      <c r="E173" s="152" t="s">
        <v>1</v>
      </c>
      <c r="F173" s="153" t="s">
        <v>1964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3" customFormat="1" ht="11.25">
      <c r="B174" s="157"/>
      <c r="D174" s="151" t="s">
        <v>442</v>
      </c>
      <c r="E174" s="158" t="s">
        <v>1</v>
      </c>
      <c r="F174" s="159" t="s">
        <v>1965</v>
      </c>
      <c r="H174" s="160">
        <v>110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42</v>
      </c>
      <c r="AX174" s="13" t="s">
        <v>87</v>
      </c>
      <c r="AY174" s="158" t="s">
        <v>432</v>
      </c>
    </row>
    <row r="175" spans="2:65" s="14" customFormat="1" ht="11.25">
      <c r="B175" s="164"/>
      <c r="D175" s="151" t="s">
        <v>442</v>
      </c>
      <c r="E175" s="165" t="s">
        <v>1</v>
      </c>
      <c r="F175" s="166" t="s">
        <v>449</v>
      </c>
      <c r="H175" s="167">
        <v>110</v>
      </c>
      <c r="I175" s="168"/>
      <c r="L175" s="164"/>
      <c r="M175" s="169"/>
      <c r="T175" s="170"/>
      <c r="AT175" s="165" t="s">
        <v>442</v>
      </c>
      <c r="AU175" s="165" t="s">
        <v>97</v>
      </c>
      <c r="AV175" s="14" t="s">
        <v>431</v>
      </c>
      <c r="AW175" s="14" t="s">
        <v>42</v>
      </c>
      <c r="AX175" s="14" t="s">
        <v>95</v>
      </c>
      <c r="AY175" s="165" t="s">
        <v>432</v>
      </c>
    </row>
    <row r="176" spans="2:65" s="1" customFormat="1" ht="33" customHeight="1">
      <c r="B176" s="33"/>
      <c r="C176" s="137" t="s">
        <v>452</v>
      </c>
      <c r="D176" s="137" t="s">
        <v>435</v>
      </c>
      <c r="E176" s="138" t="s">
        <v>734</v>
      </c>
      <c r="F176" s="139" t="s">
        <v>735</v>
      </c>
      <c r="G176" s="140" t="s">
        <v>510</v>
      </c>
      <c r="H176" s="141">
        <v>1010</v>
      </c>
      <c r="I176" s="142"/>
      <c r="J176" s="143">
        <f>ROUND(I176*H176,2)</f>
        <v>0</v>
      </c>
      <c r="K176" s="139" t="s">
        <v>457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0</v>
      </c>
      <c r="R176" s="146">
        <f>Q176*H176</f>
        <v>0</v>
      </c>
      <c r="S176" s="146">
        <v>0</v>
      </c>
      <c r="T176" s="147">
        <f>S176*H176</f>
        <v>0</v>
      </c>
      <c r="AR176" s="148" t="s">
        <v>431</v>
      </c>
      <c r="AT176" s="148" t="s">
        <v>435</v>
      </c>
      <c r="AU176" s="148" t="s">
        <v>97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431</v>
      </c>
      <c r="BM176" s="148" t="s">
        <v>736</v>
      </c>
    </row>
    <row r="177" spans="2:65" s="12" customFormat="1" ht="11.25">
      <c r="B177" s="150"/>
      <c r="D177" s="151" t="s">
        <v>442</v>
      </c>
      <c r="E177" s="152" t="s">
        <v>1</v>
      </c>
      <c r="F177" s="153" t="s">
        <v>1966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2" customFormat="1" ht="11.25">
      <c r="B178" s="150"/>
      <c r="D178" s="151" t="s">
        <v>442</v>
      </c>
      <c r="E178" s="152" t="s">
        <v>1</v>
      </c>
      <c r="F178" s="153" t="s">
        <v>737</v>
      </c>
      <c r="H178" s="152" t="s">
        <v>1</v>
      </c>
      <c r="I178" s="154"/>
      <c r="L178" s="150"/>
      <c r="M178" s="155"/>
      <c r="T178" s="156"/>
      <c r="AT178" s="152" t="s">
        <v>442</v>
      </c>
      <c r="AU178" s="152" t="s">
        <v>97</v>
      </c>
      <c r="AV178" s="12" t="s">
        <v>95</v>
      </c>
      <c r="AW178" s="12" t="s">
        <v>42</v>
      </c>
      <c r="AX178" s="12" t="s">
        <v>87</v>
      </c>
      <c r="AY178" s="152" t="s">
        <v>432</v>
      </c>
    </row>
    <row r="179" spans="2:65" s="13" customFormat="1" ht="11.25">
      <c r="B179" s="157"/>
      <c r="D179" s="151" t="s">
        <v>442</v>
      </c>
      <c r="E179" s="158" t="s">
        <v>1</v>
      </c>
      <c r="F179" s="159" t="s">
        <v>1967</v>
      </c>
      <c r="H179" s="160">
        <v>1010</v>
      </c>
      <c r="I179" s="161"/>
      <c r="L179" s="157"/>
      <c r="M179" s="162"/>
      <c r="T179" s="163"/>
      <c r="AT179" s="158" t="s">
        <v>442</v>
      </c>
      <c r="AU179" s="158" t="s">
        <v>97</v>
      </c>
      <c r="AV179" s="13" t="s">
        <v>97</v>
      </c>
      <c r="AW179" s="13" t="s">
        <v>42</v>
      </c>
      <c r="AX179" s="13" t="s">
        <v>87</v>
      </c>
      <c r="AY179" s="158" t="s">
        <v>432</v>
      </c>
    </row>
    <row r="180" spans="2:65" s="14" customFormat="1" ht="11.25">
      <c r="B180" s="164"/>
      <c r="D180" s="151" t="s">
        <v>442</v>
      </c>
      <c r="E180" s="165" t="s">
        <v>1</v>
      </c>
      <c r="F180" s="166" t="s">
        <v>449</v>
      </c>
      <c r="H180" s="167">
        <v>1010</v>
      </c>
      <c r="I180" s="168"/>
      <c r="L180" s="164"/>
      <c r="M180" s="169"/>
      <c r="T180" s="170"/>
      <c r="AT180" s="165" t="s">
        <v>442</v>
      </c>
      <c r="AU180" s="165" t="s">
        <v>97</v>
      </c>
      <c r="AV180" s="14" t="s">
        <v>431</v>
      </c>
      <c r="AW180" s="14" t="s">
        <v>42</v>
      </c>
      <c r="AX180" s="14" t="s">
        <v>95</v>
      </c>
      <c r="AY180" s="165" t="s">
        <v>432</v>
      </c>
    </row>
    <row r="181" spans="2:65" s="1" customFormat="1" ht="16.5" customHeight="1">
      <c r="B181" s="33"/>
      <c r="C181" s="184" t="s">
        <v>483</v>
      </c>
      <c r="D181" s="184" t="s">
        <v>740</v>
      </c>
      <c r="E181" s="185" t="s">
        <v>741</v>
      </c>
      <c r="F181" s="186" t="s">
        <v>742</v>
      </c>
      <c r="G181" s="187" t="s">
        <v>743</v>
      </c>
      <c r="H181" s="188">
        <v>174.435</v>
      </c>
      <c r="I181" s="189"/>
      <c r="J181" s="190">
        <f>ROUND(I181*H181,2)</f>
        <v>0</v>
      </c>
      <c r="K181" s="186" t="s">
        <v>457</v>
      </c>
      <c r="L181" s="191"/>
      <c r="M181" s="192" t="s">
        <v>1</v>
      </c>
      <c r="N181" s="193" t="s">
        <v>52</v>
      </c>
      <c r="P181" s="146">
        <f>O181*H181</f>
        <v>0</v>
      </c>
      <c r="Q181" s="146">
        <v>0</v>
      </c>
      <c r="R181" s="146">
        <f>Q181*H181</f>
        <v>0</v>
      </c>
      <c r="S181" s="146">
        <v>0</v>
      </c>
      <c r="T181" s="147">
        <f>S181*H181</f>
        <v>0</v>
      </c>
      <c r="AR181" s="148" t="s">
        <v>500</v>
      </c>
      <c r="AT181" s="148" t="s">
        <v>740</v>
      </c>
      <c r="AU181" s="148" t="s">
        <v>97</v>
      </c>
      <c r="AY181" s="17" t="s">
        <v>432</v>
      </c>
      <c r="BE181" s="149">
        <f>IF(N181="základní",J181,0)</f>
        <v>0</v>
      </c>
      <c r="BF181" s="149">
        <f>IF(N181="snížená",J181,0)</f>
        <v>0</v>
      </c>
      <c r="BG181" s="149">
        <f>IF(N181="zákl. přenesená",J181,0)</f>
        <v>0</v>
      </c>
      <c r="BH181" s="149">
        <f>IF(N181="sníž. přenesená",J181,0)</f>
        <v>0</v>
      </c>
      <c r="BI181" s="149">
        <f>IF(N181="nulová",J181,0)</f>
        <v>0</v>
      </c>
      <c r="BJ181" s="17" t="s">
        <v>95</v>
      </c>
      <c r="BK181" s="149">
        <f>ROUND(I181*H181,2)</f>
        <v>0</v>
      </c>
      <c r="BL181" s="17" t="s">
        <v>431</v>
      </c>
      <c r="BM181" s="148" t="s">
        <v>1968</v>
      </c>
    </row>
    <row r="182" spans="2:65" s="12" customFormat="1" ht="22.5">
      <c r="B182" s="150"/>
      <c r="D182" s="151" t="s">
        <v>442</v>
      </c>
      <c r="E182" s="152" t="s">
        <v>1</v>
      </c>
      <c r="F182" s="153" t="s">
        <v>1969</v>
      </c>
      <c r="H182" s="152" t="s">
        <v>1</v>
      </c>
      <c r="I182" s="154"/>
      <c r="L182" s="150"/>
      <c r="M182" s="155"/>
      <c r="T182" s="156"/>
      <c r="AT182" s="152" t="s">
        <v>442</v>
      </c>
      <c r="AU182" s="152" t="s">
        <v>97</v>
      </c>
      <c r="AV182" s="12" t="s">
        <v>95</v>
      </c>
      <c r="AW182" s="12" t="s">
        <v>42</v>
      </c>
      <c r="AX182" s="12" t="s">
        <v>87</v>
      </c>
      <c r="AY182" s="152" t="s">
        <v>432</v>
      </c>
    </row>
    <row r="183" spans="2:65" s="12" customFormat="1" ht="22.5">
      <c r="B183" s="150"/>
      <c r="D183" s="151" t="s">
        <v>442</v>
      </c>
      <c r="E183" s="152" t="s">
        <v>1</v>
      </c>
      <c r="F183" s="153" t="s">
        <v>1970</v>
      </c>
      <c r="H183" s="152" t="s">
        <v>1</v>
      </c>
      <c r="I183" s="154"/>
      <c r="L183" s="150"/>
      <c r="M183" s="155"/>
      <c r="T183" s="156"/>
      <c r="AT183" s="152" t="s">
        <v>442</v>
      </c>
      <c r="AU183" s="152" t="s">
        <v>97</v>
      </c>
      <c r="AV183" s="12" t="s">
        <v>95</v>
      </c>
      <c r="AW183" s="12" t="s">
        <v>42</v>
      </c>
      <c r="AX183" s="12" t="s">
        <v>87</v>
      </c>
      <c r="AY183" s="152" t="s">
        <v>432</v>
      </c>
    </row>
    <row r="184" spans="2:65" s="12" customFormat="1" ht="22.5">
      <c r="B184" s="150"/>
      <c r="D184" s="151" t="s">
        <v>442</v>
      </c>
      <c r="E184" s="152" t="s">
        <v>1</v>
      </c>
      <c r="F184" s="153" t="s">
        <v>1971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2" customFormat="1" ht="11.25">
      <c r="B185" s="150"/>
      <c r="D185" s="151" t="s">
        <v>442</v>
      </c>
      <c r="E185" s="152" t="s">
        <v>1</v>
      </c>
      <c r="F185" s="153" t="s">
        <v>1972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65" s="12" customFormat="1" ht="22.5">
      <c r="B186" s="150"/>
      <c r="D186" s="151" t="s">
        <v>442</v>
      </c>
      <c r="E186" s="152" t="s">
        <v>1</v>
      </c>
      <c r="F186" s="153" t="s">
        <v>1973</v>
      </c>
      <c r="H186" s="152" t="s">
        <v>1</v>
      </c>
      <c r="I186" s="154"/>
      <c r="L186" s="150"/>
      <c r="M186" s="155"/>
      <c r="T186" s="156"/>
      <c r="AT186" s="152" t="s">
        <v>442</v>
      </c>
      <c r="AU186" s="152" t="s">
        <v>97</v>
      </c>
      <c r="AV186" s="12" t="s">
        <v>95</v>
      </c>
      <c r="AW186" s="12" t="s">
        <v>42</v>
      </c>
      <c r="AX186" s="12" t="s">
        <v>87</v>
      </c>
      <c r="AY186" s="152" t="s">
        <v>432</v>
      </c>
    </row>
    <row r="187" spans="2:65" s="12" customFormat="1" ht="11.25">
      <c r="B187" s="150"/>
      <c r="D187" s="151" t="s">
        <v>442</v>
      </c>
      <c r="E187" s="152" t="s">
        <v>1</v>
      </c>
      <c r="F187" s="153" t="s">
        <v>1974</v>
      </c>
      <c r="H187" s="152" t="s">
        <v>1</v>
      </c>
      <c r="I187" s="154"/>
      <c r="L187" s="150"/>
      <c r="M187" s="155"/>
      <c r="T187" s="156"/>
      <c r="AT187" s="152" t="s">
        <v>442</v>
      </c>
      <c r="AU187" s="152" t="s">
        <v>97</v>
      </c>
      <c r="AV187" s="12" t="s">
        <v>95</v>
      </c>
      <c r="AW187" s="12" t="s">
        <v>42</v>
      </c>
      <c r="AX187" s="12" t="s">
        <v>87</v>
      </c>
      <c r="AY187" s="152" t="s">
        <v>432</v>
      </c>
    </row>
    <row r="188" spans="2:65" s="12" customFormat="1" ht="22.5">
      <c r="B188" s="150"/>
      <c r="D188" s="151" t="s">
        <v>442</v>
      </c>
      <c r="E188" s="152" t="s">
        <v>1</v>
      </c>
      <c r="F188" s="153" t="s">
        <v>1975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1976</v>
      </c>
      <c r="H189" s="160">
        <v>109.02200000000001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65" s="14" customFormat="1" ht="11.25">
      <c r="B190" s="164"/>
      <c r="D190" s="151" t="s">
        <v>442</v>
      </c>
      <c r="E190" s="165" t="s">
        <v>1933</v>
      </c>
      <c r="F190" s="166" t="s">
        <v>754</v>
      </c>
      <c r="H190" s="167">
        <v>109.02200000000001</v>
      </c>
      <c r="I190" s="168"/>
      <c r="L190" s="164"/>
      <c r="M190" s="169"/>
      <c r="T190" s="170"/>
      <c r="AT190" s="165" t="s">
        <v>442</v>
      </c>
      <c r="AU190" s="165" t="s">
        <v>97</v>
      </c>
      <c r="AV190" s="14" t="s">
        <v>431</v>
      </c>
      <c r="AW190" s="14" t="s">
        <v>42</v>
      </c>
      <c r="AX190" s="14" t="s">
        <v>87</v>
      </c>
      <c r="AY190" s="165" t="s">
        <v>432</v>
      </c>
    </row>
    <row r="191" spans="2:65" s="12" customFormat="1" ht="22.5">
      <c r="B191" s="150"/>
      <c r="D191" s="151" t="s">
        <v>442</v>
      </c>
      <c r="E191" s="152" t="s">
        <v>1</v>
      </c>
      <c r="F191" s="153" t="s">
        <v>1977</v>
      </c>
      <c r="H191" s="152" t="s">
        <v>1</v>
      </c>
      <c r="I191" s="154"/>
      <c r="L191" s="150"/>
      <c r="M191" s="155"/>
      <c r="T191" s="156"/>
      <c r="AT191" s="152" t="s">
        <v>442</v>
      </c>
      <c r="AU191" s="152" t="s">
        <v>97</v>
      </c>
      <c r="AV191" s="12" t="s">
        <v>95</v>
      </c>
      <c r="AW191" s="12" t="s">
        <v>42</v>
      </c>
      <c r="AX191" s="12" t="s">
        <v>87</v>
      </c>
      <c r="AY191" s="152" t="s">
        <v>432</v>
      </c>
    </row>
    <row r="192" spans="2:65" s="13" customFormat="1" ht="11.25">
      <c r="B192" s="157"/>
      <c r="D192" s="151" t="s">
        <v>442</v>
      </c>
      <c r="E192" s="158" t="s">
        <v>1</v>
      </c>
      <c r="F192" s="159" t="s">
        <v>1978</v>
      </c>
      <c r="H192" s="160">
        <v>174.435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87</v>
      </c>
      <c r="AY192" s="158" t="s">
        <v>432</v>
      </c>
    </row>
    <row r="193" spans="2:65" s="14" customFormat="1" ht="11.25">
      <c r="B193" s="164"/>
      <c r="D193" s="151" t="s">
        <v>442</v>
      </c>
      <c r="E193" s="165" t="s">
        <v>1</v>
      </c>
      <c r="F193" s="166" t="s">
        <v>449</v>
      </c>
      <c r="H193" s="167">
        <v>174.435</v>
      </c>
      <c r="I193" s="168"/>
      <c r="L193" s="164"/>
      <c r="M193" s="169"/>
      <c r="T193" s="170"/>
      <c r="AT193" s="165" t="s">
        <v>442</v>
      </c>
      <c r="AU193" s="165" t="s">
        <v>97</v>
      </c>
      <c r="AV193" s="14" t="s">
        <v>431</v>
      </c>
      <c r="AW193" s="14" t="s">
        <v>42</v>
      </c>
      <c r="AX193" s="14" t="s">
        <v>95</v>
      </c>
      <c r="AY193" s="165" t="s">
        <v>432</v>
      </c>
    </row>
    <row r="194" spans="2:65" s="1" customFormat="1" ht="24.2" customHeight="1">
      <c r="B194" s="33"/>
      <c r="C194" s="137" t="s">
        <v>489</v>
      </c>
      <c r="D194" s="137" t="s">
        <v>435</v>
      </c>
      <c r="E194" s="138" t="s">
        <v>757</v>
      </c>
      <c r="F194" s="139" t="s">
        <v>758</v>
      </c>
      <c r="G194" s="140" t="s">
        <v>510</v>
      </c>
      <c r="H194" s="141">
        <v>1120</v>
      </c>
      <c r="I194" s="142"/>
      <c r="J194" s="143">
        <f>ROUND(I194*H194,2)</f>
        <v>0</v>
      </c>
      <c r="K194" s="139" t="s">
        <v>457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0</v>
      </c>
      <c r="R194" s="146">
        <f>Q194*H194</f>
        <v>0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1979</v>
      </c>
    </row>
    <row r="195" spans="2:65" s="12" customFormat="1" ht="11.25">
      <c r="B195" s="150"/>
      <c r="D195" s="151" t="s">
        <v>442</v>
      </c>
      <c r="E195" s="152" t="s">
        <v>1</v>
      </c>
      <c r="F195" s="153" t="s">
        <v>1980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2" customFormat="1" ht="22.5">
      <c r="B196" s="150"/>
      <c r="D196" s="151" t="s">
        <v>442</v>
      </c>
      <c r="E196" s="152" t="s">
        <v>1</v>
      </c>
      <c r="F196" s="153" t="s">
        <v>1947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1981</v>
      </c>
      <c r="H197" s="160">
        <v>110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3" customFormat="1" ht="11.25">
      <c r="B198" s="157"/>
      <c r="D198" s="151" t="s">
        <v>442</v>
      </c>
      <c r="E198" s="158" t="s">
        <v>1</v>
      </c>
      <c r="F198" s="159" t="s">
        <v>1982</v>
      </c>
      <c r="H198" s="160">
        <v>1010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87</v>
      </c>
      <c r="AY198" s="158" t="s">
        <v>432</v>
      </c>
    </row>
    <row r="199" spans="2:65" s="14" customFormat="1" ht="11.25">
      <c r="B199" s="164"/>
      <c r="D199" s="151" t="s">
        <v>442</v>
      </c>
      <c r="E199" s="165" t="s">
        <v>1</v>
      </c>
      <c r="F199" s="166" t="s">
        <v>449</v>
      </c>
      <c r="H199" s="167">
        <v>1120</v>
      </c>
      <c r="I199" s="168"/>
      <c r="L199" s="164"/>
      <c r="M199" s="169"/>
      <c r="T199" s="170"/>
      <c r="AT199" s="165" t="s">
        <v>442</v>
      </c>
      <c r="AU199" s="165" t="s">
        <v>97</v>
      </c>
      <c r="AV199" s="14" t="s">
        <v>431</v>
      </c>
      <c r="AW199" s="14" t="s">
        <v>42</v>
      </c>
      <c r="AX199" s="14" t="s">
        <v>95</v>
      </c>
      <c r="AY199" s="165" t="s">
        <v>432</v>
      </c>
    </row>
    <row r="200" spans="2:65" s="1" customFormat="1" ht="24.2" customHeight="1">
      <c r="B200" s="33"/>
      <c r="C200" s="137" t="s">
        <v>500</v>
      </c>
      <c r="D200" s="137" t="s">
        <v>435</v>
      </c>
      <c r="E200" s="138" t="s">
        <v>780</v>
      </c>
      <c r="F200" s="139" t="s">
        <v>781</v>
      </c>
      <c r="G200" s="140" t="s">
        <v>510</v>
      </c>
      <c r="H200" s="141">
        <v>606</v>
      </c>
      <c r="I200" s="142"/>
      <c r="J200" s="143">
        <f>ROUND(I200*H200,2)</f>
        <v>0</v>
      </c>
      <c r="K200" s="139" t="s">
        <v>439</v>
      </c>
      <c r="L200" s="33"/>
      <c r="M200" s="144" t="s">
        <v>1</v>
      </c>
      <c r="N200" s="145" t="s">
        <v>52</v>
      </c>
      <c r="P200" s="146">
        <f>O200*H200</f>
        <v>0</v>
      </c>
      <c r="Q200" s="146">
        <v>0</v>
      </c>
      <c r="R200" s="146">
        <f>Q200*H200</f>
        <v>0</v>
      </c>
      <c r="S200" s="146">
        <v>0</v>
      </c>
      <c r="T200" s="147">
        <f>S200*H200</f>
        <v>0</v>
      </c>
      <c r="AR200" s="148" t="s">
        <v>431</v>
      </c>
      <c r="AT200" s="148" t="s">
        <v>435</v>
      </c>
      <c r="AU200" s="148" t="s">
        <v>97</v>
      </c>
      <c r="AY200" s="17" t="s">
        <v>432</v>
      </c>
      <c r="BE200" s="149">
        <f>IF(N200="základní",J200,0)</f>
        <v>0</v>
      </c>
      <c r="BF200" s="149">
        <f>IF(N200="snížená",J200,0)</f>
        <v>0</v>
      </c>
      <c r="BG200" s="149">
        <f>IF(N200="zákl. přenesená",J200,0)</f>
        <v>0</v>
      </c>
      <c r="BH200" s="149">
        <f>IF(N200="sníž. přenesená",J200,0)</f>
        <v>0</v>
      </c>
      <c r="BI200" s="149">
        <f>IF(N200="nulová",J200,0)</f>
        <v>0</v>
      </c>
      <c r="BJ200" s="17" t="s">
        <v>95</v>
      </c>
      <c r="BK200" s="149">
        <f>ROUND(I200*H200,2)</f>
        <v>0</v>
      </c>
      <c r="BL200" s="17" t="s">
        <v>431</v>
      </c>
      <c r="BM200" s="148" t="s">
        <v>782</v>
      </c>
    </row>
    <row r="201" spans="2:65" s="12" customFormat="1" ht="22.5">
      <c r="B201" s="150"/>
      <c r="D201" s="151" t="s">
        <v>442</v>
      </c>
      <c r="E201" s="152" t="s">
        <v>1</v>
      </c>
      <c r="F201" s="153" t="s">
        <v>1983</v>
      </c>
      <c r="H201" s="152" t="s">
        <v>1</v>
      </c>
      <c r="I201" s="154"/>
      <c r="L201" s="150"/>
      <c r="M201" s="155"/>
      <c r="T201" s="156"/>
      <c r="AT201" s="152" t="s">
        <v>442</v>
      </c>
      <c r="AU201" s="152" t="s">
        <v>97</v>
      </c>
      <c r="AV201" s="12" t="s">
        <v>95</v>
      </c>
      <c r="AW201" s="12" t="s">
        <v>42</v>
      </c>
      <c r="AX201" s="12" t="s">
        <v>87</v>
      </c>
      <c r="AY201" s="152" t="s">
        <v>432</v>
      </c>
    </row>
    <row r="202" spans="2:65" s="13" customFormat="1" ht="11.25">
      <c r="B202" s="157"/>
      <c r="D202" s="151" t="s">
        <v>442</v>
      </c>
      <c r="E202" s="158" t="s">
        <v>1</v>
      </c>
      <c r="F202" s="159" t="s">
        <v>1984</v>
      </c>
      <c r="H202" s="160">
        <v>606</v>
      </c>
      <c r="I202" s="161"/>
      <c r="L202" s="157"/>
      <c r="M202" s="162"/>
      <c r="T202" s="163"/>
      <c r="AT202" s="158" t="s">
        <v>442</v>
      </c>
      <c r="AU202" s="158" t="s">
        <v>97</v>
      </c>
      <c r="AV202" s="13" t="s">
        <v>97</v>
      </c>
      <c r="AW202" s="13" t="s">
        <v>42</v>
      </c>
      <c r="AX202" s="13" t="s">
        <v>87</v>
      </c>
      <c r="AY202" s="158" t="s">
        <v>432</v>
      </c>
    </row>
    <row r="203" spans="2:65" s="14" customFormat="1" ht="11.25">
      <c r="B203" s="164"/>
      <c r="D203" s="151" t="s">
        <v>442</v>
      </c>
      <c r="E203" s="165" t="s">
        <v>1</v>
      </c>
      <c r="F203" s="166" t="s">
        <v>449</v>
      </c>
      <c r="H203" s="167">
        <v>606</v>
      </c>
      <c r="I203" s="168"/>
      <c r="L203" s="164"/>
      <c r="M203" s="169"/>
      <c r="T203" s="170"/>
      <c r="AT203" s="165" t="s">
        <v>442</v>
      </c>
      <c r="AU203" s="165" t="s">
        <v>97</v>
      </c>
      <c r="AV203" s="14" t="s">
        <v>431</v>
      </c>
      <c r="AW203" s="14" t="s">
        <v>42</v>
      </c>
      <c r="AX203" s="14" t="s">
        <v>95</v>
      </c>
      <c r="AY203" s="165" t="s">
        <v>432</v>
      </c>
    </row>
    <row r="204" spans="2:65" s="1" customFormat="1" ht="21.75" customHeight="1">
      <c r="B204" s="33"/>
      <c r="C204" s="137" t="s">
        <v>507</v>
      </c>
      <c r="D204" s="137" t="s">
        <v>435</v>
      </c>
      <c r="E204" s="138" t="s">
        <v>785</v>
      </c>
      <c r="F204" s="139" t="s">
        <v>786</v>
      </c>
      <c r="G204" s="140" t="s">
        <v>510</v>
      </c>
      <c r="H204" s="141">
        <v>606</v>
      </c>
      <c r="I204" s="142"/>
      <c r="J204" s="143">
        <f>ROUND(I204*H204,2)</f>
        <v>0</v>
      </c>
      <c r="K204" s="139" t="s">
        <v>457</v>
      </c>
      <c r="L204" s="33"/>
      <c r="M204" s="144" t="s">
        <v>1</v>
      </c>
      <c r="N204" s="145" t="s">
        <v>52</v>
      </c>
      <c r="P204" s="146">
        <f>O204*H204</f>
        <v>0</v>
      </c>
      <c r="Q204" s="146">
        <v>0</v>
      </c>
      <c r="R204" s="146">
        <f>Q204*H204</f>
        <v>0</v>
      </c>
      <c r="S204" s="146">
        <v>0</v>
      </c>
      <c r="T204" s="147">
        <f>S204*H204</f>
        <v>0</v>
      </c>
      <c r="AR204" s="148" t="s">
        <v>431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787</v>
      </c>
    </row>
    <row r="205" spans="2:65" s="12" customFormat="1" ht="22.5">
      <c r="B205" s="150"/>
      <c r="D205" s="151" t="s">
        <v>442</v>
      </c>
      <c r="E205" s="152" t="s">
        <v>1</v>
      </c>
      <c r="F205" s="153" t="s">
        <v>1985</v>
      </c>
      <c r="H205" s="152" t="s">
        <v>1</v>
      </c>
      <c r="I205" s="154"/>
      <c r="L205" s="150"/>
      <c r="M205" s="155"/>
      <c r="T205" s="156"/>
      <c r="AT205" s="152" t="s">
        <v>442</v>
      </c>
      <c r="AU205" s="152" t="s">
        <v>97</v>
      </c>
      <c r="AV205" s="12" t="s">
        <v>95</v>
      </c>
      <c r="AW205" s="12" t="s">
        <v>42</v>
      </c>
      <c r="AX205" s="12" t="s">
        <v>87</v>
      </c>
      <c r="AY205" s="152" t="s">
        <v>432</v>
      </c>
    </row>
    <row r="206" spans="2:65" s="13" customFormat="1" ht="11.25">
      <c r="B206" s="157"/>
      <c r="D206" s="151" t="s">
        <v>442</v>
      </c>
      <c r="E206" s="158" t="s">
        <v>1</v>
      </c>
      <c r="F206" s="159" t="s">
        <v>1984</v>
      </c>
      <c r="H206" s="160">
        <v>606</v>
      </c>
      <c r="I206" s="161"/>
      <c r="L206" s="157"/>
      <c r="M206" s="162"/>
      <c r="T206" s="163"/>
      <c r="AT206" s="158" t="s">
        <v>442</v>
      </c>
      <c r="AU206" s="158" t="s">
        <v>97</v>
      </c>
      <c r="AV206" s="13" t="s">
        <v>97</v>
      </c>
      <c r="AW206" s="13" t="s">
        <v>42</v>
      </c>
      <c r="AX206" s="13" t="s">
        <v>87</v>
      </c>
      <c r="AY206" s="158" t="s">
        <v>432</v>
      </c>
    </row>
    <row r="207" spans="2:65" s="14" customFormat="1" ht="11.25">
      <c r="B207" s="164"/>
      <c r="D207" s="151" t="s">
        <v>442</v>
      </c>
      <c r="E207" s="165" t="s">
        <v>1</v>
      </c>
      <c r="F207" s="166" t="s">
        <v>449</v>
      </c>
      <c r="H207" s="167">
        <v>606</v>
      </c>
      <c r="I207" s="168"/>
      <c r="L207" s="164"/>
      <c r="M207" s="169"/>
      <c r="T207" s="170"/>
      <c r="AT207" s="165" t="s">
        <v>442</v>
      </c>
      <c r="AU207" s="165" t="s">
        <v>97</v>
      </c>
      <c r="AV207" s="14" t="s">
        <v>431</v>
      </c>
      <c r="AW207" s="14" t="s">
        <v>42</v>
      </c>
      <c r="AX207" s="14" t="s">
        <v>95</v>
      </c>
      <c r="AY207" s="165" t="s">
        <v>432</v>
      </c>
    </row>
    <row r="208" spans="2:65" s="1" customFormat="1" ht="33" customHeight="1">
      <c r="B208" s="33"/>
      <c r="C208" s="137" t="s">
        <v>140</v>
      </c>
      <c r="D208" s="137" t="s">
        <v>435</v>
      </c>
      <c r="E208" s="138" t="s">
        <v>795</v>
      </c>
      <c r="F208" s="139" t="s">
        <v>796</v>
      </c>
      <c r="G208" s="140" t="s">
        <v>510</v>
      </c>
      <c r="H208" s="141">
        <v>1010</v>
      </c>
      <c r="I208" s="142"/>
      <c r="J208" s="143">
        <f>ROUND(I208*H208,2)</f>
        <v>0</v>
      </c>
      <c r="K208" s="139" t="s">
        <v>457</v>
      </c>
      <c r="L208" s="33"/>
      <c r="M208" s="144" t="s">
        <v>1</v>
      </c>
      <c r="N208" s="145" t="s">
        <v>52</v>
      </c>
      <c r="P208" s="146">
        <f>O208*H208</f>
        <v>0</v>
      </c>
      <c r="Q208" s="146">
        <v>0</v>
      </c>
      <c r="R208" s="146">
        <f>Q208*H208</f>
        <v>0</v>
      </c>
      <c r="S208" s="146">
        <v>0</v>
      </c>
      <c r="T208" s="147">
        <f>S208*H208</f>
        <v>0</v>
      </c>
      <c r="AR208" s="148" t="s">
        <v>431</v>
      </c>
      <c r="AT208" s="148" t="s">
        <v>435</v>
      </c>
      <c r="AU208" s="148" t="s">
        <v>97</v>
      </c>
      <c r="AY208" s="17" t="s">
        <v>432</v>
      </c>
      <c r="BE208" s="149">
        <f>IF(N208="základní",J208,0)</f>
        <v>0</v>
      </c>
      <c r="BF208" s="149">
        <f>IF(N208="snížená",J208,0)</f>
        <v>0</v>
      </c>
      <c r="BG208" s="149">
        <f>IF(N208="zákl. přenesená",J208,0)</f>
        <v>0</v>
      </c>
      <c r="BH208" s="149">
        <f>IF(N208="sníž. přenesená",J208,0)</f>
        <v>0</v>
      </c>
      <c r="BI208" s="149">
        <f>IF(N208="nulová",J208,0)</f>
        <v>0</v>
      </c>
      <c r="BJ208" s="17" t="s">
        <v>95</v>
      </c>
      <c r="BK208" s="149">
        <f>ROUND(I208*H208,2)</f>
        <v>0</v>
      </c>
      <c r="BL208" s="17" t="s">
        <v>431</v>
      </c>
      <c r="BM208" s="148" t="s">
        <v>797</v>
      </c>
    </row>
    <row r="209" spans="2:65" s="12" customFormat="1" ht="11.25">
      <c r="B209" s="150"/>
      <c r="D209" s="151" t="s">
        <v>442</v>
      </c>
      <c r="E209" s="152" t="s">
        <v>1</v>
      </c>
      <c r="F209" s="153" t="s">
        <v>1986</v>
      </c>
      <c r="H209" s="152" t="s">
        <v>1</v>
      </c>
      <c r="I209" s="154"/>
      <c r="L209" s="150"/>
      <c r="M209" s="155"/>
      <c r="T209" s="156"/>
      <c r="AT209" s="152" t="s">
        <v>442</v>
      </c>
      <c r="AU209" s="152" t="s">
        <v>97</v>
      </c>
      <c r="AV209" s="12" t="s">
        <v>95</v>
      </c>
      <c r="AW209" s="12" t="s">
        <v>42</v>
      </c>
      <c r="AX209" s="12" t="s">
        <v>87</v>
      </c>
      <c r="AY209" s="152" t="s">
        <v>432</v>
      </c>
    </row>
    <row r="210" spans="2:65" s="12" customFormat="1" ht="22.5">
      <c r="B210" s="150"/>
      <c r="D210" s="151" t="s">
        <v>442</v>
      </c>
      <c r="E210" s="152" t="s">
        <v>1</v>
      </c>
      <c r="F210" s="153" t="s">
        <v>793</v>
      </c>
      <c r="H210" s="152" t="s">
        <v>1</v>
      </c>
      <c r="I210" s="154"/>
      <c r="L210" s="150"/>
      <c r="M210" s="155"/>
      <c r="T210" s="156"/>
      <c r="AT210" s="152" t="s">
        <v>442</v>
      </c>
      <c r="AU210" s="152" t="s">
        <v>97</v>
      </c>
      <c r="AV210" s="12" t="s">
        <v>95</v>
      </c>
      <c r="AW210" s="12" t="s">
        <v>42</v>
      </c>
      <c r="AX210" s="12" t="s">
        <v>87</v>
      </c>
      <c r="AY210" s="152" t="s">
        <v>432</v>
      </c>
    </row>
    <row r="211" spans="2:65" s="13" customFormat="1" ht="11.25">
      <c r="B211" s="157"/>
      <c r="D211" s="151" t="s">
        <v>442</v>
      </c>
      <c r="E211" s="158" t="s">
        <v>1</v>
      </c>
      <c r="F211" s="159" t="s">
        <v>1987</v>
      </c>
      <c r="H211" s="160">
        <v>1010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87</v>
      </c>
      <c r="AY211" s="158" t="s">
        <v>432</v>
      </c>
    </row>
    <row r="212" spans="2:65" s="14" customFormat="1" ht="11.25">
      <c r="B212" s="164"/>
      <c r="D212" s="151" t="s">
        <v>442</v>
      </c>
      <c r="E212" s="165" t="s">
        <v>1</v>
      </c>
      <c r="F212" s="166" t="s">
        <v>449</v>
      </c>
      <c r="H212" s="167">
        <v>1010</v>
      </c>
      <c r="I212" s="168"/>
      <c r="L212" s="164"/>
      <c r="M212" s="169"/>
      <c r="T212" s="170"/>
      <c r="AT212" s="165" t="s">
        <v>442</v>
      </c>
      <c r="AU212" s="165" t="s">
        <v>97</v>
      </c>
      <c r="AV212" s="14" t="s">
        <v>431</v>
      </c>
      <c r="AW212" s="14" t="s">
        <v>42</v>
      </c>
      <c r="AX212" s="14" t="s">
        <v>95</v>
      </c>
      <c r="AY212" s="165" t="s">
        <v>432</v>
      </c>
    </row>
    <row r="213" spans="2:65" s="1" customFormat="1" ht="24.2" customHeight="1">
      <c r="B213" s="33"/>
      <c r="C213" s="137" t="s">
        <v>194</v>
      </c>
      <c r="D213" s="137" t="s">
        <v>435</v>
      </c>
      <c r="E213" s="138" t="s">
        <v>800</v>
      </c>
      <c r="F213" s="139" t="s">
        <v>801</v>
      </c>
      <c r="G213" s="140" t="s">
        <v>743</v>
      </c>
      <c r="H213" s="141">
        <v>0.10100000000000001</v>
      </c>
      <c r="I213" s="142"/>
      <c r="J213" s="143">
        <f>ROUND(I213*H213,2)</f>
        <v>0</v>
      </c>
      <c r="K213" s="139" t="s">
        <v>457</v>
      </c>
      <c r="L213" s="33"/>
      <c r="M213" s="144" t="s">
        <v>1</v>
      </c>
      <c r="N213" s="145" t="s">
        <v>52</v>
      </c>
      <c r="P213" s="146">
        <f>O213*H213</f>
        <v>0</v>
      </c>
      <c r="Q213" s="146">
        <v>0</v>
      </c>
      <c r="R213" s="146">
        <f>Q213*H213</f>
        <v>0</v>
      </c>
      <c r="S213" s="146">
        <v>0</v>
      </c>
      <c r="T213" s="147">
        <f>S213*H213</f>
        <v>0</v>
      </c>
      <c r="AR213" s="148" t="s">
        <v>431</v>
      </c>
      <c r="AT213" s="148" t="s">
        <v>435</v>
      </c>
      <c r="AU213" s="148" t="s">
        <v>97</v>
      </c>
      <c r="AY213" s="17" t="s">
        <v>432</v>
      </c>
      <c r="BE213" s="149">
        <f>IF(N213="základní",J213,0)</f>
        <v>0</v>
      </c>
      <c r="BF213" s="149">
        <f>IF(N213="snížená",J213,0)</f>
        <v>0</v>
      </c>
      <c r="BG213" s="149">
        <f>IF(N213="zákl. přenesená",J213,0)</f>
        <v>0</v>
      </c>
      <c r="BH213" s="149">
        <f>IF(N213="sníž. přenesená",J213,0)</f>
        <v>0</v>
      </c>
      <c r="BI213" s="149">
        <f>IF(N213="nulová",J213,0)</f>
        <v>0</v>
      </c>
      <c r="BJ213" s="17" t="s">
        <v>95</v>
      </c>
      <c r="BK213" s="149">
        <f>ROUND(I213*H213,2)</f>
        <v>0</v>
      </c>
      <c r="BL213" s="17" t="s">
        <v>431</v>
      </c>
      <c r="BM213" s="148" t="s">
        <v>802</v>
      </c>
    </row>
    <row r="214" spans="2:65" s="12" customFormat="1" ht="11.25">
      <c r="B214" s="150"/>
      <c r="D214" s="151" t="s">
        <v>442</v>
      </c>
      <c r="E214" s="152" t="s">
        <v>1</v>
      </c>
      <c r="F214" s="153" t="s">
        <v>1988</v>
      </c>
      <c r="H214" s="152" t="s">
        <v>1</v>
      </c>
      <c r="I214" s="154"/>
      <c r="L214" s="150"/>
      <c r="M214" s="155"/>
      <c r="T214" s="156"/>
      <c r="AT214" s="152" t="s">
        <v>442</v>
      </c>
      <c r="AU214" s="152" t="s">
        <v>97</v>
      </c>
      <c r="AV214" s="12" t="s">
        <v>95</v>
      </c>
      <c r="AW214" s="12" t="s">
        <v>42</v>
      </c>
      <c r="AX214" s="12" t="s">
        <v>87</v>
      </c>
      <c r="AY214" s="152" t="s">
        <v>432</v>
      </c>
    </row>
    <row r="215" spans="2:65" s="12" customFormat="1" ht="11.25">
      <c r="B215" s="150"/>
      <c r="D215" s="151" t="s">
        <v>442</v>
      </c>
      <c r="E215" s="152" t="s">
        <v>1</v>
      </c>
      <c r="F215" s="153" t="s">
        <v>1989</v>
      </c>
      <c r="H215" s="152" t="s">
        <v>1</v>
      </c>
      <c r="I215" s="154"/>
      <c r="L215" s="150"/>
      <c r="M215" s="155"/>
      <c r="T215" s="156"/>
      <c r="AT215" s="152" t="s">
        <v>442</v>
      </c>
      <c r="AU215" s="152" t="s">
        <v>97</v>
      </c>
      <c r="AV215" s="12" t="s">
        <v>95</v>
      </c>
      <c r="AW215" s="12" t="s">
        <v>42</v>
      </c>
      <c r="AX215" s="12" t="s">
        <v>87</v>
      </c>
      <c r="AY215" s="152" t="s">
        <v>432</v>
      </c>
    </row>
    <row r="216" spans="2:65" s="13" customFormat="1" ht="22.5">
      <c r="B216" s="157"/>
      <c r="D216" s="151" t="s">
        <v>442</v>
      </c>
      <c r="E216" s="158" t="s">
        <v>1</v>
      </c>
      <c r="F216" s="159" t="s">
        <v>1990</v>
      </c>
      <c r="H216" s="160">
        <v>0.10100000000000001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4" customFormat="1" ht="11.25">
      <c r="B217" s="164"/>
      <c r="D217" s="151" t="s">
        <v>442</v>
      </c>
      <c r="E217" s="165" t="s">
        <v>1</v>
      </c>
      <c r="F217" s="166" t="s">
        <v>449</v>
      </c>
      <c r="H217" s="167">
        <v>0.10100000000000001</v>
      </c>
      <c r="I217" s="168"/>
      <c r="L217" s="164"/>
      <c r="M217" s="169"/>
      <c r="T217" s="170"/>
      <c r="AT217" s="165" t="s">
        <v>442</v>
      </c>
      <c r="AU217" s="165" t="s">
        <v>97</v>
      </c>
      <c r="AV217" s="14" t="s">
        <v>431</v>
      </c>
      <c r="AW217" s="14" t="s">
        <v>42</v>
      </c>
      <c r="AX217" s="14" t="s">
        <v>95</v>
      </c>
      <c r="AY217" s="165" t="s">
        <v>432</v>
      </c>
    </row>
    <row r="218" spans="2:65" s="1" customFormat="1" ht="21.75" customHeight="1">
      <c r="B218" s="33"/>
      <c r="C218" s="184" t="s">
        <v>8</v>
      </c>
      <c r="D218" s="184" t="s">
        <v>740</v>
      </c>
      <c r="E218" s="185" t="s">
        <v>808</v>
      </c>
      <c r="F218" s="186" t="s">
        <v>809</v>
      </c>
      <c r="G218" s="187" t="s">
        <v>810</v>
      </c>
      <c r="H218" s="188">
        <v>104.03</v>
      </c>
      <c r="I218" s="189"/>
      <c r="J218" s="190">
        <f>ROUND(I218*H218,2)</f>
        <v>0</v>
      </c>
      <c r="K218" s="186" t="s">
        <v>439</v>
      </c>
      <c r="L218" s="191"/>
      <c r="M218" s="192" t="s">
        <v>1</v>
      </c>
      <c r="N218" s="193" t="s">
        <v>52</v>
      </c>
      <c r="P218" s="146">
        <f>O218*H218</f>
        <v>0</v>
      </c>
      <c r="Q218" s="146">
        <v>1E-3</v>
      </c>
      <c r="R218" s="146">
        <f>Q218*H218</f>
        <v>0.10403</v>
      </c>
      <c r="S218" s="146">
        <v>0</v>
      </c>
      <c r="T218" s="147">
        <f>S218*H218</f>
        <v>0</v>
      </c>
      <c r="AR218" s="148" t="s">
        <v>500</v>
      </c>
      <c r="AT218" s="148" t="s">
        <v>740</v>
      </c>
      <c r="AU218" s="148" t="s">
        <v>97</v>
      </c>
      <c r="AY218" s="17" t="s">
        <v>432</v>
      </c>
      <c r="BE218" s="149">
        <f>IF(N218="základní",J218,0)</f>
        <v>0</v>
      </c>
      <c r="BF218" s="149">
        <f>IF(N218="snížená",J218,0)</f>
        <v>0</v>
      </c>
      <c r="BG218" s="149">
        <f>IF(N218="zákl. přenesená",J218,0)</f>
        <v>0</v>
      </c>
      <c r="BH218" s="149">
        <f>IF(N218="sníž. přenesená",J218,0)</f>
        <v>0</v>
      </c>
      <c r="BI218" s="149">
        <f>IF(N218="nulová",J218,0)</f>
        <v>0</v>
      </c>
      <c r="BJ218" s="17" t="s">
        <v>95</v>
      </c>
      <c r="BK218" s="149">
        <f>ROUND(I218*H218,2)</f>
        <v>0</v>
      </c>
      <c r="BL218" s="17" t="s">
        <v>431</v>
      </c>
      <c r="BM218" s="148" t="s">
        <v>811</v>
      </c>
    </row>
    <row r="219" spans="2:65" s="12" customFormat="1" ht="11.25">
      <c r="B219" s="150"/>
      <c r="D219" s="151" t="s">
        <v>442</v>
      </c>
      <c r="E219" s="152" t="s">
        <v>1</v>
      </c>
      <c r="F219" s="153" t="s">
        <v>1991</v>
      </c>
      <c r="H219" s="152" t="s">
        <v>1</v>
      </c>
      <c r="I219" s="154"/>
      <c r="L219" s="150"/>
      <c r="M219" s="155"/>
      <c r="T219" s="156"/>
      <c r="AT219" s="152" t="s">
        <v>442</v>
      </c>
      <c r="AU219" s="152" t="s">
        <v>97</v>
      </c>
      <c r="AV219" s="12" t="s">
        <v>95</v>
      </c>
      <c r="AW219" s="12" t="s">
        <v>42</v>
      </c>
      <c r="AX219" s="12" t="s">
        <v>87</v>
      </c>
      <c r="AY219" s="152" t="s">
        <v>432</v>
      </c>
    </row>
    <row r="220" spans="2:65" s="13" customFormat="1" ht="22.5">
      <c r="B220" s="157"/>
      <c r="D220" s="151" t="s">
        <v>442</v>
      </c>
      <c r="E220" s="158" t="s">
        <v>1</v>
      </c>
      <c r="F220" s="159" t="s">
        <v>1992</v>
      </c>
      <c r="H220" s="160">
        <v>104.03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4" customFormat="1" ht="11.25">
      <c r="B221" s="164"/>
      <c r="D221" s="151" t="s">
        <v>442</v>
      </c>
      <c r="E221" s="165" t="s">
        <v>1</v>
      </c>
      <c r="F221" s="166" t="s">
        <v>449</v>
      </c>
      <c r="H221" s="167">
        <v>104.03</v>
      </c>
      <c r="I221" s="168"/>
      <c r="L221" s="164"/>
      <c r="M221" s="169"/>
      <c r="T221" s="170"/>
      <c r="AT221" s="165" t="s">
        <v>442</v>
      </c>
      <c r="AU221" s="165" t="s">
        <v>97</v>
      </c>
      <c r="AV221" s="14" t="s">
        <v>431</v>
      </c>
      <c r="AW221" s="14" t="s">
        <v>42</v>
      </c>
      <c r="AX221" s="14" t="s">
        <v>95</v>
      </c>
      <c r="AY221" s="165" t="s">
        <v>432</v>
      </c>
    </row>
    <row r="222" spans="2:65" s="11" customFormat="1" ht="22.9" customHeight="1">
      <c r="B222" s="125"/>
      <c r="D222" s="126" t="s">
        <v>86</v>
      </c>
      <c r="E222" s="135" t="s">
        <v>924</v>
      </c>
      <c r="F222" s="135" t="s">
        <v>925</v>
      </c>
      <c r="I222" s="128"/>
      <c r="J222" s="136">
        <f>BK222</f>
        <v>0</v>
      </c>
      <c r="L222" s="125"/>
      <c r="M222" s="130"/>
      <c r="P222" s="131">
        <f>P223</f>
        <v>0</v>
      </c>
      <c r="R222" s="131">
        <f>R223</f>
        <v>0</v>
      </c>
      <c r="T222" s="132">
        <f>T223</f>
        <v>0</v>
      </c>
      <c r="AR222" s="126" t="s">
        <v>95</v>
      </c>
      <c r="AT222" s="133" t="s">
        <v>86</v>
      </c>
      <c r="AU222" s="133" t="s">
        <v>95</v>
      </c>
      <c r="AY222" s="126" t="s">
        <v>432</v>
      </c>
      <c r="BK222" s="134">
        <f>BK223</f>
        <v>0</v>
      </c>
    </row>
    <row r="223" spans="2:65" s="1" customFormat="1" ht="24.2" customHeight="1">
      <c r="B223" s="33"/>
      <c r="C223" s="137" t="s">
        <v>211</v>
      </c>
      <c r="D223" s="137" t="s">
        <v>435</v>
      </c>
      <c r="E223" s="138" t="s">
        <v>926</v>
      </c>
      <c r="F223" s="139" t="s">
        <v>927</v>
      </c>
      <c r="G223" s="140" t="s">
        <v>743</v>
      </c>
      <c r="H223" s="141">
        <v>0.104</v>
      </c>
      <c r="I223" s="142"/>
      <c r="J223" s="143">
        <f>ROUND(I223*H223,2)</f>
        <v>0</v>
      </c>
      <c r="K223" s="139" t="s">
        <v>457</v>
      </c>
      <c r="L223" s="33"/>
      <c r="M223" s="178" t="s">
        <v>1</v>
      </c>
      <c r="N223" s="179" t="s">
        <v>52</v>
      </c>
      <c r="O223" s="180"/>
      <c r="P223" s="181">
        <f>O223*H223</f>
        <v>0</v>
      </c>
      <c r="Q223" s="181">
        <v>0</v>
      </c>
      <c r="R223" s="181">
        <f>Q223*H223</f>
        <v>0</v>
      </c>
      <c r="S223" s="181">
        <v>0</v>
      </c>
      <c r="T223" s="182">
        <f>S223*H223</f>
        <v>0</v>
      </c>
      <c r="AR223" s="148" t="s">
        <v>431</v>
      </c>
      <c r="AT223" s="148" t="s">
        <v>435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928</v>
      </c>
    </row>
    <row r="224" spans="2:65" s="1" customFormat="1" ht="6.95" customHeight="1">
      <c r="B224" s="45"/>
      <c r="C224" s="46"/>
      <c r="D224" s="46"/>
      <c r="E224" s="46"/>
      <c r="F224" s="46"/>
      <c r="G224" s="46"/>
      <c r="H224" s="46"/>
      <c r="I224" s="46"/>
      <c r="J224" s="46"/>
      <c r="K224" s="46"/>
      <c r="L224" s="33"/>
    </row>
  </sheetData>
  <sheetProtection algorithmName="SHA-512" hashValue="91+Pb/Amdcnh2xpUX5g8pTHyKlylGLCvEiALzvPuFZNeguNsYyBG9+q3HcacUtUT4cEEmQE+V4BiqEPHth8dIw==" saltValue="fDzYEl29u+0Kn1Z3jTWQ0pzC4ObiEsoKtVmruh+I35lemBqFbkpQhosr2+tuyTk1WsUnzBs3HM56otTvZ1g7ZA==" spinCount="100000" sheet="1" objects="1" scenarios="1" formatColumns="0" formatRows="0" autoFilter="0"/>
  <autoFilter ref="C126:K223" xr:uid="{00000000-0009-0000-0000-000004000000}"/>
  <mergeCells count="15">
    <mergeCell ref="E113:H113"/>
    <mergeCell ref="E117:H117"/>
    <mergeCell ref="E115:H115"/>
    <mergeCell ref="E119:H119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9" tint="0.59999389629810485"/>
    <pageSetUpPr fitToPage="1"/>
  </sheetPr>
  <dimension ref="B2:BM28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121</v>
      </c>
      <c r="AZ2" s="183" t="s">
        <v>1993</v>
      </c>
      <c r="BA2" s="183" t="s">
        <v>1</v>
      </c>
      <c r="BB2" s="183" t="s">
        <v>1</v>
      </c>
      <c r="BC2" s="183" t="s">
        <v>1994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1995</v>
      </c>
      <c r="BA3" s="183" t="s">
        <v>1</v>
      </c>
      <c r="BB3" s="183" t="s">
        <v>1</v>
      </c>
      <c r="BC3" s="183" t="s">
        <v>97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1996</v>
      </c>
      <c r="BA4" s="183" t="s">
        <v>1</v>
      </c>
      <c r="BB4" s="183" t="s">
        <v>1</v>
      </c>
      <c r="BC4" s="183" t="s">
        <v>97</v>
      </c>
      <c r="BD4" s="183" t="s">
        <v>97</v>
      </c>
    </row>
    <row r="5" spans="2:56" ht="6.95" customHeight="1">
      <c r="B5" s="20"/>
      <c r="L5" s="20"/>
      <c r="AZ5" s="183" t="s">
        <v>1997</v>
      </c>
      <c r="BA5" s="183" t="s">
        <v>1</v>
      </c>
      <c r="BB5" s="183" t="s">
        <v>1</v>
      </c>
      <c r="BC5" s="183" t="s">
        <v>1998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1999</v>
      </c>
      <c r="BA6" s="183" t="s">
        <v>1</v>
      </c>
      <c r="BB6" s="183" t="s">
        <v>1</v>
      </c>
      <c r="BC6" s="183" t="s">
        <v>2000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2001</v>
      </c>
      <c r="BA7" s="183" t="s">
        <v>1</v>
      </c>
      <c r="BB7" s="183" t="s">
        <v>1</v>
      </c>
      <c r="BC7" s="183" t="s">
        <v>2002</v>
      </c>
      <c r="BD7" s="183" t="s">
        <v>97</v>
      </c>
    </row>
    <row r="8" spans="2:56" ht="12.75">
      <c r="B8" s="20"/>
      <c r="D8" s="27" t="s">
        <v>395</v>
      </c>
      <c r="L8" s="20"/>
      <c r="AZ8" s="183" t="s">
        <v>2003</v>
      </c>
      <c r="BA8" s="183" t="s">
        <v>1</v>
      </c>
      <c r="BB8" s="183" t="s">
        <v>1</v>
      </c>
      <c r="BC8" s="183" t="s">
        <v>2004</v>
      </c>
      <c r="BD8" s="183" t="s">
        <v>97</v>
      </c>
    </row>
    <row r="9" spans="2:56" ht="16.5" customHeight="1">
      <c r="B9" s="20"/>
      <c r="E9" s="246" t="s">
        <v>634</v>
      </c>
      <c r="F9" s="207"/>
      <c r="G9" s="207"/>
      <c r="H9" s="207"/>
      <c r="L9" s="20"/>
    </row>
    <row r="10" spans="2:56" ht="12" customHeight="1">
      <c r="B10" s="20"/>
      <c r="D10" s="27" t="s">
        <v>637</v>
      </c>
      <c r="L10" s="20"/>
    </row>
    <row r="11" spans="2:56" s="1" customFormat="1" ht="16.5" customHeight="1">
      <c r="B11" s="33"/>
      <c r="E11" s="238" t="s">
        <v>1937</v>
      </c>
      <c r="F11" s="248"/>
      <c r="G11" s="248"/>
      <c r="H11" s="248"/>
      <c r="L11" s="33"/>
    </row>
    <row r="12" spans="2:56" s="1" customFormat="1" ht="12" customHeight="1">
      <c r="B12" s="33"/>
      <c r="D12" s="27" t="s">
        <v>641</v>
      </c>
      <c r="L12" s="33"/>
    </row>
    <row r="13" spans="2:56" s="1" customFormat="1" ht="30" customHeight="1">
      <c r="B13" s="33"/>
      <c r="E13" s="227" t="s">
        <v>2005</v>
      </c>
      <c r="F13" s="248"/>
      <c r="G13" s="248"/>
      <c r="H13" s="248"/>
      <c r="L13" s="33"/>
    </row>
    <row r="14" spans="2:56" s="1" customFormat="1" ht="11.25">
      <c r="B14" s="33"/>
      <c r="L14" s="33"/>
    </row>
    <row r="15" spans="2:56" s="1" customFormat="1" ht="12" customHeight="1">
      <c r="B15" s="33"/>
      <c r="D15" s="27" t="s">
        <v>18</v>
      </c>
      <c r="F15" s="25" t="s">
        <v>19</v>
      </c>
      <c r="I15" s="27" t="s">
        <v>20</v>
      </c>
      <c r="J15" s="25" t="s">
        <v>1</v>
      </c>
      <c r="L15" s="33"/>
    </row>
    <row r="16" spans="2:56" s="1" customFormat="1" ht="12" customHeight="1">
      <c r="B16" s="33"/>
      <c r="D16" s="27" t="s">
        <v>22</v>
      </c>
      <c r="F16" s="25" t="s">
        <v>23</v>
      </c>
      <c r="I16" s="27" t="s">
        <v>24</v>
      </c>
      <c r="J16" s="53" t="str">
        <f>'Rekapitulace stavby'!AN8</f>
        <v>25. 10. 2024</v>
      </c>
      <c r="L16" s="33"/>
    </row>
    <row r="17" spans="2:12" s="1" customFormat="1" ht="10.9" customHeight="1">
      <c r="B17" s="33"/>
      <c r="L17" s="33"/>
    </row>
    <row r="18" spans="2:12" s="1" customFormat="1" ht="12" customHeight="1">
      <c r="B18" s="33"/>
      <c r="D18" s="27" t="s">
        <v>30</v>
      </c>
      <c r="I18" s="27" t="s">
        <v>31</v>
      </c>
      <c r="J18" s="25" t="s">
        <v>32</v>
      </c>
      <c r="L18" s="33"/>
    </row>
    <row r="19" spans="2:12" s="1" customFormat="1" ht="18" customHeight="1">
      <c r="B19" s="33"/>
      <c r="E19" s="25" t="s">
        <v>33</v>
      </c>
      <c r="I19" s="27" t="s">
        <v>34</v>
      </c>
      <c r="J19" s="25" t="s">
        <v>35</v>
      </c>
      <c r="L19" s="33"/>
    </row>
    <row r="20" spans="2:12" s="1" customFormat="1" ht="6.95" customHeight="1">
      <c r="B20" s="33"/>
      <c r="L20" s="33"/>
    </row>
    <row r="21" spans="2:12" s="1" customFormat="1" ht="12" customHeight="1">
      <c r="B21" s="33"/>
      <c r="D21" s="27" t="s">
        <v>36</v>
      </c>
      <c r="I21" s="27" t="s">
        <v>31</v>
      </c>
      <c r="J21" s="28" t="str">
        <f>'Rekapitulace stavby'!AN13</f>
        <v>Vyplň údaj</v>
      </c>
      <c r="L21" s="33"/>
    </row>
    <row r="22" spans="2:12" s="1" customFormat="1" ht="18" customHeight="1">
      <c r="B22" s="33"/>
      <c r="E22" s="249" t="str">
        <f>'Rekapitulace stavby'!E14</f>
        <v>Vyplň údaj</v>
      </c>
      <c r="F22" s="206"/>
      <c r="G22" s="206"/>
      <c r="H22" s="206"/>
      <c r="I22" s="27" t="s">
        <v>34</v>
      </c>
      <c r="J22" s="28" t="str">
        <f>'Rekapitulace stavby'!AN14</f>
        <v>Vyplň údaj</v>
      </c>
      <c r="L22" s="33"/>
    </row>
    <row r="23" spans="2:12" s="1" customFormat="1" ht="6.95" customHeight="1">
      <c r="B23" s="33"/>
      <c r="L23" s="33"/>
    </row>
    <row r="24" spans="2:12" s="1" customFormat="1" ht="12" customHeight="1">
      <c r="B24" s="33"/>
      <c r="D24" s="27" t="s">
        <v>38</v>
      </c>
      <c r="I24" s="27" t="s">
        <v>31</v>
      </c>
      <c r="J24" s="25" t="s">
        <v>39</v>
      </c>
      <c r="L24" s="33"/>
    </row>
    <row r="25" spans="2:12" s="1" customFormat="1" ht="18" customHeight="1">
      <c r="B25" s="33"/>
      <c r="E25" s="25" t="s">
        <v>40</v>
      </c>
      <c r="I25" s="27" t="s">
        <v>34</v>
      </c>
      <c r="J25" s="25" t="s">
        <v>41</v>
      </c>
      <c r="L25" s="33"/>
    </row>
    <row r="26" spans="2:12" s="1" customFormat="1" ht="6.95" customHeight="1">
      <c r="B26" s="33"/>
      <c r="L26" s="33"/>
    </row>
    <row r="27" spans="2:12" s="1" customFormat="1" ht="12" customHeight="1">
      <c r="B27" s="33"/>
      <c r="D27" s="27" t="s">
        <v>43</v>
      </c>
      <c r="I27" s="27" t="s">
        <v>31</v>
      </c>
      <c r="J27" s="25" t="s">
        <v>397</v>
      </c>
      <c r="L27" s="33"/>
    </row>
    <row r="28" spans="2:12" s="1" customFormat="1" ht="18" customHeight="1">
      <c r="B28" s="33"/>
      <c r="E28" s="25" t="s">
        <v>398</v>
      </c>
      <c r="I28" s="27" t="s">
        <v>34</v>
      </c>
      <c r="J28" s="25" t="s">
        <v>399</v>
      </c>
      <c r="L28" s="33"/>
    </row>
    <row r="29" spans="2:12" s="1" customFormat="1" ht="6.95" customHeight="1">
      <c r="B29" s="33"/>
      <c r="L29" s="33"/>
    </row>
    <row r="30" spans="2:12" s="1" customFormat="1" ht="12" customHeight="1">
      <c r="B30" s="33"/>
      <c r="D30" s="27" t="s">
        <v>45</v>
      </c>
      <c r="L30" s="33"/>
    </row>
    <row r="31" spans="2:12" s="7" customFormat="1" ht="16.5" customHeight="1">
      <c r="B31" s="95"/>
      <c r="E31" s="211" t="s">
        <v>1</v>
      </c>
      <c r="F31" s="211"/>
      <c r="G31" s="211"/>
      <c r="H31" s="211"/>
      <c r="L31" s="95"/>
    </row>
    <row r="32" spans="2:12" s="1" customFormat="1" ht="6.95" customHeight="1">
      <c r="B32" s="33"/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25.35" customHeight="1">
      <c r="B34" s="33"/>
      <c r="D34" s="96" t="s">
        <v>47</v>
      </c>
      <c r="J34" s="67">
        <f>ROUND(J129, 2)</f>
        <v>0</v>
      </c>
      <c r="L34" s="33"/>
    </row>
    <row r="35" spans="2:12" s="1" customFormat="1" ht="6.95" customHeight="1">
      <c r="B35" s="33"/>
      <c r="D35" s="54"/>
      <c r="E35" s="54"/>
      <c r="F35" s="54"/>
      <c r="G35" s="54"/>
      <c r="H35" s="54"/>
      <c r="I35" s="54"/>
      <c r="J35" s="54"/>
      <c r="K35" s="54"/>
      <c r="L35" s="33"/>
    </row>
    <row r="36" spans="2:12" s="1" customFormat="1" ht="14.45" customHeight="1">
      <c r="B36" s="33"/>
      <c r="F36" s="36" t="s">
        <v>49</v>
      </c>
      <c r="I36" s="36" t="s">
        <v>48</v>
      </c>
      <c r="J36" s="36" t="s">
        <v>50</v>
      </c>
      <c r="L36" s="33"/>
    </row>
    <row r="37" spans="2:12" s="1" customFormat="1" ht="14.45" customHeight="1">
      <c r="B37" s="33"/>
      <c r="D37" s="56" t="s">
        <v>51</v>
      </c>
      <c r="E37" s="27" t="s">
        <v>52</v>
      </c>
      <c r="F37" s="87">
        <f>ROUND((SUM(BE129:BE286)),  2)</f>
        <v>0</v>
      </c>
      <c r="I37" s="97">
        <v>0.21</v>
      </c>
      <c r="J37" s="87">
        <f>ROUND(((SUM(BE129:BE286))*I37),  2)</f>
        <v>0</v>
      </c>
      <c r="L37" s="33"/>
    </row>
    <row r="38" spans="2:12" s="1" customFormat="1" ht="14.45" customHeight="1">
      <c r="B38" s="33"/>
      <c r="E38" s="27" t="s">
        <v>53</v>
      </c>
      <c r="F38" s="87">
        <f>ROUND((SUM(BF129:BF286)),  2)</f>
        <v>0</v>
      </c>
      <c r="I38" s="97">
        <v>0.12</v>
      </c>
      <c r="J38" s="87">
        <f>ROUND(((SUM(BF129:BF286))*I38),  2)</f>
        <v>0</v>
      </c>
      <c r="L38" s="33"/>
    </row>
    <row r="39" spans="2:12" s="1" customFormat="1" ht="14.45" hidden="1" customHeight="1">
      <c r="B39" s="33"/>
      <c r="E39" s="27" t="s">
        <v>54</v>
      </c>
      <c r="F39" s="87">
        <f>ROUND((SUM(BG129:BG286)),  2)</f>
        <v>0</v>
      </c>
      <c r="I39" s="97">
        <v>0.21</v>
      </c>
      <c r="J39" s="87">
        <f>0</f>
        <v>0</v>
      </c>
      <c r="L39" s="33"/>
    </row>
    <row r="40" spans="2:12" s="1" customFormat="1" ht="14.45" hidden="1" customHeight="1">
      <c r="B40" s="33"/>
      <c r="E40" s="27" t="s">
        <v>55</v>
      </c>
      <c r="F40" s="87">
        <f>ROUND((SUM(BH129:BH286)),  2)</f>
        <v>0</v>
      </c>
      <c r="I40" s="97">
        <v>0.12</v>
      </c>
      <c r="J40" s="87">
        <f>0</f>
        <v>0</v>
      </c>
      <c r="L40" s="33"/>
    </row>
    <row r="41" spans="2:12" s="1" customFormat="1" ht="14.45" hidden="1" customHeight="1">
      <c r="B41" s="33"/>
      <c r="E41" s="27" t="s">
        <v>56</v>
      </c>
      <c r="F41" s="87">
        <f>ROUND((SUM(BI129:BI286)),  2)</f>
        <v>0</v>
      </c>
      <c r="I41" s="97">
        <v>0</v>
      </c>
      <c r="J41" s="87">
        <f>0</f>
        <v>0</v>
      </c>
      <c r="L41" s="33"/>
    </row>
    <row r="42" spans="2:12" s="1" customFormat="1" ht="6.95" customHeight="1">
      <c r="B42" s="33"/>
      <c r="L42" s="33"/>
    </row>
    <row r="43" spans="2:12" s="1" customFormat="1" ht="25.35" customHeight="1">
      <c r="B43" s="33"/>
      <c r="C43" s="98"/>
      <c r="D43" s="99" t="s">
        <v>57</v>
      </c>
      <c r="E43" s="58"/>
      <c r="F43" s="58"/>
      <c r="G43" s="100" t="s">
        <v>58</v>
      </c>
      <c r="H43" s="101" t="s">
        <v>59</v>
      </c>
      <c r="I43" s="58"/>
      <c r="J43" s="102">
        <f>SUM(J34:J41)</f>
        <v>0</v>
      </c>
      <c r="K43" s="103"/>
      <c r="L43" s="33"/>
    </row>
    <row r="44" spans="2:12" s="1" customFormat="1" ht="14.45" customHeight="1">
      <c r="B44" s="33"/>
      <c r="L44" s="33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ht="16.5" customHeight="1">
      <c r="B87" s="20"/>
      <c r="E87" s="246" t="s">
        <v>634</v>
      </c>
      <c r="F87" s="207"/>
      <c r="G87" s="207"/>
      <c r="H87" s="207"/>
      <c r="L87" s="20"/>
    </row>
    <row r="88" spans="2:12" ht="12" customHeight="1">
      <c r="B88" s="20"/>
      <c r="C88" s="27" t="s">
        <v>637</v>
      </c>
      <c r="L88" s="20"/>
    </row>
    <row r="89" spans="2:12" s="1" customFormat="1" ht="16.5" customHeight="1">
      <c r="B89" s="33"/>
      <c r="E89" s="238" t="s">
        <v>1937</v>
      </c>
      <c r="F89" s="248"/>
      <c r="G89" s="248"/>
      <c r="H89" s="248"/>
      <c r="L89" s="33"/>
    </row>
    <row r="90" spans="2:12" s="1" customFormat="1" ht="12" customHeight="1">
      <c r="B90" s="33"/>
      <c r="C90" s="27" t="s">
        <v>641</v>
      </c>
      <c r="L90" s="33"/>
    </row>
    <row r="91" spans="2:12" s="1" customFormat="1" ht="30" customHeight="1">
      <c r="B91" s="33"/>
      <c r="E91" s="227" t="str">
        <f>E13</f>
        <v>01.B-2 - Založení  - PŘEDPROSTOR ŠKOLY (fragment SO 1001)</v>
      </c>
      <c r="F91" s="248"/>
      <c r="G91" s="248"/>
      <c r="H91" s="248"/>
      <c r="L91" s="33"/>
    </row>
    <row r="92" spans="2:12" s="1" customFormat="1" ht="6.95" customHeight="1">
      <c r="B92" s="33"/>
      <c r="L92" s="33"/>
    </row>
    <row r="93" spans="2:12" s="1" customFormat="1" ht="12" customHeight="1">
      <c r="B93" s="33"/>
      <c r="C93" s="27" t="s">
        <v>22</v>
      </c>
      <c r="F93" s="25" t="str">
        <f>F16</f>
        <v xml:space="preserve">HODONÍN </v>
      </c>
      <c r="I93" s="27" t="s">
        <v>24</v>
      </c>
      <c r="J93" s="53" t="str">
        <f>IF(J16="","",J16)</f>
        <v>25. 10. 2024</v>
      </c>
      <c r="L93" s="33"/>
    </row>
    <row r="94" spans="2:12" s="1" customFormat="1" ht="6.95" customHeight="1">
      <c r="B94" s="33"/>
      <c r="L94" s="33"/>
    </row>
    <row r="95" spans="2:12" s="1" customFormat="1" ht="40.15" customHeight="1">
      <c r="B95" s="33"/>
      <c r="C95" s="27" t="s">
        <v>30</v>
      </c>
      <c r="F95" s="25" t="str">
        <f>E19</f>
        <v>Město Hodonín, Masyrykovo nám.53/1, Hodonín 695 35</v>
      </c>
      <c r="I95" s="27" t="s">
        <v>38</v>
      </c>
      <c r="J95" s="31" t="str">
        <f>E25</f>
        <v>MAAUS  s.r.o., Gorkého 51/1, Brno 602 00</v>
      </c>
      <c r="L95" s="33"/>
    </row>
    <row r="96" spans="2:12" s="1" customFormat="1" ht="15.2" customHeight="1">
      <c r="B96" s="33"/>
      <c r="C96" s="27" t="s">
        <v>36</v>
      </c>
      <c r="F96" s="25" t="str">
        <f>IF(E22="","",E22)</f>
        <v>Vyplň údaj</v>
      </c>
      <c r="I96" s="27" t="s">
        <v>43</v>
      </c>
      <c r="J96" s="31" t="str">
        <f>E28</f>
        <v>Obrtelová Miluše</v>
      </c>
      <c r="L96" s="33"/>
    </row>
    <row r="97" spans="2:47" s="1" customFormat="1" ht="10.35" customHeight="1">
      <c r="B97" s="33"/>
      <c r="L97" s="33"/>
    </row>
    <row r="98" spans="2:47" s="1" customFormat="1" ht="29.25" customHeight="1">
      <c r="B98" s="33"/>
      <c r="C98" s="106" t="s">
        <v>401</v>
      </c>
      <c r="D98" s="98"/>
      <c r="E98" s="98"/>
      <c r="F98" s="98"/>
      <c r="G98" s="98"/>
      <c r="H98" s="98"/>
      <c r="I98" s="98"/>
      <c r="J98" s="107" t="s">
        <v>402</v>
      </c>
      <c r="K98" s="98"/>
      <c r="L98" s="33"/>
    </row>
    <row r="99" spans="2:47" s="1" customFormat="1" ht="10.35" customHeight="1">
      <c r="B99" s="33"/>
      <c r="L99" s="33"/>
    </row>
    <row r="100" spans="2:47" s="1" customFormat="1" ht="22.9" customHeight="1">
      <c r="B100" s="33"/>
      <c r="C100" s="108" t="s">
        <v>403</v>
      </c>
      <c r="J100" s="67">
        <f>J129</f>
        <v>0</v>
      </c>
      <c r="L100" s="33"/>
      <c r="AU100" s="17" t="s">
        <v>404</v>
      </c>
    </row>
    <row r="101" spans="2:47" s="8" customFormat="1" ht="24.95" customHeight="1">
      <c r="B101" s="109"/>
      <c r="D101" s="110" t="s">
        <v>643</v>
      </c>
      <c r="E101" s="111"/>
      <c r="F101" s="111"/>
      <c r="G101" s="111"/>
      <c r="H101" s="111"/>
      <c r="I101" s="111"/>
      <c r="J101" s="112">
        <f>J130</f>
        <v>0</v>
      </c>
      <c r="L101" s="109"/>
    </row>
    <row r="102" spans="2:47" s="9" customFormat="1" ht="19.899999999999999" customHeight="1">
      <c r="B102" s="113"/>
      <c r="D102" s="114" t="s">
        <v>2006</v>
      </c>
      <c r="E102" s="115"/>
      <c r="F102" s="115"/>
      <c r="G102" s="115"/>
      <c r="H102" s="115"/>
      <c r="I102" s="115"/>
      <c r="J102" s="116">
        <f>J131</f>
        <v>0</v>
      </c>
      <c r="L102" s="113"/>
    </row>
    <row r="103" spans="2:47" s="9" customFormat="1" ht="19.899999999999999" customHeight="1">
      <c r="B103" s="113"/>
      <c r="D103" s="114" t="s">
        <v>2007</v>
      </c>
      <c r="E103" s="115"/>
      <c r="F103" s="115"/>
      <c r="G103" s="115"/>
      <c r="H103" s="115"/>
      <c r="I103" s="115"/>
      <c r="J103" s="116">
        <f>J213</f>
        <v>0</v>
      </c>
      <c r="L103" s="113"/>
    </row>
    <row r="104" spans="2:47" s="9" customFormat="1" ht="19.899999999999999" customHeight="1">
      <c r="B104" s="113"/>
      <c r="D104" s="114" t="s">
        <v>2008</v>
      </c>
      <c r="E104" s="115"/>
      <c r="F104" s="115"/>
      <c r="G104" s="115"/>
      <c r="H104" s="115"/>
      <c r="I104" s="115"/>
      <c r="J104" s="116">
        <f>J231</f>
        <v>0</v>
      </c>
      <c r="L104" s="113"/>
    </row>
    <row r="105" spans="2:47" s="9" customFormat="1" ht="19.899999999999999" customHeight="1">
      <c r="B105" s="113"/>
      <c r="D105" s="114" t="s">
        <v>2009</v>
      </c>
      <c r="E105" s="115"/>
      <c r="F105" s="115"/>
      <c r="G105" s="115"/>
      <c r="H105" s="115"/>
      <c r="I105" s="115"/>
      <c r="J105" s="116">
        <f>J248</f>
        <v>0</v>
      </c>
      <c r="L105" s="113"/>
    </row>
    <row r="106" spans="2:47" s="1" customFormat="1" ht="21.75" customHeight="1">
      <c r="B106" s="33"/>
      <c r="L106" s="33"/>
    </row>
    <row r="107" spans="2:47" s="1" customFormat="1" ht="6.95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33"/>
    </row>
    <row r="111" spans="2:47" s="1" customFormat="1" ht="6.95" customHeight="1"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33"/>
    </row>
    <row r="112" spans="2:47" s="1" customFormat="1" ht="24.95" customHeight="1">
      <c r="B112" s="33"/>
      <c r="C112" s="21" t="s">
        <v>416</v>
      </c>
      <c r="L112" s="33"/>
    </row>
    <row r="113" spans="2:20" s="1" customFormat="1" ht="6.95" customHeight="1">
      <c r="B113" s="33"/>
      <c r="L113" s="33"/>
    </row>
    <row r="114" spans="2:20" s="1" customFormat="1" ht="12" customHeight="1">
      <c r="B114" s="33"/>
      <c r="C114" s="27" t="s">
        <v>16</v>
      </c>
      <c r="L114" s="33"/>
    </row>
    <row r="115" spans="2:20" s="1" customFormat="1" ht="16.5" customHeight="1">
      <c r="B115" s="33"/>
      <c r="E115" s="246" t="str">
        <f>E7</f>
        <v>OBNOVA PARKU NA MÍROVÉM NÁMĚSTÍ V HODONÍNĚ</v>
      </c>
      <c r="F115" s="247"/>
      <c r="G115" s="247"/>
      <c r="H115" s="247"/>
      <c r="L115" s="33"/>
    </row>
    <row r="116" spans="2:20" ht="12" customHeight="1">
      <c r="B116" s="20"/>
      <c r="C116" s="27" t="s">
        <v>395</v>
      </c>
      <c r="L116" s="20"/>
    </row>
    <row r="117" spans="2:20" ht="16.5" customHeight="1">
      <c r="B117" s="20"/>
      <c r="E117" s="246" t="s">
        <v>634</v>
      </c>
      <c r="F117" s="207"/>
      <c r="G117" s="207"/>
      <c r="H117" s="207"/>
      <c r="L117" s="20"/>
    </row>
    <row r="118" spans="2:20" ht="12" customHeight="1">
      <c r="B118" s="20"/>
      <c r="C118" s="27" t="s">
        <v>637</v>
      </c>
      <c r="L118" s="20"/>
    </row>
    <row r="119" spans="2:20" s="1" customFormat="1" ht="16.5" customHeight="1">
      <c r="B119" s="33"/>
      <c r="E119" s="238" t="s">
        <v>1937</v>
      </c>
      <c r="F119" s="248"/>
      <c r="G119" s="248"/>
      <c r="H119" s="248"/>
      <c r="L119" s="33"/>
    </row>
    <row r="120" spans="2:20" s="1" customFormat="1" ht="12" customHeight="1">
      <c r="B120" s="33"/>
      <c r="C120" s="27" t="s">
        <v>641</v>
      </c>
      <c r="L120" s="33"/>
    </row>
    <row r="121" spans="2:20" s="1" customFormat="1" ht="30" customHeight="1">
      <c r="B121" s="33"/>
      <c r="E121" s="227" t="str">
        <f>E13</f>
        <v>01.B-2 - Založení  - PŘEDPROSTOR ŠKOLY (fragment SO 1001)</v>
      </c>
      <c r="F121" s="248"/>
      <c r="G121" s="248"/>
      <c r="H121" s="248"/>
      <c r="L121" s="33"/>
    </row>
    <row r="122" spans="2:20" s="1" customFormat="1" ht="6.95" customHeight="1">
      <c r="B122" s="33"/>
      <c r="L122" s="33"/>
    </row>
    <row r="123" spans="2:20" s="1" customFormat="1" ht="12" customHeight="1">
      <c r="B123" s="33"/>
      <c r="C123" s="27" t="s">
        <v>22</v>
      </c>
      <c r="F123" s="25" t="str">
        <f>F16</f>
        <v xml:space="preserve">HODONÍN </v>
      </c>
      <c r="I123" s="27" t="s">
        <v>24</v>
      </c>
      <c r="J123" s="53" t="str">
        <f>IF(J16="","",J16)</f>
        <v>25. 10. 2024</v>
      </c>
      <c r="L123" s="33"/>
    </row>
    <row r="124" spans="2:20" s="1" customFormat="1" ht="6.95" customHeight="1">
      <c r="B124" s="33"/>
      <c r="L124" s="33"/>
    </row>
    <row r="125" spans="2:20" s="1" customFormat="1" ht="40.15" customHeight="1">
      <c r="B125" s="33"/>
      <c r="C125" s="27" t="s">
        <v>30</v>
      </c>
      <c r="F125" s="25" t="str">
        <f>E19</f>
        <v>Město Hodonín, Masyrykovo nám.53/1, Hodonín 695 35</v>
      </c>
      <c r="I125" s="27" t="s">
        <v>38</v>
      </c>
      <c r="J125" s="31" t="str">
        <f>E25</f>
        <v>MAAUS  s.r.o., Gorkého 51/1, Brno 602 00</v>
      </c>
      <c r="L125" s="33"/>
    </row>
    <row r="126" spans="2:20" s="1" customFormat="1" ht="15.2" customHeight="1">
      <c r="B126" s="33"/>
      <c r="C126" s="27" t="s">
        <v>36</v>
      </c>
      <c r="F126" s="25" t="str">
        <f>IF(E22="","",E22)</f>
        <v>Vyplň údaj</v>
      </c>
      <c r="I126" s="27" t="s">
        <v>43</v>
      </c>
      <c r="J126" s="31" t="str">
        <f>E28</f>
        <v>Obrtelová Miluše</v>
      </c>
      <c r="L126" s="33"/>
    </row>
    <row r="127" spans="2:20" s="1" customFormat="1" ht="10.35" customHeight="1">
      <c r="B127" s="33"/>
      <c r="L127" s="33"/>
    </row>
    <row r="128" spans="2:20" s="10" customFormat="1" ht="29.25" customHeight="1">
      <c r="B128" s="117"/>
      <c r="C128" s="118" t="s">
        <v>417</v>
      </c>
      <c r="D128" s="119" t="s">
        <v>72</v>
      </c>
      <c r="E128" s="119" t="s">
        <v>68</v>
      </c>
      <c r="F128" s="119" t="s">
        <v>69</v>
      </c>
      <c r="G128" s="119" t="s">
        <v>418</v>
      </c>
      <c r="H128" s="119" t="s">
        <v>419</v>
      </c>
      <c r="I128" s="119" t="s">
        <v>420</v>
      </c>
      <c r="J128" s="119" t="s">
        <v>402</v>
      </c>
      <c r="K128" s="120" t="s">
        <v>421</v>
      </c>
      <c r="L128" s="117"/>
      <c r="M128" s="60" t="s">
        <v>1</v>
      </c>
      <c r="N128" s="61" t="s">
        <v>51</v>
      </c>
      <c r="O128" s="61" t="s">
        <v>422</v>
      </c>
      <c r="P128" s="61" t="s">
        <v>423</v>
      </c>
      <c r="Q128" s="61" t="s">
        <v>424</v>
      </c>
      <c r="R128" s="61" t="s">
        <v>425</v>
      </c>
      <c r="S128" s="61" t="s">
        <v>426</v>
      </c>
      <c r="T128" s="62" t="s">
        <v>427</v>
      </c>
    </row>
    <row r="129" spans="2:65" s="1" customFormat="1" ht="22.9" customHeight="1">
      <c r="B129" s="33"/>
      <c r="C129" s="65" t="s">
        <v>428</v>
      </c>
      <c r="J129" s="121">
        <f>BK129</f>
        <v>0</v>
      </c>
      <c r="L129" s="33"/>
      <c r="M129" s="63"/>
      <c r="N129" s="54"/>
      <c r="O129" s="54"/>
      <c r="P129" s="122">
        <f>P130</f>
        <v>0</v>
      </c>
      <c r="Q129" s="54"/>
      <c r="R129" s="122">
        <f>R130</f>
        <v>11.693208200000001</v>
      </c>
      <c r="S129" s="54"/>
      <c r="T129" s="123">
        <f>T130</f>
        <v>0</v>
      </c>
      <c r="AT129" s="17" t="s">
        <v>86</v>
      </c>
      <c r="AU129" s="17" t="s">
        <v>404</v>
      </c>
      <c r="BK129" s="124">
        <f>BK130</f>
        <v>0</v>
      </c>
    </row>
    <row r="130" spans="2:65" s="11" customFormat="1" ht="25.9" customHeight="1">
      <c r="B130" s="125"/>
      <c r="D130" s="126" t="s">
        <v>86</v>
      </c>
      <c r="E130" s="127" t="s">
        <v>647</v>
      </c>
      <c r="F130" s="127" t="s">
        <v>648</v>
      </c>
      <c r="I130" s="128"/>
      <c r="J130" s="129">
        <f>BK130</f>
        <v>0</v>
      </c>
      <c r="L130" s="125"/>
      <c r="M130" s="130"/>
      <c r="P130" s="131">
        <f>P131+P213+P231+P248</f>
        <v>0</v>
      </c>
      <c r="R130" s="131">
        <f>R131+R213+R231+R248</f>
        <v>11.693208200000001</v>
      </c>
      <c r="T130" s="132">
        <f>T131+T213+T231+T248</f>
        <v>0</v>
      </c>
      <c r="AR130" s="126" t="s">
        <v>95</v>
      </c>
      <c r="AT130" s="133" t="s">
        <v>86</v>
      </c>
      <c r="AU130" s="133" t="s">
        <v>87</v>
      </c>
      <c r="AY130" s="126" t="s">
        <v>432</v>
      </c>
      <c r="BK130" s="134">
        <f>BK131+BK213+BK231+BK248</f>
        <v>0</v>
      </c>
    </row>
    <row r="131" spans="2:65" s="11" customFormat="1" ht="22.9" customHeight="1">
      <c r="B131" s="125"/>
      <c r="D131" s="126" t="s">
        <v>86</v>
      </c>
      <c r="E131" s="135" t="s">
        <v>2010</v>
      </c>
      <c r="F131" s="135" t="s">
        <v>1006</v>
      </c>
      <c r="I131" s="128"/>
      <c r="J131" s="136">
        <f>BK131</f>
        <v>0</v>
      </c>
      <c r="L131" s="125"/>
      <c r="M131" s="130"/>
      <c r="P131" s="131">
        <f>SUM(P132:P212)</f>
        <v>0</v>
      </c>
      <c r="R131" s="131">
        <f>SUM(R132:R212)</f>
        <v>0.30382720000000002</v>
      </c>
      <c r="T131" s="132">
        <f>SUM(T132:T212)</f>
        <v>0</v>
      </c>
      <c r="AR131" s="126" t="s">
        <v>95</v>
      </c>
      <c r="AT131" s="133" t="s">
        <v>86</v>
      </c>
      <c r="AU131" s="133" t="s">
        <v>95</v>
      </c>
      <c r="AY131" s="126" t="s">
        <v>432</v>
      </c>
      <c r="BK131" s="134">
        <f>SUM(BK132:BK212)</f>
        <v>0</v>
      </c>
    </row>
    <row r="132" spans="2:65" s="1" customFormat="1" ht="24.2" customHeight="1">
      <c r="B132" s="33"/>
      <c r="C132" s="137" t="s">
        <v>95</v>
      </c>
      <c r="D132" s="137" t="s">
        <v>435</v>
      </c>
      <c r="E132" s="138" t="s">
        <v>1109</v>
      </c>
      <c r="F132" s="139" t="s">
        <v>1110</v>
      </c>
      <c r="G132" s="140" t="s">
        <v>527</v>
      </c>
      <c r="H132" s="141">
        <v>2</v>
      </c>
      <c r="I132" s="142"/>
      <c r="J132" s="143">
        <f>ROUND(I132*H132,2)</f>
        <v>0</v>
      </c>
      <c r="K132" s="139" t="s">
        <v>457</v>
      </c>
      <c r="L132" s="33"/>
      <c r="M132" s="144" t="s">
        <v>1</v>
      </c>
      <c r="N132" s="145" t="s">
        <v>52</v>
      </c>
      <c r="P132" s="146">
        <f>O132*H132</f>
        <v>0</v>
      </c>
      <c r="Q132" s="146">
        <v>0</v>
      </c>
      <c r="R132" s="146">
        <f>Q132*H132</f>
        <v>0</v>
      </c>
      <c r="S132" s="146">
        <v>0</v>
      </c>
      <c r="T132" s="147">
        <f>S132*H132</f>
        <v>0</v>
      </c>
      <c r="AR132" s="148" t="s">
        <v>431</v>
      </c>
      <c r="AT132" s="148" t="s">
        <v>435</v>
      </c>
      <c r="AU132" s="148" t="s">
        <v>97</v>
      </c>
      <c r="AY132" s="17" t="s">
        <v>432</v>
      </c>
      <c r="BE132" s="149">
        <f>IF(N132="základní",J132,0)</f>
        <v>0</v>
      </c>
      <c r="BF132" s="149">
        <f>IF(N132="snížená",J132,0)</f>
        <v>0</v>
      </c>
      <c r="BG132" s="149">
        <f>IF(N132="zákl. přenesená",J132,0)</f>
        <v>0</v>
      </c>
      <c r="BH132" s="149">
        <f>IF(N132="sníž. přenesená",J132,0)</f>
        <v>0</v>
      </c>
      <c r="BI132" s="149">
        <f>IF(N132="nulová",J132,0)</f>
        <v>0</v>
      </c>
      <c r="BJ132" s="17" t="s">
        <v>95</v>
      </c>
      <c r="BK132" s="149">
        <f>ROUND(I132*H132,2)</f>
        <v>0</v>
      </c>
      <c r="BL132" s="17" t="s">
        <v>431</v>
      </c>
      <c r="BM132" s="148" t="s">
        <v>2011</v>
      </c>
    </row>
    <row r="133" spans="2:65" s="12" customFormat="1" ht="11.25">
      <c r="B133" s="150"/>
      <c r="D133" s="151" t="s">
        <v>442</v>
      </c>
      <c r="E133" s="152" t="s">
        <v>1</v>
      </c>
      <c r="F133" s="153" t="s">
        <v>653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11.25">
      <c r="B134" s="150"/>
      <c r="D134" s="151" t="s">
        <v>442</v>
      </c>
      <c r="E134" s="152" t="s">
        <v>1</v>
      </c>
      <c r="F134" s="153" t="s">
        <v>654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1010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1011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22.5">
      <c r="B137" s="150"/>
      <c r="D137" s="151" t="s">
        <v>442</v>
      </c>
      <c r="E137" s="152" t="s">
        <v>1</v>
      </c>
      <c r="F137" s="153" t="s">
        <v>1012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2012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2013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5" customFormat="1" ht="11.25">
      <c r="B140" s="171"/>
      <c r="D140" s="151" t="s">
        <v>442</v>
      </c>
      <c r="E140" s="172" t="s">
        <v>1</v>
      </c>
      <c r="F140" s="173" t="s">
        <v>663</v>
      </c>
      <c r="H140" s="174">
        <v>0</v>
      </c>
      <c r="I140" s="175"/>
      <c r="L140" s="171"/>
      <c r="M140" s="176"/>
      <c r="T140" s="177"/>
      <c r="AT140" s="172" t="s">
        <v>442</v>
      </c>
      <c r="AU140" s="172" t="s">
        <v>97</v>
      </c>
      <c r="AV140" s="15" t="s">
        <v>108</v>
      </c>
      <c r="AW140" s="15" t="s">
        <v>42</v>
      </c>
      <c r="AX140" s="15" t="s">
        <v>87</v>
      </c>
      <c r="AY140" s="172" t="s">
        <v>432</v>
      </c>
    </row>
    <row r="141" spans="2:65" s="12" customFormat="1" ht="22.5">
      <c r="B141" s="150"/>
      <c r="D141" s="151" t="s">
        <v>442</v>
      </c>
      <c r="E141" s="152" t="s">
        <v>1</v>
      </c>
      <c r="F141" s="153" t="s">
        <v>2014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2015</v>
      </c>
      <c r="H142" s="160">
        <v>2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5" customFormat="1" ht="11.25">
      <c r="B143" s="171"/>
      <c r="D143" s="151" t="s">
        <v>442</v>
      </c>
      <c r="E143" s="172" t="s">
        <v>1</v>
      </c>
      <c r="F143" s="173" t="s">
        <v>469</v>
      </c>
      <c r="H143" s="174">
        <v>2</v>
      </c>
      <c r="I143" s="175"/>
      <c r="L143" s="171"/>
      <c r="M143" s="176"/>
      <c r="T143" s="177"/>
      <c r="AT143" s="172" t="s">
        <v>442</v>
      </c>
      <c r="AU143" s="172" t="s">
        <v>97</v>
      </c>
      <c r="AV143" s="15" t="s">
        <v>108</v>
      </c>
      <c r="AW143" s="15" t="s">
        <v>42</v>
      </c>
      <c r="AX143" s="15" t="s">
        <v>87</v>
      </c>
      <c r="AY143" s="172" t="s">
        <v>432</v>
      </c>
    </row>
    <row r="144" spans="2:65" s="14" customFormat="1" ht="11.25">
      <c r="B144" s="164"/>
      <c r="D144" s="151" t="s">
        <v>442</v>
      </c>
      <c r="E144" s="165" t="s">
        <v>1</v>
      </c>
      <c r="F144" s="166" t="s">
        <v>449</v>
      </c>
      <c r="H144" s="167">
        <v>2</v>
      </c>
      <c r="I144" s="168"/>
      <c r="L144" s="164"/>
      <c r="M144" s="169"/>
      <c r="T144" s="170"/>
      <c r="AT144" s="165" t="s">
        <v>442</v>
      </c>
      <c r="AU144" s="165" t="s">
        <v>97</v>
      </c>
      <c r="AV144" s="14" t="s">
        <v>431</v>
      </c>
      <c r="AW144" s="14" t="s">
        <v>42</v>
      </c>
      <c r="AX144" s="14" t="s">
        <v>95</v>
      </c>
      <c r="AY144" s="165" t="s">
        <v>432</v>
      </c>
    </row>
    <row r="145" spans="2:65" s="1" customFormat="1" ht="33" customHeight="1">
      <c r="B145" s="33"/>
      <c r="C145" s="137" t="s">
        <v>97</v>
      </c>
      <c r="D145" s="137" t="s">
        <v>435</v>
      </c>
      <c r="E145" s="138" t="s">
        <v>825</v>
      </c>
      <c r="F145" s="139" t="s">
        <v>826</v>
      </c>
      <c r="G145" s="140" t="s">
        <v>527</v>
      </c>
      <c r="H145" s="141">
        <v>2</v>
      </c>
      <c r="I145" s="142"/>
      <c r="J145" s="143">
        <f>ROUND(I145*H145,2)</f>
        <v>0</v>
      </c>
      <c r="K145" s="139" t="s">
        <v>457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1022</v>
      </c>
    </row>
    <row r="146" spans="2:65" s="12" customFormat="1" ht="22.5">
      <c r="B146" s="150"/>
      <c r="D146" s="151" t="s">
        <v>442</v>
      </c>
      <c r="E146" s="152" t="s">
        <v>1</v>
      </c>
      <c r="F146" s="153" t="s">
        <v>2014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2015</v>
      </c>
      <c r="H147" s="160">
        <v>2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5" customFormat="1" ht="11.25">
      <c r="B148" s="171"/>
      <c r="D148" s="151" t="s">
        <v>442</v>
      </c>
      <c r="E148" s="172" t="s">
        <v>1995</v>
      </c>
      <c r="F148" s="173" t="s">
        <v>469</v>
      </c>
      <c r="H148" s="174">
        <v>2</v>
      </c>
      <c r="I148" s="175"/>
      <c r="L148" s="171"/>
      <c r="M148" s="176"/>
      <c r="T148" s="177"/>
      <c r="AT148" s="172" t="s">
        <v>442</v>
      </c>
      <c r="AU148" s="172" t="s">
        <v>97</v>
      </c>
      <c r="AV148" s="15" t="s">
        <v>108</v>
      </c>
      <c r="AW148" s="15" t="s">
        <v>42</v>
      </c>
      <c r="AX148" s="15" t="s">
        <v>95</v>
      </c>
      <c r="AY148" s="172" t="s">
        <v>432</v>
      </c>
    </row>
    <row r="149" spans="2:65" s="1" customFormat="1" ht="24.2" customHeight="1">
      <c r="B149" s="33"/>
      <c r="C149" s="137" t="s">
        <v>108</v>
      </c>
      <c r="D149" s="137" t="s">
        <v>435</v>
      </c>
      <c r="E149" s="138" t="s">
        <v>1025</v>
      </c>
      <c r="F149" s="139" t="s">
        <v>1026</v>
      </c>
      <c r="G149" s="140" t="s">
        <v>527</v>
      </c>
      <c r="H149" s="141">
        <v>2</v>
      </c>
      <c r="I149" s="142"/>
      <c r="J149" s="143">
        <f>ROUND(I149*H149,2)</f>
        <v>0</v>
      </c>
      <c r="K149" s="139" t="s">
        <v>457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0</v>
      </c>
      <c r="T149" s="147">
        <f>S149*H149</f>
        <v>0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1027</v>
      </c>
    </row>
    <row r="150" spans="2:65" s="12" customFormat="1" ht="11.25">
      <c r="B150" s="150"/>
      <c r="D150" s="151" t="s">
        <v>442</v>
      </c>
      <c r="E150" s="152" t="s">
        <v>1</v>
      </c>
      <c r="F150" s="153" t="s">
        <v>2016</v>
      </c>
      <c r="H150" s="152" t="s">
        <v>1</v>
      </c>
      <c r="I150" s="154"/>
      <c r="L150" s="150"/>
      <c r="M150" s="155"/>
      <c r="T150" s="156"/>
      <c r="AT150" s="152" t="s">
        <v>442</v>
      </c>
      <c r="AU150" s="152" t="s">
        <v>97</v>
      </c>
      <c r="AV150" s="12" t="s">
        <v>95</v>
      </c>
      <c r="AW150" s="12" t="s">
        <v>42</v>
      </c>
      <c r="AX150" s="12" t="s">
        <v>87</v>
      </c>
      <c r="AY150" s="152" t="s">
        <v>432</v>
      </c>
    </row>
    <row r="151" spans="2:65" s="13" customFormat="1" ht="11.25">
      <c r="B151" s="157"/>
      <c r="D151" s="151" t="s">
        <v>442</v>
      </c>
      <c r="E151" s="158" t="s">
        <v>1</v>
      </c>
      <c r="F151" s="159" t="s">
        <v>1995</v>
      </c>
      <c r="H151" s="160">
        <v>2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95</v>
      </c>
      <c r="AY151" s="158" t="s">
        <v>432</v>
      </c>
    </row>
    <row r="152" spans="2:65" s="1" customFormat="1" ht="33" customHeight="1">
      <c r="B152" s="33"/>
      <c r="C152" s="184" t="s">
        <v>431</v>
      </c>
      <c r="D152" s="184" t="s">
        <v>740</v>
      </c>
      <c r="E152" s="185" t="s">
        <v>2017</v>
      </c>
      <c r="F152" s="186" t="s">
        <v>2018</v>
      </c>
      <c r="G152" s="187" t="s">
        <v>527</v>
      </c>
      <c r="H152" s="188">
        <v>2.06</v>
      </c>
      <c r="I152" s="189"/>
      <c r="J152" s="190">
        <f>ROUND(I152*H152,2)</f>
        <v>0</v>
      </c>
      <c r="K152" s="186" t="s">
        <v>439</v>
      </c>
      <c r="L152" s="191"/>
      <c r="M152" s="192" t="s">
        <v>1</v>
      </c>
      <c r="N152" s="193" t="s">
        <v>52</v>
      </c>
      <c r="P152" s="146">
        <f>O152*H152</f>
        <v>0</v>
      </c>
      <c r="Q152" s="146">
        <v>0.1</v>
      </c>
      <c r="R152" s="146">
        <f>Q152*H152</f>
        <v>0.20600000000000002</v>
      </c>
      <c r="S152" s="146">
        <v>0</v>
      </c>
      <c r="T152" s="147">
        <f>S152*H152</f>
        <v>0</v>
      </c>
      <c r="AR152" s="148" t="s">
        <v>500</v>
      </c>
      <c r="AT152" s="148" t="s">
        <v>740</v>
      </c>
      <c r="AU152" s="148" t="s">
        <v>97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431</v>
      </c>
      <c r="BM152" s="148" t="s">
        <v>2019</v>
      </c>
    </row>
    <row r="153" spans="2:65" s="13" customFormat="1" ht="11.25">
      <c r="B153" s="157"/>
      <c r="D153" s="151" t="s">
        <v>442</v>
      </c>
      <c r="E153" s="158" t="s">
        <v>1</v>
      </c>
      <c r="F153" s="159" t="s">
        <v>2020</v>
      </c>
      <c r="H153" s="160">
        <v>2.06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95</v>
      </c>
      <c r="AY153" s="158" t="s">
        <v>432</v>
      </c>
    </row>
    <row r="154" spans="2:65" s="1" customFormat="1" ht="33" customHeight="1">
      <c r="B154" s="33"/>
      <c r="C154" s="137" t="s">
        <v>452</v>
      </c>
      <c r="D154" s="137" t="s">
        <v>435</v>
      </c>
      <c r="E154" s="138" t="s">
        <v>840</v>
      </c>
      <c r="F154" s="139" t="s">
        <v>841</v>
      </c>
      <c r="G154" s="140" t="s">
        <v>527</v>
      </c>
      <c r="H154" s="141">
        <v>2</v>
      </c>
      <c r="I154" s="142"/>
      <c r="J154" s="143">
        <f>ROUND(I154*H154,2)</f>
        <v>0</v>
      </c>
      <c r="K154" s="139" t="s">
        <v>457</v>
      </c>
      <c r="L154" s="33"/>
      <c r="M154" s="144" t="s">
        <v>1</v>
      </c>
      <c r="N154" s="145" t="s">
        <v>52</v>
      </c>
      <c r="P154" s="146">
        <f>O154*H154</f>
        <v>0</v>
      </c>
      <c r="Q154" s="146">
        <v>6.0000000000000002E-5</v>
      </c>
      <c r="R154" s="146">
        <f>Q154*H154</f>
        <v>1.2E-4</v>
      </c>
      <c r="S154" s="146">
        <v>0</v>
      </c>
      <c r="T154" s="147">
        <f>S154*H154</f>
        <v>0</v>
      </c>
      <c r="AR154" s="148" t="s">
        <v>431</v>
      </c>
      <c r="AT154" s="148" t="s">
        <v>435</v>
      </c>
      <c r="AU154" s="148" t="s">
        <v>97</v>
      </c>
      <c r="AY154" s="17" t="s">
        <v>432</v>
      </c>
      <c r="BE154" s="149">
        <f>IF(N154="základní",J154,0)</f>
        <v>0</v>
      </c>
      <c r="BF154" s="149">
        <f>IF(N154="snížená",J154,0)</f>
        <v>0</v>
      </c>
      <c r="BG154" s="149">
        <f>IF(N154="zákl. přenesená",J154,0)</f>
        <v>0</v>
      </c>
      <c r="BH154" s="149">
        <f>IF(N154="sníž. přenesená",J154,0)</f>
        <v>0</v>
      </c>
      <c r="BI154" s="149">
        <f>IF(N154="nulová",J154,0)</f>
        <v>0</v>
      </c>
      <c r="BJ154" s="17" t="s">
        <v>95</v>
      </c>
      <c r="BK154" s="149">
        <f>ROUND(I154*H154,2)</f>
        <v>0</v>
      </c>
      <c r="BL154" s="17" t="s">
        <v>431</v>
      </c>
      <c r="BM154" s="148" t="s">
        <v>1048</v>
      </c>
    </row>
    <row r="155" spans="2:65" s="12" customFormat="1" ht="11.25">
      <c r="B155" s="150"/>
      <c r="D155" s="151" t="s">
        <v>442</v>
      </c>
      <c r="E155" s="152" t="s">
        <v>1</v>
      </c>
      <c r="F155" s="153" t="s">
        <v>843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65" s="12" customFormat="1" ht="11.25">
      <c r="B156" s="150"/>
      <c r="D156" s="151" t="s">
        <v>442</v>
      </c>
      <c r="E156" s="152" t="s">
        <v>1</v>
      </c>
      <c r="F156" s="153" t="s">
        <v>1049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3" customFormat="1" ht="11.25">
      <c r="B157" s="157"/>
      <c r="D157" s="151" t="s">
        <v>442</v>
      </c>
      <c r="E157" s="158" t="s">
        <v>1</v>
      </c>
      <c r="F157" s="159" t="s">
        <v>1995</v>
      </c>
      <c r="H157" s="160">
        <v>2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4" customFormat="1" ht="11.25">
      <c r="B158" s="164"/>
      <c r="D158" s="151" t="s">
        <v>442</v>
      </c>
      <c r="E158" s="165" t="s">
        <v>1</v>
      </c>
      <c r="F158" s="166" t="s">
        <v>449</v>
      </c>
      <c r="H158" s="167">
        <v>2</v>
      </c>
      <c r="I158" s="168"/>
      <c r="L158" s="164"/>
      <c r="M158" s="169"/>
      <c r="T158" s="170"/>
      <c r="AT158" s="165" t="s">
        <v>442</v>
      </c>
      <c r="AU158" s="165" t="s">
        <v>97</v>
      </c>
      <c r="AV158" s="14" t="s">
        <v>431</v>
      </c>
      <c r="AW158" s="14" t="s">
        <v>42</v>
      </c>
      <c r="AX158" s="14" t="s">
        <v>95</v>
      </c>
      <c r="AY158" s="165" t="s">
        <v>432</v>
      </c>
    </row>
    <row r="159" spans="2:65" s="1" customFormat="1" ht="21.75" customHeight="1">
      <c r="B159" s="33"/>
      <c r="C159" s="184" t="s">
        <v>483</v>
      </c>
      <c r="D159" s="184" t="s">
        <v>740</v>
      </c>
      <c r="E159" s="185" t="s">
        <v>846</v>
      </c>
      <c r="F159" s="186" t="s">
        <v>847</v>
      </c>
      <c r="G159" s="187" t="s">
        <v>527</v>
      </c>
      <c r="H159" s="188">
        <v>6.06</v>
      </c>
      <c r="I159" s="189"/>
      <c r="J159" s="190">
        <f>ROUND(I159*H159,2)</f>
        <v>0</v>
      </c>
      <c r="K159" s="186" t="s">
        <v>457</v>
      </c>
      <c r="L159" s="191"/>
      <c r="M159" s="192" t="s">
        <v>1</v>
      </c>
      <c r="N159" s="193" t="s">
        <v>52</v>
      </c>
      <c r="P159" s="146">
        <f>O159*H159</f>
        <v>0</v>
      </c>
      <c r="Q159" s="146">
        <v>7.0899999999999999E-3</v>
      </c>
      <c r="R159" s="146">
        <f>Q159*H159</f>
        <v>4.2965399999999994E-2</v>
      </c>
      <c r="S159" s="146">
        <v>0</v>
      </c>
      <c r="T159" s="147">
        <f>S159*H159</f>
        <v>0</v>
      </c>
      <c r="AR159" s="148" t="s">
        <v>500</v>
      </c>
      <c r="AT159" s="148" t="s">
        <v>740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1050</v>
      </c>
    </row>
    <row r="160" spans="2:65" s="13" customFormat="1" ht="11.25">
      <c r="B160" s="157"/>
      <c r="D160" s="151" t="s">
        <v>442</v>
      </c>
      <c r="E160" s="158" t="s">
        <v>1</v>
      </c>
      <c r="F160" s="159" t="s">
        <v>2021</v>
      </c>
      <c r="H160" s="160">
        <v>6.06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95</v>
      </c>
      <c r="AY160" s="158" t="s">
        <v>432</v>
      </c>
    </row>
    <row r="161" spans="2:65" s="1" customFormat="1" ht="24.2" customHeight="1">
      <c r="B161" s="33"/>
      <c r="C161" s="184" t="s">
        <v>489</v>
      </c>
      <c r="D161" s="184" t="s">
        <v>740</v>
      </c>
      <c r="E161" s="185" t="s">
        <v>850</v>
      </c>
      <c r="F161" s="186" t="s">
        <v>851</v>
      </c>
      <c r="G161" s="187" t="s">
        <v>521</v>
      </c>
      <c r="H161" s="188">
        <v>3.03</v>
      </c>
      <c r="I161" s="189"/>
      <c r="J161" s="190">
        <f>ROUND(I161*H161,2)</f>
        <v>0</v>
      </c>
      <c r="K161" s="186" t="s">
        <v>439</v>
      </c>
      <c r="L161" s="191"/>
      <c r="M161" s="192" t="s">
        <v>1</v>
      </c>
      <c r="N161" s="193" t="s">
        <v>52</v>
      </c>
      <c r="P161" s="146">
        <f>O161*H161</f>
        <v>0</v>
      </c>
      <c r="Q161" s="146">
        <v>2E-3</v>
      </c>
      <c r="R161" s="146">
        <f>Q161*H161</f>
        <v>6.0599999999999994E-3</v>
      </c>
      <c r="S161" s="146">
        <v>0</v>
      </c>
      <c r="T161" s="147">
        <f>S161*H161</f>
        <v>0</v>
      </c>
      <c r="AR161" s="148" t="s">
        <v>500</v>
      </c>
      <c r="AT161" s="148" t="s">
        <v>740</v>
      </c>
      <c r="AU161" s="148" t="s">
        <v>97</v>
      </c>
      <c r="AY161" s="17" t="s">
        <v>432</v>
      </c>
      <c r="BE161" s="149">
        <f>IF(N161="základní",J161,0)</f>
        <v>0</v>
      </c>
      <c r="BF161" s="149">
        <f>IF(N161="snížená",J161,0)</f>
        <v>0</v>
      </c>
      <c r="BG161" s="149">
        <f>IF(N161="zákl. přenesená",J161,0)</f>
        <v>0</v>
      </c>
      <c r="BH161" s="149">
        <f>IF(N161="sníž. přenesená",J161,0)</f>
        <v>0</v>
      </c>
      <c r="BI161" s="149">
        <f>IF(N161="nulová",J161,0)</f>
        <v>0</v>
      </c>
      <c r="BJ161" s="17" t="s">
        <v>95</v>
      </c>
      <c r="BK161" s="149">
        <f>ROUND(I161*H161,2)</f>
        <v>0</v>
      </c>
      <c r="BL161" s="17" t="s">
        <v>431</v>
      </c>
      <c r="BM161" s="148" t="s">
        <v>1052</v>
      </c>
    </row>
    <row r="162" spans="2:65" s="12" customFormat="1" ht="22.5">
      <c r="B162" s="150"/>
      <c r="D162" s="151" t="s">
        <v>442</v>
      </c>
      <c r="E162" s="152" t="s">
        <v>1</v>
      </c>
      <c r="F162" s="153" t="s">
        <v>1053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97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2022</v>
      </c>
      <c r="H163" s="160">
        <v>3.03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95</v>
      </c>
      <c r="AY163" s="158" t="s">
        <v>432</v>
      </c>
    </row>
    <row r="164" spans="2:65" s="1" customFormat="1" ht="24.2" customHeight="1">
      <c r="B164" s="33"/>
      <c r="C164" s="137" t="s">
        <v>500</v>
      </c>
      <c r="D164" s="137" t="s">
        <v>435</v>
      </c>
      <c r="E164" s="138" t="s">
        <v>892</v>
      </c>
      <c r="F164" s="139" t="s">
        <v>893</v>
      </c>
      <c r="G164" s="140" t="s">
        <v>527</v>
      </c>
      <c r="H164" s="141">
        <v>2</v>
      </c>
      <c r="I164" s="142"/>
      <c r="J164" s="143">
        <f>ROUND(I164*H164,2)</f>
        <v>0</v>
      </c>
      <c r="K164" s="139" t="s">
        <v>457</v>
      </c>
      <c r="L164" s="33"/>
      <c r="M164" s="144" t="s">
        <v>1</v>
      </c>
      <c r="N164" s="145" t="s">
        <v>52</v>
      </c>
      <c r="P164" s="146">
        <f>O164*H164</f>
        <v>0</v>
      </c>
      <c r="Q164" s="146">
        <v>0</v>
      </c>
      <c r="R164" s="146">
        <f>Q164*H164</f>
        <v>0</v>
      </c>
      <c r="S164" s="146">
        <v>0</v>
      </c>
      <c r="T164" s="147">
        <f>S164*H164</f>
        <v>0</v>
      </c>
      <c r="AR164" s="148" t="s">
        <v>431</v>
      </c>
      <c r="AT164" s="148" t="s">
        <v>435</v>
      </c>
      <c r="AU164" s="148" t="s">
        <v>97</v>
      </c>
      <c r="AY164" s="17" t="s">
        <v>432</v>
      </c>
      <c r="BE164" s="149">
        <f>IF(N164="základní",J164,0)</f>
        <v>0</v>
      </c>
      <c r="BF164" s="149">
        <f>IF(N164="snížená",J164,0)</f>
        <v>0</v>
      </c>
      <c r="BG164" s="149">
        <f>IF(N164="zákl. přenesená",J164,0)</f>
        <v>0</v>
      </c>
      <c r="BH164" s="149">
        <f>IF(N164="sníž. přenesená",J164,0)</f>
        <v>0</v>
      </c>
      <c r="BI164" s="149">
        <f>IF(N164="nulová",J164,0)</f>
        <v>0</v>
      </c>
      <c r="BJ164" s="17" t="s">
        <v>95</v>
      </c>
      <c r="BK164" s="149">
        <f>ROUND(I164*H164,2)</f>
        <v>0</v>
      </c>
      <c r="BL164" s="17" t="s">
        <v>431</v>
      </c>
      <c r="BM164" s="148" t="s">
        <v>1055</v>
      </c>
    </row>
    <row r="165" spans="2:65" s="12" customFormat="1" ht="11.25">
      <c r="B165" s="150"/>
      <c r="D165" s="151" t="s">
        <v>442</v>
      </c>
      <c r="E165" s="152" t="s">
        <v>1</v>
      </c>
      <c r="F165" s="153" t="s">
        <v>1056</v>
      </c>
      <c r="H165" s="152" t="s">
        <v>1</v>
      </c>
      <c r="I165" s="154"/>
      <c r="L165" s="150"/>
      <c r="M165" s="155"/>
      <c r="T165" s="156"/>
      <c r="AT165" s="152" t="s">
        <v>442</v>
      </c>
      <c r="AU165" s="152" t="s">
        <v>97</v>
      </c>
      <c r="AV165" s="12" t="s">
        <v>95</v>
      </c>
      <c r="AW165" s="12" t="s">
        <v>42</v>
      </c>
      <c r="AX165" s="12" t="s">
        <v>87</v>
      </c>
      <c r="AY165" s="152" t="s">
        <v>432</v>
      </c>
    </row>
    <row r="166" spans="2:65" s="12" customFormat="1" ht="11.25">
      <c r="B166" s="150"/>
      <c r="D166" s="151" t="s">
        <v>442</v>
      </c>
      <c r="E166" s="152" t="s">
        <v>1</v>
      </c>
      <c r="F166" s="153" t="s">
        <v>1057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3" customFormat="1" ht="11.25">
      <c r="B167" s="157"/>
      <c r="D167" s="151" t="s">
        <v>442</v>
      </c>
      <c r="E167" s="158" t="s">
        <v>1</v>
      </c>
      <c r="F167" s="159" t="s">
        <v>1995</v>
      </c>
      <c r="H167" s="160">
        <v>2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95</v>
      </c>
      <c r="AY167" s="158" t="s">
        <v>432</v>
      </c>
    </row>
    <row r="168" spans="2:65" s="1" customFormat="1" ht="24.2" customHeight="1">
      <c r="B168" s="33"/>
      <c r="C168" s="137" t="s">
        <v>507</v>
      </c>
      <c r="D168" s="137" t="s">
        <v>435</v>
      </c>
      <c r="E168" s="138" t="s">
        <v>882</v>
      </c>
      <c r="F168" s="139" t="s">
        <v>883</v>
      </c>
      <c r="G168" s="140" t="s">
        <v>510</v>
      </c>
      <c r="H168" s="141">
        <v>0.96</v>
      </c>
      <c r="I168" s="142"/>
      <c r="J168" s="143">
        <f>ROUND(I168*H168,2)</f>
        <v>0</v>
      </c>
      <c r="K168" s="139" t="s">
        <v>457</v>
      </c>
      <c r="L168" s="33"/>
      <c r="M168" s="144" t="s">
        <v>1</v>
      </c>
      <c r="N168" s="145" t="s">
        <v>52</v>
      </c>
      <c r="P168" s="146">
        <f>O168*H168</f>
        <v>0</v>
      </c>
      <c r="Q168" s="146">
        <v>3.0000000000000001E-5</v>
      </c>
      <c r="R168" s="146">
        <f>Q168*H168</f>
        <v>2.8799999999999999E-5</v>
      </c>
      <c r="S168" s="146">
        <v>0</v>
      </c>
      <c r="T168" s="147">
        <f>S168*H168</f>
        <v>0</v>
      </c>
      <c r="AR168" s="148" t="s">
        <v>431</v>
      </c>
      <c r="AT168" s="148" t="s">
        <v>435</v>
      </c>
      <c r="AU168" s="148" t="s">
        <v>97</v>
      </c>
      <c r="AY168" s="17" t="s">
        <v>432</v>
      </c>
      <c r="BE168" s="149">
        <f>IF(N168="základní",J168,0)</f>
        <v>0</v>
      </c>
      <c r="BF168" s="149">
        <f>IF(N168="snížená",J168,0)</f>
        <v>0</v>
      </c>
      <c r="BG168" s="149">
        <f>IF(N168="zákl. přenesená",J168,0)</f>
        <v>0</v>
      </c>
      <c r="BH168" s="149">
        <f>IF(N168="sníž. přenesená",J168,0)</f>
        <v>0</v>
      </c>
      <c r="BI168" s="149">
        <f>IF(N168="nulová",J168,0)</f>
        <v>0</v>
      </c>
      <c r="BJ168" s="17" t="s">
        <v>95</v>
      </c>
      <c r="BK168" s="149">
        <f>ROUND(I168*H168,2)</f>
        <v>0</v>
      </c>
      <c r="BL168" s="17" t="s">
        <v>431</v>
      </c>
      <c r="BM168" s="148" t="s">
        <v>1058</v>
      </c>
    </row>
    <row r="169" spans="2:65" s="12" customFormat="1" ht="11.25">
      <c r="B169" s="150"/>
      <c r="D169" s="151" t="s">
        <v>442</v>
      </c>
      <c r="E169" s="152" t="s">
        <v>1</v>
      </c>
      <c r="F169" s="153" t="s">
        <v>885</v>
      </c>
      <c r="H169" s="152" t="s">
        <v>1</v>
      </c>
      <c r="I169" s="154"/>
      <c r="L169" s="150"/>
      <c r="M169" s="155"/>
      <c r="T169" s="156"/>
      <c r="AT169" s="152" t="s">
        <v>442</v>
      </c>
      <c r="AU169" s="152" t="s">
        <v>97</v>
      </c>
      <c r="AV169" s="12" t="s">
        <v>95</v>
      </c>
      <c r="AW169" s="12" t="s">
        <v>42</v>
      </c>
      <c r="AX169" s="12" t="s">
        <v>87</v>
      </c>
      <c r="AY169" s="152" t="s">
        <v>432</v>
      </c>
    </row>
    <row r="170" spans="2:65" s="12" customFormat="1" ht="22.5">
      <c r="B170" s="150"/>
      <c r="D170" s="151" t="s">
        <v>442</v>
      </c>
      <c r="E170" s="152" t="s">
        <v>1</v>
      </c>
      <c r="F170" s="153" t="s">
        <v>2023</v>
      </c>
      <c r="H170" s="152" t="s">
        <v>1</v>
      </c>
      <c r="I170" s="154"/>
      <c r="L170" s="150"/>
      <c r="M170" s="155"/>
      <c r="T170" s="156"/>
      <c r="AT170" s="152" t="s">
        <v>442</v>
      </c>
      <c r="AU170" s="152" t="s">
        <v>97</v>
      </c>
      <c r="AV170" s="12" t="s">
        <v>95</v>
      </c>
      <c r="AW170" s="12" t="s">
        <v>42</v>
      </c>
      <c r="AX170" s="12" t="s">
        <v>87</v>
      </c>
      <c r="AY170" s="152" t="s">
        <v>432</v>
      </c>
    </row>
    <row r="171" spans="2:65" s="13" customFormat="1" ht="11.25">
      <c r="B171" s="157"/>
      <c r="D171" s="151" t="s">
        <v>442</v>
      </c>
      <c r="E171" s="158" t="s">
        <v>1</v>
      </c>
      <c r="F171" s="159" t="s">
        <v>2024</v>
      </c>
      <c r="H171" s="160">
        <v>0.96</v>
      </c>
      <c r="I171" s="161"/>
      <c r="L171" s="157"/>
      <c r="M171" s="162"/>
      <c r="T171" s="163"/>
      <c r="AT171" s="158" t="s">
        <v>442</v>
      </c>
      <c r="AU171" s="158" t="s">
        <v>97</v>
      </c>
      <c r="AV171" s="13" t="s">
        <v>97</v>
      </c>
      <c r="AW171" s="13" t="s">
        <v>42</v>
      </c>
      <c r="AX171" s="13" t="s">
        <v>87</v>
      </c>
      <c r="AY171" s="158" t="s">
        <v>432</v>
      </c>
    </row>
    <row r="172" spans="2:65" s="14" customFormat="1" ht="11.25">
      <c r="B172" s="164"/>
      <c r="D172" s="151" t="s">
        <v>442</v>
      </c>
      <c r="E172" s="165" t="s">
        <v>1997</v>
      </c>
      <c r="F172" s="166" t="s">
        <v>449</v>
      </c>
      <c r="H172" s="167">
        <v>0.96</v>
      </c>
      <c r="I172" s="168"/>
      <c r="L172" s="164"/>
      <c r="M172" s="169"/>
      <c r="T172" s="170"/>
      <c r="AT172" s="165" t="s">
        <v>442</v>
      </c>
      <c r="AU172" s="165" t="s">
        <v>97</v>
      </c>
      <c r="AV172" s="14" t="s">
        <v>431</v>
      </c>
      <c r="AW172" s="14" t="s">
        <v>42</v>
      </c>
      <c r="AX172" s="14" t="s">
        <v>95</v>
      </c>
      <c r="AY172" s="165" t="s">
        <v>432</v>
      </c>
    </row>
    <row r="173" spans="2:65" s="1" customFormat="1" ht="16.5" customHeight="1">
      <c r="B173" s="33"/>
      <c r="C173" s="184" t="s">
        <v>140</v>
      </c>
      <c r="D173" s="184" t="s">
        <v>740</v>
      </c>
      <c r="E173" s="185" t="s">
        <v>888</v>
      </c>
      <c r="F173" s="186" t="s">
        <v>889</v>
      </c>
      <c r="G173" s="187" t="s">
        <v>510</v>
      </c>
      <c r="H173" s="188">
        <v>1.1040000000000001</v>
      </c>
      <c r="I173" s="189"/>
      <c r="J173" s="190">
        <f>ROUND(I173*H173,2)</f>
        <v>0</v>
      </c>
      <c r="K173" s="186" t="s">
        <v>457</v>
      </c>
      <c r="L173" s="191"/>
      <c r="M173" s="192" t="s">
        <v>1</v>
      </c>
      <c r="N173" s="193" t="s">
        <v>52</v>
      </c>
      <c r="P173" s="146">
        <f>O173*H173</f>
        <v>0</v>
      </c>
      <c r="Q173" s="146">
        <v>5.0000000000000001E-4</v>
      </c>
      <c r="R173" s="146">
        <f>Q173*H173</f>
        <v>5.5200000000000008E-4</v>
      </c>
      <c r="S173" s="146">
        <v>0</v>
      </c>
      <c r="T173" s="147">
        <f>S173*H173</f>
        <v>0</v>
      </c>
      <c r="AR173" s="148" t="s">
        <v>500</v>
      </c>
      <c r="AT173" s="148" t="s">
        <v>740</v>
      </c>
      <c r="AU173" s="148" t="s">
        <v>97</v>
      </c>
      <c r="AY173" s="17" t="s">
        <v>432</v>
      </c>
      <c r="BE173" s="149">
        <f>IF(N173="základní",J173,0)</f>
        <v>0</v>
      </c>
      <c r="BF173" s="149">
        <f>IF(N173="snížená",J173,0)</f>
        <v>0</v>
      </c>
      <c r="BG173" s="149">
        <f>IF(N173="zákl. přenesená",J173,0)</f>
        <v>0</v>
      </c>
      <c r="BH173" s="149">
        <f>IF(N173="sníž. přenesená",J173,0)</f>
        <v>0</v>
      </c>
      <c r="BI173" s="149">
        <f>IF(N173="nulová",J173,0)</f>
        <v>0</v>
      </c>
      <c r="BJ173" s="17" t="s">
        <v>95</v>
      </c>
      <c r="BK173" s="149">
        <f>ROUND(I173*H173,2)</f>
        <v>0</v>
      </c>
      <c r="BL173" s="17" t="s">
        <v>431</v>
      </c>
      <c r="BM173" s="148" t="s">
        <v>1061</v>
      </c>
    </row>
    <row r="174" spans="2:65" s="13" customFormat="1" ht="11.25">
      <c r="B174" s="157"/>
      <c r="D174" s="151" t="s">
        <v>442</v>
      </c>
      <c r="E174" s="158" t="s">
        <v>1</v>
      </c>
      <c r="F174" s="159" t="s">
        <v>2025</v>
      </c>
      <c r="H174" s="160">
        <v>1.1040000000000001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42</v>
      </c>
      <c r="AX174" s="13" t="s">
        <v>95</v>
      </c>
      <c r="AY174" s="158" t="s">
        <v>432</v>
      </c>
    </row>
    <row r="175" spans="2:65" s="1" customFormat="1" ht="24.2" customHeight="1">
      <c r="B175" s="33"/>
      <c r="C175" s="137" t="s">
        <v>194</v>
      </c>
      <c r="D175" s="137" t="s">
        <v>435</v>
      </c>
      <c r="E175" s="138" t="s">
        <v>855</v>
      </c>
      <c r="F175" s="139" t="s">
        <v>856</v>
      </c>
      <c r="G175" s="140" t="s">
        <v>510</v>
      </c>
      <c r="H175" s="141">
        <v>4</v>
      </c>
      <c r="I175" s="142"/>
      <c r="J175" s="143">
        <f>ROUND(I175*H175,2)</f>
        <v>0</v>
      </c>
      <c r="K175" s="139" t="s">
        <v>457</v>
      </c>
      <c r="L175" s="33"/>
      <c r="M175" s="144" t="s">
        <v>1</v>
      </c>
      <c r="N175" s="145" t="s">
        <v>52</v>
      </c>
      <c r="P175" s="146">
        <f>O175*H175</f>
        <v>0</v>
      </c>
      <c r="Q175" s="146">
        <v>0</v>
      </c>
      <c r="R175" s="146">
        <f>Q175*H175</f>
        <v>0</v>
      </c>
      <c r="S175" s="146">
        <v>0</v>
      </c>
      <c r="T175" s="147">
        <f>S175*H175</f>
        <v>0</v>
      </c>
      <c r="AR175" s="148" t="s">
        <v>431</v>
      </c>
      <c r="AT175" s="148" t="s">
        <v>435</v>
      </c>
      <c r="AU175" s="148" t="s">
        <v>97</v>
      </c>
      <c r="AY175" s="17" t="s">
        <v>432</v>
      </c>
      <c r="BE175" s="149">
        <f>IF(N175="základní",J175,0)</f>
        <v>0</v>
      </c>
      <c r="BF175" s="149">
        <f>IF(N175="snížená",J175,0)</f>
        <v>0</v>
      </c>
      <c r="BG175" s="149">
        <f>IF(N175="zákl. přenesená",J175,0)</f>
        <v>0</v>
      </c>
      <c r="BH175" s="149">
        <f>IF(N175="sníž. přenesená",J175,0)</f>
        <v>0</v>
      </c>
      <c r="BI175" s="149">
        <f>IF(N175="nulová",J175,0)</f>
        <v>0</v>
      </c>
      <c r="BJ175" s="17" t="s">
        <v>95</v>
      </c>
      <c r="BK175" s="149">
        <f>ROUND(I175*H175,2)</f>
        <v>0</v>
      </c>
      <c r="BL175" s="17" t="s">
        <v>431</v>
      </c>
      <c r="BM175" s="148" t="s">
        <v>1063</v>
      </c>
    </row>
    <row r="176" spans="2:65" s="12" customFormat="1" ht="11.25">
      <c r="B176" s="150"/>
      <c r="D176" s="151" t="s">
        <v>442</v>
      </c>
      <c r="E176" s="152" t="s">
        <v>1</v>
      </c>
      <c r="F176" s="153" t="s">
        <v>1064</v>
      </c>
      <c r="H176" s="152" t="s">
        <v>1</v>
      </c>
      <c r="I176" s="154"/>
      <c r="L176" s="150"/>
      <c r="M176" s="155"/>
      <c r="T176" s="156"/>
      <c r="AT176" s="152" t="s">
        <v>442</v>
      </c>
      <c r="AU176" s="152" t="s">
        <v>97</v>
      </c>
      <c r="AV176" s="12" t="s">
        <v>95</v>
      </c>
      <c r="AW176" s="12" t="s">
        <v>42</v>
      </c>
      <c r="AX176" s="12" t="s">
        <v>87</v>
      </c>
      <c r="AY176" s="152" t="s">
        <v>432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2026</v>
      </c>
      <c r="H177" s="160">
        <v>2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87</v>
      </c>
      <c r="AY177" s="158" t="s">
        <v>432</v>
      </c>
    </row>
    <row r="178" spans="2:65" s="12" customFormat="1" ht="22.5">
      <c r="B178" s="150"/>
      <c r="D178" s="151" t="s">
        <v>442</v>
      </c>
      <c r="E178" s="152" t="s">
        <v>1</v>
      </c>
      <c r="F178" s="153" t="s">
        <v>1066</v>
      </c>
      <c r="H178" s="152" t="s">
        <v>1</v>
      </c>
      <c r="I178" s="154"/>
      <c r="L178" s="150"/>
      <c r="M178" s="155"/>
      <c r="T178" s="156"/>
      <c r="AT178" s="152" t="s">
        <v>442</v>
      </c>
      <c r="AU178" s="152" t="s">
        <v>97</v>
      </c>
      <c r="AV178" s="12" t="s">
        <v>95</v>
      </c>
      <c r="AW178" s="12" t="s">
        <v>42</v>
      </c>
      <c r="AX178" s="12" t="s">
        <v>87</v>
      </c>
      <c r="AY178" s="152" t="s">
        <v>432</v>
      </c>
    </row>
    <row r="179" spans="2:65" s="13" customFormat="1" ht="11.25">
      <c r="B179" s="157"/>
      <c r="D179" s="151" t="s">
        <v>442</v>
      </c>
      <c r="E179" s="158" t="s">
        <v>1</v>
      </c>
      <c r="F179" s="159" t="s">
        <v>2026</v>
      </c>
      <c r="H179" s="160">
        <v>2</v>
      </c>
      <c r="I179" s="161"/>
      <c r="L179" s="157"/>
      <c r="M179" s="162"/>
      <c r="T179" s="163"/>
      <c r="AT179" s="158" t="s">
        <v>442</v>
      </c>
      <c r="AU179" s="158" t="s">
        <v>97</v>
      </c>
      <c r="AV179" s="13" t="s">
        <v>97</v>
      </c>
      <c r="AW179" s="13" t="s">
        <v>42</v>
      </c>
      <c r="AX179" s="13" t="s">
        <v>87</v>
      </c>
      <c r="AY179" s="158" t="s">
        <v>432</v>
      </c>
    </row>
    <row r="180" spans="2:65" s="14" customFormat="1" ht="11.25">
      <c r="B180" s="164"/>
      <c r="D180" s="151" t="s">
        <v>442</v>
      </c>
      <c r="E180" s="165" t="s">
        <v>1</v>
      </c>
      <c r="F180" s="166" t="s">
        <v>449</v>
      </c>
      <c r="H180" s="167">
        <v>4</v>
      </c>
      <c r="I180" s="168"/>
      <c r="L180" s="164"/>
      <c r="M180" s="169"/>
      <c r="T180" s="170"/>
      <c r="AT180" s="165" t="s">
        <v>442</v>
      </c>
      <c r="AU180" s="165" t="s">
        <v>97</v>
      </c>
      <c r="AV180" s="14" t="s">
        <v>431</v>
      </c>
      <c r="AW180" s="14" t="s">
        <v>42</v>
      </c>
      <c r="AX180" s="14" t="s">
        <v>95</v>
      </c>
      <c r="AY180" s="165" t="s">
        <v>432</v>
      </c>
    </row>
    <row r="181" spans="2:65" s="1" customFormat="1" ht="16.5" customHeight="1">
      <c r="B181" s="33"/>
      <c r="C181" s="184" t="s">
        <v>8</v>
      </c>
      <c r="D181" s="184" t="s">
        <v>740</v>
      </c>
      <c r="E181" s="185" t="s">
        <v>861</v>
      </c>
      <c r="F181" s="186" t="s">
        <v>862</v>
      </c>
      <c r="G181" s="187" t="s">
        <v>810</v>
      </c>
      <c r="H181" s="188">
        <v>6.18</v>
      </c>
      <c r="I181" s="189"/>
      <c r="J181" s="190">
        <f>ROUND(I181*H181,2)</f>
        <v>0</v>
      </c>
      <c r="K181" s="186" t="s">
        <v>439</v>
      </c>
      <c r="L181" s="191"/>
      <c r="M181" s="192" t="s">
        <v>1</v>
      </c>
      <c r="N181" s="193" t="s">
        <v>52</v>
      </c>
      <c r="P181" s="146">
        <f>O181*H181</f>
        <v>0</v>
      </c>
      <c r="Q181" s="146">
        <v>1E-3</v>
      </c>
      <c r="R181" s="146">
        <f>Q181*H181</f>
        <v>6.1799999999999997E-3</v>
      </c>
      <c r="S181" s="146">
        <v>0</v>
      </c>
      <c r="T181" s="147">
        <f>S181*H181</f>
        <v>0</v>
      </c>
      <c r="AR181" s="148" t="s">
        <v>500</v>
      </c>
      <c r="AT181" s="148" t="s">
        <v>740</v>
      </c>
      <c r="AU181" s="148" t="s">
        <v>97</v>
      </c>
      <c r="AY181" s="17" t="s">
        <v>432</v>
      </c>
      <c r="BE181" s="149">
        <f>IF(N181="základní",J181,0)</f>
        <v>0</v>
      </c>
      <c r="BF181" s="149">
        <f>IF(N181="snížená",J181,0)</f>
        <v>0</v>
      </c>
      <c r="BG181" s="149">
        <f>IF(N181="zákl. přenesená",J181,0)</f>
        <v>0</v>
      </c>
      <c r="BH181" s="149">
        <f>IF(N181="sníž. přenesená",J181,0)</f>
        <v>0</v>
      </c>
      <c r="BI181" s="149">
        <f>IF(N181="nulová",J181,0)</f>
        <v>0</v>
      </c>
      <c r="BJ181" s="17" t="s">
        <v>95</v>
      </c>
      <c r="BK181" s="149">
        <f>ROUND(I181*H181,2)</f>
        <v>0</v>
      </c>
      <c r="BL181" s="17" t="s">
        <v>431</v>
      </c>
      <c r="BM181" s="148" t="s">
        <v>1067</v>
      </c>
    </row>
    <row r="182" spans="2:65" s="12" customFormat="1" ht="11.25">
      <c r="B182" s="150"/>
      <c r="D182" s="151" t="s">
        <v>442</v>
      </c>
      <c r="E182" s="152" t="s">
        <v>1</v>
      </c>
      <c r="F182" s="153" t="s">
        <v>1068</v>
      </c>
      <c r="H182" s="152" t="s">
        <v>1</v>
      </c>
      <c r="I182" s="154"/>
      <c r="L182" s="150"/>
      <c r="M182" s="155"/>
      <c r="T182" s="156"/>
      <c r="AT182" s="152" t="s">
        <v>442</v>
      </c>
      <c r="AU182" s="152" t="s">
        <v>97</v>
      </c>
      <c r="AV182" s="12" t="s">
        <v>95</v>
      </c>
      <c r="AW182" s="12" t="s">
        <v>42</v>
      </c>
      <c r="AX182" s="12" t="s">
        <v>87</v>
      </c>
      <c r="AY182" s="152" t="s">
        <v>432</v>
      </c>
    </row>
    <row r="183" spans="2:65" s="13" customFormat="1" ht="11.25">
      <c r="B183" s="157"/>
      <c r="D183" s="151" t="s">
        <v>442</v>
      </c>
      <c r="E183" s="158" t="s">
        <v>1</v>
      </c>
      <c r="F183" s="159" t="s">
        <v>2027</v>
      </c>
      <c r="H183" s="160">
        <v>6.18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95</v>
      </c>
      <c r="AY183" s="158" t="s">
        <v>432</v>
      </c>
    </row>
    <row r="184" spans="2:65" s="1" customFormat="1" ht="21.75" customHeight="1">
      <c r="B184" s="33"/>
      <c r="C184" s="184" t="s">
        <v>211</v>
      </c>
      <c r="D184" s="184" t="s">
        <v>740</v>
      </c>
      <c r="E184" s="185" t="s">
        <v>866</v>
      </c>
      <c r="F184" s="186" t="s">
        <v>867</v>
      </c>
      <c r="G184" s="187" t="s">
        <v>810</v>
      </c>
      <c r="H184" s="188">
        <v>0.51500000000000001</v>
      </c>
      <c r="I184" s="189"/>
      <c r="J184" s="190">
        <f>ROUND(I184*H184,2)</f>
        <v>0</v>
      </c>
      <c r="K184" s="186" t="s">
        <v>439</v>
      </c>
      <c r="L184" s="191"/>
      <c r="M184" s="192" t="s">
        <v>1</v>
      </c>
      <c r="N184" s="193" t="s">
        <v>52</v>
      </c>
      <c r="P184" s="146">
        <f>O184*H184</f>
        <v>0</v>
      </c>
      <c r="Q184" s="146">
        <v>1E-3</v>
      </c>
      <c r="R184" s="146">
        <f>Q184*H184</f>
        <v>5.1500000000000005E-4</v>
      </c>
      <c r="S184" s="146">
        <v>0</v>
      </c>
      <c r="T184" s="147">
        <f>S184*H184</f>
        <v>0</v>
      </c>
      <c r="AR184" s="148" t="s">
        <v>500</v>
      </c>
      <c r="AT184" s="148" t="s">
        <v>740</v>
      </c>
      <c r="AU184" s="148" t="s">
        <v>97</v>
      </c>
      <c r="AY184" s="17" t="s">
        <v>432</v>
      </c>
      <c r="BE184" s="149">
        <f>IF(N184="základní",J184,0)</f>
        <v>0</v>
      </c>
      <c r="BF184" s="149">
        <f>IF(N184="snížená",J184,0)</f>
        <v>0</v>
      </c>
      <c r="BG184" s="149">
        <f>IF(N184="zákl. přenesená",J184,0)</f>
        <v>0</v>
      </c>
      <c r="BH184" s="149">
        <f>IF(N184="sníž. přenesená",J184,0)</f>
        <v>0</v>
      </c>
      <c r="BI184" s="149">
        <f>IF(N184="nulová",J184,0)</f>
        <v>0</v>
      </c>
      <c r="BJ184" s="17" t="s">
        <v>95</v>
      </c>
      <c r="BK184" s="149">
        <f>ROUND(I184*H184,2)</f>
        <v>0</v>
      </c>
      <c r="BL184" s="17" t="s">
        <v>431</v>
      </c>
      <c r="BM184" s="148" t="s">
        <v>1070</v>
      </c>
    </row>
    <row r="185" spans="2:65" s="12" customFormat="1" ht="11.25">
      <c r="B185" s="150"/>
      <c r="D185" s="151" t="s">
        <v>442</v>
      </c>
      <c r="E185" s="152" t="s">
        <v>1</v>
      </c>
      <c r="F185" s="153" t="s">
        <v>1071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65" s="13" customFormat="1" ht="11.25">
      <c r="B186" s="157"/>
      <c r="D186" s="151" t="s">
        <v>442</v>
      </c>
      <c r="E186" s="158" t="s">
        <v>1</v>
      </c>
      <c r="F186" s="159" t="s">
        <v>2028</v>
      </c>
      <c r="H186" s="160">
        <v>0.51500000000000001</v>
      </c>
      <c r="I186" s="161"/>
      <c r="L186" s="157"/>
      <c r="M186" s="162"/>
      <c r="T186" s="163"/>
      <c r="AT186" s="158" t="s">
        <v>442</v>
      </c>
      <c r="AU186" s="158" t="s">
        <v>97</v>
      </c>
      <c r="AV186" s="13" t="s">
        <v>97</v>
      </c>
      <c r="AW186" s="13" t="s">
        <v>42</v>
      </c>
      <c r="AX186" s="13" t="s">
        <v>95</v>
      </c>
      <c r="AY186" s="158" t="s">
        <v>432</v>
      </c>
    </row>
    <row r="187" spans="2:65" s="1" customFormat="1" ht="21.75" customHeight="1">
      <c r="B187" s="33"/>
      <c r="C187" s="137" t="s">
        <v>220</v>
      </c>
      <c r="D187" s="137" t="s">
        <v>435</v>
      </c>
      <c r="E187" s="138" t="s">
        <v>1073</v>
      </c>
      <c r="F187" s="139" t="s">
        <v>1074</v>
      </c>
      <c r="G187" s="140" t="s">
        <v>527</v>
      </c>
      <c r="H187" s="141">
        <v>2</v>
      </c>
      <c r="I187" s="142"/>
      <c r="J187" s="143">
        <f>ROUND(I187*H187,2)</f>
        <v>0</v>
      </c>
      <c r="K187" s="139" t="s">
        <v>457</v>
      </c>
      <c r="L187" s="33"/>
      <c r="M187" s="144" t="s">
        <v>1</v>
      </c>
      <c r="N187" s="145" t="s">
        <v>52</v>
      </c>
      <c r="P187" s="146">
        <f>O187*H187</f>
        <v>0</v>
      </c>
      <c r="Q187" s="146">
        <v>0</v>
      </c>
      <c r="R187" s="146">
        <f>Q187*H187</f>
        <v>0</v>
      </c>
      <c r="S187" s="146">
        <v>0</v>
      </c>
      <c r="T187" s="147">
        <f>S187*H187</f>
        <v>0</v>
      </c>
      <c r="AR187" s="148" t="s">
        <v>431</v>
      </c>
      <c r="AT187" s="148" t="s">
        <v>435</v>
      </c>
      <c r="AU187" s="148" t="s">
        <v>97</v>
      </c>
      <c r="AY187" s="17" t="s">
        <v>432</v>
      </c>
      <c r="BE187" s="149">
        <f>IF(N187="základní",J187,0)</f>
        <v>0</v>
      </c>
      <c r="BF187" s="149">
        <f>IF(N187="snížená",J187,0)</f>
        <v>0</v>
      </c>
      <c r="BG187" s="149">
        <f>IF(N187="zákl. přenesená",J187,0)</f>
        <v>0</v>
      </c>
      <c r="BH187" s="149">
        <f>IF(N187="sníž. přenesená",J187,0)</f>
        <v>0</v>
      </c>
      <c r="BI187" s="149">
        <f>IF(N187="nulová",J187,0)</f>
        <v>0</v>
      </c>
      <c r="BJ187" s="17" t="s">
        <v>95</v>
      </c>
      <c r="BK187" s="149">
        <f>ROUND(I187*H187,2)</f>
        <v>0</v>
      </c>
      <c r="BL187" s="17" t="s">
        <v>431</v>
      </c>
      <c r="BM187" s="148" t="s">
        <v>1075</v>
      </c>
    </row>
    <row r="188" spans="2:65" s="12" customFormat="1" ht="11.25">
      <c r="B188" s="150"/>
      <c r="D188" s="151" t="s">
        <v>442</v>
      </c>
      <c r="E188" s="152" t="s">
        <v>1</v>
      </c>
      <c r="F188" s="153" t="s">
        <v>1076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1995</v>
      </c>
      <c r="H189" s="160">
        <v>2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95</v>
      </c>
      <c r="AY189" s="158" t="s">
        <v>432</v>
      </c>
    </row>
    <row r="190" spans="2:65" s="1" customFormat="1" ht="24.2" customHeight="1">
      <c r="B190" s="33"/>
      <c r="C190" s="137" t="s">
        <v>233</v>
      </c>
      <c r="D190" s="137" t="s">
        <v>435</v>
      </c>
      <c r="E190" s="138" t="s">
        <v>896</v>
      </c>
      <c r="F190" s="139" t="s">
        <v>897</v>
      </c>
      <c r="G190" s="140" t="s">
        <v>510</v>
      </c>
      <c r="H190" s="141">
        <v>2</v>
      </c>
      <c r="I190" s="142"/>
      <c r="J190" s="143">
        <f>ROUND(I190*H190,2)</f>
        <v>0</v>
      </c>
      <c r="K190" s="139" t="s">
        <v>457</v>
      </c>
      <c r="L190" s="33"/>
      <c r="M190" s="144" t="s">
        <v>1</v>
      </c>
      <c r="N190" s="145" t="s">
        <v>52</v>
      </c>
      <c r="P190" s="146">
        <f>O190*H190</f>
        <v>0</v>
      </c>
      <c r="Q190" s="146">
        <v>0</v>
      </c>
      <c r="R190" s="146">
        <f>Q190*H190</f>
        <v>0</v>
      </c>
      <c r="S190" s="146">
        <v>0</v>
      </c>
      <c r="T190" s="147">
        <f>S190*H190</f>
        <v>0</v>
      </c>
      <c r="AR190" s="148" t="s">
        <v>431</v>
      </c>
      <c r="AT190" s="148" t="s">
        <v>435</v>
      </c>
      <c r="AU190" s="148" t="s">
        <v>97</v>
      </c>
      <c r="AY190" s="17" t="s">
        <v>432</v>
      </c>
      <c r="BE190" s="149">
        <f>IF(N190="základní",J190,0)</f>
        <v>0</v>
      </c>
      <c r="BF190" s="149">
        <f>IF(N190="snížená",J190,0)</f>
        <v>0</v>
      </c>
      <c r="BG190" s="149">
        <f>IF(N190="zákl. přenesená",J190,0)</f>
        <v>0</v>
      </c>
      <c r="BH190" s="149">
        <f>IF(N190="sníž. přenesená",J190,0)</f>
        <v>0</v>
      </c>
      <c r="BI190" s="149">
        <f>IF(N190="nulová",J190,0)</f>
        <v>0</v>
      </c>
      <c r="BJ190" s="17" t="s">
        <v>95</v>
      </c>
      <c r="BK190" s="149">
        <f>ROUND(I190*H190,2)</f>
        <v>0</v>
      </c>
      <c r="BL190" s="17" t="s">
        <v>431</v>
      </c>
      <c r="BM190" s="148" t="s">
        <v>1077</v>
      </c>
    </row>
    <row r="191" spans="2:65" s="12" customFormat="1" ht="11.25">
      <c r="B191" s="150"/>
      <c r="D191" s="151" t="s">
        <v>442</v>
      </c>
      <c r="E191" s="152" t="s">
        <v>1</v>
      </c>
      <c r="F191" s="153" t="s">
        <v>1078</v>
      </c>
      <c r="H191" s="152" t="s">
        <v>1</v>
      </c>
      <c r="I191" s="154"/>
      <c r="L191" s="150"/>
      <c r="M191" s="155"/>
      <c r="T191" s="156"/>
      <c r="AT191" s="152" t="s">
        <v>442</v>
      </c>
      <c r="AU191" s="152" t="s">
        <v>97</v>
      </c>
      <c r="AV191" s="12" t="s">
        <v>95</v>
      </c>
      <c r="AW191" s="12" t="s">
        <v>42</v>
      </c>
      <c r="AX191" s="12" t="s">
        <v>87</v>
      </c>
      <c r="AY191" s="152" t="s">
        <v>432</v>
      </c>
    </row>
    <row r="192" spans="2:65" s="13" customFormat="1" ht="11.25">
      <c r="B192" s="157"/>
      <c r="D192" s="151" t="s">
        <v>442</v>
      </c>
      <c r="E192" s="158" t="s">
        <v>1</v>
      </c>
      <c r="F192" s="159" t="s">
        <v>2026</v>
      </c>
      <c r="H192" s="160">
        <v>2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87</v>
      </c>
      <c r="AY192" s="158" t="s">
        <v>432</v>
      </c>
    </row>
    <row r="193" spans="2:65" s="14" customFormat="1" ht="11.25">
      <c r="B193" s="164"/>
      <c r="D193" s="151" t="s">
        <v>442</v>
      </c>
      <c r="E193" s="165" t="s">
        <v>1996</v>
      </c>
      <c r="F193" s="166" t="s">
        <v>449</v>
      </c>
      <c r="H193" s="167">
        <v>2</v>
      </c>
      <c r="I193" s="168"/>
      <c r="L193" s="164"/>
      <c r="M193" s="169"/>
      <c r="T193" s="170"/>
      <c r="AT193" s="165" t="s">
        <v>442</v>
      </c>
      <c r="AU193" s="165" t="s">
        <v>97</v>
      </c>
      <c r="AV193" s="14" t="s">
        <v>431</v>
      </c>
      <c r="AW193" s="14" t="s">
        <v>42</v>
      </c>
      <c r="AX193" s="14" t="s">
        <v>95</v>
      </c>
      <c r="AY193" s="165" t="s">
        <v>432</v>
      </c>
    </row>
    <row r="194" spans="2:65" s="1" customFormat="1" ht="16.5" customHeight="1">
      <c r="B194" s="33"/>
      <c r="C194" s="184" t="s">
        <v>556</v>
      </c>
      <c r="D194" s="184" t="s">
        <v>740</v>
      </c>
      <c r="E194" s="185" t="s">
        <v>1079</v>
      </c>
      <c r="F194" s="186" t="s">
        <v>1080</v>
      </c>
      <c r="G194" s="187" t="s">
        <v>685</v>
      </c>
      <c r="H194" s="188">
        <v>0.20599999999999999</v>
      </c>
      <c r="I194" s="189"/>
      <c r="J194" s="190">
        <f>ROUND(I194*H194,2)</f>
        <v>0</v>
      </c>
      <c r="K194" s="186" t="s">
        <v>439</v>
      </c>
      <c r="L194" s="191"/>
      <c r="M194" s="192" t="s">
        <v>1</v>
      </c>
      <c r="N194" s="193" t="s">
        <v>52</v>
      </c>
      <c r="P194" s="146">
        <f>O194*H194</f>
        <v>0</v>
      </c>
      <c r="Q194" s="146">
        <v>0.2</v>
      </c>
      <c r="R194" s="146">
        <f>Q194*H194</f>
        <v>4.1200000000000001E-2</v>
      </c>
      <c r="S194" s="146">
        <v>0</v>
      </c>
      <c r="T194" s="147">
        <f>S194*H194</f>
        <v>0</v>
      </c>
      <c r="AR194" s="148" t="s">
        <v>500</v>
      </c>
      <c r="AT194" s="148" t="s">
        <v>740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1081</v>
      </c>
    </row>
    <row r="195" spans="2:65" s="12" customFormat="1" ht="11.25">
      <c r="B195" s="150"/>
      <c r="D195" s="151" t="s">
        <v>442</v>
      </c>
      <c r="E195" s="152" t="s">
        <v>1</v>
      </c>
      <c r="F195" s="153" t="s">
        <v>1082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3" customFormat="1" ht="11.25">
      <c r="B196" s="157"/>
      <c r="D196" s="151" t="s">
        <v>442</v>
      </c>
      <c r="E196" s="158" t="s">
        <v>1</v>
      </c>
      <c r="F196" s="159" t="s">
        <v>2029</v>
      </c>
      <c r="H196" s="160">
        <v>0.20599999999999999</v>
      </c>
      <c r="I196" s="161"/>
      <c r="L196" s="157"/>
      <c r="M196" s="162"/>
      <c r="T196" s="163"/>
      <c r="AT196" s="158" t="s">
        <v>442</v>
      </c>
      <c r="AU196" s="158" t="s">
        <v>97</v>
      </c>
      <c r="AV196" s="13" t="s">
        <v>97</v>
      </c>
      <c r="AW196" s="13" t="s">
        <v>42</v>
      </c>
      <c r="AX196" s="13" t="s">
        <v>95</v>
      </c>
      <c r="AY196" s="158" t="s">
        <v>432</v>
      </c>
    </row>
    <row r="197" spans="2:65" s="1" customFormat="1" ht="33" customHeight="1">
      <c r="B197" s="33"/>
      <c r="C197" s="137" t="s">
        <v>565</v>
      </c>
      <c r="D197" s="137" t="s">
        <v>435</v>
      </c>
      <c r="E197" s="138" t="s">
        <v>872</v>
      </c>
      <c r="F197" s="139" t="s">
        <v>873</v>
      </c>
      <c r="G197" s="140" t="s">
        <v>810</v>
      </c>
      <c r="H197" s="141">
        <v>0.2</v>
      </c>
      <c r="I197" s="142"/>
      <c r="J197" s="143">
        <f>ROUND(I197*H197,2)</f>
        <v>0</v>
      </c>
      <c r="K197" s="139" t="s">
        <v>439</v>
      </c>
      <c r="L197" s="33"/>
      <c r="M197" s="144" t="s">
        <v>1</v>
      </c>
      <c r="N197" s="145" t="s">
        <v>52</v>
      </c>
      <c r="P197" s="146">
        <f>O197*H197</f>
        <v>0</v>
      </c>
      <c r="Q197" s="146">
        <v>0</v>
      </c>
      <c r="R197" s="146">
        <f>Q197*H197</f>
        <v>0</v>
      </c>
      <c r="S197" s="146">
        <v>0</v>
      </c>
      <c r="T197" s="147">
        <f>S197*H197</f>
        <v>0</v>
      </c>
      <c r="AR197" s="148" t="s">
        <v>431</v>
      </c>
      <c r="AT197" s="148" t="s">
        <v>435</v>
      </c>
      <c r="AU197" s="148" t="s">
        <v>97</v>
      </c>
      <c r="AY197" s="17" t="s">
        <v>432</v>
      </c>
      <c r="BE197" s="149">
        <f>IF(N197="základní",J197,0)</f>
        <v>0</v>
      </c>
      <c r="BF197" s="149">
        <f>IF(N197="snížená",J197,0)</f>
        <v>0</v>
      </c>
      <c r="BG197" s="149">
        <f>IF(N197="zákl. přenesená",J197,0)</f>
        <v>0</v>
      </c>
      <c r="BH197" s="149">
        <f>IF(N197="sníž. přenesená",J197,0)</f>
        <v>0</v>
      </c>
      <c r="BI197" s="149">
        <f>IF(N197="nulová",J197,0)</f>
        <v>0</v>
      </c>
      <c r="BJ197" s="17" t="s">
        <v>95</v>
      </c>
      <c r="BK197" s="149">
        <f>ROUND(I197*H197,2)</f>
        <v>0</v>
      </c>
      <c r="BL197" s="17" t="s">
        <v>431</v>
      </c>
      <c r="BM197" s="148" t="s">
        <v>1095</v>
      </c>
    </row>
    <row r="198" spans="2:65" s="12" customFormat="1" ht="11.25">
      <c r="B198" s="150"/>
      <c r="D198" s="151" t="s">
        <v>442</v>
      </c>
      <c r="E198" s="152" t="s">
        <v>1</v>
      </c>
      <c r="F198" s="153" t="s">
        <v>1096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3" customFormat="1" ht="11.25">
      <c r="B199" s="157"/>
      <c r="D199" s="151" t="s">
        <v>442</v>
      </c>
      <c r="E199" s="158" t="s">
        <v>1</v>
      </c>
      <c r="F199" s="159" t="s">
        <v>2030</v>
      </c>
      <c r="H199" s="160">
        <v>0.2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5" customFormat="1" ht="11.25">
      <c r="B200" s="171"/>
      <c r="D200" s="151" t="s">
        <v>442</v>
      </c>
      <c r="E200" s="172" t="s">
        <v>1</v>
      </c>
      <c r="F200" s="173" t="s">
        <v>2031</v>
      </c>
      <c r="H200" s="174">
        <v>0.2</v>
      </c>
      <c r="I200" s="175"/>
      <c r="L200" s="171"/>
      <c r="M200" s="176"/>
      <c r="T200" s="177"/>
      <c r="AT200" s="172" t="s">
        <v>442</v>
      </c>
      <c r="AU200" s="172" t="s">
        <v>97</v>
      </c>
      <c r="AV200" s="15" t="s">
        <v>108</v>
      </c>
      <c r="AW200" s="15" t="s">
        <v>42</v>
      </c>
      <c r="AX200" s="15" t="s">
        <v>95</v>
      </c>
      <c r="AY200" s="172" t="s">
        <v>432</v>
      </c>
    </row>
    <row r="201" spans="2:65" s="1" customFormat="1" ht="21.75" customHeight="1">
      <c r="B201" s="33"/>
      <c r="C201" s="184" t="s">
        <v>572</v>
      </c>
      <c r="D201" s="184" t="s">
        <v>740</v>
      </c>
      <c r="E201" s="185" t="s">
        <v>878</v>
      </c>
      <c r="F201" s="186" t="s">
        <v>879</v>
      </c>
      <c r="G201" s="187" t="s">
        <v>527</v>
      </c>
      <c r="H201" s="188">
        <v>20.6</v>
      </c>
      <c r="I201" s="189"/>
      <c r="J201" s="190">
        <f>ROUND(I201*H201,2)</f>
        <v>0</v>
      </c>
      <c r="K201" s="186" t="s">
        <v>439</v>
      </c>
      <c r="L201" s="191"/>
      <c r="M201" s="192" t="s">
        <v>1</v>
      </c>
      <c r="N201" s="193" t="s">
        <v>52</v>
      </c>
      <c r="P201" s="146">
        <f>O201*H201</f>
        <v>0</v>
      </c>
      <c r="Q201" s="146">
        <v>1.0000000000000001E-5</v>
      </c>
      <c r="R201" s="146">
        <f>Q201*H201</f>
        <v>2.0600000000000002E-4</v>
      </c>
      <c r="S201" s="146">
        <v>0</v>
      </c>
      <c r="T201" s="147">
        <f>S201*H201</f>
        <v>0</v>
      </c>
      <c r="AR201" s="148" t="s">
        <v>500</v>
      </c>
      <c r="AT201" s="148" t="s">
        <v>740</v>
      </c>
      <c r="AU201" s="148" t="s">
        <v>97</v>
      </c>
      <c r="AY201" s="17" t="s">
        <v>432</v>
      </c>
      <c r="BE201" s="149">
        <f>IF(N201="základní",J201,0)</f>
        <v>0</v>
      </c>
      <c r="BF201" s="149">
        <f>IF(N201="snížená",J201,0)</f>
        <v>0</v>
      </c>
      <c r="BG201" s="149">
        <f>IF(N201="zákl. přenesená",J201,0)</f>
        <v>0</v>
      </c>
      <c r="BH201" s="149">
        <f>IF(N201="sníž. přenesená",J201,0)</f>
        <v>0</v>
      </c>
      <c r="BI201" s="149">
        <f>IF(N201="nulová",J201,0)</f>
        <v>0</v>
      </c>
      <c r="BJ201" s="17" t="s">
        <v>95</v>
      </c>
      <c r="BK201" s="149">
        <f>ROUND(I201*H201,2)</f>
        <v>0</v>
      </c>
      <c r="BL201" s="17" t="s">
        <v>431</v>
      </c>
      <c r="BM201" s="148" t="s">
        <v>1098</v>
      </c>
    </row>
    <row r="202" spans="2:65" s="13" customFormat="1" ht="11.25">
      <c r="B202" s="157"/>
      <c r="D202" s="151" t="s">
        <v>442</v>
      </c>
      <c r="E202" s="158" t="s">
        <v>1</v>
      </c>
      <c r="F202" s="159" t="s">
        <v>2032</v>
      </c>
      <c r="H202" s="160">
        <v>20.6</v>
      </c>
      <c r="I202" s="161"/>
      <c r="L202" s="157"/>
      <c r="M202" s="162"/>
      <c r="T202" s="163"/>
      <c r="AT202" s="158" t="s">
        <v>442</v>
      </c>
      <c r="AU202" s="158" t="s">
        <v>97</v>
      </c>
      <c r="AV202" s="13" t="s">
        <v>97</v>
      </c>
      <c r="AW202" s="13" t="s">
        <v>42</v>
      </c>
      <c r="AX202" s="13" t="s">
        <v>95</v>
      </c>
      <c r="AY202" s="158" t="s">
        <v>432</v>
      </c>
    </row>
    <row r="203" spans="2:65" s="1" customFormat="1" ht="16.5" customHeight="1">
      <c r="B203" s="33"/>
      <c r="C203" s="137" t="s">
        <v>576</v>
      </c>
      <c r="D203" s="137" t="s">
        <v>435</v>
      </c>
      <c r="E203" s="138" t="s">
        <v>909</v>
      </c>
      <c r="F203" s="139" t="s">
        <v>910</v>
      </c>
      <c r="G203" s="140" t="s">
        <v>685</v>
      </c>
      <c r="H203" s="141">
        <v>0.16</v>
      </c>
      <c r="I203" s="142"/>
      <c r="J203" s="143">
        <f>ROUND(I203*H203,2)</f>
        <v>0</v>
      </c>
      <c r="K203" s="139" t="s">
        <v>457</v>
      </c>
      <c r="L203" s="33"/>
      <c r="M203" s="144" t="s">
        <v>1</v>
      </c>
      <c r="N203" s="145" t="s">
        <v>52</v>
      </c>
      <c r="P203" s="146">
        <f>O203*H203</f>
        <v>0</v>
      </c>
      <c r="Q203" s="146">
        <v>0</v>
      </c>
      <c r="R203" s="146">
        <f>Q203*H203</f>
        <v>0</v>
      </c>
      <c r="S203" s="146">
        <v>0</v>
      </c>
      <c r="T203" s="147">
        <f>S203*H203</f>
        <v>0</v>
      </c>
      <c r="AR203" s="148" t="s">
        <v>431</v>
      </c>
      <c r="AT203" s="148" t="s">
        <v>435</v>
      </c>
      <c r="AU203" s="148" t="s">
        <v>97</v>
      </c>
      <c r="AY203" s="17" t="s">
        <v>432</v>
      </c>
      <c r="BE203" s="149">
        <f>IF(N203="základní",J203,0)</f>
        <v>0</v>
      </c>
      <c r="BF203" s="149">
        <f>IF(N203="snížená",J203,0)</f>
        <v>0</v>
      </c>
      <c r="BG203" s="149">
        <f>IF(N203="zákl. přenesená",J203,0)</f>
        <v>0</v>
      </c>
      <c r="BH203" s="149">
        <f>IF(N203="sníž. přenesená",J203,0)</f>
        <v>0</v>
      </c>
      <c r="BI203" s="149">
        <f>IF(N203="nulová",J203,0)</f>
        <v>0</v>
      </c>
      <c r="BJ203" s="17" t="s">
        <v>95</v>
      </c>
      <c r="BK203" s="149">
        <f>ROUND(I203*H203,2)</f>
        <v>0</v>
      </c>
      <c r="BL203" s="17" t="s">
        <v>431</v>
      </c>
      <c r="BM203" s="148" t="s">
        <v>1100</v>
      </c>
    </row>
    <row r="204" spans="2:65" s="12" customFormat="1" ht="11.25">
      <c r="B204" s="150"/>
      <c r="D204" s="151" t="s">
        <v>442</v>
      </c>
      <c r="E204" s="152" t="s">
        <v>1</v>
      </c>
      <c r="F204" s="153" t="s">
        <v>1101</v>
      </c>
      <c r="H204" s="152" t="s">
        <v>1</v>
      </c>
      <c r="I204" s="154"/>
      <c r="L204" s="150"/>
      <c r="M204" s="155"/>
      <c r="T204" s="156"/>
      <c r="AT204" s="152" t="s">
        <v>442</v>
      </c>
      <c r="AU204" s="152" t="s">
        <v>97</v>
      </c>
      <c r="AV204" s="12" t="s">
        <v>95</v>
      </c>
      <c r="AW204" s="12" t="s">
        <v>42</v>
      </c>
      <c r="AX204" s="12" t="s">
        <v>87</v>
      </c>
      <c r="AY204" s="152" t="s">
        <v>432</v>
      </c>
    </row>
    <row r="205" spans="2:65" s="13" customFormat="1" ht="11.25">
      <c r="B205" s="157"/>
      <c r="D205" s="151" t="s">
        <v>442</v>
      </c>
      <c r="E205" s="158" t="s">
        <v>1</v>
      </c>
      <c r="F205" s="159" t="s">
        <v>2033</v>
      </c>
      <c r="H205" s="160">
        <v>0.16</v>
      </c>
      <c r="I205" s="161"/>
      <c r="L205" s="157"/>
      <c r="M205" s="162"/>
      <c r="T205" s="163"/>
      <c r="AT205" s="158" t="s">
        <v>442</v>
      </c>
      <c r="AU205" s="158" t="s">
        <v>97</v>
      </c>
      <c r="AV205" s="13" t="s">
        <v>97</v>
      </c>
      <c r="AW205" s="13" t="s">
        <v>42</v>
      </c>
      <c r="AX205" s="13" t="s">
        <v>87</v>
      </c>
      <c r="AY205" s="158" t="s">
        <v>432</v>
      </c>
    </row>
    <row r="206" spans="2:65" s="15" customFormat="1" ht="11.25">
      <c r="B206" s="171"/>
      <c r="D206" s="151" t="s">
        <v>442</v>
      </c>
      <c r="E206" s="172" t="s">
        <v>2003</v>
      </c>
      <c r="F206" s="173" t="s">
        <v>915</v>
      </c>
      <c r="H206" s="174">
        <v>0.16</v>
      </c>
      <c r="I206" s="175"/>
      <c r="L206" s="171"/>
      <c r="M206" s="176"/>
      <c r="T206" s="177"/>
      <c r="AT206" s="172" t="s">
        <v>442</v>
      </c>
      <c r="AU206" s="172" t="s">
        <v>97</v>
      </c>
      <c r="AV206" s="15" t="s">
        <v>108</v>
      </c>
      <c r="AW206" s="15" t="s">
        <v>42</v>
      </c>
      <c r="AX206" s="15" t="s">
        <v>95</v>
      </c>
      <c r="AY206" s="172" t="s">
        <v>432</v>
      </c>
    </row>
    <row r="207" spans="2:65" s="1" customFormat="1" ht="21.75" customHeight="1">
      <c r="B207" s="33"/>
      <c r="C207" s="137" t="s">
        <v>236</v>
      </c>
      <c r="D207" s="137" t="s">
        <v>435</v>
      </c>
      <c r="E207" s="138" t="s">
        <v>916</v>
      </c>
      <c r="F207" s="139" t="s">
        <v>917</v>
      </c>
      <c r="G207" s="140" t="s">
        <v>685</v>
      </c>
      <c r="H207" s="141">
        <v>0.16</v>
      </c>
      <c r="I207" s="142"/>
      <c r="J207" s="143">
        <f>ROUND(I207*H207,2)</f>
        <v>0</v>
      </c>
      <c r="K207" s="139" t="s">
        <v>457</v>
      </c>
      <c r="L207" s="33"/>
      <c r="M207" s="144" t="s">
        <v>1</v>
      </c>
      <c r="N207" s="145" t="s">
        <v>52</v>
      </c>
      <c r="P207" s="146">
        <f>O207*H207</f>
        <v>0</v>
      </c>
      <c r="Q207" s="146">
        <v>0</v>
      </c>
      <c r="R207" s="146">
        <f>Q207*H207</f>
        <v>0</v>
      </c>
      <c r="S207" s="146">
        <v>0</v>
      </c>
      <c r="T207" s="147">
        <f>S207*H207</f>
        <v>0</v>
      </c>
      <c r="AR207" s="148" t="s">
        <v>431</v>
      </c>
      <c r="AT207" s="148" t="s">
        <v>435</v>
      </c>
      <c r="AU207" s="148" t="s">
        <v>97</v>
      </c>
      <c r="AY207" s="17" t="s">
        <v>432</v>
      </c>
      <c r="BE207" s="149">
        <f>IF(N207="základní",J207,0)</f>
        <v>0</v>
      </c>
      <c r="BF207" s="149">
        <f>IF(N207="snížená",J207,0)</f>
        <v>0</v>
      </c>
      <c r="BG207" s="149">
        <f>IF(N207="zákl. přenesená",J207,0)</f>
        <v>0</v>
      </c>
      <c r="BH207" s="149">
        <f>IF(N207="sníž. přenesená",J207,0)</f>
        <v>0</v>
      </c>
      <c r="BI207" s="149">
        <f>IF(N207="nulová",J207,0)</f>
        <v>0</v>
      </c>
      <c r="BJ207" s="17" t="s">
        <v>95</v>
      </c>
      <c r="BK207" s="149">
        <f>ROUND(I207*H207,2)</f>
        <v>0</v>
      </c>
      <c r="BL207" s="17" t="s">
        <v>431</v>
      </c>
      <c r="BM207" s="148" t="s">
        <v>1103</v>
      </c>
    </row>
    <row r="208" spans="2:65" s="13" customFormat="1" ht="11.25">
      <c r="B208" s="157"/>
      <c r="D208" s="151" t="s">
        <v>442</v>
      </c>
      <c r="E208" s="158" t="s">
        <v>1</v>
      </c>
      <c r="F208" s="159" t="s">
        <v>2003</v>
      </c>
      <c r="H208" s="160">
        <v>0.16</v>
      </c>
      <c r="I208" s="161"/>
      <c r="L208" s="157"/>
      <c r="M208" s="162"/>
      <c r="T208" s="163"/>
      <c r="AT208" s="158" t="s">
        <v>442</v>
      </c>
      <c r="AU208" s="158" t="s">
        <v>97</v>
      </c>
      <c r="AV208" s="13" t="s">
        <v>97</v>
      </c>
      <c r="AW208" s="13" t="s">
        <v>42</v>
      </c>
      <c r="AX208" s="13" t="s">
        <v>95</v>
      </c>
      <c r="AY208" s="158" t="s">
        <v>432</v>
      </c>
    </row>
    <row r="209" spans="2:65" s="1" customFormat="1" ht="24.2" customHeight="1">
      <c r="B209" s="33"/>
      <c r="C209" s="137" t="s">
        <v>7</v>
      </c>
      <c r="D209" s="137" t="s">
        <v>435</v>
      </c>
      <c r="E209" s="138" t="s">
        <v>919</v>
      </c>
      <c r="F209" s="139" t="s">
        <v>920</v>
      </c>
      <c r="G209" s="140" t="s">
        <v>685</v>
      </c>
      <c r="H209" s="141">
        <v>1.44</v>
      </c>
      <c r="I209" s="142"/>
      <c r="J209" s="143">
        <f>ROUND(I209*H209,2)</f>
        <v>0</v>
      </c>
      <c r="K209" s="139" t="s">
        <v>457</v>
      </c>
      <c r="L209" s="33"/>
      <c r="M209" s="144" t="s">
        <v>1</v>
      </c>
      <c r="N209" s="145" t="s">
        <v>52</v>
      </c>
      <c r="P209" s="146">
        <f>O209*H209</f>
        <v>0</v>
      </c>
      <c r="Q209" s="146">
        <v>0</v>
      </c>
      <c r="R209" s="146">
        <f>Q209*H209</f>
        <v>0</v>
      </c>
      <c r="S209" s="146">
        <v>0</v>
      </c>
      <c r="T209" s="147">
        <f>S209*H209</f>
        <v>0</v>
      </c>
      <c r="AR209" s="148" t="s">
        <v>431</v>
      </c>
      <c r="AT209" s="148" t="s">
        <v>435</v>
      </c>
      <c r="AU209" s="148" t="s">
        <v>97</v>
      </c>
      <c r="AY209" s="17" t="s">
        <v>432</v>
      </c>
      <c r="BE209" s="149">
        <f>IF(N209="základní",J209,0)</f>
        <v>0</v>
      </c>
      <c r="BF209" s="149">
        <f>IF(N209="snížená",J209,0)</f>
        <v>0</v>
      </c>
      <c r="BG209" s="149">
        <f>IF(N209="zákl. přenesená",J209,0)</f>
        <v>0</v>
      </c>
      <c r="BH209" s="149">
        <f>IF(N209="sníž. přenesená",J209,0)</f>
        <v>0</v>
      </c>
      <c r="BI209" s="149">
        <f>IF(N209="nulová",J209,0)</f>
        <v>0</v>
      </c>
      <c r="BJ209" s="17" t="s">
        <v>95</v>
      </c>
      <c r="BK209" s="149">
        <f>ROUND(I209*H209,2)</f>
        <v>0</v>
      </c>
      <c r="BL209" s="17" t="s">
        <v>431</v>
      </c>
      <c r="BM209" s="148" t="s">
        <v>1104</v>
      </c>
    </row>
    <row r="210" spans="2:65" s="12" customFormat="1" ht="22.5">
      <c r="B210" s="150"/>
      <c r="D210" s="151" t="s">
        <v>442</v>
      </c>
      <c r="E210" s="152" t="s">
        <v>1</v>
      </c>
      <c r="F210" s="153" t="s">
        <v>922</v>
      </c>
      <c r="H210" s="152" t="s">
        <v>1</v>
      </c>
      <c r="I210" s="154"/>
      <c r="L210" s="150"/>
      <c r="M210" s="155"/>
      <c r="T210" s="156"/>
      <c r="AT210" s="152" t="s">
        <v>442</v>
      </c>
      <c r="AU210" s="152" t="s">
        <v>97</v>
      </c>
      <c r="AV210" s="12" t="s">
        <v>95</v>
      </c>
      <c r="AW210" s="12" t="s">
        <v>42</v>
      </c>
      <c r="AX210" s="12" t="s">
        <v>87</v>
      </c>
      <c r="AY210" s="152" t="s">
        <v>432</v>
      </c>
    </row>
    <row r="211" spans="2:65" s="13" customFormat="1" ht="11.25">
      <c r="B211" s="157"/>
      <c r="D211" s="151" t="s">
        <v>442</v>
      </c>
      <c r="E211" s="158" t="s">
        <v>1</v>
      </c>
      <c r="F211" s="159" t="s">
        <v>2034</v>
      </c>
      <c r="H211" s="160">
        <v>1.44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95</v>
      </c>
      <c r="AY211" s="158" t="s">
        <v>432</v>
      </c>
    </row>
    <row r="212" spans="2:65" s="1" customFormat="1" ht="24.2" customHeight="1">
      <c r="B212" s="33"/>
      <c r="C212" s="137" t="s">
        <v>599</v>
      </c>
      <c r="D212" s="137" t="s">
        <v>435</v>
      </c>
      <c r="E212" s="138" t="s">
        <v>926</v>
      </c>
      <c r="F212" s="139" t="s">
        <v>927</v>
      </c>
      <c r="G212" s="140" t="s">
        <v>743</v>
      </c>
      <c r="H212" s="141">
        <v>0.30399999999999999</v>
      </c>
      <c r="I212" s="142"/>
      <c r="J212" s="143">
        <f>ROUND(I212*H212,2)</f>
        <v>0</v>
      </c>
      <c r="K212" s="139" t="s">
        <v>457</v>
      </c>
      <c r="L212" s="33"/>
      <c r="M212" s="144" t="s">
        <v>1</v>
      </c>
      <c r="N212" s="145" t="s">
        <v>52</v>
      </c>
      <c r="P212" s="146">
        <f>O212*H212</f>
        <v>0</v>
      </c>
      <c r="Q212" s="146">
        <v>0</v>
      </c>
      <c r="R212" s="146">
        <f>Q212*H212</f>
        <v>0</v>
      </c>
      <c r="S212" s="146">
        <v>0</v>
      </c>
      <c r="T212" s="147">
        <f>S212*H212</f>
        <v>0</v>
      </c>
      <c r="AR212" s="148" t="s">
        <v>431</v>
      </c>
      <c r="AT212" s="148" t="s">
        <v>435</v>
      </c>
      <c r="AU212" s="148" t="s">
        <v>97</v>
      </c>
      <c r="AY212" s="17" t="s">
        <v>432</v>
      </c>
      <c r="BE212" s="149">
        <f>IF(N212="základní",J212,0)</f>
        <v>0</v>
      </c>
      <c r="BF212" s="149">
        <f>IF(N212="snížená",J212,0)</f>
        <v>0</v>
      </c>
      <c r="BG212" s="149">
        <f>IF(N212="zákl. přenesená",J212,0)</f>
        <v>0</v>
      </c>
      <c r="BH212" s="149">
        <f>IF(N212="sníž. přenesená",J212,0)</f>
        <v>0</v>
      </c>
      <c r="BI212" s="149">
        <f>IF(N212="nulová",J212,0)</f>
        <v>0</v>
      </c>
      <c r="BJ212" s="17" t="s">
        <v>95</v>
      </c>
      <c r="BK212" s="149">
        <f>ROUND(I212*H212,2)</f>
        <v>0</v>
      </c>
      <c r="BL212" s="17" t="s">
        <v>431</v>
      </c>
      <c r="BM212" s="148" t="s">
        <v>1106</v>
      </c>
    </row>
    <row r="213" spans="2:65" s="11" customFormat="1" ht="22.9" customHeight="1">
      <c r="B213" s="125"/>
      <c r="D213" s="126" t="s">
        <v>86</v>
      </c>
      <c r="E213" s="135" t="s">
        <v>2035</v>
      </c>
      <c r="F213" s="135" t="s">
        <v>2036</v>
      </c>
      <c r="I213" s="128"/>
      <c r="J213" s="136">
        <f>BK213</f>
        <v>0</v>
      </c>
      <c r="L213" s="125"/>
      <c r="M213" s="130"/>
      <c r="P213" s="131">
        <f>SUM(P214:P230)</f>
        <v>0</v>
      </c>
      <c r="R213" s="131">
        <f>SUM(R214:R230)</f>
        <v>11.33</v>
      </c>
      <c r="T213" s="132">
        <f>SUM(T214:T230)</f>
        <v>0</v>
      </c>
      <c r="AR213" s="126" t="s">
        <v>95</v>
      </c>
      <c r="AT213" s="133" t="s">
        <v>86</v>
      </c>
      <c r="AU213" s="133" t="s">
        <v>95</v>
      </c>
      <c r="AY213" s="126" t="s">
        <v>432</v>
      </c>
      <c r="BK213" s="134">
        <f>SUM(BK214:BK230)</f>
        <v>0</v>
      </c>
    </row>
    <row r="214" spans="2:65" s="1" customFormat="1" ht="24.2" customHeight="1">
      <c r="B214" s="33"/>
      <c r="C214" s="137" t="s">
        <v>606</v>
      </c>
      <c r="D214" s="137" t="s">
        <v>435</v>
      </c>
      <c r="E214" s="138" t="s">
        <v>1274</v>
      </c>
      <c r="F214" s="139" t="s">
        <v>1275</v>
      </c>
      <c r="G214" s="140" t="s">
        <v>510</v>
      </c>
      <c r="H214" s="141">
        <v>110</v>
      </c>
      <c r="I214" s="142"/>
      <c r="J214" s="143">
        <f>ROUND(I214*H214,2)</f>
        <v>0</v>
      </c>
      <c r="K214" s="139" t="s">
        <v>457</v>
      </c>
      <c r="L214" s="33"/>
      <c r="M214" s="144" t="s">
        <v>1</v>
      </c>
      <c r="N214" s="145" t="s">
        <v>52</v>
      </c>
      <c r="P214" s="146">
        <f>O214*H214</f>
        <v>0</v>
      </c>
      <c r="Q214" s="146">
        <v>0</v>
      </c>
      <c r="R214" s="146">
        <f>Q214*H214</f>
        <v>0</v>
      </c>
      <c r="S214" s="146">
        <v>0</v>
      </c>
      <c r="T214" s="147">
        <f>S214*H214</f>
        <v>0</v>
      </c>
      <c r="AR214" s="148" t="s">
        <v>431</v>
      </c>
      <c r="AT214" s="148" t="s">
        <v>435</v>
      </c>
      <c r="AU214" s="148" t="s">
        <v>97</v>
      </c>
      <c r="AY214" s="17" t="s">
        <v>432</v>
      </c>
      <c r="BE214" s="149">
        <f>IF(N214="základní",J214,0)</f>
        <v>0</v>
      </c>
      <c r="BF214" s="149">
        <f>IF(N214="snížená",J214,0)</f>
        <v>0</v>
      </c>
      <c r="BG214" s="149">
        <f>IF(N214="zákl. přenesená",J214,0)</f>
        <v>0</v>
      </c>
      <c r="BH214" s="149">
        <f>IF(N214="sníž. přenesená",J214,0)</f>
        <v>0</v>
      </c>
      <c r="BI214" s="149">
        <f>IF(N214="nulová",J214,0)</f>
        <v>0</v>
      </c>
      <c r="BJ214" s="17" t="s">
        <v>95</v>
      </c>
      <c r="BK214" s="149">
        <f>ROUND(I214*H214,2)</f>
        <v>0</v>
      </c>
      <c r="BL214" s="17" t="s">
        <v>431</v>
      </c>
      <c r="BM214" s="148" t="s">
        <v>1572</v>
      </c>
    </row>
    <row r="215" spans="2:65" s="13" customFormat="1" ht="11.25">
      <c r="B215" s="157"/>
      <c r="D215" s="151" t="s">
        <v>442</v>
      </c>
      <c r="E215" s="158" t="s">
        <v>1</v>
      </c>
      <c r="F215" s="159" t="s">
        <v>2037</v>
      </c>
      <c r="H215" s="160">
        <v>110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87</v>
      </c>
      <c r="AY215" s="158" t="s">
        <v>432</v>
      </c>
    </row>
    <row r="216" spans="2:65" s="15" customFormat="1" ht="11.25">
      <c r="B216" s="171"/>
      <c r="D216" s="151" t="s">
        <v>442</v>
      </c>
      <c r="E216" s="172" t="s">
        <v>2038</v>
      </c>
      <c r="F216" s="173" t="s">
        <v>469</v>
      </c>
      <c r="H216" s="174">
        <v>110</v>
      </c>
      <c r="I216" s="175"/>
      <c r="L216" s="171"/>
      <c r="M216" s="176"/>
      <c r="T216" s="177"/>
      <c r="AT216" s="172" t="s">
        <v>442</v>
      </c>
      <c r="AU216" s="172" t="s">
        <v>97</v>
      </c>
      <c r="AV216" s="15" t="s">
        <v>108</v>
      </c>
      <c r="AW216" s="15" t="s">
        <v>42</v>
      </c>
      <c r="AX216" s="15" t="s">
        <v>95</v>
      </c>
      <c r="AY216" s="172" t="s">
        <v>432</v>
      </c>
    </row>
    <row r="217" spans="2:65" s="1" customFormat="1" ht="21.75" customHeight="1">
      <c r="B217" s="33"/>
      <c r="C217" s="137" t="s">
        <v>611</v>
      </c>
      <c r="D217" s="137" t="s">
        <v>435</v>
      </c>
      <c r="E217" s="138" t="s">
        <v>1714</v>
      </c>
      <c r="F217" s="139" t="s">
        <v>1715</v>
      </c>
      <c r="G217" s="140" t="s">
        <v>510</v>
      </c>
      <c r="H217" s="141">
        <v>110</v>
      </c>
      <c r="I217" s="142"/>
      <c r="J217" s="143">
        <f>ROUND(I217*H217,2)</f>
        <v>0</v>
      </c>
      <c r="K217" s="139" t="s">
        <v>457</v>
      </c>
      <c r="L217" s="33"/>
      <c r="M217" s="144" t="s">
        <v>1</v>
      </c>
      <c r="N217" s="145" t="s">
        <v>52</v>
      </c>
      <c r="P217" s="146">
        <f>O217*H217</f>
        <v>0</v>
      </c>
      <c r="Q217" s="146">
        <v>0</v>
      </c>
      <c r="R217" s="146">
        <f>Q217*H217</f>
        <v>0</v>
      </c>
      <c r="S217" s="146">
        <v>0</v>
      </c>
      <c r="T217" s="147">
        <f>S217*H217</f>
        <v>0</v>
      </c>
      <c r="AR217" s="148" t="s">
        <v>431</v>
      </c>
      <c r="AT217" s="148" t="s">
        <v>435</v>
      </c>
      <c r="AU217" s="148" t="s">
        <v>97</v>
      </c>
      <c r="AY217" s="17" t="s">
        <v>432</v>
      </c>
      <c r="BE217" s="149">
        <f>IF(N217="základní",J217,0)</f>
        <v>0</v>
      </c>
      <c r="BF217" s="149">
        <f>IF(N217="snížená",J217,0)</f>
        <v>0</v>
      </c>
      <c r="BG217" s="149">
        <f>IF(N217="zákl. přenesená",J217,0)</f>
        <v>0</v>
      </c>
      <c r="BH217" s="149">
        <f>IF(N217="sníž. přenesená",J217,0)</f>
        <v>0</v>
      </c>
      <c r="BI217" s="149">
        <f>IF(N217="nulová",J217,0)</f>
        <v>0</v>
      </c>
      <c r="BJ217" s="17" t="s">
        <v>95</v>
      </c>
      <c r="BK217" s="149">
        <f>ROUND(I217*H217,2)</f>
        <v>0</v>
      </c>
      <c r="BL217" s="17" t="s">
        <v>431</v>
      </c>
      <c r="BM217" s="148" t="s">
        <v>2039</v>
      </c>
    </row>
    <row r="218" spans="2:65" s="12" customFormat="1" ht="11.25">
      <c r="B218" s="150"/>
      <c r="D218" s="151" t="s">
        <v>442</v>
      </c>
      <c r="E218" s="152" t="s">
        <v>1</v>
      </c>
      <c r="F218" s="153" t="s">
        <v>2040</v>
      </c>
      <c r="H218" s="152" t="s">
        <v>1</v>
      </c>
      <c r="I218" s="154"/>
      <c r="L218" s="150"/>
      <c r="M218" s="155"/>
      <c r="T218" s="156"/>
      <c r="AT218" s="152" t="s">
        <v>442</v>
      </c>
      <c r="AU218" s="152" t="s">
        <v>97</v>
      </c>
      <c r="AV218" s="12" t="s">
        <v>95</v>
      </c>
      <c r="AW218" s="12" t="s">
        <v>42</v>
      </c>
      <c r="AX218" s="12" t="s">
        <v>87</v>
      </c>
      <c r="AY218" s="152" t="s">
        <v>432</v>
      </c>
    </row>
    <row r="219" spans="2:65" s="12" customFormat="1" ht="11.25">
      <c r="B219" s="150"/>
      <c r="D219" s="151" t="s">
        <v>442</v>
      </c>
      <c r="E219" s="152" t="s">
        <v>1</v>
      </c>
      <c r="F219" s="153" t="s">
        <v>2041</v>
      </c>
      <c r="H219" s="152" t="s">
        <v>1</v>
      </c>
      <c r="I219" s="154"/>
      <c r="L219" s="150"/>
      <c r="M219" s="155"/>
      <c r="T219" s="156"/>
      <c r="AT219" s="152" t="s">
        <v>442</v>
      </c>
      <c r="AU219" s="152" t="s">
        <v>97</v>
      </c>
      <c r="AV219" s="12" t="s">
        <v>95</v>
      </c>
      <c r="AW219" s="12" t="s">
        <v>42</v>
      </c>
      <c r="AX219" s="12" t="s">
        <v>87</v>
      </c>
      <c r="AY219" s="152" t="s">
        <v>432</v>
      </c>
    </row>
    <row r="220" spans="2:65" s="13" customFormat="1" ht="22.5">
      <c r="B220" s="157"/>
      <c r="D220" s="151" t="s">
        <v>442</v>
      </c>
      <c r="E220" s="158" t="s">
        <v>1</v>
      </c>
      <c r="F220" s="159" t="s">
        <v>2042</v>
      </c>
      <c r="H220" s="160">
        <v>110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4" customFormat="1" ht="11.25">
      <c r="B221" s="164"/>
      <c r="D221" s="151" t="s">
        <v>442</v>
      </c>
      <c r="E221" s="165" t="s">
        <v>1</v>
      </c>
      <c r="F221" s="166" t="s">
        <v>449</v>
      </c>
      <c r="H221" s="167">
        <v>110</v>
      </c>
      <c r="I221" s="168"/>
      <c r="L221" s="164"/>
      <c r="M221" s="169"/>
      <c r="T221" s="170"/>
      <c r="AT221" s="165" t="s">
        <v>442</v>
      </c>
      <c r="AU221" s="165" t="s">
        <v>97</v>
      </c>
      <c r="AV221" s="14" t="s">
        <v>431</v>
      </c>
      <c r="AW221" s="14" t="s">
        <v>42</v>
      </c>
      <c r="AX221" s="14" t="s">
        <v>95</v>
      </c>
      <c r="AY221" s="165" t="s">
        <v>432</v>
      </c>
    </row>
    <row r="222" spans="2:65" s="1" customFormat="1" ht="33" customHeight="1">
      <c r="B222" s="33"/>
      <c r="C222" s="137" t="s">
        <v>618</v>
      </c>
      <c r="D222" s="137" t="s">
        <v>435</v>
      </c>
      <c r="E222" s="138" t="s">
        <v>795</v>
      </c>
      <c r="F222" s="139" t="s">
        <v>796</v>
      </c>
      <c r="G222" s="140" t="s">
        <v>510</v>
      </c>
      <c r="H222" s="141">
        <v>110</v>
      </c>
      <c r="I222" s="142"/>
      <c r="J222" s="143">
        <f>ROUND(I222*H222,2)</f>
        <v>0</v>
      </c>
      <c r="K222" s="139" t="s">
        <v>457</v>
      </c>
      <c r="L222" s="33"/>
      <c r="M222" s="144" t="s">
        <v>1</v>
      </c>
      <c r="N222" s="145" t="s">
        <v>52</v>
      </c>
      <c r="P222" s="146">
        <f>O222*H222</f>
        <v>0</v>
      </c>
      <c r="Q222" s="146">
        <v>0</v>
      </c>
      <c r="R222" s="146">
        <f>Q222*H222</f>
        <v>0</v>
      </c>
      <c r="S222" s="146">
        <v>0</v>
      </c>
      <c r="T222" s="147">
        <f>S222*H222</f>
        <v>0</v>
      </c>
      <c r="AR222" s="148" t="s">
        <v>431</v>
      </c>
      <c r="AT222" s="148" t="s">
        <v>435</v>
      </c>
      <c r="AU222" s="148" t="s">
        <v>97</v>
      </c>
      <c r="AY222" s="17" t="s">
        <v>432</v>
      </c>
      <c r="BE222" s="149">
        <f>IF(N222="základní",J222,0)</f>
        <v>0</v>
      </c>
      <c r="BF222" s="149">
        <f>IF(N222="snížená",J222,0)</f>
        <v>0</v>
      </c>
      <c r="BG222" s="149">
        <f>IF(N222="zákl. přenesená",J222,0)</f>
        <v>0</v>
      </c>
      <c r="BH222" s="149">
        <f>IF(N222="sníž. přenesená",J222,0)</f>
        <v>0</v>
      </c>
      <c r="BI222" s="149">
        <f>IF(N222="nulová",J222,0)</f>
        <v>0</v>
      </c>
      <c r="BJ222" s="17" t="s">
        <v>95</v>
      </c>
      <c r="BK222" s="149">
        <f>ROUND(I222*H222,2)</f>
        <v>0</v>
      </c>
      <c r="BL222" s="17" t="s">
        <v>431</v>
      </c>
      <c r="BM222" s="148" t="s">
        <v>2043</v>
      </c>
    </row>
    <row r="223" spans="2:65" s="13" customFormat="1" ht="22.5">
      <c r="B223" s="157"/>
      <c r="D223" s="151" t="s">
        <v>442</v>
      </c>
      <c r="E223" s="158" t="s">
        <v>1</v>
      </c>
      <c r="F223" s="159" t="s">
        <v>2044</v>
      </c>
      <c r="H223" s="160">
        <v>110</v>
      </c>
      <c r="I223" s="161"/>
      <c r="L223" s="157"/>
      <c r="M223" s="162"/>
      <c r="T223" s="163"/>
      <c r="AT223" s="158" t="s">
        <v>442</v>
      </c>
      <c r="AU223" s="158" t="s">
        <v>97</v>
      </c>
      <c r="AV223" s="13" t="s">
        <v>97</v>
      </c>
      <c r="AW223" s="13" t="s">
        <v>42</v>
      </c>
      <c r="AX223" s="13" t="s">
        <v>95</v>
      </c>
      <c r="AY223" s="158" t="s">
        <v>432</v>
      </c>
    </row>
    <row r="224" spans="2:65" s="1" customFormat="1" ht="24.2" customHeight="1">
      <c r="B224" s="33"/>
      <c r="C224" s="137" t="s">
        <v>829</v>
      </c>
      <c r="D224" s="137" t="s">
        <v>435</v>
      </c>
      <c r="E224" s="138" t="s">
        <v>1731</v>
      </c>
      <c r="F224" s="139" t="s">
        <v>1732</v>
      </c>
      <c r="G224" s="140" t="s">
        <v>743</v>
      </c>
      <c r="H224" s="141">
        <v>11</v>
      </c>
      <c r="I224" s="142"/>
      <c r="J224" s="143">
        <f>ROUND(I224*H224,2)</f>
        <v>0</v>
      </c>
      <c r="K224" s="139" t="s">
        <v>457</v>
      </c>
      <c r="L224" s="33"/>
      <c r="M224" s="144" t="s">
        <v>1</v>
      </c>
      <c r="N224" s="145" t="s">
        <v>52</v>
      </c>
      <c r="P224" s="146">
        <f>O224*H224</f>
        <v>0</v>
      </c>
      <c r="Q224" s="146">
        <v>0</v>
      </c>
      <c r="R224" s="146">
        <f>Q224*H224</f>
        <v>0</v>
      </c>
      <c r="S224" s="146">
        <v>0</v>
      </c>
      <c r="T224" s="147">
        <f>S224*H224</f>
        <v>0</v>
      </c>
      <c r="AR224" s="148" t="s">
        <v>431</v>
      </c>
      <c r="AT224" s="148" t="s">
        <v>435</v>
      </c>
      <c r="AU224" s="148" t="s">
        <v>97</v>
      </c>
      <c r="AY224" s="17" t="s">
        <v>432</v>
      </c>
      <c r="BE224" s="149">
        <f>IF(N224="základní",J224,0)</f>
        <v>0</v>
      </c>
      <c r="BF224" s="149">
        <f>IF(N224="snížená",J224,0)</f>
        <v>0</v>
      </c>
      <c r="BG224" s="149">
        <f>IF(N224="zákl. přenesená",J224,0)</f>
        <v>0</v>
      </c>
      <c r="BH224" s="149">
        <f>IF(N224="sníž. přenesená",J224,0)</f>
        <v>0</v>
      </c>
      <c r="BI224" s="149">
        <f>IF(N224="nulová",J224,0)</f>
        <v>0</v>
      </c>
      <c r="BJ224" s="17" t="s">
        <v>95</v>
      </c>
      <c r="BK224" s="149">
        <f>ROUND(I224*H224,2)</f>
        <v>0</v>
      </c>
      <c r="BL224" s="17" t="s">
        <v>431</v>
      </c>
      <c r="BM224" s="148" t="s">
        <v>2045</v>
      </c>
    </row>
    <row r="225" spans="2:65" s="12" customFormat="1" ht="11.25">
      <c r="B225" s="150"/>
      <c r="D225" s="151" t="s">
        <v>442</v>
      </c>
      <c r="E225" s="152" t="s">
        <v>1</v>
      </c>
      <c r="F225" s="153" t="s">
        <v>1734</v>
      </c>
      <c r="H225" s="152" t="s">
        <v>1</v>
      </c>
      <c r="I225" s="154"/>
      <c r="L225" s="150"/>
      <c r="M225" s="155"/>
      <c r="T225" s="156"/>
      <c r="AT225" s="152" t="s">
        <v>442</v>
      </c>
      <c r="AU225" s="152" t="s">
        <v>97</v>
      </c>
      <c r="AV225" s="12" t="s">
        <v>95</v>
      </c>
      <c r="AW225" s="12" t="s">
        <v>42</v>
      </c>
      <c r="AX225" s="12" t="s">
        <v>87</v>
      </c>
      <c r="AY225" s="152" t="s">
        <v>432</v>
      </c>
    </row>
    <row r="226" spans="2:65" s="13" customFormat="1" ht="11.25">
      <c r="B226" s="157"/>
      <c r="D226" s="151" t="s">
        <v>442</v>
      </c>
      <c r="E226" s="158" t="s">
        <v>1</v>
      </c>
      <c r="F226" s="159" t="s">
        <v>2046</v>
      </c>
      <c r="H226" s="160">
        <v>11</v>
      </c>
      <c r="I226" s="161"/>
      <c r="L226" s="157"/>
      <c r="M226" s="162"/>
      <c r="T226" s="163"/>
      <c r="AT226" s="158" t="s">
        <v>442</v>
      </c>
      <c r="AU226" s="158" t="s">
        <v>97</v>
      </c>
      <c r="AV226" s="13" t="s">
        <v>97</v>
      </c>
      <c r="AW226" s="13" t="s">
        <v>42</v>
      </c>
      <c r="AX226" s="13" t="s">
        <v>95</v>
      </c>
      <c r="AY226" s="158" t="s">
        <v>432</v>
      </c>
    </row>
    <row r="227" spans="2:65" s="1" customFormat="1" ht="16.5" customHeight="1">
      <c r="B227" s="33"/>
      <c r="C227" s="184" t="s">
        <v>834</v>
      </c>
      <c r="D227" s="184" t="s">
        <v>740</v>
      </c>
      <c r="E227" s="185" t="s">
        <v>1737</v>
      </c>
      <c r="F227" s="186" t="s">
        <v>1738</v>
      </c>
      <c r="G227" s="187" t="s">
        <v>743</v>
      </c>
      <c r="H227" s="188">
        <v>11.33</v>
      </c>
      <c r="I227" s="189"/>
      <c r="J227" s="190">
        <f>ROUND(I227*H227,2)</f>
        <v>0</v>
      </c>
      <c r="K227" s="186" t="s">
        <v>439</v>
      </c>
      <c r="L227" s="191"/>
      <c r="M227" s="192" t="s">
        <v>1</v>
      </c>
      <c r="N227" s="193" t="s">
        <v>52</v>
      </c>
      <c r="P227" s="146">
        <f>O227*H227</f>
        <v>0</v>
      </c>
      <c r="Q227" s="146">
        <v>1</v>
      </c>
      <c r="R227" s="146">
        <f>Q227*H227</f>
        <v>11.33</v>
      </c>
      <c r="S227" s="146">
        <v>0</v>
      </c>
      <c r="T227" s="147">
        <f>S227*H227</f>
        <v>0</v>
      </c>
      <c r="AR227" s="148" t="s">
        <v>500</v>
      </c>
      <c r="AT227" s="148" t="s">
        <v>740</v>
      </c>
      <c r="AU227" s="148" t="s">
        <v>97</v>
      </c>
      <c r="AY227" s="17" t="s">
        <v>432</v>
      </c>
      <c r="BE227" s="149">
        <f>IF(N227="základní",J227,0)</f>
        <v>0</v>
      </c>
      <c r="BF227" s="149">
        <f>IF(N227="snížená",J227,0)</f>
        <v>0</v>
      </c>
      <c r="BG227" s="149">
        <f>IF(N227="zákl. přenesená",J227,0)</f>
        <v>0</v>
      </c>
      <c r="BH227" s="149">
        <f>IF(N227="sníž. přenesená",J227,0)</f>
        <v>0</v>
      </c>
      <c r="BI227" s="149">
        <f>IF(N227="nulová",J227,0)</f>
        <v>0</v>
      </c>
      <c r="BJ227" s="17" t="s">
        <v>95</v>
      </c>
      <c r="BK227" s="149">
        <f>ROUND(I227*H227,2)</f>
        <v>0</v>
      </c>
      <c r="BL227" s="17" t="s">
        <v>431</v>
      </c>
      <c r="BM227" s="148" t="s">
        <v>2047</v>
      </c>
    </row>
    <row r="228" spans="2:65" s="12" customFormat="1" ht="11.25">
      <c r="B228" s="150"/>
      <c r="D228" s="151" t="s">
        <v>442</v>
      </c>
      <c r="E228" s="152" t="s">
        <v>1</v>
      </c>
      <c r="F228" s="153" t="s">
        <v>1740</v>
      </c>
      <c r="H228" s="152" t="s">
        <v>1</v>
      </c>
      <c r="I228" s="154"/>
      <c r="L228" s="150"/>
      <c r="M228" s="155"/>
      <c r="T228" s="156"/>
      <c r="AT228" s="152" t="s">
        <v>442</v>
      </c>
      <c r="AU228" s="152" t="s">
        <v>97</v>
      </c>
      <c r="AV228" s="12" t="s">
        <v>95</v>
      </c>
      <c r="AW228" s="12" t="s">
        <v>42</v>
      </c>
      <c r="AX228" s="12" t="s">
        <v>87</v>
      </c>
      <c r="AY228" s="152" t="s">
        <v>432</v>
      </c>
    </row>
    <row r="229" spans="2:65" s="13" customFormat="1" ht="11.25">
      <c r="B229" s="157"/>
      <c r="D229" s="151" t="s">
        <v>442</v>
      </c>
      <c r="E229" s="158" t="s">
        <v>1</v>
      </c>
      <c r="F229" s="159" t="s">
        <v>2048</v>
      </c>
      <c r="H229" s="160">
        <v>11.33</v>
      </c>
      <c r="I229" s="161"/>
      <c r="L229" s="157"/>
      <c r="M229" s="162"/>
      <c r="T229" s="163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95</v>
      </c>
      <c r="AY229" s="158" t="s">
        <v>432</v>
      </c>
    </row>
    <row r="230" spans="2:65" s="1" customFormat="1" ht="24.2" customHeight="1">
      <c r="B230" s="33"/>
      <c r="C230" s="137" t="s">
        <v>839</v>
      </c>
      <c r="D230" s="137" t="s">
        <v>435</v>
      </c>
      <c r="E230" s="138" t="s">
        <v>926</v>
      </c>
      <c r="F230" s="139" t="s">
        <v>927</v>
      </c>
      <c r="G230" s="140" t="s">
        <v>743</v>
      </c>
      <c r="H230" s="141">
        <v>11.33</v>
      </c>
      <c r="I230" s="142"/>
      <c r="J230" s="143">
        <f>ROUND(I230*H230,2)</f>
        <v>0</v>
      </c>
      <c r="K230" s="139" t="s">
        <v>457</v>
      </c>
      <c r="L230" s="33"/>
      <c r="M230" s="144" t="s">
        <v>1</v>
      </c>
      <c r="N230" s="145" t="s">
        <v>52</v>
      </c>
      <c r="P230" s="146">
        <f>O230*H230</f>
        <v>0</v>
      </c>
      <c r="Q230" s="146">
        <v>0</v>
      </c>
      <c r="R230" s="146">
        <f>Q230*H230</f>
        <v>0</v>
      </c>
      <c r="S230" s="146">
        <v>0</v>
      </c>
      <c r="T230" s="147">
        <f>S230*H230</f>
        <v>0</v>
      </c>
      <c r="AR230" s="148" t="s">
        <v>431</v>
      </c>
      <c r="AT230" s="148" t="s">
        <v>435</v>
      </c>
      <c r="AU230" s="148" t="s">
        <v>97</v>
      </c>
      <c r="AY230" s="17" t="s">
        <v>432</v>
      </c>
      <c r="BE230" s="149">
        <f>IF(N230="základní",J230,0)</f>
        <v>0</v>
      </c>
      <c r="BF230" s="149">
        <f>IF(N230="snížená",J230,0)</f>
        <v>0</v>
      </c>
      <c r="BG230" s="149">
        <f>IF(N230="zákl. přenesená",J230,0)</f>
        <v>0</v>
      </c>
      <c r="BH230" s="149">
        <f>IF(N230="sníž. přenesená",J230,0)</f>
        <v>0</v>
      </c>
      <c r="BI230" s="149">
        <f>IF(N230="nulová",J230,0)</f>
        <v>0</v>
      </c>
      <c r="BJ230" s="17" t="s">
        <v>95</v>
      </c>
      <c r="BK230" s="149">
        <f>ROUND(I230*H230,2)</f>
        <v>0</v>
      </c>
      <c r="BL230" s="17" t="s">
        <v>431</v>
      </c>
      <c r="BM230" s="148" t="s">
        <v>1627</v>
      </c>
    </row>
    <row r="231" spans="2:65" s="11" customFormat="1" ht="22.9" customHeight="1">
      <c r="B231" s="125"/>
      <c r="D231" s="126" t="s">
        <v>86</v>
      </c>
      <c r="E231" s="135" t="s">
        <v>2049</v>
      </c>
      <c r="F231" s="135" t="s">
        <v>1854</v>
      </c>
      <c r="I231" s="128"/>
      <c r="J231" s="136">
        <f>BK231</f>
        <v>0</v>
      </c>
      <c r="L231" s="125"/>
      <c r="M231" s="130"/>
      <c r="P231" s="131">
        <f>SUM(P232:P247)</f>
        <v>0</v>
      </c>
      <c r="R231" s="131">
        <f>SUM(R232:R247)</f>
        <v>3.09E-2</v>
      </c>
      <c r="T231" s="132">
        <f>SUM(T232:T247)</f>
        <v>0</v>
      </c>
      <c r="AR231" s="126" t="s">
        <v>95</v>
      </c>
      <c r="AT231" s="133" t="s">
        <v>86</v>
      </c>
      <c r="AU231" s="133" t="s">
        <v>95</v>
      </c>
      <c r="AY231" s="126" t="s">
        <v>432</v>
      </c>
      <c r="BK231" s="134">
        <f>SUM(BK232:BK247)</f>
        <v>0</v>
      </c>
    </row>
    <row r="232" spans="2:65" s="1" customFormat="1" ht="33" customHeight="1">
      <c r="B232" s="33"/>
      <c r="C232" s="137" t="s">
        <v>845</v>
      </c>
      <c r="D232" s="137" t="s">
        <v>435</v>
      </c>
      <c r="E232" s="138" t="s">
        <v>1361</v>
      </c>
      <c r="F232" s="139" t="s">
        <v>1362</v>
      </c>
      <c r="G232" s="140" t="s">
        <v>527</v>
      </c>
      <c r="H232" s="141">
        <v>200</v>
      </c>
      <c r="I232" s="142"/>
      <c r="J232" s="143">
        <f>ROUND(I232*H232,2)</f>
        <v>0</v>
      </c>
      <c r="K232" s="139" t="s">
        <v>457</v>
      </c>
      <c r="L232" s="33"/>
      <c r="M232" s="144" t="s">
        <v>1</v>
      </c>
      <c r="N232" s="145" t="s">
        <v>52</v>
      </c>
      <c r="P232" s="146">
        <f>O232*H232</f>
        <v>0</v>
      </c>
      <c r="Q232" s="146">
        <v>0</v>
      </c>
      <c r="R232" s="146">
        <f>Q232*H232</f>
        <v>0</v>
      </c>
      <c r="S232" s="146">
        <v>0</v>
      </c>
      <c r="T232" s="147">
        <f>S232*H232</f>
        <v>0</v>
      </c>
      <c r="AR232" s="148" t="s">
        <v>431</v>
      </c>
      <c r="AT232" s="148" t="s">
        <v>435</v>
      </c>
      <c r="AU232" s="148" t="s">
        <v>97</v>
      </c>
      <c r="AY232" s="17" t="s">
        <v>432</v>
      </c>
      <c r="BE232" s="149">
        <f>IF(N232="základní",J232,0)</f>
        <v>0</v>
      </c>
      <c r="BF232" s="149">
        <f>IF(N232="snížená",J232,0)</f>
        <v>0</v>
      </c>
      <c r="BG232" s="149">
        <f>IF(N232="zákl. přenesená",J232,0)</f>
        <v>0</v>
      </c>
      <c r="BH232" s="149">
        <f>IF(N232="sníž. přenesená",J232,0)</f>
        <v>0</v>
      </c>
      <c r="BI232" s="149">
        <f>IF(N232="nulová",J232,0)</f>
        <v>0</v>
      </c>
      <c r="BJ232" s="17" t="s">
        <v>95</v>
      </c>
      <c r="BK232" s="149">
        <f>ROUND(I232*H232,2)</f>
        <v>0</v>
      </c>
      <c r="BL232" s="17" t="s">
        <v>431</v>
      </c>
      <c r="BM232" s="148" t="s">
        <v>1856</v>
      </c>
    </row>
    <row r="233" spans="2:65" s="12" customFormat="1" ht="11.25">
      <c r="B233" s="150"/>
      <c r="D233" s="151" t="s">
        <v>442</v>
      </c>
      <c r="E233" s="152" t="s">
        <v>1</v>
      </c>
      <c r="F233" s="153" t="s">
        <v>2050</v>
      </c>
      <c r="H233" s="152" t="s">
        <v>1</v>
      </c>
      <c r="I233" s="154"/>
      <c r="L233" s="150"/>
      <c r="M233" s="155"/>
      <c r="T233" s="156"/>
      <c r="AT233" s="152" t="s">
        <v>442</v>
      </c>
      <c r="AU233" s="152" t="s">
        <v>97</v>
      </c>
      <c r="AV233" s="12" t="s">
        <v>95</v>
      </c>
      <c r="AW233" s="12" t="s">
        <v>42</v>
      </c>
      <c r="AX233" s="12" t="s">
        <v>87</v>
      </c>
      <c r="AY233" s="152" t="s">
        <v>432</v>
      </c>
    </row>
    <row r="234" spans="2:65" s="12" customFormat="1" ht="22.5">
      <c r="B234" s="150"/>
      <c r="D234" s="151" t="s">
        <v>442</v>
      </c>
      <c r="E234" s="152" t="s">
        <v>1</v>
      </c>
      <c r="F234" s="153" t="s">
        <v>1858</v>
      </c>
      <c r="H234" s="152" t="s">
        <v>1</v>
      </c>
      <c r="I234" s="154"/>
      <c r="L234" s="150"/>
      <c r="M234" s="155"/>
      <c r="T234" s="156"/>
      <c r="AT234" s="152" t="s">
        <v>442</v>
      </c>
      <c r="AU234" s="152" t="s">
        <v>97</v>
      </c>
      <c r="AV234" s="12" t="s">
        <v>95</v>
      </c>
      <c r="AW234" s="12" t="s">
        <v>42</v>
      </c>
      <c r="AX234" s="12" t="s">
        <v>87</v>
      </c>
      <c r="AY234" s="152" t="s">
        <v>432</v>
      </c>
    </row>
    <row r="235" spans="2:65" s="13" customFormat="1" ht="11.25">
      <c r="B235" s="157"/>
      <c r="D235" s="151" t="s">
        <v>442</v>
      </c>
      <c r="E235" s="158" t="s">
        <v>1</v>
      </c>
      <c r="F235" s="159" t="s">
        <v>2051</v>
      </c>
      <c r="H235" s="160">
        <v>200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87</v>
      </c>
      <c r="AY235" s="158" t="s">
        <v>432</v>
      </c>
    </row>
    <row r="236" spans="2:65" s="14" customFormat="1" ht="11.25">
      <c r="B236" s="164"/>
      <c r="D236" s="151" t="s">
        <v>442</v>
      </c>
      <c r="E236" s="165" t="s">
        <v>1</v>
      </c>
      <c r="F236" s="166" t="s">
        <v>449</v>
      </c>
      <c r="H236" s="167">
        <v>200</v>
      </c>
      <c r="I236" s="168"/>
      <c r="L236" s="164"/>
      <c r="M236" s="169"/>
      <c r="T236" s="170"/>
      <c r="AT236" s="165" t="s">
        <v>442</v>
      </c>
      <c r="AU236" s="165" t="s">
        <v>97</v>
      </c>
      <c r="AV236" s="14" t="s">
        <v>431</v>
      </c>
      <c r="AW236" s="14" t="s">
        <v>42</v>
      </c>
      <c r="AX236" s="14" t="s">
        <v>95</v>
      </c>
      <c r="AY236" s="165" t="s">
        <v>432</v>
      </c>
    </row>
    <row r="237" spans="2:65" s="1" customFormat="1" ht="16.5" customHeight="1">
      <c r="B237" s="33"/>
      <c r="C237" s="137" t="s">
        <v>284</v>
      </c>
      <c r="D237" s="137" t="s">
        <v>435</v>
      </c>
      <c r="E237" s="138" t="s">
        <v>1861</v>
      </c>
      <c r="F237" s="139" t="s">
        <v>1862</v>
      </c>
      <c r="G237" s="140" t="s">
        <v>527</v>
      </c>
      <c r="H237" s="141">
        <v>600</v>
      </c>
      <c r="I237" s="142"/>
      <c r="J237" s="143">
        <f>ROUND(I237*H237,2)</f>
        <v>0</v>
      </c>
      <c r="K237" s="139" t="s">
        <v>457</v>
      </c>
      <c r="L237" s="33"/>
      <c r="M237" s="144" t="s">
        <v>1</v>
      </c>
      <c r="N237" s="145" t="s">
        <v>52</v>
      </c>
      <c r="P237" s="146">
        <f>O237*H237</f>
        <v>0</v>
      </c>
      <c r="Q237" s="146">
        <v>0</v>
      </c>
      <c r="R237" s="146">
        <f>Q237*H237</f>
        <v>0</v>
      </c>
      <c r="S237" s="146">
        <v>0</v>
      </c>
      <c r="T237" s="147">
        <f>S237*H237</f>
        <v>0</v>
      </c>
      <c r="AR237" s="148" t="s">
        <v>431</v>
      </c>
      <c r="AT237" s="148" t="s">
        <v>435</v>
      </c>
      <c r="AU237" s="148" t="s">
        <v>97</v>
      </c>
      <c r="AY237" s="17" t="s">
        <v>432</v>
      </c>
      <c r="BE237" s="149">
        <f>IF(N237="základní",J237,0)</f>
        <v>0</v>
      </c>
      <c r="BF237" s="149">
        <f>IF(N237="snížená",J237,0)</f>
        <v>0</v>
      </c>
      <c r="BG237" s="149">
        <f>IF(N237="zákl. přenesená",J237,0)</f>
        <v>0</v>
      </c>
      <c r="BH237" s="149">
        <f>IF(N237="sníž. přenesená",J237,0)</f>
        <v>0</v>
      </c>
      <c r="BI237" s="149">
        <f>IF(N237="nulová",J237,0)</f>
        <v>0</v>
      </c>
      <c r="BJ237" s="17" t="s">
        <v>95</v>
      </c>
      <c r="BK237" s="149">
        <f>ROUND(I237*H237,2)</f>
        <v>0</v>
      </c>
      <c r="BL237" s="17" t="s">
        <v>431</v>
      </c>
      <c r="BM237" s="148" t="s">
        <v>1863</v>
      </c>
    </row>
    <row r="238" spans="2:65" s="12" customFormat="1" ht="11.25">
      <c r="B238" s="150"/>
      <c r="D238" s="151" t="s">
        <v>442</v>
      </c>
      <c r="E238" s="152" t="s">
        <v>1</v>
      </c>
      <c r="F238" s="153" t="s">
        <v>2052</v>
      </c>
      <c r="H238" s="152" t="s">
        <v>1</v>
      </c>
      <c r="I238" s="154"/>
      <c r="L238" s="150"/>
      <c r="M238" s="155"/>
      <c r="T238" s="156"/>
      <c r="AT238" s="152" t="s">
        <v>442</v>
      </c>
      <c r="AU238" s="152" t="s">
        <v>97</v>
      </c>
      <c r="AV238" s="12" t="s">
        <v>95</v>
      </c>
      <c r="AW238" s="12" t="s">
        <v>42</v>
      </c>
      <c r="AX238" s="12" t="s">
        <v>87</v>
      </c>
      <c r="AY238" s="152" t="s">
        <v>432</v>
      </c>
    </row>
    <row r="239" spans="2:65" s="13" customFormat="1" ht="11.25">
      <c r="B239" s="157"/>
      <c r="D239" s="151" t="s">
        <v>442</v>
      </c>
      <c r="E239" s="158" t="s">
        <v>1</v>
      </c>
      <c r="F239" s="159" t="s">
        <v>2053</v>
      </c>
      <c r="H239" s="160">
        <v>600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87</v>
      </c>
      <c r="AY239" s="158" t="s">
        <v>432</v>
      </c>
    </row>
    <row r="240" spans="2:65" s="14" customFormat="1" ht="11.25">
      <c r="B240" s="164"/>
      <c r="D240" s="151" t="s">
        <v>442</v>
      </c>
      <c r="E240" s="165" t="s">
        <v>1993</v>
      </c>
      <c r="F240" s="166" t="s">
        <v>449</v>
      </c>
      <c r="H240" s="167">
        <v>600</v>
      </c>
      <c r="I240" s="168"/>
      <c r="L240" s="164"/>
      <c r="M240" s="169"/>
      <c r="T240" s="170"/>
      <c r="AT240" s="165" t="s">
        <v>442</v>
      </c>
      <c r="AU240" s="165" t="s">
        <v>97</v>
      </c>
      <c r="AV240" s="14" t="s">
        <v>431</v>
      </c>
      <c r="AW240" s="14" t="s">
        <v>42</v>
      </c>
      <c r="AX240" s="14" t="s">
        <v>95</v>
      </c>
      <c r="AY240" s="165" t="s">
        <v>432</v>
      </c>
    </row>
    <row r="241" spans="2:65" s="1" customFormat="1" ht="33" customHeight="1">
      <c r="B241" s="33"/>
      <c r="C241" s="184" t="s">
        <v>287</v>
      </c>
      <c r="D241" s="184" t="s">
        <v>740</v>
      </c>
      <c r="E241" s="185" t="s">
        <v>1866</v>
      </c>
      <c r="F241" s="186" t="s">
        <v>1867</v>
      </c>
      <c r="G241" s="187" t="s">
        <v>527</v>
      </c>
      <c r="H241" s="188">
        <v>618</v>
      </c>
      <c r="I241" s="189"/>
      <c r="J241" s="190">
        <f>ROUND(I241*H241,2)</f>
        <v>0</v>
      </c>
      <c r="K241" s="186" t="s">
        <v>439</v>
      </c>
      <c r="L241" s="191"/>
      <c r="M241" s="192" t="s">
        <v>1</v>
      </c>
      <c r="N241" s="193" t="s">
        <v>52</v>
      </c>
      <c r="P241" s="146">
        <f>O241*H241</f>
        <v>0</v>
      </c>
      <c r="Q241" s="146">
        <v>0</v>
      </c>
      <c r="R241" s="146">
        <f>Q241*H241</f>
        <v>0</v>
      </c>
      <c r="S241" s="146">
        <v>0</v>
      </c>
      <c r="T241" s="147">
        <f>S241*H241</f>
        <v>0</v>
      </c>
      <c r="AR241" s="148" t="s">
        <v>500</v>
      </c>
      <c r="AT241" s="148" t="s">
        <v>740</v>
      </c>
      <c r="AU241" s="148" t="s">
        <v>97</v>
      </c>
      <c r="AY241" s="17" t="s">
        <v>432</v>
      </c>
      <c r="BE241" s="149">
        <f>IF(N241="základní",J241,0)</f>
        <v>0</v>
      </c>
      <c r="BF241" s="149">
        <f>IF(N241="snížená",J241,0)</f>
        <v>0</v>
      </c>
      <c r="BG241" s="149">
        <f>IF(N241="zákl. přenesená",J241,0)</f>
        <v>0</v>
      </c>
      <c r="BH241" s="149">
        <f>IF(N241="sníž. přenesená",J241,0)</f>
        <v>0</v>
      </c>
      <c r="BI241" s="149">
        <f>IF(N241="nulová",J241,0)</f>
        <v>0</v>
      </c>
      <c r="BJ241" s="17" t="s">
        <v>95</v>
      </c>
      <c r="BK241" s="149">
        <f>ROUND(I241*H241,2)</f>
        <v>0</v>
      </c>
      <c r="BL241" s="17" t="s">
        <v>431</v>
      </c>
      <c r="BM241" s="148" t="s">
        <v>1868</v>
      </c>
    </row>
    <row r="242" spans="2:65" s="13" customFormat="1" ht="11.25">
      <c r="B242" s="157"/>
      <c r="D242" s="151" t="s">
        <v>442</v>
      </c>
      <c r="E242" s="158" t="s">
        <v>1</v>
      </c>
      <c r="F242" s="159" t="s">
        <v>2054</v>
      </c>
      <c r="H242" s="160">
        <v>618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95</v>
      </c>
      <c r="AY242" s="158" t="s">
        <v>432</v>
      </c>
    </row>
    <row r="243" spans="2:65" s="1" customFormat="1" ht="16.5" customHeight="1">
      <c r="B243" s="33"/>
      <c r="C243" s="184" t="s">
        <v>297</v>
      </c>
      <c r="D243" s="184" t="s">
        <v>740</v>
      </c>
      <c r="E243" s="185" t="s">
        <v>1871</v>
      </c>
      <c r="F243" s="186" t="s">
        <v>1872</v>
      </c>
      <c r="G243" s="187" t="s">
        <v>527</v>
      </c>
      <c r="H243" s="188">
        <v>200</v>
      </c>
      <c r="I243" s="189"/>
      <c r="J243" s="190">
        <f>ROUND(I243*H243,2)</f>
        <v>0</v>
      </c>
      <c r="K243" s="186" t="s">
        <v>439</v>
      </c>
      <c r="L243" s="191"/>
      <c r="M243" s="192" t="s">
        <v>1</v>
      </c>
      <c r="N243" s="193" t="s">
        <v>52</v>
      </c>
      <c r="P243" s="146">
        <f>O243*H243</f>
        <v>0</v>
      </c>
      <c r="Q243" s="146">
        <v>5.0000000000000002E-5</v>
      </c>
      <c r="R243" s="146">
        <f>Q243*H243</f>
        <v>0.01</v>
      </c>
      <c r="S243" s="146">
        <v>0</v>
      </c>
      <c r="T243" s="147">
        <f>S243*H243</f>
        <v>0</v>
      </c>
      <c r="AR243" s="148" t="s">
        <v>500</v>
      </c>
      <c r="AT243" s="148" t="s">
        <v>740</v>
      </c>
      <c r="AU243" s="148" t="s">
        <v>97</v>
      </c>
      <c r="AY243" s="17" t="s">
        <v>432</v>
      </c>
      <c r="BE243" s="149">
        <f>IF(N243="základní",J243,0)</f>
        <v>0</v>
      </c>
      <c r="BF243" s="149">
        <f>IF(N243="snížená",J243,0)</f>
        <v>0</v>
      </c>
      <c r="BG243" s="149">
        <f>IF(N243="zákl. přenesená",J243,0)</f>
        <v>0</v>
      </c>
      <c r="BH243" s="149">
        <f>IF(N243="sníž. přenesená",J243,0)</f>
        <v>0</v>
      </c>
      <c r="BI243" s="149">
        <f>IF(N243="nulová",J243,0)</f>
        <v>0</v>
      </c>
      <c r="BJ243" s="17" t="s">
        <v>95</v>
      </c>
      <c r="BK243" s="149">
        <f>ROUND(I243*H243,2)</f>
        <v>0</v>
      </c>
      <c r="BL243" s="17" t="s">
        <v>431</v>
      </c>
      <c r="BM243" s="148" t="s">
        <v>1873</v>
      </c>
    </row>
    <row r="244" spans="2:65" s="1" customFormat="1" ht="16.5" customHeight="1">
      <c r="B244" s="33"/>
      <c r="C244" s="184" t="s">
        <v>313</v>
      </c>
      <c r="D244" s="184" t="s">
        <v>740</v>
      </c>
      <c r="E244" s="185" t="s">
        <v>1875</v>
      </c>
      <c r="F244" s="186" t="s">
        <v>1876</v>
      </c>
      <c r="G244" s="187" t="s">
        <v>527</v>
      </c>
      <c r="H244" s="188">
        <v>400</v>
      </c>
      <c r="I244" s="189"/>
      <c r="J244" s="190">
        <f>ROUND(I244*H244,2)</f>
        <v>0</v>
      </c>
      <c r="K244" s="186" t="s">
        <v>439</v>
      </c>
      <c r="L244" s="191"/>
      <c r="M244" s="192" t="s">
        <v>1</v>
      </c>
      <c r="N244" s="193" t="s">
        <v>52</v>
      </c>
      <c r="P244" s="146">
        <f>O244*H244</f>
        <v>0</v>
      </c>
      <c r="Q244" s="146">
        <v>5.0000000000000002E-5</v>
      </c>
      <c r="R244" s="146">
        <f>Q244*H244</f>
        <v>0.02</v>
      </c>
      <c r="S244" s="146">
        <v>0</v>
      </c>
      <c r="T244" s="147">
        <f>S244*H244</f>
        <v>0</v>
      </c>
      <c r="AR244" s="148" t="s">
        <v>500</v>
      </c>
      <c r="AT244" s="148" t="s">
        <v>740</v>
      </c>
      <c r="AU244" s="148" t="s">
        <v>97</v>
      </c>
      <c r="AY244" s="17" t="s">
        <v>432</v>
      </c>
      <c r="BE244" s="149">
        <f>IF(N244="základní",J244,0)</f>
        <v>0</v>
      </c>
      <c r="BF244" s="149">
        <f>IF(N244="snížená",J244,0)</f>
        <v>0</v>
      </c>
      <c r="BG244" s="149">
        <f>IF(N244="zákl. přenesená",J244,0)</f>
        <v>0</v>
      </c>
      <c r="BH244" s="149">
        <f>IF(N244="sníž. přenesená",J244,0)</f>
        <v>0</v>
      </c>
      <c r="BI244" s="149">
        <f>IF(N244="nulová",J244,0)</f>
        <v>0</v>
      </c>
      <c r="BJ244" s="17" t="s">
        <v>95</v>
      </c>
      <c r="BK244" s="149">
        <f>ROUND(I244*H244,2)</f>
        <v>0</v>
      </c>
      <c r="BL244" s="17" t="s">
        <v>431</v>
      </c>
      <c r="BM244" s="148" t="s">
        <v>1877</v>
      </c>
    </row>
    <row r="245" spans="2:65" s="1" customFormat="1" ht="24.2" customHeight="1">
      <c r="B245" s="33"/>
      <c r="C245" s="184" t="s">
        <v>871</v>
      </c>
      <c r="D245" s="184" t="s">
        <v>740</v>
      </c>
      <c r="E245" s="185" t="s">
        <v>1882</v>
      </c>
      <c r="F245" s="186" t="s">
        <v>1883</v>
      </c>
      <c r="G245" s="187" t="s">
        <v>527</v>
      </c>
      <c r="H245" s="188">
        <v>18</v>
      </c>
      <c r="I245" s="189"/>
      <c r="J245" s="190">
        <f>ROUND(I245*H245,2)</f>
        <v>0</v>
      </c>
      <c r="K245" s="186" t="s">
        <v>439</v>
      </c>
      <c r="L245" s="191"/>
      <c r="M245" s="192" t="s">
        <v>1</v>
      </c>
      <c r="N245" s="193" t="s">
        <v>52</v>
      </c>
      <c r="P245" s="146">
        <f>O245*H245</f>
        <v>0</v>
      </c>
      <c r="Q245" s="146">
        <v>5.0000000000000002E-5</v>
      </c>
      <c r="R245" s="146">
        <f>Q245*H245</f>
        <v>9.0000000000000008E-4</v>
      </c>
      <c r="S245" s="146">
        <v>0</v>
      </c>
      <c r="T245" s="147">
        <f>S245*H245</f>
        <v>0</v>
      </c>
      <c r="AR245" s="148" t="s">
        <v>500</v>
      </c>
      <c r="AT245" s="148" t="s">
        <v>740</v>
      </c>
      <c r="AU245" s="148" t="s">
        <v>97</v>
      </c>
      <c r="AY245" s="17" t="s">
        <v>432</v>
      </c>
      <c r="BE245" s="149">
        <f>IF(N245="základní",J245,0)</f>
        <v>0</v>
      </c>
      <c r="BF245" s="149">
        <f>IF(N245="snížená",J245,0)</f>
        <v>0</v>
      </c>
      <c r="BG245" s="149">
        <f>IF(N245="zákl. přenesená",J245,0)</f>
        <v>0</v>
      </c>
      <c r="BH245" s="149">
        <f>IF(N245="sníž. přenesená",J245,0)</f>
        <v>0</v>
      </c>
      <c r="BI245" s="149">
        <f>IF(N245="nulová",J245,0)</f>
        <v>0</v>
      </c>
      <c r="BJ245" s="17" t="s">
        <v>95</v>
      </c>
      <c r="BK245" s="149">
        <f>ROUND(I245*H245,2)</f>
        <v>0</v>
      </c>
      <c r="BL245" s="17" t="s">
        <v>431</v>
      </c>
      <c r="BM245" s="148" t="s">
        <v>1884</v>
      </c>
    </row>
    <row r="246" spans="2:65" s="13" customFormat="1" ht="11.25">
      <c r="B246" s="157"/>
      <c r="D246" s="151" t="s">
        <v>442</v>
      </c>
      <c r="E246" s="158" t="s">
        <v>1</v>
      </c>
      <c r="F246" s="159" t="s">
        <v>2055</v>
      </c>
      <c r="H246" s="160">
        <v>18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42</v>
      </c>
      <c r="AX246" s="13" t="s">
        <v>95</v>
      </c>
      <c r="AY246" s="158" t="s">
        <v>432</v>
      </c>
    </row>
    <row r="247" spans="2:65" s="1" customFormat="1" ht="24.2" customHeight="1">
      <c r="B247" s="33"/>
      <c r="C247" s="137" t="s">
        <v>320</v>
      </c>
      <c r="D247" s="137" t="s">
        <v>435</v>
      </c>
      <c r="E247" s="138" t="s">
        <v>926</v>
      </c>
      <c r="F247" s="139" t="s">
        <v>927</v>
      </c>
      <c r="G247" s="140" t="s">
        <v>743</v>
      </c>
      <c r="H247" s="141">
        <v>3.1E-2</v>
      </c>
      <c r="I247" s="142"/>
      <c r="J247" s="143">
        <f>ROUND(I247*H247,2)</f>
        <v>0</v>
      </c>
      <c r="K247" s="139" t="s">
        <v>457</v>
      </c>
      <c r="L247" s="33"/>
      <c r="M247" s="144" t="s">
        <v>1</v>
      </c>
      <c r="N247" s="145" t="s">
        <v>52</v>
      </c>
      <c r="P247" s="146">
        <f>O247*H247</f>
        <v>0</v>
      </c>
      <c r="Q247" s="146">
        <v>0</v>
      </c>
      <c r="R247" s="146">
        <f>Q247*H247</f>
        <v>0</v>
      </c>
      <c r="S247" s="146">
        <v>0</v>
      </c>
      <c r="T247" s="147">
        <f>S247*H247</f>
        <v>0</v>
      </c>
      <c r="AR247" s="148" t="s">
        <v>431</v>
      </c>
      <c r="AT247" s="148" t="s">
        <v>435</v>
      </c>
      <c r="AU247" s="148" t="s">
        <v>97</v>
      </c>
      <c r="AY247" s="17" t="s">
        <v>432</v>
      </c>
      <c r="BE247" s="149">
        <f>IF(N247="základní",J247,0)</f>
        <v>0</v>
      </c>
      <c r="BF247" s="149">
        <f>IF(N247="snížená",J247,0)</f>
        <v>0</v>
      </c>
      <c r="BG247" s="149">
        <f>IF(N247="zákl. přenesená",J247,0)</f>
        <v>0</v>
      </c>
      <c r="BH247" s="149">
        <f>IF(N247="sníž. přenesená",J247,0)</f>
        <v>0</v>
      </c>
      <c r="BI247" s="149">
        <f>IF(N247="nulová",J247,0)</f>
        <v>0</v>
      </c>
      <c r="BJ247" s="17" t="s">
        <v>95</v>
      </c>
      <c r="BK247" s="149">
        <f>ROUND(I247*H247,2)</f>
        <v>0</v>
      </c>
      <c r="BL247" s="17" t="s">
        <v>431</v>
      </c>
      <c r="BM247" s="148" t="s">
        <v>2056</v>
      </c>
    </row>
    <row r="248" spans="2:65" s="11" customFormat="1" ht="22.9" customHeight="1">
      <c r="B248" s="125"/>
      <c r="D248" s="126" t="s">
        <v>86</v>
      </c>
      <c r="E248" s="135" t="s">
        <v>2057</v>
      </c>
      <c r="F248" s="135" t="s">
        <v>1761</v>
      </c>
      <c r="I248" s="128"/>
      <c r="J248" s="136">
        <f>BK248</f>
        <v>0</v>
      </c>
      <c r="L248" s="125"/>
      <c r="M248" s="130"/>
      <c r="P248" s="131">
        <f>SUM(P249:P286)</f>
        <v>0</v>
      </c>
      <c r="R248" s="131">
        <f>SUM(R249:R286)</f>
        <v>2.8480999999999999E-2</v>
      </c>
      <c r="T248" s="132">
        <f>SUM(T249:T286)</f>
        <v>0</v>
      </c>
      <c r="AR248" s="126" t="s">
        <v>95</v>
      </c>
      <c r="AT248" s="133" t="s">
        <v>86</v>
      </c>
      <c r="AU248" s="133" t="s">
        <v>95</v>
      </c>
      <c r="AY248" s="126" t="s">
        <v>432</v>
      </c>
      <c r="BK248" s="134">
        <f>SUM(BK249:BK286)</f>
        <v>0</v>
      </c>
    </row>
    <row r="249" spans="2:65" s="1" customFormat="1" ht="24.2" customHeight="1">
      <c r="B249" s="33"/>
      <c r="C249" s="137" t="s">
        <v>324</v>
      </c>
      <c r="D249" s="137" t="s">
        <v>435</v>
      </c>
      <c r="E249" s="138" t="s">
        <v>1763</v>
      </c>
      <c r="F249" s="139" t="s">
        <v>1764</v>
      </c>
      <c r="G249" s="140" t="s">
        <v>510</v>
      </c>
      <c r="H249" s="141">
        <v>1010</v>
      </c>
      <c r="I249" s="142"/>
      <c r="J249" s="143">
        <f>ROUND(I249*H249,2)</f>
        <v>0</v>
      </c>
      <c r="K249" s="139" t="s">
        <v>457</v>
      </c>
      <c r="L249" s="33"/>
      <c r="M249" s="144" t="s">
        <v>1</v>
      </c>
      <c r="N249" s="145" t="s">
        <v>52</v>
      </c>
      <c r="P249" s="146">
        <f>O249*H249</f>
        <v>0</v>
      </c>
      <c r="Q249" s="146">
        <v>0</v>
      </c>
      <c r="R249" s="146">
        <f>Q249*H249</f>
        <v>0</v>
      </c>
      <c r="S249" s="146">
        <v>0</v>
      </c>
      <c r="T249" s="147">
        <f>S249*H249</f>
        <v>0</v>
      </c>
      <c r="AR249" s="148" t="s">
        <v>431</v>
      </c>
      <c r="AT249" s="148" t="s">
        <v>435</v>
      </c>
      <c r="AU249" s="148" t="s">
        <v>97</v>
      </c>
      <c r="AY249" s="17" t="s">
        <v>432</v>
      </c>
      <c r="BE249" s="149">
        <f>IF(N249="základní",J249,0)</f>
        <v>0</v>
      </c>
      <c r="BF249" s="149">
        <f>IF(N249="snížená",J249,0)</f>
        <v>0</v>
      </c>
      <c r="BG249" s="149">
        <f>IF(N249="zákl. přenesená",J249,0)</f>
        <v>0</v>
      </c>
      <c r="BH249" s="149">
        <f>IF(N249="sníž. přenesená",J249,0)</f>
        <v>0</v>
      </c>
      <c r="BI249" s="149">
        <f>IF(N249="nulová",J249,0)</f>
        <v>0</v>
      </c>
      <c r="BJ249" s="17" t="s">
        <v>95</v>
      </c>
      <c r="BK249" s="149">
        <f>ROUND(I249*H249,2)</f>
        <v>0</v>
      </c>
      <c r="BL249" s="17" t="s">
        <v>431</v>
      </c>
      <c r="BM249" s="148" t="s">
        <v>1765</v>
      </c>
    </row>
    <row r="250" spans="2:65" s="12" customFormat="1" ht="11.25">
      <c r="B250" s="150"/>
      <c r="D250" s="151" t="s">
        <v>442</v>
      </c>
      <c r="E250" s="152" t="s">
        <v>1</v>
      </c>
      <c r="F250" s="153" t="s">
        <v>2058</v>
      </c>
      <c r="H250" s="152" t="s">
        <v>1</v>
      </c>
      <c r="I250" s="154"/>
      <c r="L250" s="150"/>
      <c r="M250" s="155"/>
      <c r="T250" s="156"/>
      <c r="AT250" s="152" t="s">
        <v>442</v>
      </c>
      <c r="AU250" s="152" t="s">
        <v>97</v>
      </c>
      <c r="AV250" s="12" t="s">
        <v>95</v>
      </c>
      <c r="AW250" s="12" t="s">
        <v>42</v>
      </c>
      <c r="AX250" s="12" t="s">
        <v>87</v>
      </c>
      <c r="AY250" s="152" t="s">
        <v>432</v>
      </c>
    </row>
    <row r="251" spans="2:65" s="13" customFormat="1" ht="11.25">
      <c r="B251" s="157"/>
      <c r="D251" s="151" t="s">
        <v>442</v>
      </c>
      <c r="E251" s="158" t="s">
        <v>1</v>
      </c>
      <c r="F251" s="159" t="s">
        <v>2059</v>
      </c>
      <c r="H251" s="160">
        <v>1010</v>
      </c>
      <c r="I251" s="161"/>
      <c r="L251" s="157"/>
      <c r="M251" s="162"/>
      <c r="T251" s="163"/>
      <c r="AT251" s="158" t="s">
        <v>442</v>
      </c>
      <c r="AU251" s="158" t="s">
        <v>97</v>
      </c>
      <c r="AV251" s="13" t="s">
        <v>97</v>
      </c>
      <c r="AW251" s="13" t="s">
        <v>42</v>
      </c>
      <c r="AX251" s="13" t="s">
        <v>87</v>
      </c>
      <c r="AY251" s="158" t="s">
        <v>432</v>
      </c>
    </row>
    <row r="252" spans="2:65" s="15" customFormat="1" ht="11.25">
      <c r="B252" s="171"/>
      <c r="D252" s="151" t="s">
        <v>442</v>
      </c>
      <c r="E252" s="172" t="s">
        <v>1</v>
      </c>
      <c r="F252" s="173" t="s">
        <v>469</v>
      </c>
      <c r="H252" s="174">
        <v>1010</v>
      </c>
      <c r="I252" s="175"/>
      <c r="L252" s="171"/>
      <c r="M252" s="176"/>
      <c r="T252" s="177"/>
      <c r="AT252" s="172" t="s">
        <v>442</v>
      </c>
      <c r="AU252" s="172" t="s">
        <v>97</v>
      </c>
      <c r="AV252" s="15" t="s">
        <v>108</v>
      </c>
      <c r="AW252" s="15" t="s">
        <v>42</v>
      </c>
      <c r="AX252" s="15" t="s">
        <v>87</v>
      </c>
      <c r="AY252" s="172" t="s">
        <v>432</v>
      </c>
    </row>
    <row r="253" spans="2:65" s="12" customFormat="1" ht="22.5">
      <c r="B253" s="150"/>
      <c r="D253" s="151" t="s">
        <v>442</v>
      </c>
      <c r="E253" s="152" t="s">
        <v>1</v>
      </c>
      <c r="F253" s="153" t="s">
        <v>1768</v>
      </c>
      <c r="H253" s="152" t="s">
        <v>1</v>
      </c>
      <c r="I253" s="154"/>
      <c r="L253" s="150"/>
      <c r="M253" s="155"/>
      <c r="T253" s="156"/>
      <c r="AT253" s="152" t="s">
        <v>442</v>
      </c>
      <c r="AU253" s="152" t="s">
        <v>97</v>
      </c>
      <c r="AV253" s="12" t="s">
        <v>95</v>
      </c>
      <c r="AW253" s="12" t="s">
        <v>42</v>
      </c>
      <c r="AX253" s="12" t="s">
        <v>87</v>
      </c>
      <c r="AY253" s="152" t="s">
        <v>432</v>
      </c>
    </row>
    <row r="254" spans="2:65" s="12" customFormat="1" ht="11.25">
      <c r="B254" s="150"/>
      <c r="D254" s="151" t="s">
        <v>442</v>
      </c>
      <c r="E254" s="152" t="s">
        <v>1</v>
      </c>
      <c r="F254" s="153" t="s">
        <v>1769</v>
      </c>
      <c r="H254" s="152" t="s">
        <v>1</v>
      </c>
      <c r="I254" s="154"/>
      <c r="L254" s="150"/>
      <c r="M254" s="155"/>
      <c r="T254" s="156"/>
      <c r="AT254" s="152" t="s">
        <v>442</v>
      </c>
      <c r="AU254" s="152" t="s">
        <v>97</v>
      </c>
      <c r="AV254" s="12" t="s">
        <v>95</v>
      </c>
      <c r="AW254" s="12" t="s">
        <v>42</v>
      </c>
      <c r="AX254" s="12" t="s">
        <v>87</v>
      </c>
      <c r="AY254" s="152" t="s">
        <v>432</v>
      </c>
    </row>
    <row r="255" spans="2:65" s="14" customFormat="1" ht="11.25">
      <c r="B255" s="164"/>
      <c r="D255" s="151" t="s">
        <v>442</v>
      </c>
      <c r="E255" s="165" t="s">
        <v>2001</v>
      </c>
      <c r="F255" s="166" t="s">
        <v>449</v>
      </c>
      <c r="H255" s="167">
        <v>1010</v>
      </c>
      <c r="I255" s="168"/>
      <c r="L255" s="164"/>
      <c r="M255" s="169"/>
      <c r="T255" s="170"/>
      <c r="AT255" s="165" t="s">
        <v>442</v>
      </c>
      <c r="AU255" s="165" t="s">
        <v>97</v>
      </c>
      <c r="AV255" s="14" t="s">
        <v>431</v>
      </c>
      <c r="AW255" s="14" t="s">
        <v>42</v>
      </c>
      <c r="AX255" s="14" t="s">
        <v>95</v>
      </c>
      <c r="AY255" s="165" t="s">
        <v>432</v>
      </c>
    </row>
    <row r="256" spans="2:65" s="1" customFormat="1" ht="33" customHeight="1">
      <c r="B256" s="33"/>
      <c r="C256" s="184" t="s">
        <v>328</v>
      </c>
      <c r="D256" s="184" t="s">
        <v>740</v>
      </c>
      <c r="E256" s="185" t="s">
        <v>1771</v>
      </c>
      <c r="F256" s="186" t="s">
        <v>1772</v>
      </c>
      <c r="G256" s="187" t="s">
        <v>810</v>
      </c>
      <c r="H256" s="188">
        <v>26.007999999999999</v>
      </c>
      <c r="I256" s="189"/>
      <c r="J256" s="190">
        <f>ROUND(I256*H256,2)</f>
        <v>0</v>
      </c>
      <c r="K256" s="186" t="s">
        <v>439</v>
      </c>
      <c r="L256" s="191"/>
      <c r="M256" s="192" t="s">
        <v>1</v>
      </c>
      <c r="N256" s="193" t="s">
        <v>52</v>
      </c>
      <c r="P256" s="146">
        <f>O256*H256</f>
        <v>0</v>
      </c>
      <c r="Q256" s="146">
        <v>1E-3</v>
      </c>
      <c r="R256" s="146">
        <f>Q256*H256</f>
        <v>2.6008E-2</v>
      </c>
      <c r="S256" s="146">
        <v>0</v>
      </c>
      <c r="T256" s="147">
        <f>S256*H256</f>
        <v>0</v>
      </c>
      <c r="AR256" s="148" t="s">
        <v>500</v>
      </c>
      <c r="AT256" s="148" t="s">
        <v>740</v>
      </c>
      <c r="AU256" s="148" t="s">
        <v>97</v>
      </c>
      <c r="AY256" s="17" t="s">
        <v>432</v>
      </c>
      <c r="BE256" s="149">
        <f>IF(N256="základní",J256,0)</f>
        <v>0</v>
      </c>
      <c r="BF256" s="149">
        <f>IF(N256="snížená",J256,0)</f>
        <v>0</v>
      </c>
      <c r="BG256" s="149">
        <f>IF(N256="zákl. přenesená",J256,0)</f>
        <v>0</v>
      </c>
      <c r="BH256" s="149">
        <f>IF(N256="sníž. přenesená",J256,0)</f>
        <v>0</v>
      </c>
      <c r="BI256" s="149">
        <f>IF(N256="nulová",J256,0)</f>
        <v>0</v>
      </c>
      <c r="BJ256" s="17" t="s">
        <v>95</v>
      </c>
      <c r="BK256" s="149">
        <f>ROUND(I256*H256,2)</f>
        <v>0</v>
      </c>
      <c r="BL256" s="17" t="s">
        <v>431</v>
      </c>
      <c r="BM256" s="148" t="s">
        <v>1773</v>
      </c>
    </row>
    <row r="257" spans="2:65" s="12" customFormat="1" ht="11.25">
      <c r="B257" s="150"/>
      <c r="D257" s="151" t="s">
        <v>442</v>
      </c>
      <c r="E257" s="152" t="s">
        <v>1</v>
      </c>
      <c r="F257" s="153" t="s">
        <v>1774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3" customFormat="1" ht="11.25">
      <c r="B258" s="157"/>
      <c r="D258" s="151" t="s">
        <v>442</v>
      </c>
      <c r="E258" s="158" t="s">
        <v>1</v>
      </c>
      <c r="F258" s="159" t="s">
        <v>2060</v>
      </c>
      <c r="H258" s="160">
        <v>26.007999999999999</v>
      </c>
      <c r="I258" s="161"/>
      <c r="L258" s="157"/>
      <c r="M258" s="162"/>
      <c r="T258" s="163"/>
      <c r="AT258" s="158" t="s">
        <v>442</v>
      </c>
      <c r="AU258" s="158" t="s">
        <v>97</v>
      </c>
      <c r="AV258" s="13" t="s">
        <v>97</v>
      </c>
      <c r="AW258" s="13" t="s">
        <v>42</v>
      </c>
      <c r="AX258" s="13" t="s">
        <v>95</v>
      </c>
      <c r="AY258" s="158" t="s">
        <v>432</v>
      </c>
    </row>
    <row r="259" spans="2:65" s="1" customFormat="1" ht="37.9" customHeight="1">
      <c r="B259" s="33"/>
      <c r="C259" s="137" t="s">
        <v>338</v>
      </c>
      <c r="D259" s="137" t="s">
        <v>435</v>
      </c>
      <c r="E259" s="138" t="s">
        <v>1777</v>
      </c>
      <c r="F259" s="139" t="s">
        <v>1778</v>
      </c>
      <c r="G259" s="140" t="s">
        <v>510</v>
      </c>
      <c r="H259" s="141">
        <v>216.46</v>
      </c>
      <c r="I259" s="142"/>
      <c r="J259" s="143">
        <f>ROUND(I259*H259,2)</f>
        <v>0</v>
      </c>
      <c r="K259" s="139" t="s">
        <v>457</v>
      </c>
      <c r="L259" s="33"/>
      <c r="M259" s="144" t="s">
        <v>1</v>
      </c>
      <c r="N259" s="145" t="s">
        <v>52</v>
      </c>
      <c r="P259" s="146">
        <f>O259*H259</f>
        <v>0</v>
      </c>
      <c r="Q259" s="146">
        <v>0</v>
      </c>
      <c r="R259" s="146">
        <f>Q259*H259</f>
        <v>0</v>
      </c>
      <c r="S259" s="146">
        <v>0</v>
      </c>
      <c r="T259" s="147">
        <f>S259*H259</f>
        <v>0</v>
      </c>
      <c r="AR259" s="148" t="s">
        <v>431</v>
      </c>
      <c r="AT259" s="148" t="s">
        <v>435</v>
      </c>
      <c r="AU259" s="148" t="s">
        <v>97</v>
      </c>
      <c r="AY259" s="17" t="s">
        <v>432</v>
      </c>
      <c r="BE259" s="149">
        <f>IF(N259="základní",J259,0)</f>
        <v>0</v>
      </c>
      <c r="BF259" s="149">
        <f>IF(N259="snížená",J259,0)</f>
        <v>0</v>
      </c>
      <c r="BG259" s="149">
        <f>IF(N259="zákl. přenesená",J259,0)</f>
        <v>0</v>
      </c>
      <c r="BH259" s="149">
        <f>IF(N259="sníž. přenesená",J259,0)</f>
        <v>0</v>
      </c>
      <c r="BI259" s="149">
        <f>IF(N259="nulová",J259,0)</f>
        <v>0</v>
      </c>
      <c r="BJ259" s="17" t="s">
        <v>95</v>
      </c>
      <c r="BK259" s="149">
        <f>ROUND(I259*H259,2)</f>
        <v>0</v>
      </c>
      <c r="BL259" s="17" t="s">
        <v>431</v>
      </c>
      <c r="BM259" s="148" t="s">
        <v>2061</v>
      </c>
    </row>
    <row r="260" spans="2:65" s="12" customFormat="1" ht="22.5">
      <c r="B260" s="150"/>
      <c r="D260" s="151" t="s">
        <v>442</v>
      </c>
      <c r="E260" s="152" t="s">
        <v>1</v>
      </c>
      <c r="F260" s="153" t="s">
        <v>2062</v>
      </c>
      <c r="H260" s="152" t="s">
        <v>1</v>
      </c>
      <c r="I260" s="154"/>
      <c r="L260" s="150"/>
      <c r="M260" s="155"/>
      <c r="T260" s="156"/>
      <c r="AT260" s="152" t="s">
        <v>442</v>
      </c>
      <c r="AU260" s="152" t="s">
        <v>97</v>
      </c>
      <c r="AV260" s="12" t="s">
        <v>95</v>
      </c>
      <c r="AW260" s="12" t="s">
        <v>42</v>
      </c>
      <c r="AX260" s="12" t="s">
        <v>87</v>
      </c>
      <c r="AY260" s="152" t="s">
        <v>432</v>
      </c>
    </row>
    <row r="261" spans="2:65" s="12" customFormat="1" ht="22.5">
      <c r="B261" s="150"/>
      <c r="D261" s="151" t="s">
        <v>442</v>
      </c>
      <c r="E261" s="152" t="s">
        <v>1</v>
      </c>
      <c r="F261" s="153" t="s">
        <v>2063</v>
      </c>
      <c r="H261" s="152" t="s">
        <v>1</v>
      </c>
      <c r="I261" s="154"/>
      <c r="L261" s="150"/>
      <c r="M261" s="155"/>
      <c r="T261" s="156"/>
      <c r="AT261" s="152" t="s">
        <v>442</v>
      </c>
      <c r="AU261" s="152" t="s">
        <v>97</v>
      </c>
      <c r="AV261" s="12" t="s">
        <v>95</v>
      </c>
      <c r="AW261" s="12" t="s">
        <v>42</v>
      </c>
      <c r="AX261" s="12" t="s">
        <v>87</v>
      </c>
      <c r="AY261" s="152" t="s">
        <v>432</v>
      </c>
    </row>
    <row r="262" spans="2:65" s="13" customFormat="1" ht="22.5">
      <c r="B262" s="157"/>
      <c r="D262" s="151" t="s">
        <v>442</v>
      </c>
      <c r="E262" s="158" t="s">
        <v>1</v>
      </c>
      <c r="F262" s="159" t="s">
        <v>2064</v>
      </c>
      <c r="H262" s="160">
        <v>96.6</v>
      </c>
      <c r="I262" s="161"/>
      <c r="L262" s="157"/>
      <c r="M262" s="162"/>
      <c r="T262" s="163"/>
      <c r="AT262" s="158" t="s">
        <v>442</v>
      </c>
      <c r="AU262" s="158" t="s">
        <v>97</v>
      </c>
      <c r="AV262" s="13" t="s">
        <v>97</v>
      </c>
      <c r="AW262" s="13" t="s">
        <v>42</v>
      </c>
      <c r="AX262" s="13" t="s">
        <v>87</v>
      </c>
      <c r="AY262" s="158" t="s">
        <v>432</v>
      </c>
    </row>
    <row r="263" spans="2:65" s="13" customFormat="1" ht="22.5">
      <c r="B263" s="157"/>
      <c r="D263" s="151" t="s">
        <v>442</v>
      </c>
      <c r="E263" s="158" t="s">
        <v>1</v>
      </c>
      <c r="F263" s="159" t="s">
        <v>2065</v>
      </c>
      <c r="H263" s="160">
        <v>119.86</v>
      </c>
      <c r="I263" s="161"/>
      <c r="L263" s="157"/>
      <c r="M263" s="162"/>
      <c r="T263" s="163"/>
      <c r="AT263" s="158" t="s">
        <v>442</v>
      </c>
      <c r="AU263" s="158" t="s">
        <v>97</v>
      </c>
      <c r="AV263" s="13" t="s">
        <v>97</v>
      </c>
      <c r="AW263" s="13" t="s">
        <v>42</v>
      </c>
      <c r="AX263" s="13" t="s">
        <v>87</v>
      </c>
      <c r="AY263" s="158" t="s">
        <v>432</v>
      </c>
    </row>
    <row r="264" spans="2:65" s="14" customFormat="1" ht="11.25">
      <c r="B264" s="164"/>
      <c r="D264" s="151" t="s">
        <v>442</v>
      </c>
      <c r="E264" s="165" t="s">
        <v>1999</v>
      </c>
      <c r="F264" s="166" t="s">
        <v>449</v>
      </c>
      <c r="H264" s="167">
        <v>216.46</v>
      </c>
      <c r="I264" s="168"/>
      <c r="L264" s="164"/>
      <c r="M264" s="169"/>
      <c r="T264" s="170"/>
      <c r="AT264" s="165" t="s">
        <v>442</v>
      </c>
      <c r="AU264" s="165" t="s">
        <v>97</v>
      </c>
      <c r="AV264" s="14" t="s">
        <v>431</v>
      </c>
      <c r="AW264" s="14" t="s">
        <v>42</v>
      </c>
      <c r="AX264" s="14" t="s">
        <v>95</v>
      </c>
      <c r="AY264" s="165" t="s">
        <v>432</v>
      </c>
    </row>
    <row r="265" spans="2:65" s="1" customFormat="1" ht="33" customHeight="1">
      <c r="B265" s="33"/>
      <c r="C265" s="184" t="s">
        <v>342</v>
      </c>
      <c r="D265" s="184" t="s">
        <v>740</v>
      </c>
      <c r="E265" s="185" t="s">
        <v>1771</v>
      </c>
      <c r="F265" s="186" t="s">
        <v>1772</v>
      </c>
      <c r="G265" s="187" t="s">
        <v>810</v>
      </c>
      <c r="H265" s="188">
        <v>2.4729999999999999</v>
      </c>
      <c r="I265" s="189"/>
      <c r="J265" s="190">
        <f>ROUND(I265*H265,2)</f>
        <v>0</v>
      </c>
      <c r="K265" s="186" t="s">
        <v>439</v>
      </c>
      <c r="L265" s="191"/>
      <c r="M265" s="192" t="s">
        <v>1</v>
      </c>
      <c r="N265" s="193" t="s">
        <v>52</v>
      </c>
      <c r="P265" s="146">
        <f>O265*H265</f>
        <v>0</v>
      </c>
      <c r="Q265" s="146">
        <v>1E-3</v>
      </c>
      <c r="R265" s="146">
        <f>Q265*H265</f>
        <v>2.4729999999999999E-3</v>
      </c>
      <c r="S265" s="146">
        <v>0</v>
      </c>
      <c r="T265" s="147">
        <f>S265*H265</f>
        <v>0</v>
      </c>
      <c r="AR265" s="148" t="s">
        <v>500</v>
      </c>
      <c r="AT265" s="148" t="s">
        <v>740</v>
      </c>
      <c r="AU265" s="148" t="s">
        <v>97</v>
      </c>
      <c r="AY265" s="17" t="s">
        <v>432</v>
      </c>
      <c r="BE265" s="149">
        <f>IF(N265="základní",J265,0)</f>
        <v>0</v>
      </c>
      <c r="BF265" s="149">
        <f>IF(N265="snížená",J265,0)</f>
        <v>0</v>
      </c>
      <c r="BG265" s="149">
        <f>IF(N265="zákl. přenesená",J265,0)</f>
        <v>0</v>
      </c>
      <c r="BH265" s="149">
        <f>IF(N265="sníž. přenesená",J265,0)</f>
        <v>0</v>
      </c>
      <c r="BI265" s="149">
        <f>IF(N265="nulová",J265,0)</f>
        <v>0</v>
      </c>
      <c r="BJ265" s="17" t="s">
        <v>95</v>
      </c>
      <c r="BK265" s="149">
        <f>ROUND(I265*H265,2)</f>
        <v>0</v>
      </c>
      <c r="BL265" s="17" t="s">
        <v>431</v>
      </c>
      <c r="BM265" s="148" t="s">
        <v>2066</v>
      </c>
    </row>
    <row r="266" spans="2:65" s="12" customFormat="1" ht="22.5">
      <c r="B266" s="150"/>
      <c r="D266" s="151" t="s">
        <v>442</v>
      </c>
      <c r="E266" s="152" t="s">
        <v>1</v>
      </c>
      <c r="F266" s="153" t="s">
        <v>2067</v>
      </c>
      <c r="H266" s="152" t="s">
        <v>1</v>
      </c>
      <c r="I266" s="154"/>
      <c r="L266" s="150"/>
      <c r="M266" s="155"/>
      <c r="T266" s="156"/>
      <c r="AT266" s="152" t="s">
        <v>442</v>
      </c>
      <c r="AU266" s="152" t="s">
        <v>97</v>
      </c>
      <c r="AV266" s="12" t="s">
        <v>95</v>
      </c>
      <c r="AW266" s="12" t="s">
        <v>42</v>
      </c>
      <c r="AX266" s="12" t="s">
        <v>87</v>
      </c>
      <c r="AY266" s="152" t="s">
        <v>432</v>
      </c>
    </row>
    <row r="267" spans="2:65" s="12" customFormat="1" ht="11.25">
      <c r="B267" s="150"/>
      <c r="D267" s="151" t="s">
        <v>442</v>
      </c>
      <c r="E267" s="152" t="s">
        <v>1</v>
      </c>
      <c r="F267" s="153" t="s">
        <v>2068</v>
      </c>
      <c r="H267" s="152" t="s">
        <v>1</v>
      </c>
      <c r="I267" s="154"/>
      <c r="L267" s="150"/>
      <c r="M267" s="155"/>
      <c r="T267" s="156"/>
      <c r="AT267" s="152" t="s">
        <v>442</v>
      </c>
      <c r="AU267" s="152" t="s">
        <v>97</v>
      </c>
      <c r="AV267" s="12" t="s">
        <v>95</v>
      </c>
      <c r="AW267" s="12" t="s">
        <v>42</v>
      </c>
      <c r="AX267" s="12" t="s">
        <v>87</v>
      </c>
      <c r="AY267" s="152" t="s">
        <v>432</v>
      </c>
    </row>
    <row r="268" spans="2:65" s="13" customFormat="1" ht="22.5">
      <c r="B268" s="157"/>
      <c r="D268" s="151" t="s">
        <v>442</v>
      </c>
      <c r="E268" s="158" t="s">
        <v>1</v>
      </c>
      <c r="F268" s="159" t="s">
        <v>2069</v>
      </c>
      <c r="H268" s="160">
        <v>1.0820000000000001</v>
      </c>
      <c r="I268" s="161"/>
      <c r="L268" s="157"/>
      <c r="M268" s="162"/>
      <c r="T268" s="163"/>
      <c r="AT268" s="158" t="s">
        <v>442</v>
      </c>
      <c r="AU268" s="158" t="s">
        <v>97</v>
      </c>
      <c r="AV268" s="13" t="s">
        <v>97</v>
      </c>
      <c r="AW268" s="13" t="s">
        <v>42</v>
      </c>
      <c r="AX268" s="13" t="s">
        <v>87</v>
      </c>
      <c r="AY268" s="158" t="s">
        <v>432</v>
      </c>
    </row>
    <row r="269" spans="2:65" s="13" customFormat="1" ht="22.5">
      <c r="B269" s="157"/>
      <c r="D269" s="151" t="s">
        <v>442</v>
      </c>
      <c r="E269" s="158" t="s">
        <v>1</v>
      </c>
      <c r="F269" s="159" t="s">
        <v>2070</v>
      </c>
      <c r="H269" s="160">
        <v>1.391</v>
      </c>
      <c r="I269" s="161"/>
      <c r="L269" s="157"/>
      <c r="M269" s="162"/>
      <c r="T269" s="163"/>
      <c r="AT269" s="158" t="s">
        <v>442</v>
      </c>
      <c r="AU269" s="158" t="s">
        <v>97</v>
      </c>
      <c r="AV269" s="13" t="s">
        <v>97</v>
      </c>
      <c r="AW269" s="13" t="s">
        <v>42</v>
      </c>
      <c r="AX269" s="13" t="s">
        <v>87</v>
      </c>
      <c r="AY269" s="158" t="s">
        <v>432</v>
      </c>
    </row>
    <row r="270" spans="2:65" s="14" customFormat="1" ht="11.25">
      <c r="B270" s="164"/>
      <c r="D270" s="151" t="s">
        <v>442</v>
      </c>
      <c r="E270" s="165" t="s">
        <v>1</v>
      </c>
      <c r="F270" s="166" t="s">
        <v>449</v>
      </c>
      <c r="H270" s="167">
        <v>2.4729999999999999</v>
      </c>
      <c r="I270" s="168"/>
      <c r="L270" s="164"/>
      <c r="M270" s="169"/>
      <c r="T270" s="170"/>
      <c r="AT270" s="165" t="s">
        <v>442</v>
      </c>
      <c r="AU270" s="165" t="s">
        <v>97</v>
      </c>
      <c r="AV270" s="14" t="s">
        <v>431</v>
      </c>
      <c r="AW270" s="14" t="s">
        <v>42</v>
      </c>
      <c r="AX270" s="14" t="s">
        <v>95</v>
      </c>
      <c r="AY270" s="165" t="s">
        <v>432</v>
      </c>
    </row>
    <row r="271" spans="2:65" s="1" customFormat="1" ht="21.75" customHeight="1">
      <c r="B271" s="33"/>
      <c r="C271" s="137" t="s">
        <v>345</v>
      </c>
      <c r="D271" s="137" t="s">
        <v>435</v>
      </c>
      <c r="E271" s="138" t="s">
        <v>1793</v>
      </c>
      <c r="F271" s="139" t="s">
        <v>1794</v>
      </c>
      <c r="G271" s="140" t="s">
        <v>510</v>
      </c>
      <c r="H271" s="141">
        <v>606</v>
      </c>
      <c r="I271" s="142"/>
      <c r="J271" s="143">
        <f>ROUND(I271*H271,2)</f>
        <v>0</v>
      </c>
      <c r="K271" s="139" t="s">
        <v>457</v>
      </c>
      <c r="L271" s="33"/>
      <c r="M271" s="144" t="s">
        <v>1</v>
      </c>
      <c r="N271" s="145" t="s">
        <v>52</v>
      </c>
      <c r="P271" s="146">
        <f>O271*H271</f>
        <v>0</v>
      </c>
      <c r="Q271" s="146">
        <v>0</v>
      </c>
      <c r="R271" s="146">
        <f>Q271*H271</f>
        <v>0</v>
      </c>
      <c r="S271" s="146">
        <v>0</v>
      </c>
      <c r="T271" s="147">
        <f>S271*H271</f>
        <v>0</v>
      </c>
      <c r="AR271" s="148" t="s">
        <v>431</v>
      </c>
      <c r="AT271" s="148" t="s">
        <v>435</v>
      </c>
      <c r="AU271" s="148" t="s">
        <v>97</v>
      </c>
      <c r="AY271" s="17" t="s">
        <v>432</v>
      </c>
      <c r="BE271" s="149">
        <f>IF(N271="základní",J271,0)</f>
        <v>0</v>
      </c>
      <c r="BF271" s="149">
        <f>IF(N271="snížená",J271,0)</f>
        <v>0</v>
      </c>
      <c r="BG271" s="149">
        <f>IF(N271="zákl. přenesená",J271,0)</f>
        <v>0</v>
      </c>
      <c r="BH271" s="149">
        <f>IF(N271="sníž. přenesená",J271,0)</f>
        <v>0</v>
      </c>
      <c r="BI271" s="149">
        <f>IF(N271="nulová",J271,0)</f>
        <v>0</v>
      </c>
      <c r="BJ271" s="17" t="s">
        <v>95</v>
      </c>
      <c r="BK271" s="149">
        <f>ROUND(I271*H271,2)</f>
        <v>0</v>
      </c>
      <c r="BL271" s="17" t="s">
        <v>431</v>
      </c>
      <c r="BM271" s="148" t="s">
        <v>1795</v>
      </c>
    </row>
    <row r="272" spans="2:65" s="12" customFormat="1" ht="11.25">
      <c r="B272" s="150"/>
      <c r="D272" s="151" t="s">
        <v>442</v>
      </c>
      <c r="E272" s="152" t="s">
        <v>1</v>
      </c>
      <c r="F272" s="153" t="s">
        <v>1796</v>
      </c>
      <c r="H272" s="152" t="s">
        <v>1</v>
      </c>
      <c r="I272" s="154"/>
      <c r="L272" s="150"/>
      <c r="M272" s="155"/>
      <c r="T272" s="156"/>
      <c r="AT272" s="152" t="s">
        <v>442</v>
      </c>
      <c r="AU272" s="152" t="s">
        <v>97</v>
      </c>
      <c r="AV272" s="12" t="s">
        <v>95</v>
      </c>
      <c r="AW272" s="12" t="s">
        <v>42</v>
      </c>
      <c r="AX272" s="12" t="s">
        <v>87</v>
      </c>
      <c r="AY272" s="152" t="s">
        <v>432</v>
      </c>
    </row>
    <row r="273" spans="2:65" s="13" customFormat="1" ht="11.25">
      <c r="B273" s="157"/>
      <c r="D273" s="151" t="s">
        <v>442</v>
      </c>
      <c r="E273" s="158" t="s">
        <v>1</v>
      </c>
      <c r="F273" s="159" t="s">
        <v>2071</v>
      </c>
      <c r="H273" s="160">
        <v>606</v>
      </c>
      <c r="I273" s="161"/>
      <c r="L273" s="157"/>
      <c r="M273" s="162"/>
      <c r="T273" s="163"/>
      <c r="AT273" s="158" t="s">
        <v>442</v>
      </c>
      <c r="AU273" s="158" t="s">
        <v>97</v>
      </c>
      <c r="AV273" s="13" t="s">
        <v>97</v>
      </c>
      <c r="AW273" s="13" t="s">
        <v>42</v>
      </c>
      <c r="AX273" s="13" t="s">
        <v>87</v>
      </c>
      <c r="AY273" s="158" t="s">
        <v>432</v>
      </c>
    </row>
    <row r="274" spans="2:65" s="14" customFormat="1" ht="11.25">
      <c r="B274" s="164"/>
      <c r="D274" s="151" t="s">
        <v>442</v>
      </c>
      <c r="E274" s="165" t="s">
        <v>1</v>
      </c>
      <c r="F274" s="166" t="s">
        <v>449</v>
      </c>
      <c r="H274" s="167">
        <v>606</v>
      </c>
      <c r="I274" s="168"/>
      <c r="L274" s="164"/>
      <c r="M274" s="169"/>
      <c r="T274" s="170"/>
      <c r="AT274" s="165" t="s">
        <v>442</v>
      </c>
      <c r="AU274" s="165" t="s">
        <v>97</v>
      </c>
      <c r="AV274" s="14" t="s">
        <v>431</v>
      </c>
      <c r="AW274" s="14" t="s">
        <v>42</v>
      </c>
      <c r="AX274" s="14" t="s">
        <v>95</v>
      </c>
      <c r="AY274" s="165" t="s">
        <v>432</v>
      </c>
    </row>
    <row r="275" spans="2:65" s="1" customFormat="1" ht="21.75" customHeight="1">
      <c r="B275" s="33"/>
      <c r="C275" s="137" t="s">
        <v>349</v>
      </c>
      <c r="D275" s="137" t="s">
        <v>435</v>
      </c>
      <c r="E275" s="138" t="s">
        <v>1799</v>
      </c>
      <c r="F275" s="139" t="s">
        <v>1800</v>
      </c>
      <c r="G275" s="140" t="s">
        <v>510</v>
      </c>
      <c r="H275" s="141">
        <v>404</v>
      </c>
      <c r="I275" s="142"/>
      <c r="J275" s="143">
        <f>ROUND(I275*H275,2)</f>
        <v>0</v>
      </c>
      <c r="K275" s="139" t="s">
        <v>457</v>
      </c>
      <c r="L275" s="33"/>
      <c r="M275" s="144" t="s">
        <v>1</v>
      </c>
      <c r="N275" s="145" t="s">
        <v>52</v>
      </c>
      <c r="P275" s="146">
        <f>O275*H275</f>
        <v>0</v>
      </c>
      <c r="Q275" s="146">
        <v>0</v>
      </c>
      <c r="R275" s="146">
        <f>Q275*H275</f>
        <v>0</v>
      </c>
      <c r="S275" s="146">
        <v>0</v>
      </c>
      <c r="T275" s="147">
        <f>S275*H275</f>
        <v>0</v>
      </c>
      <c r="AR275" s="148" t="s">
        <v>431</v>
      </c>
      <c r="AT275" s="148" t="s">
        <v>435</v>
      </c>
      <c r="AU275" s="148" t="s">
        <v>97</v>
      </c>
      <c r="AY275" s="17" t="s">
        <v>432</v>
      </c>
      <c r="BE275" s="149">
        <f>IF(N275="základní",J275,0)</f>
        <v>0</v>
      </c>
      <c r="BF275" s="149">
        <f>IF(N275="snížená",J275,0)</f>
        <v>0</v>
      </c>
      <c r="BG275" s="149">
        <f>IF(N275="zákl. přenesená",J275,0)</f>
        <v>0</v>
      </c>
      <c r="BH275" s="149">
        <f>IF(N275="sníž. přenesená",J275,0)</f>
        <v>0</v>
      </c>
      <c r="BI275" s="149">
        <f>IF(N275="nulová",J275,0)</f>
        <v>0</v>
      </c>
      <c r="BJ275" s="17" t="s">
        <v>95</v>
      </c>
      <c r="BK275" s="149">
        <f>ROUND(I275*H275,2)</f>
        <v>0</v>
      </c>
      <c r="BL275" s="17" t="s">
        <v>431</v>
      </c>
      <c r="BM275" s="148" t="s">
        <v>1801</v>
      </c>
    </row>
    <row r="276" spans="2:65" s="12" customFormat="1" ht="11.25">
      <c r="B276" s="150"/>
      <c r="D276" s="151" t="s">
        <v>442</v>
      </c>
      <c r="E276" s="152" t="s">
        <v>1</v>
      </c>
      <c r="F276" s="153" t="s">
        <v>1802</v>
      </c>
      <c r="H276" s="152" t="s">
        <v>1</v>
      </c>
      <c r="I276" s="154"/>
      <c r="L276" s="150"/>
      <c r="M276" s="155"/>
      <c r="T276" s="156"/>
      <c r="AT276" s="152" t="s">
        <v>442</v>
      </c>
      <c r="AU276" s="152" t="s">
        <v>97</v>
      </c>
      <c r="AV276" s="12" t="s">
        <v>95</v>
      </c>
      <c r="AW276" s="12" t="s">
        <v>42</v>
      </c>
      <c r="AX276" s="12" t="s">
        <v>87</v>
      </c>
      <c r="AY276" s="152" t="s">
        <v>432</v>
      </c>
    </row>
    <row r="277" spans="2:65" s="13" customFormat="1" ht="11.25">
      <c r="B277" s="157"/>
      <c r="D277" s="151" t="s">
        <v>442</v>
      </c>
      <c r="E277" s="158" t="s">
        <v>1</v>
      </c>
      <c r="F277" s="159" t="s">
        <v>2072</v>
      </c>
      <c r="H277" s="160">
        <v>404</v>
      </c>
      <c r="I277" s="161"/>
      <c r="L277" s="157"/>
      <c r="M277" s="162"/>
      <c r="T277" s="163"/>
      <c r="AT277" s="158" t="s">
        <v>442</v>
      </c>
      <c r="AU277" s="158" t="s">
        <v>97</v>
      </c>
      <c r="AV277" s="13" t="s">
        <v>97</v>
      </c>
      <c r="AW277" s="13" t="s">
        <v>42</v>
      </c>
      <c r="AX277" s="13" t="s">
        <v>87</v>
      </c>
      <c r="AY277" s="158" t="s">
        <v>432</v>
      </c>
    </row>
    <row r="278" spans="2:65" s="14" customFormat="1" ht="11.25">
      <c r="B278" s="164"/>
      <c r="D278" s="151" t="s">
        <v>442</v>
      </c>
      <c r="E278" s="165" t="s">
        <v>1</v>
      </c>
      <c r="F278" s="166" t="s">
        <v>449</v>
      </c>
      <c r="H278" s="167">
        <v>404</v>
      </c>
      <c r="I278" s="168"/>
      <c r="L278" s="164"/>
      <c r="M278" s="169"/>
      <c r="T278" s="170"/>
      <c r="AT278" s="165" t="s">
        <v>442</v>
      </c>
      <c r="AU278" s="165" t="s">
        <v>97</v>
      </c>
      <c r="AV278" s="14" t="s">
        <v>431</v>
      </c>
      <c r="AW278" s="14" t="s">
        <v>42</v>
      </c>
      <c r="AX278" s="14" t="s">
        <v>95</v>
      </c>
      <c r="AY278" s="165" t="s">
        <v>432</v>
      </c>
    </row>
    <row r="279" spans="2:65" s="1" customFormat="1" ht="16.5" customHeight="1">
      <c r="B279" s="33"/>
      <c r="C279" s="137" t="s">
        <v>359</v>
      </c>
      <c r="D279" s="137" t="s">
        <v>435</v>
      </c>
      <c r="E279" s="138" t="s">
        <v>1805</v>
      </c>
      <c r="F279" s="139" t="s">
        <v>1806</v>
      </c>
      <c r="G279" s="140" t="s">
        <v>510</v>
      </c>
      <c r="H279" s="141">
        <v>1010</v>
      </c>
      <c r="I279" s="142"/>
      <c r="J279" s="143">
        <f>ROUND(I279*H279,2)</f>
        <v>0</v>
      </c>
      <c r="K279" s="139" t="s">
        <v>457</v>
      </c>
      <c r="L279" s="33"/>
      <c r="M279" s="144" t="s">
        <v>1</v>
      </c>
      <c r="N279" s="145" t="s">
        <v>52</v>
      </c>
      <c r="P279" s="146">
        <f>O279*H279</f>
        <v>0</v>
      </c>
      <c r="Q279" s="146">
        <v>0</v>
      </c>
      <c r="R279" s="146">
        <f>Q279*H279</f>
        <v>0</v>
      </c>
      <c r="S279" s="146">
        <v>0</v>
      </c>
      <c r="T279" s="147">
        <f>S279*H279</f>
        <v>0</v>
      </c>
      <c r="AR279" s="148" t="s">
        <v>431</v>
      </c>
      <c r="AT279" s="148" t="s">
        <v>435</v>
      </c>
      <c r="AU279" s="148" t="s">
        <v>97</v>
      </c>
      <c r="AY279" s="17" t="s">
        <v>432</v>
      </c>
      <c r="BE279" s="149">
        <f>IF(N279="základní",J279,0)</f>
        <v>0</v>
      </c>
      <c r="BF279" s="149">
        <f>IF(N279="snížená",J279,0)</f>
        <v>0</v>
      </c>
      <c r="BG279" s="149">
        <f>IF(N279="zákl. přenesená",J279,0)</f>
        <v>0</v>
      </c>
      <c r="BH279" s="149">
        <f>IF(N279="sníž. přenesená",J279,0)</f>
        <v>0</v>
      </c>
      <c r="BI279" s="149">
        <f>IF(N279="nulová",J279,0)</f>
        <v>0</v>
      </c>
      <c r="BJ279" s="17" t="s">
        <v>95</v>
      </c>
      <c r="BK279" s="149">
        <f>ROUND(I279*H279,2)</f>
        <v>0</v>
      </c>
      <c r="BL279" s="17" t="s">
        <v>431</v>
      </c>
      <c r="BM279" s="148" t="s">
        <v>1807</v>
      </c>
    </row>
    <row r="280" spans="2:65" s="13" customFormat="1" ht="11.25">
      <c r="B280" s="157"/>
      <c r="D280" s="151" t="s">
        <v>442</v>
      </c>
      <c r="E280" s="158" t="s">
        <v>1</v>
      </c>
      <c r="F280" s="159" t="s">
        <v>2001</v>
      </c>
      <c r="H280" s="160">
        <v>1010</v>
      </c>
      <c r="I280" s="161"/>
      <c r="L280" s="157"/>
      <c r="M280" s="162"/>
      <c r="T280" s="163"/>
      <c r="AT280" s="158" t="s">
        <v>442</v>
      </c>
      <c r="AU280" s="158" t="s">
        <v>97</v>
      </c>
      <c r="AV280" s="13" t="s">
        <v>97</v>
      </c>
      <c r="AW280" s="13" t="s">
        <v>42</v>
      </c>
      <c r="AX280" s="13" t="s">
        <v>95</v>
      </c>
      <c r="AY280" s="158" t="s">
        <v>432</v>
      </c>
    </row>
    <row r="281" spans="2:65" s="1" customFormat="1" ht="24.2" customHeight="1">
      <c r="B281" s="33"/>
      <c r="C281" s="137" t="s">
        <v>369</v>
      </c>
      <c r="D281" s="137" t="s">
        <v>435</v>
      </c>
      <c r="E281" s="138" t="s">
        <v>1809</v>
      </c>
      <c r="F281" s="139" t="s">
        <v>1810</v>
      </c>
      <c r="G281" s="140" t="s">
        <v>510</v>
      </c>
      <c r="H281" s="141">
        <v>2452.92</v>
      </c>
      <c r="I281" s="142"/>
      <c r="J281" s="143">
        <f>ROUND(I281*H281,2)</f>
        <v>0</v>
      </c>
      <c r="K281" s="139" t="s">
        <v>457</v>
      </c>
      <c r="L281" s="33"/>
      <c r="M281" s="144" t="s">
        <v>1</v>
      </c>
      <c r="N281" s="145" t="s">
        <v>52</v>
      </c>
      <c r="P281" s="146">
        <f>O281*H281</f>
        <v>0</v>
      </c>
      <c r="Q281" s="146">
        <v>0</v>
      </c>
      <c r="R281" s="146">
        <f>Q281*H281</f>
        <v>0</v>
      </c>
      <c r="S281" s="146">
        <v>0</v>
      </c>
      <c r="T281" s="147">
        <f>S281*H281</f>
        <v>0</v>
      </c>
      <c r="AR281" s="148" t="s">
        <v>431</v>
      </c>
      <c r="AT281" s="148" t="s">
        <v>435</v>
      </c>
      <c r="AU281" s="148" t="s">
        <v>97</v>
      </c>
      <c r="AY281" s="17" t="s">
        <v>432</v>
      </c>
      <c r="BE281" s="149">
        <f>IF(N281="základní",J281,0)</f>
        <v>0</v>
      </c>
      <c r="BF281" s="149">
        <f>IF(N281="snížená",J281,0)</f>
        <v>0</v>
      </c>
      <c r="BG281" s="149">
        <f>IF(N281="zákl. přenesená",J281,0)</f>
        <v>0</v>
      </c>
      <c r="BH281" s="149">
        <f>IF(N281="sníž. přenesená",J281,0)</f>
        <v>0</v>
      </c>
      <c r="BI281" s="149">
        <f>IF(N281="nulová",J281,0)</f>
        <v>0</v>
      </c>
      <c r="BJ281" s="17" t="s">
        <v>95</v>
      </c>
      <c r="BK281" s="149">
        <f>ROUND(I281*H281,2)</f>
        <v>0</v>
      </c>
      <c r="BL281" s="17" t="s">
        <v>431</v>
      </c>
      <c r="BM281" s="148" t="s">
        <v>1811</v>
      </c>
    </row>
    <row r="282" spans="2:65" s="12" customFormat="1" ht="11.25">
      <c r="B282" s="150"/>
      <c r="D282" s="151" t="s">
        <v>442</v>
      </c>
      <c r="E282" s="152" t="s">
        <v>1</v>
      </c>
      <c r="F282" s="153" t="s">
        <v>1812</v>
      </c>
      <c r="H282" s="152" t="s">
        <v>1</v>
      </c>
      <c r="I282" s="154"/>
      <c r="L282" s="150"/>
      <c r="M282" s="155"/>
      <c r="T282" s="156"/>
      <c r="AT282" s="152" t="s">
        <v>442</v>
      </c>
      <c r="AU282" s="152" t="s">
        <v>97</v>
      </c>
      <c r="AV282" s="12" t="s">
        <v>95</v>
      </c>
      <c r="AW282" s="12" t="s">
        <v>42</v>
      </c>
      <c r="AX282" s="12" t="s">
        <v>87</v>
      </c>
      <c r="AY282" s="152" t="s">
        <v>432</v>
      </c>
    </row>
    <row r="283" spans="2:65" s="13" customFormat="1" ht="11.25">
      <c r="B283" s="157"/>
      <c r="D283" s="151" t="s">
        <v>442</v>
      </c>
      <c r="E283" s="158" t="s">
        <v>1</v>
      </c>
      <c r="F283" s="159" t="s">
        <v>2073</v>
      </c>
      <c r="H283" s="160">
        <v>2020</v>
      </c>
      <c r="I283" s="161"/>
      <c r="L283" s="157"/>
      <c r="M283" s="162"/>
      <c r="T283" s="163"/>
      <c r="AT283" s="158" t="s">
        <v>442</v>
      </c>
      <c r="AU283" s="158" t="s">
        <v>97</v>
      </c>
      <c r="AV283" s="13" t="s">
        <v>97</v>
      </c>
      <c r="AW283" s="13" t="s">
        <v>42</v>
      </c>
      <c r="AX283" s="13" t="s">
        <v>87</v>
      </c>
      <c r="AY283" s="158" t="s">
        <v>432</v>
      </c>
    </row>
    <row r="284" spans="2:65" s="13" customFormat="1" ht="11.25">
      <c r="B284" s="157"/>
      <c r="D284" s="151" t="s">
        <v>442</v>
      </c>
      <c r="E284" s="158" t="s">
        <v>1</v>
      </c>
      <c r="F284" s="159" t="s">
        <v>2074</v>
      </c>
      <c r="H284" s="160">
        <v>432.92</v>
      </c>
      <c r="I284" s="161"/>
      <c r="L284" s="157"/>
      <c r="M284" s="162"/>
      <c r="T284" s="163"/>
      <c r="AT284" s="158" t="s">
        <v>442</v>
      </c>
      <c r="AU284" s="158" t="s">
        <v>97</v>
      </c>
      <c r="AV284" s="13" t="s">
        <v>97</v>
      </c>
      <c r="AW284" s="13" t="s">
        <v>42</v>
      </c>
      <c r="AX284" s="13" t="s">
        <v>87</v>
      </c>
      <c r="AY284" s="158" t="s">
        <v>432</v>
      </c>
    </row>
    <row r="285" spans="2:65" s="14" customFormat="1" ht="11.25">
      <c r="B285" s="164"/>
      <c r="D285" s="151" t="s">
        <v>442</v>
      </c>
      <c r="E285" s="165" t="s">
        <v>1</v>
      </c>
      <c r="F285" s="166" t="s">
        <v>449</v>
      </c>
      <c r="H285" s="167">
        <v>2452.92</v>
      </c>
      <c r="I285" s="168"/>
      <c r="L285" s="164"/>
      <c r="M285" s="169"/>
      <c r="T285" s="170"/>
      <c r="AT285" s="165" t="s">
        <v>442</v>
      </c>
      <c r="AU285" s="165" t="s">
        <v>97</v>
      </c>
      <c r="AV285" s="14" t="s">
        <v>431</v>
      </c>
      <c r="AW285" s="14" t="s">
        <v>42</v>
      </c>
      <c r="AX285" s="14" t="s">
        <v>95</v>
      </c>
      <c r="AY285" s="165" t="s">
        <v>432</v>
      </c>
    </row>
    <row r="286" spans="2:65" s="1" customFormat="1" ht="24.2" customHeight="1">
      <c r="B286" s="33"/>
      <c r="C286" s="137" t="s">
        <v>373</v>
      </c>
      <c r="D286" s="137" t="s">
        <v>435</v>
      </c>
      <c r="E286" s="138" t="s">
        <v>926</v>
      </c>
      <c r="F286" s="139" t="s">
        <v>927</v>
      </c>
      <c r="G286" s="140" t="s">
        <v>743</v>
      </c>
      <c r="H286" s="141">
        <v>2.8000000000000001E-2</v>
      </c>
      <c r="I286" s="142"/>
      <c r="J286" s="143">
        <f>ROUND(I286*H286,2)</f>
        <v>0</v>
      </c>
      <c r="K286" s="139" t="s">
        <v>457</v>
      </c>
      <c r="L286" s="33"/>
      <c r="M286" s="178" t="s">
        <v>1</v>
      </c>
      <c r="N286" s="179" t="s">
        <v>52</v>
      </c>
      <c r="O286" s="180"/>
      <c r="P286" s="181">
        <f>O286*H286</f>
        <v>0</v>
      </c>
      <c r="Q286" s="181">
        <v>0</v>
      </c>
      <c r="R286" s="181">
        <f>Q286*H286</f>
        <v>0</v>
      </c>
      <c r="S286" s="181">
        <v>0</v>
      </c>
      <c r="T286" s="182">
        <f>S286*H286</f>
        <v>0</v>
      </c>
      <c r="AR286" s="148" t="s">
        <v>431</v>
      </c>
      <c r="AT286" s="148" t="s">
        <v>435</v>
      </c>
      <c r="AU286" s="148" t="s">
        <v>97</v>
      </c>
      <c r="AY286" s="17" t="s">
        <v>432</v>
      </c>
      <c r="BE286" s="149">
        <f>IF(N286="základní",J286,0)</f>
        <v>0</v>
      </c>
      <c r="BF286" s="149">
        <f>IF(N286="snížená",J286,0)</f>
        <v>0</v>
      </c>
      <c r="BG286" s="149">
        <f>IF(N286="zákl. přenesená",J286,0)</f>
        <v>0</v>
      </c>
      <c r="BH286" s="149">
        <f>IF(N286="sníž. přenesená",J286,0)</f>
        <v>0</v>
      </c>
      <c r="BI286" s="149">
        <f>IF(N286="nulová",J286,0)</f>
        <v>0</v>
      </c>
      <c r="BJ286" s="17" t="s">
        <v>95</v>
      </c>
      <c r="BK286" s="149">
        <f>ROUND(I286*H286,2)</f>
        <v>0</v>
      </c>
      <c r="BL286" s="17" t="s">
        <v>431</v>
      </c>
      <c r="BM286" s="148" t="s">
        <v>1816</v>
      </c>
    </row>
    <row r="287" spans="2:65" s="1" customFormat="1" ht="6.95" customHeight="1">
      <c r="B287" s="45"/>
      <c r="C287" s="46"/>
      <c r="D287" s="46"/>
      <c r="E287" s="46"/>
      <c r="F287" s="46"/>
      <c r="G287" s="46"/>
      <c r="H287" s="46"/>
      <c r="I287" s="46"/>
      <c r="J287" s="46"/>
      <c r="K287" s="46"/>
      <c r="L287" s="33"/>
    </row>
  </sheetData>
  <sheetProtection algorithmName="SHA-512" hashValue="+1dNsBbW/s2wRXP5bxCWOsAnJeVVbfk7zpj0/33fFtq24jMqvgMy4vd5yAF0HRChvjGGUETjhL9RUtazpzLK3w==" saltValue="lxS8T8wB6Euj8/Nod0MvLaBcYZFgKY9yEJIgu9pUuohjSRSpJpV0VewdNSMkElDqYVtM1yrVUB0TIyegBDzFkw==" spinCount="100000" sheet="1" objects="1" scenarios="1" formatColumns="0" formatRows="0" autoFilter="0"/>
  <autoFilter ref="C128:K286" xr:uid="{00000000-0009-0000-0000-000005000000}"/>
  <mergeCells count="15">
    <mergeCell ref="E115:H115"/>
    <mergeCell ref="E119:H119"/>
    <mergeCell ref="E117:H117"/>
    <mergeCell ref="E121:H121"/>
    <mergeCell ref="L2:V2"/>
    <mergeCell ref="E31:H31"/>
    <mergeCell ref="E85:H85"/>
    <mergeCell ref="E89:H89"/>
    <mergeCell ref="E87:H87"/>
    <mergeCell ref="E91:H91"/>
    <mergeCell ref="E7:H7"/>
    <mergeCell ref="E11:H11"/>
    <mergeCell ref="E9:H9"/>
    <mergeCell ref="E13:H13"/>
    <mergeCell ref="E22:H22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tabColor theme="9" tint="0.59999389629810485"/>
    <pageSetUpPr fitToPage="1"/>
  </sheetPr>
  <dimension ref="B2:BM20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124</v>
      </c>
      <c r="AZ2" s="183" t="s">
        <v>2075</v>
      </c>
      <c r="BA2" s="183" t="s">
        <v>1</v>
      </c>
      <c r="BB2" s="183" t="s">
        <v>1</v>
      </c>
      <c r="BC2" s="183" t="s">
        <v>556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2076</v>
      </c>
      <c r="BA3" s="183" t="s">
        <v>1</v>
      </c>
      <c r="BB3" s="183" t="s">
        <v>1</v>
      </c>
      <c r="BC3" s="183" t="s">
        <v>2077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2078</v>
      </c>
      <c r="BA4" s="183" t="s">
        <v>1</v>
      </c>
      <c r="BB4" s="183" t="s">
        <v>1</v>
      </c>
      <c r="BC4" s="183" t="s">
        <v>2077</v>
      </c>
      <c r="BD4" s="183" t="s">
        <v>97</v>
      </c>
    </row>
    <row r="5" spans="2:56" ht="6.95" customHeight="1">
      <c r="B5" s="20"/>
      <c r="L5" s="20"/>
      <c r="AZ5" s="183" t="s">
        <v>2079</v>
      </c>
      <c r="BA5" s="183" t="s">
        <v>1</v>
      </c>
      <c r="BB5" s="183" t="s">
        <v>1</v>
      </c>
      <c r="BC5" s="183" t="s">
        <v>2077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2080</v>
      </c>
      <c r="BA6" s="183" t="s">
        <v>1</v>
      </c>
      <c r="BB6" s="183" t="s">
        <v>1</v>
      </c>
      <c r="BC6" s="183" t="s">
        <v>2004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56" ht="12" customHeight="1">
      <c r="B8" s="20"/>
      <c r="D8" s="27" t="s">
        <v>395</v>
      </c>
      <c r="L8" s="20"/>
    </row>
    <row r="9" spans="2:56" s="1" customFormat="1" ht="16.5" customHeight="1">
      <c r="B9" s="33"/>
      <c r="E9" s="246" t="s">
        <v>634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30" customHeight="1">
      <c r="B11" s="33"/>
      <c r="E11" s="227" t="s">
        <v>2081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ROUND(J122,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ROUND((SUM(BE122:BE204)),  2)</f>
        <v>0</v>
      </c>
      <c r="I35" s="97">
        <v>0.21</v>
      </c>
      <c r="J35" s="87">
        <f>ROUND(((SUM(BE122:BE204))*I35),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ROUND((SUM(BF122:BF204)),  2)</f>
        <v>0</v>
      </c>
      <c r="I36" s="97">
        <v>0.12</v>
      </c>
      <c r="J36" s="87">
        <f>ROUND(((SUM(BF122:BF204))*I36),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ROUND((SUM(BG122:BG204)),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ROUND((SUM(BH122:BH204)),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ROUND((SUM(BI122:BI204)),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634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01.C - PERGOLA SE ZÁZEMÍM A KAVÁRNA (fragment SO 2001+2002)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J122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J123</f>
        <v>0</v>
      </c>
      <c r="L99" s="109"/>
    </row>
    <row r="100" spans="2:47" s="9" customFormat="1" ht="19.899999999999999" customHeight="1">
      <c r="B100" s="113"/>
      <c r="D100" s="114" t="s">
        <v>2082</v>
      </c>
      <c r="E100" s="115"/>
      <c r="F100" s="115"/>
      <c r="G100" s="115"/>
      <c r="H100" s="115"/>
      <c r="I100" s="115"/>
      <c r="J100" s="116">
        <f>J124</f>
        <v>0</v>
      </c>
      <c r="L100" s="113"/>
    </row>
    <row r="101" spans="2:47" s="1" customFormat="1" ht="21.75" customHeight="1">
      <c r="B101" s="33"/>
      <c r="L101" s="33"/>
    </row>
    <row r="102" spans="2:47" s="1" customFormat="1" ht="6.95" customHeight="1"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33"/>
    </row>
    <row r="106" spans="2:47" s="1" customFormat="1" ht="6.95" customHeight="1"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33"/>
    </row>
    <row r="107" spans="2:47" s="1" customFormat="1" ht="24.95" customHeight="1">
      <c r="B107" s="33"/>
      <c r="C107" s="21" t="s">
        <v>416</v>
      </c>
      <c r="L107" s="33"/>
    </row>
    <row r="108" spans="2:47" s="1" customFormat="1" ht="6.95" customHeight="1">
      <c r="B108" s="33"/>
      <c r="L108" s="33"/>
    </row>
    <row r="109" spans="2:47" s="1" customFormat="1" ht="12" customHeight="1">
      <c r="B109" s="33"/>
      <c r="C109" s="27" t="s">
        <v>16</v>
      </c>
      <c r="L109" s="33"/>
    </row>
    <row r="110" spans="2:47" s="1" customFormat="1" ht="16.5" customHeight="1">
      <c r="B110" s="33"/>
      <c r="E110" s="246" t="str">
        <f>E7</f>
        <v>OBNOVA PARKU NA MÍROVÉM NÁMĚSTÍ V HODONÍNĚ</v>
      </c>
      <c r="F110" s="247"/>
      <c r="G110" s="247"/>
      <c r="H110" s="247"/>
      <c r="L110" s="33"/>
    </row>
    <row r="111" spans="2:47" ht="12" customHeight="1">
      <c r="B111" s="20"/>
      <c r="C111" s="27" t="s">
        <v>395</v>
      </c>
      <c r="L111" s="20"/>
    </row>
    <row r="112" spans="2:47" s="1" customFormat="1" ht="16.5" customHeight="1">
      <c r="B112" s="33"/>
      <c r="E112" s="246" t="s">
        <v>634</v>
      </c>
      <c r="F112" s="248"/>
      <c r="G112" s="248"/>
      <c r="H112" s="248"/>
      <c r="L112" s="33"/>
    </row>
    <row r="113" spans="2:65" s="1" customFormat="1" ht="12" customHeight="1">
      <c r="B113" s="33"/>
      <c r="C113" s="27" t="s">
        <v>637</v>
      </c>
      <c r="L113" s="33"/>
    </row>
    <row r="114" spans="2:65" s="1" customFormat="1" ht="30" customHeight="1">
      <c r="B114" s="33"/>
      <c r="E114" s="227" t="str">
        <f>E11</f>
        <v>01.C - PERGOLA SE ZÁZEMÍM A KAVÁRNA (fragment SO 2001+2002)</v>
      </c>
      <c r="F114" s="248"/>
      <c r="G114" s="248"/>
      <c r="H114" s="248"/>
      <c r="L114" s="33"/>
    </row>
    <row r="115" spans="2:65" s="1" customFormat="1" ht="6.95" customHeight="1">
      <c r="B115" s="33"/>
      <c r="L115" s="33"/>
    </row>
    <row r="116" spans="2:65" s="1" customFormat="1" ht="12" customHeight="1">
      <c r="B116" s="33"/>
      <c r="C116" s="27" t="s">
        <v>22</v>
      </c>
      <c r="F116" s="25" t="str">
        <f>F14</f>
        <v xml:space="preserve">HODONÍN </v>
      </c>
      <c r="I116" s="27" t="s">
        <v>24</v>
      </c>
      <c r="J116" s="53" t="str">
        <f>IF(J14="","",J14)</f>
        <v>25. 10. 2024</v>
      </c>
      <c r="L116" s="33"/>
    </row>
    <row r="117" spans="2:65" s="1" customFormat="1" ht="6.95" customHeight="1">
      <c r="B117" s="33"/>
      <c r="L117" s="33"/>
    </row>
    <row r="118" spans="2:65" s="1" customFormat="1" ht="40.15" customHeight="1">
      <c r="B118" s="33"/>
      <c r="C118" s="27" t="s">
        <v>30</v>
      </c>
      <c r="F118" s="25" t="str">
        <f>E17</f>
        <v>Město Hodonín, Masyrykovo nám.53/1, Hodonín 695 35</v>
      </c>
      <c r="I118" s="27" t="s">
        <v>38</v>
      </c>
      <c r="J118" s="31" t="str">
        <f>E23</f>
        <v>MAAUS  s.r.o., Gorkého 51/1, Brno 602 00</v>
      </c>
      <c r="L118" s="33"/>
    </row>
    <row r="119" spans="2:65" s="1" customFormat="1" ht="15.2" customHeight="1">
      <c r="B119" s="33"/>
      <c r="C119" s="27" t="s">
        <v>36</v>
      </c>
      <c r="F119" s="25" t="str">
        <f>IF(E20="","",E20)</f>
        <v>Vyplň údaj</v>
      </c>
      <c r="I119" s="27" t="s">
        <v>43</v>
      </c>
      <c r="J119" s="31" t="str">
        <f>E26</f>
        <v>Obrtelová Miluše</v>
      </c>
      <c r="L119" s="33"/>
    </row>
    <row r="120" spans="2:65" s="1" customFormat="1" ht="10.35" customHeight="1">
      <c r="B120" s="33"/>
      <c r="L120" s="33"/>
    </row>
    <row r="121" spans="2:65" s="10" customFormat="1" ht="29.25" customHeight="1">
      <c r="B121" s="117"/>
      <c r="C121" s="118" t="s">
        <v>417</v>
      </c>
      <c r="D121" s="119" t="s">
        <v>72</v>
      </c>
      <c r="E121" s="119" t="s">
        <v>68</v>
      </c>
      <c r="F121" s="119" t="s">
        <v>69</v>
      </c>
      <c r="G121" s="119" t="s">
        <v>418</v>
      </c>
      <c r="H121" s="119" t="s">
        <v>419</v>
      </c>
      <c r="I121" s="119" t="s">
        <v>420</v>
      </c>
      <c r="J121" s="119" t="s">
        <v>402</v>
      </c>
      <c r="K121" s="120" t="s">
        <v>421</v>
      </c>
      <c r="L121" s="117"/>
      <c r="M121" s="60" t="s">
        <v>1</v>
      </c>
      <c r="N121" s="61" t="s">
        <v>51</v>
      </c>
      <c r="O121" s="61" t="s">
        <v>422</v>
      </c>
      <c r="P121" s="61" t="s">
        <v>423</v>
      </c>
      <c r="Q121" s="61" t="s">
        <v>424</v>
      </c>
      <c r="R121" s="61" t="s">
        <v>425</v>
      </c>
      <c r="S121" s="61" t="s">
        <v>426</v>
      </c>
      <c r="T121" s="62" t="s">
        <v>427</v>
      </c>
    </row>
    <row r="122" spans="2:65" s="1" customFormat="1" ht="22.9" customHeight="1">
      <c r="B122" s="33"/>
      <c r="C122" s="65" t="s">
        <v>428</v>
      </c>
      <c r="J122" s="121">
        <f>BK122</f>
        <v>0</v>
      </c>
      <c r="L122" s="33"/>
      <c r="M122" s="63"/>
      <c r="N122" s="54"/>
      <c r="O122" s="54"/>
      <c r="P122" s="122">
        <f>P123</f>
        <v>0</v>
      </c>
      <c r="Q122" s="54"/>
      <c r="R122" s="122">
        <f>R123</f>
        <v>0.2710128</v>
      </c>
      <c r="S122" s="54"/>
      <c r="T122" s="123">
        <f>T123</f>
        <v>0</v>
      </c>
      <c r="AT122" s="17" t="s">
        <v>86</v>
      </c>
      <c r="AU122" s="17" t="s">
        <v>404</v>
      </c>
      <c r="BK122" s="124">
        <f>BK123</f>
        <v>0</v>
      </c>
    </row>
    <row r="123" spans="2:65" s="11" customFormat="1" ht="25.9" customHeight="1">
      <c r="B123" s="125"/>
      <c r="D123" s="126" t="s">
        <v>86</v>
      </c>
      <c r="E123" s="127" t="s">
        <v>647</v>
      </c>
      <c r="F123" s="127" t="s">
        <v>648</v>
      </c>
      <c r="I123" s="128"/>
      <c r="J123" s="129">
        <f>BK123</f>
        <v>0</v>
      </c>
      <c r="L123" s="125"/>
      <c r="M123" s="130"/>
      <c r="P123" s="131">
        <f>P124</f>
        <v>0</v>
      </c>
      <c r="R123" s="131">
        <f>R124</f>
        <v>0.2710128</v>
      </c>
      <c r="T123" s="132">
        <f>T124</f>
        <v>0</v>
      </c>
      <c r="AR123" s="126" t="s">
        <v>95</v>
      </c>
      <c r="AT123" s="133" t="s">
        <v>86</v>
      </c>
      <c r="AU123" s="133" t="s">
        <v>87</v>
      </c>
      <c r="AY123" s="126" t="s">
        <v>432</v>
      </c>
      <c r="BK123" s="134">
        <f>BK124</f>
        <v>0</v>
      </c>
    </row>
    <row r="124" spans="2:65" s="11" customFormat="1" ht="22.9" customHeight="1">
      <c r="B124" s="125"/>
      <c r="D124" s="126" t="s">
        <v>86</v>
      </c>
      <c r="E124" s="135" t="s">
        <v>2083</v>
      </c>
      <c r="F124" s="135" t="s">
        <v>2084</v>
      </c>
      <c r="I124" s="128"/>
      <c r="J124" s="136">
        <f>BK124</f>
        <v>0</v>
      </c>
      <c r="L124" s="125"/>
      <c r="M124" s="130"/>
      <c r="P124" s="131">
        <f>SUM(P125:P204)</f>
        <v>0</v>
      </c>
      <c r="R124" s="131">
        <f>SUM(R125:R204)</f>
        <v>0.2710128</v>
      </c>
      <c r="T124" s="132">
        <f>SUM(T125:T204)</f>
        <v>0</v>
      </c>
      <c r="AR124" s="126" t="s">
        <v>95</v>
      </c>
      <c r="AT124" s="133" t="s">
        <v>86</v>
      </c>
      <c r="AU124" s="133" t="s">
        <v>95</v>
      </c>
      <c r="AY124" s="126" t="s">
        <v>432</v>
      </c>
      <c r="BK124" s="134">
        <f>SUM(BK125:BK204)</f>
        <v>0</v>
      </c>
    </row>
    <row r="125" spans="2:65" s="1" customFormat="1" ht="24.2" customHeight="1">
      <c r="B125" s="33"/>
      <c r="C125" s="137" t="s">
        <v>95</v>
      </c>
      <c r="D125" s="137" t="s">
        <v>435</v>
      </c>
      <c r="E125" s="138" t="s">
        <v>2085</v>
      </c>
      <c r="F125" s="139" t="s">
        <v>2086</v>
      </c>
      <c r="G125" s="140" t="s">
        <v>685</v>
      </c>
      <c r="H125" s="141">
        <v>0.76800000000000002</v>
      </c>
      <c r="I125" s="142"/>
      <c r="J125" s="143">
        <f>ROUND(I125*H125,2)</f>
        <v>0</v>
      </c>
      <c r="K125" s="139" t="s">
        <v>457</v>
      </c>
      <c r="L125" s="33"/>
      <c r="M125" s="144" t="s">
        <v>1</v>
      </c>
      <c r="N125" s="145" t="s">
        <v>52</v>
      </c>
      <c r="P125" s="146">
        <f>O125*H125</f>
        <v>0</v>
      </c>
      <c r="Q125" s="146">
        <v>0</v>
      </c>
      <c r="R125" s="146">
        <f>Q125*H125</f>
        <v>0</v>
      </c>
      <c r="S125" s="146">
        <v>0</v>
      </c>
      <c r="T125" s="147">
        <f>S125*H125</f>
        <v>0</v>
      </c>
      <c r="AR125" s="148" t="s">
        <v>431</v>
      </c>
      <c r="AT125" s="148" t="s">
        <v>435</v>
      </c>
      <c r="AU125" s="148" t="s">
        <v>97</v>
      </c>
      <c r="AY125" s="17" t="s">
        <v>432</v>
      </c>
      <c r="BE125" s="149">
        <f>IF(N125="základní",J125,0)</f>
        <v>0</v>
      </c>
      <c r="BF125" s="149">
        <f>IF(N125="snížená",J125,0)</f>
        <v>0</v>
      </c>
      <c r="BG125" s="149">
        <f>IF(N125="zákl. přenesená",J125,0)</f>
        <v>0</v>
      </c>
      <c r="BH125" s="149">
        <f>IF(N125="sníž. přenesená",J125,0)</f>
        <v>0</v>
      </c>
      <c r="BI125" s="149">
        <f>IF(N125="nulová",J125,0)</f>
        <v>0</v>
      </c>
      <c r="BJ125" s="17" t="s">
        <v>95</v>
      </c>
      <c r="BK125" s="149">
        <f>ROUND(I125*H125,2)</f>
        <v>0</v>
      </c>
      <c r="BL125" s="17" t="s">
        <v>431</v>
      </c>
      <c r="BM125" s="148" t="s">
        <v>2087</v>
      </c>
    </row>
    <row r="126" spans="2:65" s="12" customFormat="1" ht="11.25">
      <c r="B126" s="150"/>
      <c r="D126" s="151" t="s">
        <v>442</v>
      </c>
      <c r="E126" s="152" t="s">
        <v>1</v>
      </c>
      <c r="F126" s="153" t="s">
        <v>653</v>
      </c>
      <c r="H126" s="152" t="s">
        <v>1</v>
      </c>
      <c r="I126" s="154"/>
      <c r="L126" s="150"/>
      <c r="M126" s="155"/>
      <c r="T126" s="156"/>
      <c r="AT126" s="152" t="s">
        <v>442</v>
      </c>
      <c r="AU126" s="152" t="s">
        <v>97</v>
      </c>
      <c r="AV126" s="12" t="s">
        <v>95</v>
      </c>
      <c r="AW126" s="12" t="s">
        <v>42</v>
      </c>
      <c r="AX126" s="12" t="s">
        <v>87</v>
      </c>
      <c r="AY126" s="152" t="s">
        <v>432</v>
      </c>
    </row>
    <row r="127" spans="2:65" s="12" customFormat="1" ht="11.25">
      <c r="B127" s="150"/>
      <c r="D127" s="151" t="s">
        <v>442</v>
      </c>
      <c r="E127" s="152" t="s">
        <v>1</v>
      </c>
      <c r="F127" s="153" t="s">
        <v>654</v>
      </c>
      <c r="H127" s="152" t="s">
        <v>1</v>
      </c>
      <c r="I127" s="154"/>
      <c r="L127" s="150"/>
      <c r="M127" s="155"/>
      <c r="T127" s="156"/>
      <c r="AT127" s="152" t="s">
        <v>442</v>
      </c>
      <c r="AU127" s="152" t="s">
        <v>97</v>
      </c>
      <c r="AV127" s="12" t="s">
        <v>95</v>
      </c>
      <c r="AW127" s="12" t="s">
        <v>42</v>
      </c>
      <c r="AX127" s="12" t="s">
        <v>87</v>
      </c>
      <c r="AY127" s="152" t="s">
        <v>432</v>
      </c>
    </row>
    <row r="128" spans="2:65" s="12" customFormat="1" ht="22.5">
      <c r="B128" s="150"/>
      <c r="D128" s="151" t="s">
        <v>442</v>
      </c>
      <c r="E128" s="152" t="s">
        <v>1</v>
      </c>
      <c r="F128" s="153" t="s">
        <v>1010</v>
      </c>
      <c r="H128" s="152" t="s">
        <v>1</v>
      </c>
      <c r="I128" s="154"/>
      <c r="L128" s="150"/>
      <c r="M128" s="155"/>
      <c r="T128" s="156"/>
      <c r="AT128" s="152" t="s">
        <v>442</v>
      </c>
      <c r="AU128" s="152" t="s">
        <v>97</v>
      </c>
      <c r="AV128" s="12" t="s">
        <v>95</v>
      </c>
      <c r="AW128" s="12" t="s">
        <v>42</v>
      </c>
      <c r="AX128" s="12" t="s">
        <v>87</v>
      </c>
      <c r="AY128" s="152" t="s">
        <v>432</v>
      </c>
    </row>
    <row r="129" spans="2:65" s="12" customFormat="1" ht="22.5">
      <c r="B129" s="150"/>
      <c r="D129" s="151" t="s">
        <v>442</v>
      </c>
      <c r="E129" s="152" t="s">
        <v>1</v>
      </c>
      <c r="F129" s="153" t="s">
        <v>1011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65" s="12" customFormat="1" ht="22.5">
      <c r="B130" s="150"/>
      <c r="D130" s="151" t="s">
        <v>442</v>
      </c>
      <c r="E130" s="152" t="s">
        <v>1</v>
      </c>
      <c r="F130" s="153" t="s">
        <v>1012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2088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2089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5" customFormat="1" ht="11.25">
      <c r="B133" s="171"/>
      <c r="D133" s="151" t="s">
        <v>442</v>
      </c>
      <c r="E133" s="172" t="s">
        <v>1</v>
      </c>
      <c r="F133" s="173" t="s">
        <v>469</v>
      </c>
      <c r="H133" s="174">
        <v>0</v>
      </c>
      <c r="I133" s="175"/>
      <c r="L133" s="171"/>
      <c r="M133" s="176"/>
      <c r="T133" s="177"/>
      <c r="AT133" s="172" t="s">
        <v>442</v>
      </c>
      <c r="AU133" s="172" t="s">
        <v>97</v>
      </c>
      <c r="AV133" s="15" t="s">
        <v>108</v>
      </c>
      <c r="AW133" s="15" t="s">
        <v>42</v>
      </c>
      <c r="AX133" s="15" t="s">
        <v>87</v>
      </c>
      <c r="AY133" s="17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2090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2091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2092</v>
      </c>
      <c r="H136" s="160">
        <v>0.76800000000000002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87</v>
      </c>
      <c r="AY136" s="158" t="s">
        <v>432</v>
      </c>
    </row>
    <row r="137" spans="2:65" s="15" customFormat="1" ht="11.25">
      <c r="B137" s="171"/>
      <c r="D137" s="151" t="s">
        <v>442</v>
      </c>
      <c r="E137" s="172" t="s">
        <v>2079</v>
      </c>
      <c r="F137" s="173" t="s">
        <v>469</v>
      </c>
      <c r="H137" s="174">
        <v>0.76800000000000002</v>
      </c>
      <c r="I137" s="175"/>
      <c r="L137" s="171"/>
      <c r="M137" s="176"/>
      <c r="T137" s="177"/>
      <c r="AT137" s="172" t="s">
        <v>442</v>
      </c>
      <c r="AU137" s="172" t="s">
        <v>97</v>
      </c>
      <c r="AV137" s="15" t="s">
        <v>108</v>
      </c>
      <c r="AW137" s="15" t="s">
        <v>42</v>
      </c>
      <c r="AX137" s="15" t="s">
        <v>87</v>
      </c>
      <c r="AY137" s="172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2093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4" customFormat="1" ht="11.25">
      <c r="B139" s="164"/>
      <c r="D139" s="151" t="s">
        <v>442</v>
      </c>
      <c r="E139" s="165" t="s">
        <v>1</v>
      </c>
      <c r="F139" s="166" t="s">
        <v>449</v>
      </c>
      <c r="H139" s="167">
        <v>0.76800000000000002</v>
      </c>
      <c r="I139" s="168"/>
      <c r="L139" s="164"/>
      <c r="M139" s="169"/>
      <c r="T139" s="170"/>
      <c r="AT139" s="165" t="s">
        <v>442</v>
      </c>
      <c r="AU139" s="165" t="s">
        <v>97</v>
      </c>
      <c r="AV139" s="14" t="s">
        <v>431</v>
      </c>
      <c r="AW139" s="14" t="s">
        <v>42</v>
      </c>
      <c r="AX139" s="14" t="s">
        <v>95</v>
      </c>
      <c r="AY139" s="165" t="s">
        <v>432</v>
      </c>
    </row>
    <row r="140" spans="2:65" s="1" customFormat="1" ht="37.9" customHeight="1">
      <c r="B140" s="33"/>
      <c r="C140" s="137" t="s">
        <v>97</v>
      </c>
      <c r="D140" s="137" t="s">
        <v>435</v>
      </c>
      <c r="E140" s="138" t="s">
        <v>1189</v>
      </c>
      <c r="F140" s="139" t="s">
        <v>1190</v>
      </c>
      <c r="G140" s="140" t="s">
        <v>685</v>
      </c>
      <c r="H140" s="141">
        <v>0.76800000000000002</v>
      </c>
      <c r="I140" s="142"/>
      <c r="J140" s="143">
        <f>ROUND(I140*H140,2)</f>
        <v>0</v>
      </c>
      <c r="K140" s="139" t="s">
        <v>457</v>
      </c>
      <c r="L140" s="33"/>
      <c r="M140" s="144" t="s">
        <v>1</v>
      </c>
      <c r="N140" s="145" t="s">
        <v>52</v>
      </c>
      <c r="P140" s="146">
        <f>O140*H140</f>
        <v>0</v>
      </c>
      <c r="Q140" s="146">
        <v>0</v>
      </c>
      <c r="R140" s="146">
        <f>Q140*H140</f>
        <v>0</v>
      </c>
      <c r="S140" s="146">
        <v>0</v>
      </c>
      <c r="T140" s="147">
        <f>S140*H140</f>
        <v>0</v>
      </c>
      <c r="AR140" s="148" t="s">
        <v>431</v>
      </c>
      <c r="AT140" s="148" t="s">
        <v>435</v>
      </c>
      <c r="AU140" s="148" t="s">
        <v>97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431</v>
      </c>
      <c r="BM140" s="148" t="s">
        <v>2094</v>
      </c>
    </row>
    <row r="141" spans="2:65" s="12" customFormat="1" ht="22.5">
      <c r="B141" s="150"/>
      <c r="D141" s="151" t="s">
        <v>442</v>
      </c>
      <c r="E141" s="152" t="s">
        <v>1</v>
      </c>
      <c r="F141" s="153" t="s">
        <v>1192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2079</v>
      </c>
      <c r="H142" s="160">
        <v>0.76800000000000002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4" customFormat="1" ht="11.25">
      <c r="B143" s="164"/>
      <c r="D143" s="151" t="s">
        <v>442</v>
      </c>
      <c r="E143" s="165" t="s">
        <v>2076</v>
      </c>
      <c r="F143" s="166" t="s">
        <v>1193</v>
      </c>
      <c r="H143" s="167">
        <v>0.76800000000000002</v>
      </c>
      <c r="I143" s="168"/>
      <c r="L143" s="164"/>
      <c r="M143" s="169"/>
      <c r="T143" s="170"/>
      <c r="AT143" s="165" t="s">
        <v>442</v>
      </c>
      <c r="AU143" s="165" t="s">
        <v>97</v>
      </c>
      <c r="AV143" s="14" t="s">
        <v>431</v>
      </c>
      <c r="AW143" s="14" t="s">
        <v>42</v>
      </c>
      <c r="AX143" s="14" t="s">
        <v>95</v>
      </c>
      <c r="AY143" s="165" t="s">
        <v>432</v>
      </c>
    </row>
    <row r="144" spans="2:65" s="1" customFormat="1" ht="33" customHeight="1">
      <c r="B144" s="33"/>
      <c r="C144" s="137" t="s">
        <v>108</v>
      </c>
      <c r="D144" s="137" t="s">
        <v>435</v>
      </c>
      <c r="E144" s="138" t="s">
        <v>1195</v>
      </c>
      <c r="F144" s="139" t="s">
        <v>1196</v>
      </c>
      <c r="G144" s="140" t="s">
        <v>743</v>
      </c>
      <c r="H144" s="141">
        <v>1.421</v>
      </c>
      <c r="I144" s="142"/>
      <c r="J144" s="143">
        <f>ROUND(I144*H144,2)</f>
        <v>0</v>
      </c>
      <c r="K144" s="139" t="s">
        <v>439</v>
      </c>
      <c r="L144" s="33"/>
      <c r="M144" s="144" t="s">
        <v>1</v>
      </c>
      <c r="N144" s="145" t="s">
        <v>52</v>
      </c>
      <c r="P144" s="146">
        <f>O144*H144</f>
        <v>0</v>
      </c>
      <c r="Q144" s="146">
        <v>0</v>
      </c>
      <c r="R144" s="146">
        <f>Q144*H144</f>
        <v>0</v>
      </c>
      <c r="S144" s="146">
        <v>0</v>
      </c>
      <c r="T144" s="147">
        <f>S144*H144</f>
        <v>0</v>
      </c>
      <c r="AR144" s="148" t="s">
        <v>431</v>
      </c>
      <c r="AT144" s="148" t="s">
        <v>435</v>
      </c>
      <c r="AU144" s="148" t="s">
        <v>97</v>
      </c>
      <c r="AY144" s="17" t="s">
        <v>432</v>
      </c>
      <c r="BE144" s="149">
        <f>IF(N144="základní",J144,0)</f>
        <v>0</v>
      </c>
      <c r="BF144" s="149">
        <f>IF(N144="snížená",J144,0)</f>
        <v>0</v>
      </c>
      <c r="BG144" s="149">
        <f>IF(N144="zákl. přenesená",J144,0)</f>
        <v>0</v>
      </c>
      <c r="BH144" s="149">
        <f>IF(N144="sníž. přenesená",J144,0)</f>
        <v>0</v>
      </c>
      <c r="BI144" s="149">
        <f>IF(N144="nulová",J144,0)</f>
        <v>0</v>
      </c>
      <c r="BJ144" s="17" t="s">
        <v>95</v>
      </c>
      <c r="BK144" s="149">
        <f>ROUND(I144*H144,2)</f>
        <v>0</v>
      </c>
      <c r="BL144" s="17" t="s">
        <v>431</v>
      </c>
      <c r="BM144" s="148" t="s">
        <v>2095</v>
      </c>
    </row>
    <row r="145" spans="2:65" s="13" customFormat="1" ht="11.25">
      <c r="B145" s="157"/>
      <c r="D145" s="151" t="s">
        <v>442</v>
      </c>
      <c r="E145" s="158" t="s">
        <v>1</v>
      </c>
      <c r="F145" s="159" t="s">
        <v>2096</v>
      </c>
      <c r="H145" s="160">
        <v>1.421</v>
      </c>
      <c r="I145" s="161"/>
      <c r="L145" s="157"/>
      <c r="M145" s="162"/>
      <c r="T145" s="163"/>
      <c r="AT145" s="158" t="s">
        <v>442</v>
      </c>
      <c r="AU145" s="158" t="s">
        <v>97</v>
      </c>
      <c r="AV145" s="13" t="s">
        <v>97</v>
      </c>
      <c r="AW145" s="13" t="s">
        <v>42</v>
      </c>
      <c r="AX145" s="13" t="s">
        <v>95</v>
      </c>
      <c r="AY145" s="158" t="s">
        <v>432</v>
      </c>
    </row>
    <row r="146" spans="2:65" s="1" customFormat="1" ht="16.5" customHeight="1">
      <c r="B146" s="33"/>
      <c r="C146" s="137" t="s">
        <v>431</v>
      </c>
      <c r="D146" s="137" t="s">
        <v>435</v>
      </c>
      <c r="E146" s="138" t="s">
        <v>1200</v>
      </c>
      <c r="F146" s="139" t="s">
        <v>1201</v>
      </c>
      <c r="G146" s="140" t="s">
        <v>685</v>
      </c>
      <c r="H146" s="141">
        <v>0.76800000000000002</v>
      </c>
      <c r="I146" s="142"/>
      <c r="J146" s="143">
        <f>ROUND(I146*H146,2)</f>
        <v>0</v>
      </c>
      <c r="K146" s="139" t="s">
        <v>457</v>
      </c>
      <c r="L146" s="33"/>
      <c r="M146" s="144" t="s">
        <v>1</v>
      </c>
      <c r="N146" s="145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0</v>
      </c>
      <c r="T146" s="147">
        <f>S146*H146</f>
        <v>0</v>
      </c>
      <c r="AR146" s="148" t="s">
        <v>431</v>
      </c>
      <c r="AT146" s="148" t="s">
        <v>435</v>
      </c>
      <c r="AU146" s="148" t="s">
        <v>97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431</v>
      </c>
      <c r="BM146" s="148" t="s">
        <v>2097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2076</v>
      </c>
      <c r="H147" s="160">
        <v>0.76800000000000002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95</v>
      </c>
      <c r="AY147" s="158" t="s">
        <v>432</v>
      </c>
    </row>
    <row r="148" spans="2:65" s="1" customFormat="1" ht="24.2" customHeight="1">
      <c r="B148" s="33"/>
      <c r="C148" s="137" t="s">
        <v>452</v>
      </c>
      <c r="D148" s="137" t="s">
        <v>435</v>
      </c>
      <c r="E148" s="138" t="s">
        <v>1204</v>
      </c>
      <c r="F148" s="139" t="s">
        <v>1205</v>
      </c>
      <c r="G148" s="140" t="s">
        <v>685</v>
      </c>
      <c r="H148" s="141">
        <v>0.76800000000000002</v>
      </c>
      <c r="I148" s="142"/>
      <c r="J148" s="143">
        <f>ROUND(I148*H148,2)</f>
        <v>0</v>
      </c>
      <c r="K148" s="139" t="s">
        <v>457</v>
      </c>
      <c r="L148" s="33"/>
      <c r="M148" s="144" t="s">
        <v>1</v>
      </c>
      <c r="N148" s="145" t="s">
        <v>52</v>
      </c>
      <c r="P148" s="146">
        <f>O148*H148</f>
        <v>0</v>
      </c>
      <c r="Q148" s="146">
        <v>0</v>
      </c>
      <c r="R148" s="146">
        <f>Q148*H148</f>
        <v>0</v>
      </c>
      <c r="S148" s="146">
        <v>0</v>
      </c>
      <c r="T148" s="147">
        <f>S148*H148</f>
        <v>0</v>
      </c>
      <c r="AR148" s="148" t="s">
        <v>431</v>
      </c>
      <c r="AT148" s="148" t="s">
        <v>435</v>
      </c>
      <c r="AU148" s="148" t="s">
        <v>97</v>
      </c>
      <c r="AY148" s="17" t="s">
        <v>432</v>
      </c>
      <c r="BE148" s="149">
        <f>IF(N148="základní",J148,0)</f>
        <v>0</v>
      </c>
      <c r="BF148" s="149">
        <f>IF(N148="snížená",J148,0)</f>
        <v>0</v>
      </c>
      <c r="BG148" s="149">
        <f>IF(N148="zákl. přenesená",J148,0)</f>
        <v>0</v>
      </c>
      <c r="BH148" s="149">
        <f>IF(N148="sníž. přenesená",J148,0)</f>
        <v>0</v>
      </c>
      <c r="BI148" s="149">
        <f>IF(N148="nulová",J148,0)</f>
        <v>0</v>
      </c>
      <c r="BJ148" s="17" t="s">
        <v>95</v>
      </c>
      <c r="BK148" s="149">
        <f>ROUND(I148*H148,2)</f>
        <v>0</v>
      </c>
      <c r="BL148" s="17" t="s">
        <v>431</v>
      </c>
      <c r="BM148" s="148" t="s">
        <v>2098</v>
      </c>
    </row>
    <row r="149" spans="2:65" s="12" customFormat="1" ht="11.25">
      <c r="B149" s="150"/>
      <c r="D149" s="151" t="s">
        <v>442</v>
      </c>
      <c r="E149" s="152" t="s">
        <v>1</v>
      </c>
      <c r="F149" s="153" t="s">
        <v>2099</v>
      </c>
      <c r="H149" s="152" t="s">
        <v>1</v>
      </c>
      <c r="I149" s="154"/>
      <c r="L149" s="150"/>
      <c r="M149" s="155"/>
      <c r="T149" s="156"/>
      <c r="AT149" s="152" t="s">
        <v>442</v>
      </c>
      <c r="AU149" s="152" t="s">
        <v>97</v>
      </c>
      <c r="AV149" s="12" t="s">
        <v>95</v>
      </c>
      <c r="AW149" s="12" t="s">
        <v>42</v>
      </c>
      <c r="AX149" s="12" t="s">
        <v>87</v>
      </c>
      <c r="AY149" s="152" t="s">
        <v>432</v>
      </c>
    </row>
    <row r="150" spans="2:65" s="12" customFormat="1" ht="11.25">
      <c r="B150" s="150"/>
      <c r="D150" s="151" t="s">
        <v>442</v>
      </c>
      <c r="E150" s="152" t="s">
        <v>1</v>
      </c>
      <c r="F150" s="153" t="s">
        <v>1118</v>
      </c>
      <c r="H150" s="152" t="s">
        <v>1</v>
      </c>
      <c r="I150" s="154"/>
      <c r="L150" s="150"/>
      <c r="M150" s="155"/>
      <c r="T150" s="156"/>
      <c r="AT150" s="152" t="s">
        <v>442</v>
      </c>
      <c r="AU150" s="152" t="s">
        <v>97</v>
      </c>
      <c r="AV150" s="12" t="s">
        <v>95</v>
      </c>
      <c r="AW150" s="12" t="s">
        <v>42</v>
      </c>
      <c r="AX150" s="12" t="s">
        <v>87</v>
      </c>
      <c r="AY150" s="152" t="s">
        <v>432</v>
      </c>
    </row>
    <row r="151" spans="2:65" s="13" customFormat="1" ht="22.5">
      <c r="B151" s="157"/>
      <c r="D151" s="151" t="s">
        <v>442</v>
      </c>
      <c r="E151" s="158" t="s">
        <v>1</v>
      </c>
      <c r="F151" s="159" t="s">
        <v>2100</v>
      </c>
      <c r="H151" s="160">
        <v>0.76800000000000002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87</v>
      </c>
      <c r="AY151" s="158" t="s">
        <v>432</v>
      </c>
    </row>
    <row r="152" spans="2:65" s="15" customFormat="1" ht="11.25">
      <c r="B152" s="171"/>
      <c r="D152" s="151" t="s">
        <v>442</v>
      </c>
      <c r="E152" s="172" t="s">
        <v>2078</v>
      </c>
      <c r="F152" s="173" t="s">
        <v>469</v>
      </c>
      <c r="H152" s="174">
        <v>0.76800000000000002</v>
      </c>
      <c r="I152" s="175"/>
      <c r="L152" s="171"/>
      <c r="M152" s="176"/>
      <c r="T152" s="177"/>
      <c r="AT152" s="172" t="s">
        <v>442</v>
      </c>
      <c r="AU152" s="172" t="s">
        <v>97</v>
      </c>
      <c r="AV152" s="15" t="s">
        <v>108</v>
      </c>
      <c r="AW152" s="15" t="s">
        <v>42</v>
      </c>
      <c r="AX152" s="15" t="s">
        <v>87</v>
      </c>
      <c r="AY152" s="172" t="s">
        <v>432</v>
      </c>
    </row>
    <row r="153" spans="2:65" s="14" customFormat="1" ht="11.25">
      <c r="B153" s="164"/>
      <c r="D153" s="151" t="s">
        <v>442</v>
      </c>
      <c r="E153" s="165" t="s">
        <v>1</v>
      </c>
      <c r="F153" s="166" t="s">
        <v>449</v>
      </c>
      <c r="H153" s="167">
        <v>0.76800000000000002</v>
      </c>
      <c r="I153" s="168"/>
      <c r="L153" s="164"/>
      <c r="M153" s="169"/>
      <c r="T153" s="170"/>
      <c r="AT153" s="165" t="s">
        <v>442</v>
      </c>
      <c r="AU153" s="165" t="s">
        <v>97</v>
      </c>
      <c r="AV153" s="14" t="s">
        <v>431</v>
      </c>
      <c r="AW153" s="14" t="s">
        <v>42</v>
      </c>
      <c r="AX153" s="14" t="s">
        <v>95</v>
      </c>
      <c r="AY153" s="165" t="s">
        <v>432</v>
      </c>
    </row>
    <row r="154" spans="2:65" s="1" customFormat="1" ht="37.9" customHeight="1">
      <c r="B154" s="33"/>
      <c r="C154" s="137" t="s">
        <v>483</v>
      </c>
      <c r="D154" s="137" t="s">
        <v>435</v>
      </c>
      <c r="E154" s="138" t="s">
        <v>689</v>
      </c>
      <c r="F154" s="139" t="s">
        <v>690</v>
      </c>
      <c r="G154" s="140" t="s">
        <v>685</v>
      </c>
      <c r="H154" s="141">
        <v>0.79100000000000004</v>
      </c>
      <c r="I154" s="142"/>
      <c r="J154" s="143">
        <f>ROUND(I154*H154,2)</f>
        <v>0</v>
      </c>
      <c r="K154" s="139" t="s">
        <v>457</v>
      </c>
      <c r="L154" s="33"/>
      <c r="M154" s="144" t="s">
        <v>1</v>
      </c>
      <c r="N154" s="145" t="s">
        <v>52</v>
      </c>
      <c r="P154" s="146">
        <f>O154*H154</f>
        <v>0</v>
      </c>
      <c r="Q154" s="146">
        <v>0</v>
      </c>
      <c r="R154" s="146">
        <f>Q154*H154</f>
        <v>0</v>
      </c>
      <c r="S154" s="146">
        <v>0</v>
      </c>
      <c r="T154" s="147">
        <f>S154*H154</f>
        <v>0</v>
      </c>
      <c r="AR154" s="148" t="s">
        <v>431</v>
      </c>
      <c r="AT154" s="148" t="s">
        <v>435</v>
      </c>
      <c r="AU154" s="148" t="s">
        <v>97</v>
      </c>
      <c r="AY154" s="17" t="s">
        <v>432</v>
      </c>
      <c r="BE154" s="149">
        <f>IF(N154="základní",J154,0)</f>
        <v>0</v>
      </c>
      <c r="BF154" s="149">
        <f>IF(N154="snížená",J154,0)</f>
        <v>0</v>
      </c>
      <c r="BG154" s="149">
        <f>IF(N154="zákl. přenesená",J154,0)</f>
        <v>0</v>
      </c>
      <c r="BH154" s="149">
        <f>IF(N154="sníž. přenesená",J154,0)</f>
        <v>0</v>
      </c>
      <c r="BI154" s="149">
        <f>IF(N154="nulová",J154,0)</f>
        <v>0</v>
      </c>
      <c r="BJ154" s="17" t="s">
        <v>95</v>
      </c>
      <c r="BK154" s="149">
        <f>ROUND(I154*H154,2)</f>
        <v>0</v>
      </c>
      <c r="BL154" s="17" t="s">
        <v>431</v>
      </c>
      <c r="BM154" s="148" t="s">
        <v>2101</v>
      </c>
    </row>
    <row r="155" spans="2:65" s="12" customFormat="1" ht="22.5">
      <c r="B155" s="150"/>
      <c r="D155" s="151" t="s">
        <v>442</v>
      </c>
      <c r="E155" s="152" t="s">
        <v>1</v>
      </c>
      <c r="F155" s="153" t="s">
        <v>2102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65" s="13" customFormat="1" ht="11.25">
      <c r="B156" s="157"/>
      <c r="D156" s="151" t="s">
        <v>442</v>
      </c>
      <c r="E156" s="158" t="s">
        <v>1</v>
      </c>
      <c r="F156" s="159" t="s">
        <v>2103</v>
      </c>
      <c r="H156" s="160">
        <v>0.79100000000000004</v>
      </c>
      <c r="I156" s="161"/>
      <c r="L156" s="157"/>
      <c r="M156" s="162"/>
      <c r="T156" s="163"/>
      <c r="AT156" s="158" t="s">
        <v>442</v>
      </c>
      <c r="AU156" s="158" t="s">
        <v>97</v>
      </c>
      <c r="AV156" s="13" t="s">
        <v>97</v>
      </c>
      <c r="AW156" s="13" t="s">
        <v>42</v>
      </c>
      <c r="AX156" s="13" t="s">
        <v>95</v>
      </c>
      <c r="AY156" s="158" t="s">
        <v>432</v>
      </c>
    </row>
    <row r="157" spans="2:65" s="1" customFormat="1" ht="24.2" customHeight="1">
      <c r="B157" s="33"/>
      <c r="C157" s="137" t="s">
        <v>489</v>
      </c>
      <c r="D157" s="137" t="s">
        <v>435</v>
      </c>
      <c r="E157" s="138" t="s">
        <v>777</v>
      </c>
      <c r="F157" s="139" t="s">
        <v>778</v>
      </c>
      <c r="G157" s="140" t="s">
        <v>685</v>
      </c>
      <c r="H157" s="141">
        <v>0.79100000000000004</v>
      </c>
      <c r="I157" s="142"/>
      <c r="J157" s="143">
        <f>ROUND(I157*H157,2)</f>
        <v>0</v>
      </c>
      <c r="K157" s="139" t="s">
        <v>457</v>
      </c>
      <c r="L157" s="33"/>
      <c r="M157" s="144" t="s">
        <v>1</v>
      </c>
      <c r="N157" s="145" t="s">
        <v>52</v>
      </c>
      <c r="P157" s="146">
        <f>O157*H157</f>
        <v>0</v>
      </c>
      <c r="Q157" s="146">
        <v>0</v>
      </c>
      <c r="R157" s="146">
        <f>Q157*H157</f>
        <v>0</v>
      </c>
      <c r="S157" s="146">
        <v>0</v>
      </c>
      <c r="T157" s="147">
        <f>S157*H157</f>
        <v>0</v>
      </c>
      <c r="AR157" s="148" t="s">
        <v>431</v>
      </c>
      <c r="AT157" s="148" t="s">
        <v>435</v>
      </c>
      <c r="AU157" s="148" t="s">
        <v>97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431</v>
      </c>
      <c r="BM157" s="148" t="s">
        <v>2104</v>
      </c>
    </row>
    <row r="158" spans="2:65" s="12" customFormat="1" ht="22.5">
      <c r="B158" s="150"/>
      <c r="D158" s="151" t="s">
        <v>442</v>
      </c>
      <c r="E158" s="152" t="s">
        <v>1</v>
      </c>
      <c r="F158" s="153" t="s">
        <v>2105</v>
      </c>
      <c r="H158" s="152" t="s">
        <v>1</v>
      </c>
      <c r="I158" s="154"/>
      <c r="L158" s="150"/>
      <c r="M158" s="155"/>
      <c r="T158" s="156"/>
      <c r="AT158" s="152" t="s">
        <v>442</v>
      </c>
      <c r="AU158" s="152" t="s">
        <v>97</v>
      </c>
      <c r="AV158" s="12" t="s">
        <v>95</v>
      </c>
      <c r="AW158" s="12" t="s">
        <v>42</v>
      </c>
      <c r="AX158" s="12" t="s">
        <v>87</v>
      </c>
      <c r="AY158" s="152" t="s">
        <v>432</v>
      </c>
    </row>
    <row r="159" spans="2:65" s="13" customFormat="1" ht="11.25">
      <c r="B159" s="157"/>
      <c r="D159" s="151" t="s">
        <v>442</v>
      </c>
      <c r="E159" s="158" t="s">
        <v>1</v>
      </c>
      <c r="F159" s="159" t="s">
        <v>2103</v>
      </c>
      <c r="H159" s="160">
        <v>0.79100000000000004</v>
      </c>
      <c r="I159" s="161"/>
      <c r="L159" s="157"/>
      <c r="M159" s="162"/>
      <c r="T159" s="163"/>
      <c r="AT159" s="158" t="s">
        <v>442</v>
      </c>
      <c r="AU159" s="158" t="s">
        <v>97</v>
      </c>
      <c r="AV159" s="13" t="s">
        <v>97</v>
      </c>
      <c r="AW159" s="13" t="s">
        <v>42</v>
      </c>
      <c r="AX159" s="13" t="s">
        <v>95</v>
      </c>
      <c r="AY159" s="158" t="s">
        <v>432</v>
      </c>
    </row>
    <row r="160" spans="2:65" s="1" customFormat="1" ht="33" customHeight="1">
      <c r="B160" s="33"/>
      <c r="C160" s="137" t="s">
        <v>500</v>
      </c>
      <c r="D160" s="137" t="s">
        <v>435</v>
      </c>
      <c r="E160" s="138" t="s">
        <v>1286</v>
      </c>
      <c r="F160" s="139" t="s">
        <v>1287</v>
      </c>
      <c r="G160" s="140" t="s">
        <v>527</v>
      </c>
      <c r="H160" s="141">
        <v>16</v>
      </c>
      <c r="I160" s="142"/>
      <c r="J160" s="143">
        <f>ROUND(I160*H160,2)</f>
        <v>0</v>
      </c>
      <c r="K160" s="139" t="s">
        <v>457</v>
      </c>
      <c r="L160" s="33"/>
      <c r="M160" s="144" t="s">
        <v>1</v>
      </c>
      <c r="N160" s="145" t="s">
        <v>52</v>
      </c>
      <c r="P160" s="146">
        <f>O160*H160</f>
        <v>0</v>
      </c>
      <c r="Q160" s="146">
        <v>0</v>
      </c>
      <c r="R160" s="146">
        <f>Q160*H160</f>
        <v>0</v>
      </c>
      <c r="S160" s="146">
        <v>0</v>
      </c>
      <c r="T160" s="147">
        <f>S160*H160</f>
        <v>0</v>
      </c>
      <c r="AR160" s="148" t="s">
        <v>431</v>
      </c>
      <c r="AT160" s="148" t="s">
        <v>435</v>
      </c>
      <c r="AU160" s="148" t="s">
        <v>97</v>
      </c>
      <c r="AY160" s="17" t="s">
        <v>432</v>
      </c>
      <c r="BE160" s="149">
        <f>IF(N160="základní",J160,0)</f>
        <v>0</v>
      </c>
      <c r="BF160" s="149">
        <f>IF(N160="snížená",J160,0)</f>
        <v>0</v>
      </c>
      <c r="BG160" s="149">
        <f>IF(N160="zákl. přenesená",J160,0)</f>
        <v>0</v>
      </c>
      <c r="BH160" s="149">
        <f>IF(N160="sníž. přenesená",J160,0)</f>
        <v>0</v>
      </c>
      <c r="BI160" s="149">
        <f>IF(N160="nulová",J160,0)</f>
        <v>0</v>
      </c>
      <c r="BJ160" s="17" t="s">
        <v>95</v>
      </c>
      <c r="BK160" s="149">
        <f>ROUND(I160*H160,2)</f>
        <v>0</v>
      </c>
      <c r="BL160" s="17" t="s">
        <v>431</v>
      </c>
      <c r="BM160" s="148" t="s">
        <v>2106</v>
      </c>
    </row>
    <row r="161" spans="2:65" s="13" customFormat="1" ht="22.5">
      <c r="B161" s="157"/>
      <c r="D161" s="151" t="s">
        <v>442</v>
      </c>
      <c r="E161" s="158" t="s">
        <v>1</v>
      </c>
      <c r="F161" s="159" t="s">
        <v>2107</v>
      </c>
      <c r="H161" s="160">
        <v>16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87</v>
      </c>
      <c r="AY161" s="158" t="s">
        <v>432</v>
      </c>
    </row>
    <row r="162" spans="2:65" s="15" customFormat="1" ht="11.25">
      <c r="B162" s="171"/>
      <c r="D162" s="151" t="s">
        <v>442</v>
      </c>
      <c r="E162" s="172" t="s">
        <v>2075</v>
      </c>
      <c r="F162" s="173" t="s">
        <v>469</v>
      </c>
      <c r="H162" s="174">
        <v>16</v>
      </c>
      <c r="I162" s="175"/>
      <c r="L162" s="171"/>
      <c r="M162" s="176"/>
      <c r="T162" s="177"/>
      <c r="AT162" s="172" t="s">
        <v>442</v>
      </c>
      <c r="AU162" s="172" t="s">
        <v>97</v>
      </c>
      <c r="AV162" s="15" t="s">
        <v>108</v>
      </c>
      <c r="AW162" s="15" t="s">
        <v>42</v>
      </c>
      <c r="AX162" s="15" t="s">
        <v>95</v>
      </c>
      <c r="AY162" s="172" t="s">
        <v>432</v>
      </c>
    </row>
    <row r="163" spans="2:65" s="1" customFormat="1" ht="24.2" customHeight="1">
      <c r="B163" s="33"/>
      <c r="C163" s="137" t="s">
        <v>507</v>
      </c>
      <c r="D163" s="137" t="s">
        <v>435</v>
      </c>
      <c r="E163" s="138" t="s">
        <v>1291</v>
      </c>
      <c r="F163" s="139" t="s">
        <v>1292</v>
      </c>
      <c r="G163" s="140" t="s">
        <v>527</v>
      </c>
      <c r="H163" s="141">
        <v>16</v>
      </c>
      <c r="I163" s="142"/>
      <c r="J163" s="143">
        <f>ROUND(I163*H163,2)</f>
        <v>0</v>
      </c>
      <c r="K163" s="139" t="s">
        <v>457</v>
      </c>
      <c r="L163" s="33"/>
      <c r="M163" s="144" t="s">
        <v>1</v>
      </c>
      <c r="N163" s="145" t="s">
        <v>52</v>
      </c>
      <c r="P163" s="146">
        <f>O163*H163</f>
        <v>0</v>
      </c>
      <c r="Q163" s="146">
        <v>0</v>
      </c>
      <c r="R163" s="146">
        <f>Q163*H163</f>
        <v>0</v>
      </c>
      <c r="S163" s="146">
        <v>0</v>
      </c>
      <c r="T163" s="147">
        <f>S163*H163</f>
        <v>0</v>
      </c>
      <c r="AR163" s="148" t="s">
        <v>431</v>
      </c>
      <c r="AT163" s="148" t="s">
        <v>435</v>
      </c>
      <c r="AU163" s="148" t="s">
        <v>97</v>
      </c>
      <c r="AY163" s="17" t="s">
        <v>432</v>
      </c>
      <c r="BE163" s="149">
        <f>IF(N163="základní",J163,0)</f>
        <v>0</v>
      </c>
      <c r="BF163" s="149">
        <f>IF(N163="snížená",J163,0)</f>
        <v>0</v>
      </c>
      <c r="BG163" s="149">
        <f>IF(N163="zákl. přenesená",J163,0)</f>
        <v>0</v>
      </c>
      <c r="BH163" s="149">
        <f>IF(N163="sníž. přenesená",J163,0)</f>
        <v>0</v>
      </c>
      <c r="BI163" s="149">
        <f>IF(N163="nulová",J163,0)</f>
        <v>0</v>
      </c>
      <c r="BJ163" s="17" t="s">
        <v>95</v>
      </c>
      <c r="BK163" s="149">
        <f>ROUND(I163*H163,2)</f>
        <v>0</v>
      </c>
      <c r="BL163" s="17" t="s">
        <v>431</v>
      </c>
      <c r="BM163" s="148" t="s">
        <v>2108</v>
      </c>
    </row>
    <row r="164" spans="2:65" s="12" customFormat="1" ht="11.25">
      <c r="B164" s="150"/>
      <c r="D164" s="151" t="s">
        <v>442</v>
      </c>
      <c r="E164" s="152" t="s">
        <v>1</v>
      </c>
      <c r="F164" s="153" t="s">
        <v>2109</v>
      </c>
      <c r="H164" s="152" t="s">
        <v>1</v>
      </c>
      <c r="I164" s="154"/>
      <c r="L164" s="150"/>
      <c r="M164" s="155"/>
      <c r="T164" s="156"/>
      <c r="AT164" s="152" t="s">
        <v>442</v>
      </c>
      <c r="AU164" s="152" t="s">
        <v>97</v>
      </c>
      <c r="AV164" s="12" t="s">
        <v>95</v>
      </c>
      <c r="AW164" s="12" t="s">
        <v>42</v>
      </c>
      <c r="AX164" s="12" t="s">
        <v>87</v>
      </c>
      <c r="AY164" s="152" t="s">
        <v>432</v>
      </c>
    </row>
    <row r="165" spans="2:65" s="13" customFormat="1" ht="11.25">
      <c r="B165" s="157"/>
      <c r="D165" s="151" t="s">
        <v>442</v>
      </c>
      <c r="E165" s="158" t="s">
        <v>1</v>
      </c>
      <c r="F165" s="159" t="s">
        <v>2075</v>
      </c>
      <c r="H165" s="160">
        <v>16</v>
      </c>
      <c r="I165" s="161"/>
      <c r="L165" s="157"/>
      <c r="M165" s="162"/>
      <c r="T165" s="163"/>
      <c r="AT165" s="158" t="s">
        <v>442</v>
      </c>
      <c r="AU165" s="158" t="s">
        <v>97</v>
      </c>
      <c r="AV165" s="13" t="s">
        <v>97</v>
      </c>
      <c r="AW165" s="13" t="s">
        <v>42</v>
      </c>
      <c r="AX165" s="13" t="s">
        <v>95</v>
      </c>
      <c r="AY165" s="158" t="s">
        <v>432</v>
      </c>
    </row>
    <row r="166" spans="2:65" s="1" customFormat="1" ht="24.2" customHeight="1">
      <c r="B166" s="33"/>
      <c r="C166" s="184" t="s">
        <v>140</v>
      </c>
      <c r="D166" s="184" t="s">
        <v>740</v>
      </c>
      <c r="E166" s="185" t="s">
        <v>2110</v>
      </c>
      <c r="F166" s="186" t="s">
        <v>2111</v>
      </c>
      <c r="G166" s="187" t="s">
        <v>527</v>
      </c>
      <c r="H166" s="188">
        <v>8</v>
      </c>
      <c r="I166" s="189"/>
      <c r="J166" s="190">
        <f>ROUND(I166*H166,2)</f>
        <v>0</v>
      </c>
      <c r="K166" s="186" t="s">
        <v>439</v>
      </c>
      <c r="L166" s="191"/>
      <c r="M166" s="192" t="s">
        <v>1</v>
      </c>
      <c r="N166" s="193" t="s">
        <v>52</v>
      </c>
      <c r="P166" s="146">
        <f>O166*H166</f>
        <v>0</v>
      </c>
      <c r="Q166" s="146">
        <v>1.4999999999999999E-2</v>
      </c>
      <c r="R166" s="146">
        <f>Q166*H166</f>
        <v>0.12</v>
      </c>
      <c r="S166" s="146">
        <v>0</v>
      </c>
      <c r="T166" s="147">
        <f>S166*H166</f>
        <v>0</v>
      </c>
      <c r="AR166" s="148" t="s">
        <v>500</v>
      </c>
      <c r="AT166" s="148" t="s">
        <v>740</v>
      </c>
      <c r="AU166" s="148" t="s">
        <v>97</v>
      </c>
      <c r="AY166" s="17" t="s">
        <v>432</v>
      </c>
      <c r="BE166" s="149">
        <f>IF(N166="základní",J166,0)</f>
        <v>0</v>
      </c>
      <c r="BF166" s="149">
        <f>IF(N166="snížená",J166,0)</f>
        <v>0</v>
      </c>
      <c r="BG166" s="149">
        <f>IF(N166="zákl. přenesená",J166,0)</f>
        <v>0</v>
      </c>
      <c r="BH166" s="149">
        <f>IF(N166="sníž. přenesená",J166,0)</f>
        <v>0</v>
      </c>
      <c r="BI166" s="149">
        <f>IF(N166="nulová",J166,0)</f>
        <v>0</v>
      </c>
      <c r="BJ166" s="17" t="s">
        <v>95</v>
      </c>
      <c r="BK166" s="149">
        <f>ROUND(I166*H166,2)</f>
        <v>0</v>
      </c>
      <c r="BL166" s="17" t="s">
        <v>431</v>
      </c>
      <c r="BM166" s="148" t="s">
        <v>2112</v>
      </c>
    </row>
    <row r="167" spans="2:65" s="1" customFormat="1" ht="24.2" customHeight="1">
      <c r="B167" s="33"/>
      <c r="C167" s="184" t="s">
        <v>194</v>
      </c>
      <c r="D167" s="184" t="s">
        <v>740</v>
      </c>
      <c r="E167" s="185" t="s">
        <v>2113</v>
      </c>
      <c r="F167" s="186" t="s">
        <v>2114</v>
      </c>
      <c r="G167" s="187" t="s">
        <v>527</v>
      </c>
      <c r="H167" s="188">
        <v>8</v>
      </c>
      <c r="I167" s="189"/>
      <c r="J167" s="190">
        <f>ROUND(I167*H167,2)</f>
        <v>0</v>
      </c>
      <c r="K167" s="186" t="s">
        <v>439</v>
      </c>
      <c r="L167" s="191"/>
      <c r="M167" s="192" t="s">
        <v>1</v>
      </c>
      <c r="N167" s="193" t="s">
        <v>52</v>
      </c>
      <c r="P167" s="146">
        <f>O167*H167</f>
        <v>0</v>
      </c>
      <c r="Q167" s="146">
        <v>1.4999999999999999E-2</v>
      </c>
      <c r="R167" s="146">
        <f>Q167*H167</f>
        <v>0.12</v>
      </c>
      <c r="S167" s="146">
        <v>0</v>
      </c>
      <c r="T167" s="147">
        <f>S167*H167</f>
        <v>0</v>
      </c>
      <c r="AR167" s="148" t="s">
        <v>500</v>
      </c>
      <c r="AT167" s="148" t="s">
        <v>740</v>
      </c>
      <c r="AU167" s="148" t="s">
        <v>97</v>
      </c>
      <c r="AY167" s="17" t="s">
        <v>432</v>
      </c>
      <c r="BE167" s="149">
        <f>IF(N167="základní",J167,0)</f>
        <v>0</v>
      </c>
      <c r="BF167" s="149">
        <f>IF(N167="snížená",J167,0)</f>
        <v>0</v>
      </c>
      <c r="BG167" s="149">
        <f>IF(N167="zákl. přenesená",J167,0)</f>
        <v>0</v>
      </c>
      <c r="BH167" s="149">
        <f>IF(N167="sníž. přenesená",J167,0)</f>
        <v>0</v>
      </c>
      <c r="BI167" s="149">
        <f>IF(N167="nulová",J167,0)</f>
        <v>0</v>
      </c>
      <c r="BJ167" s="17" t="s">
        <v>95</v>
      </c>
      <c r="BK167" s="149">
        <f>ROUND(I167*H167,2)</f>
        <v>0</v>
      </c>
      <c r="BL167" s="17" t="s">
        <v>431</v>
      </c>
      <c r="BM167" s="148" t="s">
        <v>2115</v>
      </c>
    </row>
    <row r="168" spans="2:65" s="1" customFormat="1" ht="24.2" customHeight="1">
      <c r="B168" s="33"/>
      <c r="C168" s="184" t="s">
        <v>8</v>
      </c>
      <c r="D168" s="184" t="s">
        <v>740</v>
      </c>
      <c r="E168" s="185" t="s">
        <v>2116</v>
      </c>
      <c r="F168" s="186" t="s">
        <v>2117</v>
      </c>
      <c r="G168" s="187" t="s">
        <v>527</v>
      </c>
      <c r="H168" s="188">
        <v>0.24</v>
      </c>
      <c r="I168" s="189"/>
      <c r="J168" s="190">
        <f>ROUND(I168*H168,2)</f>
        <v>0</v>
      </c>
      <c r="K168" s="186" t="s">
        <v>439</v>
      </c>
      <c r="L168" s="191"/>
      <c r="M168" s="192" t="s">
        <v>1</v>
      </c>
      <c r="N168" s="193" t="s">
        <v>52</v>
      </c>
      <c r="P168" s="146">
        <f>O168*H168</f>
        <v>0</v>
      </c>
      <c r="Q168" s="146">
        <v>1.4999999999999999E-2</v>
      </c>
      <c r="R168" s="146">
        <f>Q168*H168</f>
        <v>3.5999999999999999E-3</v>
      </c>
      <c r="S168" s="146">
        <v>0</v>
      </c>
      <c r="T168" s="147">
        <f>S168*H168</f>
        <v>0</v>
      </c>
      <c r="AR168" s="148" t="s">
        <v>500</v>
      </c>
      <c r="AT168" s="148" t="s">
        <v>740</v>
      </c>
      <c r="AU168" s="148" t="s">
        <v>97</v>
      </c>
      <c r="AY168" s="17" t="s">
        <v>432</v>
      </c>
      <c r="BE168" s="149">
        <f>IF(N168="základní",J168,0)</f>
        <v>0</v>
      </c>
      <c r="BF168" s="149">
        <f>IF(N168="snížená",J168,0)</f>
        <v>0</v>
      </c>
      <c r="BG168" s="149">
        <f>IF(N168="zákl. přenesená",J168,0)</f>
        <v>0</v>
      </c>
      <c r="BH168" s="149">
        <f>IF(N168="sníž. přenesená",J168,0)</f>
        <v>0</v>
      </c>
      <c r="BI168" s="149">
        <f>IF(N168="nulová",J168,0)</f>
        <v>0</v>
      </c>
      <c r="BJ168" s="17" t="s">
        <v>95</v>
      </c>
      <c r="BK168" s="149">
        <f>ROUND(I168*H168,2)</f>
        <v>0</v>
      </c>
      <c r="BL168" s="17" t="s">
        <v>431</v>
      </c>
      <c r="BM168" s="148" t="s">
        <v>2118</v>
      </c>
    </row>
    <row r="169" spans="2:65" s="13" customFormat="1" ht="11.25">
      <c r="B169" s="157"/>
      <c r="D169" s="151" t="s">
        <v>442</v>
      </c>
      <c r="E169" s="158" t="s">
        <v>1</v>
      </c>
      <c r="F169" s="159" t="s">
        <v>2119</v>
      </c>
      <c r="H169" s="160">
        <v>0.24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95</v>
      </c>
      <c r="AY169" s="158" t="s">
        <v>432</v>
      </c>
    </row>
    <row r="170" spans="2:65" s="1" customFormat="1" ht="24.2" customHeight="1">
      <c r="B170" s="33"/>
      <c r="C170" s="137" t="s">
        <v>211</v>
      </c>
      <c r="D170" s="137" t="s">
        <v>435</v>
      </c>
      <c r="E170" s="138" t="s">
        <v>2120</v>
      </c>
      <c r="F170" s="139" t="s">
        <v>2121</v>
      </c>
      <c r="G170" s="140" t="s">
        <v>527</v>
      </c>
      <c r="H170" s="141">
        <v>16</v>
      </c>
      <c r="I170" s="142"/>
      <c r="J170" s="143">
        <f>ROUND(I170*H170,2)</f>
        <v>0</v>
      </c>
      <c r="K170" s="139" t="s">
        <v>457</v>
      </c>
      <c r="L170" s="33"/>
      <c r="M170" s="144" t="s">
        <v>1</v>
      </c>
      <c r="N170" s="145" t="s">
        <v>52</v>
      </c>
      <c r="P170" s="146">
        <f>O170*H170</f>
        <v>0</v>
      </c>
      <c r="Q170" s="146">
        <v>0</v>
      </c>
      <c r="R170" s="146">
        <f>Q170*H170</f>
        <v>0</v>
      </c>
      <c r="S170" s="146">
        <v>0</v>
      </c>
      <c r="T170" s="147">
        <f>S170*H170</f>
        <v>0</v>
      </c>
      <c r="AR170" s="148" t="s">
        <v>431</v>
      </c>
      <c r="AT170" s="148" t="s">
        <v>435</v>
      </c>
      <c r="AU170" s="148" t="s">
        <v>97</v>
      </c>
      <c r="AY170" s="17" t="s">
        <v>432</v>
      </c>
      <c r="BE170" s="149">
        <f>IF(N170="základní",J170,0)</f>
        <v>0</v>
      </c>
      <c r="BF170" s="149">
        <f>IF(N170="snížená",J170,0)</f>
        <v>0</v>
      </c>
      <c r="BG170" s="149">
        <f>IF(N170="zákl. přenesená",J170,0)</f>
        <v>0</v>
      </c>
      <c r="BH170" s="149">
        <f>IF(N170="sníž. přenesená",J170,0)</f>
        <v>0</v>
      </c>
      <c r="BI170" s="149">
        <f>IF(N170="nulová",J170,0)</f>
        <v>0</v>
      </c>
      <c r="BJ170" s="17" t="s">
        <v>95</v>
      </c>
      <c r="BK170" s="149">
        <f>ROUND(I170*H170,2)</f>
        <v>0</v>
      </c>
      <c r="BL170" s="17" t="s">
        <v>431</v>
      </c>
      <c r="BM170" s="148" t="s">
        <v>2122</v>
      </c>
    </row>
    <row r="171" spans="2:65" s="12" customFormat="1" ht="11.25">
      <c r="B171" s="150"/>
      <c r="D171" s="151" t="s">
        <v>442</v>
      </c>
      <c r="E171" s="152" t="s">
        <v>1</v>
      </c>
      <c r="F171" s="153" t="s">
        <v>2123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2" customFormat="1" ht="22.5">
      <c r="B172" s="150"/>
      <c r="D172" s="151" t="s">
        <v>442</v>
      </c>
      <c r="E172" s="152" t="s">
        <v>1</v>
      </c>
      <c r="F172" s="153" t="s">
        <v>2124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3" customFormat="1" ht="11.25">
      <c r="B173" s="157"/>
      <c r="D173" s="151" t="s">
        <v>442</v>
      </c>
      <c r="E173" s="158" t="s">
        <v>1</v>
      </c>
      <c r="F173" s="159" t="s">
        <v>2075</v>
      </c>
      <c r="H173" s="160">
        <v>16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4" customFormat="1" ht="11.25">
      <c r="B174" s="164"/>
      <c r="D174" s="151" t="s">
        <v>442</v>
      </c>
      <c r="E174" s="165" t="s">
        <v>1</v>
      </c>
      <c r="F174" s="166" t="s">
        <v>449</v>
      </c>
      <c r="H174" s="167">
        <v>16</v>
      </c>
      <c r="I174" s="168"/>
      <c r="L174" s="164"/>
      <c r="M174" s="169"/>
      <c r="T174" s="170"/>
      <c r="AT174" s="165" t="s">
        <v>442</v>
      </c>
      <c r="AU174" s="165" t="s">
        <v>97</v>
      </c>
      <c r="AV174" s="14" t="s">
        <v>431</v>
      </c>
      <c r="AW174" s="14" t="s">
        <v>42</v>
      </c>
      <c r="AX174" s="14" t="s">
        <v>95</v>
      </c>
      <c r="AY174" s="165" t="s">
        <v>432</v>
      </c>
    </row>
    <row r="175" spans="2:65" s="1" customFormat="1" ht="37.9" customHeight="1">
      <c r="B175" s="33"/>
      <c r="C175" s="137" t="s">
        <v>220</v>
      </c>
      <c r="D175" s="137" t="s">
        <v>435</v>
      </c>
      <c r="E175" s="138" t="s">
        <v>2125</v>
      </c>
      <c r="F175" s="139" t="s">
        <v>2126</v>
      </c>
      <c r="G175" s="140" t="s">
        <v>527</v>
      </c>
      <c r="H175" s="141">
        <v>16</v>
      </c>
      <c r="I175" s="142"/>
      <c r="J175" s="143">
        <f>ROUND(I175*H175,2)</f>
        <v>0</v>
      </c>
      <c r="K175" s="139" t="s">
        <v>439</v>
      </c>
      <c r="L175" s="33"/>
      <c r="M175" s="144" t="s">
        <v>1</v>
      </c>
      <c r="N175" s="145" t="s">
        <v>52</v>
      </c>
      <c r="P175" s="146">
        <f>O175*H175</f>
        <v>0</v>
      </c>
      <c r="Q175" s="146">
        <v>0</v>
      </c>
      <c r="R175" s="146">
        <f>Q175*H175</f>
        <v>0</v>
      </c>
      <c r="S175" s="146">
        <v>0</v>
      </c>
      <c r="T175" s="147">
        <f>S175*H175</f>
        <v>0</v>
      </c>
      <c r="AR175" s="148" t="s">
        <v>431</v>
      </c>
      <c r="AT175" s="148" t="s">
        <v>435</v>
      </c>
      <c r="AU175" s="148" t="s">
        <v>97</v>
      </c>
      <c r="AY175" s="17" t="s">
        <v>432</v>
      </c>
      <c r="BE175" s="149">
        <f>IF(N175="základní",J175,0)</f>
        <v>0</v>
      </c>
      <c r="BF175" s="149">
        <f>IF(N175="snížená",J175,0)</f>
        <v>0</v>
      </c>
      <c r="BG175" s="149">
        <f>IF(N175="zákl. přenesená",J175,0)</f>
        <v>0</v>
      </c>
      <c r="BH175" s="149">
        <f>IF(N175="sníž. přenesená",J175,0)</f>
        <v>0</v>
      </c>
      <c r="BI175" s="149">
        <f>IF(N175="nulová",J175,0)</f>
        <v>0</v>
      </c>
      <c r="BJ175" s="17" t="s">
        <v>95</v>
      </c>
      <c r="BK175" s="149">
        <f>ROUND(I175*H175,2)</f>
        <v>0</v>
      </c>
      <c r="BL175" s="17" t="s">
        <v>431</v>
      </c>
      <c r="BM175" s="148" t="s">
        <v>2127</v>
      </c>
    </row>
    <row r="176" spans="2:65" s="12" customFormat="1" ht="22.5">
      <c r="B176" s="150"/>
      <c r="D176" s="151" t="s">
        <v>442</v>
      </c>
      <c r="E176" s="152" t="s">
        <v>1</v>
      </c>
      <c r="F176" s="153" t="s">
        <v>2128</v>
      </c>
      <c r="H176" s="152" t="s">
        <v>1</v>
      </c>
      <c r="I176" s="154"/>
      <c r="L176" s="150"/>
      <c r="M176" s="155"/>
      <c r="T176" s="156"/>
      <c r="AT176" s="152" t="s">
        <v>442</v>
      </c>
      <c r="AU176" s="152" t="s">
        <v>97</v>
      </c>
      <c r="AV176" s="12" t="s">
        <v>95</v>
      </c>
      <c r="AW176" s="12" t="s">
        <v>42</v>
      </c>
      <c r="AX176" s="12" t="s">
        <v>87</v>
      </c>
      <c r="AY176" s="152" t="s">
        <v>432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2075</v>
      </c>
      <c r="H177" s="160">
        <v>16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95</v>
      </c>
      <c r="AY177" s="158" t="s">
        <v>432</v>
      </c>
    </row>
    <row r="178" spans="2:65" s="1" customFormat="1" ht="55.5" customHeight="1">
      <c r="B178" s="33"/>
      <c r="C178" s="184" t="s">
        <v>233</v>
      </c>
      <c r="D178" s="184" t="s">
        <v>740</v>
      </c>
      <c r="E178" s="185" t="s">
        <v>2129</v>
      </c>
      <c r="F178" s="186" t="s">
        <v>2130</v>
      </c>
      <c r="G178" s="187" t="s">
        <v>2131</v>
      </c>
      <c r="H178" s="188">
        <v>16</v>
      </c>
      <c r="I178" s="189"/>
      <c r="J178" s="190">
        <f>ROUND(I178*H178,2)</f>
        <v>0</v>
      </c>
      <c r="K178" s="186" t="s">
        <v>439</v>
      </c>
      <c r="L178" s="191"/>
      <c r="M178" s="192" t="s">
        <v>1</v>
      </c>
      <c r="N178" s="193" t="s">
        <v>52</v>
      </c>
      <c r="P178" s="146">
        <f>O178*H178</f>
        <v>0</v>
      </c>
      <c r="Q178" s="146">
        <v>1.6000000000000001E-3</v>
      </c>
      <c r="R178" s="146">
        <f>Q178*H178</f>
        <v>2.5600000000000001E-2</v>
      </c>
      <c r="S178" s="146">
        <v>0</v>
      </c>
      <c r="T178" s="147">
        <f>S178*H178</f>
        <v>0</v>
      </c>
      <c r="AR178" s="148" t="s">
        <v>500</v>
      </c>
      <c r="AT178" s="148" t="s">
        <v>740</v>
      </c>
      <c r="AU178" s="148" t="s">
        <v>97</v>
      </c>
      <c r="AY178" s="17" t="s">
        <v>432</v>
      </c>
      <c r="BE178" s="149">
        <f>IF(N178="základní",J178,0)</f>
        <v>0</v>
      </c>
      <c r="BF178" s="149">
        <f>IF(N178="snížená",J178,0)</f>
        <v>0</v>
      </c>
      <c r="BG178" s="149">
        <f>IF(N178="zákl. přenesená",J178,0)</f>
        <v>0</v>
      </c>
      <c r="BH178" s="149">
        <f>IF(N178="sníž. přenesená",J178,0)</f>
        <v>0</v>
      </c>
      <c r="BI178" s="149">
        <f>IF(N178="nulová",J178,0)</f>
        <v>0</v>
      </c>
      <c r="BJ178" s="17" t="s">
        <v>95</v>
      </c>
      <c r="BK178" s="149">
        <f>ROUND(I178*H178,2)</f>
        <v>0</v>
      </c>
      <c r="BL178" s="17" t="s">
        <v>431</v>
      </c>
      <c r="BM178" s="148" t="s">
        <v>2132</v>
      </c>
    </row>
    <row r="179" spans="2:65" s="12" customFormat="1" ht="22.5">
      <c r="B179" s="150"/>
      <c r="D179" s="151" t="s">
        <v>442</v>
      </c>
      <c r="E179" s="152" t="s">
        <v>1</v>
      </c>
      <c r="F179" s="153" t="s">
        <v>2133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3" customFormat="1" ht="11.25">
      <c r="B180" s="157"/>
      <c r="D180" s="151" t="s">
        <v>442</v>
      </c>
      <c r="E180" s="158" t="s">
        <v>1</v>
      </c>
      <c r="F180" s="159" t="s">
        <v>2075</v>
      </c>
      <c r="H180" s="160">
        <v>16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95</v>
      </c>
      <c r="AY180" s="158" t="s">
        <v>432</v>
      </c>
    </row>
    <row r="181" spans="2:65" s="1" customFormat="1" ht="24.2" customHeight="1">
      <c r="B181" s="33"/>
      <c r="C181" s="137" t="s">
        <v>556</v>
      </c>
      <c r="D181" s="137" t="s">
        <v>435</v>
      </c>
      <c r="E181" s="138" t="s">
        <v>855</v>
      </c>
      <c r="F181" s="139" t="s">
        <v>856</v>
      </c>
      <c r="G181" s="140" t="s">
        <v>510</v>
      </c>
      <c r="H181" s="141">
        <v>2.56</v>
      </c>
      <c r="I181" s="142"/>
      <c r="J181" s="143">
        <f>ROUND(I181*H181,2)</f>
        <v>0</v>
      </c>
      <c r="K181" s="139" t="s">
        <v>457</v>
      </c>
      <c r="L181" s="33"/>
      <c r="M181" s="144" t="s">
        <v>1</v>
      </c>
      <c r="N181" s="145" t="s">
        <v>52</v>
      </c>
      <c r="P181" s="146">
        <f>O181*H181</f>
        <v>0</v>
      </c>
      <c r="Q181" s="146">
        <v>0</v>
      </c>
      <c r="R181" s="146">
        <f>Q181*H181</f>
        <v>0</v>
      </c>
      <c r="S181" s="146">
        <v>0</v>
      </c>
      <c r="T181" s="147">
        <f>S181*H181</f>
        <v>0</v>
      </c>
      <c r="AR181" s="148" t="s">
        <v>431</v>
      </c>
      <c r="AT181" s="148" t="s">
        <v>435</v>
      </c>
      <c r="AU181" s="148" t="s">
        <v>97</v>
      </c>
      <c r="AY181" s="17" t="s">
        <v>432</v>
      </c>
      <c r="BE181" s="149">
        <f>IF(N181="základní",J181,0)</f>
        <v>0</v>
      </c>
      <c r="BF181" s="149">
        <f>IF(N181="snížená",J181,0)</f>
        <v>0</v>
      </c>
      <c r="BG181" s="149">
        <f>IF(N181="zákl. přenesená",J181,0)</f>
        <v>0</v>
      </c>
      <c r="BH181" s="149">
        <f>IF(N181="sníž. přenesená",J181,0)</f>
        <v>0</v>
      </c>
      <c r="BI181" s="149">
        <f>IF(N181="nulová",J181,0)</f>
        <v>0</v>
      </c>
      <c r="BJ181" s="17" t="s">
        <v>95</v>
      </c>
      <c r="BK181" s="149">
        <f>ROUND(I181*H181,2)</f>
        <v>0</v>
      </c>
      <c r="BL181" s="17" t="s">
        <v>431</v>
      </c>
      <c r="BM181" s="148" t="s">
        <v>2134</v>
      </c>
    </row>
    <row r="182" spans="2:65" s="12" customFormat="1" ht="22.5">
      <c r="B182" s="150"/>
      <c r="D182" s="151" t="s">
        <v>442</v>
      </c>
      <c r="E182" s="152" t="s">
        <v>1</v>
      </c>
      <c r="F182" s="153" t="s">
        <v>2135</v>
      </c>
      <c r="H182" s="152" t="s">
        <v>1</v>
      </c>
      <c r="I182" s="154"/>
      <c r="L182" s="150"/>
      <c r="M182" s="155"/>
      <c r="T182" s="156"/>
      <c r="AT182" s="152" t="s">
        <v>442</v>
      </c>
      <c r="AU182" s="152" t="s">
        <v>97</v>
      </c>
      <c r="AV182" s="12" t="s">
        <v>95</v>
      </c>
      <c r="AW182" s="12" t="s">
        <v>42</v>
      </c>
      <c r="AX182" s="12" t="s">
        <v>87</v>
      </c>
      <c r="AY182" s="152" t="s">
        <v>432</v>
      </c>
    </row>
    <row r="183" spans="2:65" s="13" customFormat="1" ht="11.25">
      <c r="B183" s="157"/>
      <c r="D183" s="151" t="s">
        <v>442</v>
      </c>
      <c r="E183" s="158" t="s">
        <v>1</v>
      </c>
      <c r="F183" s="159" t="s">
        <v>2136</v>
      </c>
      <c r="H183" s="160">
        <v>2.56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87</v>
      </c>
      <c r="AY183" s="158" t="s">
        <v>432</v>
      </c>
    </row>
    <row r="184" spans="2:65" s="12" customFormat="1" ht="22.5">
      <c r="B184" s="150"/>
      <c r="D184" s="151" t="s">
        <v>442</v>
      </c>
      <c r="E184" s="152" t="s">
        <v>1</v>
      </c>
      <c r="F184" s="153" t="s">
        <v>1246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4" customFormat="1" ht="11.25">
      <c r="B185" s="164"/>
      <c r="D185" s="151" t="s">
        <v>442</v>
      </c>
      <c r="E185" s="165" t="s">
        <v>1</v>
      </c>
      <c r="F185" s="166" t="s">
        <v>449</v>
      </c>
      <c r="H185" s="167">
        <v>2.56</v>
      </c>
      <c r="I185" s="168"/>
      <c r="L185" s="164"/>
      <c r="M185" s="169"/>
      <c r="T185" s="170"/>
      <c r="AT185" s="165" t="s">
        <v>442</v>
      </c>
      <c r="AU185" s="165" t="s">
        <v>97</v>
      </c>
      <c r="AV185" s="14" t="s">
        <v>431</v>
      </c>
      <c r="AW185" s="14" t="s">
        <v>42</v>
      </c>
      <c r="AX185" s="14" t="s">
        <v>95</v>
      </c>
      <c r="AY185" s="165" t="s">
        <v>432</v>
      </c>
    </row>
    <row r="186" spans="2:65" s="1" customFormat="1" ht="16.5" customHeight="1">
      <c r="B186" s="33"/>
      <c r="C186" s="184" t="s">
        <v>565</v>
      </c>
      <c r="D186" s="184" t="s">
        <v>740</v>
      </c>
      <c r="E186" s="185" t="s">
        <v>861</v>
      </c>
      <c r="F186" s="186" t="s">
        <v>862</v>
      </c>
      <c r="G186" s="187" t="s">
        <v>810</v>
      </c>
      <c r="H186" s="188">
        <v>1.6479999999999999</v>
      </c>
      <c r="I186" s="189"/>
      <c r="J186" s="190">
        <f>ROUND(I186*H186,2)</f>
        <v>0</v>
      </c>
      <c r="K186" s="186" t="s">
        <v>439</v>
      </c>
      <c r="L186" s="191"/>
      <c r="M186" s="192" t="s">
        <v>1</v>
      </c>
      <c r="N186" s="193" t="s">
        <v>52</v>
      </c>
      <c r="P186" s="146">
        <f>O186*H186</f>
        <v>0</v>
      </c>
      <c r="Q186" s="146">
        <v>1E-3</v>
      </c>
      <c r="R186" s="146">
        <f>Q186*H186</f>
        <v>1.6479999999999999E-3</v>
      </c>
      <c r="S186" s="146">
        <v>0</v>
      </c>
      <c r="T186" s="147">
        <f>S186*H186</f>
        <v>0</v>
      </c>
      <c r="AR186" s="148" t="s">
        <v>500</v>
      </c>
      <c r="AT186" s="148" t="s">
        <v>740</v>
      </c>
      <c r="AU186" s="148" t="s">
        <v>97</v>
      </c>
      <c r="AY186" s="17" t="s">
        <v>432</v>
      </c>
      <c r="BE186" s="149">
        <f>IF(N186="základní",J186,0)</f>
        <v>0</v>
      </c>
      <c r="BF186" s="149">
        <f>IF(N186="snížená",J186,0)</f>
        <v>0</v>
      </c>
      <c r="BG186" s="149">
        <f>IF(N186="zákl. přenesená",J186,0)</f>
        <v>0</v>
      </c>
      <c r="BH186" s="149">
        <f>IF(N186="sníž. přenesená",J186,0)</f>
        <v>0</v>
      </c>
      <c r="BI186" s="149">
        <f>IF(N186="nulová",J186,0)</f>
        <v>0</v>
      </c>
      <c r="BJ186" s="17" t="s">
        <v>95</v>
      </c>
      <c r="BK186" s="149">
        <f>ROUND(I186*H186,2)</f>
        <v>0</v>
      </c>
      <c r="BL186" s="17" t="s">
        <v>431</v>
      </c>
      <c r="BM186" s="148" t="s">
        <v>2137</v>
      </c>
    </row>
    <row r="187" spans="2:65" s="12" customFormat="1" ht="11.25">
      <c r="B187" s="150"/>
      <c r="D187" s="151" t="s">
        <v>442</v>
      </c>
      <c r="E187" s="152" t="s">
        <v>1</v>
      </c>
      <c r="F187" s="153" t="s">
        <v>2138</v>
      </c>
      <c r="H187" s="152" t="s">
        <v>1</v>
      </c>
      <c r="I187" s="154"/>
      <c r="L187" s="150"/>
      <c r="M187" s="155"/>
      <c r="T187" s="156"/>
      <c r="AT187" s="152" t="s">
        <v>442</v>
      </c>
      <c r="AU187" s="152" t="s">
        <v>97</v>
      </c>
      <c r="AV187" s="12" t="s">
        <v>95</v>
      </c>
      <c r="AW187" s="12" t="s">
        <v>42</v>
      </c>
      <c r="AX187" s="12" t="s">
        <v>87</v>
      </c>
      <c r="AY187" s="152" t="s">
        <v>432</v>
      </c>
    </row>
    <row r="188" spans="2:65" s="13" customFormat="1" ht="11.25">
      <c r="B188" s="157"/>
      <c r="D188" s="151" t="s">
        <v>442</v>
      </c>
      <c r="E188" s="158" t="s">
        <v>1</v>
      </c>
      <c r="F188" s="159" t="s">
        <v>2139</v>
      </c>
      <c r="H188" s="160">
        <v>1.6479999999999999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95</v>
      </c>
      <c r="AY188" s="158" t="s">
        <v>432</v>
      </c>
    </row>
    <row r="189" spans="2:65" s="1" customFormat="1" ht="33" customHeight="1">
      <c r="B189" s="33"/>
      <c r="C189" s="137" t="s">
        <v>572</v>
      </c>
      <c r="D189" s="137" t="s">
        <v>435</v>
      </c>
      <c r="E189" s="138" t="s">
        <v>872</v>
      </c>
      <c r="F189" s="139" t="s">
        <v>873</v>
      </c>
      <c r="G189" s="140" t="s">
        <v>810</v>
      </c>
      <c r="H189" s="141">
        <v>0.16</v>
      </c>
      <c r="I189" s="142"/>
      <c r="J189" s="143">
        <f>ROUND(I189*H189,2)</f>
        <v>0</v>
      </c>
      <c r="K189" s="139" t="s">
        <v>439</v>
      </c>
      <c r="L189" s="33"/>
      <c r="M189" s="144" t="s">
        <v>1</v>
      </c>
      <c r="N189" s="145" t="s">
        <v>52</v>
      </c>
      <c r="P189" s="146">
        <f>O189*H189</f>
        <v>0</v>
      </c>
      <c r="Q189" s="146">
        <v>0</v>
      </c>
      <c r="R189" s="146">
        <f>Q189*H189</f>
        <v>0</v>
      </c>
      <c r="S189" s="146">
        <v>0</v>
      </c>
      <c r="T189" s="147">
        <f>S189*H189</f>
        <v>0</v>
      </c>
      <c r="AR189" s="148" t="s">
        <v>431</v>
      </c>
      <c r="AT189" s="148" t="s">
        <v>435</v>
      </c>
      <c r="AU189" s="148" t="s">
        <v>97</v>
      </c>
      <c r="AY189" s="17" t="s">
        <v>432</v>
      </c>
      <c r="BE189" s="149">
        <f>IF(N189="základní",J189,0)</f>
        <v>0</v>
      </c>
      <c r="BF189" s="149">
        <f>IF(N189="snížená",J189,0)</f>
        <v>0</v>
      </c>
      <c r="BG189" s="149">
        <f>IF(N189="zákl. přenesená",J189,0)</f>
        <v>0</v>
      </c>
      <c r="BH189" s="149">
        <f>IF(N189="sníž. přenesená",J189,0)</f>
        <v>0</v>
      </c>
      <c r="BI189" s="149">
        <f>IF(N189="nulová",J189,0)</f>
        <v>0</v>
      </c>
      <c r="BJ189" s="17" t="s">
        <v>95</v>
      </c>
      <c r="BK189" s="149">
        <f>ROUND(I189*H189,2)</f>
        <v>0</v>
      </c>
      <c r="BL189" s="17" t="s">
        <v>431</v>
      </c>
      <c r="BM189" s="148" t="s">
        <v>2140</v>
      </c>
    </row>
    <row r="190" spans="2:65" s="12" customFormat="1" ht="11.25">
      <c r="B190" s="150"/>
      <c r="D190" s="151" t="s">
        <v>442</v>
      </c>
      <c r="E190" s="152" t="s">
        <v>1</v>
      </c>
      <c r="F190" s="153" t="s">
        <v>2141</v>
      </c>
      <c r="H190" s="152" t="s">
        <v>1</v>
      </c>
      <c r="I190" s="154"/>
      <c r="L190" s="150"/>
      <c r="M190" s="155"/>
      <c r="T190" s="156"/>
      <c r="AT190" s="152" t="s">
        <v>442</v>
      </c>
      <c r="AU190" s="152" t="s">
        <v>97</v>
      </c>
      <c r="AV190" s="12" t="s">
        <v>95</v>
      </c>
      <c r="AW190" s="12" t="s">
        <v>42</v>
      </c>
      <c r="AX190" s="12" t="s">
        <v>87</v>
      </c>
      <c r="AY190" s="152" t="s">
        <v>432</v>
      </c>
    </row>
    <row r="191" spans="2:65" s="13" customFormat="1" ht="11.25">
      <c r="B191" s="157"/>
      <c r="D191" s="151" t="s">
        <v>442</v>
      </c>
      <c r="E191" s="158" t="s">
        <v>1</v>
      </c>
      <c r="F191" s="159" t="s">
        <v>2142</v>
      </c>
      <c r="H191" s="160">
        <v>0.16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5" customFormat="1" ht="11.25">
      <c r="B192" s="171"/>
      <c r="D192" s="151" t="s">
        <v>442</v>
      </c>
      <c r="E192" s="172" t="s">
        <v>1</v>
      </c>
      <c r="F192" s="173" t="s">
        <v>877</v>
      </c>
      <c r="H192" s="174">
        <v>0.16</v>
      </c>
      <c r="I192" s="175"/>
      <c r="L192" s="171"/>
      <c r="M192" s="176"/>
      <c r="T192" s="177"/>
      <c r="AT192" s="172" t="s">
        <v>442</v>
      </c>
      <c r="AU192" s="172" t="s">
        <v>97</v>
      </c>
      <c r="AV192" s="15" t="s">
        <v>108</v>
      </c>
      <c r="AW192" s="15" t="s">
        <v>42</v>
      </c>
      <c r="AX192" s="15" t="s">
        <v>95</v>
      </c>
      <c r="AY192" s="172" t="s">
        <v>432</v>
      </c>
    </row>
    <row r="193" spans="2:65" s="1" customFormat="1" ht="21.75" customHeight="1">
      <c r="B193" s="33"/>
      <c r="C193" s="184" t="s">
        <v>576</v>
      </c>
      <c r="D193" s="184" t="s">
        <v>740</v>
      </c>
      <c r="E193" s="185" t="s">
        <v>878</v>
      </c>
      <c r="F193" s="186" t="s">
        <v>879</v>
      </c>
      <c r="G193" s="187" t="s">
        <v>527</v>
      </c>
      <c r="H193" s="188">
        <v>16.48</v>
      </c>
      <c r="I193" s="189"/>
      <c r="J193" s="190">
        <f>ROUND(I193*H193,2)</f>
        <v>0</v>
      </c>
      <c r="K193" s="186" t="s">
        <v>439</v>
      </c>
      <c r="L193" s="191"/>
      <c r="M193" s="192" t="s">
        <v>1</v>
      </c>
      <c r="N193" s="193" t="s">
        <v>52</v>
      </c>
      <c r="P193" s="146">
        <f>O193*H193</f>
        <v>0</v>
      </c>
      <c r="Q193" s="146">
        <v>1.0000000000000001E-5</v>
      </c>
      <c r="R193" s="146">
        <f>Q193*H193</f>
        <v>1.6480000000000002E-4</v>
      </c>
      <c r="S193" s="146">
        <v>0</v>
      </c>
      <c r="T193" s="147">
        <f>S193*H193</f>
        <v>0</v>
      </c>
      <c r="AR193" s="148" t="s">
        <v>500</v>
      </c>
      <c r="AT193" s="148" t="s">
        <v>740</v>
      </c>
      <c r="AU193" s="148" t="s">
        <v>97</v>
      </c>
      <c r="AY193" s="17" t="s">
        <v>432</v>
      </c>
      <c r="BE193" s="149">
        <f>IF(N193="základní",J193,0)</f>
        <v>0</v>
      </c>
      <c r="BF193" s="149">
        <f>IF(N193="snížená",J193,0)</f>
        <v>0</v>
      </c>
      <c r="BG193" s="149">
        <f>IF(N193="zákl. přenesená",J193,0)</f>
        <v>0</v>
      </c>
      <c r="BH193" s="149">
        <f>IF(N193="sníž. přenesená",J193,0)</f>
        <v>0</v>
      </c>
      <c r="BI193" s="149">
        <f>IF(N193="nulová",J193,0)</f>
        <v>0</v>
      </c>
      <c r="BJ193" s="17" t="s">
        <v>95</v>
      </c>
      <c r="BK193" s="149">
        <f>ROUND(I193*H193,2)</f>
        <v>0</v>
      </c>
      <c r="BL193" s="17" t="s">
        <v>431</v>
      </c>
      <c r="BM193" s="148" t="s">
        <v>2143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2144</v>
      </c>
      <c r="H194" s="160">
        <v>16.48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95</v>
      </c>
      <c r="AY194" s="158" t="s">
        <v>432</v>
      </c>
    </row>
    <row r="195" spans="2:65" s="1" customFormat="1" ht="16.5" customHeight="1">
      <c r="B195" s="33"/>
      <c r="C195" s="137" t="s">
        <v>236</v>
      </c>
      <c r="D195" s="137" t="s">
        <v>435</v>
      </c>
      <c r="E195" s="138" t="s">
        <v>909</v>
      </c>
      <c r="F195" s="139" t="s">
        <v>910</v>
      </c>
      <c r="G195" s="140" t="s">
        <v>685</v>
      </c>
      <c r="H195" s="141">
        <v>0.16</v>
      </c>
      <c r="I195" s="142"/>
      <c r="J195" s="143">
        <f>ROUND(I195*H195,2)</f>
        <v>0</v>
      </c>
      <c r="K195" s="139" t="s">
        <v>457</v>
      </c>
      <c r="L195" s="33"/>
      <c r="M195" s="144" t="s">
        <v>1</v>
      </c>
      <c r="N195" s="145" t="s">
        <v>52</v>
      </c>
      <c r="P195" s="146">
        <f>O195*H195</f>
        <v>0</v>
      </c>
      <c r="Q195" s="146">
        <v>0</v>
      </c>
      <c r="R195" s="146">
        <f>Q195*H195</f>
        <v>0</v>
      </c>
      <c r="S195" s="146">
        <v>0</v>
      </c>
      <c r="T195" s="147">
        <f>S195*H195</f>
        <v>0</v>
      </c>
      <c r="AR195" s="148" t="s">
        <v>431</v>
      </c>
      <c r="AT195" s="148" t="s">
        <v>435</v>
      </c>
      <c r="AU195" s="148" t="s">
        <v>97</v>
      </c>
      <c r="AY195" s="17" t="s">
        <v>432</v>
      </c>
      <c r="BE195" s="149">
        <f>IF(N195="základní",J195,0)</f>
        <v>0</v>
      </c>
      <c r="BF195" s="149">
        <f>IF(N195="snížená",J195,0)</f>
        <v>0</v>
      </c>
      <c r="BG195" s="149">
        <f>IF(N195="zákl. přenesená",J195,0)</f>
        <v>0</v>
      </c>
      <c r="BH195" s="149">
        <f>IF(N195="sníž. přenesená",J195,0)</f>
        <v>0</v>
      </c>
      <c r="BI195" s="149">
        <f>IF(N195="nulová",J195,0)</f>
        <v>0</v>
      </c>
      <c r="BJ195" s="17" t="s">
        <v>95</v>
      </c>
      <c r="BK195" s="149">
        <f>ROUND(I195*H195,2)</f>
        <v>0</v>
      </c>
      <c r="BL195" s="17" t="s">
        <v>431</v>
      </c>
      <c r="BM195" s="148" t="s">
        <v>2145</v>
      </c>
    </row>
    <row r="196" spans="2:65" s="12" customFormat="1" ht="11.25">
      <c r="B196" s="150"/>
      <c r="D196" s="151" t="s">
        <v>442</v>
      </c>
      <c r="E196" s="152" t="s">
        <v>1</v>
      </c>
      <c r="F196" s="153" t="s">
        <v>2146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2147</v>
      </c>
      <c r="H197" s="160">
        <v>0.16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5" customFormat="1" ht="11.25">
      <c r="B198" s="171"/>
      <c r="D198" s="151" t="s">
        <v>442</v>
      </c>
      <c r="E198" s="172" t="s">
        <v>2080</v>
      </c>
      <c r="F198" s="173" t="s">
        <v>915</v>
      </c>
      <c r="H198" s="174">
        <v>0.16</v>
      </c>
      <c r="I198" s="175"/>
      <c r="L198" s="171"/>
      <c r="M198" s="176"/>
      <c r="T198" s="177"/>
      <c r="AT198" s="172" t="s">
        <v>442</v>
      </c>
      <c r="AU198" s="172" t="s">
        <v>97</v>
      </c>
      <c r="AV198" s="15" t="s">
        <v>108</v>
      </c>
      <c r="AW198" s="15" t="s">
        <v>42</v>
      </c>
      <c r="AX198" s="15" t="s">
        <v>95</v>
      </c>
      <c r="AY198" s="172" t="s">
        <v>432</v>
      </c>
    </row>
    <row r="199" spans="2:65" s="1" customFormat="1" ht="21.75" customHeight="1">
      <c r="B199" s="33"/>
      <c r="C199" s="137" t="s">
        <v>7</v>
      </c>
      <c r="D199" s="137" t="s">
        <v>435</v>
      </c>
      <c r="E199" s="138" t="s">
        <v>916</v>
      </c>
      <c r="F199" s="139" t="s">
        <v>917</v>
      </c>
      <c r="G199" s="140" t="s">
        <v>685</v>
      </c>
      <c r="H199" s="141">
        <v>0.16</v>
      </c>
      <c r="I199" s="142"/>
      <c r="J199" s="143">
        <f>ROUND(I199*H199,2)</f>
        <v>0</v>
      </c>
      <c r="K199" s="139" t="s">
        <v>457</v>
      </c>
      <c r="L199" s="33"/>
      <c r="M199" s="144" t="s">
        <v>1</v>
      </c>
      <c r="N199" s="145" t="s">
        <v>52</v>
      </c>
      <c r="P199" s="146">
        <f>O199*H199</f>
        <v>0</v>
      </c>
      <c r="Q199" s="146">
        <v>0</v>
      </c>
      <c r="R199" s="146">
        <f>Q199*H199</f>
        <v>0</v>
      </c>
      <c r="S199" s="146">
        <v>0</v>
      </c>
      <c r="T199" s="147">
        <f>S199*H199</f>
        <v>0</v>
      </c>
      <c r="AR199" s="148" t="s">
        <v>431</v>
      </c>
      <c r="AT199" s="148" t="s">
        <v>435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2148</v>
      </c>
    </row>
    <row r="200" spans="2:65" s="13" customFormat="1" ht="11.25">
      <c r="B200" s="157"/>
      <c r="D200" s="151" t="s">
        <v>442</v>
      </c>
      <c r="E200" s="158" t="s">
        <v>1</v>
      </c>
      <c r="F200" s="159" t="s">
        <v>2080</v>
      </c>
      <c r="H200" s="160">
        <v>0.16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95</v>
      </c>
      <c r="AY200" s="158" t="s">
        <v>432</v>
      </c>
    </row>
    <row r="201" spans="2:65" s="1" customFormat="1" ht="24.2" customHeight="1">
      <c r="B201" s="33"/>
      <c r="C201" s="137" t="s">
        <v>599</v>
      </c>
      <c r="D201" s="137" t="s">
        <v>435</v>
      </c>
      <c r="E201" s="138" t="s">
        <v>919</v>
      </c>
      <c r="F201" s="139" t="s">
        <v>920</v>
      </c>
      <c r="G201" s="140" t="s">
        <v>685</v>
      </c>
      <c r="H201" s="141">
        <v>1.44</v>
      </c>
      <c r="I201" s="142"/>
      <c r="J201" s="143">
        <f>ROUND(I201*H201,2)</f>
        <v>0</v>
      </c>
      <c r="K201" s="139" t="s">
        <v>457</v>
      </c>
      <c r="L201" s="33"/>
      <c r="M201" s="144" t="s">
        <v>1</v>
      </c>
      <c r="N201" s="145" t="s">
        <v>52</v>
      </c>
      <c r="P201" s="146">
        <f>O201*H201</f>
        <v>0</v>
      </c>
      <c r="Q201" s="146">
        <v>0</v>
      </c>
      <c r="R201" s="146">
        <f>Q201*H201</f>
        <v>0</v>
      </c>
      <c r="S201" s="146">
        <v>0</v>
      </c>
      <c r="T201" s="147">
        <f>S201*H201</f>
        <v>0</v>
      </c>
      <c r="AR201" s="148" t="s">
        <v>431</v>
      </c>
      <c r="AT201" s="148" t="s">
        <v>435</v>
      </c>
      <c r="AU201" s="148" t="s">
        <v>97</v>
      </c>
      <c r="AY201" s="17" t="s">
        <v>432</v>
      </c>
      <c r="BE201" s="149">
        <f>IF(N201="základní",J201,0)</f>
        <v>0</v>
      </c>
      <c r="BF201" s="149">
        <f>IF(N201="snížená",J201,0)</f>
        <v>0</v>
      </c>
      <c r="BG201" s="149">
        <f>IF(N201="zákl. přenesená",J201,0)</f>
        <v>0</v>
      </c>
      <c r="BH201" s="149">
        <f>IF(N201="sníž. přenesená",J201,0)</f>
        <v>0</v>
      </c>
      <c r="BI201" s="149">
        <f>IF(N201="nulová",J201,0)</f>
        <v>0</v>
      </c>
      <c r="BJ201" s="17" t="s">
        <v>95</v>
      </c>
      <c r="BK201" s="149">
        <f>ROUND(I201*H201,2)</f>
        <v>0</v>
      </c>
      <c r="BL201" s="17" t="s">
        <v>431</v>
      </c>
      <c r="BM201" s="148" t="s">
        <v>2149</v>
      </c>
    </row>
    <row r="202" spans="2:65" s="12" customFormat="1" ht="22.5">
      <c r="B202" s="150"/>
      <c r="D202" s="151" t="s">
        <v>442</v>
      </c>
      <c r="E202" s="152" t="s">
        <v>1</v>
      </c>
      <c r="F202" s="153" t="s">
        <v>922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2150</v>
      </c>
      <c r="H203" s="160">
        <v>1.44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95</v>
      </c>
      <c r="AY203" s="158" t="s">
        <v>432</v>
      </c>
    </row>
    <row r="204" spans="2:65" s="1" customFormat="1" ht="24.2" customHeight="1">
      <c r="B204" s="33"/>
      <c r="C204" s="137" t="s">
        <v>606</v>
      </c>
      <c r="D204" s="137" t="s">
        <v>435</v>
      </c>
      <c r="E204" s="138" t="s">
        <v>926</v>
      </c>
      <c r="F204" s="139" t="s">
        <v>927</v>
      </c>
      <c r="G204" s="140" t="s">
        <v>743</v>
      </c>
      <c r="H204" s="141">
        <v>0.27100000000000002</v>
      </c>
      <c r="I204" s="142"/>
      <c r="J204" s="143">
        <f>ROUND(I204*H204,2)</f>
        <v>0</v>
      </c>
      <c r="K204" s="139" t="s">
        <v>457</v>
      </c>
      <c r="L204" s="33"/>
      <c r="M204" s="178" t="s">
        <v>1</v>
      </c>
      <c r="N204" s="179" t="s">
        <v>52</v>
      </c>
      <c r="O204" s="180"/>
      <c r="P204" s="181">
        <f>O204*H204</f>
        <v>0</v>
      </c>
      <c r="Q204" s="181">
        <v>0</v>
      </c>
      <c r="R204" s="181">
        <f>Q204*H204</f>
        <v>0</v>
      </c>
      <c r="S204" s="181">
        <v>0</v>
      </c>
      <c r="T204" s="182">
        <f>S204*H204</f>
        <v>0</v>
      </c>
      <c r="AR204" s="148" t="s">
        <v>431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2151</v>
      </c>
    </row>
    <row r="205" spans="2:65" s="1" customFormat="1" ht="6.95" customHeight="1">
      <c r="B205" s="45"/>
      <c r="C205" s="46"/>
      <c r="D205" s="46"/>
      <c r="E205" s="46"/>
      <c r="F205" s="46"/>
      <c r="G205" s="46"/>
      <c r="H205" s="46"/>
      <c r="I205" s="46"/>
      <c r="J205" s="46"/>
      <c r="K205" s="46"/>
      <c r="L205" s="33"/>
    </row>
  </sheetData>
  <sheetProtection algorithmName="SHA-512" hashValue="ltZy0ILlGO2nS/oWT0CdsKf4S9mhsTzqJZxstQwKmN61xY+hiCOYCKE9/qZxnarP889Bi4RhTpPebiDG7FTaUw==" saltValue="SFUaOxBdj+WB+JhBnlECo5t2LOhkfjooHr5hwpcFL3IlLDzVu+adwLjFjbhtPOdmnm+n9PG2N4lb2jRfgsFGDQ==" spinCount="100000" sheet="1" objects="1" scenarios="1" formatColumns="0" formatRows="0" autoFilter="0"/>
  <autoFilter ref="C121:K204" xr:uid="{00000000-0009-0000-0000-000006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>
    <tabColor theme="9" tint="0.59999389629810485"/>
    <pageSetUpPr fitToPage="1"/>
  </sheetPr>
  <dimension ref="B2:BM37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127</v>
      </c>
      <c r="AZ2" s="183" t="s">
        <v>2152</v>
      </c>
      <c r="BA2" s="183" t="s">
        <v>1</v>
      </c>
      <c r="BB2" s="183" t="s">
        <v>1</v>
      </c>
      <c r="BC2" s="183" t="s">
        <v>2153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2154</v>
      </c>
      <c r="BA3" s="183" t="s">
        <v>1</v>
      </c>
      <c r="BB3" s="183" t="s">
        <v>1</v>
      </c>
      <c r="BC3" s="183" t="s">
        <v>2155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2156</v>
      </c>
      <c r="BA4" s="183" t="s">
        <v>1</v>
      </c>
      <c r="BB4" s="183" t="s">
        <v>1</v>
      </c>
      <c r="BC4" s="183" t="s">
        <v>2157</v>
      </c>
      <c r="BD4" s="183" t="s">
        <v>97</v>
      </c>
    </row>
    <row r="5" spans="2:56" ht="6.95" customHeight="1">
      <c r="B5" s="20"/>
      <c r="L5" s="20"/>
      <c r="AZ5" s="183" t="s">
        <v>2158</v>
      </c>
      <c r="BA5" s="183" t="s">
        <v>1</v>
      </c>
      <c r="BB5" s="183" t="s">
        <v>1</v>
      </c>
      <c r="BC5" s="183" t="s">
        <v>2159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2160</v>
      </c>
      <c r="BA6" s="183" t="s">
        <v>1</v>
      </c>
      <c r="BB6" s="183" t="s">
        <v>1</v>
      </c>
      <c r="BC6" s="183" t="s">
        <v>2161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2162</v>
      </c>
      <c r="BA7" s="183" t="s">
        <v>1</v>
      </c>
      <c r="BB7" s="183" t="s">
        <v>1</v>
      </c>
      <c r="BC7" s="183" t="s">
        <v>2163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2164</v>
      </c>
      <c r="BA8" s="183" t="s">
        <v>1</v>
      </c>
      <c r="BB8" s="183" t="s">
        <v>1</v>
      </c>
      <c r="BC8" s="183" t="s">
        <v>2165</v>
      </c>
      <c r="BD8" s="183" t="s">
        <v>97</v>
      </c>
    </row>
    <row r="9" spans="2:56" s="1" customFormat="1" ht="16.5" customHeight="1">
      <c r="B9" s="33"/>
      <c r="E9" s="246" t="s">
        <v>634</v>
      </c>
      <c r="F9" s="248"/>
      <c r="G9" s="248"/>
      <c r="H9" s="248"/>
      <c r="L9" s="33"/>
      <c r="AZ9" s="183" t="s">
        <v>2166</v>
      </c>
      <c r="BA9" s="183" t="s">
        <v>1</v>
      </c>
      <c r="BB9" s="183" t="s">
        <v>1</v>
      </c>
      <c r="BC9" s="183" t="s">
        <v>565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945</v>
      </c>
      <c r="BA10" s="183" t="s">
        <v>1</v>
      </c>
      <c r="BB10" s="183" t="s">
        <v>1</v>
      </c>
      <c r="BC10" s="183" t="s">
        <v>565</v>
      </c>
      <c r="BD10" s="183" t="s">
        <v>97</v>
      </c>
    </row>
    <row r="11" spans="2:56" s="1" customFormat="1" ht="30" customHeight="1">
      <c r="B11" s="33"/>
      <c r="E11" s="227" t="s">
        <v>2167</v>
      </c>
      <c r="F11" s="248"/>
      <c r="G11" s="248"/>
      <c r="H11" s="248"/>
      <c r="L11" s="33"/>
      <c r="AZ11" s="183" t="s">
        <v>2168</v>
      </c>
      <c r="BA11" s="183" t="s">
        <v>1</v>
      </c>
      <c r="BB11" s="183" t="s">
        <v>1</v>
      </c>
      <c r="BC11" s="183" t="s">
        <v>2169</v>
      </c>
      <c r="BD11" s="183" t="s">
        <v>97</v>
      </c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ROUND(J127,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ROUND((SUM(BE127:BE372)),  2)</f>
        <v>0</v>
      </c>
      <c r="I35" s="97">
        <v>0.21</v>
      </c>
      <c r="J35" s="87">
        <f>ROUND(((SUM(BE127:BE372))*I35),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ROUND((SUM(BF127:BF372)),  2)</f>
        <v>0</v>
      </c>
      <c r="I36" s="97">
        <v>0.12</v>
      </c>
      <c r="J36" s="87">
        <f>ROUND(((SUM(BF127:BF372))*I36),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ROUND((SUM(BG127:BG372)),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ROUND((SUM(BH127:BH372)),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ROUND((SUM(BI127:BI372)),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634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01.D - HOSPODAŘENÍ S DEŠŤOVOU VODOU - PROSTOR NÁMĚSTÍ  (fragment SO 3001)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J127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J128</f>
        <v>0</v>
      </c>
      <c r="L99" s="109"/>
    </row>
    <row r="100" spans="2:47" s="9" customFormat="1" ht="19.899999999999999" customHeight="1">
      <c r="B100" s="113"/>
      <c r="D100" s="114" t="s">
        <v>2170</v>
      </c>
      <c r="E100" s="115"/>
      <c r="F100" s="115"/>
      <c r="G100" s="115"/>
      <c r="H100" s="115"/>
      <c r="I100" s="115"/>
      <c r="J100" s="116">
        <f>J129</f>
        <v>0</v>
      </c>
      <c r="L100" s="113"/>
    </row>
    <row r="101" spans="2:47" s="9" customFormat="1" ht="19.899999999999999" customHeight="1">
      <c r="B101" s="113"/>
      <c r="D101" s="114" t="s">
        <v>2171</v>
      </c>
      <c r="E101" s="115"/>
      <c r="F101" s="115"/>
      <c r="G101" s="115"/>
      <c r="H101" s="115"/>
      <c r="I101" s="115"/>
      <c r="J101" s="116">
        <f>J175</f>
        <v>0</v>
      </c>
      <c r="L101" s="113"/>
    </row>
    <row r="102" spans="2:47" s="9" customFormat="1" ht="19.899999999999999" customHeight="1">
      <c r="B102" s="113"/>
      <c r="D102" s="114" t="s">
        <v>2172</v>
      </c>
      <c r="E102" s="115"/>
      <c r="F102" s="115"/>
      <c r="G102" s="115"/>
      <c r="H102" s="115"/>
      <c r="I102" s="115"/>
      <c r="J102" s="116">
        <f>J249</f>
        <v>0</v>
      </c>
      <c r="L102" s="113"/>
    </row>
    <row r="103" spans="2:47" s="9" customFormat="1" ht="19.899999999999999" customHeight="1">
      <c r="B103" s="113"/>
      <c r="D103" s="114" t="s">
        <v>2173</v>
      </c>
      <c r="E103" s="115"/>
      <c r="F103" s="115"/>
      <c r="G103" s="115"/>
      <c r="H103" s="115"/>
      <c r="I103" s="115"/>
      <c r="J103" s="116">
        <f>J302</f>
        <v>0</v>
      </c>
      <c r="L103" s="113"/>
    </row>
    <row r="104" spans="2:47" s="9" customFormat="1" ht="19.899999999999999" customHeight="1">
      <c r="B104" s="113"/>
      <c r="D104" s="114" t="s">
        <v>2174</v>
      </c>
      <c r="E104" s="115"/>
      <c r="F104" s="115"/>
      <c r="G104" s="115"/>
      <c r="H104" s="115"/>
      <c r="I104" s="115"/>
      <c r="J104" s="116">
        <f>J339</f>
        <v>0</v>
      </c>
      <c r="L104" s="113"/>
    </row>
    <row r="105" spans="2:47" s="9" customFormat="1" ht="19.899999999999999" customHeight="1">
      <c r="B105" s="113"/>
      <c r="D105" s="114" t="s">
        <v>2175</v>
      </c>
      <c r="E105" s="115"/>
      <c r="F105" s="115"/>
      <c r="G105" s="115"/>
      <c r="H105" s="115"/>
      <c r="I105" s="115"/>
      <c r="J105" s="116">
        <f>J357</f>
        <v>0</v>
      </c>
      <c r="L105" s="113"/>
    </row>
    <row r="106" spans="2:47" s="1" customFormat="1" ht="21.75" customHeight="1">
      <c r="B106" s="33"/>
      <c r="L106" s="33"/>
    </row>
    <row r="107" spans="2:47" s="1" customFormat="1" ht="6.95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33"/>
    </row>
    <row r="111" spans="2:47" s="1" customFormat="1" ht="6.95" customHeight="1"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33"/>
    </row>
    <row r="112" spans="2:47" s="1" customFormat="1" ht="24.95" customHeight="1">
      <c r="B112" s="33"/>
      <c r="C112" s="21" t="s">
        <v>416</v>
      </c>
      <c r="L112" s="33"/>
    </row>
    <row r="113" spans="2:63" s="1" customFormat="1" ht="6.95" customHeight="1">
      <c r="B113" s="33"/>
      <c r="L113" s="33"/>
    </row>
    <row r="114" spans="2:63" s="1" customFormat="1" ht="12" customHeight="1">
      <c r="B114" s="33"/>
      <c r="C114" s="27" t="s">
        <v>16</v>
      </c>
      <c r="L114" s="33"/>
    </row>
    <row r="115" spans="2:63" s="1" customFormat="1" ht="16.5" customHeight="1">
      <c r="B115" s="33"/>
      <c r="E115" s="246" t="str">
        <f>E7</f>
        <v>OBNOVA PARKU NA MÍROVÉM NÁMĚSTÍ V HODONÍNĚ</v>
      </c>
      <c r="F115" s="247"/>
      <c r="G115" s="247"/>
      <c r="H115" s="247"/>
      <c r="L115" s="33"/>
    </row>
    <row r="116" spans="2:63" ht="12" customHeight="1">
      <c r="B116" s="20"/>
      <c r="C116" s="27" t="s">
        <v>395</v>
      </c>
      <c r="L116" s="20"/>
    </row>
    <row r="117" spans="2:63" s="1" customFormat="1" ht="16.5" customHeight="1">
      <c r="B117" s="33"/>
      <c r="E117" s="246" t="s">
        <v>634</v>
      </c>
      <c r="F117" s="248"/>
      <c r="G117" s="248"/>
      <c r="H117" s="248"/>
      <c r="L117" s="33"/>
    </row>
    <row r="118" spans="2:63" s="1" customFormat="1" ht="12" customHeight="1">
      <c r="B118" s="33"/>
      <c r="C118" s="27" t="s">
        <v>637</v>
      </c>
      <c r="L118" s="33"/>
    </row>
    <row r="119" spans="2:63" s="1" customFormat="1" ht="30" customHeight="1">
      <c r="B119" s="33"/>
      <c r="E119" s="227" t="str">
        <f>E11</f>
        <v>01.D - HOSPODAŘENÍ S DEŠŤOVOU VODOU - PROSTOR NÁMĚSTÍ  (fragment SO 3001)</v>
      </c>
      <c r="F119" s="248"/>
      <c r="G119" s="248"/>
      <c r="H119" s="248"/>
      <c r="L119" s="33"/>
    </row>
    <row r="120" spans="2:63" s="1" customFormat="1" ht="6.95" customHeight="1">
      <c r="B120" s="33"/>
      <c r="L120" s="33"/>
    </row>
    <row r="121" spans="2:63" s="1" customFormat="1" ht="12" customHeight="1">
      <c r="B121" s="33"/>
      <c r="C121" s="27" t="s">
        <v>22</v>
      </c>
      <c r="F121" s="25" t="str">
        <f>F14</f>
        <v xml:space="preserve">HODONÍN </v>
      </c>
      <c r="I121" s="27" t="s">
        <v>24</v>
      </c>
      <c r="J121" s="53" t="str">
        <f>IF(J14="","",J14)</f>
        <v>25. 10. 2024</v>
      </c>
      <c r="L121" s="33"/>
    </row>
    <row r="122" spans="2:63" s="1" customFormat="1" ht="6.95" customHeight="1">
      <c r="B122" s="33"/>
      <c r="L122" s="33"/>
    </row>
    <row r="123" spans="2:63" s="1" customFormat="1" ht="40.15" customHeight="1">
      <c r="B123" s="33"/>
      <c r="C123" s="27" t="s">
        <v>30</v>
      </c>
      <c r="F123" s="25" t="str">
        <f>E17</f>
        <v>Město Hodonín, Masyrykovo nám.53/1, Hodonín 695 35</v>
      </c>
      <c r="I123" s="27" t="s">
        <v>38</v>
      </c>
      <c r="J123" s="31" t="str">
        <f>E23</f>
        <v>MAAUS  s.r.o., Gorkého 51/1, Brno 602 00</v>
      </c>
      <c r="L123" s="33"/>
    </row>
    <row r="124" spans="2:63" s="1" customFormat="1" ht="15.2" customHeight="1">
      <c r="B124" s="33"/>
      <c r="C124" s="27" t="s">
        <v>36</v>
      </c>
      <c r="F124" s="25" t="str">
        <f>IF(E20="","",E20)</f>
        <v>Vyplň údaj</v>
      </c>
      <c r="I124" s="27" t="s">
        <v>43</v>
      </c>
      <c r="J124" s="31" t="str">
        <f>E26</f>
        <v>Obrtelová Miluše</v>
      </c>
      <c r="L124" s="33"/>
    </row>
    <row r="125" spans="2:63" s="1" customFormat="1" ht="10.35" customHeight="1">
      <c r="B125" s="33"/>
      <c r="L125" s="33"/>
    </row>
    <row r="126" spans="2:63" s="10" customFormat="1" ht="29.25" customHeight="1">
      <c r="B126" s="117"/>
      <c r="C126" s="118" t="s">
        <v>417</v>
      </c>
      <c r="D126" s="119" t="s">
        <v>72</v>
      </c>
      <c r="E126" s="119" t="s">
        <v>68</v>
      </c>
      <c r="F126" s="119" t="s">
        <v>69</v>
      </c>
      <c r="G126" s="119" t="s">
        <v>418</v>
      </c>
      <c r="H126" s="119" t="s">
        <v>419</v>
      </c>
      <c r="I126" s="119" t="s">
        <v>420</v>
      </c>
      <c r="J126" s="119" t="s">
        <v>402</v>
      </c>
      <c r="K126" s="120" t="s">
        <v>421</v>
      </c>
      <c r="L126" s="117"/>
      <c r="M126" s="60" t="s">
        <v>1</v>
      </c>
      <c r="N126" s="61" t="s">
        <v>51</v>
      </c>
      <c r="O126" s="61" t="s">
        <v>422</v>
      </c>
      <c r="P126" s="61" t="s">
        <v>423</v>
      </c>
      <c r="Q126" s="61" t="s">
        <v>424</v>
      </c>
      <c r="R126" s="61" t="s">
        <v>425</v>
      </c>
      <c r="S126" s="61" t="s">
        <v>426</v>
      </c>
      <c r="T126" s="62" t="s">
        <v>427</v>
      </c>
    </row>
    <row r="127" spans="2:63" s="1" customFormat="1" ht="22.9" customHeight="1">
      <c r="B127" s="33"/>
      <c r="C127" s="65" t="s">
        <v>428</v>
      </c>
      <c r="J127" s="121">
        <f>BK127</f>
        <v>0</v>
      </c>
      <c r="L127" s="33"/>
      <c r="M127" s="63"/>
      <c r="N127" s="54"/>
      <c r="O127" s="54"/>
      <c r="P127" s="122">
        <f>P128</f>
        <v>0</v>
      </c>
      <c r="Q127" s="54"/>
      <c r="R127" s="122">
        <f>R128</f>
        <v>51.592416400000005</v>
      </c>
      <c r="S127" s="54"/>
      <c r="T127" s="123">
        <f>T128</f>
        <v>0</v>
      </c>
      <c r="AT127" s="17" t="s">
        <v>86</v>
      </c>
      <c r="AU127" s="17" t="s">
        <v>404</v>
      </c>
      <c r="BK127" s="124">
        <f>BK128</f>
        <v>0</v>
      </c>
    </row>
    <row r="128" spans="2:63" s="11" customFormat="1" ht="25.9" customHeight="1">
      <c r="B128" s="125"/>
      <c r="D128" s="126" t="s">
        <v>86</v>
      </c>
      <c r="E128" s="127" t="s">
        <v>647</v>
      </c>
      <c r="F128" s="127" t="s">
        <v>648</v>
      </c>
      <c r="I128" s="128"/>
      <c r="J128" s="129">
        <f>BK128</f>
        <v>0</v>
      </c>
      <c r="L128" s="125"/>
      <c r="M128" s="130"/>
      <c r="P128" s="131">
        <f>P129+P175+P249+P302+P339+P357</f>
        <v>0</v>
      </c>
      <c r="R128" s="131">
        <f>R129+R175+R249+R302+R339+R357</f>
        <v>51.592416400000005</v>
      </c>
      <c r="T128" s="132">
        <f>T129+T175+T249+T302+T339+T357</f>
        <v>0</v>
      </c>
      <c r="AR128" s="126" t="s">
        <v>95</v>
      </c>
      <c r="AT128" s="133" t="s">
        <v>86</v>
      </c>
      <c r="AU128" s="133" t="s">
        <v>87</v>
      </c>
      <c r="AY128" s="126" t="s">
        <v>432</v>
      </c>
      <c r="BK128" s="134">
        <f>BK129+BK175+BK249+BK302+BK339+BK357</f>
        <v>0</v>
      </c>
    </row>
    <row r="129" spans="2:65" s="11" customFormat="1" ht="22.9" customHeight="1">
      <c r="B129" s="125"/>
      <c r="D129" s="126" t="s">
        <v>86</v>
      </c>
      <c r="E129" s="135" t="s">
        <v>2176</v>
      </c>
      <c r="F129" s="135" t="s">
        <v>2177</v>
      </c>
      <c r="I129" s="128"/>
      <c r="J129" s="136">
        <f>BK129</f>
        <v>0</v>
      </c>
      <c r="L129" s="125"/>
      <c r="M129" s="130"/>
      <c r="P129" s="131">
        <f>SUM(P130:P174)</f>
        <v>0</v>
      </c>
      <c r="R129" s="131">
        <f>SUM(R130:R174)</f>
        <v>0</v>
      </c>
      <c r="T129" s="132">
        <f>SUM(T130:T174)</f>
        <v>0</v>
      </c>
      <c r="AR129" s="126" t="s">
        <v>95</v>
      </c>
      <c r="AT129" s="133" t="s">
        <v>86</v>
      </c>
      <c r="AU129" s="133" t="s">
        <v>95</v>
      </c>
      <c r="AY129" s="126" t="s">
        <v>432</v>
      </c>
      <c r="BK129" s="134">
        <f>SUM(BK130:BK174)</f>
        <v>0</v>
      </c>
    </row>
    <row r="130" spans="2:65" s="1" customFormat="1" ht="37.9" customHeight="1">
      <c r="B130" s="33"/>
      <c r="C130" s="137" t="s">
        <v>95</v>
      </c>
      <c r="D130" s="137" t="s">
        <v>435</v>
      </c>
      <c r="E130" s="138" t="s">
        <v>689</v>
      </c>
      <c r="F130" s="139" t="s">
        <v>690</v>
      </c>
      <c r="G130" s="140" t="s">
        <v>685</v>
      </c>
      <c r="H130" s="141">
        <v>99.08</v>
      </c>
      <c r="I130" s="142"/>
      <c r="J130" s="143">
        <f>ROUND(I130*H130,2)</f>
        <v>0</v>
      </c>
      <c r="K130" s="139" t="s">
        <v>457</v>
      </c>
      <c r="L130" s="33"/>
      <c r="M130" s="144" t="s">
        <v>1</v>
      </c>
      <c r="N130" s="145" t="s">
        <v>52</v>
      </c>
      <c r="P130" s="146">
        <f>O130*H130</f>
        <v>0</v>
      </c>
      <c r="Q130" s="146">
        <v>0</v>
      </c>
      <c r="R130" s="146">
        <f>Q130*H130</f>
        <v>0</v>
      </c>
      <c r="S130" s="146">
        <v>0</v>
      </c>
      <c r="T130" s="147">
        <f>S130*H130</f>
        <v>0</v>
      </c>
      <c r="AR130" s="148" t="s">
        <v>431</v>
      </c>
      <c r="AT130" s="148" t="s">
        <v>435</v>
      </c>
      <c r="AU130" s="148" t="s">
        <v>97</v>
      </c>
      <c r="AY130" s="17" t="s">
        <v>432</v>
      </c>
      <c r="BE130" s="149">
        <f>IF(N130="základní",J130,0)</f>
        <v>0</v>
      </c>
      <c r="BF130" s="149">
        <f>IF(N130="snížená",J130,0)</f>
        <v>0</v>
      </c>
      <c r="BG130" s="149">
        <f>IF(N130="zákl. přenesená",J130,0)</f>
        <v>0</v>
      </c>
      <c r="BH130" s="149">
        <f>IF(N130="sníž. přenesená",J130,0)</f>
        <v>0</v>
      </c>
      <c r="BI130" s="149">
        <f>IF(N130="nulová",J130,0)</f>
        <v>0</v>
      </c>
      <c r="BJ130" s="17" t="s">
        <v>95</v>
      </c>
      <c r="BK130" s="149">
        <f>ROUND(I130*H130,2)</f>
        <v>0</v>
      </c>
      <c r="BL130" s="17" t="s">
        <v>431</v>
      </c>
      <c r="BM130" s="148" t="s">
        <v>2178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653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11.25">
      <c r="B132" s="150"/>
      <c r="D132" s="151" t="s">
        <v>442</v>
      </c>
      <c r="E132" s="152" t="s">
        <v>1</v>
      </c>
      <c r="F132" s="153" t="s">
        <v>654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1010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11.25">
      <c r="B134" s="150"/>
      <c r="D134" s="151" t="s">
        <v>442</v>
      </c>
      <c r="E134" s="152" t="s">
        <v>1</v>
      </c>
      <c r="F134" s="153" t="s">
        <v>2179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11.25">
      <c r="B135" s="150"/>
      <c r="D135" s="151" t="s">
        <v>442</v>
      </c>
      <c r="E135" s="152" t="s">
        <v>1</v>
      </c>
      <c r="F135" s="153" t="s">
        <v>2180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2181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5" customFormat="1" ht="11.25">
      <c r="B137" s="171"/>
      <c r="D137" s="151" t="s">
        <v>442</v>
      </c>
      <c r="E137" s="172" t="s">
        <v>1</v>
      </c>
      <c r="F137" s="173" t="s">
        <v>663</v>
      </c>
      <c r="H137" s="174">
        <v>0</v>
      </c>
      <c r="I137" s="175"/>
      <c r="L137" s="171"/>
      <c r="M137" s="176"/>
      <c r="T137" s="177"/>
      <c r="AT137" s="172" t="s">
        <v>442</v>
      </c>
      <c r="AU137" s="172" t="s">
        <v>97</v>
      </c>
      <c r="AV137" s="15" t="s">
        <v>108</v>
      </c>
      <c r="AW137" s="15" t="s">
        <v>42</v>
      </c>
      <c r="AX137" s="15" t="s">
        <v>87</v>
      </c>
      <c r="AY137" s="172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692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2182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2" customFormat="1" ht="11.25">
      <c r="B140" s="150"/>
      <c r="D140" s="151" t="s">
        <v>442</v>
      </c>
      <c r="E140" s="152" t="s">
        <v>1</v>
      </c>
      <c r="F140" s="153" t="s">
        <v>694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65" s="13" customFormat="1" ht="22.5">
      <c r="B141" s="157"/>
      <c r="D141" s="151" t="s">
        <v>442</v>
      </c>
      <c r="E141" s="158" t="s">
        <v>1</v>
      </c>
      <c r="F141" s="159" t="s">
        <v>2183</v>
      </c>
      <c r="H141" s="160">
        <v>52.5</v>
      </c>
      <c r="I141" s="161"/>
      <c r="L141" s="157"/>
      <c r="M141" s="162"/>
      <c r="T141" s="163"/>
      <c r="AT141" s="158" t="s">
        <v>442</v>
      </c>
      <c r="AU141" s="158" t="s">
        <v>97</v>
      </c>
      <c r="AV141" s="13" t="s">
        <v>97</v>
      </c>
      <c r="AW141" s="13" t="s">
        <v>42</v>
      </c>
      <c r="AX141" s="13" t="s">
        <v>87</v>
      </c>
      <c r="AY141" s="158" t="s">
        <v>432</v>
      </c>
    </row>
    <row r="142" spans="2:65" s="13" customFormat="1" ht="22.5">
      <c r="B142" s="157"/>
      <c r="D142" s="151" t="s">
        <v>442</v>
      </c>
      <c r="E142" s="158" t="s">
        <v>1</v>
      </c>
      <c r="F142" s="159" t="s">
        <v>2184</v>
      </c>
      <c r="H142" s="160">
        <v>38.700000000000003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3" customFormat="1" ht="22.5">
      <c r="B143" s="157"/>
      <c r="D143" s="151" t="s">
        <v>442</v>
      </c>
      <c r="E143" s="158" t="s">
        <v>1</v>
      </c>
      <c r="F143" s="159" t="s">
        <v>2185</v>
      </c>
      <c r="H143" s="160">
        <v>5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5" customFormat="1" ht="11.25">
      <c r="B144" s="171"/>
      <c r="D144" s="151" t="s">
        <v>442</v>
      </c>
      <c r="E144" s="172" t="s">
        <v>1</v>
      </c>
      <c r="F144" s="173" t="s">
        <v>469</v>
      </c>
      <c r="H144" s="174">
        <v>96.2</v>
      </c>
      <c r="I144" s="175"/>
      <c r="L144" s="171"/>
      <c r="M144" s="176"/>
      <c r="T144" s="177"/>
      <c r="AT144" s="172" t="s">
        <v>442</v>
      </c>
      <c r="AU144" s="172" t="s">
        <v>97</v>
      </c>
      <c r="AV144" s="15" t="s">
        <v>108</v>
      </c>
      <c r="AW144" s="15" t="s">
        <v>42</v>
      </c>
      <c r="AX144" s="15" t="s">
        <v>87</v>
      </c>
      <c r="AY144" s="172" t="s">
        <v>432</v>
      </c>
    </row>
    <row r="145" spans="2:65" s="13" customFormat="1" ht="11.25">
      <c r="B145" s="157"/>
      <c r="D145" s="151" t="s">
        <v>442</v>
      </c>
      <c r="E145" s="158" t="s">
        <v>1</v>
      </c>
      <c r="F145" s="159" t="s">
        <v>2186</v>
      </c>
      <c r="H145" s="160">
        <v>2.88</v>
      </c>
      <c r="I145" s="161"/>
      <c r="L145" s="157"/>
      <c r="M145" s="162"/>
      <c r="T145" s="163"/>
      <c r="AT145" s="158" t="s">
        <v>442</v>
      </c>
      <c r="AU145" s="158" t="s">
        <v>97</v>
      </c>
      <c r="AV145" s="13" t="s">
        <v>97</v>
      </c>
      <c r="AW145" s="13" t="s">
        <v>42</v>
      </c>
      <c r="AX145" s="13" t="s">
        <v>87</v>
      </c>
      <c r="AY145" s="158" t="s">
        <v>432</v>
      </c>
    </row>
    <row r="146" spans="2:65" s="14" customFormat="1" ht="11.25">
      <c r="B146" s="164"/>
      <c r="D146" s="151" t="s">
        <v>442</v>
      </c>
      <c r="E146" s="165" t="s">
        <v>2160</v>
      </c>
      <c r="F146" s="166" t="s">
        <v>449</v>
      </c>
      <c r="H146" s="167">
        <v>99.08</v>
      </c>
      <c r="I146" s="168"/>
      <c r="L146" s="164"/>
      <c r="M146" s="169"/>
      <c r="T146" s="170"/>
      <c r="AT146" s="165" t="s">
        <v>442</v>
      </c>
      <c r="AU146" s="165" t="s">
        <v>97</v>
      </c>
      <c r="AV146" s="14" t="s">
        <v>431</v>
      </c>
      <c r="AW146" s="14" t="s">
        <v>42</v>
      </c>
      <c r="AX146" s="14" t="s">
        <v>95</v>
      </c>
      <c r="AY146" s="165" t="s">
        <v>432</v>
      </c>
    </row>
    <row r="147" spans="2:65" s="1" customFormat="1" ht="24.2" customHeight="1">
      <c r="B147" s="33"/>
      <c r="C147" s="137" t="s">
        <v>97</v>
      </c>
      <c r="D147" s="137" t="s">
        <v>435</v>
      </c>
      <c r="E147" s="138" t="s">
        <v>777</v>
      </c>
      <c r="F147" s="139" t="s">
        <v>778</v>
      </c>
      <c r="G147" s="140" t="s">
        <v>685</v>
      </c>
      <c r="H147" s="141">
        <v>99.08</v>
      </c>
      <c r="I147" s="142"/>
      <c r="J147" s="143">
        <f>ROUND(I147*H147,2)</f>
        <v>0</v>
      </c>
      <c r="K147" s="139" t="s">
        <v>457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</v>
      </c>
      <c r="T147" s="147">
        <f>S147*H147</f>
        <v>0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2187</v>
      </c>
    </row>
    <row r="148" spans="2:65" s="12" customFormat="1" ht="22.5">
      <c r="B148" s="150"/>
      <c r="D148" s="151" t="s">
        <v>442</v>
      </c>
      <c r="E148" s="152" t="s">
        <v>1</v>
      </c>
      <c r="F148" s="153" t="s">
        <v>716</v>
      </c>
      <c r="H148" s="152" t="s">
        <v>1</v>
      </c>
      <c r="I148" s="154"/>
      <c r="L148" s="150"/>
      <c r="M148" s="155"/>
      <c r="T148" s="156"/>
      <c r="AT148" s="152" t="s">
        <v>442</v>
      </c>
      <c r="AU148" s="152" t="s">
        <v>97</v>
      </c>
      <c r="AV148" s="12" t="s">
        <v>95</v>
      </c>
      <c r="AW148" s="12" t="s">
        <v>42</v>
      </c>
      <c r="AX148" s="12" t="s">
        <v>87</v>
      </c>
      <c r="AY148" s="152" t="s">
        <v>432</v>
      </c>
    </row>
    <row r="149" spans="2:65" s="12" customFormat="1" ht="22.5">
      <c r="B149" s="150"/>
      <c r="D149" s="151" t="s">
        <v>442</v>
      </c>
      <c r="E149" s="152" t="s">
        <v>1</v>
      </c>
      <c r="F149" s="153" t="s">
        <v>717</v>
      </c>
      <c r="H149" s="152" t="s">
        <v>1</v>
      </c>
      <c r="I149" s="154"/>
      <c r="L149" s="150"/>
      <c r="M149" s="155"/>
      <c r="T149" s="156"/>
      <c r="AT149" s="152" t="s">
        <v>442</v>
      </c>
      <c r="AU149" s="152" t="s">
        <v>97</v>
      </c>
      <c r="AV149" s="12" t="s">
        <v>95</v>
      </c>
      <c r="AW149" s="12" t="s">
        <v>42</v>
      </c>
      <c r="AX149" s="12" t="s">
        <v>87</v>
      </c>
      <c r="AY149" s="152" t="s">
        <v>432</v>
      </c>
    </row>
    <row r="150" spans="2:65" s="12" customFormat="1" ht="11.25">
      <c r="B150" s="150"/>
      <c r="D150" s="151" t="s">
        <v>442</v>
      </c>
      <c r="E150" s="152" t="s">
        <v>1</v>
      </c>
      <c r="F150" s="153" t="s">
        <v>718</v>
      </c>
      <c r="H150" s="152" t="s">
        <v>1</v>
      </c>
      <c r="I150" s="154"/>
      <c r="L150" s="150"/>
      <c r="M150" s="155"/>
      <c r="T150" s="156"/>
      <c r="AT150" s="152" t="s">
        <v>442</v>
      </c>
      <c r="AU150" s="152" t="s">
        <v>97</v>
      </c>
      <c r="AV150" s="12" t="s">
        <v>95</v>
      </c>
      <c r="AW150" s="12" t="s">
        <v>42</v>
      </c>
      <c r="AX150" s="12" t="s">
        <v>87</v>
      </c>
      <c r="AY150" s="152" t="s">
        <v>432</v>
      </c>
    </row>
    <row r="151" spans="2:65" s="12" customFormat="1" ht="11.25">
      <c r="B151" s="150"/>
      <c r="D151" s="151" t="s">
        <v>442</v>
      </c>
      <c r="E151" s="152" t="s">
        <v>1</v>
      </c>
      <c r="F151" s="153" t="s">
        <v>2188</v>
      </c>
      <c r="H151" s="152" t="s">
        <v>1</v>
      </c>
      <c r="I151" s="154"/>
      <c r="L151" s="150"/>
      <c r="M151" s="155"/>
      <c r="T151" s="156"/>
      <c r="AT151" s="152" t="s">
        <v>442</v>
      </c>
      <c r="AU151" s="152" t="s">
        <v>97</v>
      </c>
      <c r="AV151" s="12" t="s">
        <v>95</v>
      </c>
      <c r="AW151" s="12" t="s">
        <v>42</v>
      </c>
      <c r="AX151" s="12" t="s">
        <v>87</v>
      </c>
      <c r="AY151" s="152" t="s">
        <v>432</v>
      </c>
    </row>
    <row r="152" spans="2:65" s="13" customFormat="1" ht="11.25">
      <c r="B152" s="157"/>
      <c r="D152" s="151" t="s">
        <v>442</v>
      </c>
      <c r="E152" s="158" t="s">
        <v>1</v>
      </c>
      <c r="F152" s="159" t="s">
        <v>2160</v>
      </c>
      <c r="H152" s="160">
        <v>99.08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87</v>
      </c>
      <c r="AY152" s="158" t="s">
        <v>432</v>
      </c>
    </row>
    <row r="153" spans="2:65" s="14" customFormat="1" ht="11.25">
      <c r="B153" s="164"/>
      <c r="D153" s="151" t="s">
        <v>442</v>
      </c>
      <c r="E153" s="165" t="s">
        <v>1</v>
      </c>
      <c r="F153" s="166" t="s">
        <v>449</v>
      </c>
      <c r="H153" s="167">
        <v>99.08</v>
      </c>
      <c r="I153" s="168"/>
      <c r="L153" s="164"/>
      <c r="M153" s="169"/>
      <c r="T153" s="170"/>
      <c r="AT153" s="165" t="s">
        <v>442</v>
      </c>
      <c r="AU153" s="165" t="s">
        <v>97</v>
      </c>
      <c r="AV153" s="14" t="s">
        <v>431</v>
      </c>
      <c r="AW153" s="14" t="s">
        <v>42</v>
      </c>
      <c r="AX153" s="14" t="s">
        <v>95</v>
      </c>
      <c r="AY153" s="165" t="s">
        <v>432</v>
      </c>
    </row>
    <row r="154" spans="2:65" s="1" customFormat="1" ht="24.2" customHeight="1">
      <c r="B154" s="33"/>
      <c r="C154" s="137" t="s">
        <v>108</v>
      </c>
      <c r="D154" s="137" t="s">
        <v>435</v>
      </c>
      <c r="E154" s="138" t="s">
        <v>2189</v>
      </c>
      <c r="F154" s="139" t="s">
        <v>2190</v>
      </c>
      <c r="G154" s="140" t="s">
        <v>510</v>
      </c>
      <c r="H154" s="141">
        <v>283</v>
      </c>
      <c r="I154" s="142"/>
      <c r="J154" s="143">
        <f>ROUND(I154*H154,2)</f>
        <v>0</v>
      </c>
      <c r="K154" s="139" t="s">
        <v>457</v>
      </c>
      <c r="L154" s="33"/>
      <c r="M154" s="144" t="s">
        <v>1</v>
      </c>
      <c r="N154" s="145" t="s">
        <v>52</v>
      </c>
      <c r="P154" s="146">
        <f>O154*H154</f>
        <v>0</v>
      </c>
      <c r="Q154" s="146">
        <v>0</v>
      </c>
      <c r="R154" s="146">
        <f>Q154*H154</f>
        <v>0</v>
      </c>
      <c r="S154" s="146">
        <v>0</v>
      </c>
      <c r="T154" s="147">
        <f>S154*H154</f>
        <v>0</v>
      </c>
      <c r="AR154" s="148" t="s">
        <v>431</v>
      </c>
      <c r="AT154" s="148" t="s">
        <v>435</v>
      </c>
      <c r="AU154" s="148" t="s">
        <v>97</v>
      </c>
      <c r="AY154" s="17" t="s">
        <v>432</v>
      </c>
      <c r="BE154" s="149">
        <f>IF(N154="základní",J154,0)</f>
        <v>0</v>
      </c>
      <c r="BF154" s="149">
        <f>IF(N154="snížená",J154,0)</f>
        <v>0</v>
      </c>
      <c r="BG154" s="149">
        <f>IF(N154="zákl. přenesená",J154,0)</f>
        <v>0</v>
      </c>
      <c r="BH154" s="149">
        <f>IF(N154="sníž. přenesená",J154,0)</f>
        <v>0</v>
      </c>
      <c r="BI154" s="149">
        <f>IF(N154="nulová",J154,0)</f>
        <v>0</v>
      </c>
      <c r="BJ154" s="17" t="s">
        <v>95</v>
      </c>
      <c r="BK154" s="149">
        <f>ROUND(I154*H154,2)</f>
        <v>0</v>
      </c>
      <c r="BL154" s="17" t="s">
        <v>431</v>
      </c>
      <c r="BM154" s="148" t="s">
        <v>2191</v>
      </c>
    </row>
    <row r="155" spans="2:65" s="12" customFormat="1" ht="11.25">
      <c r="B155" s="150"/>
      <c r="D155" s="151" t="s">
        <v>442</v>
      </c>
      <c r="E155" s="152" t="s">
        <v>1</v>
      </c>
      <c r="F155" s="153" t="s">
        <v>2192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65" s="12" customFormat="1" ht="11.25">
      <c r="B156" s="150"/>
      <c r="D156" s="151" t="s">
        <v>442</v>
      </c>
      <c r="E156" s="152" t="s">
        <v>1</v>
      </c>
      <c r="F156" s="153" t="s">
        <v>725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2" customFormat="1" ht="22.5">
      <c r="B157" s="150"/>
      <c r="D157" s="151" t="s">
        <v>442</v>
      </c>
      <c r="E157" s="152" t="s">
        <v>1</v>
      </c>
      <c r="F157" s="153" t="s">
        <v>2193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3" customFormat="1" ht="11.25">
      <c r="B158" s="157"/>
      <c r="D158" s="151" t="s">
        <v>442</v>
      </c>
      <c r="E158" s="158" t="s">
        <v>1</v>
      </c>
      <c r="F158" s="159" t="s">
        <v>2194</v>
      </c>
      <c r="H158" s="160">
        <v>258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5" customFormat="1" ht="11.25">
      <c r="B159" s="171"/>
      <c r="D159" s="151" t="s">
        <v>442</v>
      </c>
      <c r="E159" s="172" t="s">
        <v>1</v>
      </c>
      <c r="F159" s="173" t="s">
        <v>469</v>
      </c>
      <c r="H159" s="174">
        <v>258</v>
      </c>
      <c r="I159" s="175"/>
      <c r="L159" s="171"/>
      <c r="M159" s="176"/>
      <c r="T159" s="177"/>
      <c r="AT159" s="172" t="s">
        <v>442</v>
      </c>
      <c r="AU159" s="172" t="s">
        <v>97</v>
      </c>
      <c r="AV159" s="15" t="s">
        <v>108</v>
      </c>
      <c r="AW159" s="15" t="s">
        <v>42</v>
      </c>
      <c r="AX159" s="15" t="s">
        <v>87</v>
      </c>
      <c r="AY159" s="172" t="s">
        <v>432</v>
      </c>
    </row>
    <row r="160" spans="2:65" s="13" customFormat="1" ht="22.5">
      <c r="B160" s="157"/>
      <c r="D160" s="151" t="s">
        <v>442</v>
      </c>
      <c r="E160" s="158" t="s">
        <v>1</v>
      </c>
      <c r="F160" s="159" t="s">
        <v>2195</v>
      </c>
      <c r="H160" s="160">
        <v>25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2" customFormat="1" ht="22.5">
      <c r="B161" s="150"/>
      <c r="D161" s="151" t="s">
        <v>442</v>
      </c>
      <c r="E161" s="152" t="s">
        <v>1</v>
      </c>
      <c r="F161" s="153" t="s">
        <v>2196</v>
      </c>
      <c r="H161" s="152" t="s">
        <v>1</v>
      </c>
      <c r="I161" s="154"/>
      <c r="L161" s="150"/>
      <c r="M161" s="155"/>
      <c r="T161" s="156"/>
      <c r="AT161" s="152" t="s">
        <v>442</v>
      </c>
      <c r="AU161" s="152" t="s">
        <v>97</v>
      </c>
      <c r="AV161" s="12" t="s">
        <v>95</v>
      </c>
      <c r="AW161" s="12" t="s">
        <v>42</v>
      </c>
      <c r="AX161" s="12" t="s">
        <v>87</v>
      </c>
      <c r="AY161" s="152" t="s">
        <v>432</v>
      </c>
    </row>
    <row r="162" spans="2:65" s="12" customFormat="1" ht="22.5">
      <c r="B162" s="150"/>
      <c r="D162" s="151" t="s">
        <v>442</v>
      </c>
      <c r="E162" s="152" t="s">
        <v>1</v>
      </c>
      <c r="F162" s="153" t="s">
        <v>2197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97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4" customFormat="1" ht="11.25">
      <c r="B163" s="164"/>
      <c r="D163" s="151" t="s">
        <v>442</v>
      </c>
      <c r="E163" s="165" t="s">
        <v>1</v>
      </c>
      <c r="F163" s="166" t="s">
        <v>449</v>
      </c>
      <c r="H163" s="167">
        <v>283</v>
      </c>
      <c r="I163" s="168"/>
      <c r="L163" s="164"/>
      <c r="M163" s="169"/>
      <c r="T163" s="170"/>
      <c r="AT163" s="165" t="s">
        <v>442</v>
      </c>
      <c r="AU163" s="165" t="s">
        <v>97</v>
      </c>
      <c r="AV163" s="14" t="s">
        <v>431</v>
      </c>
      <c r="AW163" s="14" t="s">
        <v>42</v>
      </c>
      <c r="AX163" s="14" t="s">
        <v>95</v>
      </c>
      <c r="AY163" s="165" t="s">
        <v>432</v>
      </c>
    </row>
    <row r="164" spans="2:65" s="1" customFormat="1" ht="33" customHeight="1">
      <c r="B164" s="33"/>
      <c r="C164" s="137" t="s">
        <v>431</v>
      </c>
      <c r="D164" s="137" t="s">
        <v>435</v>
      </c>
      <c r="E164" s="138" t="s">
        <v>728</v>
      </c>
      <c r="F164" s="139" t="s">
        <v>729</v>
      </c>
      <c r="G164" s="140" t="s">
        <v>510</v>
      </c>
      <c r="H164" s="141">
        <v>350</v>
      </c>
      <c r="I164" s="142"/>
      <c r="J164" s="143">
        <f>ROUND(I164*H164,2)</f>
        <v>0</v>
      </c>
      <c r="K164" s="139" t="s">
        <v>457</v>
      </c>
      <c r="L164" s="33"/>
      <c r="M164" s="144" t="s">
        <v>1</v>
      </c>
      <c r="N164" s="145" t="s">
        <v>52</v>
      </c>
      <c r="P164" s="146">
        <f>O164*H164</f>
        <v>0</v>
      </c>
      <c r="Q164" s="146">
        <v>0</v>
      </c>
      <c r="R164" s="146">
        <f>Q164*H164</f>
        <v>0</v>
      </c>
      <c r="S164" s="146">
        <v>0</v>
      </c>
      <c r="T164" s="147">
        <f>S164*H164</f>
        <v>0</v>
      </c>
      <c r="AR164" s="148" t="s">
        <v>431</v>
      </c>
      <c r="AT164" s="148" t="s">
        <v>435</v>
      </c>
      <c r="AU164" s="148" t="s">
        <v>97</v>
      </c>
      <c r="AY164" s="17" t="s">
        <v>432</v>
      </c>
      <c r="BE164" s="149">
        <f>IF(N164="základní",J164,0)</f>
        <v>0</v>
      </c>
      <c r="BF164" s="149">
        <f>IF(N164="snížená",J164,0)</f>
        <v>0</v>
      </c>
      <c r="BG164" s="149">
        <f>IF(N164="zákl. přenesená",J164,0)</f>
        <v>0</v>
      </c>
      <c r="BH164" s="149">
        <f>IF(N164="sníž. přenesená",J164,0)</f>
        <v>0</v>
      </c>
      <c r="BI164" s="149">
        <f>IF(N164="nulová",J164,0)</f>
        <v>0</v>
      </c>
      <c r="BJ164" s="17" t="s">
        <v>95</v>
      </c>
      <c r="BK164" s="149">
        <f>ROUND(I164*H164,2)</f>
        <v>0</v>
      </c>
      <c r="BL164" s="17" t="s">
        <v>431</v>
      </c>
      <c r="BM164" s="148" t="s">
        <v>2198</v>
      </c>
    </row>
    <row r="165" spans="2:65" s="12" customFormat="1" ht="11.25">
      <c r="B165" s="150"/>
      <c r="D165" s="151" t="s">
        <v>442</v>
      </c>
      <c r="E165" s="152" t="s">
        <v>1</v>
      </c>
      <c r="F165" s="153" t="s">
        <v>2199</v>
      </c>
      <c r="H165" s="152" t="s">
        <v>1</v>
      </c>
      <c r="I165" s="154"/>
      <c r="L165" s="150"/>
      <c r="M165" s="155"/>
      <c r="T165" s="156"/>
      <c r="AT165" s="152" t="s">
        <v>442</v>
      </c>
      <c r="AU165" s="152" t="s">
        <v>97</v>
      </c>
      <c r="AV165" s="12" t="s">
        <v>95</v>
      </c>
      <c r="AW165" s="12" t="s">
        <v>42</v>
      </c>
      <c r="AX165" s="12" t="s">
        <v>87</v>
      </c>
      <c r="AY165" s="152" t="s">
        <v>432</v>
      </c>
    </row>
    <row r="166" spans="2:65" s="12" customFormat="1" ht="11.25">
      <c r="B166" s="150"/>
      <c r="D166" s="151" t="s">
        <v>442</v>
      </c>
      <c r="E166" s="152" t="s">
        <v>1</v>
      </c>
      <c r="F166" s="153" t="s">
        <v>731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3" customFormat="1" ht="11.25">
      <c r="B167" s="157"/>
      <c r="D167" s="151" t="s">
        <v>442</v>
      </c>
      <c r="E167" s="158" t="s">
        <v>1</v>
      </c>
      <c r="F167" s="159" t="s">
        <v>2200</v>
      </c>
      <c r="H167" s="160">
        <v>350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4" customFormat="1" ht="11.25">
      <c r="B168" s="164"/>
      <c r="D168" s="151" t="s">
        <v>442</v>
      </c>
      <c r="E168" s="165" t="s">
        <v>1</v>
      </c>
      <c r="F168" s="166" t="s">
        <v>449</v>
      </c>
      <c r="H168" s="167">
        <v>350</v>
      </c>
      <c r="I168" s="168"/>
      <c r="L168" s="164"/>
      <c r="M168" s="169"/>
      <c r="T168" s="170"/>
      <c r="AT168" s="165" t="s">
        <v>442</v>
      </c>
      <c r="AU168" s="165" t="s">
        <v>97</v>
      </c>
      <c r="AV168" s="14" t="s">
        <v>431</v>
      </c>
      <c r="AW168" s="14" t="s">
        <v>42</v>
      </c>
      <c r="AX168" s="14" t="s">
        <v>95</v>
      </c>
      <c r="AY168" s="165" t="s">
        <v>432</v>
      </c>
    </row>
    <row r="169" spans="2:65" s="1" customFormat="1" ht="24.2" customHeight="1">
      <c r="B169" s="33"/>
      <c r="C169" s="137" t="s">
        <v>452</v>
      </c>
      <c r="D169" s="137" t="s">
        <v>435</v>
      </c>
      <c r="E169" s="138" t="s">
        <v>757</v>
      </c>
      <c r="F169" s="139" t="s">
        <v>758</v>
      </c>
      <c r="G169" s="140" t="s">
        <v>510</v>
      </c>
      <c r="H169" s="141">
        <v>608</v>
      </c>
      <c r="I169" s="142"/>
      <c r="J169" s="143">
        <f>ROUND(I169*H169,2)</f>
        <v>0</v>
      </c>
      <c r="K169" s="139" t="s">
        <v>457</v>
      </c>
      <c r="L169" s="33"/>
      <c r="M169" s="144" t="s">
        <v>1</v>
      </c>
      <c r="N169" s="145" t="s">
        <v>52</v>
      </c>
      <c r="P169" s="146">
        <f>O169*H169</f>
        <v>0</v>
      </c>
      <c r="Q169" s="146">
        <v>0</v>
      </c>
      <c r="R169" s="146">
        <f>Q169*H169</f>
        <v>0</v>
      </c>
      <c r="S169" s="146">
        <v>0</v>
      </c>
      <c r="T169" s="147">
        <f>S169*H169</f>
        <v>0</v>
      </c>
      <c r="AR169" s="148" t="s">
        <v>431</v>
      </c>
      <c r="AT169" s="148" t="s">
        <v>435</v>
      </c>
      <c r="AU169" s="148" t="s">
        <v>97</v>
      </c>
      <c r="AY169" s="17" t="s">
        <v>432</v>
      </c>
      <c r="BE169" s="149">
        <f>IF(N169="základní",J169,0)</f>
        <v>0</v>
      </c>
      <c r="BF169" s="149">
        <f>IF(N169="snížená",J169,0)</f>
        <v>0</v>
      </c>
      <c r="BG169" s="149">
        <f>IF(N169="zákl. přenesená",J169,0)</f>
        <v>0</v>
      </c>
      <c r="BH169" s="149">
        <f>IF(N169="sníž. přenesená",J169,0)</f>
        <v>0</v>
      </c>
      <c r="BI169" s="149">
        <f>IF(N169="nulová",J169,0)</f>
        <v>0</v>
      </c>
      <c r="BJ169" s="17" t="s">
        <v>95</v>
      </c>
      <c r="BK169" s="149">
        <f>ROUND(I169*H169,2)</f>
        <v>0</v>
      </c>
      <c r="BL169" s="17" t="s">
        <v>431</v>
      </c>
      <c r="BM169" s="148" t="s">
        <v>2201</v>
      </c>
    </row>
    <row r="170" spans="2:65" s="12" customFormat="1" ht="11.25">
      <c r="B170" s="150"/>
      <c r="D170" s="151" t="s">
        <v>442</v>
      </c>
      <c r="E170" s="152" t="s">
        <v>1</v>
      </c>
      <c r="F170" s="153" t="s">
        <v>1980</v>
      </c>
      <c r="H170" s="152" t="s">
        <v>1</v>
      </c>
      <c r="I170" s="154"/>
      <c r="L170" s="150"/>
      <c r="M170" s="155"/>
      <c r="T170" s="156"/>
      <c r="AT170" s="152" t="s">
        <v>442</v>
      </c>
      <c r="AU170" s="152" t="s">
        <v>97</v>
      </c>
      <c r="AV170" s="12" t="s">
        <v>95</v>
      </c>
      <c r="AW170" s="12" t="s">
        <v>42</v>
      </c>
      <c r="AX170" s="12" t="s">
        <v>87</v>
      </c>
      <c r="AY170" s="152" t="s">
        <v>432</v>
      </c>
    </row>
    <row r="171" spans="2:65" s="12" customFormat="1" ht="11.25">
      <c r="B171" s="150"/>
      <c r="D171" s="151" t="s">
        <v>442</v>
      </c>
      <c r="E171" s="152" t="s">
        <v>1</v>
      </c>
      <c r="F171" s="153" t="s">
        <v>2202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3" customFormat="1" ht="22.5">
      <c r="B172" s="157"/>
      <c r="D172" s="151" t="s">
        <v>442</v>
      </c>
      <c r="E172" s="158" t="s">
        <v>1</v>
      </c>
      <c r="F172" s="159" t="s">
        <v>2203</v>
      </c>
      <c r="H172" s="160">
        <v>258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87</v>
      </c>
      <c r="AY172" s="158" t="s">
        <v>432</v>
      </c>
    </row>
    <row r="173" spans="2:65" s="13" customFormat="1" ht="11.25">
      <c r="B173" s="157"/>
      <c r="D173" s="151" t="s">
        <v>442</v>
      </c>
      <c r="E173" s="158" t="s">
        <v>1</v>
      </c>
      <c r="F173" s="159" t="s">
        <v>2200</v>
      </c>
      <c r="H173" s="160">
        <v>350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4" customFormat="1" ht="11.25">
      <c r="B174" s="164"/>
      <c r="D174" s="151" t="s">
        <v>442</v>
      </c>
      <c r="E174" s="165" t="s">
        <v>1</v>
      </c>
      <c r="F174" s="166" t="s">
        <v>449</v>
      </c>
      <c r="H174" s="167">
        <v>608</v>
      </c>
      <c r="I174" s="168"/>
      <c r="L174" s="164"/>
      <c r="M174" s="169"/>
      <c r="T174" s="170"/>
      <c r="AT174" s="165" t="s">
        <v>442</v>
      </c>
      <c r="AU174" s="165" t="s">
        <v>97</v>
      </c>
      <c r="AV174" s="14" t="s">
        <v>431</v>
      </c>
      <c r="AW174" s="14" t="s">
        <v>42</v>
      </c>
      <c r="AX174" s="14" t="s">
        <v>95</v>
      </c>
      <c r="AY174" s="165" t="s">
        <v>432</v>
      </c>
    </row>
    <row r="175" spans="2:65" s="11" customFormat="1" ht="22.9" customHeight="1">
      <c r="B175" s="125"/>
      <c r="D175" s="126" t="s">
        <v>86</v>
      </c>
      <c r="E175" s="135" t="s">
        <v>2204</v>
      </c>
      <c r="F175" s="135" t="s">
        <v>2205</v>
      </c>
      <c r="I175" s="128"/>
      <c r="J175" s="136">
        <f>BK175</f>
        <v>0</v>
      </c>
      <c r="L175" s="125"/>
      <c r="M175" s="130"/>
      <c r="P175" s="131">
        <f>SUM(P176:P248)</f>
        <v>0</v>
      </c>
      <c r="R175" s="131">
        <f>SUM(R176:R248)</f>
        <v>2.8885643999999999</v>
      </c>
      <c r="T175" s="132">
        <f>SUM(T176:T248)</f>
        <v>0</v>
      </c>
      <c r="AR175" s="126" t="s">
        <v>95</v>
      </c>
      <c r="AT175" s="133" t="s">
        <v>86</v>
      </c>
      <c r="AU175" s="133" t="s">
        <v>95</v>
      </c>
      <c r="AY175" s="126" t="s">
        <v>432</v>
      </c>
      <c r="BK175" s="134">
        <f>SUM(BK176:BK248)</f>
        <v>0</v>
      </c>
    </row>
    <row r="176" spans="2:65" s="1" customFormat="1" ht="24.2" customHeight="1">
      <c r="B176" s="33"/>
      <c r="C176" s="137" t="s">
        <v>483</v>
      </c>
      <c r="D176" s="137" t="s">
        <v>435</v>
      </c>
      <c r="E176" s="138" t="s">
        <v>1177</v>
      </c>
      <c r="F176" s="139" t="s">
        <v>1178</v>
      </c>
      <c r="G176" s="140" t="s">
        <v>527</v>
      </c>
      <c r="H176" s="141">
        <v>17</v>
      </c>
      <c r="I176" s="142"/>
      <c r="J176" s="143">
        <f>ROUND(I176*H176,2)</f>
        <v>0</v>
      </c>
      <c r="K176" s="139" t="s">
        <v>457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0</v>
      </c>
      <c r="R176" s="146">
        <f>Q176*H176</f>
        <v>0</v>
      </c>
      <c r="S176" s="146">
        <v>0</v>
      </c>
      <c r="T176" s="147">
        <f>S176*H176</f>
        <v>0</v>
      </c>
      <c r="AR176" s="148" t="s">
        <v>431</v>
      </c>
      <c r="AT176" s="148" t="s">
        <v>435</v>
      </c>
      <c r="AU176" s="148" t="s">
        <v>97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431</v>
      </c>
      <c r="BM176" s="148" t="s">
        <v>2206</v>
      </c>
    </row>
    <row r="177" spans="2:65" s="13" customFormat="1" ht="22.5">
      <c r="B177" s="157"/>
      <c r="D177" s="151" t="s">
        <v>442</v>
      </c>
      <c r="E177" s="158" t="s">
        <v>1</v>
      </c>
      <c r="F177" s="159" t="s">
        <v>2207</v>
      </c>
      <c r="H177" s="160">
        <v>17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87</v>
      </c>
      <c r="AY177" s="158" t="s">
        <v>432</v>
      </c>
    </row>
    <row r="178" spans="2:65" s="14" customFormat="1" ht="11.25">
      <c r="B178" s="164"/>
      <c r="D178" s="151" t="s">
        <v>442</v>
      </c>
      <c r="E178" s="165" t="s">
        <v>1</v>
      </c>
      <c r="F178" s="166" t="s">
        <v>449</v>
      </c>
      <c r="H178" s="167">
        <v>17</v>
      </c>
      <c r="I178" s="168"/>
      <c r="L178" s="164"/>
      <c r="M178" s="169"/>
      <c r="T178" s="170"/>
      <c r="AT178" s="165" t="s">
        <v>442</v>
      </c>
      <c r="AU178" s="165" t="s">
        <v>97</v>
      </c>
      <c r="AV178" s="14" t="s">
        <v>431</v>
      </c>
      <c r="AW178" s="14" t="s">
        <v>42</v>
      </c>
      <c r="AX178" s="14" t="s">
        <v>95</v>
      </c>
      <c r="AY178" s="165" t="s">
        <v>432</v>
      </c>
    </row>
    <row r="179" spans="2:65" s="1" customFormat="1" ht="33" customHeight="1">
      <c r="B179" s="33"/>
      <c r="C179" s="137" t="s">
        <v>489</v>
      </c>
      <c r="D179" s="137" t="s">
        <v>435</v>
      </c>
      <c r="E179" s="138" t="s">
        <v>825</v>
      </c>
      <c r="F179" s="139" t="s">
        <v>826</v>
      </c>
      <c r="G179" s="140" t="s">
        <v>527</v>
      </c>
      <c r="H179" s="141">
        <v>17</v>
      </c>
      <c r="I179" s="142"/>
      <c r="J179" s="143">
        <f>ROUND(I179*H179,2)</f>
        <v>0</v>
      </c>
      <c r="K179" s="139" t="s">
        <v>457</v>
      </c>
      <c r="L179" s="33"/>
      <c r="M179" s="144" t="s">
        <v>1</v>
      </c>
      <c r="N179" s="145" t="s">
        <v>52</v>
      </c>
      <c r="P179" s="146">
        <f>O179*H179</f>
        <v>0</v>
      </c>
      <c r="Q179" s="146">
        <v>0</v>
      </c>
      <c r="R179" s="146">
        <f>Q179*H179</f>
        <v>0</v>
      </c>
      <c r="S179" s="146">
        <v>0</v>
      </c>
      <c r="T179" s="147">
        <f>S179*H179</f>
        <v>0</v>
      </c>
      <c r="AR179" s="148" t="s">
        <v>431</v>
      </c>
      <c r="AT179" s="148" t="s">
        <v>435</v>
      </c>
      <c r="AU179" s="148" t="s">
        <v>97</v>
      </c>
      <c r="AY179" s="17" t="s">
        <v>432</v>
      </c>
      <c r="BE179" s="149">
        <f>IF(N179="základní",J179,0)</f>
        <v>0</v>
      </c>
      <c r="BF179" s="149">
        <f>IF(N179="snížená",J179,0)</f>
        <v>0</v>
      </c>
      <c r="BG179" s="149">
        <f>IF(N179="zákl. přenesená",J179,0)</f>
        <v>0</v>
      </c>
      <c r="BH179" s="149">
        <f>IF(N179="sníž. přenesená",J179,0)</f>
        <v>0</v>
      </c>
      <c r="BI179" s="149">
        <f>IF(N179="nulová",J179,0)</f>
        <v>0</v>
      </c>
      <c r="BJ179" s="17" t="s">
        <v>95</v>
      </c>
      <c r="BK179" s="149">
        <f>ROUND(I179*H179,2)</f>
        <v>0</v>
      </c>
      <c r="BL179" s="17" t="s">
        <v>431</v>
      </c>
      <c r="BM179" s="148" t="s">
        <v>2208</v>
      </c>
    </row>
    <row r="180" spans="2:65" s="12" customFormat="1" ht="22.5">
      <c r="B180" s="150"/>
      <c r="D180" s="151" t="s">
        <v>442</v>
      </c>
      <c r="E180" s="152" t="s">
        <v>1</v>
      </c>
      <c r="F180" s="153" t="s">
        <v>2209</v>
      </c>
      <c r="H180" s="152" t="s">
        <v>1</v>
      </c>
      <c r="I180" s="154"/>
      <c r="L180" s="150"/>
      <c r="M180" s="155"/>
      <c r="T180" s="156"/>
      <c r="AT180" s="152" t="s">
        <v>442</v>
      </c>
      <c r="AU180" s="152" t="s">
        <v>97</v>
      </c>
      <c r="AV180" s="12" t="s">
        <v>95</v>
      </c>
      <c r="AW180" s="12" t="s">
        <v>42</v>
      </c>
      <c r="AX180" s="12" t="s">
        <v>87</v>
      </c>
      <c r="AY180" s="152" t="s">
        <v>432</v>
      </c>
    </row>
    <row r="181" spans="2:65" s="13" customFormat="1" ht="22.5">
      <c r="B181" s="157"/>
      <c r="D181" s="151" t="s">
        <v>442</v>
      </c>
      <c r="E181" s="158" t="s">
        <v>1</v>
      </c>
      <c r="F181" s="159" t="s">
        <v>2210</v>
      </c>
      <c r="H181" s="160">
        <v>17</v>
      </c>
      <c r="I181" s="161"/>
      <c r="L181" s="157"/>
      <c r="M181" s="162"/>
      <c r="T181" s="163"/>
      <c r="AT181" s="158" t="s">
        <v>442</v>
      </c>
      <c r="AU181" s="158" t="s">
        <v>97</v>
      </c>
      <c r="AV181" s="13" t="s">
        <v>97</v>
      </c>
      <c r="AW181" s="13" t="s">
        <v>42</v>
      </c>
      <c r="AX181" s="13" t="s">
        <v>87</v>
      </c>
      <c r="AY181" s="158" t="s">
        <v>432</v>
      </c>
    </row>
    <row r="182" spans="2:65" s="15" customFormat="1" ht="11.25">
      <c r="B182" s="171"/>
      <c r="D182" s="151" t="s">
        <v>442</v>
      </c>
      <c r="E182" s="172" t="s">
        <v>2166</v>
      </c>
      <c r="F182" s="173" t="s">
        <v>469</v>
      </c>
      <c r="H182" s="174">
        <v>17</v>
      </c>
      <c r="I182" s="175"/>
      <c r="L182" s="171"/>
      <c r="M182" s="176"/>
      <c r="T182" s="177"/>
      <c r="AT182" s="172" t="s">
        <v>442</v>
      </c>
      <c r="AU182" s="172" t="s">
        <v>97</v>
      </c>
      <c r="AV182" s="15" t="s">
        <v>108</v>
      </c>
      <c r="AW182" s="15" t="s">
        <v>42</v>
      </c>
      <c r="AX182" s="15" t="s">
        <v>95</v>
      </c>
      <c r="AY182" s="172" t="s">
        <v>432</v>
      </c>
    </row>
    <row r="183" spans="2:65" s="1" customFormat="1" ht="24.2" customHeight="1">
      <c r="B183" s="33"/>
      <c r="C183" s="137" t="s">
        <v>500</v>
      </c>
      <c r="D183" s="137" t="s">
        <v>435</v>
      </c>
      <c r="E183" s="138" t="s">
        <v>1025</v>
      </c>
      <c r="F183" s="139" t="s">
        <v>1026</v>
      </c>
      <c r="G183" s="140" t="s">
        <v>527</v>
      </c>
      <c r="H183" s="141">
        <v>17</v>
      </c>
      <c r="I183" s="142"/>
      <c r="J183" s="143">
        <f>ROUND(I183*H183,2)</f>
        <v>0</v>
      </c>
      <c r="K183" s="139" t="s">
        <v>457</v>
      </c>
      <c r="L183" s="33"/>
      <c r="M183" s="144" t="s">
        <v>1</v>
      </c>
      <c r="N183" s="145" t="s">
        <v>52</v>
      </c>
      <c r="P183" s="146">
        <f>O183*H183</f>
        <v>0</v>
      </c>
      <c r="Q183" s="146">
        <v>0</v>
      </c>
      <c r="R183" s="146">
        <f>Q183*H183</f>
        <v>0</v>
      </c>
      <c r="S183" s="146">
        <v>0</v>
      </c>
      <c r="T183" s="147">
        <f>S183*H183</f>
        <v>0</v>
      </c>
      <c r="AR183" s="148" t="s">
        <v>431</v>
      </c>
      <c r="AT183" s="148" t="s">
        <v>435</v>
      </c>
      <c r="AU183" s="148" t="s">
        <v>97</v>
      </c>
      <c r="AY183" s="17" t="s">
        <v>432</v>
      </c>
      <c r="BE183" s="149">
        <f>IF(N183="základní",J183,0)</f>
        <v>0</v>
      </c>
      <c r="BF183" s="149">
        <f>IF(N183="snížená",J183,0)</f>
        <v>0</v>
      </c>
      <c r="BG183" s="149">
        <f>IF(N183="zákl. přenesená",J183,0)</f>
        <v>0</v>
      </c>
      <c r="BH183" s="149">
        <f>IF(N183="sníž. přenesená",J183,0)</f>
        <v>0</v>
      </c>
      <c r="BI183" s="149">
        <f>IF(N183="nulová",J183,0)</f>
        <v>0</v>
      </c>
      <c r="BJ183" s="17" t="s">
        <v>95</v>
      </c>
      <c r="BK183" s="149">
        <f>ROUND(I183*H183,2)</f>
        <v>0</v>
      </c>
      <c r="BL183" s="17" t="s">
        <v>431</v>
      </c>
      <c r="BM183" s="148" t="s">
        <v>2211</v>
      </c>
    </row>
    <row r="184" spans="2:65" s="12" customFormat="1" ht="11.25">
      <c r="B184" s="150"/>
      <c r="D184" s="151" t="s">
        <v>442</v>
      </c>
      <c r="E184" s="152" t="s">
        <v>1</v>
      </c>
      <c r="F184" s="153" t="s">
        <v>2212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2166</v>
      </c>
      <c r="H185" s="160">
        <v>17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95</v>
      </c>
      <c r="AY185" s="158" t="s">
        <v>432</v>
      </c>
    </row>
    <row r="186" spans="2:65" s="1" customFormat="1" ht="37.9" customHeight="1">
      <c r="B186" s="33"/>
      <c r="C186" s="184" t="s">
        <v>507</v>
      </c>
      <c r="D186" s="184" t="s">
        <v>740</v>
      </c>
      <c r="E186" s="185" t="s">
        <v>2213</v>
      </c>
      <c r="F186" s="186" t="s">
        <v>2214</v>
      </c>
      <c r="G186" s="187" t="s">
        <v>527</v>
      </c>
      <c r="H186" s="188">
        <v>18</v>
      </c>
      <c r="I186" s="189"/>
      <c r="J186" s="190">
        <f>ROUND(I186*H186,2)</f>
        <v>0</v>
      </c>
      <c r="K186" s="186" t="s">
        <v>439</v>
      </c>
      <c r="L186" s="191"/>
      <c r="M186" s="192" t="s">
        <v>1</v>
      </c>
      <c r="N186" s="193" t="s">
        <v>52</v>
      </c>
      <c r="P186" s="146">
        <f>O186*H186</f>
        <v>0</v>
      </c>
      <c r="Q186" s="146">
        <v>0.12</v>
      </c>
      <c r="R186" s="146">
        <f>Q186*H186</f>
        <v>2.16</v>
      </c>
      <c r="S186" s="146">
        <v>0</v>
      </c>
      <c r="T186" s="147">
        <f>S186*H186</f>
        <v>0</v>
      </c>
      <c r="AR186" s="148" t="s">
        <v>500</v>
      </c>
      <c r="AT186" s="148" t="s">
        <v>740</v>
      </c>
      <c r="AU186" s="148" t="s">
        <v>97</v>
      </c>
      <c r="AY186" s="17" t="s">
        <v>432</v>
      </c>
      <c r="BE186" s="149">
        <f>IF(N186="základní",J186,0)</f>
        <v>0</v>
      </c>
      <c r="BF186" s="149">
        <f>IF(N186="snížená",J186,0)</f>
        <v>0</v>
      </c>
      <c r="BG186" s="149">
        <f>IF(N186="zákl. přenesená",J186,0)</f>
        <v>0</v>
      </c>
      <c r="BH186" s="149">
        <f>IF(N186="sníž. přenesená",J186,0)</f>
        <v>0</v>
      </c>
      <c r="BI186" s="149">
        <f>IF(N186="nulová",J186,0)</f>
        <v>0</v>
      </c>
      <c r="BJ186" s="17" t="s">
        <v>95</v>
      </c>
      <c r="BK186" s="149">
        <f>ROUND(I186*H186,2)</f>
        <v>0</v>
      </c>
      <c r="BL186" s="17" t="s">
        <v>431</v>
      </c>
      <c r="BM186" s="148" t="s">
        <v>2215</v>
      </c>
    </row>
    <row r="187" spans="2:65" s="13" customFormat="1" ht="11.25">
      <c r="B187" s="157"/>
      <c r="D187" s="151" t="s">
        <v>442</v>
      </c>
      <c r="E187" s="158" t="s">
        <v>1</v>
      </c>
      <c r="F187" s="159" t="s">
        <v>2216</v>
      </c>
      <c r="H187" s="160">
        <v>18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95</v>
      </c>
      <c r="AY187" s="158" t="s">
        <v>432</v>
      </c>
    </row>
    <row r="188" spans="2:65" s="1" customFormat="1" ht="33" customHeight="1">
      <c r="B188" s="33"/>
      <c r="C188" s="137" t="s">
        <v>140</v>
      </c>
      <c r="D188" s="137" t="s">
        <v>435</v>
      </c>
      <c r="E188" s="138" t="s">
        <v>2217</v>
      </c>
      <c r="F188" s="139" t="s">
        <v>2218</v>
      </c>
      <c r="G188" s="140" t="s">
        <v>527</v>
      </c>
      <c r="H188" s="141">
        <v>17</v>
      </c>
      <c r="I188" s="142"/>
      <c r="J188" s="143">
        <f>ROUND(I188*H188,2)</f>
        <v>0</v>
      </c>
      <c r="K188" s="139" t="s">
        <v>457</v>
      </c>
      <c r="L188" s="33"/>
      <c r="M188" s="144" t="s">
        <v>1</v>
      </c>
      <c r="N188" s="145" t="s">
        <v>52</v>
      </c>
      <c r="P188" s="146">
        <f>O188*H188</f>
        <v>0</v>
      </c>
      <c r="Q188" s="146">
        <v>0</v>
      </c>
      <c r="R188" s="146">
        <f>Q188*H188</f>
        <v>0</v>
      </c>
      <c r="S188" s="146">
        <v>0</v>
      </c>
      <c r="T188" s="147">
        <f>S188*H188</f>
        <v>0</v>
      </c>
      <c r="AR188" s="148" t="s">
        <v>431</v>
      </c>
      <c r="AT188" s="148" t="s">
        <v>435</v>
      </c>
      <c r="AU188" s="148" t="s">
        <v>97</v>
      </c>
      <c r="AY188" s="17" t="s">
        <v>432</v>
      </c>
      <c r="BE188" s="149">
        <f>IF(N188="základní",J188,0)</f>
        <v>0</v>
      </c>
      <c r="BF188" s="149">
        <f>IF(N188="snížená",J188,0)</f>
        <v>0</v>
      </c>
      <c r="BG188" s="149">
        <f>IF(N188="zákl. přenesená",J188,0)</f>
        <v>0</v>
      </c>
      <c r="BH188" s="149">
        <f>IF(N188="sníž. přenesená",J188,0)</f>
        <v>0</v>
      </c>
      <c r="BI188" s="149">
        <f>IF(N188="nulová",J188,0)</f>
        <v>0</v>
      </c>
      <c r="BJ188" s="17" t="s">
        <v>95</v>
      </c>
      <c r="BK188" s="149">
        <f>ROUND(I188*H188,2)</f>
        <v>0</v>
      </c>
      <c r="BL188" s="17" t="s">
        <v>431</v>
      </c>
      <c r="BM188" s="148" t="s">
        <v>2219</v>
      </c>
    </row>
    <row r="189" spans="2:65" s="12" customFormat="1" ht="11.25">
      <c r="B189" s="150"/>
      <c r="D189" s="151" t="s">
        <v>442</v>
      </c>
      <c r="E189" s="152" t="s">
        <v>1</v>
      </c>
      <c r="F189" s="153" t="s">
        <v>2220</v>
      </c>
      <c r="H189" s="152" t="s">
        <v>1</v>
      </c>
      <c r="I189" s="154"/>
      <c r="L189" s="150"/>
      <c r="M189" s="155"/>
      <c r="T189" s="156"/>
      <c r="AT189" s="152" t="s">
        <v>442</v>
      </c>
      <c r="AU189" s="152" t="s">
        <v>97</v>
      </c>
      <c r="AV189" s="12" t="s">
        <v>95</v>
      </c>
      <c r="AW189" s="12" t="s">
        <v>42</v>
      </c>
      <c r="AX189" s="12" t="s">
        <v>87</v>
      </c>
      <c r="AY189" s="152" t="s">
        <v>432</v>
      </c>
    </row>
    <row r="190" spans="2:65" s="13" customFormat="1" ht="11.25">
      <c r="B190" s="157"/>
      <c r="D190" s="151" t="s">
        <v>442</v>
      </c>
      <c r="E190" s="158" t="s">
        <v>1</v>
      </c>
      <c r="F190" s="159" t="s">
        <v>2166</v>
      </c>
      <c r="H190" s="160">
        <v>17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95</v>
      </c>
      <c r="AY190" s="158" t="s">
        <v>432</v>
      </c>
    </row>
    <row r="191" spans="2:65" s="1" customFormat="1" ht="37.9" customHeight="1">
      <c r="B191" s="33"/>
      <c r="C191" s="184" t="s">
        <v>194</v>
      </c>
      <c r="D191" s="184" t="s">
        <v>740</v>
      </c>
      <c r="E191" s="185" t="s">
        <v>2221</v>
      </c>
      <c r="F191" s="186" t="s">
        <v>2222</v>
      </c>
      <c r="G191" s="187" t="s">
        <v>2223</v>
      </c>
      <c r="H191" s="188">
        <v>17</v>
      </c>
      <c r="I191" s="189"/>
      <c r="J191" s="190">
        <f>ROUND(I191*H191,2)</f>
        <v>0</v>
      </c>
      <c r="K191" s="186" t="s">
        <v>457</v>
      </c>
      <c r="L191" s="191"/>
      <c r="M191" s="192" t="s">
        <v>1</v>
      </c>
      <c r="N191" s="193" t="s">
        <v>52</v>
      </c>
      <c r="P191" s="146">
        <f>O191*H191</f>
        <v>0</v>
      </c>
      <c r="Q191" s="146">
        <v>5.0000000000000001E-3</v>
      </c>
      <c r="R191" s="146">
        <f>Q191*H191</f>
        <v>8.5000000000000006E-2</v>
      </c>
      <c r="S191" s="146">
        <v>0</v>
      </c>
      <c r="T191" s="147">
        <f>S191*H191</f>
        <v>0</v>
      </c>
      <c r="AR191" s="148" t="s">
        <v>500</v>
      </c>
      <c r="AT191" s="148" t="s">
        <v>740</v>
      </c>
      <c r="AU191" s="148" t="s">
        <v>97</v>
      </c>
      <c r="AY191" s="17" t="s">
        <v>432</v>
      </c>
      <c r="BE191" s="149">
        <f>IF(N191="základní",J191,0)</f>
        <v>0</v>
      </c>
      <c r="BF191" s="149">
        <f>IF(N191="snížená",J191,0)</f>
        <v>0</v>
      </c>
      <c r="BG191" s="149">
        <f>IF(N191="zákl. přenesená",J191,0)</f>
        <v>0</v>
      </c>
      <c r="BH191" s="149">
        <f>IF(N191="sníž. přenesená",J191,0)</f>
        <v>0</v>
      </c>
      <c r="BI191" s="149">
        <f>IF(N191="nulová",J191,0)</f>
        <v>0</v>
      </c>
      <c r="BJ191" s="17" t="s">
        <v>95</v>
      </c>
      <c r="BK191" s="149">
        <f>ROUND(I191*H191,2)</f>
        <v>0</v>
      </c>
      <c r="BL191" s="17" t="s">
        <v>431</v>
      </c>
      <c r="BM191" s="148" t="s">
        <v>2224</v>
      </c>
    </row>
    <row r="192" spans="2:65" s="12" customFormat="1" ht="11.25">
      <c r="B192" s="150"/>
      <c r="D192" s="151" t="s">
        <v>442</v>
      </c>
      <c r="E192" s="152" t="s">
        <v>1</v>
      </c>
      <c r="F192" s="153" t="s">
        <v>2220</v>
      </c>
      <c r="H192" s="152" t="s">
        <v>1</v>
      </c>
      <c r="I192" s="154"/>
      <c r="L192" s="150"/>
      <c r="M192" s="155"/>
      <c r="T192" s="156"/>
      <c r="AT192" s="152" t="s">
        <v>442</v>
      </c>
      <c r="AU192" s="152" t="s">
        <v>97</v>
      </c>
      <c r="AV192" s="12" t="s">
        <v>95</v>
      </c>
      <c r="AW192" s="12" t="s">
        <v>42</v>
      </c>
      <c r="AX192" s="12" t="s">
        <v>87</v>
      </c>
      <c r="AY192" s="152" t="s">
        <v>432</v>
      </c>
    </row>
    <row r="193" spans="2:65" s="13" customFormat="1" ht="11.25">
      <c r="B193" s="157"/>
      <c r="D193" s="151" t="s">
        <v>442</v>
      </c>
      <c r="E193" s="158" t="s">
        <v>1</v>
      </c>
      <c r="F193" s="159" t="s">
        <v>2166</v>
      </c>
      <c r="H193" s="160">
        <v>17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95</v>
      </c>
      <c r="AY193" s="158" t="s">
        <v>432</v>
      </c>
    </row>
    <row r="194" spans="2:65" s="1" customFormat="1" ht="33" customHeight="1">
      <c r="B194" s="33"/>
      <c r="C194" s="137" t="s">
        <v>8</v>
      </c>
      <c r="D194" s="137" t="s">
        <v>435</v>
      </c>
      <c r="E194" s="138" t="s">
        <v>2225</v>
      </c>
      <c r="F194" s="139" t="s">
        <v>2226</v>
      </c>
      <c r="G194" s="140" t="s">
        <v>527</v>
      </c>
      <c r="H194" s="141">
        <v>17</v>
      </c>
      <c r="I194" s="142"/>
      <c r="J194" s="143">
        <f>ROUND(I194*H194,2)</f>
        <v>0</v>
      </c>
      <c r="K194" s="139" t="s">
        <v>457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5.0000000000000002E-5</v>
      </c>
      <c r="R194" s="146">
        <f>Q194*H194</f>
        <v>8.5000000000000006E-4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2227</v>
      </c>
    </row>
    <row r="195" spans="2:65" s="12" customFormat="1" ht="11.25">
      <c r="B195" s="150"/>
      <c r="D195" s="151" t="s">
        <v>442</v>
      </c>
      <c r="E195" s="152" t="s">
        <v>1</v>
      </c>
      <c r="F195" s="153" t="s">
        <v>843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2" customFormat="1" ht="11.25">
      <c r="B196" s="150"/>
      <c r="D196" s="151" t="s">
        <v>442</v>
      </c>
      <c r="E196" s="152" t="s">
        <v>1</v>
      </c>
      <c r="F196" s="153" t="s">
        <v>2228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2166</v>
      </c>
      <c r="H197" s="160">
        <v>17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4" customFormat="1" ht="11.25">
      <c r="B198" s="164"/>
      <c r="D198" s="151" t="s">
        <v>442</v>
      </c>
      <c r="E198" s="165" t="s">
        <v>1</v>
      </c>
      <c r="F198" s="166" t="s">
        <v>449</v>
      </c>
      <c r="H198" s="167">
        <v>17</v>
      </c>
      <c r="I198" s="168"/>
      <c r="L198" s="164"/>
      <c r="M198" s="169"/>
      <c r="T198" s="170"/>
      <c r="AT198" s="165" t="s">
        <v>442</v>
      </c>
      <c r="AU198" s="165" t="s">
        <v>97</v>
      </c>
      <c r="AV198" s="14" t="s">
        <v>431</v>
      </c>
      <c r="AW198" s="14" t="s">
        <v>42</v>
      </c>
      <c r="AX198" s="14" t="s">
        <v>95</v>
      </c>
      <c r="AY198" s="165" t="s">
        <v>432</v>
      </c>
    </row>
    <row r="199" spans="2:65" s="1" customFormat="1" ht="21.75" customHeight="1">
      <c r="B199" s="33"/>
      <c r="C199" s="184" t="s">
        <v>211</v>
      </c>
      <c r="D199" s="184" t="s">
        <v>740</v>
      </c>
      <c r="E199" s="185" t="s">
        <v>2229</v>
      </c>
      <c r="F199" s="186" t="s">
        <v>2230</v>
      </c>
      <c r="G199" s="187" t="s">
        <v>527</v>
      </c>
      <c r="H199" s="188">
        <v>51.51</v>
      </c>
      <c r="I199" s="189"/>
      <c r="J199" s="190">
        <f>ROUND(I199*H199,2)</f>
        <v>0</v>
      </c>
      <c r="K199" s="186" t="s">
        <v>457</v>
      </c>
      <c r="L199" s="191"/>
      <c r="M199" s="192" t="s">
        <v>1</v>
      </c>
      <c r="N199" s="193" t="s">
        <v>52</v>
      </c>
      <c r="P199" s="146">
        <f>O199*H199</f>
        <v>0</v>
      </c>
      <c r="Q199" s="146">
        <v>3.5400000000000002E-3</v>
      </c>
      <c r="R199" s="146">
        <f>Q199*H199</f>
        <v>0.18234539999999999</v>
      </c>
      <c r="S199" s="146">
        <v>0</v>
      </c>
      <c r="T199" s="147">
        <f>S199*H199</f>
        <v>0</v>
      </c>
      <c r="AR199" s="148" t="s">
        <v>500</v>
      </c>
      <c r="AT199" s="148" t="s">
        <v>740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2231</v>
      </c>
    </row>
    <row r="200" spans="2:65" s="13" customFormat="1" ht="11.25">
      <c r="B200" s="157"/>
      <c r="D200" s="151" t="s">
        <v>442</v>
      </c>
      <c r="E200" s="158" t="s">
        <v>1</v>
      </c>
      <c r="F200" s="159" t="s">
        <v>2232</v>
      </c>
      <c r="H200" s="160">
        <v>51.51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95</v>
      </c>
      <c r="AY200" s="158" t="s">
        <v>432</v>
      </c>
    </row>
    <row r="201" spans="2:65" s="1" customFormat="1" ht="24.2" customHeight="1">
      <c r="B201" s="33"/>
      <c r="C201" s="184" t="s">
        <v>220</v>
      </c>
      <c r="D201" s="184" t="s">
        <v>740</v>
      </c>
      <c r="E201" s="185" t="s">
        <v>850</v>
      </c>
      <c r="F201" s="186" t="s">
        <v>851</v>
      </c>
      <c r="G201" s="187" t="s">
        <v>521</v>
      </c>
      <c r="H201" s="188">
        <v>25.754999999999999</v>
      </c>
      <c r="I201" s="189"/>
      <c r="J201" s="190">
        <f>ROUND(I201*H201,2)</f>
        <v>0</v>
      </c>
      <c r="K201" s="186" t="s">
        <v>439</v>
      </c>
      <c r="L201" s="191"/>
      <c r="M201" s="192" t="s">
        <v>1</v>
      </c>
      <c r="N201" s="193" t="s">
        <v>52</v>
      </c>
      <c r="P201" s="146">
        <f>O201*H201</f>
        <v>0</v>
      </c>
      <c r="Q201" s="146">
        <v>2E-3</v>
      </c>
      <c r="R201" s="146">
        <f>Q201*H201</f>
        <v>5.151E-2</v>
      </c>
      <c r="S201" s="146">
        <v>0</v>
      </c>
      <c r="T201" s="147">
        <f>S201*H201</f>
        <v>0</v>
      </c>
      <c r="AR201" s="148" t="s">
        <v>500</v>
      </c>
      <c r="AT201" s="148" t="s">
        <v>740</v>
      </c>
      <c r="AU201" s="148" t="s">
        <v>97</v>
      </c>
      <c r="AY201" s="17" t="s">
        <v>432</v>
      </c>
      <c r="BE201" s="149">
        <f>IF(N201="základní",J201,0)</f>
        <v>0</v>
      </c>
      <c r="BF201" s="149">
        <f>IF(N201="snížená",J201,0)</f>
        <v>0</v>
      </c>
      <c r="BG201" s="149">
        <f>IF(N201="zákl. přenesená",J201,0)</f>
        <v>0</v>
      </c>
      <c r="BH201" s="149">
        <f>IF(N201="sníž. přenesená",J201,0)</f>
        <v>0</v>
      </c>
      <c r="BI201" s="149">
        <f>IF(N201="nulová",J201,0)</f>
        <v>0</v>
      </c>
      <c r="BJ201" s="17" t="s">
        <v>95</v>
      </c>
      <c r="BK201" s="149">
        <f>ROUND(I201*H201,2)</f>
        <v>0</v>
      </c>
      <c r="BL201" s="17" t="s">
        <v>431</v>
      </c>
      <c r="BM201" s="148" t="s">
        <v>2233</v>
      </c>
    </row>
    <row r="202" spans="2:65" s="12" customFormat="1" ht="22.5">
      <c r="B202" s="150"/>
      <c r="D202" s="151" t="s">
        <v>442</v>
      </c>
      <c r="E202" s="152" t="s">
        <v>1</v>
      </c>
      <c r="F202" s="153" t="s">
        <v>1053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2234</v>
      </c>
      <c r="H203" s="160">
        <v>25.754999999999999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95</v>
      </c>
      <c r="AY203" s="158" t="s">
        <v>432</v>
      </c>
    </row>
    <row r="204" spans="2:65" s="1" customFormat="1" ht="44.25" customHeight="1">
      <c r="B204" s="33"/>
      <c r="C204" s="137" t="s">
        <v>233</v>
      </c>
      <c r="D204" s="137" t="s">
        <v>435</v>
      </c>
      <c r="E204" s="138" t="s">
        <v>2235</v>
      </c>
      <c r="F204" s="139" t="s">
        <v>2236</v>
      </c>
      <c r="G204" s="140" t="s">
        <v>527</v>
      </c>
      <c r="H204" s="141">
        <v>17</v>
      </c>
      <c r="I204" s="142"/>
      <c r="J204" s="143">
        <f>ROUND(I204*H204,2)</f>
        <v>0</v>
      </c>
      <c r="K204" s="139" t="s">
        <v>439</v>
      </c>
      <c r="L204" s="33"/>
      <c r="M204" s="144" t="s">
        <v>1</v>
      </c>
      <c r="N204" s="145" t="s">
        <v>52</v>
      </c>
      <c r="P204" s="146">
        <f>O204*H204</f>
        <v>0</v>
      </c>
      <c r="Q204" s="146">
        <v>0</v>
      </c>
      <c r="R204" s="146">
        <f>Q204*H204</f>
        <v>0</v>
      </c>
      <c r="S204" s="146">
        <v>0</v>
      </c>
      <c r="T204" s="147">
        <f>S204*H204</f>
        <v>0</v>
      </c>
      <c r="AR204" s="148" t="s">
        <v>431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2237</v>
      </c>
    </row>
    <row r="205" spans="2:65" s="12" customFormat="1" ht="11.25">
      <c r="B205" s="150"/>
      <c r="D205" s="151" t="s">
        <v>442</v>
      </c>
      <c r="E205" s="152" t="s">
        <v>1</v>
      </c>
      <c r="F205" s="153" t="s">
        <v>1056</v>
      </c>
      <c r="H205" s="152" t="s">
        <v>1</v>
      </c>
      <c r="I205" s="154"/>
      <c r="L205" s="150"/>
      <c r="M205" s="155"/>
      <c r="T205" s="156"/>
      <c r="AT205" s="152" t="s">
        <v>442</v>
      </c>
      <c r="AU205" s="152" t="s">
        <v>97</v>
      </c>
      <c r="AV205" s="12" t="s">
        <v>95</v>
      </c>
      <c r="AW205" s="12" t="s">
        <v>42</v>
      </c>
      <c r="AX205" s="12" t="s">
        <v>87</v>
      </c>
      <c r="AY205" s="152" t="s">
        <v>432</v>
      </c>
    </row>
    <row r="206" spans="2:65" s="12" customFormat="1" ht="11.25">
      <c r="B206" s="150"/>
      <c r="D206" s="151" t="s">
        <v>442</v>
      </c>
      <c r="E206" s="152" t="s">
        <v>1</v>
      </c>
      <c r="F206" s="153" t="s">
        <v>1057</v>
      </c>
      <c r="H206" s="152" t="s">
        <v>1</v>
      </c>
      <c r="I206" s="154"/>
      <c r="L206" s="150"/>
      <c r="M206" s="155"/>
      <c r="T206" s="156"/>
      <c r="AT206" s="152" t="s">
        <v>442</v>
      </c>
      <c r="AU206" s="152" t="s">
        <v>97</v>
      </c>
      <c r="AV206" s="12" t="s">
        <v>95</v>
      </c>
      <c r="AW206" s="12" t="s">
        <v>42</v>
      </c>
      <c r="AX206" s="12" t="s">
        <v>87</v>
      </c>
      <c r="AY206" s="152" t="s">
        <v>432</v>
      </c>
    </row>
    <row r="207" spans="2:65" s="12" customFormat="1" ht="22.5">
      <c r="B207" s="150"/>
      <c r="D207" s="151" t="s">
        <v>442</v>
      </c>
      <c r="E207" s="152" t="s">
        <v>1</v>
      </c>
      <c r="F207" s="153" t="s">
        <v>2238</v>
      </c>
      <c r="H207" s="152" t="s">
        <v>1</v>
      </c>
      <c r="I207" s="154"/>
      <c r="L207" s="150"/>
      <c r="M207" s="155"/>
      <c r="T207" s="156"/>
      <c r="AT207" s="152" t="s">
        <v>442</v>
      </c>
      <c r="AU207" s="152" t="s">
        <v>97</v>
      </c>
      <c r="AV207" s="12" t="s">
        <v>95</v>
      </c>
      <c r="AW207" s="12" t="s">
        <v>42</v>
      </c>
      <c r="AX207" s="12" t="s">
        <v>87</v>
      </c>
      <c r="AY207" s="152" t="s">
        <v>432</v>
      </c>
    </row>
    <row r="208" spans="2:65" s="12" customFormat="1" ht="11.25">
      <c r="B208" s="150"/>
      <c r="D208" s="151" t="s">
        <v>442</v>
      </c>
      <c r="E208" s="152" t="s">
        <v>1</v>
      </c>
      <c r="F208" s="153" t="s">
        <v>2239</v>
      </c>
      <c r="H208" s="152" t="s">
        <v>1</v>
      </c>
      <c r="I208" s="154"/>
      <c r="L208" s="150"/>
      <c r="M208" s="155"/>
      <c r="T208" s="156"/>
      <c r="AT208" s="152" t="s">
        <v>442</v>
      </c>
      <c r="AU208" s="152" t="s">
        <v>97</v>
      </c>
      <c r="AV208" s="12" t="s">
        <v>95</v>
      </c>
      <c r="AW208" s="12" t="s">
        <v>42</v>
      </c>
      <c r="AX208" s="12" t="s">
        <v>87</v>
      </c>
      <c r="AY208" s="152" t="s">
        <v>432</v>
      </c>
    </row>
    <row r="209" spans="2:65" s="13" customFormat="1" ht="11.25">
      <c r="B209" s="157"/>
      <c r="D209" s="151" t="s">
        <v>442</v>
      </c>
      <c r="E209" s="158" t="s">
        <v>1</v>
      </c>
      <c r="F209" s="159" t="s">
        <v>2166</v>
      </c>
      <c r="H209" s="160">
        <v>17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87</v>
      </c>
      <c r="AY209" s="158" t="s">
        <v>432</v>
      </c>
    </row>
    <row r="210" spans="2:65" s="14" customFormat="1" ht="11.25">
      <c r="B210" s="164"/>
      <c r="D210" s="151" t="s">
        <v>442</v>
      </c>
      <c r="E210" s="165" t="s">
        <v>1</v>
      </c>
      <c r="F210" s="166" t="s">
        <v>449</v>
      </c>
      <c r="H210" s="167">
        <v>17</v>
      </c>
      <c r="I210" s="168"/>
      <c r="L210" s="164"/>
      <c r="M210" s="169"/>
      <c r="T210" s="170"/>
      <c r="AT210" s="165" t="s">
        <v>442</v>
      </c>
      <c r="AU210" s="165" t="s">
        <v>97</v>
      </c>
      <c r="AV210" s="14" t="s">
        <v>431</v>
      </c>
      <c r="AW210" s="14" t="s">
        <v>42</v>
      </c>
      <c r="AX210" s="14" t="s">
        <v>95</v>
      </c>
      <c r="AY210" s="165" t="s">
        <v>432</v>
      </c>
    </row>
    <row r="211" spans="2:65" s="1" customFormat="1" ht="24.2" customHeight="1">
      <c r="B211" s="33"/>
      <c r="C211" s="137" t="s">
        <v>556</v>
      </c>
      <c r="D211" s="137" t="s">
        <v>435</v>
      </c>
      <c r="E211" s="138" t="s">
        <v>855</v>
      </c>
      <c r="F211" s="139" t="s">
        <v>856</v>
      </c>
      <c r="G211" s="140" t="s">
        <v>510</v>
      </c>
      <c r="H211" s="141">
        <v>34</v>
      </c>
      <c r="I211" s="142"/>
      <c r="J211" s="143">
        <f>ROUND(I211*H211,2)</f>
        <v>0</v>
      </c>
      <c r="K211" s="139" t="s">
        <v>457</v>
      </c>
      <c r="L211" s="33"/>
      <c r="M211" s="144" t="s">
        <v>1</v>
      </c>
      <c r="N211" s="145" t="s">
        <v>52</v>
      </c>
      <c r="P211" s="146">
        <f>O211*H211</f>
        <v>0</v>
      </c>
      <c r="Q211" s="146">
        <v>0</v>
      </c>
      <c r="R211" s="146">
        <f>Q211*H211</f>
        <v>0</v>
      </c>
      <c r="S211" s="146">
        <v>0</v>
      </c>
      <c r="T211" s="147">
        <f>S211*H211</f>
        <v>0</v>
      </c>
      <c r="AR211" s="148" t="s">
        <v>431</v>
      </c>
      <c r="AT211" s="148" t="s">
        <v>435</v>
      </c>
      <c r="AU211" s="148" t="s">
        <v>97</v>
      </c>
      <c r="AY211" s="17" t="s">
        <v>432</v>
      </c>
      <c r="BE211" s="149">
        <f>IF(N211="základní",J211,0)</f>
        <v>0</v>
      </c>
      <c r="BF211" s="149">
        <f>IF(N211="snížená",J211,0)</f>
        <v>0</v>
      </c>
      <c r="BG211" s="149">
        <f>IF(N211="zákl. přenesená",J211,0)</f>
        <v>0</v>
      </c>
      <c r="BH211" s="149">
        <f>IF(N211="sníž. přenesená",J211,0)</f>
        <v>0</v>
      </c>
      <c r="BI211" s="149">
        <f>IF(N211="nulová",J211,0)</f>
        <v>0</v>
      </c>
      <c r="BJ211" s="17" t="s">
        <v>95</v>
      </c>
      <c r="BK211" s="149">
        <f>ROUND(I211*H211,2)</f>
        <v>0</v>
      </c>
      <c r="BL211" s="17" t="s">
        <v>431</v>
      </c>
      <c r="BM211" s="148" t="s">
        <v>2240</v>
      </c>
    </row>
    <row r="212" spans="2:65" s="12" customFormat="1" ht="11.25">
      <c r="B212" s="150"/>
      <c r="D212" s="151" t="s">
        <v>442</v>
      </c>
      <c r="E212" s="152" t="s">
        <v>1</v>
      </c>
      <c r="F212" s="153" t="s">
        <v>1064</v>
      </c>
      <c r="H212" s="152" t="s">
        <v>1</v>
      </c>
      <c r="I212" s="154"/>
      <c r="L212" s="150"/>
      <c r="M212" s="155"/>
      <c r="T212" s="156"/>
      <c r="AT212" s="152" t="s">
        <v>442</v>
      </c>
      <c r="AU212" s="152" t="s">
        <v>97</v>
      </c>
      <c r="AV212" s="12" t="s">
        <v>95</v>
      </c>
      <c r="AW212" s="12" t="s">
        <v>42</v>
      </c>
      <c r="AX212" s="12" t="s">
        <v>87</v>
      </c>
      <c r="AY212" s="152" t="s">
        <v>432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2241</v>
      </c>
      <c r="H213" s="160">
        <v>17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2" customFormat="1" ht="22.5">
      <c r="B214" s="150"/>
      <c r="D214" s="151" t="s">
        <v>442</v>
      </c>
      <c r="E214" s="152" t="s">
        <v>1</v>
      </c>
      <c r="F214" s="153" t="s">
        <v>1066</v>
      </c>
      <c r="H214" s="152" t="s">
        <v>1</v>
      </c>
      <c r="I214" s="154"/>
      <c r="L214" s="150"/>
      <c r="M214" s="155"/>
      <c r="T214" s="156"/>
      <c r="AT214" s="152" t="s">
        <v>442</v>
      </c>
      <c r="AU214" s="152" t="s">
        <v>97</v>
      </c>
      <c r="AV214" s="12" t="s">
        <v>95</v>
      </c>
      <c r="AW214" s="12" t="s">
        <v>42</v>
      </c>
      <c r="AX214" s="12" t="s">
        <v>87</v>
      </c>
      <c r="AY214" s="152" t="s">
        <v>432</v>
      </c>
    </row>
    <row r="215" spans="2:65" s="13" customFormat="1" ht="11.25">
      <c r="B215" s="157"/>
      <c r="D215" s="151" t="s">
        <v>442</v>
      </c>
      <c r="E215" s="158" t="s">
        <v>1</v>
      </c>
      <c r="F215" s="159" t="s">
        <v>2241</v>
      </c>
      <c r="H215" s="160">
        <v>17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87</v>
      </c>
      <c r="AY215" s="158" t="s">
        <v>432</v>
      </c>
    </row>
    <row r="216" spans="2:65" s="14" customFormat="1" ht="11.25">
      <c r="B216" s="164"/>
      <c r="D216" s="151" t="s">
        <v>442</v>
      </c>
      <c r="E216" s="165" t="s">
        <v>1</v>
      </c>
      <c r="F216" s="166" t="s">
        <v>449</v>
      </c>
      <c r="H216" s="167">
        <v>34</v>
      </c>
      <c r="I216" s="168"/>
      <c r="L216" s="164"/>
      <c r="M216" s="169"/>
      <c r="T216" s="170"/>
      <c r="AT216" s="165" t="s">
        <v>442</v>
      </c>
      <c r="AU216" s="165" t="s">
        <v>97</v>
      </c>
      <c r="AV216" s="14" t="s">
        <v>431</v>
      </c>
      <c r="AW216" s="14" t="s">
        <v>42</v>
      </c>
      <c r="AX216" s="14" t="s">
        <v>95</v>
      </c>
      <c r="AY216" s="165" t="s">
        <v>432</v>
      </c>
    </row>
    <row r="217" spans="2:65" s="1" customFormat="1" ht="16.5" customHeight="1">
      <c r="B217" s="33"/>
      <c r="C217" s="184" t="s">
        <v>565</v>
      </c>
      <c r="D217" s="184" t="s">
        <v>740</v>
      </c>
      <c r="E217" s="185" t="s">
        <v>861</v>
      </c>
      <c r="F217" s="186" t="s">
        <v>862</v>
      </c>
      <c r="G217" s="187" t="s">
        <v>810</v>
      </c>
      <c r="H217" s="188">
        <v>52.53</v>
      </c>
      <c r="I217" s="189"/>
      <c r="J217" s="190">
        <f>ROUND(I217*H217,2)</f>
        <v>0</v>
      </c>
      <c r="K217" s="186" t="s">
        <v>439</v>
      </c>
      <c r="L217" s="191"/>
      <c r="M217" s="192" t="s">
        <v>1</v>
      </c>
      <c r="N217" s="193" t="s">
        <v>52</v>
      </c>
      <c r="P217" s="146">
        <f>O217*H217</f>
        <v>0</v>
      </c>
      <c r="Q217" s="146">
        <v>1E-3</v>
      </c>
      <c r="R217" s="146">
        <f>Q217*H217</f>
        <v>5.253E-2</v>
      </c>
      <c r="S217" s="146">
        <v>0</v>
      </c>
      <c r="T217" s="147">
        <f>S217*H217</f>
        <v>0</v>
      </c>
      <c r="AR217" s="148" t="s">
        <v>500</v>
      </c>
      <c r="AT217" s="148" t="s">
        <v>740</v>
      </c>
      <c r="AU217" s="148" t="s">
        <v>97</v>
      </c>
      <c r="AY217" s="17" t="s">
        <v>432</v>
      </c>
      <c r="BE217" s="149">
        <f>IF(N217="základní",J217,0)</f>
        <v>0</v>
      </c>
      <c r="BF217" s="149">
        <f>IF(N217="snížená",J217,0)</f>
        <v>0</v>
      </c>
      <c r="BG217" s="149">
        <f>IF(N217="zákl. přenesená",J217,0)</f>
        <v>0</v>
      </c>
      <c r="BH217" s="149">
        <f>IF(N217="sníž. přenesená",J217,0)</f>
        <v>0</v>
      </c>
      <c r="BI217" s="149">
        <f>IF(N217="nulová",J217,0)</f>
        <v>0</v>
      </c>
      <c r="BJ217" s="17" t="s">
        <v>95</v>
      </c>
      <c r="BK217" s="149">
        <f>ROUND(I217*H217,2)</f>
        <v>0</v>
      </c>
      <c r="BL217" s="17" t="s">
        <v>431</v>
      </c>
      <c r="BM217" s="148" t="s">
        <v>2242</v>
      </c>
    </row>
    <row r="218" spans="2:65" s="12" customFormat="1" ht="11.25">
      <c r="B218" s="150"/>
      <c r="D218" s="151" t="s">
        <v>442</v>
      </c>
      <c r="E218" s="152" t="s">
        <v>1</v>
      </c>
      <c r="F218" s="153" t="s">
        <v>1068</v>
      </c>
      <c r="H218" s="152" t="s">
        <v>1</v>
      </c>
      <c r="I218" s="154"/>
      <c r="L218" s="150"/>
      <c r="M218" s="155"/>
      <c r="T218" s="156"/>
      <c r="AT218" s="152" t="s">
        <v>442</v>
      </c>
      <c r="AU218" s="152" t="s">
        <v>97</v>
      </c>
      <c r="AV218" s="12" t="s">
        <v>95</v>
      </c>
      <c r="AW218" s="12" t="s">
        <v>42</v>
      </c>
      <c r="AX218" s="12" t="s">
        <v>87</v>
      </c>
      <c r="AY218" s="152" t="s">
        <v>432</v>
      </c>
    </row>
    <row r="219" spans="2:65" s="13" customFormat="1" ht="11.25">
      <c r="B219" s="157"/>
      <c r="D219" s="151" t="s">
        <v>442</v>
      </c>
      <c r="E219" s="158" t="s">
        <v>1</v>
      </c>
      <c r="F219" s="159" t="s">
        <v>2243</v>
      </c>
      <c r="H219" s="160">
        <v>52.53</v>
      </c>
      <c r="I219" s="161"/>
      <c r="L219" s="157"/>
      <c r="M219" s="162"/>
      <c r="T219" s="163"/>
      <c r="AT219" s="158" t="s">
        <v>442</v>
      </c>
      <c r="AU219" s="158" t="s">
        <v>97</v>
      </c>
      <c r="AV219" s="13" t="s">
        <v>97</v>
      </c>
      <c r="AW219" s="13" t="s">
        <v>42</v>
      </c>
      <c r="AX219" s="13" t="s">
        <v>95</v>
      </c>
      <c r="AY219" s="158" t="s">
        <v>432</v>
      </c>
    </row>
    <row r="220" spans="2:65" s="1" customFormat="1" ht="21.75" customHeight="1">
      <c r="B220" s="33"/>
      <c r="C220" s="184" t="s">
        <v>572</v>
      </c>
      <c r="D220" s="184" t="s">
        <v>740</v>
      </c>
      <c r="E220" s="185" t="s">
        <v>866</v>
      </c>
      <c r="F220" s="186" t="s">
        <v>867</v>
      </c>
      <c r="G220" s="187" t="s">
        <v>810</v>
      </c>
      <c r="H220" s="188">
        <v>4.3780000000000001</v>
      </c>
      <c r="I220" s="189"/>
      <c r="J220" s="190">
        <f>ROUND(I220*H220,2)</f>
        <v>0</v>
      </c>
      <c r="K220" s="186" t="s">
        <v>439</v>
      </c>
      <c r="L220" s="191"/>
      <c r="M220" s="192" t="s">
        <v>1</v>
      </c>
      <c r="N220" s="193" t="s">
        <v>52</v>
      </c>
      <c r="P220" s="146">
        <f>O220*H220</f>
        <v>0</v>
      </c>
      <c r="Q220" s="146">
        <v>1E-3</v>
      </c>
      <c r="R220" s="146">
        <f>Q220*H220</f>
        <v>4.3779999999999999E-3</v>
      </c>
      <c r="S220" s="146">
        <v>0</v>
      </c>
      <c r="T220" s="147">
        <f>S220*H220</f>
        <v>0</v>
      </c>
      <c r="AR220" s="148" t="s">
        <v>500</v>
      </c>
      <c r="AT220" s="148" t="s">
        <v>740</v>
      </c>
      <c r="AU220" s="148" t="s">
        <v>97</v>
      </c>
      <c r="AY220" s="17" t="s">
        <v>432</v>
      </c>
      <c r="BE220" s="149">
        <f>IF(N220="základní",J220,0)</f>
        <v>0</v>
      </c>
      <c r="BF220" s="149">
        <f>IF(N220="snížená",J220,0)</f>
        <v>0</v>
      </c>
      <c r="BG220" s="149">
        <f>IF(N220="zákl. přenesená",J220,0)</f>
        <v>0</v>
      </c>
      <c r="BH220" s="149">
        <f>IF(N220="sníž. přenesená",J220,0)</f>
        <v>0</v>
      </c>
      <c r="BI220" s="149">
        <f>IF(N220="nulová",J220,0)</f>
        <v>0</v>
      </c>
      <c r="BJ220" s="17" t="s">
        <v>95</v>
      </c>
      <c r="BK220" s="149">
        <f>ROUND(I220*H220,2)</f>
        <v>0</v>
      </c>
      <c r="BL220" s="17" t="s">
        <v>431</v>
      </c>
      <c r="BM220" s="148" t="s">
        <v>2244</v>
      </c>
    </row>
    <row r="221" spans="2:65" s="12" customFormat="1" ht="11.25">
      <c r="B221" s="150"/>
      <c r="D221" s="151" t="s">
        <v>442</v>
      </c>
      <c r="E221" s="152" t="s">
        <v>1</v>
      </c>
      <c r="F221" s="153" t="s">
        <v>1071</v>
      </c>
      <c r="H221" s="152" t="s">
        <v>1</v>
      </c>
      <c r="I221" s="154"/>
      <c r="L221" s="150"/>
      <c r="M221" s="155"/>
      <c r="T221" s="156"/>
      <c r="AT221" s="152" t="s">
        <v>442</v>
      </c>
      <c r="AU221" s="152" t="s">
        <v>97</v>
      </c>
      <c r="AV221" s="12" t="s">
        <v>95</v>
      </c>
      <c r="AW221" s="12" t="s">
        <v>42</v>
      </c>
      <c r="AX221" s="12" t="s">
        <v>87</v>
      </c>
      <c r="AY221" s="152" t="s">
        <v>432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2245</v>
      </c>
      <c r="H222" s="160">
        <v>4.3780000000000001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95</v>
      </c>
      <c r="AY222" s="158" t="s">
        <v>432</v>
      </c>
    </row>
    <row r="223" spans="2:65" s="1" customFormat="1" ht="24.2" customHeight="1">
      <c r="B223" s="33"/>
      <c r="C223" s="137" t="s">
        <v>576</v>
      </c>
      <c r="D223" s="137" t="s">
        <v>435</v>
      </c>
      <c r="E223" s="138" t="s">
        <v>2246</v>
      </c>
      <c r="F223" s="139" t="s">
        <v>2247</v>
      </c>
      <c r="G223" s="140" t="s">
        <v>527</v>
      </c>
      <c r="H223" s="141">
        <v>17</v>
      </c>
      <c r="I223" s="142"/>
      <c r="J223" s="143">
        <f>ROUND(I223*H223,2)</f>
        <v>0</v>
      </c>
      <c r="K223" s="139" t="s">
        <v>457</v>
      </c>
      <c r="L223" s="33"/>
      <c r="M223" s="144" t="s">
        <v>1</v>
      </c>
      <c r="N223" s="145" t="s">
        <v>52</v>
      </c>
      <c r="P223" s="146">
        <f>O223*H223</f>
        <v>0</v>
      </c>
      <c r="Q223" s="146">
        <v>0</v>
      </c>
      <c r="R223" s="146">
        <f>Q223*H223</f>
        <v>0</v>
      </c>
      <c r="S223" s="146">
        <v>0</v>
      </c>
      <c r="T223" s="147">
        <f>S223*H223</f>
        <v>0</v>
      </c>
      <c r="AR223" s="148" t="s">
        <v>431</v>
      </c>
      <c r="AT223" s="148" t="s">
        <v>435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2248</v>
      </c>
    </row>
    <row r="224" spans="2:65" s="12" customFormat="1" ht="22.5">
      <c r="B224" s="150"/>
      <c r="D224" s="151" t="s">
        <v>442</v>
      </c>
      <c r="E224" s="152" t="s">
        <v>1</v>
      </c>
      <c r="F224" s="153" t="s">
        <v>2249</v>
      </c>
      <c r="H224" s="152" t="s">
        <v>1</v>
      </c>
      <c r="I224" s="154"/>
      <c r="L224" s="150"/>
      <c r="M224" s="155"/>
      <c r="T224" s="156"/>
      <c r="AT224" s="152" t="s">
        <v>442</v>
      </c>
      <c r="AU224" s="152" t="s">
        <v>97</v>
      </c>
      <c r="AV224" s="12" t="s">
        <v>95</v>
      </c>
      <c r="AW224" s="12" t="s">
        <v>42</v>
      </c>
      <c r="AX224" s="12" t="s">
        <v>87</v>
      </c>
      <c r="AY224" s="152" t="s">
        <v>432</v>
      </c>
    </row>
    <row r="225" spans="2:65" s="13" customFormat="1" ht="11.25">
      <c r="B225" s="157"/>
      <c r="D225" s="151" t="s">
        <v>442</v>
      </c>
      <c r="E225" s="158" t="s">
        <v>1</v>
      </c>
      <c r="F225" s="159" t="s">
        <v>2166</v>
      </c>
      <c r="H225" s="160">
        <v>17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42</v>
      </c>
      <c r="AX225" s="13" t="s">
        <v>95</v>
      </c>
      <c r="AY225" s="158" t="s">
        <v>432</v>
      </c>
    </row>
    <row r="226" spans="2:65" s="1" customFormat="1" ht="24.2" customHeight="1">
      <c r="B226" s="33"/>
      <c r="C226" s="137" t="s">
        <v>236</v>
      </c>
      <c r="D226" s="137" t="s">
        <v>435</v>
      </c>
      <c r="E226" s="138" t="s">
        <v>896</v>
      </c>
      <c r="F226" s="139" t="s">
        <v>897</v>
      </c>
      <c r="G226" s="140" t="s">
        <v>510</v>
      </c>
      <c r="H226" s="141">
        <v>17</v>
      </c>
      <c r="I226" s="142"/>
      <c r="J226" s="143">
        <f>ROUND(I226*H226,2)</f>
        <v>0</v>
      </c>
      <c r="K226" s="139" t="s">
        <v>457</v>
      </c>
      <c r="L226" s="33"/>
      <c r="M226" s="144" t="s">
        <v>1</v>
      </c>
      <c r="N226" s="145" t="s">
        <v>52</v>
      </c>
      <c r="P226" s="146">
        <f>O226*H226</f>
        <v>0</v>
      </c>
      <c r="Q226" s="146">
        <v>0</v>
      </c>
      <c r="R226" s="146">
        <f>Q226*H226</f>
        <v>0</v>
      </c>
      <c r="S226" s="146">
        <v>0</v>
      </c>
      <c r="T226" s="147">
        <f>S226*H226</f>
        <v>0</v>
      </c>
      <c r="AR226" s="148" t="s">
        <v>431</v>
      </c>
      <c r="AT226" s="148" t="s">
        <v>435</v>
      </c>
      <c r="AU226" s="148" t="s">
        <v>97</v>
      </c>
      <c r="AY226" s="17" t="s">
        <v>432</v>
      </c>
      <c r="BE226" s="149">
        <f>IF(N226="základní",J226,0)</f>
        <v>0</v>
      </c>
      <c r="BF226" s="149">
        <f>IF(N226="snížená",J226,0)</f>
        <v>0</v>
      </c>
      <c r="BG226" s="149">
        <f>IF(N226="zákl. přenesená",J226,0)</f>
        <v>0</v>
      </c>
      <c r="BH226" s="149">
        <f>IF(N226="sníž. přenesená",J226,0)</f>
        <v>0</v>
      </c>
      <c r="BI226" s="149">
        <f>IF(N226="nulová",J226,0)</f>
        <v>0</v>
      </c>
      <c r="BJ226" s="17" t="s">
        <v>95</v>
      </c>
      <c r="BK226" s="149">
        <f>ROUND(I226*H226,2)</f>
        <v>0</v>
      </c>
      <c r="BL226" s="17" t="s">
        <v>431</v>
      </c>
      <c r="BM226" s="148" t="s">
        <v>2250</v>
      </c>
    </row>
    <row r="227" spans="2:65" s="12" customFormat="1" ht="11.25">
      <c r="B227" s="150"/>
      <c r="D227" s="151" t="s">
        <v>442</v>
      </c>
      <c r="E227" s="152" t="s">
        <v>1</v>
      </c>
      <c r="F227" s="153" t="s">
        <v>1078</v>
      </c>
      <c r="H227" s="152" t="s">
        <v>1</v>
      </c>
      <c r="I227" s="154"/>
      <c r="L227" s="150"/>
      <c r="M227" s="155"/>
      <c r="T227" s="156"/>
      <c r="AT227" s="152" t="s">
        <v>442</v>
      </c>
      <c r="AU227" s="152" t="s">
        <v>97</v>
      </c>
      <c r="AV227" s="12" t="s">
        <v>95</v>
      </c>
      <c r="AW227" s="12" t="s">
        <v>42</v>
      </c>
      <c r="AX227" s="12" t="s">
        <v>87</v>
      </c>
      <c r="AY227" s="152" t="s">
        <v>432</v>
      </c>
    </row>
    <row r="228" spans="2:65" s="13" customFormat="1" ht="11.25">
      <c r="B228" s="157"/>
      <c r="D228" s="151" t="s">
        <v>442</v>
      </c>
      <c r="E228" s="158" t="s">
        <v>1</v>
      </c>
      <c r="F228" s="159" t="s">
        <v>2241</v>
      </c>
      <c r="H228" s="160">
        <v>17</v>
      </c>
      <c r="I228" s="161"/>
      <c r="L228" s="157"/>
      <c r="M228" s="162"/>
      <c r="T228" s="163"/>
      <c r="AT228" s="158" t="s">
        <v>442</v>
      </c>
      <c r="AU228" s="158" t="s">
        <v>97</v>
      </c>
      <c r="AV228" s="13" t="s">
        <v>97</v>
      </c>
      <c r="AW228" s="13" t="s">
        <v>42</v>
      </c>
      <c r="AX228" s="13" t="s">
        <v>87</v>
      </c>
      <c r="AY228" s="158" t="s">
        <v>432</v>
      </c>
    </row>
    <row r="229" spans="2:65" s="14" customFormat="1" ht="11.25">
      <c r="B229" s="164"/>
      <c r="D229" s="151" t="s">
        <v>442</v>
      </c>
      <c r="E229" s="165" t="s">
        <v>945</v>
      </c>
      <c r="F229" s="166" t="s">
        <v>449</v>
      </c>
      <c r="H229" s="167">
        <v>17</v>
      </c>
      <c r="I229" s="168"/>
      <c r="L229" s="164"/>
      <c r="M229" s="169"/>
      <c r="T229" s="170"/>
      <c r="AT229" s="165" t="s">
        <v>442</v>
      </c>
      <c r="AU229" s="165" t="s">
        <v>97</v>
      </c>
      <c r="AV229" s="14" t="s">
        <v>431</v>
      </c>
      <c r="AW229" s="14" t="s">
        <v>42</v>
      </c>
      <c r="AX229" s="14" t="s">
        <v>95</v>
      </c>
      <c r="AY229" s="165" t="s">
        <v>432</v>
      </c>
    </row>
    <row r="230" spans="2:65" s="1" customFormat="1" ht="16.5" customHeight="1">
      <c r="B230" s="33"/>
      <c r="C230" s="184" t="s">
        <v>7</v>
      </c>
      <c r="D230" s="184" t="s">
        <v>740</v>
      </c>
      <c r="E230" s="185" t="s">
        <v>1079</v>
      </c>
      <c r="F230" s="186" t="s">
        <v>1080</v>
      </c>
      <c r="G230" s="187" t="s">
        <v>685</v>
      </c>
      <c r="H230" s="188">
        <v>1.7509999999999999</v>
      </c>
      <c r="I230" s="189"/>
      <c r="J230" s="190">
        <f>ROUND(I230*H230,2)</f>
        <v>0</v>
      </c>
      <c r="K230" s="186" t="s">
        <v>439</v>
      </c>
      <c r="L230" s="191"/>
      <c r="M230" s="192" t="s">
        <v>1</v>
      </c>
      <c r="N230" s="193" t="s">
        <v>52</v>
      </c>
      <c r="P230" s="146">
        <f>O230*H230</f>
        <v>0</v>
      </c>
      <c r="Q230" s="146">
        <v>0.2</v>
      </c>
      <c r="R230" s="146">
        <f>Q230*H230</f>
        <v>0.35020000000000001</v>
      </c>
      <c r="S230" s="146">
        <v>0</v>
      </c>
      <c r="T230" s="147">
        <f>S230*H230</f>
        <v>0</v>
      </c>
      <c r="AR230" s="148" t="s">
        <v>500</v>
      </c>
      <c r="AT230" s="148" t="s">
        <v>740</v>
      </c>
      <c r="AU230" s="148" t="s">
        <v>97</v>
      </c>
      <c r="AY230" s="17" t="s">
        <v>432</v>
      </c>
      <c r="BE230" s="149">
        <f>IF(N230="základní",J230,0)</f>
        <v>0</v>
      </c>
      <c r="BF230" s="149">
        <f>IF(N230="snížená",J230,0)</f>
        <v>0</v>
      </c>
      <c r="BG230" s="149">
        <f>IF(N230="zákl. přenesená",J230,0)</f>
        <v>0</v>
      </c>
      <c r="BH230" s="149">
        <f>IF(N230="sníž. přenesená",J230,0)</f>
        <v>0</v>
      </c>
      <c r="BI230" s="149">
        <f>IF(N230="nulová",J230,0)</f>
        <v>0</v>
      </c>
      <c r="BJ230" s="17" t="s">
        <v>95</v>
      </c>
      <c r="BK230" s="149">
        <f>ROUND(I230*H230,2)</f>
        <v>0</v>
      </c>
      <c r="BL230" s="17" t="s">
        <v>431</v>
      </c>
      <c r="BM230" s="148" t="s">
        <v>2251</v>
      </c>
    </row>
    <row r="231" spans="2:65" s="12" customFormat="1" ht="11.25">
      <c r="B231" s="150"/>
      <c r="D231" s="151" t="s">
        <v>442</v>
      </c>
      <c r="E231" s="152" t="s">
        <v>1</v>
      </c>
      <c r="F231" s="153" t="s">
        <v>1082</v>
      </c>
      <c r="H231" s="152" t="s">
        <v>1</v>
      </c>
      <c r="I231" s="154"/>
      <c r="L231" s="150"/>
      <c r="M231" s="155"/>
      <c r="T231" s="156"/>
      <c r="AT231" s="152" t="s">
        <v>442</v>
      </c>
      <c r="AU231" s="152" t="s">
        <v>97</v>
      </c>
      <c r="AV231" s="12" t="s">
        <v>95</v>
      </c>
      <c r="AW231" s="12" t="s">
        <v>42</v>
      </c>
      <c r="AX231" s="12" t="s">
        <v>87</v>
      </c>
      <c r="AY231" s="152" t="s">
        <v>432</v>
      </c>
    </row>
    <row r="232" spans="2:65" s="13" customFormat="1" ht="11.25">
      <c r="B232" s="157"/>
      <c r="D232" s="151" t="s">
        <v>442</v>
      </c>
      <c r="E232" s="158" t="s">
        <v>1</v>
      </c>
      <c r="F232" s="159" t="s">
        <v>1083</v>
      </c>
      <c r="H232" s="160">
        <v>1.7509999999999999</v>
      </c>
      <c r="I232" s="161"/>
      <c r="L232" s="157"/>
      <c r="M232" s="162"/>
      <c r="T232" s="163"/>
      <c r="AT232" s="158" t="s">
        <v>442</v>
      </c>
      <c r="AU232" s="158" t="s">
        <v>97</v>
      </c>
      <c r="AV232" s="13" t="s">
        <v>97</v>
      </c>
      <c r="AW232" s="13" t="s">
        <v>42</v>
      </c>
      <c r="AX232" s="13" t="s">
        <v>95</v>
      </c>
      <c r="AY232" s="158" t="s">
        <v>432</v>
      </c>
    </row>
    <row r="233" spans="2:65" s="1" customFormat="1" ht="24.2" customHeight="1">
      <c r="B233" s="33"/>
      <c r="C233" s="137" t="s">
        <v>599</v>
      </c>
      <c r="D233" s="137" t="s">
        <v>435</v>
      </c>
      <c r="E233" s="138" t="s">
        <v>1093</v>
      </c>
      <c r="F233" s="139" t="s">
        <v>1094</v>
      </c>
      <c r="G233" s="140" t="s">
        <v>743</v>
      </c>
      <c r="H233" s="141">
        <v>2E-3</v>
      </c>
      <c r="I233" s="142"/>
      <c r="J233" s="143">
        <f>ROUND(I233*H233,2)</f>
        <v>0</v>
      </c>
      <c r="K233" s="139" t="s">
        <v>457</v>
      </c>
      <c r="L233" s="33"/>
      <c r="M233" s="144" t="s">
        <v>1</v>
      </c>
      <c r="N233" s="145" t="s">
        <v>52</v>
      </c>
      <c r="P233" s="146">
        <f>O233*H233</f>
        <v>0</v>
      </c>
      <c r="Q233" s="146">
        <v>0</v>
      </c>
      <c r="R233" s="146">
        <f>Q233*H233</f>
        <v>0</v>
      </c>
      <c r="S233" s="146">
        <v>0</v>
      </c>
      <c r="T233" s="147">
        <f>S233*H233</f>
        <v>0</v>
      </c>
      <c r="AR233" s="148" t="s">
        <v>431</v>
      </c>
      <c r="AT233" s="148" t="s">
        <v>435</v>
      </c>
      <c r="AU233" s="148" t="s">
        <v>97</v>
      </c>
      <c r="AY233" s="17" t="s">
        <v>432</v>
      </c>
      <c r="BE233" s="149">
        <f>IF(N233="základní",J233,0)</f>
        <v>0</v>
      </c>
      <c r="BF233" s="149">
        <f>IF(N233="snížená",J233,0)</f>
        <v>0</v>
      </c>
      <c r="BG233" s="149">
        <f>IF(N233="zákl. přenesená",J233,0)</f>
        <v>0</v>
      </c>
      <c r="BH233" s="149">
        <f>IF(N233="sníž. přenesená",J233,0)</f>
        <v>0</v>
      </c>
      <c r="BI233" s="149">
        <f>IF(N233="nulová",J233,0)</f>
        <v>0</v>
      </c>
      <c r="BJ233" s="17" t="s">
        <v>95</v>
      </c>
      <c r="BK233" s="149">
        <f>ROUND(I233*H233,2)</f>
        <v>0</v>
      </c>
      <c r="BL233" s="17" t="s">
        <v>431</v>
      </c>
      <c r="BM233" s="148" t="s">
        <v>2252</v>
      </c>
    </row>
    <row r="234" spans="2:65" s="12" customFormat="1" ht="11.25">
      <c r="B234" s="150"/>
      <c r="D234" s="151" t="s">
        <v>442</v>
      </c>
      <c r="E234" s="152" t="s">
        <v>1</v>
      </c>
      <c r="F234" s="153" t="s">
        <v>1096</v>
      </c>
      <c r="H234" s="152" t="s">
        <v>1</v>
      </c>
      <c r="I234" s="154"/>
      <c r="L234" s="150"/>
      <c r="M234" s="155"/>
      <c r="T234" s="156"/>
      <c r="AT234" s="152" t="s">
        <v>442</v>
      </c>
      <c r="AU234" s="152" t="s">
        <v>97</v>
      </c>
      <c r="AV234" s="12" t="s">
        <v>95</v>
      </c>
      <c r="AW234" s="12" t="s">
        <v>42</v>
      </c>
      <c r="AX234" s="12" t="s">
        <v>87</v>
      </c>
      <c r="AY234" s="152" t="s">
        <v>432</v>
      </c>
    </row>
    <row r="235" spans="2:65" s="13" customFormat="1" ht="11.25">
      <c r="B235" s="157"/>
      <c r="D235" s="151" t="s">
        <v>442</v>
      </c>
      <c r="E235" s="158" t="s">
        <v>1</v>
      </c>
      <c r="F235" s="159" t="s">
        <v>2253</v>
      </c>
      <c r="H235" s="160">
        <v>2E-3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87</v>
      </c>
      <c r="AY235" s="158" t="s">
        <v>432</v>
      </c>
    </row>
    <row r="236" spans="2:65" s="15" customFormat="1" ht="11.25">
      <c r="B236" s="171"/>
      <c r="D236" s="151" t="s">
        <v>442</v>
      </c>
      <c r="E236" s="172" t="s">
        <v>1</v>
      </c>
      <c r="F236" s="173" t="s">
        <v>877</v>
      </c>
      <c r="H236" s="174">
        <v>2E-3</v>
      </c>
      <c r="I236" s="175"/>
      <c r="L236" s="171"/>
      <c r="M236" s="176"/>
      <c r="T236" s="177"/>
      <c r="AT236" s="172" t="s">
        <v>442</v>
      </c>
      <c r="AU236" s="172" t="s">
        <v>97</v>
      </c>
      <c r="AV236" s="15" t="s">
        <v>108</v>
      </c>
      <c r="AW236" s="15" t="s">
        <v>42</v>
      </c>
      <c r="AX236" s="15" t="s">
        <v>95</v>
      </c>
      <c r="AY236" s="172" t="s">
        <v>432</v>
      </c>
    </row>
    <row r="237" spans="2:65" s="1" customFormat="1" ht="21.75" customHeight="1">
      <c r="B237" s="33"/>
      <c r="C237" s="184" t="s">
        <v>606</v>
      </c>
      <c r="D237" s="184" t="s">
        <v>740</v>
      </c>
      <c r="E237" s="185" t="s">
        <v>878</v>
      </c>
      <c r="F237" s="186" t="s">
        <v>879</v>
      </c>
      <c r="G237" s="187" t="s">
        <v>527</v>
      </c>
      <c r="H237" s="188">
        <v>175.1</v>
      </c>
      <c r="I237" s="189"/>
      <c r="J237" s="190">
        <f>ROUND(I237*H237,2)</f>
        <v>0</v>
      </c>
      <c r="K237" s="186" t="s">
        <v>439</v>
      </c>
      <c r="L237" s="191"/>
      <c r="M237" s="192" t="s">
        <v>1</v>
      </c>
      <c r="N237" s="193" t="s">
        <v>52</v>
      </c>
      <c r="P237" s="146">
        <f>O237*H237</f>
        <v>0</v>
      </c>
      <c r="Q237" s="146">
        <v>1.0000000000000001E-5</v>
      </c>
      <c r="R237" s="146">
        <f>Q237*H237</f>
        <v>1.7510000000000002E-3</v>
      </c>
      <c r="S237" s="146">
        <v>0</v>
      </c>
      <c r="T237" s="147">
        <f>S237*H237</f>
        <v>0</v>
      </c>
      <c r="AR237" s="148" t="s">
        <v>500</v>
      </c>
      <c r="AT237" s="148" t="s">
        <v>740</v>
      </c>
      <c r="AU237" s="148" t="s">
        <v>97</v>
      </c>
      <c r="AY237" s="17" t="s">
        <v>432</v>
      </c>
      <c r="BE237" s="149">
        <f>IF(N237="základní",J237,0)</f>
        <v>0</v>
      </c>
      <c r="BF237" s="149">
        <f>IF(N237="snížená",J237,0)</f>
        <v>0</v>
      </c>
      <c r="BG237" s="149">
        <f>IF(N237="zákl. přenesená",J237,0)</f>
        <v>0</v>
      </c>
      <c r="BH237" s="149">
        <f>IF(N237="sníž. přenesená",J237,0)</f>
        <v>0</v>
      </c>
      <c r="BI237" s="149">
        <f>IF(N237="nulová",J237,0)</f>
        <v>0</v>
      </c>
      <c r="BJ237" s="17" t="s">
        <v>95</v>
      </c>
      <c r="BK237" s="149">
        <f>ROUND(I237*H237,2)</f>
        <v>0</v>
      </c>
      <c r="BL237" s="17" t="s">
        <v>431</v>
      </c>
      <c r="BM237" s="148" t="s">
        <v>2254</v>
      </c>
    </row>
    <row r="238" spans="2:65" s="13" customFormat="1" ht="11.25">
      <c r="B238" s="157"/>
      <c r="D238" s="151" t="s">
        <v>442</v>
      </c>
      <c r="E238" s="158" t="s">
        <v>1</v>
      </c>
      <c r="F238" s="159" t="s">
        <v>2255</v>
      </c>
      <c r="H238" s="160">
        <v>175.1</v>
      </c>
      <c r="I238" s="161"/>
      <c r="L238" s="157"/>
      <c r="M238" s="162"/>
      <c r="T238" s="163"/>
      <c r="AT238" s="158" t="s">
        <v>442</v>
      </c>
      <c r="AU238" s="158" t="s">
        <v>97</v>
      </c>
      <c r="AV238" s="13" t="s">
        <v>97</v>
      </c>
      <c r="AW238" s="13" t="s">
        <v>42</v>
      </c>
      <c r="AX238" s="13" t="s">
        <v>95</v>
      </c>
      <c r="AY238" s="158" t="s">
        <v>432</v>
      </c>
    </row>
    <row r="239" spans="2:65" s="1" customFormat="1" ht="16.5" customHeight="1">
      <c r="B239" s="33"/>
      <c r="C239" s="137" t="s">
        <v>611</v>
      </c>
      <c r="D239" s="137" t="s">
        <v>435</v>
      </c>
      <c r="E239" s="138" t="s">
        <v>909</v>
      </c>
      <c r="F239" s="139" t="s">
        <v>910</v>
      </c>
      <c r="G239" s="140" t="s">
        <v>685</v>
      </c>
      <c r="H239" s="141">
        <v>1.36</v>
      </c>
      <c r="I239" s="142"/>
      <c r="J239" s="143">
        <f>ROUND(I239*H239,2)</f>
        <v>0</v>
      </c>
      <c r="K239" s="139" t="s">
        <v>457</v>
      </c>
      <c r="L239" s="33"/>
      <c r="M239" s="144" t="s">
        <v>1</v>
      </c>
      <c r="N239" s="145" t="s">
        <v>52</v>
      </c>
      <c r="P239" s="146">
        <f>O239*H239</f>
        <v>0</v>
      </c>
      <c r="Q239" s="146">
        <v>0</v>
      </c>
      <c r="R239" s="146">
        <f>Q239*H239</f>
        <v>0</v>
      </c>
      <c r="S239" s="146">
        <v>0</v>
      </c>
      <c r="T239" s="147">
        <f>S239*H239</f>
        <v>0</v>
      </c>
      <c r="AR239" s="148" t="s">
        <v>431</v>
      </c>
      <c r="AT239" s="148" t="s">
        <v>435</v>
      </c>
      <c r="AU239" s="148" t="s">
        <v>97</v>
      </c>
      <c r="AY239" s="17" t="s">
        <v>432</v>
      </c>
      <c r="BE239" s="149">
        <f>IF(N239="základní",J239,0)</f>
        <v>0</v>
      </c>
      <c r="BF239" s="149">
        <f>IF(N239="snížená",J239,0)</f>
        <v>0</v>
      </c>
      <c r="BG239" s="149">
        <f>IF(N239="zákl. přenesená",J239,0)</f>
        <v>0</v>
      </c>
      <c r="BH239" s="149">
        <f>IF(N239="sníž. přenesená",J239,0)</f>
        <v>0</v>
      </c>
      <c r="BI239" s="149">
        <f>IF(N239="nulová",J239,0)</f>
        <v>0</v>
      </c>
      <c r="BJ239" s="17" t="s">
        <v>95</v>
      </c>
      <c r="BK239" s="149">
        <f>ROUND(I239*H239,2)</f>
        <v>0</v>
      </c>
      <c r="BL239" s="17" t="s">
        <v>431</v>
      </c>
      <c r="BM239" s="148" t="s">
        <v>2256</v>
      </c>
    </row>
    <row r="240" spans="2:65" s="12" customFormat="1" ht="11.25">
      <c r="B240" s="150"/>
      <c r="D240" s="151" t="s">
        <v>442</v>
      </c>
      <c r="E240" s="152" t="s">
        <v>1</v>
      </c>
      <c r="F240" s="153" t="s">
        <v>1101</v>
      </c>
      <c r="H240" s="152" t="s">
        <v>1</v>
      </c>
      <c r="I240" s="154"/>
      <c r="L240" s="150"/>
      <c r="M240" s="155"/>
      <c r="T240" s="156"/>
      <c r="AT240" s="152" t="s">
        <v>442</v>
      </c>
      <c r="AU240" s="152" t="s">
        <v>97</v>
      </c>
      <c r="AV240" s="12" t="s">
        <v>95</v>
      </c>
      <c r="AW240" s="12" t="s">
        <v>42</v>
      </c>
      <c r="AX240" s="12" t="s">
        <v>87</v>
      </c>
      <c r="AY240" s="152" t="s">
        <v>432</v>
      </c>
    </row>
    <row r="241" spans="2:65" s="13" customFormat="1" ht="11.25">
      <c r="B241" s="157"/>
      <c r="D241" s="151" t="s">
        <v>442</v>
      </c>
      <c r="E241" s="158" t="s">
        <v>1</v>
      </c>
      <c r="F241" s="159" t="s">
        <v>2257</v>
      </c>
      <c r="H241" s="160">
        <v>1.36</v>
      </c>
      <c r="I241" s="161"/>
      <c r="L241" s="157"/>
      <c r="M241" s="162"/>
      <c r="T241" s="163"/>
      <c r="AT241" s="158" t="s">
        <v>442</v>
      </c>
      <c r="AU241" s="158" t="s">
        <v>97</v>
      </c>
      <c r="AV241" s="13" t="s">
        <v>97</v>
      </c>
      <c r="AW241" s="13" t="s">
        <v>42</v>
      </c>
      <c r="AX241" s="13" t="s">
        <v>87</v>
      </c>
      <c r="AY241" s="158" t="s">
        <v>432</v>
      </c>
    </row>
    <row r="242" spans="2:65" s="15" customFormat="1" ht="11.25">
      <c r="B242" s="171"/>
      <c r="D242" s="151" t="s">
        <v>442</v>
      </c>
      <c r="E242" s="172" t="s">
        <v>2168</v>
      </c>
      <c r="F242" s="173" t="s">
        <v>915</v>
      </c>
      <c r="H242" s="174">
        <v>1.36</v>
      </c>
      <c r="I242" s="175"/>
      <c r="L242" s="171"/>
      <c r="M242" s="176"/>
      <c r="T242" s="177"/>
      <c r="AT242" s="172" t="s">
        <v>442</v>
      </c>
      <c r="AU242" s="172" t="s">
        <v>97</v>
      </c>
      <c r="AV242" s="15" t="s">
        <v>108</v>
      </c>
      <c r="AW242" s="15" t="s">
        <v>42</v>
      </c>
      <c r="AX242" s="15" t="s">
        <v>95</v>
      </c>
      <c r="AY242" s="172" t="s">
        <v>432</v>
      </c>
    </row>
    <row r="243" spans="2:65" s="1" customFormat="1" ht="21.75" customHeight="1">
      <c r="B243" s="33"/>
      <c r="C243" s="137" t="s">
        <v>618</v>
      </c>
      <c r="D243" s="137" t="s">
        <v>435</v>
      </c>
      <c r="E243" s="138" t="s">
        <v>916</v>
      </c>
      <c r="F243" s="139" t="s">
        <v>917</v>
      </c>
      <c r="G243" s="140" t="s">
        <v>685</v>
      </c>
      <c r="H243" s="141">
        <v>1.36</v>
      </c>
      <c r="I243" s="142"/>
      <c r="J243" s="143">
        <f>ROUND(I243*H243,2)</f>
        <v>0</v>
      </c>
      <c r="K243" s="139" t="s">
        <v>457</v>
      </c>
      <c r="L243" s="33"/>
      <c r="M243" s="144" t="s">
        <v>1</v>
      </c>
      <c r="N243" s="145" t="s">
        <v>52</v>
      </c>
      <c r="P243" s="146">
        <f>O243*H243</f>
        <v>0</v>
      </c>
      <c r="Q243" s="146">
        <v>0</v>
      </c>
      <c r="R243" s="146">
        <f>Q243*H243</f>
        <v>0</v>
      </c>
      <c r="S243" s="146">
        <v>0</v>
      </c>
      <c r="T243" s="147">
        <f>S243*H243</f>
        <v>0</v>
      </c>
      <c r="AR243" s="148" t="s">
        <v>431</v>
      </c>
      <c r="AT243" s="148" t="s">
        <v>435</v>
      </c>
      <c r="AU243" s="148" t="s">
        <v>97</v>
      </c>
      <c r="AY243" s="17" t="s">
        <v>432</v>
      </c>
      <c r="BE243" s="149">
        <f>IF(N243="základní",J243,0)</f>
        <v>0</v>
      </c>
      <c r="BF243" s="149">
        <f>IF(N243="snížená",J243,0)</f>
        <v>0</v>
      </c>
      <c r="BG243" s="149">
        <f>IF(N243="zákl. přenesená",J243,0)</f>
        <v>0</v>
      </c>
      <c r="BH243" s="149">
        <f>IF(N243="sníž. přenesená",J243,0)</f>
        <v>0</v>
      </c>
      <c r="BI243" s="149">
        <f>IF(N243="nulová",J243,0)</f>
        <v>0</v>
      </c>
      <c r="BJ243" s="17" t="s">
        <v>95</v>
      </c>
      <c r="BK243" s="149">
        <f>ROUND(I243*H243,2)</f>
        <v>0</v>
      </c>
      <c r="BL243" s="17" t="s">
        <v>431</v>
      </c>
      <c r="BM243" s="148" t="s">
        <v>2258</v>
      </c>
    </row>
    <row r="244" spans="2:65" s="13" customFormat="1" ht="11.25">
      <c r="B244" s="157"/>
      <c r="D244" s="151" t="s">
        <v>442</v>
      </c>
      <c r="E244" s="158" t="s">
        <v>1</v>
      </c>
      <c r="F244" s="159" t="s">
        <v>2168</v>
      </c>
      <c r="H244" s="160">
        <v>1.36</v>
      </c>
      <c r="I244" s="161"/>
      <c r="L244" s="157"/>
      <c r="M244" s="162"/>
      <c r="T244" s="163"/>
      <c r="AT244" s="158" t="s">
        <v>442</v>
      </c>
      <c r="AU244" s="158" t="s">
        <v>97</v>
      </c>
      <c r="AV244" s="13" t="s">
        <v>97</v>
      </c>
      <c r="AW244" s="13" t="s">
        <v>42</v>
      </c>
      <c r="AX244" s="13" t="s">
        <v>95</v>
      </c>
      <c r="AY244" s="158" t="s">
        <v>432</v>
      </c>
    </row>
    <row r="245" spans="2:65" s="1" customFormat="1" ht="24.2" customHeight="1">
      <c r="B245" s="33"/>
      <c r="C245" s="137" t="s">
        <v>829</v>
      </c>
      <c r="D245" s="137" t="s">
        <v>435</v>
      </c>
      <c r="E245" s="138" t="s">
        <v>919</v>
      </c>
      <c r="F245" s="139" t="s">
        <v>920</v>
      </c>
      <c r="G245" s="140" t="s">
        <v>685</v>
      </c>
      <c r="H245" s="141">
        <v>12.24</v>
      </c>
      <c r="I245" s="142"/>
      <c r="J245" s="143">
        <f>ROUND(I245*H245,2)</f>
        <v>0</v>
      </c>
      <c r="K245" s="139" t="s">
        <v>457</v>
      </c>
      <c r="L245" s="33"/>
      <c r="M245" s="144" t="s">
        <v>1</v>
      </c>
      <c r="N245" s="145" t="s">
        <v>52</v>
      </c>
      <c r="P245" s="146">
        <f>O245*H245</f>
        <v>0</v>
      </c>
      <c r="Q245" s="146">
        <v>0</v>
      </c>
      <c r="R245" s="146">
        <f>Q245*H245</f>
        <v>0</v>
      </c>
      <c r="S245" s="146">
        <v>0</v>
      </c>
      <c r="T245" s="147">
        <f>S245*H245</f>
        <v>0</v>
      </c>
      <c r="AR245" s="148" t="s">
        <v>431</v>
      </c>
      <c r="AT245" s="148" t="s">
        <v>435</v>
      </c>
      <c r="AU245" s="148" t="s">
        <v>97</v>
      </c>
      <c r="AY245" s="17" t="s">
        <v>432</v>
      </c>
      <c r="BE245" s="149">
        <f>IF(N245="základní",J245,0)</f>
        <v>0</v>
      </c>
      <c r="BF245" s="149">
        <f>IF(N245="snížená",J245,0)</f>
        <v>0</v>
      </c>
      <c r="BG245" s="149">
        <f>IF(N245="zákl. přenesená",J245,0)</f>
        <v>0</v>
      </c>
      <c r="BH245" s="149">
        <f>IF(N245="sníž. přenesená",J245,0)</f>
        <v>0</v>
      </c>
      <c r="BI245" s="149">
        <f>IF(N245="nulová",J245,0)</f>
        <v>0</v>
      </c>
      <c r="BJ245" s="17" t="s">
        <v>95</v>
      </c>
      <c r="BK245" s="149">
        <f>ROUND(I245*H245,2)</f>
        <v>0</v>
      </c>
      <c r="BL245" s="17" t="s">
        <v>431</v>
      </c>
      <c r="BM245" s="148" t="s">
        <v>2259</v>
      </c>
    </row>
    <row r="246" spans="2:65" s="12" customFormat="1" ht="22.5">
      <c r="B246" s="150"/>
      <c r="D246" s="151" t="s">
        <v>442</v>
      </c>
      <c r="E246" s="152" t="s">
        <v>1</v>
      </c>
      <c r="F246" s="153" t="s">
        <v>922</v>
      </c>
      <c r="H246" s="152" t="s">
        <v>1</v>
      </c>
      <c r="I246" s="154"/>
      <c r="L246" s="150"/>
      <c r="M246" s="155"/>
      <c r="T246" s="156"/>
      <c r="AT246" s="152" t="s">
        <v>442</v>
      </c>
      <c r="AU246" s="152" t="s">
        <v>97</v>
      </c>
      <c r="AV246" s="12" t="s">
        <v>95</v>
      </c>
      <c r="AW246" s="12" t="s">
        <v>42</v>
      </c>
      <c r="AX246" s="12" t="s">
        <v>87</v>
      </c>
      <c r="AY246" s="152" t="s">
        <v>432</v>
      </c>
    </row>
    <row r="247" spans="2:65" s="13" customFormat="1" ht="11.25">
      <c r="B247" s="157"/>
      <c r="D247" s="151" t="s">
        <v>442</v>
      </c>
      <c r="E247" s="158" t="s">
        <v>1</v>
      </c>
      <c r="F247" s="159" t="s">
        <v>2260</v>
      </c>
      <c r="H247" s="160">
        <v>12.24</v>
      </c>
      <c r="I247" s="161"/>
      <c r="L247" s="157"/>
      <c r="M247" s="162"/>
      <c r="T247" s="163"/>
      <c r="AT247" s="158" t="s">
        <v>442</v>
      </c>
      <c r="AU247" s="158" t="s">
        <v>97</v>
      </c>
      <c r="AV247" s="13" t="s">
        <v>97</v>
      </c>
      <c r="AW247" s="13" t="s">
        <v>42</v>
      </c>
      <c r="AX247" s="13" t="s">
        <v>95</v>
      </c>
      <c r="AY247" s="158" t="s">
        <v>432</v>
      </c>
    </row>
    <row r="248" spans="2:65" s="1" customFormat="1" ht="24.2" customHeight="1">
      <c r="B248" s="33"/>
      <c r="C248" s="137" t="s">
        <v>834</v>
      </c>
      <c r="D248" s="137" t="s">
        <v>435</v>
      </c>
      <c r="E248" s="138" t="s">
        <v>926</v>
      </c>
      <c r="F248" s="139" t="s">
        <v>927</v>
      </c>
      <c r="G248" s="140" t="s">
        <v>743</v>
      </c>
      <c r="H248" s="141">
        <v>2.8889999999999998</v>
      </c>
      <c r="I248" s="142"/>
      <c r="J248" s="143">
        <f>ROUND(I248*H248,2)</f>
        <v>0</v>
      </c>
      <c r="K248" s="139" t="s">
        <v>457</v>
      </c>
      <c r="L248" s="33"/>
      <c r="M248" s="144" t="s">
        <v>1</v>
      </c>
      <c r="N248" s="145" t="s">
        <v>52</v>
      </c>
      <c r="P248" s="146">
        <f>O248*H248</f>
        <v>0</v>
      </c>
      <c r="Q248" s="146">
        <v>0</v>
      </c>
      <c r="R248" s="146">
        <f>Q248*H248</f>
        <v>0</v>
      </c>
      <c r="S248" s="146">
        <v>0</v>
      </c>
      <c r="T248" s="147">
        <f>S248*H248</f>
        <v>0</v>
      </c>
      <c r="AR248" s="148" t="s">
        <v>431</v>
      </c>
      <c r="AT248" s="148" t="s">
        <v>435</v>
      </c>
      <c r="AU248" s="148" t="s">
        <v>97</v>
      </c>
      <c r="AY248" s="17" t="s">
        <v>432</v>
      </c>
      <c r="BE248" s="149">
        <f>IF(N248="základní",J248,0)</f>
        <v>0</v>
      </c>
      <c r="BF248" s="149">
        <f>IF(N248="snížená",J248,0)</f>
        <v>0</v>
      </c>
      <c r="BG248" s="149">
        <f>IF(N248="zákl. přenesená",J248,0)</f>
        <v>0</v>
      </c>
      <c r="BH248" s="149">
        <f>IF(N248="sníž. přenesená",J248,0)</f>
        <v>0</v>
      </c>
      <c r="BI248" s="149">
        <f>IF(N248="nulová",J248,0)</f>
        <v>0</v>
      </c>
      <c r="BJ248" s="17" t="s">
        <v>95</v>
      </c>
      <c r="BK248" s="149">
        <f>ROUND(I248*H248,2)</f>
        <v>0</v>
      </c>
      <c r="BL248" s="17" t="s">
        <v>431</v>
      </c>
      <c r="BM248" s="148" t="s">
        <v>2261</v>
      </c>
    </row>
    <row r="249" spans="2:65" s="11" customFormat="1" ht="22.9" customHeight="1">
      <c r="B249" s="125"/>
      <c r="D249" s="126" t="s">
        <v>86</v>
      </c>
      <c r="E249" s="135" t="s">
        <v>2262</v>
      </c>
      <c r="F249" s="135" t="s">
        <v>2263</v>
      </c>
      <c r="I249" s="128"/>
      <c r="J249" s="136">
        <f>BK249</f>
        <v>0</v>
      </c>
      <c r="L249" s="125"/>
      <c r="M249" s="130"/>
      <c r="P249" s="131">
        <f>SUM(P250:P301)</f>
        <v>0</v>
      </c>
      <c r="R249" s="131">
        <f>SUM(R250:R301)</f>
        <v>48.432648</v>
      </c>
      <c r="T249" s="132">
        <f>SUM(T250:T301)</f>
        <v>0</v>
      </c>
      <c r="AR249" s="126" t="s">
        <v>95</v>
      </c>
      <c r="AT249" s="133" t="s">
        <v>86</v>
      </c>
      <c r="AU249" s="133" t="s">
        <v>95</v>
      </c>
      <c r="AY249" s="126" t="s">
        <v>432</v>
      </c>
      <c r="BK249" s="134">
        <f>SUM(BK250:BK301)</f>
        <v>0</v>
      </c>
    </row>
    <row r="250" spans="2:65" s="1" customFormat="1" ht="37.9" customHeight="1">
      <c r="B250" s="33"/>
      <c r="C250" s="137" t="s">
        <v>839</v>
      </c>
      <c r="D250" s="137" t="s">
        <v>435</v>
      </c>
      <c r="E250" s="138" t="s">
        <v>1281</v>
      </c>
      <c r="F250" s="139" t="s">
        <v>1282</v>
      </c>
      <c r="G250" s="140" t="s">
        <v>510</v>
      </c>
      <c r="H250" s="141">
        <v>258</v>
      </c>
      <c r="I250" s="142"/>
      <c r="J250" s="143">
        <f>ROUND(I250*H250,2)</f>
        <v>0</v>
      </c>
      <c r="K250" s="139" t="s">
        <v>457</v>
      </c>
      <c r="L250" s="33"/>
      <c r="M250" s="144" t="s">
        <v>1</v>
      </c>
      <c r="N250" s="145" t="s">
        <v>52</v>
      </c>
      <c r="P250" s="146">
        <f>O250*H250</f>
        <v>0</v>
      </c>
      <c r="Q250" s="146">
        <v>0</v>
      </c>
      <c r="R250" s="146">
        <f>Q250*H250</f>
        <v>0</v>
      </c>
      <c r="S250" s="146">
        <v>0</v>
      </c>
      <c r="T250" s="147">
        <f>S250*H250</f>
        <v>0</v>
      </c>
      <c r="AR250" s="148" t="s">
        <v>431</v>
      </c>
      <c r="AT250" s="148" t="s">
        <v>435</v>
      </c>
      <c r="AU250" s="148" t="s">
        <v>97</v>
      </c>
      <c r="AY250" s="17" t="s">
        <v>432</v>
      </c>
      <c r="BE250" s="149">
        <f>IF(N250="základní",J250,0)</f>
        <v>0</v>
      </c>
      <c r="BF250" s="149">
        <f>IF(N250="snížená",J250,0)</f>
        <v>0</v>
      </c>
      <c r="BG250" s="149">
        <f>IF(N250="zákl. přenesená",J250,0)</f>
        <v>0</v>
      </c>
      <c r="BH250" s="149">
        <f>IF(N250="sníž. přenesená",J250,0)</f>
        <v>0</v>
      </c>
      <c r="BI250" s="149">
        <f>IF(N250="nulová",J250,0)</f>
        <v>0</v>
      </c>
      <c r="BJ250" s="17" t="s">
        <v>95</v>
      </c>
      <c r="BK250" s="149">
        <f>ROUND(I250*H250,2)</f>
        <v>0</v>
      </c>
      <c r="BL250" s="17" t="s">
        <v>431</v>
      </c>
      <c r="BM250" s="148" t="s">
        <v>2264</v>
      </c>
    </row>
    <row r="251" spans="2:65" s="13" customFormat="1" ht="22.5">
      <c r="B251" s="157"/>
      <c r="D251" s="151" t="s">
        <v>442</v>
      </c>
      <c r="E251" s="158" t="s">
        <v>1</v>
      </c>
      <c r="F251" s="159" t="s">
        <v>2265</v>
      </c>
      <c r="H251" s="160">
        <v>258</v>
      </c>
      <c r="I251" s="161"/>
      <c r="L251" s="157"/>
      <c r="M251" s="162"/>
      <c r="T251" s="163"/>
      <c r="AT251" s="158" t="s">
        <v>442</v>
      </c>
      <c r="AU251" s="158" t="s">
        <v>97</v>
      </c>
      <c r="AV251" s="13" t="s">
        <v>97</v>
      </c>
      <c r="AW251" s="13" t="s">
        <v>42</v>
      </c>
      <c r="AX251" s="13" t="s">
        <v>95</v>
      </c>
      <c r="AY251" s="158" t="s">
        <v>432</v>
      </c>
    </row>
    <row r="252" spans="2:65" s="1" customFormat="1" ht="33" customHeight="1">
      <c r="B252" s="33"/>
      <c r="C252" s="137" t="s">
        <v>845</v>
      </c>
      <c r="D252" s="137" t="s">
        <v>435</v>
      </c>
      <c r="E252" s="138" t="s">
        <v>1361</v>
      </c>
      <c r="F252" s="139" t="s">
        <v>1362</v>
      </c>
      <c r="G252" s="140" t="s">
        <v>527</v>
      </c>
      <c r="H252" s="141">
        <v>1061</v>
      </c>
      <c r="I252" s="142"/>
      <c r="J252" s="143">
        <f>ROUND(I252*H252,2)</f>
        <v>0</v>
      </c>
      <c r="K252" s="139" t="s">
        <v>457</v>
      </c>
      <c r="L252" s="33"/>
      <c r="M252" s="144" t="s">
        <v>1</v>
      </c>
      <c r="N252" s="145" t="s">
        <v>52</v>
      </c>
      <c r="P252" s="146">
        <f>O252*H252</f>
        <v>0</v>
      </c>
      <c r="Q252" s="146">
        <v>0</v>
      </c>
      <c r="R252" s="146">
        <f>Q252*H252</f>
        <v>0</v>
      </c>
      <c r="S252" s="146">
        <v>0</v>
      </c>
      <c r="T252" s="147">
        <f>S252*H252</f>
        <v>0</v>
      </c>
      <c r="AR252" s="148" t="s">
        <v>431</v>
      </c>
      <c r="AT252" s="148" t="s">
        <v>435</v>
      </c>
      <c r="AU252" s="148" t="s">
        <v>97</v>
      </c>
      <c r="AY252" s="17" t="s">
        <v>432</v>
      </c>
      <c r="BE252" s="149">
        <f>IF(N252="základní",J252,0)</f>
        <v>0</v>
      </c>
      <c r="BF252" s="149">
        <f>IF(N252="snížená",J252,0)</f>
        <v>0</v>
      </c>
      <c r="BG252" s="149">
        <f>IF(N252="zákl. přenesená",J252,0)</f>
        <v>0</v>
      </c>
      <c r="BH252" s="149">
        <f>IF(N252="sníž. přenesená",J252,0)</f>
        <v>0</v>
      </c>
      <c r="BI252" s="149">
        <f>IF(N252="nulová",J252,0)</f>
        <v>0</v>
      </c>
      <c r="BJ252" s="17" t="s">
        <v>95</v>
      </c>
      <c r="BK252" s="149">
        <f>ROUND(I252*H252,2)</f>
        <v>0</v>
      </c>
      <c r="BL252" s="17" t="s">
        <v>431</v>
      </c>
      <c r="BM252" s="148" t="s">
        <v>2266</v>
      </c>
    </row>
    <row r="253" spans="2:65" s="12" customFormat="1" ht="22.5">
      <c r="B253" s="150"/>
      <c r="D253" s="151" t="s">
        <v>442</v>
      </c>
      <c r="E253" s="152" t="s">
        <v>1</v>
      </c>
      <c r="F253" s="153" t="s">
        <v>2267</v>
      </c>
      <c r="H253" s="152" t="s">
        <v>1</v>
      </c>
      <c r="I253" s="154"/>
      <c r="L253" s="150"/>
      <c r="M253" s="155"/>
      <c r="T253" s="156"/>
      <c r="AT253" s="152" t="s">
        <v>442</v>
      </c>
      <c r="AU253" s="152" t="s">
        <v>97</v>
      </c>
      <c r="AV253" s="12" t="s">
        <v>95</v>
      </c>
      <c r="AW253" s="12" t="s">
        <v>42</v>
      </c>
      <c r="AX253" s="12" t="s">
        <v>87</v>
      </c>
      <c r="AY253" s="152" t="s">
        <v>432</v>
      </c>
    </row>
    <row r="254" spans="2:65" s="13" customFormat="1" ht="22.5">
      <c r="B254" s="157"/>
      <c r="D254" s="151" t="s">
        <v>442</v>
      </c>
      <c r="E254" s="158" t="s">
        <v>1</v>
      </c>
      <c r="F254" s="159" t="s">
        <v>2268</v>
      </c>
      <c r="H254" s="160">
        <v>1061</v>
      </c>
      <c r="I254" s="161"/>
      <c r="L254" s="157"/>
      <c r="M254" s="162"/>
      <c r="T254" s="163"/>
      <c r="AT254" s="158" t="s">
        <v>442</v>
      </c>
      <c r="AU254" s="158" t="s">
        <v>97</v>
      </c>
      <c r="AV254" s="13" t="s">
        <v>97</v>
      </c>
      <c r="AW254" s="13" t="s">
        <v>42</v>
      </c>
      <c r="AX254" s="13" t="s">
        <v>87</v>
      </c>
      <c r="AY254" s="158" t="s">
        <v>432</v>
      </c>
    </row>
    <row r="255" spans="2:65" s="15" customFormat="1" ht="11.25">
      <c r="B255" s="171"/>
      <c r="D255" s="151" t="s">
        <v>442</v>
      </c>
      <c r="E255" s="172" t="s">
        <v>1</v>
      </c>
      <c r="F255" s="173" t="s">
        <v>469</v>
      </c>
      <c r="H255" s="174">
        <v>1061</v>
      </c>
      <c r="I255" s="175"/>
      <c r="L255" s="171"/>
      <c r="M255" s="176"/>
      <c r="T255" s="177"/>
      <c r="AT255" s="172" t="s">
        <v>442</v>
      </c>
      <c r="AU255" s="172" t="s">
        <v>97</v>
      </c>
      <c r="AV255" s="15" t="s">
        <v>108</v>
      </c>
      <c r="AW255" s="15" t="s">
        <v>42</v>
      </c>
      <c r="AX255" s="15" t="s">
        <v>95</v>
      </c>
      <c r="AY255" s="172" t="s">
        <v>432</v>
      </c>
    </row>
    <row r="256" spans="2:65" s="1" customFormat="1" ht="24.2" customHeight="1">
      <c r="B256" s="33"/>
      <c r="C256" s="137" t="s">
        <v>284</v>
      </c>
      <c r="D256" s="137" t="s">
        <v>435</v>
      </c>
      <c r="E256" s="138" t="s">
        <v>1274</v>
      </c>
      <c r="F256" s="139" t="s">
        <v>1275</v>
      </c>
      <c r="G256" s="140" t="s">
        <v>510</v>
      </c>
      <c r="H256" s="141">
        <v>258</v>
      </c>
      <c r="I256" s="142"/>
      <c r="J256" s="143">
        <f>ROUND(I256*H256,2)</f>
        <v>0</v>
      </c>
      <c r="K256" s="139" t="s">
        <v>457</v>
      </c>
      <c r="L256" s="33"/>
      <c r="M256" s="144" t="s">
        <v>1</v>
      </c>
      <c r="N256" s="145" t="s">
        <v>52</v>
      </c>
      <c r="P256" s="146">
        <f>O256*H256</f>
        <v>0</v>
      </c>
      <c r="Q256" s="146">
        <v>0</v>
      </c>
      <c r="R256" s="146">
        <f>Q256*H256</f>
        <v>0</v>
      </c>
      <c r="S256" s="146">
        <v>0</v>
      </c>
      <c r="T256" s="147">
        <f>S256*H256</f>
        <v>0</v>
      </c>
      <c r="AR256" s="148" t="s">
        <v>431</v>
      </c>
      <c r="AT256" s="148" t="s">
        <v>435</v>
      </c>
      <c r="AU256" s="148" t="s">
        <v>97</v>
      </c>
      <c r="AY256" s="17" t="s">
        <v>432</v>
      </c>
      <c r="BE256" s="149">
        <f>IF(N256="základní",J256,0)</f>
        <v>0</v>
      </c>
      <c r="BF256" s="149">
        <f>IF(N256="snížená",J256,0)</f>
        <v>0</v>
      </c>
      <c r="BG256" s="149">
        <f>IF(N256="zákl. přenesená",J256,0)</f>
        <v>0</v>
      </c>
      <c r="BH256" s="149">
        <f>IF(N256="sníž. přenesená",J256,0)</f>
        <v>0</v>
      </c>
      <c r="BI256" s="149">
        <f>IF(N256="nulová",J256,0)</f>
        <v>0</v>
      </c>
      <c r="BJ256" s="17" t="s">
        <v>95</v>
      </c>
      <c r="BK256" s="149">
        <f>ROUND(I256*H256,2)</f>
        <v>0</v>
      </c>
      <c r="BL256" s="17" t="s">
        <v>431</v>
      </c>
      <c r="BM256" s="148" t="s">
        <v>2269</v>
      </c>
    </row>
    <row r="257" spans="2:65" s="12" customFormat="1" ht="11.25">
      <c r="B257" s="150"/>
      <c r="D257" s="151" t="s">
        <v>442</v>
      </c>
      <c r="E257" s="152" t="s">
        <v>1</v>
      </c>
      <c r="F257" s="153" t="s">
        <v>2270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3" customFormat="1" ht="22.5">
      <c r="B258" s="157"/>
      <c r="D258" s="151" t="s">
        <v>442</v>
      </c>
      <c r="E258" s="158" t="s">
        <v>1</v>
      </c>
      <c r="F258" s="159" t="s">
        <v>2271</v>
      </c>
      <c r="H258" s="160">
        <v>258</v>
      </c>
      <c r="I258" s="161"/>
      <c r="L258" s="157"/>
      <c r="M258" s="162"/>
      <c r="T258" s="163"/>
      <c r="AT258" s="158" t="s">
        <v>442</v>
      </c>
      <c r="AU258" s="158" t="s">
        <v>97</v>
      </c>
      <c r="AV258" s="13" t="s">
        <v>97</v>
      </c>
      <c r="AW258" s="13" t="s">
        <v>42</v>
      </c>
      <c r="AX258" s="13" t="s">
        <v>87</v>
      </c>
      <c r="AY258" s="158" t="s">
        <v>432</v>
      </c>
    </row>
    <row r="259" spans="2:65" s="15" customFormat="1" ht="11.25">
      <c r="B259" s="171"/>
      <c r="D259" s="151" t="s">
        <v>442</v>
      </c>
      <c r="E259" s="172" t="s">
        <v>2154</v>
      </c>
      <c r="F259" s="173" t="s">
        <v>469</v>
      </c>
      <c r="H259" s="174">
        <v>258</v>
      </c>
      <c r="I259" s="175"/>
      <c r="L259" s="171"/>
      <c r="M259" s="176"/>
      <c r="T259" s="177"/>
      <c r="AT259" s="172" t="s">
        <v>442</v>
      </c>
      <c r="AU259" s="172" t="s">
        <v>97</v>
      </c>
      <c r="AV259" s="15" t="s">
        <v>108</v>
      </c>
      <c r="AW259" s="15" t="s">
        <v>42</v>
      </c>
      <c r="AX259" s="15" t="s">
        <v>95</v>
      </c>
      <c r="AY259" s="172" t="s">
        <v>432</v>
      </c>
    </row>
    <row r="260" spans="2:65" s="1" customFormat="1" ht="24.2" customHeight="1">
      <c r="B260" s="33"/>
      <c r="C260" s="137" t="s">
        <v>287</v>
      </c>
      <c r="D260" s="137" t="s">
        <v>435</v>
      </c>
      <c r="E260" s="138" t="s">
        <v>1367</v>
      </c>
      <c r="F260" s="139" t="s">
        <v>1368</v>
      </c>
      <c r="G260" s="140" t="s">
        <v>527</v>
      </c>
      <c r="H260" s="141">
        <v>1061</v>
      </c>
      <c r="I260" s="142"/>
      <c r="J260" s="143">
        <f>ROUND(I260*H260,2)</f>
        <v>0</v>
      </c>
      <c r="K260" s="139" t="s">
        <v>457</v>
      </c>
      <c r="L260" s="33"/>
      <c r="M260" s="144" t="s">
        <v>1</v>
      </c>
      <c r="N260" s="145" t="s">
        <v>52</v>
      </c>
      <c r="P260" s="146">
        <f>O260*H260</f>
        <v>0</v>
      </c>
      <c r="Q260" s="146">
        <v>0</v>
      </c>
      <c r="R260" s="146">
        <f>Q260*H260</f>
        <v>0</v>
      </c>
      <c r="S260" s="146">
        <v>0</v>
      </c>
      <c r="T260" s="147">
        <f>S260*H260</f>
        <v>0</v>
      </c>
      <c r="AR260" s="148" t="s">
        <v>431</v>
      </c>
      <c r="AT260" s="148" t="s">
        <v>435</v>
      </c>
      <c r="AU260" s="148" t="s">
        <v>97</v>
      </c>
      <c r="AY260" s="17" t="s">
        <v>432</v>
      </c>
      <c r="BE260" s="149">
        <f>IF(N260="základní",J260,0)</f>
        <v>0</v>
      </c>
      <c r="BF260" s="149">
        <f>IF(N260="snížená",J260,0)</f>
        <v>0</v>
      </c>
      <c r="BG260" s="149">
        <f>IF(N260="zákl. přenesená",J260,0)</f>
        <v>0</v>
      </c>
      <c r="BH260" s="149">
        <f>IF(N260="sníž. přenesená",J260,0)</f>
        <v>0</v>
      </c>
      <c r="BI260" s="149">
        <f>IF(N260="nulová",J260,0)</f>
        <v>0</v>
      </c>
      <c r="BJ260" s="17" t="s">
        <v>95</v>
      </c>
      <c r="BK260" s="149">
        <f>ROUND(I260*H260,2)</f>
        <v>0</v>
      </c>
      <c r="BL260" s="17" t="s">
        <v>431</v>
      </c>
      <c r="BM260" s="148" t="s">
        <v>2272</v>
      </c>
    </row>
    <row r="261" spans="2:65" s="13" customFormat="1" ht="11.25">
      <c r="B261" s="157"/>
      <c r="D261" s="151" t="s">
        <v>442</v>
      </c>
      <c r="E261" s="158" t="s">
        <v>1</v>
      </c>
      <c r="F261" s="159" t="s">
        <v>2273</v>
      </c>
      <c r="H261" s="160">
        <v>1061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87</v>
      </c>
      <c r="AY261" s="158" t="s">
        <v>432</v>
      </c>
    </row>
    <row r="262" spans="2:65" s="15" customFormat="1" ht="11.25">
      <c r="B262" s="171"/>
      <c r="D262" s="151" t="s">
        <v>442</v>
      </c>
      <c r="E262" s="172" t="s">
        <v>2152</v>
      </c>
      <c r="F262" s="173" t="s">
        <v>469</v>
      </c>
      <c r="H262" s="174">
        <v>1061</v>
      </c>
      <c r="I262" s="175"/>
      <c r="L262" s="171"/>
      <c r="M262" s="176"/>
      <c r="T262" s="177"/>
      <c r="AT262" s="172" t="s">
        <v>442</v>
      </c>
      <c r="AU262" s="172" t="s">
        <v>97</v>
      </c>
      <c r="AV262" s="15" t="s">
        <v>108</v>
      </c>
      <c r="AW262" s="15" t="s">
        <v>42</v>
      </c>
      <c r="AX262" s="15" t="s">
        <v>95</v>
      </c>
      <c r="AY262" s="172" t="s">
        <v>432</v>
      </c>
    </row>
    <row r="263" spans="2:65" s="1" customFormat="1" ht="33" customHeight="1">
      <c r="B263" s="33"/>
      <c r="C263" s="184" t="s">
        <v>297</v>
      </c>
      <c r="D263" s="184" t="s">
        <v>740</v>
      </c>
      <c r="E263" s="185" t="s">
        <v>1372</v>
      </c>
      <c r="F263" s="186" t="s">
        <v>1373</v>
      </c>
      <c r="G263" s="187" t="s">
        <v>527</v>
      </c>
      <c r="H263" s="188">
        <v>1093</v>
      </c>
      <c r="I263" s="189"/>
      <c r="J263" s="190">
        <f>ROUND(I263*H263,2)</f>
        <v>0</v>
      </c>
      <c r="K263" s="186" t="s">
        <v>439</v>
      </c>
      <c r="L263" s="191"/>
      <c r="M263" s="192" t="s">
        <v>1</v>
      </c>
      <c r="N263" s="193" t="s">
        <v>52</v>
      </c>
      <c r="P263" s="146">
        <f>O263*H263</f>
        <v>0</v>
      </c>
      <c r="Q263" s="146">
        <v>0</v>
      </c>
      <c r="R263" s="146">
        <f>Q263*H263</f>
        <v>0</v>
      </c>
      <c r="S263" s="146">
        <v>0</v>
      </c>
      <c r="T263" s="147">
        <f>S263*H263</f>
        <v>0</v>
      </c>
      <c r="AR263" s="148" t="s">
        <v>500</v>
      </c>
      <c r="AT263" s="148" t="s">
        <v>740</v>
      </c>
      <c r="AU263" s="148" t="s">
        <v>97</v>
      </c>
      <c r="AY263" s="17" t="s">
        <v>432</v>
      </c>
      <c r="BE263" s="149">
        <f>IF(N263="základní",J263,0)</f>
        <v>0</v>
      </c>
      <c r="BF263" s="149">
        <f>IF(N263="snížená",J263,0)</f>
        <v>0</v>
      </c>
      <c r="BG263" s="149">
        <f>IF(N263="zákl. přenesená",J263,0)</f>
        <v>0</v>
      </c>
      <c r="BH263" s="149">
        <f>IF(N263="sníž. přenesená",J263,0)</f>
        <v>0</v>
      </c>
      <c r="BI263" s="149">
        <f>IF(N263="nulová",J263,0)</f>
        <v>0</v>
      </c>
      <c r="BJ263" s="17" t="s">
        <v>95</v>
      </c>
      <c r="BK263" s="149">
        <f>ROUND(I263*H263,2)</f>
        <v>0</v>
      </c>
      <c r="BL263" s="17" t="s">
        <v>431</v>
      </c>
      <c r="BM263" s="148" t="s">
        <v>2274</v>
      </c>
    </row>
    <row r="264" spans="2:65" s="13" customFormat="1" ht="11.25">
      <c r="B264" s="157"/>
      <c r="D264" s="151" t="s">
        <v>442</v>
      </c>
      <c r="E264" s="158" t="s">
        <v>1</v>
      </c>
      <c r="F264" s="159" t="s">
        <v>2275</v>
      </c>
      <c r="H264" s="160">
        <v>1093</v>
      </c>
      <c r="I264" s="161"/>
      <c r="L264" s="157"/>
      <c r="M264" s="162"/>
      <c r="T264" s="163"/>
      <c r="AT264" s="158" t="s">
        <v>442</v>
      </c>
      <c r="AU264" s="158" t="s">
        <v>97</v>
      </c>
      <c r="AV264" s="13" t="s">
        <v>97</v>
      </c>
      <c r="AW264" s="13" t="s">
        <v>42</v>
      </c>
      <c r="AX264" s="13" t="s">
        <v>95</v>
      </c>
      <c r="AY264" s="158" t="s">
        <v>432</v>
      </c>
    </row>
    <row r="265" spans="2:65" s="1" customFormat="1" ht="24.2" customHeight="1">
      <c r="B265" s="33"/>
      <c r="C265" s="184" t="s">
        <v>313</v>
      </c>
      <c r="D265" s="184" t="s">
        <v>740</v>
      </c>
      <c r="E265" s="185" t="s">
        <v>2276</v>
      </c>
      <c r="F265" s="186" t="s">
        <v>2277</v>
      </c>
      <c r="G265" s="187" t="s">
        <v>527</v>
      </c>
      <c r="H265" s="188">
        <v>300</v>
      </c>
      <c r="I265" s="189"/>
      <c r="J265" s="190">
        <f t="shared" ref="J265:J273" si="0">ROUND(I265*H265,2)</f>
        <v>0</v>
      </c>
      <c r="K265" s="186" t="s">
        <v>439</v>
      </c>
      <c r="L265" s="191"/>
      <c r="M265" s="192" t="s">
        <v>1</v>
      </c>
      <c r="N265" s="193" t="s">
        <v>52</v>
      </c>
      <c r="P265" s="146">
        <f t="shared" ref="P265:P273" si="1">O265*H265</f>
        <v>0</v>
      </c>
      <c r="Q265" s="146">
        <v>5.0000000000000001E-4</v>
      </c>
      <c r="R265" s="146">
        <f t="shared" ref="R265:R273" si="2">Q265*H265</f>
        <v>0.15</v>
      </c>
      <c r="S265" s="146">
        <v>0</v>
      </c>
      <c r="T265" s="147">
        <f t="shared" ref="T265:T273" si="3">S265*H265</f>
        <v>0</v>
      </c>
      <c r="AR265" s="148" t="s">
        <v>500</v>
      </c>
      <c r="AT265" s="148" t="s">
        <v>740</v>
      </c>
      <c r="AU265" s="148" t="s">
        <v>97</v>
      </c>
      <c r="AY265" s="17" t="s">
        <v>432</v>
      </c>
      <c r="BE265" s="149">
        <f t="shared" ref="BE265:BE273" si="4">IF(N265="základní",J265,0)</f>
        <v>0</v>
      </c>
      <c r="BF265" s="149">
        <f t="shared" ref="BF265:BF273" si="5">IF(N265="snížená",J265,0)</f>
        <v>0</v>
      </c>
      <c r="BG265" s="149">
        <f t="shared" ref="BG265:BG273" si="6">IF(N265="zákl. přenesená",J265,0)</f>
        <v>0</v>
      </c>
      <c r="BH265" s="149">
        <f t="shared" ref="BH265:BH273" si="7">IF(N265="sníž. přenesená",J265,0)</f>
        <v>0</v>
      </c>
      <c r="BI265" s="149">
        <f t="shared" ref="BI265:BI273" si="8">IF(N265="nulová",J265,0)</f>
        <v>0</v>
      </c>
      <c r="BJ265" s="17" t="s">
        <v>95</v>
      </c>
      <c r="BK265" s="149">
        <f t="shared" ref="BK265:BK273" si="9">ROUND(I265*H265,2)</f>
        <v>0</v>
      </c>
      <c r="BL265" s="17" t="s">
        <v>431</v>
      </c>
      <c r="BM265" s="148" t="s">
        <v>2278</v>
      </c>
    </row>
    <row r="266" spans="2:65" s="1" customFormat="1" ht="24.2" customHeight="1">
      <c r="B266" s="33"/>
      <c r="C266" s="184" t="s">
        <v>871</v>
      </c>
      <c r="D266" s="184" t="s">
        <v>740</v>
      </c>
      <c r="E266" s="185" t="s">
        <v>2279</v>
      </c>
      <c r="F266" s="186" t="s">
        <v>2280</v>
      </c>
      <c r="G266" s="187" t="s">
        <v>527</v>
      </c>
      <c r="H266" s="188">
        <v>100</v>
      </c>
      <c r="I266" s="189"/>
      <c r="J266" s="190">
        <f t="shared" si="0"/>
        <v>0</v>
      </c>
      <c r="K266" s="186" t="s">
        <v>439</v>
      </c>
      <c r="L266" s="191"/>
      <c r="M266" s="192" t="s">
        <v>1</v>
      </c>
      <c r="N266" s="193" t="s">
        <v>52</v>
      </c>
      <c r="P266" s="146">
        <f t="shared" si="1"/>
        <v>0</v>
      </c>
      <c r="Q266" s="146">
        <v>5.0000000000000001E-4</v>
      </c>
      <c r="R266" s="146">
        <f t="shared" si="2"/>
        <v>0.05</v>
      </c>
      <c r="S266" s="146">
        <v>0</v>
      </c>
      <c r="T266" s="147">
        <f t="shared" si="3"/>
        <v>0</v>
      </c>
      <c r="AR266" s="148" t="s">
        <v>500</v>
      </c>
      <c r="AT266" s="148" t="s">
        <v>740</v>
      </c>
      <c r="AU266" s="148" t="s">
        <v>97</v>
      </c>
      <c r="AY266" s="17" t="s">
        <v>432</v>
      </c>
      <c r="BE266" s="149">
        <f t="shared" si="4"/>
        <v>0</v>
      </c>
      <c r="BF266" s="149">
        <f t="shared" si="5"/>
        <v>0</v>
      </c>
      <c r="BG266" s="149">
        <f t="shared" si="6"/>
        <v>0</v>
      </c>
      <c r="BH266" s="149">
        <f t="shared" si="7"/>
        <v>0</v>
      </c>
      <c r="BI266" s="149">
        <f t="shared" si="8"/>
        <v>0</v>
      </c>
      <c r="BJ266" s="17" t="s">
        <v>95</v>
      </c>
      <c r="BK266" s="149">
        <f t="shared" si="9"/>
        <v>0</v>
      </c>
      <c r="BL266" s="17" t="s">
        <v>431</v>
      </c>
      <c r="BM266" s="148" t="s">
        <v>2281</v>
      </c>
    </row>
    <row r="267" spans="2:65" s="1" customFormat="1" ht="24.2" customHeight="1">
      <c r="B267" s="33"/>
      <c r="C267" s="184" t="s">
        <v>320</v>
      </c>
      <c r="D267" s="184" t="s">
        <v>740</v>
      </c>
      <c r="E267" s="185" t="s">
        <v>2282</v>
      </c>
      <c r="F267" s="186" t="s">
        <v>2283</v>
      </c>
      <c r="G267" s="187" t="s">
        <v>527</v>
      </c>
      <c r="H267" s="188">
        <v>120</v>
      </c>
      <c r="I267" s="189"/>
      <c r="J267" s="190">
        <f t="shared" si="0"/>
        <v>0</v>
      </c>
      <c r="K267" s="186" t="s">
        <v>439</v>
      </c>
      <c r="L267" s="191"/>
      <c r="M267" s="192" t="s">
        <v>1</v>
      </c>
      <c r="N267" s="193" t="s">
        <v>52</v>
      </c>
      <c r="P267" s="146">
        <f t="shared" si="1"/>
        <v>0</v>
      </c>
      <c r="Q267" s="146">
        <v>5.0000000000000001E-4</v>
      </c>
      <c r="R267" s="146">
        <f t="shared" si="2"/>
        <v>0.06</v>
      </c>
      <c r="S267" s="146">
        <v>0</v>
      </c>
      <c r="T267" s="147">
        <f t="shared" si="3"/>
        <v>0</v>
      </c>
      <c r="AR267" s="148" t="s">
        <v>500</v>
      </c>
      <c r="AT267" s="148" t="s">
        <v>740</v>
      </c>
      <c r="AU267" s="148" t="s">
        <v>97</v>
      </c>
      <c r="AY267" s="17" t="s">
        <v>432</v>
      </c>
      <c r="BE267" s="149">
        <f t="shared" si="4"/>
        <v>0</v>
      </c>
      <c r="BF267" s="149">
        <f t="shared" si="5"/>
        <v>0</v>
      </c>
      <c r="BG267" s="149">
        <f t="shared" si="6"/>
        <v>0</v>
      </c>
      <c r="BH267" s="149">
        <f t="shared" si="7"/>
        <v>0</v>
      </c>
      <c r="BI267" s="149">
        <f t="shared" si="8"/>
        <v>0</v>
      </c>
      <c r="BJ267" s="17" t="s">
        <v>95</v>
      </c>
      <c r="BK267" s="149">
        <f t="shared" si="9"/>
        <v>0</v>
      </c>
      <c r="BL267" s="17" t="s">
        <v>431</v>
      </c>
      <c r="BM267" s="148" t="s">
        <v>2284</v>
      </c>
    </row>
    <row r="268" spans="2:65" s="1" customFormat="1" ht="24.2" customHeight="1">
      <c r="B268" s="33"/>
      <c r="C268" s="184" t="s">
        <v>324</v>
      </c>
      <c r="D268" s="184" t="s">
        <v>740</v>
      </c>
      <c r="E268" s="185" t="s">
        <v>2285</v>
      </c>
      <c r="F268" s="186" t="s">
        <v>2286</v>
      </c>
      <c r="G268" s="187" t="s">
        <v>527</v>
      </c>
      <c r="H268" s="188">
        <v>57</v>
      </c>
      <c r="I268" s="189"/>
      <c r="J268" s="190">
        <f t="shared" si="0"/>
        <v>0</v>
      </c>
      <c r="K268" s="186" t="s">
        <v>439</v>
      </c>
      <c r="L268" s="191"/>
      <c r="M268" s="192" t="s">
        <v>1</v>
      </c>
      <c r="N268" s="193" t="s">
        <v>52</v>
      </c>
      <c r="P268" s="146">
        <f t="shared" si="1"/>
        <v>0</v>
      </c>
      <c r="Q268" s="146">
        <v>5.0000000000000001E-4</v>
      </c>
      <c r="R268" s="146">
        <f t="shared" si="2"/>
        <v>2.8500000000000001E-2</v>
      </c>
      <c r="S268" s="146">
        <v>0</v>
      </c>
      <c r="T268" s="147">
        <f t="shared" si="3"/>
        <v>0</v>
      </c>
      <c r="AR268" s="148" t="s">
        <v>500</v>
      </c>
      <c r="AT268" s="148" t="s">
        <v>740</v>
      </c>
      <c r="AU268" s="148" t="s">
        <v>97</v>
      </c>
      <c r="AY268" s="17" t="s">
        <v>432</v>
      </c>
      <c r="BE268" s="149">
        <f t="shared" si="4"/>
        <v>0</v>
      </c>
      <c r="BF268" s="149">
        <f t="shared" si="5"/>
        <v>0</v>
      </c>
      <c r="BG268" s="149">
        <f t="shared" si="6"/>
        <v>0</v>
      </c>
      <c r="BH268" s="149">
        <f t="shared" si="7"/>
        <v>0</v>
      </c>
      <c r="BI268" s="149">
        <f t="shared" si="8"/>
        <v>0</v>
      </c>
      <c r="BJ268" s="17" t="s">
        <v>95</v>
      </c>
      <c r="BK268" s="149">
        <f t="shared" si="9"/>
        <v>0</v>
      </c>
      <c r="BL268" s="17" t="s">
        <v>431</v>
      </c>
      <c r="BM268" s="148" t="s">
        <v>2287</v>
      </c>
    </row>
    <row r="269" spans="2:65" s="1" customFormat="1" ht="21.75" customHeight="1">
      <c r="B269" s="33"/>
      <c r="C269" s="184" t="s">
        <v>328</v>
      </c>
      <c r="D269" s="184" t="s">
        <v>740</v>
      </c>
      <c r="E269" s="185" t="s">
        <v>2288</v>
      </c>
      <c r="F269" s="186" t="s">
        <v>2289</v>
      </c>
      <c r="G269" s="187" t="s">
        <v>527</v>
      </c>
      <c r="H269" s="188">
        <v>57</v>
      </c>
      <c r="I269" s="189"/>
      <c r="J269" s="190">
        <f t="shared" si="0"/>
        <v>0</v>
      </c>
      <c r="K269" s="186" t="s">
        <v>439</v>
      </c>
      <c r="L269" s="191"/>
      <c r="M269" s="192" t="s">
        <v>1</v>
      </c>
      <c r="N269" s="193" t="s">
        <v>52</v>
      </c>
      <c r="P269" s="146">
        <f t="shared" si="1"/>
        <v>0</v>
      </c>
      <c r="Q269" s="146">
        <v>5.0000000000000001E-4</v>
      </c>
      <c r="R269" s="146">
        <f t="shared" si="2"/>
        <v>2.8500000000000001E-2</v>
      </c>
      <c r="S269" s="146">
        <v>0</v>
      </c>
      <c r="T269" s="147">
        <f t="shared" si="3"/>
        <v>0</v>
      </c>
      <c r="AR269" s="148" t="s">
        <v>500</v>
      </c>
      <c r="AT269" s="148" t="s">
        <v>740</v>
      </c>
      <c r="AU269" s="148" t="s">
        <v>97</v>
      </c>
      <c r="AY269" s="17" t="s">
        <v>432</v>
      </c>
      <c r="BE269" s="149">
        <f t="shared" si="4"/>
        <v>0</v>
      </c>
      <c r="BF269" s="149">
        <f t="shared" si="5"/>
        <v>0</v>
      </c>
      <c r="BG269" s="149">
        <f t="shared" si="6"/>
        <v>0</v>
      </c>
      <c r="BH269" s="149">
        <f t="shared" si="7"/>
        <v>0</v>
      </c>
      <c r="BI269" s="149">
        <f t="shared" si="8"/>
        <v>0</v>
      </c>
      <c r="BJ269" s="17" t="s">
        <v>95</v>
      </c>
      <c r="BK269" s="149">
        <f t="shared" si="9"/>
        <v>0</v>
      </c>
      <c r="BL269" s="17" t="s">
        <v>431</v>
      </c>
      <c r="BM269" s="148" t="s">
        <v>2290</v>
      </c>
    </row>
    <row r="270" spans="2:65" s="1" customFormat="1" ht="24.2" customHeight="1">
      <c r="B270" s="33"/>
      <c r="C270" s="184" t="s">
        <v>338</v>
      </c>
      <c r="D270" s="184" t="s">
        <v>740</v>
      </c>
      <c r="E270" s="185" t="s">
        <v>2291</v>
      </c>
      <c r="F270" s="186" t="s">
        <v>2292</v>
      </c>
      <c r="G270" s="187" t="s">
        <v>527</v>
      </c>
      <c r="H270" s="188">
        <v>178</v>
      </c>
      <c r="I270" s="189"/>
      <c r="J270" s="190">
        <f t="shared" si="0"/>
        <v>0</v>
      </c>
      <c r="K270" s="186" t="s">
        <v>439</v>
      </c>
      <c r="L270" s="191"/>
      <c r="M270" s="192" t="s">
        <v>1</v>
      </c>
      <c r="N270" s="193" t="s">
        <v>52</v>
      </c>
      <c r="P270" s="146">
        <f t="shared" si="1"/>
        <v>0</v>
      </c>
      <c r="Q270" s="146">
        <v>5.0000000000000001E-4</v>
      </c>
      <c r="R270" s="146">
        <f t="shared" si="2"/>
        <v>8.8999999999999996E-2</v>
      </c>
      <c r="S270" s="146">
        <v>0</v>
      </c>
      <c r="T270" s="147">
        <f t="shared" si="3"/>
        <v>0</v>
      </c>
      <c r="AR270" s="148" t="s">
        <v>500</v>
      </c>
      <c r="AT270" s="148" t="s">
        <v>740</v>
      </c>
      <c r="AU270" s="148" t="s">
        <v>97</v>
      </c>
      <c r="AY270" s="17" t="s">
        <v>432</v>
      </c>
      <c r="BE270" s="149">
        <f t="shared" si="4"/>
        <v>0</v>
      </c>
      <c r="BF270" s="149">
        <f t="shared" si="5"/>
        <v>0</v>
      </c>
      <c r="BG270" s="149">
        <f t="shared" si="6"/>
        <v>0</v>
      </c>
      <c r="BH270" s="149">
        <f t="shared" si="7"/>
        <v>0</v>
      </c>
      <c r="BI270" s="149">
        <f t="shared" si="8"/>
        <v>0</v>
      </c>
      <c r="BJ270" s="17" t="s">
        <v>95</v>
      </c>
      <c r="BK270" s="149">
        <f t="shared" si="9"/>
        <v>0</v>
      </c>
      <c r="BL270" s="17" t="s">
        <v>431</v>
      </c>
      <c r="BM270" s="148" t="s">
        <v>2293</v>
      </c>
    </row>
    <row r="271" spans="2:65" s="1" customFormat="1" ht="24.2" customHeight="1">
      <c r="B271" s="33"/>
      <c r="C271" s="184" t="s">
        <v>342</v>
      </c>
      <c r="D271" s="184" t="s">
        <v>740</v>
      </c>
      <c r="E271" s="185" t="s">
        <v>2294</v>
      </c>
      <c r="F271" s="186" t="s">
        <v>2295</v>
      </c>
      <c r="G271" s="187" t="s">
        <v>527</v>
      </c>
      <c r="H271" s="188">
        <v>99</v>
      </c>
      <c r="I271" s="189"/>
      <c r="J271" s="190">
        <f t="shared" si="0"/>
        <v>0</v>
      </c>
      <c r="K271" s="186" t="s">
        <v>439</v>
      </c>
      <c r="L271" s="191"/>
      <c r="M271" s="192" t="s">
        <v>1</v>
      </c>
      <c r="N271" s="193" t="s">
        <v>52</v>
      </c>
      <c r="P271" s="146">
        <f t="shared" si="1"/>
        <v>0</v>
      </c>
      <c r="Q271" s="146">
        <v>5.0000000000000001E-4</v>
      </c>
      <c r="R271" s="146">
        <f t="shared" si="2"/>
        <v>4.9500000000000002E-2</v>
      </c>
      <c r="S271" s="146">
        <v>0</v>
      </c>
      <c r="T271" s="147">
        <f t="shared" si="3"/>
        <v>0</v>
      </c>
      <c r="AR271" s="148" t="s">
        <v>500</v>
      </c>
      <c r="AT271" s="148" t="s">
        <v>740</v>
      </c>
      <c r="AU271" s="148" t="s">
        <v>97</v>
      </c>
      <c r="AY271" s="17" t="s">
        <v>432</v>
      </c>
      <c r="BE271" s="149">
        <f t="shared" si="4"/>
        <v>0</v>
      </c>
      <c r="BF271" s="149">
        <f t="shared" si="5"/>
        <v>0</v>
      </c>
      <c r="BG271" s="149">
        <f t="shared" si="6"/>
        <v>0</v>
      </c>
      <c r="BH271" s="149">
        <f t="shared" si="7"/>
        <v>0</v>
      </c>
      <c r="BI271" s="149">
        <f t="shared" si="8"/>
        <v>0</v>
      </c>
      <c r="BJ271" s="17" t="s">
        <v>95</v>
      </c>
      <c r="BK271" s="149">
        <f t="shared" si="9"/>
        <v>0</v>
      </c>
      <c r="BL271" s="17" t="s">
        <v>431</v>
      </c>
      <c r="BM271" s="148" t="s">
        <v>2296</v>
      </c>
    </row>
    <row r="272" spans="2:65" s="1" customFormat="1" ht="21.75" customHeight="1">
      <c r="B272" s="33"/>
      <c r="C272" s="184" t="s">
        <v>345</v>
      </c>
      <c r="D272" s="184" t="s">
        <v>740</v>
      </c>
      <c r="E272" s="185" t="s">
        <v>2297</v>
      </c>
      <c r="F272" s="186" t="s">
        <v>2298</v>
      </c>
      <c r="G272" s="187" t="s">
        <v>527</v>
      </c>
      <c r="H272" s="188">
        <v>150</v>
      </c>
      <c r="I272" s="189"/>
      <c r="J272" s="190">
        <f t="shared" si="0"/>
        <v>0</v>
      </c>
      <c r="K272" s="186" t="s">
        <v>439</v>
      </c>
      <c r="L272" s="191"/>
      <c r="M272" s="192" t="s">
        <v>1</v>
      </c>
      <c r="N272" s="193" t="s">
        <v>52</v>
      </c>
      <c r="P272" s="146">
        <f t="shared" si="1"/>
        <v>0</v>
      </c>
      <c r="Q272" s="146">
        <v>5.0000000000000001E-4</v>
      </c>
      <c r="R272" s="146">
        <f t="shared" si="2"/>
        <v>7.4999999999999997E-2</v>
      </c>
      <c r="S272" s="146">
        <v>0</v>
      </c>
      <c r="T272" s="147">
        <f t="shared" si="3"/>
        <v>0</v>
      </c>
      <c r="AR272" s="148" t="s">
        <v>500</v>
      </c>
      <c r="AT272" s="148" t="s">
        <v>740</v>
      </c>
      <c r="AU272" s="148" t="s">
        <v>97</v>
      </c>
      <c r="AY272" s="17" t="s">
        <v>432</v>
      </c>
      <c r="BE272" s="149">
        <f t="shared" si="4"/>
        <v>0</v>
      </c>
      <c r="BF272" s="149">
        <f t="shared" si="5"/>
        <v>0</v>
      </c>
      <c r="BG272" s="149">
        <f t="shared" si="6"/>
        <v>0</v>
      </c>
      <c r="BH272" s="149">
        <f t="shared" si="7"/>
        <v>0</v>
      </c>
      <c r="BI272" s="149">
        <f t="shared" si="8"/>
        <v>0</v>
      </c>
      <c r="BJ272" s="17" t="s">
        <v>95</v>
      </c>
      <c r="BK272" s="149">
        <f t="shared" si="9"/>
        <v>0</v>
      </c>
      <c r="BL272" s="17" t="s">
        <v>431</v>
      </c>
      <c r="BM272" s="148" t="s">
        <v>2299</v>
      </c>
    </row>
    <row r="273" spans="2:65" s="1" customFormat="1" ht="24.2" customHeight="1">
      <c r="B273" s="33"/>
      <c r="C273" s="184" t="s">
        <v>349</v>
      </c>
      <c r="D273" s="184" t="s">
        <v>740</v>
      </c>
      <c r="E273" s="185" t="s">
        <v>2300</v>
      </c>
      <c r="F273" s="186" t="s">
        <v>1530</v>
      </c>
      <c r="G273" s="187" t="s">
        <v>1387</v>
      </c>
      <c r="H273" s="188">
        <v>32</v>
      </c>
      <c r="I273" s="189"/>
      <c r="J273" s="190">
        <f t="shared" si="0"/>
        <v>0</v>
      </c>
      <c r="K273" s="186" t="s">
        <v>439</v>
      </c>
      <c r="L273" s="191"/>
      <c r="M273" s="192" t="s">
        <v>1</v>
      </c>
      <c r="N273" s="193" t="s">
        <v>52</v>
      </c>
      <c r="P273" s="146">
        <f t="shared" si="1"/>
        <v>0</v>
      </c>
      <c r="Q273" s="146">
        <v>5.0000000000000001E-4</v>
      </c>
      <c r="R273" s="146">
        <f t="shared" si="2"/>
        <v>1.6E-2</v>
      </c>
      <c r="S273" s="146">
        <v>0</v>
      </c>
      <c r="T273" s="147">
        <f t="shared" si="3"/>
        <v>0</v>
      </c>
      <c r="AR273" s="148" t="s">
        <v>500</v>
      </c>
      <c r="AT273" s="148" t="s">
        <v>740</v>
      </c>
      <c r="AU273" s="148" t="s">
        <v>97</v>
      </c>
      <c r="AY273" s="17" t="s">
        <v>432</v>
      </c>
      <c r="BE273" s="149">
        <f t="shared" si="4"/>
        <v>0</v>
      </c>
      <c r="BF273" s="149">
        <f t="shared" si="5"/>
        <v>0</v>
      </c>
      <c r="BG273" s="149">
        <f t="shared" si="6"/>
        <v>0</v>
      </c>
      <c r="BH273" s="149">
        <f t="shared" si="7"/>
        <v>0</v>
      </c>
      <c r="BI273" s="149">
        <f t="shared" si="8"/>
        <v>0</v>
      </c>
      <c r="BJ273" s="17" t="s">
        <v>95</v>
      </c>
      <c r="BK273" s="149">
        <f t="shared" si="9"/>
        <v>0</v>
      </c>
      <c r="BL273" s="17" t="s">
        <v>431</v>
      </c>
      <c r="BM273" s="148" t="s">
        <v>2301</v>
      </c>
    </row>
    <row r="274" spans="2:65" s="13" customFormat="1" ht="11.25">
      <c r="B274" s="157"/>
      <c r="D274" s="151" t="s">
        <v>442</v>
      </c>
      <c r="E274" s="158" t="s">
        <v>1</v>
      </c>
      <c r="F274" s="159" t="s">
        <v>2302</v>
      </c>
      <c r="H274" s="160">
        <v>32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95</v>
      </c>
      <c r="AY274" s="158" t="s">
        <v>432</v>
      </c>
    </row>
    <row r="275" spans="2:65" s="1" customFormat="1" ht="37.9" customHeight="1">
      <c r="B275" s="33"/>
      <c r="C275" s="137" t="s">
        <v>359</v>
      </c>
      <c r="D275" s="137" t="s">
        <v>435</v>
      </c>
      <c r="E275" s="138" t="s">
        <v>789</v>
      </c>
      <c r="F275" s="139" t="s">
        <v>790</v>
      </c>
      <c r="G275" s="140" t="s">
        <v>510</v>
      </c>
      <c r="H275" s="141">
        <v>258</v>
      </c>
      <c r="I275" s="142"/>
      <c r="J275" s="143">
        <f>ROUND(I275*H275,2)</f>
        <v>0</v>
      </c>
      <c r="K275" s="139" t="s">
        <v>457</v>
      </c>
      <c r="L275" s="33"/>
      <c r="M275" s="144" t="s">
        <v>1</v>
      </c>
      <c r="N275" s="145" t="s">
        <v>52</v>
      </c>
      <c r="P275" s="146">
        <f>O275*H275</f>
        <v>0</v>
      </c>
      <c r="Q275" s="146">
        <v>0</v>
      </c>
      <c r="R275" s="146">
        <f>Q275*H275</f>
        <v>0</v>
      </c>
      <c r="S275" s="146">
        <v>0</v>
      </c>
      <c r="T275" s="147">
        <f>S275*H275</f>
        <v>0</v>
      </c>
      <c r="AR275" s="148" t="s">
        <v>431</v>
      </c>
      <c r="AT275" s="148" t="s">
        <v>435</v>
      </c>
      <c r="AU275" s="148" t="s">
        <v>97</v>
      </c>
      <c r="AY275" s="17" t="s">
        <v>432</v>
      </c>
      <c r="BE275" s="149">
        <f>IF(N275="základní",J275,0)</f>
        <v>0</v>
      </c>
      <c r="BF275" s="149">
        <f>IF(N275="snížená",J275,0)</f>
        <v>0</v>
      </c>
      <c r="BG275" s="149">
        <f>IF(N275="zákl. přenesená",J275,0)</f>
        <v>0</v>
      </c>
      <c r="BH275" s="149">
        <f>IF(N275="sníž. přenesená",J275,0)</f>
        <v>0</v>
      </c>
      <c r="BI275" s="149">
        <f>IF(N275="nulová",J275,0)</f>
        <v>0</v>
      </c>
      <c r="BJ275" s="17" t="s">
        <v>95</v>
      </c>
      <c r="BK275" s="149">
        <f>ROUND(I275*H275,2)</f>
        <v>0</v>
      </c>
      <c r="BL275" s="17" t="s">
        <v>431</v>
      </c>
      <c r="BM275" s="148" t="s">
        <v>2303</v>
      </c>
    </row>
    <row r="276" spans="2:65" s="12" customFormat="1" ht="22.5">
      <c r="B276" s="150"/>
      <c r="D276" s="151" t="s">
        <v>442</v>
      </c>
      <c r="E276" s="152" t="s">
        <v>1</v>
      </c>
      <c r="F276" s="153" t="s">
        <v>2304</v>
      </c>
      <c r="H276" s="152" t="s">
        <v>1</v>
      </c>
      <c r="I276" s="154"/>
      <c r="L276" s="150"/>
      <c r="M276" s="155"/>
      <c r="T276" s="156"/>
      <c r="AT276" s="152" t="s">
        <v>442</v>
      </c>
      <c r="AU276" s="152" t="s">
        <v>97</v>
      </c>
      <c r="AV276" s="12" t="s">
        <v>95</v>
      </c>
      <c r="AW276" s="12" t="s">
        <v>42</v>
      </c>
      <c r="AX276" s="12" t="s">
        <v>87</v>
      </c>
      <c r="AY276" s="152" t="s">
        <v>432</v>
      </c>
    </row>
    <row r="277" spans="2:65" s="12" customFormat="1" ht="22.5">
      <c r="B277" s="150"/>
      <c r="D277" s="151" t="s">
        <v>442</v>
      </c>
      <c r="E277" s="152" t="s">
        <v>1</v>
      </c>
      <c r="F277" s="153" t="s">
        <v>793</v>
      </c>
      <c r="H277" s="152" t="s">
        <v>1</v>
      </c>
      <c r="I277" s="154"/>
      <c r="L277" s="150"/>
      <c r="M277" s="155"/>
      <c r="T277" s="156"/>
      <c r="AT277" s="152" t="s">
        <v>442</v>
      </c>
      <c r="AU277" s="152" t="s">
        <v>97</v>
      </c>
      <c r="AV277" s="12" t="s">
        <v>95</v>
      </c>
      <c r="AW277" s="12" t="s">
        <v>42</v>
      </c>
      <c r="AX277" s="12" t="s">
        <v>87</v>
      </c>
      <c r="AY277" s="152" t="s">
        <v>432</v>
      </c>
    </row>
    <row r="278" spans="2:65" s="13" customFormat="1" ht="11.25">
      <c r="B278" s="157"/>
      <c r="D278" s="151" t="s">
        <v>442</v>
      </c>
      <c r="E278" s="158" t="s">
        <v>1</v>
      </c>
      <c r="F278" s="159" t="s">
        <v>2305</v>
      </c>
      <c r="H278" s="160">
        <v>258</v>
      </c>
      <c r="I278" s="161"/>
      <c r="L278" s="157"/>
      <c r="M278" s="162"/>
      <c r="T278" s="163"/>
      <c r="AT278" s="158" t="s">
        <v>442</v>
      </c>
      <c r="AU278" s="158" t="s">
        <v>97</v>
      </c>
      <c r="AV278" s="13" t="s">
        <v>97</v>
      </c>
      <c r="AW278" s="13" t="s">
        <v>42</v>
      </c>
      <c r="AX278" s="13" t="s">
        <v>87</v>
      </c>
      <c r="AY278" s="158" t="s">
        <v>432</v>
      </c>
    </row>
    <row r="279" spans="2:65" s="14" customFormat="1" ht="11.25">
      <c r="B279" s="164"/>
      <c r="D279" s="151" t="s">
        <v>442</v>
      </c>
      <c r="E279" s="165" t="s">
        <v>1</v>
      </c>
      <c r="F279" s="166" t="s">
        <v>449</v>
      </c>
      <c r="H279" s="167">
        <v>258</v>
      </c>
      <c r="I279" s="168"/>
      <c r="L279" s="164"/>
      <c r="M279" s="169"/>
      <c r="T279" s="170"/>
      <c r="AT279" s="165" t="s">
        <v>442</v>
      </c>
      <c r="AU279" s="165" t="s">
        <v>97</v>
      </c>
      <c r="AV279" s="14" t="s">
        <v>431</v>
      </c>
      <c r="AW279" s="14" t="s">
        <v>42</v>
      </c>
      <c r="AX279" s="14" t="s">
        <v>95</v>
      </c>
      <c r="AY279" s="165" t="s">
        <v>432</v>
      </c>
    </row>
    <row r="280" spans="2:65" s="1" customFormat="1" ht="24.2" customHeight="1">
      <c r="B280" s="33"/>
      <c r="C280" s="137" t="s">
        <v>369</v>
      </c>
      <c r="D280" s="137" t="s">
        <v>435</v>
      </c>
      <c r="E280" s="138" t="s">
        <v>1601</v>
      </c>
      <c r="F280" s="139" t="s">
        <v>1602</v>
      </c>
      <c r="G280" s="140" t="s">
        <v>510</v>
      </c>
      <c r="H280" s="141">
        <v>258</v>
      </c>
      <c r="I280" s="142"/>
      <c r="J280" s="143">
        <f>ROUND(I280*H280,2)</f>
        <v>0</v>
      </c>
      <c r="K280" s="139" t="s">
        <v>457</v>
      </c>
      <c r="L280" s="33"/>
      <c r="M280" s="144" t="s">
        <v>1</v>
      </c>
      <c r="N280" s="145" t="s">
        <v>52</v>
      </c>
      <c r="P280" s="146">
        <f>O280*H280</f>
        <v>0</v>
      </c>
      <c r="Q280" s="146">
        <v>0</v>
      </c>
      <c r="R280" s="146">
        <f>Q280*H280</f>
        <v>0</v>
      </c>
      <c r="S280" s="146">
        <v>0</v>
      </c>
      <c r="T280" s="147">
        <f>S280*H280</f>
        <v>0</v>
      </c>
      <c r="AR280" s="148" t="s">
        <v>431</v>
      </c>
      <c r="AT280" s="148" t="s">
        <v>435</v>
      </c>
      <c r="AU280" s="148" t="s">
        <v>97</v>
      </c>
      <c r="AY280" s="17" t="s">
        <v>432</v>
      </c>
      <c r="BE280" s="149">
        <f>IF(N280="základní",J280,0)</f>
        <v>0</v>
      </c>
      <c r="BF280" s="149">
        <f>IF(N280="snížená",J280,0)</f>
        <v>0</v>
      </c>
      <c r="BG280" s="149">
        <f>IF(N280="zákl. přenesená",J280,0)</f>
        <v>0</v>
      </c>
      <c r="BH280" s="149">
        <f>IF(N280="sníž. přenesená",J280,0)</f>
        <v>0</v>
      </c>
      <c r="BI280" s="149">
        <f>IF(N280="nulová",J280,0)</f>
        <v>0</v>
      </c>
      <c r="BJ280" s="17" t="s">
        <v>95</v>
      </c>
      <c r="BK280" s="149">
        <f>ROUND(I280*H280,2)</f>
        <v>0</v>
      </c>
      <c r="BL280" s="17" t="s">
        <v>431</v>
      </c>
      <c r="BM280" s="148" t="s">
        <v>2306</v>
      </c>
    </row>
    <row r="281" spans="2:65" s="12" customFormat="1" ht="22.5">
      <c r="B281" s="150"/>
      <c r="D281" s="151" t="s">
        <v>442</v>
      </c>
      <c r="E281" s="152" t="s">
        <v>1</v>
      </c>
      <c r="F281" s="153" t="s">
        <v>2307</v>
      </c>
      <c r="H281" s="152" t="s">
        <v>1</v>
      </c>
      <c r="I281" s="154"/>
      <c r="L281" s="150"/>
      <c r="M281" s="155"/>
      <c r="T281" s="156"/>
      <c r="AT281" s="152" t="s">
        <v>442</v>
      </c>
      <c r="AU281" s="152" t="s">
        <v>97</v>
      </c>
      <c r="AV281" s="12" t="s">
        <v>95</v>
      </c>
      <c r="AW281" s="12" t="s">
        <v>42</v>
      </c>
      <c r="AX281" s="12" t="s">
        <v>87</v>
      </c>
      <c r="AY281" s="152" t="s">
        <v>432</v>
      </c>
    </row>
    <row r="282" spans="2:65" s="13" customFormat="1" ht="11.25">
      <c r="B282" s="157"/>
      <c r="D282" s="151" t="s">
        <v>442</v>
      </c>
      <c r="E282" s="158" t="s">
        <v>1</v>
      </c>
      <c r="F282" s="159" t="s">
        <v>2154</v>
      </c>
      <c r="H282" s="160">
        <v>258</v>
      </c>
      <c r="I282" s="161"/>
      <c r="L282" s="157"/>
      <c r="M282" s="162"/>
      <c r="T282" s="163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95</v>
      </c>
      <c r="AY282" s="158" t="s">
        <v>432</v>
      </c>
    </row>
    <row r="283" spans="2:65" s="1" customFormat="1" ht="16.5" customHeight="1">
      <c r="B283" s="33"/>
      <c r="C283" s="184" t="s">
        <v>373</v>
      </c>
      <c r="D283" s="184" t="s">
        <v>740</v>
      </c>
      <c r="E283" s="185" t="s">
        <v>1606</v>
      </c>
      <c r="F283" s="186" t="s">
        <v>1607</v>
      </c>
      <c r="G283" s="187" t="s">
        <v>743</v>
      </c>
      <c r="H283" s="188">
        <v>47.832999999999998</v>
      </c>
      <c r="I283" s="189"/>
      <c r="J283" s="190">
        <f>ROUND(I283*H283,2)</f>
        <v>0</v>
      </c>
      <c r="K283" s="186" t="s">
        <v>457</v>
      </c>
      <c r="L283" s="191"/>
      <c r="M283" s="192" t="s">
        <v>1</v>
      </c>
      <c r="N283" s="193" t="s">
        <v>52</v>
      </c>
      <c r="P283" s="146">
        <f>O283*H283</f>
        <v>0</v>
      </c>
      <c r="Q283" s="146">
        <v>1</v>
      </c>
      <c r="R283" s="146">
        <f>Q283*H283</f>
        <v>47.832999999999998</v>
      </c>
      <c r="S283" s="146">
        <v>0</v>
      </c>
      <c r="T283" s="147">
        <f>S283*H283</f>
        <v>0</v>
      </c>
      <c r="AR283" s="148" t="s">
        <v>500</v>
      </c>
      <c r="AT283" s="148" t="s">
        <v>740</v>
      </c>
      <c r="AU283" s="148" t="s">
        <v>97</v>
      </c>
      <c r="AY283" s="17" t="s">
        <v>432</v>
      </c>
      <c r="BE283" s="149">
        <f>IF(N283="základní",J283,0)</f>
        <v>0</v>
      </c>
      <c r="BF283" s="149">
        <f>IF(N283="snížená",J283,0)</f>
        <v>0</v>
      </c>
      <c r="BG283" s="149">
        <f>IF(N283="zákl. přenesená",J283,0)</f>
        <v>0</v>
      </c>
      <c r="BH283" s="149">
        <f>IF(N283="sníž. přenesená",J283,0)</f>
        <v>0</v>
      </c>
      <c r="BI283" s="149">
        <f>IF(N283="nulová",J283,0)</f>
        <v>0</v>
      </c>
      <c r="BJ283" s="17" t="s">
        <v>95</v>
      </c>
      <c r="BK283" s="149">
        <f>ROUND(I283*H283,2)</f>
        <v>0</v>
      </c>
      <c r="BL283" s="17" t="s">
        <v>431</v>
      </c>
      <c r="BM283" s="148" t="s">
        <v>2308</v>
      </c>
    </row>
    <row r="284" spans="2:65" s="13" customFormat="1" ht="11.25">
      <c r="B284" s="157"/>
      <c r="D284" s="151" t="s">
        <v>442</v>
      </c>
      <c r="E284" s="158" t="s">
        <v>1</v>
      </c>
      <c r="F284" s="159" t="s">
        <v>2309</v>
      </c>
      <c r="H284" s="160">
        <v>47.832999999999998</v>
      </c>
      <c r="I284" s="161"/>
      <c r="L284" s="157"/>
      <c r="M284" s="162"/>
      <c r="T284" s="163"/>
      <c r="AT284" s="158" t="s">
        <v>442</v>
      </c>
      <c r="AU284" s="158" t="s">
        <v>97</v>
      </c>
      <c r="AV284" s="13" t="s">
        <v>97</v>
      </c>
      <c r="AW284" s="13" t="s">
        <v>42</v>
      </c>
      <c r="AX284" s="13" t="s">
        <v>95</v>
      </c>
      <c r="AY284" s="158" t="s">
        <v>432</v>
      </c>
    </row>
    <row r="285" spans="2:65" s="1" customFormat="1" ht="24.2" customHeight="1">
      <c r="B285" s="33"/>
      <c r="C285" s="137" t="s">
        <v>383</v>
      </c>
      <c r="D285" s="137" t="s">
        <v>435</v>
      </c>
      <c r="E285" s="138" t="s">
        <v>800</v>
      </c>
      <c r="F285" s="139" t="s">
        <v>801</v>
      </c>
      <c r="G285" s="140" t="s">
        <v>743</v>
      </c>
      <c r="H285" s="141">
        <v>5.1999999999999998E-2</v>
      </c>
      <c r="I285" s="142"/>
      <c r="J285" s="143">
        <f>ROUND(I285*H285,2)</f>
        <v>0</v>
      </c>
      <c r="K285" s="139" t="s">
        <v>457</v>
      </c>
      <c r="L285" s="33"/>
      <c r="M285" s="144" t="s">
        <v>1</v>
      </c>
      <c r="N285" s="145" t="s">
        <v>52</v>
      </c>
      <c r="P285" s="146">
        <f>O285*H285</f>
        <v>0</v>
      </c>
      <c r="Q285" s="146">
        <v>0</v>
      </c>
      <c r="R285" s="146">
        <f>Q285*H285</f>
        <v>0</v>
      </c>
      <c r="S285" s="146">
        <v>0</v>
      </c>
      <c r="T285" s="147">
        <f>S285*H285</f>
        <v>0</v>
      </c>
      <c r="AR285" s="148" t="s">
        <v>431</v>
      </c>
      <c r="AT285" s="148" t="s">
        <v>435</v>
      </c>
      <c r="AU285" s="148" t="s">
        <v>97</v>
      </c>
      <c r="AY285" s="17" t="s">
        <v>432</v>
      </c>
      <c r="BE285" s="149">
        <f>IF(N285="základní",J285,0)</f>
        <v>0</v>
      </c>
      <c r="BF285" s="149">
        <f>IF(N285="snížená",J285,0)</f>
        <v>0</v>
      </c>
      <c r="BG285" s="149">
        <f>IF(N285="zákl. přenesená",J285,0)</f>
        <v>0</v>
      </c>
      <c r="BH285" s="149">
        <f>IF(N285="sníž. přenesená",J285,0)</f>
        <v>0</v>
      </c>
      <c r="BI285" s="149">
        <f>IF(N285="nulová",J285,0)</f>
        <v>0</v>
      </c>
      <c r="BJ285" s="17" t="s">
        <v>95</v>
      </c>
      <c r="BK285" s="149">
        <f>ROUND(I285*H285,2)</f>
        <v>0</v>
      </c>
      <c r="BL285" s="17" t="s">
        <v>431</v>
      </c>
      <c r="BM285" s="148" t="s">
        <v>2310</v>
      </c>
    </row>
    <row r="286" spans="2:65" s="12" customFormat="1" ht="11.25">
      <c r="B286" s="150"/>
      <c r="D286" s="151" t="s">
        <v>442</v>
      </c>
      <c r="E286" s="152" t="s">
        <v>1</v>
      </c>
      <c r="F286" s="153" t="s">
        <v>803</v>
      </c>
      <c r="H286" s="152" t="s">
        <v>1</v>
      </c>
      <c r="I286" s="154"/>
      <c r="L286" s="150"/>
      <c r="M286" s="155"/>
      <c r="T286" s="156"/>
      <c r="AT286" s="152" t="s">
        <v>442</v>
      </c>
      <c r="AU286" s="152" t="s">
        <v>97</v>
      </c>
      <c r="AV286" s="12" t="s">
        <v>95</v>
      </c>
      <c r="AW286" s="12" t="s">
        <v>42</v>
      </c>
      <c r="AX286" s="12" t="s">
        <v>87</v>
      </c>
      <c r="AY286" s="152" t="s">
        <v>432</v>
      </c>
    </row>
    <row r="287" spans="2:65" s="12" customFormat="1" ht="11.25">
      <c r="B287" s="150"/>
      <c r="D287" s="151" t="s">
        <v>442</v>
      </c>
      <c r="E287" s="152" t="s">
        <v>1</v>
      </c>
      <c r="F287" s="153" t="s">
        <v>2311</v>
      </c>
      <c r="H287" s="152" t="s">
        <v>1</v>
      </c>
      <c r="I287" s="154"/>
      <c r="L287" s="150"/>
      <c r="M287" s="155"/>
      <c r="T287" s="156"/>
      <c r="AT287" s="152" t="s">
        <v>442</v>
      </c>
      <c r="AU287" s="152" t="s">
        <v>97</v>
      </c>
      <c r="AV287" s="12" t="s">
        <v>95</v>
      </c>
      <c r="AW287" s="12" t="s">
        <v>42</v>
      </c>
      <c r="AX287" s="12" t="s">
        <v>87</v>
      </c>
      <c r="AY287" s="152" t="s">
        <v>432</v>
      </c>
    </row>
    <row r="288" spans="2:65" s="13" customFormat="1" ht="22.5">
      <c r="B288" s="157"/>
      <c r="D288" s="151" t="s">
        <v>442</v>
      </c>
      <c r="E288" s="158" t="s">
        <v>1</v>
      </c>
      <c r="F288" s="159" t="s">
        <v>2312</v>
      </c>
      <c r="H288" s="160">
        <v>5.1999999999999998E-2</v>
      </c>
      <c r="I288" s="161"/>
      <c r="L288" s="157"/>
      <c r="M288" s="162"/>
      <c r="T288" s="163"/>
      <c r="AT288" s="158" t="s">
        <v>442</v>
      </c>
      <c r="AU288" s="158" t="s">
        <v>97</v>
      </c>
      <c r="AV288" s="13" t="s">
        <v>97</v>
      </c>
      <c r="AW288" s="13" t="s">
        <v>42</v>
      </c>
      <c r="AX288" s="13" t="s">
        <v>87</v>
      </c>
      <c r="AY288" s="158" t="s">
        <v>432</v>
      </c>
    </row>
    <row r="289" spans="2:65" s="14" customFormat="1" ht="11.25">
      <c r="B289" s="164"/>
      <c r="D289" s="151" t="s">
        <v>442</v>
      </c>
      <c r="E289" s="165" t="s">
        <v>1</v>
      </c>
      <c r="F289" s="166" t="s">
        <v>449</v>
      </c>
      <c r="H289" s="167">
        <v>5.1999999999999998E-2</v>
      </c>
      <c r="I289" s="168"/>
      <c r="L289" s="164"/>
      <c r="M289" s="169"/>
      <c r="T289" s="170"/>
      <c r="AT289" s="165" t="s">
        <v>442</v>
      </c>
      <c r="AU289" s="165" t="s">
        <v>97</v>
      </c>
      <c r="AV289" s="14" t="s">
        <v>431</v>
      </c>
      <c r="AW289" s="14" t="s">
        <v>42</v>
      </c>
      <c r="AX289" s="14" t="s">
        <v>95</v>
      </c>
      <c r="AY289" s="165" t="s">
        <v>432</v>
      </c>
    </row>
    <row r="290" spans="2:65" s="1" customFormat="1" ht="21.75" customHeight="1">
      <c r="B290" s="33"/>
      <c r="C290" s="184" t="s">
        <v>1152</v>
      </c>
      <c r="D290" s="184" t="s">
        <v>740</v>
      </c>
      <c r="E290" s="185" t="s">
        <v>808</v>
      </c>
      <c r="F290" s="186" t="s">
        <v>809</v>
      </c>
      <c r="G290" s="187" t="s">
        <v>810</v>
      </c>
      <c r="H290" s="188">
        <v>53.148000000000003</v>
      </c>
      <c r="I290" s="189"/>
      <c r="J290" s="190">
        <f>ROUND(I290*H290,2)</f>
        <v>0</v>
      </c>
      <c r="K290" s="186" t="s">
        <v>439</v>
      </c>
      <c r="L290" s="191"/>
      <c r="M290" s="192" t="s">
        <v>1</v>
      </c>
      <c r="N290" s="193" t="s">
        <v>52</v>
      </c>
      <c r="P290" s="146">
        <f>O290*H290</f>
        <v>0</v>
      </c>
      <c r="Q290" s="146">
        <v>1E-3</v>
      </c>
      <c r="R290" s="146">
        <f>Q290*H290</f>
        <v>5.3148000000000008E-2</v>
      </c>
      <c r="S290" s="146">
        <v>0</v>
      </c>
      <c r="T290" s="147">
        <f>S290*H290</f>
        <v>0</v>
      </c>
      <c r="AR290" s="148" t="s">
        <v>500</v>
      </c>
      <c r="AT290" s="148" t="s">
        <v>740</v>
      </c>
      <c r="AU290" s="148" t="s">
        <v>97</v>
      </c>
      <c r="AY290" s="17" t="s">
        <v>432</v>
      </c>
      <c r="BE290" s="149">
        <f>IF(N290="základní",J290,0)</f>
        <v>0</v>
      </c>
      <c r="BF290" s="149">
        <f>IF(N290="snížená",J290,0)</f>
        <v>0</v>
      </c>
      <c r="BG290" s="149">
        <f>IF(N290="zákl. přenesená",J290,0)</f>
        <v>0</v>
      </c>
      <c r="BH290" s="149">
        <f>IF(N290="sníž. přenesená",J290,0)</f>
        <v>0</v>
      </c>
      <c r="BI290" s="149">
        <f>IF(N290="nulová",J290,0)</f>
        <v>0</v>
      </c>
      <c r="BJ290" s="17" t="s">
        <v>95</v>
      </c>
      <c r="BK290" s="149">
        <f>ROUND(I290*H290,2)</f>
        <v>0</v>
      </c>
      <c r="BL290" s="17" t="s">
        <v>431</v>
      </c>
      <c r="BM290" s="148" t="s">
        <v>2313</v>
      </c>
    </row>
    <row r="291" spans="2:65" s="13" customFormat="1" ht="22.5">
      <c r="B291" s="157"/>
      <c r="D291" s="151" t="s">
        <v>442</v>
      </c>
      <c r="E291" s="158" t="s">
        <v>1</v>
      </c>
      <c r="F291" s="159" t="s">
        <v>2314</v>
      </c>
      <c r="H291" s="160">
        <v>53.148000000000003</v>
      </c>
      <c r="I291" s="161"/>
      <c r="L291" s="157"/>
      <c r="M291" s="162"/>
      <c r="T291" s="163"/>
      <c r="AT291" s="158" t="s">
        <v>442</v>
      </c>
      <c r="AU291" s="158" t="s">
        <v>97</v>
      </c>
      <c r="AV291" s="13" t="s">
        <v>97</v>
      </c>
      <c r="AW291" s="13" t="s">
        <v>42</v>
      </c>
      <c r="AX291" s="13" t="s">
        <v>95</v>
      </c>
      <c r="AY291" s="158" t="s">
        <v>432</v>
      </c>
    </row>
    <row r="292" spans="2:65" s="1" customFormat="1" ht="16.5" customHeight="1">
      <c r="B292" s="33"/>
      <c r="C292" s="137" t="s">
        <v>1155</v>
      </c>
      <c r="D292" s="137" t="s">
        <v>435</v>
      </c>
      <c r="E292" s="138" t="s">
        <v>1338</v>
      </c>
      <c r="F292" s="139" t="s">
        <v>1339</v>
      </c>
      <c r="G292" s="140" t="s">
        <v>685</v>
      </c>
      <c r="H292" s="141">
        <v>2.58</v>
      </c>
      <c r="I292" s="142"/>
      <c r="J292" s="143">
        <f>ROUND(I292*H292,2)</f>
        <v>0</v>
      </c>
      <c r="K292" s="139" t="s">
        <v>457</v>
      </c>
      <c r="L292" s="33"/>
      <c r="M292" s="144" t="s">
        <v>1</v>
      </c>
      <c r="N292" s="145" t="s">
        <v>52</v>
      </c>
      <c r="P292" s="146">
        <f>O292*H292</f>
        <v>0</v>
      </c>
      <c r="Q292" s="146">
        <v>0</v>
      </c>
      <c r="R292" s="146">
        <f>Q292*H292</f>
        <v>0</v>
      </c>
      <c r="S292" s="146">
        <v>0</v>
      </c>
      <c r="T292" s="147">
        <f>S292*H292</f>
        <v>0</v>
      </c>
      <c r="AR292" s="148" t="s">
        <v>431</v>
      </c>
      <c r="AT292" s="148" t="s">
        <v>435</v>
      </c>
      <c r="AU292" s="148" t="s">
        <v>97</v>
      </c>
      <c r="AY292" s="17" t="s">
        <v>432</v>
      </c>
      <c r="BE292" s="149">
        <f>IF(N292="základní",J292,0)</f>
        <v>0</v>
      </c>
      <c r="BF292" s="149">
        <f>IF(N292="snížená",J292,0)</f>
        <v>0</v>
      </c>
      <c r="BG292" s="149">
        <f>IF(N292="zákl. přenesená",J292,0)</f>
        <v>0</v>
      </c>
      <c r="BH292" s="149">
        <f>IF(N292="sníž. přenesená",J292,0)</f>
        <v>0</v>
      </c>
      <c r="BI292" s="149">
        <f>IF(N292="nulová",J292,0)</f>
        <v>0</v>
      </c>
      <c r="BJ292" s="17" t="s">
        <v>95</v>
      </c>
      <c r="BK292" s="149">
        <f>ROUND(I292*H292,2)</f>
        <v>0</v>
      </c>
      <c r="BL292" s="17" t="s">
        <v>431</v>
      </c>
      <c r="BM292" s="148" t="s">
        <v>2315</v>
      </c>
    </row>
    <row r="293" spans="2:65" s="12" customFormat="1" ht="11.25">
      <c r="B293" s="150"/>
      <c r="D293" s="151" t="s">
        <v>442</v>
      </c>
      <c r="E293" s="152" t="s">
        <v>1</v>
      </c>
      <c r="F293" s="153" t="s">
        <v>1560</v>
      </c>
      <c r="H293" s="152" t="s">
        <v>1</v>
      </c>
      <c r="I293" s="154"/>
      <c r="L293" s="150"/>
      <c r="M293" s="155"/>
      <c r="T293" s="156"/>
      <c r="AT293" s="152" t="s">
        <v>442</v>
      </c>
      <c r="AU293" s="152" t="s">
        <v>97</v>
      </c>
      <c r="AV293" s="12" t="s">
        <v>95</v>
      </c>
      <c r="AW293" s="12" t="s">
        <v>42</v>
      </c>
      <c r="AX293" s="12" t="s">
        <v>87</v>
      </c>
      <c r="AY293" s="152" t="s">
        <v>432</v>
      </c>
    </row>
    <row r="294" spans="2:65" s="13" customFormat="1" ht="11.25">
      <c r="B294" s="157"/>
      <c r="D294" s="151" t="s">
        <v>442</v>
      </c>
      <c r="E294" s="158" t="s">
        <v>1</v>
      </c>
      <c r="F294" s="159" t="s">
        <v>2316</v>
      </c>
      <c r="H294" s="160">
        <v>2.58</v>
      </c>
      <c r="I294" s="161"/>
      <c r="L294" s="157"/>
      <c r="M294" s="162"/>
      <c r="T294" s="163"/>
      <c r="AT294" s="158" t="s">
        <v>442</v>
      </c>
      <c r="AU294" s="158" t="s">
        <v>97</v>
      </c>
      <c r="AV294" s="13" t="s">
        <v>97</v>
      </c>
      <c r="AW294" s="13" t="s">
        <v>42</v>
      </c>
      <c r="AX294" s="13" t="s">
        <v>87</v>
      </c>
      <c r="AY294" s="158" t="s">
        <v>432</v>
      </c>
    </row>
    <row r="295" spans="2:65" s="15" customFormat="1" ht="11.25">
      <c r="B295" s="171"/>
      <c r="D295" s="151" t="s">
        <v>442</v>
      </c>
      <c r="E295" s="172" t="s">
        <v>2164</v>
      </c>
      <c r="F295" s="173" t="s">
        <v>915</v>
      </c>
      <c r="H295" s="174">
        <v>2.58</v>
      </c>
      <c r="I295" s="175"/>
      <c r="L295" s="171"/>
      <c r="M295" s="176"/>
      <c r="T295" s="177"/>
      <c r="AT295" s="172" t="s">
        <v>442</v>
      </c>
      <c r="AU295" s="172" t="s">
        <v>97</v>
      </c>
      <c r="AV295" s="15" t="s">
        <v>108</v>
      </c>
      <c r="AW295" s="15" t="s">
        <v>42</v>
      </c>
      <c r="AX295" s="15" t="s">
        <v>95</v>
      </c>
      <c r="AY295" s="172" t="s">
        <v>432</v>
      </c>
    </row>
    <row r="296" spans="2:65" s="1" customFormat="1" ht="21.75" customHeight="1">
      <c r="B296" s="33"/>
      <c r="C296" s="137" t="s">
        <v>1158</v>
      </c>
      <c r="D296" s="137" t="s">
        <v>435</v>
      </c>
      <c r="E296" s="138" t="s">
        <v>916</v>
      </c>
      <c r="F296" s="139" t="s">
        <v>917</v>
      </c>
      <c r="G296" s="140" t="s">
        <v>685</v>
      </c>
      <c r="H296" s="141">
        <v>2.58</v>
      </c>
      <c r="I296" s="142"/>
      <c r="J296" s="143">
        <f>ROUND(I296*H296,2)</f>
        <v>0</v>
      </c>
      <c r="K296" s="139" t="s">
        <v>457</v>
      </c>
      <c r="L296" s="33"/>
      <c r="M296" s="144" t="s">
        <v>1</v>
      </c>
      <c r="N296" s="145" t="s">
        <v>52</v>
      </c>
      <c r="P296" s="146">
        <f>O296*H296</f>
        <v>0</v>
      </c>
      <c r="Q296" s="146">
        <v>0</v>
      </c>
      <c r="R296" s="146">
        <f>Q296*H296</f>
        <v>0</v>
      </c>
      <c r="S296" s="146">
        <v>0</v>
      </c>
      <c r="T296" s="147">
        <f>S296*H296</f>
        <v>0</v>
      </c>
      <c r="AR296" s="148" t="s">
        <v>431</v>
      </c>
      <c r="AT296" s="148" t="s">
        <v>435</v>
      </c>
      <c r="AU296" s="148" t="s">
        <v>97</v>
      </c>
      <c r="AY296" s="17" t="s">
        <v>432</v>
      </c>
      <c r="BE296" s="149">
        <f>IF(N296="základní",J296,0)</f>
        <v>0</v>
      </c>
      <c r="BF296" s="149">
        <f>IF(N296="snížená",J296,0)</f>
        <v>0</v>
      </c>
      <c r="BG296" s="149">
        <f>IF(N296="zákl. přenesená",J296,0)</f>
        <v>0</v>
      </c>
      <c r="BH296" s="149">
        <f>IF(N296="sníž. přenesená",J296,0)</f>
        <v>0</v>
      </c>
      <c r="BI296" s="149">
        <f>IF(N296="nulová",J296,0)</f>
        <v>0</v>
      </c>
      <c r="BJ296" s="17" t="s">
        <v>95</v>
      </c>
      <c r="BK296" s="149">
        <f>ROUND(I296*H296,2)</f>
        <v>0</v>
      </c>
      <c r="BL296" s="17" t="s">
        <v>431</v>
      </c>
      <c r="BM296" s="148" t="s">
        <v>2317</v>
      </c>
    </row>
    <row r="297" spans="2:65" s="13" customFormat="1" ht="11.25">
      <c r="B297" s="157"/>
      <c r="D297" s="151" t="s">
        <v>442</v>
      </c>
      <c r="E297" s="158" t="s">
        <v>1</v>
      </c>
      <c r="F297" s="159" t="s">
        <v>2164</v>
      </c>
      <c r="H297" s="160">
        <v>2.58</v>
      </c>
      <c r="I297" s="161"/>
      <c r="L297" s="157"/>
      <c r="M297" s="162"/>
      <c r="T297" s="163"/>
      <c r="AT297" s="158" t="s">
        <v>442</v>
      </c>
      <c r="AU297" s="158" t="s">
        <v>97</v>
      </c>
      <c r="AV297" s="13" t="s">
        <v>97</v>
      </c>
      <c r="AW297" s="13" t="s">
        <v>42</v>
      </c>
      <c r="AX297" s="13" t="s">
        <v>95</v>
      </c>
      <c r="AY297" s="158" t="s">
        <v>432</v>
      </c>
    </row>
    <row r="298" spans="2:65" s="1" customFormat="1" ht="24.2" customHeight="1">
      <c r="B298" s="33"/>
      <c r="C298" s="137" t="s">
        <v>1160</v>
      </c>
      <c r="D298" s="137" t="s">
        <v>435</v>
      </c>
      <c r="E298" s="138" t="s">
        <v>919</v>
      </c>
      <c r="F298" s="139" t="s">
        <v>920</v>
      </c>
      <c r="G298" s="140" t="s">
        <v>685</v>
      </c>
      <c r="H298" s="141">
        <v>23.22</v>
      </c>
      <c r="I298" s="142"/>
      <c r="J298" s="143">
        <f>ROUND(I298*H298,2)</f>
        <v>0</v>
      </c>
      <c r="K298" s="139" t="s">
        <v>457</v>
      </c>
      <c r="L298" s="33"/>
      <c r="M298" s="144" t="s">
        <v>1</v>
      </c>
      <c r="N298" s="145" t="s">
        <v>52</v>
      </c>
      <c r="P298" s="146">
        <f>O298*H298</f>
        <v>0</v>
      </c>
      <c r="Q298" s="146">
        <v>0</v>
      </c>
      <c r="R298" s="146">
        <f>Q298*H298</f>
        <v>0</v>
      </c>
      <c r="S298" s="146">
        <v>0</v>
      </c>
      <c r="T298" s="147">
        <f>S298*H298</f>
        <v>0</v>
      </c>
      <c r="AR298" s="148" t="s">
        <v>431</v>
      </c>
      <c r="AT298" s="148" t="s">
        <v>435</v>
      </c>
      <c r="AU298" s="148" t="s">
        <v>97</v>
      </c>
      <c r="AY298" s="17" t="s">
        <v>432</v>
      </c>
      <c r="BE298" s="149">
        <f>IF(N298="základní",J298,0)</f>
        <v>0</v>
      </c>
      <c r="BF298" s="149">
        <f>IF(N298="snížená",J298,0)</f>
        <v>0</v>
      </c>
      <c r="BG298" s="149">
        <f>IF(N298="zákl. přenesená",J298,0)</f>
        <v>0</v>
      </c>
      <c r="BH298" s="149">
        <f>IF(N298="sníž. přenesená",J298,0)</f>
        <v>0</v>
      </c>
      <c r="BI298" s="149">
        <f>IF(N298="nulová",J298,0)</f>
        <v>0</v>
      </c>
      <c r="BJ298" s="17" t="s">
        <v>95</v>
      </c>
      <c r="BK298" s="149">
        <f>ROUND(I298*H298,2)</f>
        <v>0</v>
      </c>
      <c r="BL298" s="17" t="s">
        <v>431</v>
      </c>
      <c r="BM298" s="148" t="s">
        <v>2318</v>
      </c>
    </row>
    <row r="299" spans="2:65" s="12" customFormat="1" ht="22.5">
      <c r="B299" s="150"/>
      <c r="D299" s="151" t="s">
        <v>442</v>
      </c>
      <c r="E299" s="152" t="s">
        <v>1</v>
      </c>
      <c r="F299" s="153" t="s">
        <v>922</v>
      </c>
      <c r="H299" s="152" t="s">
        <v>1</v>
      </c>
      <c r="I299" s="154"/>
      <c r="L299" s="150"/>
      <c r="M299" s="155"/>
      <c r="T299" s="156"/>
      <c r="AT299" s="152" t="s">
        <v>442</v>
      </c>
      <c r="AU299" s="152" t="s">
        <v>97</v>
      </c>
      <c r="AV299" s="12" t="s">
        <v>95</v>
      </c>
      <c r="AW299" s="12" t="s">
        <v>42</v>
      </c>
      <c r="AX299" s="12" t="s">
        <v>87</v>
      </c>
      <c r="AY299" s="152" t="s">
        <v>432</v>
      </c>
    </row>
    <row r="300" spans="2:65" s="13" customFormat="1" ht="11.25">
      <c r="B300" s="157"/>
      <c r="D300" s="151" t="s">
        <v>442</v>
      </c>
      <c r="E300" s="158" t="s">
        <v>1</v>
      </c>
      <c r="F300" s="159" t="s">
        <v>2319</v>
      </c>
      <c r="H300" s="160">
        <v>23.22</v>
      </c>
      <c r="I300" s="161"/>
      <c r="L300" s="157"/>
      <c r="M300" s="162"/>
      <c r="T300" s="163"/>
      <c r="AT300" s="158" t="s">
        <v>442</v>
      </c>
      <c r="AU300" s="158" t="s">
        <v>97</v>
      </c>
      <c r="AV300" s="13" t="s">
        <v>97</v>
      </c>
      <c r="AW300" s="13" t="s">
        <v>42</v>
      </c>
      <c r="AX300" s="13" t="s">
        <v>95</v>
      </c>
      <c r="AY300" s="158" t="s">
        <v>432</v>
      </c>
    </row>
    <row r="301" spans="2:65" s="1" customFormat="1" ht="24.2" customHeight="1">
      <c r="B301" s="33"/>
      <c r="C301" s="137" t="s">
        <v>387</v>
      </c>
      <c r="D301" s="137" t="s">
        <v>435</v>
      </c>
      <c r="E301" s="138" t="s">
        <v>926</v>
      </c>
      <c r="F301" s="139" t="s">
        <v>927</v>
      </c>
      <c r="G301" s="140" t="s">
        <v>743</v>
      </c>
      <c r="H301" s="141">
        <v>48.433</v>
      </c>
      <c r="I301" s="142"/>
      <c r="J301" s="143">
        <f>ROUND(I301*H301,2)</f>
        <v>0</v>
      </c>
      <c r="K301" s="139" t="s">
        <v>457</v>
      </c>
      <c r="L301" s="33"/>
      <c r="M301" s="144" t="s">
        <v>1</v>
      </c>
      <c r="N301" s="145" t="s">
        <v>52</v>
      </c>
      <c r="P301" s="146">
        <f>O301*H301</f>
        <v>0</v>
      </c>
      <c r="Q301" s="146">
        <v>0</v>
      </c>
      <c r="R301" s="146">
        <f>Q301*H301</f>
        <v>0</v>
      </c>
      <c r="S301" s="146">
        <v>0</v>
      </c>
      <c r="T301" s="147">
        <f>S301*H301</f>
        <v>0</v>
      </c>
      <c r="AR301" s="148" t="s">
        <v>431</v>
      </c>
      <c r="AT301" s="148" t="s">
        <v>435</v>
      </c>
      <c r="AU301" s="148" t="s">
        <v>97</v>
      </c>
      <c r="AY301" s="17" t="s">
        <v>432</v>
      </c>
      <c r="BE301" s="149">
        <f>IF(N301="základní",J301,0)</f>
        <v>0</v>
      </c>
      <c r="BF301" s="149">
        <f>IF(N301="snížená",J301,0)</f>
        <v>0</v>
      </c>
      <c r="BG301" s="149">
        <f>IF(N301="zákl. přenesená",J301,0)</f>
        <v>0</v>
      </c>
      <c r="BH301" s="149">
        <f>IF(N301="sníž. přenesená",J301,0)</f>
        <v>0</v>
      </c>
      <c r="BI301" s="149">
        <f>IF(N301="nulová",J301,0)</f>
        <v>0</v>
      </c>
      <c r="BJ301" s="17" t="s">
        <v>95</v>
      </c>
      <c r="BK301" s="149">
        <f>ROUND(I301*H301,2)</f>
        <v>0</v>
      </c>
      <c r="BL301" s="17" t="s">
        <v>431</v>
      </c>
      <c r="BM301" s="148" t="s">
        <v>2320</v>
      </c>
    </row>
    <row r="302" spans="2:65" s="11" customFormat="1" ht="22.9" customHeight="1">
      <c r="B302" s="125"/>
      <c r="D302" s="126" t="s">
        <v>86</v>
      </c>
      <c r="E302" s="135" t="s">
        <v>2321</v>
      </c>
      <c r="F302" s="135" t="s">
        <v>2322</v>
      </c>
      <c r="I302" s="128"/>
      <c r="J302" s="136">
        <f>BK302</f>
        <v>0</v>
      </c>
      <c r="L302" s="125"/>
      <c r="M302" s="130"/>
      <c r="P302" s="131">
        <f>SUM(P303:P338)</f>
        <v>0</v>
      </c>
      <c r="R302" s="131">
        <f>SUM(R303:R338)</f>
        <v>3.8933999999999996E-2</v>
      </c>
      <c r="T302" s="132">
        <f>SUM(T303:T338)</f>
        <v>0</v>
      </c>
      <c r="AR302" s="126" t="s">
        <v>95</v>
      </c>
      <c r="AT302" s="133" t="s">
        <v>86</v>
      </c>
      <c r="AU302" s="133" t="s">
        <v>95</v>
      </c>
      <c r="AY302" s="126" t="s">
        <v>432</v>
      </c>
      <c r="BK302" s="134">
        <f>SUM(BK303:BK338)</f>
        <v>0</v>
      </c>
    </row>
    <row r="303" spans="2:65" s="1" customFormat="1" ht="24.2" customHeight="1">
      <c r="B303" s="33"/>
      <c r="C303" s="137" t="s">
        <v>391</v>
      </c>
      <c r="D303" s="137" t="s">
        <v>435</v>
      </c>
      <c r="E303" s="138" t="s">
        <v>2323</v>
      </c>
      <c r="F303" s="139" t="s">
        <v>2324</v>
      </c>
      <c r="G303" s="140" t="s">
        <v>510</v>
      </c>
      <c r="H303" s="141">
        <v>350</v>
      </c>
      <c r="I303" s="142"/>
      <c r="J303" s="143">
        <f>ROUND(I303*H303,2)</f>
        <v>0</v>
      </c>
      <c r="K303" s="139" t="s">
        <v>457</v>
      </c>
      <c r="L303" s="33"/>
      <c r="M303" s="144" t="s">
        <v>1</v>
      </c>
      <c r="N303" s="145" t="s">
        <v>52</v>
      </c>
      <c r="P303" s="146">
        <f>O303*H303</f>
        <v>0</v>
      </c>
      <c r="Q303" s="146">
        <v>0</v>
      </c>
      <c r="R303" s="146">
        <f>Q303*H303</f>
        <v>0</v>
      </c>
      <c r="S303" s="146">
        <v>0</v>
      </c>
      <c r="T303" s="147">
        <f>S303*H303</f>
        <v>0</v>
      </c>
      <c r="AR303" s="148" t="s">
        <v>431</v>
      </c>
      <c r="AT303" s="148" t="s">
        <v>435</v>
      </c>
      <c r="AU303" s="148" t="s">
        <v>97</v>
      </c>
      <c r="AY303" s="17" t="s">
        <v>432</v>
      </c>
      <c r="BE303" s="149">
        <f>IF(N303="základní",J303,0)</f>
        <v>0</v>
      </c>
      <c r="BF303" s="149">
        <f>IF(N303="snížená",J303,0)</f>
        <v>0</v>
      </c>
      <c r="BG303" s="149">
        <f>IF(N303="zákl. přenesená",J303,0)</f>
        <v>0</v>
      </c>
      <c r="BH303" s="149">
        <f>IF(N303="sníž. přenesená",J303,0)</f>
        <v>0</v>
      </c>
      <c r="BI303" s="149">
        <f>IF(N303="nulová",J303,0)</f>
        <v>0</v>
      </c>
      <c r="BJ303" s="17" t="s">
        <v>95</v>
      </c>
      <c r="BK303" s="149">
        <f>ROUND(I303*H303,2)</f>
        <v>0</v>
      </c>
      <c r="BL303" s="17" t="s">
        <v>431</v>
      </c>
      <c r="BM303" s="148" t="s">
        <v>2325</v>
      </c>
    </row>
    <row r="304" spans="2:65" s="12" customFormat="1" ht="11.25">
      <c r="B304" s="150"/>
      <c r="D304" s="151" t="s">
        <v>442</v>
      </c>
      <c r="E304" s="152" t="s">
        <v>1</v>
      </c>
      <c r="F304" s="153" t="s">
        <v>2326</v>
      </c>
      <c r="H304" s="152" t="s">
        <v>1</v>
      </c>
      <c r="I304" s="154"/>
      <c r="L304" s="150"/>
      <c r="M304" s="155"/>
      <c r="T304" s="156"/>
      <c r="AT304" s="152" t="s">
        <v>442</v>
      </c>
      <c r="AU304" s="152" t="s">
        <v>97</v>
      </c>
      <c r="AV304" s="12" t="s">
        <v>95</v>
      </c>
      <c r="AW304" s="12" t="s">
        <v>42</v>
      </c>
      <c r="AX304" s="12" t="s">
        <v>87</v>
      </c>
      <c r="AY304" s="152" t="s">
        <v>432</v>
      </c>
    </row>
    <row r="305" spans="2:65" s="13" customFormat="1" ht="11.25">
      <c r="B305" s="157"/>
      <c r="D305" s="151" t="s">
        <v>442</v>
      </c>
      <c r="E305" s="158" t="s">
        <v>1</v>
      </c>
      <c r="F305" s="159" t="s">
        <v>2327</v>
      </c>
      <c r="H305" s="160">
        <v>350</v>
      </c>
      <c r="I305" s="161"/>
      <c r="L305" s="157"/>
      <c r="M305" s="162"/>
      <c r="T305" s="163"/>
      <c r="AT305" s="158" t="s">
        <v>442</v>
      </c>
      <c r="AU305" s="158" t="s">
        <v>97</v>
      </c>
      <c r="AV305" s="13" t="s">
        <v>97</v>
      </c>
      <c r="AW305" s="13" t="s">
        <v>42</v>
      </c>
      <c r="AX305" s="13" t="s">
        <v>87</v>
      </c>
      <c r="AY305" s="158" t="s">
        <v>432</v>
      </c>
    </row>
    <row r="306" spans="2:65" s="15" customFormat="1" ht="11.25">
      <c r="B306" s="171"/>
      <c r="D306" s="151" t="s">
        <v>442</v>
      </c>
      <c r="E306" s="172" t="s">
        <v>1</v>
      </c>
      <c r="F306" s="173" t="s">
        <v>469</v>
      </c>
      <c r="H306" s="174">
        <v>350</v>
      </c>
      <c r="I306" s="175"/>
      <c r="L306" s="171"/>
      <c r="M306" s="176"/>
      <c r="T306" s="177"/>
      <c r="AT306" s="172" t="s">
        <v>442</v>
      </c>
      <c r="AU306" s="172" t="s">
        <v>97</v>
      </c>
      <c r="AV306" s="15" t="s">
        <v>108</v>
      </c>
      <c r="AW306" s="15" t="s">
        <v>42</v>
      </c>
      <c r="AX306" s="15" t="s">
        <v>87</v>
      </c>
      <c r="AY306" s="172" t="s">
        <v>432</v>
      </c>
    </row>
    <row r="307" spans="2:65" s="12" customFormat="1" ht="22.5">
      <c r="B307" s="150"/>
      <c r="D307" s="151" t="s">
        <v>442</v>
      </c>
      <c r="E307" s="152" t="s">
        <v>1</v>
      </c>
      <c r="F307" s="153" t="s">
        <v>1768</v>
      </c>
      <c r="H307" s="152" t="s">
        <v>1</v>
      </c>
      <c r="I307" s="154"/>
      <c r="L307" s="150"/>
      <c r="M307" s="155"/>
      <c r="T307" s="156"/>
      <c r="AT307" s="152" t="s">
        <v>442</v>
      </c>
      <c r="AU307" s="152" t="s">
        <v>97</v>
      </c>
      <c r="AV307" s="12" t="s">
        <v>95</v>
      </c>
      <c r="AW307" s="12" t="s">
        <v>42</v>
      </c>
      <c r="AX307" s="12" t="s">
        <v>87</v>
      </c>
      <c r="AY307" s="152" t="s">
        <v>432</v>
      </c>
    </row>
    <row r="308" spans="2:65" s="12" customFormat="1" ht="11.25">
      <c r="B308" s="150"/>
      <c r="D308" s="151" t="s">
        <v>442</v>
      </c>
      <c r="E308" s="152" t="s">
        <v>1</v>
      </c>
      <c r="F308" s="153" t="s">
        <v>1769</v>
      </c>
      <c r="H308" s="152" t="s">
        <v>1</v>
      </c>
      <c r="I308" s="154"/>
      <c r="L308" s="150"/>
      <c r="M308" s="155"/>
      <c r="T308" s="156"/>
      <c r="AT308" s="152" t="s">
        <v>442</v>
      </c>
      <c r="AU308" s="152" t="s">
        <v>97</v>
      </c>
      <c r="AV308" s="12" t="s">
        <v>95</v>
      </c>
      <c r="AW308" s="12" t="s">
        <v>42</v>
      </c>
      <c r="AX308" s="12" t="s">
        <v>87</v>
      </c>
      <c r="AY308" s="152" t="s">
        <v>432</v>
      </c>
    </row>
    <row r="309" spans="2:65" s="14" customFormat="1" ht="11.25">
      <c r="B309" s="164"/>
      <c r="D309" s="151" t="s">
        <v>442</v>
      </c>
      <c r="E309" s="165" t="s">
        <v>2162</v>
      </c>
      <c r="F309" s="166" t="s">
        <v>449</v>
      </c>
      <c r="H309" s="167">
        <v>350</v>
      </c>
      <c r="I309" s="168"/>
      <c r="L309" s="164"/>
      <c r="M309" s="169"/>
      <c r="T309" s="170"/>
      <c r="AT309" s="165" t="s">
        <v>442</v>
      </c>
      <c r="AU309" s="165" t="s">
        <v>97</v>
      </c>
      <c r="AV309" s="14" t="s">
        <v>431</v>
      </c>
      <c r="AW309" s="14" t="s">
        <v>42</v>
      </c>
      <c r="AX309" s="14" t="s">
        <v>95</v>
      </c>
      <c r="AY309" s="165" t="s">
        <v>432</v>
      </c>
    </row>
    <row r="310" spans="2:65" s="1" customFormat="1" ht="24.2" customHeight="1">
      <c r="B310" s="33"/>
      <c r="C310" s="184" t="s">
        <v>1167</v>
      </c>
      <c r="D310" s="184" t="s">
        <v>740</v>
      </c>
      <c r="E310" s="185" t="s">
        <v>2328</v>
      </c>
      <c r="F310" s="186" t="s">
        <v>2329</v>
      </c>
      <c r="G310" s="187" t="s">
        <v>810</v>
      </c>
      <c r="H310" s="188">
        <v>2.8839999999999999</v>
      </c>
      <c r="I310" s="189"/>
      <c r="J310" s="190">
        <f>ROUND(I310*H310,2)</f>
        <v>0</v>
      </c>
      <c r="K310" s="186" t="s">
        <v>439</v>
      </c>
      <c r="L310" s="191"/>
      <c r="M310" s="192" t="s">
        <v>1</v>
      </c>
      <c r="N310" s="193" t="s">
        <v>52</v>
      </c>
      <c r="P310" s="146">
        <f>O310*H310</f>
        <v>0</v>
      </c>
      <c r="Q310" s="146">
        <v>1E-3</v>
      </c>
      <c r="R310" s="146">
        <f>Q310*H310</f>
        <v>2.8839999999999998E-3</v>
      </c>
      <c r="S310" s="146">
        <v>0</v>
      </c>
      <c r="T310" s="147">
        <f>S310*H310</f>
        <v>0</v>
      </c>
      <c r="AR310" s="148" t="s">
        <v>500</v>
      </c>
      <c r="AT310" s="148" t="s">
        <v>740</v>
      </c>
      <c r="AU310" s="148" t="s">
        <v>97</v>
      </c>
      <c r="AY310" s="17" t="s">
        <v>432</v>
      </c>
      <c r="BE310" s="149">
        <f>IF(N310="základní",J310,0)</f>
        <v>0</v>
      </c>
      <c r="BF310" s="149">
        <f>IF(N310="snížená",J310,0)</f>
        <v>0</v>
      </c>
      <c r="BG310" s="149">
        <f>IF(N310="zákl. přenesená",J310,0)</f>
        <v>0</v>
      </c>
      <c r="BH310" s="149">
        <f>IF(N310="sníž. přenesená",J310,0)</f>
        <v>0</v>
      </c>
      <c r="BI310" s="149">
        <f>IF(N310="nulová",J310,0)</f>
        <v>0</v>
      </c>
      <c r="BJ310" s="17" t="s">
        <v>95</v>
      </c>
      <c r="BK310" s="149">
        <f>ROUND(I310*H310,2)</f>
        <v>0</v>
      </c>
      <c r="BL310" s="17" t="s">
        <v>431</v>
      </c>
      <c r="BM310" s="148" t="s">
        <v>2330</v>
      </c>
    </row>
    <row r="311" spans="2:65" s="12" customFormat="1" ht="11.25">
      <c r="B311" s="150"/>
      <c r="D311" s="151" t="s">
        <v>442</v>
      </c>
      <c r="E311" s="152" t="s">
        <v>1</v>
      </c>
      <c r="F311" s="153" t="s">
        <v>2331</v>
      </c>
      <c r="H311" s="152" t="s">
        <v>1</v>
      </c>
      <c r="I311" s="154"/>
      <c r="L311" s="150"/>
      <c r="M311" s="155"/>
      <c r="T311" s="156"/>
      <c r="AT311" s="152" t="s">
        <v>442</v>
      </c>
      <c r="AU311" s="152" t="s">
        <v>97</v>
      </c>
      <c r="AV311" s="12" t="s">
        <v>95</v>
      </c>
      <c r="AW311" s="12" t="s">
        <v>42</v>
      </c>
      <c r="AX311" s="12" t="s">
        <v>87</v>
      </c>
      <c r="AY311" s="152" t="s">
        <v>432</v>
      </c>
    </row>
    <row r="312" spans="2:65" s="13" customFormat="1" ht="11.25">
      <c r="B312" s="157"/>
      <c r="D312" s="151" t="s">
        <v>442</v>
      </c>
      <c r="E312" s="158" t="s">
        <v>1</v>
      </c>
      <c r="F312" s="159" t="s">
        <v>2332</v>
      </c>
      <c r="H312" s="160">
        <v>2.8839999999999999</v>
      </c>
      <c r="I312" s="161"/>
      <c r="L312" s="157"/>
      <c r="M312" s="162"/>
      <c r="T312" s="163"/>
      <c r="AT312" s="158" t="s">
        <v>442</v>
      </c>
      <c r="AU312" s="158" t="s">
        <v>97</v>
      </c>
      <c r="AV312" s="13" t="s">
        <v>97</v>
      </c>
      <c r="AW312" s="13" t="s">
        <v>42</v>
      </c>
      <c r="AX312" s="13" t="s">
        <v>95</v>
      </c>
      <c r="AY312" s="158" t="s">
        <v>432</v>
      </c>
    </row>
    <row r="313" spans="2:65" s="1" customFormat="1" ht="21.75" customHeight="1">
      <c r="B313" s="33"/>
      <c r="C313" s="137" t="s">
        <v>1169</v>
      </c>
      <c r="D313" s="137" t="s">
        <v>435</v>
      </c>
      <c r="E313" s="138" t="s">
        <v>1793</v>
      </c>
      <c r="F313" s="139" t="s">
        <v>1794</v>
      </c>
      <c r="G313" s="140" t="s">
        <v>510</v>
      </c>
      <c r="H313" s="141">
        <v>210</v>
      </c>
      <c r="I313" s="142"/>
      <c r="J313" s="143">
        <f>ROUND(I313*H313,2)</f>
        <v>0</v>
      </c>
      <c r="K313" s="139" t="s">
        <v>457</v>
      </c>
      <c r="L313" s="33"/>
      <c r="M313" s="144" t="s">
        <v>1</v>
      </c>
      <c r="N313" s="145" t="s">
        <v>52</v>
      </c>
      <c r="P313" s="146">
        <f>O313*H313</f>
        <v>0</v>
      </c>
      <c r="Q313" s="146">
        <v>0</v>
      </c>
      <c r="R313" s="146">
        <f>Q313*H313</f>
        <v>0</v>
      </c>
      <c r="S313" s="146">
        <v>0</v>
      </c>
      <c r="T313" s="147">
        <f>S313*H313</f>
        <v>0</v>
      </c>
      <c r="AR313" s="148" t="s">
        <v>431</v>
      </c>
      <c r="AT313" s="148" t="s">
        <v>435</v>
      </c>
      <c r="AU313" s="148" t="s">
        <v>97</v>
      </c>
      <c r="AY313" s="17" t="s">
        <v>432</v>
      </c>
      <c r="BE313" s="149">
        <f>IF(N313="základní",J313,0)</f>
        <v>0</v>
      </c>
      <c r="BF313" s="149">
        <f>IF(N313="snížená",J313,0)</f>
        <v>0</v>
      </c>
      <c r="BG313" s="149">
        <f>IF(N313="zákl. přenesená",J313,0)</f>
        <v>0</v>
      </c>
      <c r="BH313" s="149">
        <f>IF(N313="sníž. přenesená",J313,0)</f>
        <v>0</v>
      </c>
      <c r="BI313" s="149">
        <f>IF(N313="nulová",J313,0)</f>
        <v>0</v>
      </c>
      <c r="BJ313" s="17" t="s">
        <v>95</v>
      </c>
      <c r="BK313" s="149">
        <f>ROUND(I313*H313,2)</f>
        <v>0</v>
      </c>
      <c r="BL313" s="17" t="s">
        <v>431</v>
      </c>
      <c r="BM313" s="148" t="s">
        <v>2333</v>
      </c>
    </row>
    <row r="314" spans="2:65" s="12" customFormat="1" ht="11.25">
      <c r="B314" s="150"/>
      <c r="D314" s="151" t="s">
        <v>442</v>
      </c>
      <c r="E314" s="152" t="s">
        <v>1</v>
      </c>
      <c r="F314" s="153" t="s">
        <v>1796</v>
      </c>
      <c r="H314" s="152" t="s">
        <v>1</v>
      </c>
      <c r="I314" s="154"/>
      <c r="L314" s="150"/>
      <c r="M314" s="155"/>
      <c r="T314" s="156"/>
      <c r="AT314" s="152" t="s">
        <v>442</v>
      </c>
      <c r="AU314" s="152" t="s">
        <v>97</v>
      </c>
      <c r="AV314" s="12" t="s">
        <v>95</v>
      </c>
      <c r="AW314" s="12" t="s">
        <v>42</v>
      </c>
      <c r="AX314" s="12" t="s">
        <v>87</v>
      </c>
      <c r="AY314" s="152" t="s">
        <v>432</v>
      </c>
    </row>
    <row r="315" spans="2:65" s="13" customFormat="1" ht="11.25">
      <c r="B315" s="157"/>
      <c r="D315" s="151" t="s">
        <v>442</v>
      </c>
      <c r="E315" s="158" t="s">
        <v>1</v>
      </c>
      <c r="F315" s="159" t="s">
        <v>2334</v>
      </c>
      <c r="H315" s="160">
        <v>210</v>
      </c>
      <c r="I315" s="161"/>
      <c r="L315" s="157"/>
      <c r="M315" s="162"/>
      <c r="T315" s="163"/>
      <c r="AT315" s="158" t="s">
        <v>442</v>
      </c>
      <c r="AU315" s="158" t="s">
        <v>97</v>
      </c>
      <c r="AV315" s="13" t="s">
        <v>97</v>
      </c>
      <c r="AW315" s="13" t="s">
        <v>42</v>
      </c>
      <c r="AX315" s="13" t="s">
        <v>87</v>
      </c>
      <c r="AY315" s="158" t="s">
        <v>432</v>
      </c>
    </row>
    <row r="316" spans="2:65" s="14" customFormat="1" ht="11.25">
      <c r="B316" s="164"/>
      <c r="D316" s="151" t="s">
        <v>442</v>
      </c>
      <c r="E316" s="165" t="s">
        <v>1</v>
      </c>
      <c r="F316" s="166" t="s">
        <v>449</v>
      </c>
      <c r="H316" s="167">
        <v>210</v>
      </c>
      <c r="I316" s="168"/>
      <c r="L316" s="164"/>
      <c r="M316" s="169"/>
      <c r="T316" s="170"/>
      <c r="AT316" s="165" t="s">
        <v>442</v>
      </c>
      <c r="AU316" s="165" t="s">
        <v>97</v>
      </c>
      <c r="AV316" s="14" t="s">
        <v>431</v>
      </c>
      <c r="AW316" s="14" t="s">
        <v>42</v>
      </c>
      <c r="AX316" s="14" t="s">
        <v>95</v>
      </c>
      <c r="AY316" s="165" t="s">
        <v>432</v>
      </c>
    </row>
    <row r="317" spans="2:65" s="1" customFormat="1" ht="21.75" customHeight="1">
      <c r="B317" s="33"/>
      <c r="C317" s="137" t="s">
        <v>1172</v>
      </c>
      <c r="D317" s="137" t="s">
        <v>435</v>
      </c>
      <c r="E317" s="138" t="s">
        <v>1799</v>
      </c>
      <c r="F317" s="139" t="s">
        <v>1800</v>
      </c>
      <c r="G317" s="140" t="s">
        <v>510</v>
      </c>
      <c r="H317" s="141">
        <v>140</v>
      </c>
      <c r="I317" s="142"/>
      <c r="J317" s="143">
        <f>ROUND(I317*H317,2)</f>
        <v>0</v>
      </c>
      <c r="K317" s="139" t="s">
        <v>457</v>
      </c>
      <c r="L317" s="33"/>
      <c r="M317" s="144" t="s">
        <v>1</v>
      </c>
      <c r="N317" s="145" t="s">
        <v>52</v>
      </c>
      <c r="P317" s="146">
        <f>O317*H317</f>
        <v>0</v>
      </c>
      <c r="Q317" s="146">
        <v>0</v>
      </c>
      <c r="R317" s="146">
        <f>Q317*H317</f>
        <v>0</v>
      </c>
      <c r="S317" s="146">
        <v>0</v>
      </c>
      <c r="T317" s="147">
        <f>S317*H317</f>
        <v>0</v>
      </c>
      <c r="AR317" s="148" t="s">
        <v>431</v>
      </c>
      <c r="AT317" s="148" t="s">
        <v>435</v>
      </c>
      <c r="AU317" s="148" t="s">
        <v>97</v>
      </c>
      <c r="AY317" s="17" t="s">
        <v>432</v>
      </c>
      <c r="BE317" s="149">
        <f>IF(N317="základní",J317,0)</f>
        <v>0</v>
      </c>
      <c r="BF317" s="149">
        <f>IF(N317="snížená",J317,0)</f>
        <v>0</v>
      </c>
      <c r="BG317" s="149">
        <f>IF(N317="zákl. přenesená",J317,0)</f>
        <v>0</v>
      </c>
      <c r="BH317" s="149">
        <f>IF(N317="sníž. přenesená",J317,0)</f>
        <v>0</v>
      </c>
      <c r="BI317" s="149">
        <f>IF(N317="nulová",J317,0)</f>
        <v>0</v>
      </c>
      <c r="BJ317" s="17" t="s">
        <v>95</v>
      </c>
      <c r="BK317" s="149">
        <f>ROUND(I317*H317,2)</f>
        <v>0</v>
      </c>
      <c r="BL317" s="17" t="s">
        <v>431</v>
      </c>
      <c r="BM317" s="148" t="s">
        <v>2335</v>
      </c>
    </row>
    <row r="318" spans="2:65" s="12" customFormat="1" ht="11.25">
      <c r="B318" s="150"/>
      <c r="D318" s="151" t="s">
        <v>442</v>
      </c>
      <c r="E318" s="152" t="s">
        <v>1</v>
      </c>
      <c r="F318" s="153" t="s">
        <v>1802</v>
      </c>
      <c r="H318" s="152" t="s">
        <v>1</v>
      </c>
      <c r="I318" s="154"/>
      <c r="L318" s="150"/>
      <c r="M318" s="155"/>
      <c r="T318" s="156"/>
      <c r="AT318" s="152" t="s">
        <v>442</v>
      </c>
      <c r="AU318" s="152" t="s">
        <v>97</v>
      </c>
      <c r="AV318" s="12" t="s">
        <v>95</v>
      </c>
      <c r="AW318" s="12" t="s">
        <v>42</v>
      </c>
      <c r="AX318" s="12" t="s">
        <v>87</v>
      </c>
      <c r="AY318" s="152" t="s">
        <v>432</v>
      </c>
    </row>
    <row r="319" spans="2:65" s="13" customFormat="1" ht="11.25">
      <c r="B319" s="157"/>
      <c r="D319" s="151" t="s">
        <v>442</v>
      </c>
      <c r="E319" s="158" t="s">
        <v>1</v>
      </c>
      <c r="F319" s="159" t="s">
        <v>2336</v>
      </c>
      <c r="H319" s="160">
        <v>140</v>
      </c>
      <c r="I319" s="161"/>
      <c r="L319" s="157"/>
      <c r="M319" s="162"/>
      <c r="T319" s="163"/>
      <c r="AT319" s="158" t="s">
        <v>442</v>
      </c>
      <c r="AU319" s="158" t="s">
        <v>97</v>
      </c>
      <c r="AV319" s="13" t="s">
        <v>97</v>
      </c>
      <c r="AW319" s="13" t="s">
        <v>42</v>
      </c>
      <c r="AX319" s="13" t="s">
        <v>87</v>
      </c>
      <c r="AY319" s="158" t="s">
        <v>432</v>
      </c>
    </row>
    <row r="320" spans="2:65" s="14" customFormat="1" ht="11.25">
      <c r="B320" s="164"/>
      <c r="D320" s="151" t="s">
        <v>442</v>
      </c>
      <c r="E320" s="165" t="s">
        <v>1</v>
      </c>
      <c r="F320" s="166" t="s">
        <v>449</v>
      </c>
      <c r="H320" s="167">
        <v>140</v>
      </c>
      <c r="I320" s="168"/>
      <c r="L320" s="164"/>
      <c r="M320" s="169"/>
      <c r="T320" s="170"/>
      <c r="AT320" s="165" t="s">
        <v>442</v>
      </c>
      <c r="AU320" s="165" t="s">
        <v>97</v>
      </c>
      <c r="AV320" s="14" t="s">
        <v>431</v>
      </c>
      <c r="AW320" s="14" t="s">
        <v>42</v>
      </c>
      <c r="AX320" s="14" t="s">
        <v>95</v>
      </c>
      <c r="AY320" s="165" t="s">
        <v>432</v>
      </c>
    </row>
    <row r="321" spans="2:65" s="1" customFormat="1" ht="16.5" customHeight="1">
      <c r="B321" s="33"/>
      <c r="C321" s="137" t="s">
        <v>1176</v>
      </c>
      <c r="D321" s="137" t="s">
        <v>435</v>
      </c>
      <c r="E321" s="138" t="s">
        <v>1805</v>
      </c>
      <c r="F321" s="139" t="s">
        <v>1806</v>
      </c>
      <c r="G321" s="140" t="s">
        <v>510</v>
      </c>
      <c r="H321" s="141">
        <v>350</v>
      </c>
      <c r="I321" s="142"/>
      <c r="J321" s="143">
        <f>ROUND(I321*H321,2)</f>
        <v>0</v>
      </c>
      <c r="K321" s="139" t="s">
        <v>457</v>
      </c>
      <c r="L321" s="33"/>
      <c r="M321" s="144" t="s">
        <v>1</v>
      </c>
      <c r="N321" s="145" t="s">
        <v>52</v>
      </c>
      <c r="P321" s="146">
        <f>O321*H321</f>
        <v>0</v>
      </c>
      <c r="Q321" s="146">
        <v>0</v>
      </c>
      <c r="R321" s="146">
        <f>Q321*H321</f>
        <v>0</v>
      </c>
      <c r="S321" s="146">
        <v>0</v>
      </c>
      <c r="T321" s="147">
        <f>S321*H321</f>
        <v>0</v>
      </c>
      <c r="AR321" s="148" t="s">
        <v>431</v>
      </c>
      <c r="AT321" s="148" t="s">
        <v>435</v>
      </c>
      <c r="AU321" s="148" t="s">
        <v>97</v>
      </c>
      <c r="AY321" s="17" t="s">
        <v>432</v>
      </c>
      <c r="BE321" s="149">
        <f>IF(N321="základní",J321,0)</f>
        <v>0</v>
      </c>
      <c r="BF321" s="149">
        <f>IF(N321="snížená",J321,0)</f>
        <v>0</v>
      </c>
      <c r="BG321" s="149">
        <f>IF(N321="zákl. přenesená",J321,0)</f>
        <v>0</v>
      </c>
      <c r="BH321" s="149">
        <f>IF(N321="sníž. přenesená",J321,0)</f>
        <v>0</v>
      </c>
      <c r="BI321" s="149">
        <f>IF(N321="nulová",J321,0)</f>
        <v>0</v>
      </c>
      <c r="BJ321" s="17" t="s">
        <v>95</v>
      </c>
      <c r="BK321" s="149">
        <f>ROUND(I321*H321,2)</f>
        <v>0</v>
      </c>
      <c r="BL321" s="17" t="s">
        <v>431</v>
      </c>
      <c r="BM321" s="148" t="s">
        <v>2337</v>
      </c>
    </row>
    <row r="322" spans="2:65" s="13" customFormat="1" ht="11.25">
      <c r="B322" s="157"/>
      <c r="D322" s="151" t="s">
        <v>442</v>
      </c>
      <c r="E322" s="158" t="s">
        <v>1</v>
      </c>
      <c r="F322" s="159" t="s">
        <v>2162</v>
      </c>
      <c r="H322" s="160">
        <v>350</v>
      </c>
      <c r="I322" s="161"/>
      <c r="L322" s="157"/>
      <c r="M322" s="162"/>
      <c r="T322" s="163"/>
      <c r="AT322" s="158" t="s">
        <v>442</v>
      </c>
      <c r="AU322" s="158" t="s">
        <v>97</v>
      </c>
      <c r="AV322" s="13" t="s">
        <v>97</v>
      </c>
      <c r="AW322" s="13" t="s">
        <v>42</v>
      </c>
      <c r="AX322" s="13" t="s">
        <v>95</v>
      </c>
      <c r="AY322" s="158" t="s">
        <v>432</v>
      </c>
    </row>
    <row r="323" spans="2:65" s="1" customFormat="1" ht="24.2" customHeight="1">
      <c r="B323" s="33"/>
      <c r="C323" s="137" t="s">
        <v>1181</v>
      </c>
      <c r="D323" s="137" t="s">
        <v>435</v>
      </c>
      <c r="E323" s="138" t="s">
        <v>2338</v>
      </c>
      <c r="F323" s="139" t="s">
        <v>2339</v>
      </c>
      <c r="G323" s="140" t="s">
        <v>510</v>
      </c>
      <c r="H323" s="141">
        <v>700</v>
      </c>
      <c r="I323" s="142"/>
      <c r="J323" s="143">
        <f>ROUND(I323*H323,2)</f>
        <v>0</v>
      </c>
      <c r="K323" s="139" t="s">
        <v>457</v>
      </c>
      <c r="L323" s="33"/>
      <c r="M323" s="144" t="s">
        <v>1</v>
      </c>
      <c r="N323" s="145" t="s">
        <v>52</v>
      </c>
      <c r="P323" s="146">
        <f>O323*H323</f>
        <v>0</v>
      </c>
      <c r="Q323" s="146">
        <v>0</v>
      </c>
      <c r="R323" s="146">
        <f>Q323*H323</f>
        <v>0</v>
      </c>
      <c r="S323" s="146">
        <v>0</v>
      </c>
      <c r="T323" s="147">
        <f>S323*H323</f>
        <v>0</v>
      </c>
      <c r="AR323" s="148" t="s">
        <v>431</v>
      </c>
      <c r="AT323" s="148" t="s">
        <v>435</v>
      </c>
      <c r="AU323" s="148" t="s">
        <v>97</v>
      </c>
      <c r="AY323" s="17" t="s">
        <v>432</v>
      </c>
      <c r="BE323" s="149">
        <f>IF(N323="základní",J323,0)</f>
        <v>0</v>
      </c>
      <c r="BF323" s="149">
        <f>IF(N323="snížená",J323,0)</f>
        <v>0</v>
      </c>
      <c r="BG323" s="149">
        <f>IF(N323="zákl. přenesená",J323,0)</f>
        <v>0</v>
      </c>
      <c r="BH323" s="149">
        <f>IF(N323="sníž. přenesená",J323,0)</f>
        <v>0</v>
      </c>
      <c r="BI323" s="149">
        <f>IF(N323="nulová",J323,0)</f>
        <v>0</v>
      </c>
      <c r="BJ323" s="17" t="s">
        <v>95</v>
      </c>
      <c r="BK323" s="149">
        <f>ROUND(I323*H323,2)</f>
        <v>0</v>
      </c>
      <c r="BL323" s="17" t="s">
        <v>431</v>
      </c>
      <c r="BM323" s="148" t="s">
        <v>2340</v>
      </c>
    </row>
    <row r="324" spans="2:65" s="12" customFormat="1" ht="11.25">
      <c r="B324" s="150"/>
      <c r="D324" s="151" t="s">
        <v>442</v>
      </c>
      <c r="E324" s="152" t="s">
        <v>1</v>
      </c>
      <c r="F324" s="153" t="s">
        <v>1812</v>
      </c>
      <c r="H324" s="152" t="s">
        <v>1</v>
      </c>
      <c r="I324" s="154"/>
      <c r="L324" s="150"/>
      <c r="M324" s="155"/>
      <c r="T324" s="156"/>
      <c r="AT324" s="152" t="s">
        <v>442</v>
      </c>
      <c r="AU324" s="152" t="s">
        <v>97</v>
      </c>
      <c r="AV324" s="12" t="s">
        <v>95</v>
      </c>
      <c r="AW324" s="12" t="s">
        <v>42</v>
      </c>
      <c r="AX324" s="12" t="s">
        <v>87</v>
      </c>
      <c r="AY324" s="152" t="s">
        <v>432</v>
      </c>
    </row>
    <row r="325" spans="2:65" s="13" customFormat="1" ht="11.25">
      <c r="B325" s="157"/>
      <c r="D325" s="151" t="s">
        <v>442</v>
      </c>
      <c r="E325" s="158" t="s">
        <v>1</v>
      </c>
      <c r="F325" s="159" t="s">
        <v>2341</v>
      </c>
      <c r="H325" s="160">
        <v>700</v>
      </c>
      <c r="I325" s="161"/>
      <c r="L325" s="157"/>
      <c r="M325" s="162"/>
      <c r="T325" s="163"/>
      <c r="AT325" s="158" t="s">
        <v>442</v>
      </c>
      <c r="AU325" s="158" t="s">
        <v>97</v>
      </c>
      <c r="AV325" s="13" t="s">
        <v>97</v>
      </c>
      <c r="AW325" s="13" t="s">
        <v>42</v>
      </c>
      <c r="AX325" s="13" t="s">
        <v>95</v>
      </c>
      <c r="AY325" s="158" t="s">
        <v>432</v>
      </c>
    </row>
    <row r="326" spans="2:65" s="1" customFormat="1" ht="37.9" customHeight="1">
      <c r="B326" s="33"/>
      <c r="C326" s="137" t="s">
        <v>1188</v>
      </c>
      <c r="D326" s="137" t="s">
        <v>435</v>
      </c>
      <c r="E326" s="138" t="s">
        <v>2342</v>
      </c>
      <c r="F326" s="139" t="s">
        <v>2343</v>
      </c>
      <c r="G326" s="140" t="s">
        <v>510</v>
      </c>
      <c r="H326" s="141">
        <v>350</v>
      </c>
      <c r="I326" s="142"/>
      <c r="J326" s="143">
        <f>ROUND(I326*H326,2)</f>
        <v>0</v>
      </c>
      <c r="K326" s="139" t="s">
        <v>457</v>
      </c>
      <c r="L326" s="33"/>
      <c r="M326" s="144" t="s">
        <v>1</v>
      </c>
      <c r="N326" s="145" t="s">
        <v>52</v>
      </c>
      <c r="P326" s="146">
        <f>O326*H326</f>
        <v>0</v>
      </c>
      <c r="Q326" s="146">
        <v>0</v>
      </c>
      <c r="R326" s="146">
        <f>Q326*H326</f>
        <v>0</v>
      </c>
      <c r="S326" s="146">
        <v>0</v>
      </c>
      <c r="T326" s="147">
        <f>S326*H326</f>
        <v>0</v>
      </c>
      <c r="AR326" s="148" t="s">
        <v>431</v>
      </c>
      <c r="AT326" s="148" t="s">
        <v>435</v>
      </c>
      <c r="AU326" s="148" t="s">
        <v>97</v>
      </c>
      <c r="AY326" s="17" t="s">
        <v>432</v>
      </c>
      <c r="BE326" s="149">
        <f>IF(N326="základní",J326,0)</f>
        <v>0</v>
      </c>
      <c r="BF326" s="149">
        <f>IF(N326="snížená",J326,0)</f>
        <v>0</v>
      </c>
      <c r="BG326" s="149">
        <f>IF(N326="zákl. přenesená",J326,0)</f>
        <v>0</v>
      </c>
      <c r="BH326" s="149">
        <f>IF(N326="sníž. přenesená",J326,0)</f>
        <v>0</v>
      </c>
      <c r="BI326" s="149">
        <f>IF(N326="nulová",J326,0)</f>
        <v>0</v>
      </c>
      <c r="BJ326" s="17" t="s">
        <v>95</v>
      </c>
      <c r="BK326" s="149">
        <f>ROUND(I326*H326,2)</f>
        <v>0</v>
      </c>
      <c r="BL326" s="17" t="s">
        <v>431</v>
      </c>
      <c r="BM326" s="148" t="s">
        <v>2344</v>
      </c>
    </row>
    <row r="327" spans="2:65" s="12" customFormat="1" ht="11.25">
      <c r="B327" s="150"/>
      <c r="D327" s="151" t="s">
        <v>442</v>
      </c>
      <c r="E327" s="152" t="s">
        <v>1</v>
      </c>
      <c r="F327" s="153" t="s">
        <v>2345</v>
      </c>
      <c r="H327" s="152" t="s">
        <v>1</v>
      </c>
      <c r="I327" s="154"/>
      <c r="L327" s="150"/>
      <c r="M327" s="155"/>
      <c r="T327" s="156"/>
      <c r="AT327" s="152" t="s">
        <v>442</v>
      </c>
      <c r="AU327" s="152" t="s">
        <v>97</v>
      </c>
      <c r="AV327" s="12" t="s">
        <v>95</v>
      </c>
      <c r="AW327" s="12" t="s">
        <v>42</v>
      </c>
      <c r="AX327" s="12" t="s">
        <v>87</v>
      </c>
      <c r="AY327" s="152" t="s">
        <v>432</v>
      </c>
    </row>
    <row r="328" spans="2:65" s="12" customFormat="1" ht="22.5">
      <c r="B328" s="150"/>
      <c r="D328" s="151" t="s">
        <v>442</v>
      </c>
      <c r="E328" s="152" t="s">
        <v>1</v>
      </c>
      <c r="F328" s="153" t="s">
        <v>793</v>
      </c>
      <c r="H328" s="152" t="s">
        <v>1</v>
      </c>
      <c r="I328" s="154"/>
      <c r="L328" s="150"/>
      <c r="M328" s="155"/>
      <c r="T328" s="156"/>
      <c r="AT328" s="152" t="s">
        <v>442</v>
      </c>
      <c r="AU328" s="152" t="s">
        <v>97</v>
      </c>
      <c r="AV328" s="12" t="s">
        <v>95</v>
      </c>
      <c r="AW328" s="12" t="s">
        <v>42</v>
      </c>
      <c r="AX328" s="12" t="s">
        <v>87</v>
      </c>
      <c r="AY328" s="152" t="s">
        <v>432</v>
      </c>
    </row>
    <row r="329" spans="2:65" s="13" customFormat="1" ht="22.5">
      <c r="B329" s="157"/>
      <c r="D329" s="151" t="s">
        <v>442</v>
      </c>
      <c r="E329" s="158" t="s">
        <v>1</v>
      </c>
      <c r="F329" s="159" t="s">
        <v>2346</v>
      </c>
      <c r="H329" s="160">
        <v>350</v>
      </c>
      <c r="I329" s="161"/>
      <c r="L329" s="157"/>
      <c r="M329" s="162"/>
      <c r="T329" s="163"/>
      <c r="AT329" s="158" t="s">
        <v>442</v>
      </c>
      <c r="AU329" s="158" t="s">
        <v>97</v>
      </c>
      <c r="AV329" s="13" t="s">
        <v>97</v>
      </c>
      <c r="AW329" s="13" t="s">
        <v>42</v>
      </c>
      <c r="AX329" s="13" t="s">
        <v>87</v>
      </c>
      <c r="AY329" s="158" t="s">
        <v>432</v>
      </c>
    </row>
    <row r="330" spans="2:65" s="14" customFormat="1" ht="11.25">
      <c r="B330" s="164"/>
      <c r="D330" s="151" t="s">
        <v>442</v>
      </c>
      <c r="E330" s="165" t="s">
        <v>1</v>
      </c>
      <c r="F330" s="166" t="s">
        <v>449</v>
      </c>
      <c r="H330" s="167">
        <v>350</v>
      </c>
      <c r="I330" s="168"/>
      <c r="L330" s="164"/>
      <c r="M330" s="169"/>
      <c r="T330" s="170"/>
      <c r="AT330" s="165" t="s">
        <v>442</v>
      </c>
      <c r="AU330" s="165" t="s">
        <v>97</v>
      </c>
      <c r="AV330" s="14" t="s">
        <v>431</v>
      </c>
      <c r="AW330" s="14" t="s">
        <v>42</v>
      </c>
      <c r="AX330" s="14" t="s">
        <v>95</v>
      </c>
      <c r="AY330" s="165" t="s">
        <v>432</v>
      </c>
    </row>
    <row r="331" spans="2:65" s="1" customFormat="1" ht="24.2" customHeight="1">
      <c r="B331" s="33"/>
      <c r="C331" s="137" t="s">
        <v>1194</v>
      </c>
      <c r="D331" s="137" t="s">
        <v>435</v>
      </c>
      <c r="E331" s="138" t="s">
        <v>800</v>
      </c>
      <c r="F331" s="139" t="s">
        <v>801</v>
      </c>
      <c r="G331" s="140" t="s">
        <v>743</v>
      </c>
      <c r="H331" s="141">
        <v>3.5000000000000003E-2</v>
      </c>
      <c r="I331" s="142"/>
      <c r="J331" s="143">
        <f>ROUND(I331*H331,2)</f>
        <v>0</v>
      </c>
      <c r="K331" s="139" t="s">
        <v>457</v>
      </c>
      <c r="L331" s="33"/>
      <c r="M331" s="144" t="s">
        <v>1</v>
      </c>
      <c r="N331" s="145" t="s">
        <v>52</v>
      </c>
      <c r="P331" s="146">
        <f>O331*H331</f>
        <v>0</v>
      </c>
      <c r="Q331" s="146">
        <v>0</v>
      </c>
      <c r="R331" s="146">
        <f>Q331*H331</f>
        <v>0</v>
      </c>
      <c r="S331" s="146">
        <v>0</v>
      </c>
      <c r="T331" s="147">
        <f>S331*H331</f>
        <v>0</v>
      </c>
      <c r="AR331" s="148" t="s">
        <v>431</v>
      </c>
      <c r="AT331" s="148" t="s">
        <v>435</v>
      </c>
      <c r="AU331" s="148" t="s">
        <v>97</v>
      </c>
      <c r="AY331" s="17" t="s">
        <v>432</v>
      </c>
      <c r="BE331" s="149">
        <f>IF(N331="základní",J331,0)</f>
        <v>0</v>
      </c>
      <c r="BF331" s="149">
        <f>IF(N331="snížená",J331,0)</f>
        <v>0</v>
      </c>
      <c r="BG331" s="149">
        <f>IF(N331="zákl. přenesená",J331,0)</f>
        <v>0</v>
      </c>
      <c r="BH331" s="149">
        <f>IF(N331="sníž. přenesená",J331,0)</f>
        <v>0</v>
      </c>
      <c r="BI331" s="149">
        <f>IF(N331="nulová",J331,0)</f>
        <v>0</v>
      </c>
      <c r="BJ331" s="17" t="s">
        <v>95</v>
      </c>
      <c r="BK331" s="149">
        <f>ROUND(I331*H331,2)</f>
        <v>0</v>
      </c>
      <c r="BL331" s="17" t="s">
        <v>431</v>
      </c>
      <c r="BM331" s="148" t="s">
        <v>2347</v>
      </c>
    </row>
    <row r="332" spans="2:65" s="12" customFormat="1" ht="11.25">
      <c r="B332" s="150"/>
      <c r="D332" s="151" t="s">
        <v>442</v>
      </c>
      <c r="E332" s="152" t="s">
        <v>1</v>
      </c>
      <c r="F332" s="153" t="s">
        <v>2345</v>
      </c>
      <c r="H332" s="152" t="s">
        <v>1</v>
      </c>
      <c r="I332" s="154"/>
      <c r="L332" s="150"/>
      <c r="M332" s="155"/>
      <c r="T332" s="156"/>
      <c r="AT332" s="152" t="s">
        <v>442</v>
      </c>
      <c r="AU332" s="152" t="s">
        <v>97</v>
      </c>
      <c r="AV332" s="12" t="s">
        <v>95</v>
      </c>
      <c r="AW332" s="12" t="s">
        <v>42</v>
      </c>
      <c r="AX332" s="12" t="s">
        <v>87</v>
      </c>
      <c r="AY332" s="152" t="s">
        <v>432</v>
      </c>
    </row>
    <row r="333" spans="2:65" s="12" customFormat="1" ht="11.25">
      <c r="B333" s="150"/>
      <c r="D333" s="151" t="s">
        <v>442</v>
      </c>
      <c r="E333" s="152" t="s">
        <v>1</v>
      </c>
      <c r="F333" s="153" t="s">
        <v>803</v>
      </c>
      <c r="H333" s="152" t="s">
        <v>1</v>
      </c>
      <c r="I333" s="154"/>
      <c r="L333" s="150"/>
      <c r="M333" s="155"/>
      <c r="T333" s="156"/>
      <c r="AT333" s="152" t="s">
        <v>442</v>
      </c>
      <c r="AU333" s="152" t="s">
        <v>97</v>
      </c>
      <c r="AV333" s="12" t="s">
        <v>95</v>
      </c>
      <c r="AW333" s="12" t="s">
        <v>42</v>
      </c>
      <c r="AX333" s="12" t="s">
        <v>87</v>
      </c>
      <c r="AY333" s="152" t="s">
        <v>432</v>
      </c>
    </row>
    <row r="334" spans="2:65" s="13" customFormat="1" ht="22.5">
      <c r="B334" s="157"/>
      <c r="D334" s="151" t="s">
        <v>442</v>
      </c>
      <c r="E334" s="158" t="s">
        <v>1</v>
      </c>
      <c r="F334" s="159" t="s">
        <v>2348</v>
      </c>
      <c r="H334" s="160">
        <v>3.5000000000000003E-2</v>
      </c>
      <c r="I334" s="161"/>
      <c r="L334" s="157"/>
      <c r="M334" s="162"/>
      <c r="T334" s="163"/>
      <c r="AT334" s="158" t="s">
        <v>442</v>
      </c>
      <c r="AU334" s="158" t="s">
        <v>97</v>
      </c>
      <c r="AV334" s="13" t="s">
        <v>97</v>
      </c>
      <c r="AW334" s="13" t="s">
        <v>42</v>
      </c>
      <c r="AX334" s="13" t="s">
        <v>87</v>
      </c>
      <c r="AY334" s="158" t="s">
        <v>432</v>
      </c>
    </row>
    <row r="335" spans="2:65" s="14" customFormat="1" ht="11.25">
      <c r="B335" s="164"/>
      <c r="D335" s="151" t="s">
        <v>442</v>
      </c>
      <c r="E335" s="165" t="s">
        <v>1</v>
      </c>
      <c r="F335" s="166" t="s">
        <v>449</v>
      </c>
      <c r="H335" s="167">
        <v>3.5000000000000003E-2</v>
      </c>
      <c r="I335" s="168"/>
      <c r="L335" s="164"/>
      <c r="M335" s="169"/>
      <c r="T335" s="170"/>
      <c r="AT335" s="165" t="s">
        <v>442</v>
      </c>
      <c r="AU335" s="165" t="s">
        <v>97</v>
      </c>
      <c r="AV335" s="14" t="s">
        <v>431</v>
      </c>
      <c r="AW335" s="14" t="s">
        <v>42</v>
      </c>
      <c r="AX335" s="14" t="s">
        <v>95</v>
      </c>
      <c r="AY335" s="165" t="s">
        <v>432</v>
      </c>
    </row>
    <row r="336" spans="2:65" s="1" customFormat="1" ht="21.75" customHeight="1">
      <c r="B336" s="33"/>
      <c r="C336" s="184" t="s">
        <v>1199</v>
      </c>
      <c r="D336" s="184" t="s">
        <v>740</v>
      </c>
      <c r="E336" s="185" t="s">
        <v>808</v>
      </c>
      <c r="F336" s="186" t="s">
        <v>809</v>
      </c>
      <c r="G336" s="187" t="s">
        <v>810</v>
      </c>
      <c r="H336" s="188">
        <v>36.049999999999997</v>
      </c>
      <c r="I336" s="189"/>
      <c r="J336" s="190">
        <f>ROUND(I336*H336,2)</f>
        <v>0</v>
      </c>
      <c r="K336" s="186" t="s">
        <v>439</v>
      </c>
      <c r="L336" s="191"/>
      <c r="M336" s="192" t="s">
        <v>1</v>
      </c>
      <c r="N336" s="193" t="s">
        <v>52</v>
      </c>
      <c r="P336" s="146">
        <f>O336*H336</f>
        <v>0</v>
      </c>
      <c r="Q336" s="146">
        <v>1E-3</v>
      </c>
      <c r="R336" s="146">
        <f>Q336*H336</f>
        <v>3.6049999999999999E-2</v>
      </c>
      <c r="S336" s="146">
        <v>0</v>
      </c>
      <c r="T336" s="147">
        <f>S336*H336</f>
        <v>0</v>
      </c>
      <c r="AR336" s="148" t="s">
        <v>500</v>
      </c>
      <c r="AT336" s="148" t="s">
        <v>740</v>
      </c>
      <c r="AU336" s="148" t="s">
        <v>97</v>
      </c>
      <c r="AY336" s="17" t="s">
        <v>432</v>
      </c>
      <c r="BE336" s="149">
        <f>IF(N336="základní",J336,0)</f>
        <v>0</v>
      </c>
      <c r="BF336" s="149">
        <f>IF(N336="snížená",J336,0)</f>
        <v>0</v>
      </c>
      <c r="BG336" s="149">
        <f>IF(N336="zákl. přenesená",J336,0)</f>
        <v>0</v>
      </c>
      <c r="BH336" s="149">
        <f>IF(N336="sníž. přenesená",J336,0)</f>
        <v>0</v>
      </c>
      <c r="BI336" s="149">
        <f>IF(N336="nulová",J336,0)</f>
        <v>0</v>
      </c>
      <c r="BJ336" s="17" t="s">
        <v>95</v>
      </c>
      <c r="BK336" s="149">
        <f>ROUND(I336*H336,2)</f>
        <v>0</v>
      </c>
      <c r="BL336" s="17" t="s">
        <v>431</v>
      </c>
      <c r="BM336" s="148" t="s">
        <v>2349</v>
      </c>
    </row>
    <row r="337" spans="2:65" s="13" customFormat="1" ht="22.5">
      <c r="B337" s="157"/>
      <c r="D337" s="151" t="s">
        <v>442</v>
      </c>
      <c r="E337" s="158" t="s">
        <v>1</v>
      </c>
      <c r="F337" s="159" t="s">
        <v>2350</v>
      </c>
      <c r="H337" s="160">
        <v>36.049999999999997</v>
      </c>
      <c r="I337" s="161"/>
      <c r="L337" s="157"/>
      <c r="M337" s="162"/>
      <c r="T337" s="163"/>
      <c r="AT337" s="158" t="s">
        <v>442</v>
      </c>
      <c r="AU337" s="158" t="s">
        <v>97</v>
      </c>
      <c r="AV337" s="13" t="s">
        <v>97</v>
      </c>
      <c r="AW337" s="13" t="s">
        <v>42</v>
      </c>
      <c r="AX337" s="13" t="s">
        <v>95</v>
      </c>
      <c r="AY337" s="158" t="s">
        <v>432</v>
      </c>
    </row>
    <row r="338" spans="2:65" s="1" customFormat="1" ht="24.2" customHeight="1">
      <c r="B338" s="33"/>
      <c r="C338" s="137" t="s">
        <v>1203</v>
      </c>
      <c r="D338" s="137" t="s">
        <v>435</v>
      </c>
      <c r="E338" s="138" t="s">
        <v>926</v>
      </c>
      <c r="F338" s="139" t="s">
        <v>927</v>
      </c>
      <c r="G338" s="140" t="s">
        <v>743</v>
      </c>
      <c r="H338" s="141">
        <v>3.9E-2</v>
      </c>
      <c r="I338" s="142"/>
      <c r="J338" s="143">
        <f>ROUND(I338*H338,2)</f>
        <v>0</v>
      </c>
      <c r="K338" s="139" t="s">
        <v>457</v>
      </c>
      <c r="L338" s="33"/>
      <c r="M338" s="144" t="s">
        <v>1</v>
      </c>
      <c r="N338" s="145" t="s">
        <v>52</v>
      </c>
      <c r="P338" s="146">
        <f>O338*H338</f>
        <v>0</v>
      </c>
      <c r="Q338" s="146">
        <v>0</v>
      </c>
      <c r="R338" s="146">
        <f>Q338*H338</f>
        <v>0</v>
      </c>
      <c r="S338" s="146">
        <v>0</v>
      </c>
      <c r="T338" s="147">
        <f>S338*H338</f>
        <v>0</v>
      </c>
      <c r="AR338" s="148" t="s">
        <v>431</v>
      </c>
      <c r="AT338" s="148" t="s">
        <v>435</v>
      </c>
      <c r="AU338" s="148" t="s">
        <v>97</v>
      </c>
      <c r="AY338" s="17" t="s">
        <v>432</v>
      </c>
      <c r="BE338" s="149">
        <f>IF(N338="základní",J338,0)</f>
        <v>0</v>
      </c>
      <c r="BF338" s="149">
        <f>IF(N338="snížená",J338,0)</f>
        <v>0</v>
      </c>
      <c r="BG338" s="149">
        <f>IF(N338="zákl. přenesená",J338,0)</f>
        <v>0</v>
      </c>
      <c r="BH338" s="149">
        <f>IF(N338="sníž. přenesená",J338,0)</f>
        <v>0</v>
      </c>
      <c r="BI338" s="149">
        <f>IF(N338="nulová",J338,0)</f>
        <v>0</v>
      </c>
      <c r="BJ338" s="17" t="s">
        <v>95</v>
      </c>
      <c r="BK338" s="149">
        <f>ROUND(I338*H338,2)</f>
        <v>0</v>
      </c>
      <c r="BL338" s="17" t="s">
        <v>431</v>
      </c>
      <c r="BM338" s="148" t="s">
        <v>2351</v>
      </c>
    </row>
    <row r="339" spans="2:65" s="11" customFormat="1" ht="22.9" customHeight="1">
      <c r="B339" s="125"/>
      <c r="D339" s="126" t="s">
        <v>86</v>
      </c>
      <c r="E339" s="135" t="s">
        <v>2352</v>
      </c>
      <c r="F339" s="135" t="s">
        <v>2353</v>
      </c>
      <c r="I339" s="128"/>
      <c r="J339" s="136">
        <f>BK339</f>
        <v>0</v>
      </c>
      <c r="L339" s="125"/>
      <c r="M339" s="130"/>
      <c r="P339" s="131">
        <f>SUM(P340:P356)</f>
        <v>0</v>
      </c>
      <c r="R339" s="131">
        <f>SUM(R340:R356)</f>
        <v>0.19004000000000001</v>
      </c>
      <c r="T339" s="132">
        <f>SUM(T340:T356)</f>
        <v>0</v>
      </c>
      <c r="AR339" s="126" t="s">
        <v>95</v>
      </c>
      <c r="AT339" s="133" t="s">
        <v>86</v>
      </c>
      <c r="AU339" s="133" t="s">
        <v>95</v>
      </c>
      <c r="AY339" s="126" t="s">
        <v>432</v>
      </c>
      <c r="BK339" s="134">
        <f>SUM(BK340:BK356)</f>
        <v>0</v>
      </c>
    </row>
    <row r="340" spans="2:65" s="1" customFormat="1" ht="33" customHeight="1">
      <c r="B340" s="33"/>
      <c r="C340" s="137" t="s">
        <v>1209</v>
      </c>
      <c r="D340" s="137" t="s">
        <v>435</v>
      </c>
      <c r="E340" s="138" t="s">
        <v>1361</v>
      </c>
      <c r="F340" s="139" t="s">
        <v>1362</v>
      </c>
      <c r="G340" s="140" t="s">
        <v>527</v>
      </c>
      <c r="H340" s="141">
        <v>933</v>
      </c>
      <c r="I340" s="142"/>
      <c r="J340" s="143">
        <f>ROUND(I340*H340,2)</f>
        <v>0</v>
      </c>
      <c r="K340" s="139" t="s">
        <v>457</v>
      </c>
      <c r="L340" s="33"/>
      <c r="M340" s="144" t="s">
        <v>1</v>
      </c>
      <c r="N340" s="145" t="s">
        <v>52</v>
      </c>
      <c r="P340" s="146">
        <f>O340*H340</f>
        <v>0</v>
      </c>
      <c r="Q340" s="146">
        <v>0</v>
      </c>
      <c r="R340" s="146">
        <f>Q340*H340</f>
        <v>0</v>
      </c>
      <c r="S340" s="146">
        <v>0</v>
      </c>
      <c r="T340" s="147">
        <f>S340*H340</f>
        <v>0</v>
      </c>
      <c r="AR340" s="148" t="s">
        <v>431</v>
      </c>
      <c r="AT340" s="148" t="s">
        <v>435</v>
      </c>
      <c r="AU340" s="148" t="s">
        <v>97</v>
      </c>
      <c r="AY340" s="17" t="s">
        <v>432</v>
      </c>
      <c r="BE340" s="149">
        <f>IF(N340="základní",J340,0)</f>
        <v>0</v>
      </c>
      <c r="BF340" s="149">
        <f>IF(N340="snížená",J340,0)</f>
        <v>0</v>
      </c>
      <c r="BG340" s="149">
        <f>IF(N340="zákl. přenesená",J340,0)</f>
        <v>0</v>
      </c>
      <c r="BH340" s="149">
        <f>IF(N340="sníž. přenesená",J340,0)</f>
        <v>0</v>
      </c>
      <c r="BI340" s="149">
        <f>IF(N340="nulová",J340,0)</f>
        <v>0</v>
      </c>
      <c r="BJ340" s="17" t="s">
        <v>95</v>
      </c>
      <c r="BK340" s="149">
        <f>ROUND(I340*H340,2)</f>
        <v>0</v>
      </c>
      <c r="BL340" s="17" t="s">
        <v>431</v>
      </c>
      <c r="BM340" s="148" t="s">
        <v>2354</v>
      </c>
    </row>
    <row r="341" spans="2:65" s="12" customFormat="1" ht="11.25">
      <c r="B341" s="150"/>
      <c r="D341" s="151" t="s">
        <v>442</v>
      </c>
      <c r="E341" s="152" t="s">
        <v>1</v>
      </c>
      <c r="F341" s="153" t="s">
        <v>2355</v>
      </c>
      <c r="H341" s="152" t="s">
        <v>1</v>
      </c>
      <c r="I341" s="154"/>
      <c r="L341" s="150"/>
      <c r="M341" s="155"/>
      <c r="T341" s="156"/>
      <c r="AT341" s="152" t="s">
        <v>442</v>
      </c>
      <c r="AU341" s="152" t="s">
        <v>97</v>
      </c>
      <c r="AV341" s="12" t="s">
        <v>95</v>
      </c>
      <c r="AW341" s="12" t="s">
        <v>42</v>
      </c>
      <c r="AX341" s="12" t="s">
        <v>87</v>
      </c>
      <c r="AY341" s="152" t="s">
        <v>432</v>
      </c>
    </row>
    <row r="342" spans="2:65" s="12" customFormat="1" ht="22.5">
      <c r="B342" s="150"/>
      <c r="D342" s="151" t="s">
        <v>442</v>
      </c>
      <c r="E342" s="152" t="s">
        <v>1</v>
      </c>
      <c r="F342" s="153" t="s">
        <v>1858</v>
      </c>
      <c r="H342" s="152" t="s">
        <v>1</v>
      </c>
      <c r="I342" s="154"/>
      <c r="L342" s="150"/>
      <c r="M342" s="155"/>
      <c r="T342" s="156"/>
      <c r="AT342" s="152" t="s">
        <v>442</v>
      </c>
      <c r="AU342" s="152" t="s">
        <v>97</v>
      </c>
      <c r="AV342" s="12" t="s">
        <v>95</v>
      </c>
      <c r="AW342" s="12" t="s">
        <v>42</v>
      </c>
      <c r="AX342" s="12" t="s">
        <v>87</v>
      </c>
      <c r="AY342" s="152" t="s">
        <v>432</v>
      </c>
    </row>
    <row r="343" spans="2:65" s="13" customFormat="1" ht="11.25">
      <c r="B343" s="157"/>
      <c r="D343" s="151" t="s">
        <v>442</v>
      </c>
      <c r="E343" s="158" t="s">
        <v>1</v>
      </c>
      <c r="F343" s="159" t="s">
        <v>2356</v>
      </c>
      <c r="H343" s="160">
        <v>933</v>
      </c>
      <c r="I343" s="161"/>
      <c r="L343" s="157"/>
      <c r="M343" s="162"/>
      <c r="T343" s="163"/>
      <c r="AT343" s="158" t="s">
        <v>442</v>
      </c>
      <c r="AU343" s="158" t="s">
        <v>97</v>
      </c>
      <c r="AV343" s="13" t="s">
        <v>97</v>
      </c>
      <c r="AW343" s="13" t="s">
        <v>42</v>
      </c>
      <c r="AX343" s="13" t="s">
        <v>87</v>
      </c>
      <c r="AY343" s="158" t="s">
        <v>432</v>
      </c>
    </row>
    <row r="344" spans="2:65" s="15" customFormat="1" ht="11.25">
      <c r="B344" s="171"/>
      <c r="D344" s="151" t="s">
        <v>442</v>
      </c>
      <c r="E344" s="172" t="s">
        <v>1</v>
      </c>
      <c r="F344" s="173" t="s">
        <v>469</v>
      </c>
      <c r="H344" s="174">
        <v>933</v>
      </c>
      <c r="I344" s="175"/>
      <c r="L344" s="171"/>
      <c r="M344" s="176"/>
      <c r="T344" s="177"/>
      <c r="AT344" s="172" t="s">
        <v>442</v>
      </c>
      <c r="AU344" s="172" t="s">
        <v>97</v>
      </c>
      <c r="AV344" s="15" t="s">
        <v>108</v>
      </c>
      <c r="AW344" s="15" t="s">
        <v>42</v>
      </c>
      <c r="AX344" s="15" t="s">
        <v>95</v>
      </c>
      <c r="AY344" s="172" t="s">
        <v>432</v>
      </c>
    </row>
    <row r="345" spans="2:65" s="1" customFormat="1" ht="16.5" customHeight="1">
      <c r="B345" s="33"/>
      <c r="C345" s="137" t="s">
        <v>1214</v>
      </c>
      <c r="D345" s="137" t="s">
        <v>435</v>
      </c>
      <c r="E345" s="138" t="s">
        <v>1861</v>
      </c>
      <c r="F345" s="139" t="s">
        <v>1862</v>
      </c>
      <c r="G345" s="140" t="s">
        <v>527</v>
      </c>
      <c r="H345" s="141">
        <v>2800</v>
      </c>
      <c r="I345" s="142"/>
      <c r="J345" s="143">
        <f>ROUND(I345*H345,2)</f>
        <v>0</v>
      </c>
      <c r="K345" s="139" t="s">
        <v>457</v>
      </c>
      <c r="L345" s="33"/>
      <c r="M345" s="144" t="s">
        <v>1</v>
      </c>
      <c r="N345" s="145" t="s">
        <v>52</v>
      </c>
      <c r="P345" s="146">
        <f>O345*H345</f>
        <v>0</v>
      </c>
      <c r="Q345" s="146">
        <v>0</v>
      </c>
      <c r="R345" s="146">
        <f>Q345*H345</f>
        <v>0</v>
      </c>
      <c r="S345" s="146">
        <v>0</v>
      </c>
      <c r="T345" s="147">
        <f>S345*H345</f>
        <v>0</v>
      </c>
      <c r="AR345" s="148" t="s">
        <v>431</v>
      </c>
      <c r="AT345" s="148" t="s">
        <v>435</v>
      </c>
      <c r="AU345" s="148" t="s">
        <v>97</v>
      </c>
      <c r="AY345" s="17" t="s">
        <v>432</v>
      </c>
      <c r="BE345" s="149">
        <f>IF(N345="základní",J345,0)</f>
        <v>0</v>
      </c>
      <c r="BF345" s="149">
        <f>IF(N345="snížená",J345,0)</f>
        <v>0</v>
      </c>
      <c r="BG345" s="149">
        <f>IF(N345="zákl. přenesená",J345,0)</f>
        <v>0</v>
      </c>
      <c r="BH345" s="149">
        <f>IF(N345="sníž. přenesená",J345,0)</f>
        <v>0</v>
      </c>
      <c r="BI345" s="149">
        <f>IF(N345="nulová",J345,0)</f>
        <v>0</v>
      </c>
      <c r="BJ345" s="17" t="s">
        <v>95</v>
      </c>
      <c r="BK345" s="149">
        <f>ROUND(I345*H345,2)</f>
        <v>0</v>
      </c>
      <c r="BL345" s="17" t="s">
        <v>431</v>
      </c>
      <c r="BM345" s="148" t="s">
        <v>2357</v>
      </c>
    </row>
    <row r="346" spans="2:65" s="13" customFormat="1" ht="11.25">
      <c r="B346" s="157"/>
      <c r="D346" s="151" t="s">
        <v>442</v>
      </c>
      <c r="E346" s="158" t="s">
        <v>1</v>
      </c>
      <c r="F346" s="159" t="s">
        <v>2358</v>
      </c>
      <c r="H346" s="160">
        <v>2800</v>
      </c>
      <c r="I346" s="161"/>
      <c r="L346" s="157"/>
      <c r="M346" s="162"/>
      <c r="T346" s="163"/>
      <c r="AT346" s="158" t="s">
        <v>442</v>
      </c>
      <c r="AU346" s="158" t="s">
        <v>97</v>
      </c>
      <c r="AV346" s="13" t="s">
        <v>97</v>
      </c>
      <c r="AW346" s="13" t="s">
        <v>42</v>
      </c>
      <c r="AX346" s="13" t="s">
        <v>87</v>
      </c>
      <c r="AY346" s="158" t="s">
        <v>432</v>
      </c>
    </row>
    <row r="347" spans="2:65" s="14" customFormat="1" ht="11.25">
      <c r="B347" s="164"/>
      <c r="D347" s="151" t="s">
        <v>442</v>
      </c>
      <c r="E347" s="165" t="s">
        <v>2156</v>
      </c>
      <c r="F347" s="166" t="s">
        <v>449</v>
      </c>
      <c r="H347" s="167">
        <v>2800</v>
      </c>
      <c r="I347" s="168"/>
      <c r="L347" s="164"/>
      <c r="M347" s="169"/>
      <c r="T347" s="170"/>
      <c r="AT347" s="165" t="s">
        <v>442</v>
      </c>
      <c r="AU347" s="165" t="s">
        <v>97</v>
      </c>
      <c r="AV347" s="14" t="s">
        <v>431</v>
      </c>
      <c r="AW347" s="14" t="s">
        <v>42</v>
      </c>
      <c r="AX347" s="14" t="s">
        <v>95</v>
      </c>
      <c r="AY347" s="165" t="s">
        <v>432</v>
      </c>
    </row>
    <row r="348" spans="2:65" s="1" customFormat="1" ht="33" customHeight="1">
      <c r="B348" s="33"/>
      <c r="C348" s="184" t="s">
        <v>1216</v>
      </c>
      <c r="D348" s="184" t="s">
        <v>740</v>
      </c>
      <c r="E348" s="185" t="s">
        <v>1866</v>
      </c>
      <c r="F348" s="186" t="s">
        <v>2359</v>
      </c>
      <c r="G348" s="187" t="s">
        <v>527</v>
      </c>
      <c r="H348" s="188">
        <v>2884</v>
      </c>
      <c r="I348" s="189"/>
      <c r="J348" s="190">
        <f>ROUND(I348*H348,2)</f>
        <v>0</v>
      </c>
      <c r="K348" s="186" t="s">
        <v>439</v>
      </c>
      <c r="L348" s="191"/>
      <c r="M348" s="192" t="s">
        <v>1</v>
      </c>
      <c r="N348" s="193" t="s">
        <v>52</v>
      </c>
      <c r="P348" s="146">
        <f>O348*H348</f>
        <v>0</v>
      </c>
      <c r="Q348" s="146">
        <v>0</v>
      </c>
      <c r="R348" s="146">
        <f>Q348*H348</f>
        <v>0</v>
      </c>
      <c r="S348" s="146">
        <v>0</v>
      </c>
      <c r="T348" s="147">
        <f>S348*H348</f>
        <v>0</v>
      </c>
      <c r="AR348" s="148" t="s">
        <v>500</v>
      </c>
      <c r="AT348" s="148" t="s">
        <v>740</v>
      </c>
      <c r="AU348" s="148" t="s">
        <v>97</v>
      </c>
      <c r="AY348" s="17" t="s">
        <v>432</v>
      </c>
      <c r="BE348" s="149">
        <f>IF(N348="základní",J348,0)</f>
        <v>0</v>
      </c>
      <c r="BF348" s="149">
        <f>IF(N348="snížená",J348,0)</f>
        <v>0</v>
      </c>
      <c r="BG348" s="149">
        <f>IF(N348="zákl. přenesená",J348,0)</f>
        <v>0</v>
      </c>
      <c r="BH348" s="149">
        <f>IF(N348="sníž. přenesená",J348,0)</f>
        <v>0</v>
      </c>
      <c r="BI348" s="149">
        <f>IF(N348="nulová",J348,0)</f>
        <v>0</v>
      </c>
      <c r="BJ348" s="17" t="s">
        <v>95</v>
      </c>
      <c r="BK348" s="149">
        <f>ROUND(I348*H348,2)</f>
        <v>0</v>
      </c>
      <c r="BL348" s="17" t="s">
        <v>431</v>
      </c>
      <c r="BM348" s="148" t="s">
        <v>2360</v>
      </c>
    </row>
    <row r="349" spans="2:65" s="13" customFormat="1" ht="11.25">
      <c r="B349" s="157"/>
      <c r="D349" s="151" t="s">
        <v>442</v>
      </c>
      <c r="E349" s="158" t="s">
        <v>1</v>
      </c>
      <c r="F349" s="159" t="s">
        <v>2361</v>
      </c>
      <c r="H349" s="160">
        <v>2884</v>
      </c>
      <c r="I349" s="161"/>
      <c r="L349" s="157"/>
      <c r="M349" s="162"/>
      <c r="T349" s="163"/>
      <c r="AT349" s="158" t="s">
        <v>442</v>
      </c>
      <c r="AU349" s="158" t="s">
        <v>97</v>
      </c>
      <c r="AV349" s="13" t="s">
        <v>97</v>
      </c>
      <c r="AW349" s="13" t="s">
        <v>42</v>
      </c>
      <c r="AX349" s="13" t="s">
        <v>95</v>
      </c>
      <c r="AY349" s="158" t="s">
        <v>432</v>
      </c>
    </row>
    <row r="350" spans="2:65" s="1" customFormat="1" ht="16.5" customHeight="1">
      <c r="B350" s="33"/>
      <c r="C350" s="184" t="s">
        <v>1218</v>
      </c>
      <c r="D350" s="184" t="s">
        <v>740</v>
      </c>
      <c r="E350" s="185" t="s">
        <v>1871</v>
      </c>
      <c r="F350" s="186" t="s">
        <v>1872</v>
      </c>
      <c r="G350" s="187" t="s">
        <v>527</v>
      </c>
      <c r="H350" s="188">
        <v>500</v>
      </c>
      <c r="I350" s="189"/>
      <c r="J350" s="190">
        <f>ROUND(I350*H350,2)</f>
        <v>0</v>
      </c>
      <c r="K350" s="186" t="s">
        <v>439</v>
      </c>
      <c r="L350" s="191"/>
      <c r="M350" s="192" t="s">
        <v>1</v>
      </c>
      <c r="N350" s="193" t="s">
        <v>52</v>
      </c>
      <c r="P350" s="146">
        <f>O350*H350</f>
        <v>0</v>
      </c>
      <c r="Q350" s="146">
        <v>5.0000000000000002E-5</v>
      </c>
      <c r="R350" s="146">
        <f>Q350*H350</f>
        <v>2.5000000000000001E-2</v>
      </c>
      <c r="S350" s="146">
        <v>0</v>
      </c>
      <c r="T350" s="147">
        <f>S350*H350</f>
        <v>0</v>
      </c>
      <c r="AR350" s="148" t="s">
        <v>500</v>
      </c>
      <c r="AT350" s="148" t="s">
        <v>740</v>
      </c>
      <c r="AU350" s="148" t="s">
        <v>97</v>
      </c>
      <c r="AY350" s="17" t="s">
        <v>432</v>
      </c>
      <c r="BE350" s="149">
        <f>IF(N350="základní",J350,0)</f>
        <v>0</v>
      </c>
      <c r="BF350" s="149">
        <f>IF(N350="snížená",J350,0)</f>
        <v>0</v>
      </c>
      <c r="BG350" s="149">
        <f>IF(N350="zákl. přenesená",J350,0)</f>
        <v>0</v>
      </c>
      <c r="BH350" s="149">
        <f>IF(N350="sníž. přenesená",J350,0)</f>
        <v>0</v>
      </c>
      <c r="BI350" s="149">
        <f>IF(N350="nulová",J350,0)</f>
        <v>0</v>
      </c>
      <c r="BJ350" s="17" t="s">
        <v>95</v>
      </c>
      <c r="BK350" s="149">
        <f>ROUND(I350*H350,2)</f>
        <v>0</v>
      </c>
      <c r="BL350" s="17" t="s">
        <v>431</v>
      </c>
      <c r="BM350" s="148" t="s">
        <v>2362</v>
      </c>
    </row>
    <row r="351" spans="2:65" s="1" customFormat="1" ht="16.5" customHeight="1">
      <c r="B351" s="33"/>
      <c r="C351" s="184" t="s">
        <v>1221</v>
      </c>
      <c r="D351" s="184" t="s">
        <v>740</v>
      </c>
      <c r="E351" s="185" t="s">
        <v>1875</v>
      </c>
      <c r="F351" s="186" t="s">
        <v>1876</v>
      </c>
      <c r="G351" s="187" t="s">
        <v>527</v>
      </c>
      <c r="H351" s="188">
        <v>800</v>
      </c>
      <c r="I351" s="189"/>
      <c r="J351" s="190">
        <f>ROUND(I351*H351,2)</f>
        <v>0</v>
      </c>
      <c r="K351" s="186" t="s">
        <v>439</v>
      </c>
      <c r="L351" s="191"/>
      <c r="M351" s="192" t="s">
        <v>1</v>
      </c>
      <c r="N351" s="193" t="s">
        <v>52</v>
      </c>
      <c r="P351" s="146">
        <f>O351*H351</f>
        <v>0</v>
      </c>
      <c r="Q351" s="146">
        <v>5.0000000000000002E-5</v>
      </c>
      <c r="R351" s="146">
        <f>Q351*H351</f>
        <v>0.04</v>
      </c>
      <c r="S351" s="146">
        <v>0</v>
      </c>
      <c r="T351" s="147">
        <f>S351*H351</f>
        <v>0</v>
      </c>
      <c r="AR351" s="148" t="s">
        <v>500</v>
      </c>
      <c r="AT351" s="148" t="s">
        <v>740</v>
      </c>
      <c r="AU351" s="148" t="s">
        <v>97</v>
      </c>
      <c r="AY351" s="17" t="s">
        <v>432</v>
      </c>
      <c r="BE351" s="149">
        <f>IF(N351="základní",J351,0)</f>
        <v>0</v>
      </c>
      <c r="BF351" s="149">
        <f>IF(N351="snížená",J351,0)</f>
        <v>0</v>
      </c>
      <c r="BG351" s="149">
        <f>IF(N351="zákl. přenesená",J351,0)</f>
        <v>0</v>
      </c>
      <c r="BH351" s="149">
        <f>IF(N351="sníž. přenesená",J351,0)</f>
        <v>0</v>
      </c>
      <c r="BI351" s="149">
        <f>IF(N351="nulová",J351,0)</f>
        <v>0</v>
      </c>
      <c r="BJ351" s="17" t="s">
        <v>95</v>
      </c>
      <c r="BK351" s="149">
        <f>ROUND(I351*H351,2)</f>
        <v>0</v>
      </c>
      <c r="BL351" s="17" t="s">
        <v>431</v>
      </c>
      <c r="BM351" s="148" t="s">
        <v>2363</v>
      </c>
    </row>
    <row r="352" spans="2:65" s="1" customFormat="1" ht="16.5" customHeight="1">
      <c r="B352" s="33"/>
      <c r="C352" s="184" t="s">
        <v>1224</v>
      </c>
      <c r="D352" s="184" t="s">
        <v>740</v>
      </c>
      <c r="E352" s="185" t="s">
        <v>1904</v>
      </c>
      <c r="F352" s="186" t="s">
        <v>1905</v>
      </c>
      <c r="G352" s="187" t="s">
        <v>527</v>
      </c>
      <c r="H352" s="188">
        <v>1000</v>
      </c>
      <c r="I352" s="189"/>
      <c r="J352" s="190">
        <f>ROUND(I352*H352,2)</f>
        <v>0</v>
      </c>
      <c r="K352" s="186" t="s">
        <v>439</v>
      </c>
      <c r="L352" s="191"/>
      <c r="M352" s="192" t="s">
        <v>1</v>
      </c>
      <c r="N352" s="193" t="s">
        <v>52</v>
      </c>
      <c r="P352" s="146">
        <f>O352*H352</f>
        <v>0</v>
      </c>
      <c r="Q352" s="146">
        <v>8.0000000000000007E-5</v>
      </c>
      <c r="R352" s="146">
        <f>Q352*H352</f>
        <v>0.08</v>
      </c>
      <c r="S352" s="146">
        <v>0</v>
      </c>
      <c r="T352" s="147">
        <f>S352*H352</f>
        <v>0</v>
      </c>
      <c r="AR352" s="148" t="s">
        <v>500</v>
      </c>
      <c r="AT352" s="148" t="s">
        <v>740</v>
      </c>
      <c r="AU352" s="148" t="s">
        <v>97</v>
      </c>
      <c r="AY352" s="17" t="s">
        <v>432</v>
      </c>
      <c r="BE352" s="149">
        <f>IF(N352="základní",J352,0)</f>
        <v>0</v>
      </c>
      <c r="BF352" s="149">
        <f>IF(N352="snížená",J352,0)</f>
        <v>0</v>
      </c>
      <c r="BG352" s="149">
        <f>IF(N352="zákl. přenesená",J352,0)</f>
        <v>0</v>
      </c>
      <c r="BH352" s="149">
        <f>IF(N352="sníž. přenesená",J352,0)</f>
        <v>0</v>
      </c>
      <c r="BI352" s="149">
        <f>IF(N352="nulová",J352,0)</f>
        <v>0</v>
      </c>
      <c r="BJ352" s="17" t="s">
        <v>95</v>
      </c>
      <c r="BK352" s="149">
        <f>ROUND(I352*H352,2)</f>
        <v>0</v>
      </c>
      <c r="BL352" s="17" t="s">
        <v>431</v>
      </c>
      <c r="BM352" s="148" t="s">
        <v>2364</v>
      </c>
    </row>
    <row r="353" spans="2:65" s="1" customFormat="1" ht="16.5" customHeight="1">
      <c r="B353" s="33"/>
      <c r="C353" s="184" t="s">
        <v>1229</v>
      </c>
      <c r="D353" s="184" t="s">
        <v>740</v>
      </c>
      <c r="E353" s="185" t="s">
        <v>1908</v>
      </c>
      <c r="F353" s="186" t="s">
        <v>1909</v>
      </c>
      <c r="G353" s="187" t="s">
        <v>527</v>
      </c>
      <c r="H353" s="188">
        <v>500</v>
      </c>
      <c r="I353" s="189"/>
      <c r="J353" s="190">
        <f>ROUND(I353*H353,2)</f>
        <v>0</v>
      </c>
      <c r="K353" s="186" t="s">
        <v>439</v>
      </c>
      <c r="L353" s="191"/>
      <c r="M353" s="192" t="s">
        <v>1</v>
      </c>
      <c r="N353" s="193" t="s">
        <v>52</v>
      </c>
      <c r="P353" s="146">
        <f>O353*H353</f>
        <v>0</v>
      </c>
      <c r="Q353" s="146">
        <v>8.0000000000000007E-5</v>
      </c>
      <c r="R353" s="146">
        <f>Q353*H353</f>
        <v>0.04</v>
      </c>
      <c r="S353" s="146">
        <v>0</v>
      </c>
      <c r="T353" s="147">
        <f>S353*H353</f>
        <v>0</v>
      </c>
      <c r="AR353" s="148" t="s">
        <v>500</v>
      </c>
      <c r="AT353" s="148" t="s">
        <v>740</v>
      </c>
      <c r="AU353" s="148" t="s">
        <v>97</v>
      </c>
      <c r="AY353" s="17" t="s">
        <v>432</v>
      </c>
      <c r="BE353" s="149">
        <f>IF(N353="základní",J353,0)</f>
        <v>0</v>
      </c>
      <c r="BF353" s="149">
        <f>IF(N353="snížená",J353,0)</f>
        <v>0</v>
      </c>
      <c r="BG353" s="149">
        <f>IF(N353="zákl. přenesená",J353,0)</f>
        <v>0</v>
      </c>
      <c r="BH353" s="149">
        <f>IF(N353="sníž. přenesená",J353,0)</f>
        <v>0</v>
      </c>
      <c r="BI353" s="149">
        <f>IF(N353="nulová",J353,0)</f>
        <v>0</v>
      </c>
      <c r="BJ353" s="17" t="s">
        <v>95</v>
      </c>
      <c r="BK353" s="149">
        <f>ROUND(I353*H353,2)</f>
        <v>0</v>
      </c>
      <c r="BL353" s="17" t="s">
        <v>431</v>
      </c>
      <c r="BM353" s="148" t="s">
        <v>2365</v>
      </c>
    </row>
    <row r="354" spans="2:65" s="1" customFormat="1" ht="24.2" customHeight="1">
      <c r="B354" s="33"/>
      <c r="C354" s="184" t="s">
        <v>1231</v>
      </c>
      <c r="D354" s="184" t="s">
        <v>740</v>
      </c>
      <c r="E354" s="185" t="s">
        <v>2366</v>
      </c>
      <c r="F354" s="186" t="s">
        <v>2367</v>
      </c>
      <c r="G354" s="187" t="s">
        <v>527</v>
      </c>
      <c r="H354" s="188">
        <v>84</v>
      </c>
      <c r="I354" s="189"/>
      <c r="J354" s="190">
        <f>ROUND(I354*H354,2)</f>
        <v>0</v>
      </c>
      <c r="K354" s="186" t="s">
        <v>439</v>
      </c>
      <c r="L354" s="191"/>
      <c r="M354" s="192" t="s">
        <v>1</v>
      </c>
      <c r="N354" s="193" t="s">
        <v>52</v>
      </c>
      <c r="P354" s="146">
        <f>O354*H354</f>
        <v>0</v>
      </c>
      <c r="Q354" s="146">
        <v>6.0000000000000002E-5</v>
      </c>
      <c r="R354" s="146">
        <f>Q354*H354</f>
        <v>5.0400000000000002E-3</v>
      </c>
      <c r="S354" s="146">
        <v>0</v>
      </c>
      <c r="T354" s="147">
        <f>S354*H354</f>
        <v>0</v>
      </c>
      <c r="AR354" s="148" t="s">
        <v>500</v>
      </c>
      <c r="AT354" s="148" t="s">
        <v>740</v>
      </c>
      <c r="AU354" s="148" t="s">
        <v>97</v>
      </c>
      <c r="AY354" s="17" t="s">
        <v>432</v>
      </c>
      <c r="BE354" s="149">
        <f>IF(N354="základní",J354,0)</f>
        <v>0</v>
      </c>
      <c r="BF354" s="149">
        <f>IF(N354="snížená",J354,0)</f>
        <v>0</v>
      </c>
      <c r="BG354" s="149">
        <f>IF(N354="zákl. přenesená",J354,0)</f>
        <v>0</v>
      </c>
      <c r="BH354" s="149">
        <f>IF(N354="sníž. přenesená",J354,0)</f>
        <v>0</v>
      </c>
      <c r="BI354" s="149">
        <f>IF(N354="nulová",J354,0)</f>
        <v>0</v>
      </c>
      <c r="BJ354" s="17" t="s">
        <v>95</v>
      </c>
      <c r="BK354" s="149">
        <f>ROUND(I354*H354,2)</f>
        <v>0</v>
      </c>
      <c r="BL354" s="17" t="s">
        <v>431</v>
      </c>
      <c r="BM354" s="148" t="s">
        <v>2368</v>
      </c>
    </row>
    <row r="355" spans="2:65" s="13" customFormat="1" ht="11.25">
      <c r="B355" s="157"/>
      <c r="D355" s="151" t="s">
        <v>442</v>
      </c>
      <c r="E355" s="158" t="s">
        <v>1</v>
      </c>
      <c r="F355" s="159" t="s">
        <v>2369</v>
      </c>
      <c r="H355" s="160">
        <v>84</v>
      </c>
      <c r="I355" s="161"/>
      <c r="L355" s="157"/>
      <c r="M355" s="162"/>
      <c r="T355" s="163"/>
      <c r="AT355" s="158" t="s">
        <v>442</v>
      </c>
      <c r="AU355" s="158" t="s">
        <v>97</v>
      </c>
      <c r="AV355" s="13" t="s">
        <v>97</v>
      </c>
      <c r="AW355" s="13" t="s">
        <v>42</v>
      </c>
      <c r="AX355" s="13" t="s">
        <v>95</v>
      </c>
      <c r="AY355" s="158" t="s">
        <v>432</v>
      </c>
    </row>
    <row r="356" spans="2:65" s="1" customFormat="1" ht="24.2" customHeight="1">
      <c r="B356" s="33"/>
      <c r="C356" s="137" t="s">
        <v>1234</v>
      </c>
      <c r="D356" s="137" t="s">
        <v>435</v>
      </c>
      <c r="E356" s="138" t="s">
        <v>926</v>
      </c>
      <c r="F356" s="139" t="s">
        <v>927</v>
      </c>
      <c r="G356" s="140" t="s">
        <v>743</v>
      </c>
      <c r="H356" s="141">
        <v>0.19</v>
      </c>
      <c r="I356" s="142"/>
      <c r="J356" s="143">
        <f>ROUND(I356*H356,2)</f>
        <v>0</v>
      </c>
      <c r="K356" s="139" t="s">
        <v>457</v>
      </c>
      <c r="L356" s="33"/>
      <c r="M356" s="144" t="s">
        <v>1</v>
      </c>
      <c r="N356" s="145" t="s">
        <v>52</v>
      </c>
      <c r="P356" s="146">
        <f>O356*H356</f>
        <v>0</v>
      </c>
      <c r="Q356" s="146">
        <v>0</v>
      </c>
      <c r="R356" s="146">
        <f>Q356*H356</f>
        <v>0</v>
      </c>
      <c r="S356" s="146">
        <v>0</v>
      </c>
      <c r="T356" s="147">
        <f>S356*H356</f>
        <v>0</v>
      </c>
      <c r="AR356" s="148" t="s">
        <v>431</v>
      </c>
      <c r="AT356" s="148" t="s">
        <v>435</v>
      </c>
      <c r="AU356" s="148" t="s">
        <v>97</v>
      </c>
      <c r="AY356" s="17" t="s">
        <v>432</v>
      </c>
      <c r="BE356" s="149">
        <f>IF(N356="základní",J356,0)</f>
        <v>0</v>
      </c>
      <c r="BF356" s="149">
        <f>IF(N356="snížená",J356,0)</f>
        <v>0</v>
      </c>
      <c r="BG356" s="149">
        <f>IF(N356="zákl. přenesená",J356,0)</f>
        <v>0</v>
      </c>
      <c r="BH356" s="149">
        <f>IF(N356="sníž. přenesená",J356,0)</f>
        <v>0</v>
      </c>
      <c r="BI356" s="149">
        <f>IF(N356="nulová",J356,0)</f>
        <v>0</v>
      </c>
      <c r="BJ356" s="17" t="s">
        <v>95</v>
      </c>
      <c r="BK356" s="149">
        <f>ROUND(I356*H356,2)</f>
        <v>0</v>
      </c>
      <c r="BL356" s="17" t="s">
        <v>431</v>
      </c>
      <c r="BM356" s="148" t="s">
        <v>2370</v>
      </c>
    </row>
    <row r="357" spans="2:65" s="11" customFormat="1" ht="22.9" customHeight="1">
      <c r="B357" s="125"/>
      <c r="D357" s="126" t="s">
        <v>86</v>
      </c>
      <c r="E357" s="135" t="s">
        <v>2371</v>
      </c>
      <c r="F357" s="135" t="s">
        <v>2372</v>
      </c>
      <c r="I357" s="128"/>
      <c r="J357" s="136">
        <f>BK357</f>
        <v>0</v>
      </c>
      <c r="L357" s="125"/>
      <c r="M357" s="130"/>
      <c r="P357" s="131">
        <f>SUM(P358:P372)</f>
        <v>0</v>
      </c>
      <c r="R357" s="131">
        <f>SUM(R358:R372)</f>
        <v>4.2230000000000004E-2</v>
      </c>
      <c r="T357" s="132">
        <f>SUM(T358:T372)</f>
        <v>0</v>
      </c>
      <c r="AR357" s="126" t="s">
        <v>95</v>
      </c>
      <c r="AT357" s="133" t="s">
        <v>86</v>
      </c>
      <c r="AU357" s="133" t="s">
        <v>95</v>
      </c>
      <c r="AY357" s="126" t="s">
        <v>432</v>
      </c>
      <c r="BK357" s="134">
        <f>SUM(BK358:BK372)</f>
        <v>0</v>
      </c>
    </row>
    <row r="358" spans="2:65" s="1" customFormat="1" ht="33" customHeight="1">
      <c r="B358" s="33"/>
      <c r="C358" s="137" t="s">
        <v>1237</v>
      </c>
      <c r="D358" s="137" t="s">
        <v>435</v>
      </c>
      <c r="E358" s="138" t="s">
        <v>1361</v>
      </c>
      <c r="F358" s="139" t="s">
        <v>1362</v>
      </c>
      <c r="G358" s="140" t="s">
        <v>527</v>
      </c>
      <c r="H358" s="141">
        <v>273</v>
      </c>
      <c r="I358" s="142"/>
      <c r="J358" s="143">
        <f>ROUND(I358*H358,2)</f>
        <v>0</v>
      </c>
      <c r="K358" s="139" t="s">
        <v>457</v>
      </c>
      <c r="L358" s="33"/>
      <c r="M358" s="144" t="s">
        <v>1</v>
      </c>
      <c r="N358" s="145" t="s">
        <v>52</v>
      </c>
      <c r="P358" s="146">
        <f>O358*H358</f>
        <v>0</v>
      </c>
      <c r="Q358" s="146">
        <v>0</v>
      </c>
      <c r="R358" s="146">
        <f>Q358*H358</f>
        <v>0</v>
      </c>
      <c r="S358" s="146">
        <v>0</v>
      </c>
      <c r="T358" s="147">
        <f>S358*H358</f>
        <v>0</v>
      </c>
      <c r="AR358" s="148" t="s">
        <v>431</v>
      </c>
      <c r="AT358" s="148" t="s">
        <v>435</v>
      </c>
      <c r="AU358" s="148" t="s">
        <v>97</v>
      </c>
      <c r="AY358" s="17" t="s">
        <v>432</v>
      </c>
      <c r="BE358" s="149">
        <f>IF(N358="základní",J358,0)</f>
        <v>0</v>
      </c>
      <c r="BF358" s="149">
        <f>IF(N358="snížená",J358,0)</f>
        <v>0</v>
      </c>
      <c r="BG358" s="149">
        <f>IF(N358="zákl. přenesená",J358,0)</f>
        <v>0</v>
      </c>
      <c r="BH358" s="149">
        <f>IF(N358="sníž. přenesená",J358,0)</f>
        <v>0</v>
      </c>
      <c r="BI358" s="149">
        <f>IF(N358="nulová",J358,0)</f>
        <v>0</v>
      </c>
      <c r="BJ358" s="17" t="s">
        <v>95</v>
      </c>
      <c r="BK358" s="149">
        <f>ROUND(I358*H358,2)</f>
        <v>0</v>
      </c>
      <c r="BL358" s="17" t="s">
        <v>431</v>
      </c>
      <c r="BM358" s="148" t="s">
        <v>2373</v>
      </c>
    </row>
    <row r="359" spans="2:65" s="12" customFormat="1" ht="11.25">
      <c r="B359" s="150"/>
      <c r="D359" s="151" t="s">
        <v>442</v>
      </c>
      <c r="E359" s="152" t="s">
        <v>1</v>
      </c>
      <c r="F359" s="153" t="s">
        <v>2374</v>
      </c>
      <c r="H359" s="152" t="s">
        <v>1</v>
      </c>
      <c r="I359" s="154"/>
      <c r="L359" s="150"/>
      <c r="M359" s="155"/>
      <c r="T359" s="156"/>
      <c r="AT359" s="152" t="s">
        <v>442</v>
      </c>
      <c r="AU359" s="152" t="s">
        <v>97</v>
      </c>
      <c r="AV359" s="12" t="s">
        <v>95</v>
      </c>
      <c r="AW359" s="12" t="s">
        <v>42</v>
      </c>
      <c r="AX359" s="12" t="s">
        <v>87</v>
      </c>
      <c r="AY359" s="152" t="s">
        <v>432</v>
      </c>
    </row>
    <row r="360" spans="2:65" s="12" customFormat="1" ht="22.5">
      <c r="B360" s="150"/>
      <c r="D360" s="151" t="s">
        <v>442</v>
      </c>
      <c r="E360" s="152" t="s">
        <v>1</v>
      </c>
      <c r="F360" s="153" t="s">
        <v>1893</v>
      </c>
      <c r="H360" s="152" t="s">
        <v>1</v>
      </c>
      <c r="I360" s="154"/>
      <c r="L360" s="150"/>
      <c r="M360" s="155"/>
      <c r="T360" s="156"/>
      <c r="AT360" s="152" t="s">
        <v>442</v>
      </c>
      <c r="AU360" s="152" t="s">
        <v>97</v>
      </c>
      <c r="AV360" s="12" t="s">
        <v>95</v>
      </c>
      <c r="AW360" s="12" t="s">
        <v>42</v>
      </c>
      <c r="AX360" s="12" t="s">
        <v>87</v>
      </c>
      <c r="AY360" s="152" t="s">
        <v>432</v>
      </c>
    </row>
    <row r="361" spans="2:65" s="13" customFormat="1" ht="11.25">
      <c r="B361" s="157"/>
      <c r="D361" s="151" t="s">
        <v>442</v>
      </c>
      <c r="E361" s="158" t="s">
        <v>1</v>
      </c>
      <c r="F361" s="159" t="s">
        <v>2375</v>
      </c>
      <c r="H361" s="160">
        <v>273</v>
      </c>
      <c r="I361" s="161"/>
      <c r="L361" s="157"/>
      <c r="M361" s="162"/>
      <c r="T361" s="163"/>
      <c r="AT361" s="158" t="s">
        <v>442</v>
      </c>
      <c r="AU361" s="158" t="s">
        <v>97</v>
      </c>
      <c r="AV361" s="13" t="s">
        <v>97</v>
      </c>
      <c r="AW361" s="13" t="s">
        <v>42</v>
      </c>
      <c r="AX361" s="13" t="s">
        <v>87</v>
      </c>
      <c r="AY361" s="158" t="s">
        <v>432</v>
      </c>
    </row>
    <row r="362" spans="2:65" s="15" customFormat="1" ht="11.25">
      <c r="B362" s="171"/>
      <c r="D362" s="151" t="s">
        <v>442</v>
      </c>
      <c r="E362" s="172" t="s">
        <v>1</v>
      </c>
      <c r="F362" s="173" t="s">
        <v>469</v>
      </c>
      <c r="H362" s="174">
        <v>273</v>
      </c>
      <c r="I362" s="175"/>
      <c r="L362" s="171"/>
      <c r="M362" s="176"/>
      <c r="T362" s="177"/>
      <c r="AT362" s="172" t="s">
        <v>442</v>
      </c>
      <c r="AU362" s="172" t="s">
        <v>97</v>
      </c>
      <c r="AV362" s="15" t="s">
        <v>108</v>
      </c>
      <c r="AW362" s="15" t="s">
        <v>42</v>
      </c>
      <c r="AX362" s="15" t="s">
        <v>95</v>
      </c>
      <c r="AY362" s="172" t="s">
        <v>432</v>
      </c>
    </row>
    <row r="363" spans="2:65" s="1" customFormat="1" ht="16.5" customHeight="1">
      <c r="B363" s="33"/>
      <c r="C363" s="137" t="s">
        <v>1240</v>
      </c>
      <c r="D363" s="137" t="s">
        <v>435</v>
      </c>
      <c r="E363" s="138" t="s">
        <v>1861</v>
      </c>
      <c r="F363" s="139" t="s">
        <v>1862</v>
      </c>
      <c r="G363" s="140" t="s">
        <v>527</v>
      </c>
      <c r="H363" s="141">
        <v>820</v>
      </c>
      <c r="I363" s="142"/>
      <c r="J363" s="143">
        <f>ROUND(I363*H363,2)</f>
        <v>0</v>
      </c>
      <c r="K363" s="139" t="s">
        <v>457</v>
      </c>
      <c r="L363" s="33"/>
      <c r="M363" s="144" t="s">
        <v>1</v>
      </c>
      <c r="N363" s="145" t="s">
        <v>52</v>
      </c>
      <c r="P363" s="146">
        <f>O363*H363</f>
        <v>0</v>
      </c>
      <c r="Q363" s="146">
        <v>0</v>
      </c>
      <c r="R363" s="146">
        <f>Q363*H363</f>
        <v>0</v>
      </c>
      <c r="S363" s="146">
        <v>0</v>
      </c>
      <c r="T363" s="147">
        <f>S363*H363</f>
        <v>0</v>
      </c>
      <c r="AR363" s="148" t="s">
        <v>431</v>
      </c>
      <c r="AT363" s="148" t="s">
        <v>435</v>
      </c>
      <c r="AU363" s="148" t="s">
        <v>97</v>
      </c>
      <c r="AY363" s="17" t="s">
        <v>432</v>
      </c>
      <c r="BE363" s="149">
        <f>IF(N363="základní",J363,0)</f>
        <v>0</v>
      </c>
      <c r="BF363" s="149">
        <f>IF(N363="snížená",J363,0)</f>
        <v>0</v>
      </c>
      <c r="BG363" s="149">
        <f>IF(N363="zákl. přenesená",J363,0)</f>
        <v>0</v>
      </c>
      <c r="BH363" s="149">
        <f>IF(N363="sníž. přenesená",J363,0)</f>
        <v>0</v>
      </c>
      <c r="BI363" s="149">
        <f>IF(N363="nulová",J363,0)</f>
        <v>0</v>
      </c>
      <c r="BJ363" s="17" t="s">
        <v>95</v>
      </c>
      <c r="BK363" s="149">
        <f>ROUND(I363*H363,2)</f>
        <v>0</v>
      </c>
      <c r="BL363" s="17" t="s">
        <v>431</v>
      </c>
      <c r="BM363" s="148" t="s">
        <v>2376</v>
      </c>
    </row>
    <row r="364" spans="2:65" s="13" customFormat="1" ht="11.25">
      <c r="B364" s="157"/>
      <c r="D364" s="151" t="s">
        <v>442</v>
      </c>
      <c r="E364" s="158" t="s">
        <v>1</v>
      </c>
      <c r="F364" s="159" t="s">
        <v>2377</v>
      </c>
      <c r="H364" s="160">
        <v>820</v>
      </c>
      <c r="I364" s="161"/>
      <c r="L364" s="157"/>
      <c r="M364" s="162"/>
      <c r="T364" s="163"/>
      <c r="AT364" s="158" t="s">
        <v>442</v>
      </c>
      <c r="AU364" s="158" t="s">
        <v>97</v>
      </c>
      <c r="AV364" s="13" t="s">
        <v>97</v>
      </c>
      <c r="AW364" s="13" t="s">
        <v>42</v>
      </c>
      <c r="AX364" s="13" t="s">
        <v>87</v>
      </c>
      <c r="AY364" s="158" t="s">
        <v>432</v>
      </c>
    </row>
    <row r="365" spans="2:65" s="14" customFormat="1" ht="11.25">
      <c r="B365" s="164"/>
      <c r="D365" s="151" t="s">
        <v>442</v>
      </c>
      <c r="E365" s="165" t="s">
        <v>2158</v>
      </c>
      <c r="F365" s="166" t="s">
        <v>449</v>
      </c>
      <c r="H365" s="167">
        <v>820</v>
      </c>
      <c r="I365" s="168"/>
      <c r="L365" s="164"/>
      <c r="M365" s="169"/>
      <c r="T365" s="170"/>
      <c r="AT365" s="165" t="s">
        <v>442</v>
      </c>
      <c r="AU365" s="165" t="s">
        <v>97</v>
      </c>
      <c r="AV365" s="14" t="s">
        <v>431</v>
      </c>
      <c r="AW365" s="14" t="s">
        <v>42</v>
      </c>
      <c r="AX365" s="14" t="s">
        <v>95</v>
      </c>
      <c r="AY365" s="165" t="s">
        <v>432</v>
      </c>
    </row>
    <row r="366" spans="2:65" s="1" customFormat="1" ht="37.9" customHeight="1">
      <c r="B366" s="33"/>
      <c r="C366" s="184" t="s">
        <v>1243</v>
      </c>
      <c r="D366" s="184" t="s">
        <v>740</v>
      </c>
      <c r="E366" s="185" t="s">
        <v>2378</v>
      </c>
      <c r="F366" s="186" t="s">
        <v>2379</v>
      </c>
      <c r="G366" s="187" t="s">
        <v>527</v>
      </c>
      <c r="H366" s="188">
        <v>844.6</v>
      </c>
      <c r="I366" s="189"/>
      <c r="J366" s="190">
        <f>ROUND(I366*H366,2)</f>
        <v>0</v>
      </c>
      <c r="K366" s="186" t="s">
        <v>439</v>
      </c>
      <c r="L366" s="191"/>
      <c r="M366" s="192" t="s">
        <v>1</v>
      </c>
      <c r="N366" s="193" t="s">
        <v>52</v>
      </c>
      <c r="P366" s="146">
        <f>O366*H366</f>
        <v>0</v>
      </c>
      <c r="Q366" s="146">
        <v>0</v>
      </c>
      <c r="R366" s="146">
        <f>Q366*H366</f>
        <v>0</v>
      </c>
      <c r="S366" s="146">
        <v>0</v>
      </c>
      <c r="T366" s="147">
        <f>S366*H366</f>
        <v>0</v>
      </c>
      <c r="AR366" s="148" t="s">
        <v>500</v>
      </c>
      <c r="AT366" s="148" t="s">
        <v>740</v>
      </c>
      <c r="AU366" s="148" t="s">
        <v>97</v>
      </c>
      <c r="AY366" s="17" t="s">
        <v>432</v>
      </c>
      <c r="BE366" s="149">
        <f>IF(N366="základní",J366,0)</f>
        <v>0</v>
      </c>
      <c r="BF366" s="149">
        <f>IF(N366="snížená",J366,0)</f>
        <v>0</v>
      </c>
      <c r="BG366" s="149">
        <f>IF(N366="zákl. přenesená",J366,0)</f>
        <v>0</v>
      </c>
      <c r="BH366" s="149">
        <f>IF(N366="sníž. přenesená",J366,0)</f>
        <v>0</v>
      </c>
      <c r="BI366" s="149">
        <f>IF(N366="nulová",J366,0)</f>
        <v>0</v>
      </c>
      <c r="BJ366" s="17" t="s">
        <v>95</v>
      </c>
      <c r="BK366" s="149">
        <f>ROUND(I366*H366,2)</f>
        <v>0</v>
      </c>
      <c r="BL366" s="17" t="s">
        <v>431</v>
      </c>
      <c r="BM366" s="148" t="s">
        <v>2380</v>
      </c>
    </row>
    <row r="367" spans="2:65" s="13" customFormat="1" ht="11.25">
      <c r="B367" s="157"/>
      <c r="D367" s="151" t="s">
        <v>442</v>
      </c>
      <c r="E367" s="158" t="s">
        <v>1</v>
      </c>
      <c r="F367" s="159" t="s">
        <v>2381</v>
      </c>
      <c r="H367" s="160">
        <v>844.6</v>
      </c>
      <c r="I367" s="161"/>
      <c r="L367" s="157"/>
      <c r="M367" s="162"/>
      <c r="T367" s="163"/>
      <c r="AT367" s="158" t="s">
        <v>442</v>
      </c>
      <c r="AU367" s="158" t="s">
        <v>97</v>
      </c>
      <c r="AV367" s="13" t="s">
        <v>97</v>
      </c>
      <c r="AW367" s="13" t="s">
        <v>42</v>
      </c>
      <c r="AX367" s="13" t="s">
        <v>95</v>
      </c>
      <c r="AY367" s="158" t="s">
        <v>432</v>
      </c>
    </row>
    <row r="368" spans="2:65" s="1" customFormat="1" ht="16.5" customHeight="1">
      <c r="B368" s="33"/>
      <c r="C368" s="184" t="s">
        <v>1247</v>
      </c>
      <c r="D368" s="184" t="s">
        <v>740</v>
      </c>
      <c r="E368" s="185" t="s">
        <v>2382</v>
      </c>
      <c r="F368" s="186" t="s">
        <v>2383</v>
      </c>
      <c r="G368" s="187" t="s">
        <v>527</v>
      </c>
      <c r="H368" s="188">
        <v>432.6</v>
      </c>
      <c r="I368" s="189"/>
      <c r="J368" s="190">
        <f>ROUND(I368*H368,2)</f>
        <v>0</v>
      </c>
      <c r="K368" s="186" t="s">
        <v>439</v>
      </c>
      <c r="L368" s="191"/>
      <c r="M368" s="192" t="s">
        <v>1</v>
      </c>
      <c r="N368" s="193" t="s">
        <v>52</v>
      </c>
      <c r="P368" s="146">
        <f>O368*H368</f>
        <v>0</v>
      </c>
      <c r="Q368" s="146">
        <v>5.0000000000000002E-5</v>
      </c>
      <c r="R368" s="146">
        <f>Q368*H368</f>
        <v>2.1630000000000003E-2</v>
      </c>
      <c r="S368" s="146">
        <v>0</v>
      </c>
      <c r="T368" s="147">
        <f>S368*H368</f>
        <v>0</v>
      </c>
      <c r="AR368" s="148" t="s">
        <v>500</v>
      </c>
      <c r="AT368" s="148" t="s">
        <v>740</v>
      </c>
      <c r="AU368" s="148" t="s">
        <v>97</v>
      </c>
      <c r="AY368" s="17" t="s">
        <v>432</v>
      </c>
      <c r="BE368" s="149">
        <f>IF(N368="základní",J368,0)</f>
        <v>0</v>
      </c>
      <c r="BF368" s="149">
        <f>IF(N368="snížená",J368,0)</f>
        <v>0</v>
      </c>
      <c r="BG368" s="149">
        <f>IF(N368="zákl. přenesená",J368,0)</f>
        <v>0</v>
      </c>
      <c r="BH368" s="149">
        <f>IF(N368="sníž. přenesená",J368,0)</f>
        <v>0</v>
      </c>
      <c r="BI368" s="149">
        <f>IF(N368="nulová",J368,0)</f>
        <v>0</v>
      </c>
      <c r="BJ368" s="17" t="s">
        <v>95</v>
      </c>
      <c r="BK368" s="149">
        <f>ROUND(I368*H368,2)</f>
        <v>0</v>
      </c>
      <c r="BL368" s="17" t="s">
        <v>431</v>
      </c>
      <c r="BM368" s="148" t="s">
        <v>2384</v>
      </c>
    </row>
    <row r="369" spans="2:65" s="13" customFormat="1" ht="11.25">
      <c r="B369" s="157"/>
      <c r="D369" s="151" t="s">
        <v>442</v>
      </c>
      <c r="E369" s="158" t="s">
        <v>1</v>
      </c>
      <c r="F369" s="159" t="s">
        <v>2385</v>
      </c>
      <c r="H369" s="160">
        <v>432.6</v>
      </c>
      <c r="I369" s="161"/>
      <c r="L369" s="157"/>
      <c r="M369" s="162"/>
      <c r="T369" s="163"/>
      <c r="AT369" s="158" t="s">
        <v>442</v>
      </c>
      <c r="AU369" s="158" t="s">
        <v>97</v>
      </c>
      <c r="AV369" s="13" t="s">
        <v>97</v>
      </c>
      <c r="AW369" s="13" t="s">
        <v>42</v>
      </c>
      <c r="AX369" s="13" t="s">
        <v>95</v>
      </c>
      <c r="AY369" s="158" t="s">
        <v>432</v>
      </c>
    </row>
    <row r="370" spans="2:65" s="1" customFormat="1" ht="16.5" customHeight="1">
      <c r="B370" s="33"/>
      <c r="C370" s="184" t="s">
        <v>1250</v>
      </c>
      <c r="D370" s="184" t="s">
        <v>740</v>
      </c>
      <c r="E370" s="185" t="s">
        <v>2386</v>
      </c>
      <c r="F370" s="186" t="s">
        <v>1909</v>
      </c>
      <c r="G370" s="187" t="s">
        <v>527</v>
      </c>
      <c r="H370" s="188">
        <v>412</v>
      </c>
      <c r="I370" s="189"/>
      <c r="J370" s="190">
        <f>ROUND(I370*H370,2)</f>
        <v>0</v>
      </c>
      <c r="K370" s="186" t="s">
        <v>439</v>
      </c>
      <c r="L370" s="191"/>
      <c r="M370" s="192" t="s">
        <v>1</v>
      </c>
      <c r="N370" s="193" t="s">
        <v>52</v>
      </c>
      <c r="P370" s="146">
        <f>O370*H370</f>
        <v>0</v>
      </c>
      <c r="Q370" s="146">
        <v>5.0000000000000002E-5</v>
      </c>
      <c r="R370" s="146">
        <f>Q370*H370</f>
        <v>2.06E-2</v>
      </c>
      <c r="S370" s="146">
        <v>0</v>
      </c>
      <c r="T370" s="147">
        <f>S370*H370</f>
        <v>0</v>
      </c>
      <c r="AR370" s="148" t="s">
        <v>500</v>
      </c>
      <c r="AT370" s="148" t="s">
        <v>740</v>
      </c>
      <c r="AU370" s="148" t="s">
        <v>97</v>
      </c>
      <c r="AY370" s="17" t="s">
        <v>432</v>
      </c>
      <c r="BE370" s="149">
        <f>IF(N370="základní",J370,0)</f>
        <v>0</v>
      </c>
      <c r="BF370" s="149">
        <f>IF(N370="snížená",J370,0)</f>
        <v>0</v>
      </c>
      <c r="BG370" s="149">
        <f>IF(N370="zákl. přenesená",J370,0)</f>
        <v>0</v>
      </c>
      <c r="BH370" s="149">
        <f>IF(N370="sníž. přenesená",J370,0)</f>
        <v>0</v>
      </c>
      <c r="BI370" s="149">
        <f>IF(N370="nulová",J370,0)</f>
        <v>0</v>
      </c>
      <c r="BJ370" s="17" t="s">
        <v>95</v>
      </c>
      <c r="BK370" s="149">
        <f>ROUND(I370*H370,2)</f>
        <v>0</v>
      </c>
      <c r="BL370" s="17" t="s">
        <v>431</v>
      </c>
      <c r="BM370" s="148" t="s">
        <v>2387</v>
      </c>
    </row>
    <row r="371" spans="2:65" s="13" customFormat="1" ht="11.25">
      <c r="B371" s="157"/>
      <c r="D371" s="151" t="s">
        <v>442</v>
      </c>
      <c r="E371" s="158" t="s">
        <v>1</v>
      </c>
      <c r="F371" s="159" t="s">
        <v>2388</v>
      </c>
      <c r="H371" s="160">
        <v>412</v>
      </c>
      <c r="I371" s="161"/>
      <c r="L371" s="157"/>
      <c r="M371" s="162"/>
      <c r="T371" s="163"/>
      <c r="AT371" s="158" t="s">
        <v>442</v>
      </c>
      <c r="AU371" s="158" t="s">
        <v>97</v>
      </c>
      <c r="AV371" s="13" t="s">
        <v>97</v>
      </c>
      <c r="AW371" s="13" t="s">
        <v>42</v>
      </c>
      <c r="AX371" s="13" t="s">
        <v>95</v>
      </c>
      <c r="AY371" s="158" t="s">
        <v>432</v>
      </c>
    </row>
    <row r="372" spans="2:65" s="1" customFormat="1" ht="24.2" customHeight="1">
      <c r="B372" s="33"/>
      <c r="C372" s="137" t="s">
        <v>1253</v>
      </c>
      <c r="D372" s="137" t="s">
        <v>435</v>
      </c>
      <c r="E372" s="138" t="s">
        <v>926</v>
      </c>
      <c r="F372" s="139" t="s">
        <v>927</v>
      </c>
      <c r="G372" s="140" t="s">
        <v>743</v>
      </c>
      <c r="H372" s="141">
        <v>4.2000000000000003E-2</v>
      </c>
      <c r="I372" s="142"/>
      <c r="J372" s="143">
        <f>ROUND(I372*H372,2)</f>
        <v>0</v>
      </c>
      <c r="K372" s="139" t="s">
        <v>457</v>
      </c>
      <c r="L372" s="33"/>
      <c r="M372" s="178" t="s">
        <v>1</v>
      </c>
      <c r="N372" s="179" t="s">
        <v>52</v>
      </c>
      <c r="O372" s="180"/>
      <c r="P372" s="181">
        <f>O372*H372</f>
        <v>0</v>
      </c>
      <c r="Q372" s="181">
        <v>0</v>
      </c>
      <c r="R372" s="181">
        <f>Q372*H372</f>
        <v>0</v>
      </c>
      <c r="S372" s="181">
        <v>0</v>
      </c>
      <c r="T372" s="182">
        <f>S372*H372</f>
        <v>0</v>
      </c>
      <c r="AR372" s="148" t="s">
        <v>431</v>
      </c>
      <c r="AT372" s="148" t="s">
        <v>435</v>
      </c>
      <c r="AU372" s="148" t="s">
        <v>97</v>
      </c>
      <c r="AY372" s="17" t="s">
        <v>432</v>
      </c>
      <c r="BE372" s="149">
        <f>IF(N372="základní",J372,0)</f>
        <v>0</v>
      </c>
      <c r="BF372" s="149">
        <f>IF(N372="snížená",J372,0)</f>
        <v>0</v>
      </c>
      <c r="BG372" s="149">
        <f>IF(N372="zákl. přenesená",J372,0)</f>
        <v>0</v>
      </c>
      <c r="BH372" s="149">
        <f>IF(N372="sníž. přenesená",J372,0)</f>
        <v>0</v>
      </c>
      <c r="BI372" s="149">
        <f>IF(N372="nulová",J372,0)</f>
        <v>0</v>
      </c>
      <c r="BJ372" s="17" t="s">
        <v>95</v>
      </c>
      <c r="BK372" s="149">
        <f>ROUND(I372*H372,2)</f>
        <v>0</v>
      </c>
      <c r="BL372" s="17" t="s">
        <v>431</v>
      </c>
      <c r="BM372" s="148" t="s">
        <v>2389</v>
      </c>
    </row>
    <row r="373" spans="2:65" s="1" customFormat="1" ht="6.95" customHeight="1">
      <c r="B373" s="45"/>
      <c r="C373" s="46"/>
      <c r="D373" s="46"/>
      <c r="E373" s="46"/>
      <c r="F373" s="46"/>
      <c r="G373" s="46"/>
      <c r="H373" s="46"/>
      <c r="I373" s="46"/>
      <c r="J373" s="46"/>
      <c r="K373" s="46"/>
      <c r="L373" s="33"/>
    </row>
  </sheetData>
  <sheetProtection algorithmName="SHA-512" hashValue="F7WglFJE3PIAdCMTS8iQrN2eIo/kBfHB4qv3T5eOQHPSsTdszU3FL/cZRev147CMM0CB51TnIp+waA8FHJYBvQ==" saltValue="cauGtWc4gQTrB5MfFnt8a8BqXgHuSZ/WNPIR7GOmNP/q2PqkeDfGsG9TfTk3cy5pozWZkZucgTAT9DkjBoXPLw==" spinCount="100000" sheet="1" objects="1" scenarios="1" formatColumns="0" formatRows="0" autoFilter="0"/>
  <autoFilter ref="C126:K372" xr:uid="{00000000-0009-0000-0000-000007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tabColor theme="9" tint="0.59999389629810485"/>
    <pageSetUpPr fitToPage="1"/>
  </sheetPr>
  <dimension ref="B2:BM21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130</v>
      </c>
      <c r="AZ2" s="183" t="s">
        <v>2390</v>
      </c>
      <c r="BA2" s="183" t="s">
        <v>1</v>
      </c>
      <c r="BB2" s="183" t="s">
        <v>1</v>
      </c>
      <c r="BC2" s="183" t="s">
        <v>2391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2392</v>
      </c>
      <c r="BA3" s="183" t="s">
        <v>1</v>
      </c>
      <c r="BB3" s="183" t="s">
        <v>1</v>
      </c>
      <c r="BC3" s="183" t="s">
        <v>1214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2393</v>
      </c>
      <c r="BA4" s="183" t="s">
        <v>1</v>
      </c>
      <c r="BB4" s="183" t="s">
        <v>1</v>
      </c>
      <c r="BC4" s="183" t="s">
        <v>2394</v>
      </c>
      <c r="BD4" s="183" t="s">
        <v>97</v>
      </c>
    </row>
    <row r="5" spans="2:56" ht="6.95" customHeight="1">
      <c r="B5" s="20"/>
      <c r="L5" s="20"/>
      <c r="AZ5" s="183" t="s">
        <v>2395</v>
      </c>
      <c r="BA5" s="183" t="s">
        <v>1</v>
      </c>
      <c r="BB5" s="183" t="s">
        <v>1</v>
      </c>
      <c r="BC5" s="183" t="s">
        <v>2396</v>
      </c>
      <c r="BD5" s="183" t="s">
        <v>97</v>
      </c>
    </row>
    <row r="6" spans="2:56" ht="12" customHeight="1">
      <c r="B6" s="20"/>
      <c r="D6" s="27" t="s">
        <v>16</v>
      </c>
      <c r="L6" s="20"/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56" ht="12" customHeight="1">
      <c r="B8" s="20"/>
      <c r="D8" s="27" t="s">
        <v>395</v>
      </c>
      <c r="L8" s="20"/>
    </row>
    <row r="9" spans="2:56" s="1" customFormat="1" ht="16.5" customHeight="1">
      <c r="B9" s="33"/>
      <c r="E9" s="246" t="s">
        <v>634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30" customHeight="1">
      <c r="B11" s="33"/>
      <c r="E11" s="227" t="s">
        <v>2397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ROUND(J123,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ROUND((SUM(BE123:BE214)),  2)</f>
        <v>0</v>
      </c>
      <c r="I35" s="97">
        <v>0.21</v>
      </c>
      <c r="J35" s="87">
        <f>ROUND(((SUM(BE123:BE214))*I35),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ROUND((SUM(BF123:BF214)),  2)</f>
        <v>0</v>
      </c>
      <c r="I36" s="97">
        <v>0.12</v>
      </c>
      <c r="J36" s="87">
        <f>ROUND(((SUM(BF123:BF214))*I36),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ROUND((SUM(BG123:BG214)),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ROUND((SUM(BH123:BH214)),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ROUND((SUM(BI123:BI214)),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634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01.E - HOSPODAŘENÍ S DEŠŤOVOU VODOU - PROSTOR ZÁKLADNÍ ŠKOLY - DEŠŤOVÝ ZÁHON (frag. SO 3002)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J123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J124</f>
        <v>0</v>
      </c>
      <c r="L99" s="109"/>
    </row>
    <row r="100" spans="2:47" s="9" customFormat="1" ht="19.899999999999999" customHeight="1">
      <c r="B100" s="113"/>
      <c r="D100" s="114" t="s">
        <v>2398</v>
      </c>
      <c r="E100" s="115"/>
      <c r="F100" s="115"/>
      <c r="G100" s="115"/>
      <c r="H100" s="115"/>
      <c r="I100" s="115"/>
      <c r="J100" s="116">
        <f>J125</f>
        <v>0</v>
      </c>
      <c r="L100" s="113"/>
    </row>
    <row r="101" spans="2:47" s="9" customFormat="1" ht="19.899999999999999" customHeight="1">
      <c r="B101" s="113"/>
      <c r="D101" s="114" t="s">
        <v>2399</v>
      </c>
      <c r="E101" s="115"/>
      <c r="F101" s="115"/>
      <c r="G101" s="115"/>
      <c r="H101" s="115"/>
      <c r="I101" s="115"/>
      <c r="J101" s="116">
        <f>J155</f>
        <v>0</v>
      </c>
      <c r="L101" s="113"/>
    </row>
    <row r="102" spans="2:47" s="1" customFormat="1" ht="21.75" customHeight="1">
      <c r="B102" s="33"/>
      <c r="L102" s="33"/>
    </row>
    <row r="103" spans="2:47" s="1" customFormat="1" ht="6.95" customHeight="1"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33"/>
    </row>
    <row r="107" spans="2:47" s="1" customFormat="1" ht="6.95" customHeight="1"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33"/>
    </row>
    <row r="108" spans="2:47" s="1" customFormat="1" ht="24.95" customHeight="1">
      <c r="B108" s="33"/>
      <c r="C108" s="21" t="s">
        <v>416</v>
      </c>
      <c r="L108" s="33"/>
    </row>
    <row r="109" spans="2:47" s="1" customFormat="1" ht="6.95" customHeight="1">
      <c r="B109" s="33"/>
      <c r="L109" s="33"/>
    </row>
    <row r="110" spans="2:47" s="1" customFormat="1" ht="12" customHeight="1">
      <c r="B110" s="33"/>
      <c r="C110" s="27" t="s">
        <v>16</v>
      </c>
      <c r="L110" s="33"/>
    </row>
    <row r="111" spans="2:47" s="1" customFormat="1" ht="16.5" customHeight="1">
      <c r="B111" s="33"/>
      <c r="E111" s="246" t="str">
        <f>E7</f>
        <v>OBNOVA PARKU NA MÍROVÉM NÁMĚSTÍ V HODONÍNĚ</v>
      </c>
      <c r="F111" s="247"/>
      <c r="G111" s="247"/>
      <c r="H111" s="247"/>
      <c r="L111" s="33"/>
    </row>
    <row r="112" spans="2:47" ht="12" customHeight="1">
      <c r="B112" s="20"/>
      <c r="C112" s="27" t="s">
        <v>395</v>
      </c>
      <c r="L112" s="20"/>
    </row>
    <row r="113" spans="2:65" s="1" customFormat="1" ht="16.5" customHeight="1">
      <c r="B113" s="33"/>
      <c r="E113" s="246" t="s">
        <v>634</v>
      </c>
      <c r="F113" s="248"/>
      <c r="G113" s="248"/>
      <c r="H113" s="248"/>
      <c r="L113" s="33"/>
    </row>
    <row r="114" spans="2:65" s="1" customFormat="1" ht="12" customHeight="1">
      <c r="B114" s="33"/>
      <c r="C114" s="27" t="s">
        <v>637</v>
      </c>
      <c r="L114" s="33"/>
    </row>
    <row r="115" spans="2:65" s="1" customFormat="1" ht="30" customHeight="1">
      <c r="B115" s="33"/>
      <c r="E115" s="227" t="str">
        <f>E11</f>
        <v>01.E - HOSPODAŘENÍ S DEŠŤOVOU VODOU - PROSTOR ZÁKLADNÍ ŠKOLY - DEŠŤOVÝ ZÁHON (frag. SO 3002)</v>
      </c>
      <c r="F115" s="248"/>
      <c r="G115" s="248"/>
      <c r="H115" s="248"/>
      <c r="L115" s="33"/>
    </row>
    <row r="116" spans="2:65" s="1" customFormat="1" ht="6.95" customHeight="1">
      <c r="B116" s="33"/>
      <c r="L116" s="33"/>
    </row>
    <row r="117" spans="2:65" s="1" customFormat="1" ht="12" customHeight="1">
      <c r="B117" s="33"/>
      <c r="C117" s="27" t="s">
        <v>22</v>
      </c>
      <c r="F117" s="25" t="str">
        <f>F14</f>
        <v xml:space="preserve">HODONÍN </v>
      </c>
      <c r="I117" s="27" t="s">
        <v>24</v>
      </c>
      <c r="J117" s="53" t="str">
        <f>IF(J14="","",J14)</f>
        <v>25. 10. 2024</v>
      </c>
      <c r="L117" s="33"/>
    </row>
    <row r="118" spans="2:65" s="1" customFormat="1" ht="6.95" customHeight="1">
      <c r="B118" s="33"/>
      <c r="L118" s="33"/>
    </row>
    <row r="119" spans="2:65" s="1" customFormat="1" ht="40.15" customHeight="1">
      <c r="B119" s="33"/>
      <c r="C119" s="27" t="s">
        <v>30</v>
      </c>
      <c r="F119" s="25" t="str">
        <f>E17</f>
        <v>Město Hodonín, Masyrykovo nám.53/1, Hodonín 695 35</v>
      </c>
      <c r="I119" s="27" t="s">
        <v>38</v>
      </c>
      <c r="J119" s="31" t="str">
        <f>E23</f>
        <v>MAAUS  s.r.o., Gorkého 51/1, Brno 602 00</v>
      </c>
      <c r="L119" s="33"/>
    </row>
    <row r="120" spans="2:65" s="1" customFormat="1" ht="15.2" customHeight="1">
      <c r="B120" s="33"/>
      <c r="C120" s="27" t="s">
        <v>36</v>
      </c>
      <c r="F120" s="25" t="str">
        <f>IF(E20="","",E20)</f>
        <v>Vyplň údaj</v>
      </c>
      <c r="I120" s="27" t="s">
        <v>43</v>
      </c>
      <c r="J120" s="31" t="str">
        <f>E26</f>
        <v>Obrtelová Miluše</v>
      </c>
      <c r="L120" s="33"/>
    </row>
    <row r="121" spans="2:65" s="1" customFormat="1" ht="10.35" customHeight="1">
      <c r="B121" s="33"/>
      <c r="L121" s="33"/>
    </row>
    <row r="122" spans="2:65" s="10" customFormat="1" ht="29.25" customHeight="1">
      <c r="B122" s="117"/>
      <c r="C122" s="118" t="s">
        <v>417</v>
      </c>
      <c r="D122" s="119" t="s">
        <v>72</v>
      </c>
      <c r="E122" s="119" t="s">
        <v>68</v>
      </c>
      <c r="F122" s="119" t="s">
        <v>69</v>
      </c>
      <c r="G122" s="119" t="s">
        <v>418</v>
      </c>
      <c r="H122" s="119" t="s">
        <v>419</v>
      </c>
      <c r="I122" s="119" t="s">
        <v>420</v>
      </c>
      <c r="J122" s="119" t="s">
        <v>402</v>
      </c>
      <c r="K122" s="120" t="s">
        <v>421</v>
      </c>
      <c r="L122" s="117"/>
      <c r="M122" s="60" t="s">
        <v>1</v>
      </c>
      <c r="N122" s="61" t="s">
        <v>51</v>
      </c>
      <c r="O122" s="61" t="s">
        <v>422</v>
      </c>
      <c r="P122" s="61" t="s">
        <v>423</v>
      </c>
      <c r="Q122" s="61" t="s">
        <v>424</v>
      </c>
      <c r="R122" s="61" t="s">
        <v>425</v>
      </c>
      <c r="S122" s="61" t="s">
        <v>426</v>
      </c>
      <c r="T122" s="62" t="s">
        <v>427</v>
      </c>
    </row>
    <row r="123" spans="2:65" s="1" customFormat="1" ht="22.9" customHeight="1">
      <c r="B123" s="33"/>
      <c r="C123" s="65" t="s">
        <v>428</v>
      </c>
      <c r="J123" s="121">
        <f>BK123</f>
        <v>0</v>
      </c>
      <c r="L123" s="33"/>
      <c r="M123" s="63"/>
      <c r="N123" s="54"/>
      <c r="O123" s="54"/>
      <c r="P123" s="122">
        <f>P124</f>
        <v>0</v>
      </c>
      <c r="Q123" s="54"/>
      <c r="R123" s="122">
        <f>R124</f>
        <v>11.665771999999999</v>
      </c>
      <c r="S123" s="54"/>
      <c r="T123" s="123">
        <f>T124</f>
        <v>0</v>
      </c>
      <c r="AT123" s="17" t="s">
        <v>86</v>
      </c>
      <c r="AU123" s="17" t="s">
        <v>404</v>
      </c>
      <c r="BK123" s="124">
        <f>BK124</f>
        <v>0</v>
      </c>
    </row>
    <row r="124" spans="2:65" s="11" customFormat="1" ht="25.9" customHeight="1">
      <c r="B124" s="125"/>
      <c r="D124" s="126" t="s">
        <v>86</v>
      </c>
      <c r="E124" s="127" t="s">
        <v>647</v>
      </c>
      <c r="F124" s="127" t="s">
        <v>648</v>
      </c>
      <c r="I124" s="128"/>
      <c r="J124" s="129">
        <f>BK124</f>
        <v>0</v>
      </c>
      <c r="L124" s="125"/>
      <c r="M124" s="130"/>
      <c r="P124" s="131">
        <f>P125+P155</f>
        <v>0</v>
      </c>
      <c r="R124" s="131">
        <f>R125+R155</f>
        <v>11.665771999999999</v>
      </c>
      <c r="T124" s="132">
        <f>T125+T155</f>
        <v>0</v>
      </c>
      <c r="AR124" s="126" t="s">
        <v>95</v>
      </c>
      <c r="AT124" s="133" t="s">
        <v>86</v>
      </c>
      <c r="AU124" s="133" t="s">
        <v>87</v>
      </c>
      <c r="AY124" s="126" t="s">
        <v>432</v>
      </c>
      <c r="BK124" s="134">
        <f>BK125+BK155</f>
        <v>0</v>
      </c>
    </row>
    <row r="125" spans="2:65" s="11" customFormat="1" ht="22.9" customHeight="1">
      <c r="B125" s="125"/>
      <c r="D125" s="126" t="s">
        <v>86</v>
      </c>
      <c r="E125" s="135" t="s">
        <v>2400</v>
      </c>
      <c r="F125" s="135" t="s">
        <v>2177</v>
      </c>
      <c r="I125" s="128"/>
      <c r="J125" s="136">
        <f>BK125</f>
        <v>0</v>
      </c>
      <c r="L125" s="125"/>
      <c r="M125" s="130"/>
      <c r="P125" s="131">
        <f>SUM(P126:P154)</f>
        <v>0</v>
      </c>
      <c r="R125" s="131">
        <f>SUM(R126:R154)</f>
        <v>0</v>
      </c>
      <c r="T125" s="132">
        <f>SUM(T126:T154)</f>
        <v>0</v>
      </c>
      <c r="AR125" s="126" t="s">
        <v>95</v>
      </c>
      <c r="AT125" s="133" t="s">
        <v>86</v>
      </c>
      <c r="AU125" s="133" t="s">
        <v>95</v>
      </c>
      <c r="AY125" s="126" t="s">
        <v>432</v>
      </c>
      <c r="BK125" s="134">
        <f>SUM(BK126:BK154)</f>
        <v>0</v>
      </c>
    </row>
    <row r="126" spans="2:65" s="1" customFormat="1" ht="37.9" customHeight="1">
      <c r="B126" s="33"/>
      <c r="C126" s="137" t="s">
        <v>95</v>
      </c>
      <c r="D126" s="137" t="s">
        <v>435</v>
      </c>
      <c r="E126" s="138" t="s">
        <v>689</v>
      </c>
      <c r="F126" s="139" t="s">
        <v>690</v>
      </c>
      <c r="G126" s="140" t="s">
        <v>685</v>
      </c>
      <c r="H126" s="141">
        <v>25.544</v>
      </c>
      <c r="I126" s="142"/>
      <c r="J126" s="143">
        <f>ROUND(I126*H126,2)</f>
        <v>0</v>
      </c>
      <c r="K126" s="139" t="s">
        <v>457</v>
      </c>
      <c r="L126" s="33"/>
      <c r="M126" s="144" t="s">
        <v>1</v>
      </c>
      <c r="N126" s="145" t="s">
        <v>52</v>
      </c>
      <c r="P126" s="146">
        <f>O126*H126</f>
        <v>0</v>
      </c>
      <c r="Q126" s="146">
        <v>0</v>
      </c>
      <c r="R126" s="146">
        <f>Q126*H126</f>
        <v>0</v>
      </c>
      <c r="S126" s="146">
        <v>0</v>
      </c>
      <c r="T126" s="147">
        <f>S126*H126</f>
        <v>0</v>
      </c>
      <c r="AR126" s="148" t="s">
        <v>431</v>
      </c>
      <c r="AT126" s="148" t="s">
        <v>435</v>
      </c>
      <c r="AU126" s="148" t="s">
        <v>97</v>
      </c>
      <c r="AY126" s="17" t="s">
        <v>432</v>
      </c>
      <c r="BE126" s="149">
        <f>IF(N126="základní",J126,0)</f>
        <v>0</v>
      </c>
      <c r="BF126" s="149">
        <f>IF(N126="snížená",J126,0)</f>
        <v>0</v>
      </c>
      <c r="BG126" s="149">
        <f>IF(N126="zákl. přenesená",J126,0)</f>
        <v>0</v>
      </c>
      <c r="BH126" s="149">
        <f>IF(N126="sníž. přenesená",J126,0)</f>
        <v>0</v>
      </c>
      <c r="BI126" s="149">
        <f>IF(N126="nulová",J126,0)</f>
        <v>0</v>
      </c>
      <c r="BJ126" s="17" t="s">
        <v>95</v>
      </c>
      <c r="BK126" s="149">
        <f>ROUND(I126*H126,2)</f>
        <v>0</v>
      </c>
      <c r="BL126" s="17" t="s">
        <v>431</v>
      </c>
      <c r="BM126" s="148" t="s">
        <v>2401</v>
      </c>
    </row>
    <row r="127" spans="2:65" s="12" customFormat="1" ht="11.25">
      <c r="B127" s="150"/>
      <c r="D127" s="151" t="s">
        <v>442</v>
      </c>
      <c r="E127" s="152" t="s">
        <v>1</v>
      </c>
      <c r="F127" s="153" t="s">
        <v>653</v>
      </c>
      <c r="H127" s="152" t="s">
        <v>1</v>
      </c>
      <c r="I127" s="154"/>
      <c r="L127" s="150"/>
      <c r="M127" s="155"/>
      <c r="T127" s="156"/>
      <c r="AT127" s="152" t="s">
        <v>442</v>
      </c>
      <c r="AU127" s="152" t="s">
        <v>97</v>
      </c>
      <c r="AV127" s="12" t="s">
        <v>95</v>
      </c>
      <c r="AW127" s="12" t="s">
        <v>42</v>
      </c>
      <c r="AX127" s="12" t="s">
        <v>87</v>
      </c>
      <c r="AY127" s="152" t="s">
        <v>432</v>
      </c>
    </row>
    <row r="128" spans="2:65" s="12" customFormat="1" ht="11.25">
      <c r="B128" s="150"/>
      <c r="D128" s="151" t="s">
        <v>442</v>
      </c>
      <c r="E128" s="152" t="s">
        <v>1</v>
      </c>
      <c r="F128" s="153" t="s">
        <v>654</v>
      </c>
      <c r="H128" s="152" t="s">
        <v>1</v>
      </c>
      <c r="I128" s="154"/>
      <c r="L128" s="150"/>
      <c r="M128" s="155"/>
      <c r="T128" s="156"/>
      <c r="AT128" s="152" t="s">
        <v>442</v>
      </c>
      <c r="AU128" s="152" t="s">
        <v>97</v>
      </c>
      <c r="AV128" s="12" t="s">
        <v>95</v>
      </c>
      <c r="AW128" s="12" t="s">
        <v>42</v>
      </c>
      <c r="AX128" s="12" t="s">
        <v>87</v>
      </c>
      <c r="AY128" s="152" t="s">
        <v>432</v>
      </c>
    </row>
    <row r="129" spans="2:65" s="12" customFormat="1" ht="22.5">
      <c r="B129" s="150"/>
      <c r="D129" s="151" t="s">
        <v>442</v>
      </c>
      <c r="E129" s="152" t="s">
        <v>1</v>
      </c>
      <c r="F129" s="153" t="s">
        <v>1010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65" s="12" customFormat="1" ht="11.25">
      <c r="B130" s="150"/>
      <c r="D130" s="151" t="s">
        <v>442</v>
      </c>
      <c r="E130" s="152" t="s">
        <v>1</v>
      </c>
      <c r="F130" s="153" t="s">
        <v>2179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2402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2403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5" customFormat="1" ht="11.25">
      <c r="B133" s="171"/>
      <c r="D133" s="151" t="s">
        <v>442</v>
      </c>
      <c r="E133" s="172" t="s">
        <v>1</v>
      </c>
      <c r="F133" s="173" t="s">
        <v>469</v>
      </c>
      <c r="H133" s="174">
        <v>0</v>
      </c>
      <c r="I133" s="175"/>
      <c r="L133" s="171"/>
      <c r="M133" s="176"/>
      <c r="T133" s="177"/>
      <c r="AT133" s="172" t="s">
        <v>442</v>
      </c>
      <c r="AU133" s="172" t="s">
        <v>97</v>
      </c>
      <c r="AV133" s="15" t="s">
        <v>108</v>
      </c>
      <c r="AW133" s="15" t="s">
        <v>42</v>
      </c>
      <c r="AX133" s="15" t="s">
        <v>87</v>
      </c>
      <c r="AY133" s="17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2404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3" customFormat="1" ht="11.25">
      <c r="B135" s="157"/>
      <c r="D135" s="151" t="s">
        <v>442</v>
      </c>
      <c r="E135" s="158" t="s">
        <v>1</v>
      </c>
      <c r="F135" s="159" t="s">
        <v>2393</v>
      </c>
      <c r="H135" s="160">
        <v>25.544</v>
      </c>
      <c r="I135" s="161"/>
      <c r="L135" s="157"/>
      <c r="M135" s="162"/>
      <c r="T135" s="163"/>
      <c r="AT135" s="158" t="s">
        <v>442</v>
      </c>
      <c r="AU135" s="158" t="s">
        <v>97</v>
      </c>
      <c r="AV135" s="13" t="s">
        <v>97</v>
      </c>
      <c r="AW135" s="13" t="s">
        <v>42</v>
      </c>
      <c r="AX135" s="13" t="s">
        <v>87</v>
      </c>
      <c r="AY135" s="158" t="s">
        <v>432</v>
      </c>
    </row>
    <row r="136" spans="2:65" s="14" customFormat="1" ht="11.25">
      <c r="B136" s="164"/>
      <c r="D136" s="151" t="s">
        <v>442</v>
      </c>
      <c r="E136" s="165" t="s">
        <v>1</v>
      </c>
      <c r="F136" s="166" t="s">
        <v>449</v>
      </c>
      <c r="H136" s="167">
        <v>25.544</v>
      </c>
      <c r="I136" s="168"/>
      <c r="L136" s="164"/>
      <c r="M136" s="169"/>
      <c r="T136" s="170"/>
      <c r="AT136" s="165" t="s">
        <v>442</v>
      </c>
      <c r="AU136" s="165" t="s">
        <v>97</v>
      </c>
      <c r="AV136" s="14" t="s">
        <v>431</v>
      </c>
      <c r="AW136" s="14" t="s">
        <v>42</v>
      </c>
      <c r="AX136" s="14" t="s">
        <v>95</v>
      </c>
      <c r="AY136" s="165" t="s">
        <v>432</v>
      </c>
    </row>
    <row r="137" spans="2:65" s="1" customFormat="1" ht="24.2" customHeight="1">
      <c r="B137" s="33"/>
      <c r="C137" s="137" t="s">
        <v>97</v>
      </c>
      <c r="D137" s="137" t="s">
        <v>435</v>
      </c>
      <c r="E137" s="138" t="s">
        <v>777</v>
      </c>
      <c r="F137" s="139" t="s">
        <v>778</v>
      </c>
      <c r="G137" s="140" t="s">
        <v>685</v>
      </c>
      <c r="H137" s="141">
        <v>25.544</v>
      </c>
      <c r="I137" s="142"/>
      <c r="J137" s="143">
        <f>ROUND(I137*H137,2)</f>
        <v>0</v>
      </c>
      <c r="K137" s="139" t="s">
        <v>457</v>
      </c>
      <c r="L137" s="33"/>
      <c r="M137" s="144" t="s">
        <v>1</v>
      </c>
      <c r="N137" s="145" t="s">
        <v>52</v>
      </c>
      <c r="P137" s="146">
        <f>O137*H137</f>
        <v>0</v>
      </c>
      <c r="Q137" s="146">
        <v>0</v>
      </c>
      <c r="R137" s="146">
        <f>Q137*H137</f>
        <v>0</v>
      </c>
      <c r="S137" s="146">
        <v>0</v>
      </c>
      <c r="T137" s="147">
        <f>S137*H137</f>
        <v>0</v>
      </c>
      <c r="AR137" s="148" t="s">
        <v>431</v>
      </c>
      <c r="AT137" s="148" t="s">
        <v>435</v>
      </c>
      <c r="AU137" s="148" t="s">
        <v>97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431</v>
      </c>
      <c r="BM137" s="148" t="s">
        <v>2405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2406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3" customFormat="1" ht="11.25">
      <c r="B139" s="157"/>
      <c r="D139" s="151" t="s">
        <v>442</v>
      </c>
      <c r="E139" s="158" t="s">
        <v>1</v>
      </c>
      <c r="F139" s="159" t="s">
        <v>2393</v>
      </c>
      <c r="H139" s="160">
        <v>25.544</v>
      </c>
      <c r="I139" s="161"/>
      <c r="L139" s="157"/>
      <c r="M139" s="162"/>
      <c r="T139" s="163"/>
      <c r="AT139" s="158" t="s">
        <v>442</v>
      </c>
      <c r="AU139" s="158" t="s">
        <v>97</v>
      </c>
      <c r="AV139" s="13" t="s">
        <v>97</v>
      </c>
      <c r="AW139" s="13" t="s">
        <v>42</v>
      </c>
      <c r="AX139" s="13" t="s">
        <v>95</v>
      </c>
      <c r="AY139" s="158" t="s">
        <v>432</v>
      </c>
    </row>
    <row r="140" spans="2:65" s="1" customFormat="1" ht="33" customHeight="1">
      <c r="B140" s="33"/>
      <c r="C140" s="137" t="s">
        <v>108</v>
      </c>
      <c r="D140" s="137" t="s">
        <v>435</v>
      </c>
      <c r="E140" s="138" t="s">
        <v>2407</v>
      </c>
      <c r="F140" s="139" t="s">
        <v>2408</v>
      </c>
      <c r="G140" s="140" t="s">
        <v>510</v>
      </c>
      <c r="H140" s="141">
        <v>62</v>
      </c>
      <c r="I140" s="142"/>
      <c r="J140" s="143">
        <f>ROUND(I140*H140,2)</f>
        <v>0</v>
      </c>
      <c r="K140" s="139" t="s">
        <v>457</v>
      </c>
      <c r="L140" s="33"/>
      <c r="M140" s="144" t="s">
        <v>1</v>
      </c>
      <c r="N140" s="145" t="s">
        <v>52</v>
      </c>
      <c r="P140" s="146">
        <f>O140*H140</f>
        <v>0</v>
      </c>
      <c r="Q140" s="146">
        <v>0</v>
      </c>
      <c r="R140" s="146">
        <f>Q140*H140</f>
        <v>0</v>
      </c>
      <c r="S140" s="146">
        <v>0</v>
      </c>
      <c r="T140" s="147">
        <f>S140*H140</f>
        <v>0</v>
      </c>
      <c r="AR140" s="148" t="s">
        <v>431</v>
      </c>
      <c r="AT140" s="148" t="s">
        <v>435</v>
      </c>
      <c r="AU140" s="148" t="s">
        <v>97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431</v>
      </c>
      <c r="BM140" s="148" t="s">
        <v>2409</v>
      </c>
    </row>
    <row r="141" spans="2:65" s="12" customFormat="1" ht="22.5">
      <c r="B141" s="150"/>
      <c r="D141" s="151" t="s">
        <v>442</v>
      </c>
      <c r="E141" s="152" t="s">
        <v>1</v>
      </c>
      <c r="F141" s="153" t="s">
        <v>2410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2" customFormat="1" ht="22.5">
      <c r="B142" s="150"/>
      <c r="D142" s="151" t="s">
        <v>442</v>
      </c>
      <c r="E142" s="152" t="s">
        <v>1</v>
      </c>
      <c r="F142" s="153" t="s">
        <v>2411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97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3" customFormat="1" ht="22.5">
      <c r="B143" s="157"/>
      <c r="D143" s="151" t="s">
        <v>442</v>
      </c>
      <c r="E143" s="158" t="s">
        <v>1</v>
      </c>
      <c r="F143" s="159" t="s">
        <v>2412</v>
      </c>
      <c r="H143" s="160">
        <v>62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4" customFormat="1" ht="11.25">
      <c r="B144" s="164"/>
      <c r="D144" s="151" t="s">
        <v>442</v>
      </c>
      <c r="E144" s="165" t="s">
        <v>1</v>
      </c>
      <c r="F144" s="166" t="s">
        <v>449</v>
      </c>
      <c r="H144" s="167">
        <v>62</v>
      </c>
      <c r="I144" s="168"/>
      <c r="L144" s="164"/>
      <c r="M144" s="169"/>
      <c r="T144" s="170"/>
      <c r="AT144" s="165" t="s">
        <v>442</v>
      </c>
      <c r="AU144" s="165" t="s">
        <v>97</v>
      </c>
      <c r="AV144" s="14" t="s">
        <v>431</v>
      </c>
      <c r="AW144" s="14" t="s">
        <v>42</v>
      </c>
      <c r="AX144" s="14" t="s">
        <v>95</v>
      </c>
      <c r="AY144" s="165" t="s">
        <v>432</v>
      </c>
    </row>
    <row r="145" spans="2:65" s="1" customFormat="1" ht="62.65" customHeight="1">
      <c r="B145" s="33"/>
      <c r="C145" s="184" t="s">
        <v>431</v>
      </c>
      <c r="D145" s="184" t="s">
        <v>740</v>
      </c>
      <c r="E145" s="185" t="s">
        <v>2413</v>
      </c>
      <c r="F145" s="186" t="s">
        <v>2414</v>
      </c>
      <c r="G145" s="187" t="s">
        <v>685</v>
      </c>
      <c r="H145" s="188">
        <v>25.544</v>
      </c>
      <c r="I145" s="189"/>
      <c r="J145" s="190">
        <f>ROUND(I145*H145,2)</f>
        <v>0</v>
      </c>
      <c r="K145" s="186" t="s">
        <v>439</v>
      </c>
      <c r="L145" s="191"/>
      <c r="M145" s="192" t="s">
        <v>1</v>
      </c>
      <c r="N145" s="193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500</v>
      </c>
      <c r="AT145" s="148" t="s">
        <v>740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2415</v>
      </c>
    </row>
    <row r="146" spans="2:65" s="12" customFormat="1" ht="22.5">
      <c r="B146" s="150"/>
      <c r="D146" s="151" t="s">
        <v>442</v>
      </c>
      <c r="E146" s="152" t="s">
        <v>1</v>
      </c>
      <c r="F146" s="153" t="s">
        <v>2416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2417</v>
      </c>
      <c r="H147" s="160">
        <v>25.544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4" customFormat="1" ht="11.25">
      <c r="B148" s="164"/>
      <c r="D148" s="151" t="s">
        <v>442</v>
      </c>
      <c r="E148" s="165" t="s">
        <v>2393</v>
      </c>
      <c r="F148" s="166" t="s">
        <v>449</v>
      </c>
      <c r="H148" s="167">
        <v>25.544</v>
      </c>
      <c r="I148" s="168"/>
      <c r="L148" s="164"/>
      <c r="M148" s="169"/>
      <c r="T148" s="170"/>
      <c r="AT148" s="165" t="s">
        <v>442</v>
      </c>
      <c r="AU148" s="165" t="s">
        <v>97</v>
      </c>
      <c r="AV148" s="14" t="s">
        <v>431</v>
      </c>
      <c r="AW148" s="14" t="s">
        <v>42</v>
      </c>
      <c r="AX148" s="14" t="s">
        <v>95</v>
      </c>
      <c r="AY148" s="165" t="s">
        <v>432</v>
      </c>
    </row>
    <row r="149" spans="2:65" s="1" customFormat="1" ht="24.2" customHeight="1">
      <c r="B149" s="33"/>
      <c r="C149" s="137" t="s">
        <v>452</v>
      </c>
      <c r="D149" s="137" t="s">
        <v>435</v>
      </c>
      <c r="E149" s="138" t="s">
        <v>757</v>
      </c>
      <c r="F149" s="139" t="s">
        <v>758</v>
      </c>
      <c r="G149" s="140" t="s">
        <v>510</v>
      </c>
      <c r="H149" s="141">
        <v>62</v>
      </c>
      <c r="I149" s="142"/>
      <c r="J149" s="143">
        <f>ROUND(I149*H149,2)</f>
        <v>0</v>
      </c>
      <c r="K149" s="139" t="s">
        <v>457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0</v>
      </c>
      <c r="T149" s="147">
        <f>S149*H149</f>
        <v>0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2418</v>
      </c>
    </row>
    <row r="150" spans="2:65" s="12" customFormat="1" ht="11.25">
      <c r="B150" s="150"/>
      <c r="D150" s="151" t="s">
        <v>442</v>
      </c>
      <c r="E150" s="152" t="s">
        <v>1</v>
      </c>
      <c r="F150" s="153" t="s">
        <v>1980</v>
      </c>
      <c r="H150" s="152" t="s">
        <v>1</v>
      </c>
      <c r="I150" s="154"/>
      <c r="L150" s="150"/>
      <c r="M150" s="155"/>
      <c r="T150" s="156"/>
      <c r="AT150" s="152" t="s">
        <v>442</v>
      </c>
      <c r="AU150" s="152" t="s">
        <v>97</v>
      </c>
      <c r="AV150" s="12" t="s">
        <v>95</v>
      </c>
      <c r="AW150" s="12" t="s">
        <v>42</v>
      </c>
      <c r="AX150" s="12" t="s">
        <v>87</v>
      </c>
      <c r="AY150" s="152" t="s">
        <v>432</v>
      </c>
    </row>
    <row r="151" spans="2:65" s="12" customFormat="1" ht="11.25">
      <c r="B151" s="150"/>
      <c r="D151" s="151" t="s">
        <v>442</v>
      </c>
      <c r="E151" s="152" t="s">
        <v>1</v>
      </c>
      <c r="F151" s="153" t="s">
        <v>2419</v>
      </c>
      <c r="H151" s="152" t="s">
        <v>1</v>
      </c>
      <c r="I151" s="154"/>
      <c r="L151" s="150"/>
      <c r="M151" s="155"/>
      <c r="T151" s="156"/>
      <c r="AT151" s="152" t="s">
        <v>442</v>
      </c>
      <c r="AU151" s="152" t="s">
        <v>97</v>
      </c>
      <c r="AV151" s="12" t="s">
        <v>95</v>
      </c>
      <c r="AW151" s="12" t="s">
        <v>42</v>
      </c>
      <c r="AX151" s="12" t="s">
        <v>87</v>
      </c>
      <c r="AY151" s="152" t="s">
        <v>432</v>
      </c>
    </row>
    <row r="152" spans="2:65" s="12" customFormat="1" ht="22.5">
      <c r="B152" s="150"/>
      <c r="D152" s="151" t="s">
        <v>442</v>
      </c>
      <c r="E152" s="152" t="s">
        <v>1</v>
      </c>
      <c r="F152" s="153" t="s">
        <v>2420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3" customFormat="1" ht="22.5">
      <c r="B153" s="157"/>
      <c r="D153" s="151" t="s">
        <v>442</v>
      </c>
      <c r="E153" s="158" t="s">
        <v>1</v>
      </c>
      <c r="F153" s="159" t="s">
        <v>2412</v>
      </c>
      <c r="H153" s="160">
        <v>62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4" customFormat="1" ht="11.25">
      <c r="B154" s="164"/>
      <c r="D154" s="151" t="s">
        <v>442</v>
      </c>
      <c r="E154" s="165" t="s">
        <v>1</v>
      </c>
      <c r="F154" s="166" t="s">
        <v>449</v>
      </c>
      <c r="H154" s="167">
        <v>62</v>
      </c>
      <c r="I154" s="168"/>
      <c r="L154" s="164"/>
      <c r="M154" s="169"/>
      <c r="T154" s="170"/>
      <c r="AT154" s="165" t="s">
        <v>442</v>
      </c>
      <c r="AU154" s="165" t="s">
        <v>97</v>
      </c>
      <c r="AV154" s="14" t="s">
        <v>431</v>
      </c>
      <c r="AW154" s="14" t="s">
        <v>42</v>
      </c>
      <c r="AX154" s="14" t="s">
        <v>95</v>
      </c>
      <c r="AY154" s="165" t="s">
        <v>432</v>
      </c>
    </row>
    <row r="155" spans="2:65" s="11" customFormat="1" ht="22.9" customHeight="1">
      <c r="B155" s="125"/>
      <c r="D155" s="126" t="s">
        <v>86</v>
      </c>
      <c r="E155" s="135" t="s">
        <v>2421</v>
      </c>
      <c r="F155" s="135" t="s">
        <v>2422</v>
      </c>
      <c r="I155" s="128"/>
      <c r="J155" s="136">
        <f>BK155</f>
        <v>0</v>
      </c>
      <c r="L155" s="125"/>
      <c r="M155" s="130"/>
      <c r="P155" s="131">
        <f>SUM(P156:P214)</f>
        <v>0</v>
      </c>
      <c r="R155" s="131">
        <f>SUM(R156:R214)</f>
        <v>11.665771999999999</v>
      </c>
      <c r="T155" s="132">
        <f>SUM(T156:T214)</f>
        <v>0</v>
      </c>
      <c r="AR155" s="126" t="s">
        <v>95</v>
      </c>
      <c r="AT155" s="133" t="s">
        <v>86</v>
      </c>
      <c r="AU155" s="133" t="s">
        <v>95</v>
      </c>
      <c r="AY155" s="126" t="s">
        <v>432</v>
      </c>
      <c r="BK155" s="134">
        <f>SUM(BK156:BK214)</f>
        <v>0</v>
      </c>
    </row>
    <row r="156" spans="2:65" s="1" customFormat="1" ht="37.9" customHeight="1">
      <c r="B156" s="33"/>
      <c r="C156" s="137" t="s">
        <v>483</v>
      </c>
      <c r="D156" s="137" t="s">
        <v>435</v>
      </c>
      <c r="E156" s="138" t="s">
        <v>2423</v>
      </c>
      <c r="F156" s="139" t="s">
        <v>2424</v>
      </c>
      <c r="G156" s="140" t="s">
        <v>510</v>
      </c>
      <c r="H156" s="141">
        <v>62</v>
      </c>
      <c r="I156" s="142"/>
      <c r="J156" s="143">
        <f>ROUND(I156*H156,2)</f>
        <v>0</v>
      </c>
      <c r="K156" s="139" t="s">
        <v>457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0</v>
      </c>
      <c r="T156" s="147">
        <f>S156*H156</f>
        <v>0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2425</v>
      </c>
    </row>
    <row r="157" spans="2:65" s="13" customFormat="1" ht="22.5">
      <c r="B157" s="157"/>
      <c r="D157" s="151" t="s">
        <v>442</v>
      </c>
      <c r="E157" s="158" t="s">
        <v>1</v>
      </c>
      <c r="F157" s="159" t="s">
        <v>2426</v>
      </c>
      <c r="H157" s="160">
        <v>62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95</v>
      </c>
      <c r="AY157" s="158" t="s">
        <v>432</v>
      </c>
    </row>
    <row r="158" spans="2:65" s="1" customFormat="1" ht="16.5" customHeight="1">
      <c r="B158" s="33"/>
      <c r="C158" s="137" t="s">
        <v>489</v>
      </c>
      <c r="D158" s="137" t="s">
        <v>435</v>
      </c>
      <c r="E158" s="138" t="s">
        <v>2427</v>
      </c>
      <c r="F158" s="139" t="s">
        <v>2428</v>
      </c>
      <c r="G158" s="140" t="s">
        <v>510</v>
      </c>
      <c r="H158" s="141">
        <v>62</v>
      </c>
      <c r="I158" s="142"/>
      <c r="J158" s="143">
        <f>ROUND(I158*H158,2)</f>
        <v>0</v>
      </c>
      <c r="K158" s="139" t="s">
        <v>457</v>
      </c>
      <c r="L158" s="33"/>
      <c r="M158" s="144" t="s">
        <v>1</v>
      </c>
      <c r="N158" s="145" t="s">
        <v>52</v>
      </c>
      <c r="P158" s="146">
        <f>O158*H158</f>
        <v>0</v>
      </c>
      <c r="Q158" s="146">
        <v>0</v>
      </c>
      <c r="R158" s="146">
        <f>Q158*H158</f>
        <v>0</v>
      </c>
      <c r="S158" s="146">
        <v>0</v>
      </c>
      <c r="T158" s="147">
        <f>S158*H158</f>
        <v>0</v>
      </c>
      <c r="AR158" s="148" t="s">
        <v>431</v>
      </c>
      <c r="AT158" s="148" t="s">
        <v>435</v>
      </c>
      <c r="AU158" s="148" t="s">
        <v>97</v>
      </c>
      <c r="AY158" s="17" t="s">
        <v>432</v>
      </c>
      <c r="BE158" s="149">
        <f>IF(N158="základní",J158,0)</f>
        <v>0</v>
      </c>
      <c r="BF158" s="149">
        <f>IF(N158="snížená",J158,0)</f>
        <v>0</v>
      </c>
      <c r="BG158" s="149">
        <f>IF(N158="zákl. přenesená",J158,0)</f>
        <v>0</v>
      </c>
      <c r="BH158" s="149">
        <f>IF(N158="sníž. přenesená",J158,0)</f>
        <v>0</v>
      </c>
      <c r="BI158" s="149">
        <f>IF(N158="nulová",J158,0)</f>
        <v>0</v>
      </c>
      <c r="BJ158" s="17" t="s">
        <v>95</v>
      </c>
      <c r="BK158" s="149">
        <f>ROUND(I158*H158,2)</f>
        <v>0</v>
      </c>
      <c r="BL158" s="17" t="s">
        <v>431</v>
      </c>
      <c r="BM158" s="148" t="s">
        <v>2429</v>
      </c>
    </row>
    <row r="159" spans="2:65" s="12" customFormat="1" ht="11.25">
      <c r="B159" s="150"/>
      <c r="D159" s="151" t="s">
        <v>442</v>
      </c>
      <c r="E159" s="152" t="s">
        <v>1</v>
      </c>
      <c r="F159" s="153" t="s">
        <v>2430</v>
      </c>
      <c r="H159" s="152" t="s">
        <v>1</v>
      </c>
      <c r="I159" s="154"/>
      <c r="L159" s="150"/>
      <c r="M159" s="155"/>
      <c r="T159" s="156"/>
      <c r="AT159" s="152" t="s">
        <v>442</v>
      </c>
      <c r="AU159" s="152" t="s">
        <v>97</v>
      </c>
      <c r="AV159" s="12" t="s">
        <v>95</v>
      </c>
      <c r="AW159" s="12" t="s">
        <v>42</v>
      </c>
      <c r="AX159" s="12" t="s">
        <v>87</v>
      </c>
      <c r="AY159" s="152" t="s">
        <v>432</v>
      </c>
    </row>
    <row r="160" spans="2:65" s="12" customFormat="1" ht="22.5">
      <c r="B160" s="150"/>
      <c r="D160" s="151" t="s">
        <v>442</v>
      </c>
      <c r="E160" s="152" t="s">
        <v>1</v>
      </c>
      <c r="F160" s="153" t="s">
        <v>2431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3" customFormat="1" ht="11.25">
      <c r="B161" s="157"/>
      <c r="D161" s="151" t="s">
        <v>442</v>
      </c>
      <c r="E161" s="158" t="s">
        <v>1</v>
      </c>
      <c r="F161" s="159" t="s">
        <v>2392</v>
      </c>
      <c r="H161" s="160">
        <v>62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95</v>
      </c>
      <c r="AY161" s="158" t="s">
        <v>432</v>
      </c>
    </row>
    <row r="162" spans="2:65" s="1" customFormat="1" ht="33" customHeight="1">
      <c r="B162" s="33"/>
      <c r="C162" s="137" t="s">
        <v>500</v>
      </c>
      <c r="D162" s="137" t="s">
        <v>435</v>
      </c>
      <c r="E162" s="138" t="s">
        <v>1361</v>
      </c>
      <c r="F162" s="139" t="s">
        <v>1362</v>
      </c>
      <c r="G162" s="140" t="s">
        <v>527</v>
      </c>
      <c r="H162" s="141">
        <v>307</v>
      </c>
      <c r="I162" s="142"/>
      <c r="J162" s="143">
        <f>ROUND(I162*H162,2)</f>
        <v>0</v>
      </c>
      <c r="K162" s="139" t="s">
        <v>457</v>
      </c>
      <c r="L162" s="33"/>
      <c r="M162" s="144" t="s">
        <v>1</v>
      </c>
      <c r="N162" s="145" t="s">
        <v>52</v>
      </c>
      <c r="P162" s="146">
        <f>O162*H162</f>
        <v>0</v>
      </c>
      <c r="Q162" s="146">
        <v>0</v>
      </c>
      <c r="R162" s="146">
        <f>Q162*H162</f>
        <v>0</v>
      </c>
      <c r="S162" s="146">
        <v>0</v>
      </c>
      <c r="T162" s="147">
        <f>S162*H162</f>
        <v>0</v>
      </c>
      <c r="AR162" s="148" t="s">
        <v>431</v>
      </c>
      <c r="AT162" s="148" t="s">
        <v>435</v>
      </c>
      <c r="AU162" s="148" t="s">
        <v>97</v>
      </c>
      <c r="AY162" s="17" t="s">
        <v>432</v>
      </c>
      <c r="BE162" s="149">
        <f>IF(N162="základní",J162,0)</f>
        <v>0</v>
      </c>
      <c r="BF162" s="149">
        <f>IF(N162="snížená",J162,0)</f>
        <v>0</v>
      </c>
      <c r="BG162" s="149">
        <f>IF(N162="zákl. přenesená",J162,0)</f>
        <v>0</v>
      </c>
      <c r="BH162" s="149">
        <f>IF(N162="sníž. přenesená",J162,0)</f>
        <v>0</v>
      </c>
      <c r="BI162" s="149">
        <f>IF(N162="nulová",J162,0)</f>
        <v>0</v>
      </c>
      <c r="BJ162" s="17" t="s">
        <v>95</v>
      </c>
      <c r="BK162" s="149">
        <f>ROUND(I162*H162,2)</f>
        <v>0</v>
      </c>
      <c r="BL162" s="17" t="s">
        <v>431</v>
      </c>
      <c r="BM162" s="148" t="s">
        <v>2432</v>
      </c>
    </row>
    <row r="163" spans="2:65" s="12" customFormat="1" ht="11.25">
      <c r="B163" s="150"/>
      <c r="D163" s="151" t="s">
        <v>442</v>
      </c>
      <c r="E163" s="152" t="s">
        <v>1</v>
      </c>
      <c r="F163" s="153" t="s">
        <v>2433</v>
      </c>
      <c r="H163" s="152" t="s">
        <v>1</v>
      </c>
      <c r="I163" s="154"/>
      <c r="L163" s="150"/>
      <c r="M163" s="155"/>
      <c r="T163" s="156"/>
      <c r="AT163" s="152" t="s">
        <v>442</v>
      </c>
      <c r="AU163" s="152" t="s">
        <v>97</v>
      </c>
      <c r="AV163" s="12" t="s">
        <v>95</v>
      </c>
      <c r="AW163" s="12" t="s">
        <v>42</v>
      </c>
      <c r="AX163" s="12" t="s">
        <v>87</v>
      </c>
      <c r="AY163" s="152" t="s">
        <v>432</v>
      </c>
    </row>
    <row r="164" spans="2:65" s="13" customFormat="1" ht="22.5">
      <c r="B164" s="157"/>
      <c r="D164" s="151" t="s">
        <v>442</v>
      </c>
      <c r="E164" s="158" t="s">
        <v>1</v>
      </c>
      <c r="F164" s="159" t="s">
        <v>2434</v>
      </c>
      <c r="H164" s="160">
        <v>307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87</v>
      </c>
      <c r="AY164" s="158" t="s">
        <v>432</v>
      </c>
    </row>
    <row r="165" spans="2:65" s="15" customFormat="1" ht="11.25">
      <c r="B165" s="171"/>
      <c r="D165" s="151" t="s">
        <v>442</v>
      </c>
      <c r="E165" s="172" t="s">
        <v>1</v>
      </c>
      <c r="F165" s="173" t="s">
        <v>469</v>
      </c>
      <c r="H165" s="174">
        <v>307</v>
      </c>
      <c r="I165" s="175"/>
      <c r="L165" s="171"/>
      <c r="M165" s="176"/>
      <c r="T165" s="177"/>
      <c r="AT165" s="172" t="s">
        <v>442</v>
      </c>
      <c r="AU165" s="172" t="s">
        <v>97</v>
      </c>
      <c r="AV165" s="15" t="s">
        <v>108</v>
      </c>
      <c r="AW165" s="15" t="s">
        <v>42</v>
      </c>
      <c r="AX165" s="15" t="s">
        <v>95</v>
      </c>
      <c r="AY165" s="172" t="s">
        <v>432</v>
      </c>
    </row>
    <row r="166" spans="2:65" s="1" customFormat="1" ht="24.2" customHeight="1">
      <c r="B166" s="33"/>
      <c r="C166" s="137" t="s">
        <v>507</v>
      </c>
      <c r="D166" s="137" t="s">
        <v>435</v>
      </c>
      <c r="E166" s="138" t="s">
        <v>1274</v>
      </c>
      <c r="F166" s="139" t="s">
        <v>1275</v>
      </c>
      <c r="G166" s="140" t="s">
        <v>510</v>
      </c>
      <c r="H166" s="141">
        <v>62</v>
      </c>
      <c r="I166" s="142"/>
      <c r="J166" s="143">
        <f>ROUND(I166*H166,2)</f>
        <v>0</v>
      </c>
      <c r="K166" s="139" t="s">
        <v>457</v>
      </c>
      <c r="L166" s="33"/>
      <c r="M166" s="144" t="s">
        <v>1</v>
      </c>
      <c r="N166" s="145" t="s">
        <v>52</v>
      </c>
      <c r="P166" s="146">
        <f>O166*H166</f>
        <v>0</v>
      </c>
      <c r="Q166" s="146">
        <v>0</v>
      </c>
      <c r="R166" s="146">
        <f>Q166*H166</f>
        <v>0</v>
      </c>
      <c r="S166" s="146">
        <v>0</v>
      </c>
      <c r="T166" s="147">
        <f>S166*H166</f>
        <v>0</v>
      </c>
      <c r="AR166" s="148" t="s">
        <v>431</v>
      </c>
      <c r="AT166" s="148" t="s">
        <v>435</v>
      </c>
      <c r="AU166" s="148" t="s">
        <v>97</v>
      </c>
      <c r="AY166" s="17" t="s">
        <v>432</v>
      </c>
      <c r="BE166" s="149">
        <f>IF(N166="základní",J166,0)</f>
        <v>0</v>
      </c>
      <c r="BF166" s="149">
        <f>IF(N166="snížená",J166,0)</f>
        <v>0</v>
      </c>
      <c r="BG166" s="149">
        <f>IF(N166="zákl. přenesená",J166,0)</f>
        <v>0</v>
      </c>
      <c r="BH166" s="149">
        <f>IF(N166="sníž. přenesená",J166,0)</f>
        <v>0</v>
      </c>
      <c r="BI166" s="149">
        <f>IF(N166="nulová",J166,0)</f>
        <v>0</v>
      </c>
      <c r="BJ166" s="17" t="s">
        <v>95</v>
      </c>
      <c r="BK166" s="149">
        <f>ROUND(I166*H166,2)</f>
        <v>0</v>
      </c>
      <c r="BL166" s="17" t="s">
        <v>431</v>
      </c>
      <c r="BM166" s="148" t="s">
        <v>2435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2436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22.5">
      <c r="B168" s="157"/>
      <c r="D168" s="151" t="s">
        <v>442</v>
      </c>
      <c r="E168" s="158" t="s">
        <v>1</v>
      </c>
      <c r="F168" s="159" t="s">
        <v>2437</v>
      </c>
      <c r="H168" s="160">
        <v>62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5" customFormat="1" ht="11.25">
      <c r="B169" s="171"/>
      <c r="D169" s="151" t="s">
        <v>442</v>
      </c>
      <c r="E169" s="172" t="s">
        <v>2392</v>
      </c>
      <c r="F169" s="173" t="s">
        <v>469</v>
      </c>
      <c r="H169" s="174">
        <v>62</v>
      </c>
      <c r="I169" s="175"/>
      <c r="L169" s="171"/>
      <c r="M169" s="176"/>
      <c r="T169" s="177"/>
      <c r="AT169" s="172" t="s">
        <v>442</v>
      </c>
      <c r="AU169" s="172" t="s">
        <v>97</v>
      </c>
      <c r="AV169" s="15" t="s">
        <v>108</v>
      </c>
      <c r="AW169" s="15" t="s">
        <v>42</v>
      </c>
      <c r="AX169" s="15" t="s">
        <v>95</v>
      </c>
      <c r="AY169" s="172" t="s">
        <v>432</v>
      </c>
    </row>
    <row r="170" spans="2:65" s="1" customFormat="1" ht="24.2" customHeight="1">
      <c r="B170" s="33"/>
      <c r="C170" s="137" t="s">
        <v>140</v>
      </c>
      <c r="D170" s="137" t="s">
        <v>435</v>
      </c>
      <c r="E170" s="138" t="s">
        <v>1367</v>
      </c>
      <c r="F170" s="139" t="s">
        <v>1368</v>
      </c>
      <c r="G170" s="140" t="s">
        <v>527</v>
      </c>
      <c r="H170" s="141">
        <v>307</v>
      </c>
      <c r="I170" s="142"/>
      <c r="J170" s="143">
        <f>ROUND(I170*H170,2)</f>
        <v>0</v>
      </c>
      <c r="K170" s="139" t="s">
        <v>457</v>
      </c>
      <c r="L170" s="33"/>
      <c r="M170" s="144" t="s">
        <v>1</v>
      </c>
      <c r="N170" s="145" t="s">
        <v>52</v>
      </c>
      <c r="P170" s="146">
        <f>O170*H170</f>
        <v>0</v>
      </c>
      <c r="Q170" s="146">
        <v>0</v>
      </c>
      <c r="R170" s="146">
        <f>Q170*H170</f>
        <v>0</v>
      </c>
      <c r="S170" s="146">
        <v>0</v>
      </c>
      <c r="T170" s="147">
        <f>S170*H170</f>
        <v>0</v>
      </c>
      <c r="AR170" s="148" t="s">
        <v>431</v>
      </c>
      <c r="AT170" s="148" t="s">
        <v>435</v>
      </c>
      <c r="AU170" s="148" t="s">
        <v>97</v>
      </c>
      <c r="AY170" s="17" t="s">
        <v>432</v>
      </c>
      <c r="BE170" s="149">
        <f>IF(N170="základní",J170,0)</f>
        <v>0</v>
      </c>
      <c r="BF170" s="149">
        <f>IF(N170="snížená",J170,0)</f>
        <v>0</v>
      </c>
      <c r="BG170" s="149">
        <f>IF(N170="zákl. přenesená",J170,0)</f>
        <v>0</v>
      </c>
      <c r="BH170" s="149">
        <f>IF(N170="sníž. přenesená",J170,0)</f>
        <v>0</v>
      </c>
      <c r="BI170" s="149">
        <f>IF(N170="nulová",J170,0)</f>
        <v>0</v>
      </c>
      <c r="BJ170" s="17" t="s">
        <v>95</v>
      </c>
      <c r="BK170" s="149">
        <f>ROUND(I170*H170,2)</f>
        <v>0</v>
      </c>
      <c r="BL170" s="17" t="s">
        <v>431</v>
      </c>
      <c r="BM170" s="148" t="s">
        <v>2438</v>
      </c>
    </row>
    <row r="171" spans="2:65" s="13" customFormat="1" ht="11.25">
      <c r="B171" s="157"/>
      <c r="D171" s="151" t="s">
        <v>442</v>
      </c>
      <c r="E171" s="158" t="s">
        <v>1</v>
      </c>
      <c r="F171" s="159" t="s">
        <v>2439</v>
      </c>
      <c r="H171" s="160">
        <v>307</v>
      </c>
      <c r="I171" s="161"/>
      <c r="L171" s="157"/>
      <c r="M171" s="162"/>
      <c r="T171" s="163"/>
      <c r="AT171" s="158" t="s">
        <v>442</v>
      </c>
      <c r="AU171" s="158" t="s">
        <v>97</v>
      </c>
      <c r="AV171" s="13" t="s">
        <v>97</v>
      </c>
      <c r="AW171" s="13" t="s">
        <v>42</v>
      </c>
      <c r="AX171" s="13" t="s">
        <v>87</v>
      </c>
      <c r="AY171" s="158" t="s">
        <v>432</v>
      </c>
    </row>
    <row r="172" spans="2:65" s="15" customFormat="1" ht="11.25">
      <c r="B172" s="171"/>
      <c r="D172" s="151" t="s">
        <v>442</v>
      </c>
      <c r="E172" s="172" t="s">
        <v>2390</v>
      </c>
      <c r="F172" s="173" t="s">
        <v>469</v>
      </c>
      <c r="H172" s="174">
        <v>307</v>
      </c>
      <c r="I172" s="175"/>
      <c r="L172" s="171"/>
      <c r="M172" s="176"/>
      <c r="T172" s="177"/>
      <c r="AT172" s="172" t="s">
        <v>442</v>
      </c>
      <c r="AU172" s="172" t="s">
        <v>97</v>
      </c>
      <c r="AV172" s="15" t="s">
        <v>108</v>
      </c>
      <c r="AW172" s="15" t="s">
        <v>42</v>
      </c>
      <c r="AX172" s="15" t="s">
        <v>95</v>
      </c>
      <c r="AY172" s="172" t="s">
        <v>432</v>
      </c>
    </row>
    <row r="173" spans="2:65" s="1" customFormat="1" ht="33" customHeight="1">
      <c r="B173" s="33"/>
      <c r="C173" s="184" t="s">
        <v>194</v>
      </c>
      <c r="D173" s="184" t="s">
        <v>740</v>
      </c>
      <c r="E173" s="185" t="s">
        <v>1372</v>
      </c>
      <c r="F173" s="186" t="s">
        <v>1373</v>
      </c>
      <c r="G173" s="187" t="s">
        <v>527</v>
      </c>
      <c r="H173" s="188">
        <v>316</v>
      </c>
      <c r="I173" s="189"/>
      <c r="J173" s="190">
        <f>ROUND(I173*H173,2)</f>
        <v>0</v>
      </c>
      <c r="K173" s="186" t="s">
        <v>439</v>
      </c>
      <c r="L173" s="191"/>
      <c r="M173" s="192" t="s">
        <v>1</v>
      </c>
      <c r="N173" s="193" t="s">
        <v>52</v>
      </c>
      <c r="P173" s="146">
        <f>O173*H173</f>
        <v>0</v>
      </c>
      <c r="Q173" s="146">
        <v>0</v>
      </c>
      <c r="R173" s="146">
        <f>Q173*H173</f>
        <v>0</v>
      </c>
      <c r="S173" s="146">
        <v>0</v>
      </c>
      <c r="T173" s="147">
        <f>S173*H173</f>
        <v>0</v>
      </c>
      <c r="AR173" s="148" t="s">
        <v>500</v>
      </c>
      <c r="AT173" s="148" t="s">
        <v>740</v>
      </c>
      <c r="AU173" s="148" t="s">
        <v>97</v>
      </c>
      <c r="AY173" s="17" t="s">
        <v>432</v>
      </c>
      <c r="BE173" s="149">
        <f>IF(N173="základní",J173,0)</f>
        <v>0</v>
      </c>
      <c r="BF173" s="149">
        <f>IF(N173="snížená",J173,0)</f>
        <v>0</v>
      </c>
      <c r="BG173" s="149">
        <f>IF(N173="zákl. přenesená",J173,0)</f>
        <v>0</v>
      </c>
      <c r="BH173" s="149">
        <f>IF(N173="sníž. přenesená",J173,0)</f>
        <v>0</v>
      </c>
      <c r="BI173" s="149">
        <f>IF(N173="nulová",J173,0)</f>
        <v>0</v>
      </c>
      <c r="BJ173" s="17" t="s">
        <v>95</v>
      </c>
      <c r="BK173" s="149">
        <f>ROUND(I173*H173,2)</f>
        <v>0</v>
      </c>
      <c r="BL173" s="17" t="s">
        <v>431</v>
      </c>
      <c r="BM173" s="148" t="s">
        <v>2440</v>
      </c>
    </row>
    <row r="174" spans="2:65" s="13" customFormat="1" ht="11.25">
      <c r="B174" s="157"/>
      <c r="D174" s="151" t="s">
        <v>442</v>
      </c>
      <c r="E174" s="158" t="s">
        <v>1</v>
      </c>
      <c r="F174" s="159" t="s">
        <v>2441</v>
      </c>
      <c r="H174" s="160">
        <v>316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42</v>
      </c>
      <c r="AX174" s="13" t="s">
        <v>95</v>
      </c>
      <c r="AY174" s="158" t="s">
        <v>432</v>
      </c>
    </row>
    <row r="175" spans="2:65" s="1" customFormat="1" ht="24.2" customHeight="1">
      <c r="B175" s="33"/>
      <c r="C175" s="184" t="s">
        <v>8</v>
      </c>
      <c r="D175" s="184" t="s">
        <v>740</v>
      </c>
      <c r="E175" s="185" t="s">
        <v>2276</v>
      </c>
      <c r="F175" s="186" t="s">
        <v>2277</v>
      </c>
      <c r="G175" s="187" t="s">
        <v>527</v>
      </c>
      <c r="H175" s="188">
        <v>60</v>
      </c>
      <c r="I175" s="189"/>
      <c r="J175" s="190">
        <f t="shared" ref="J175:J187" si="0">ROUND(I175*H175,2)</f>
        <v>0</v>
      </c>
      <c r="K175" s="186" t="s">
        <v>439</v>
      </c>
      <c r="L175" s="191"/>
      <c r="M175" s="192" t="s">
        <v>1</v>
      </c>
      <c r="N175" s="193" t="s">
        <v>52</v>
      </c>
      <c r="P175" s="146">
        <f t="shared" ref="P175:P187" si="1">O175*H175</f>
        <v>0</v>
      </c>
      <c r="Q175" s="146">
        <v>5.0000000000000001E-4</v>
      </c>
      <c r="R175" s="146">
        <f t="shared" ref="R175:R187" si="2">Q175*H175</f>
        <v>0.03</v>
      </c>
      <c r="S175" s="146">
        <v>0</v>
      </c>
      <c r="T175" s="147">
        <f t="shared" ref="T175:T187" si="3">S175*H175</f>
        <v>0</v>
      </c>
      <c r="AR175" s="148" t="s">
        <v>500</v>
      </c>
      <c r="AT175" s="148" t="s">
        <v>740</v>
      </c>
      <c r="AU175" s="148" t="s">
        <v>97</v>
      </c>
      <c r="AY175" s="17" t="s">
        <v>432</v>
      </c>
      <c r="BE175" s="149">
        <f t="shared" ref="BE175:BE187" si="4">IF(N175="základní",J175,0)</f>
        <v>0</v>
      </c>
      <c r="BF175" s="149">
        <f t="shared" ref="BF175:BF187" si="5">IF(N175="snížená",J175,0)</f>
        <v>0</v>
      </c>
      <c r="BG175" s="149">
        <f t="shared" ref="BG175:BG187" si="6">IF(N175="zákl. přenesená",J175,0)</f>
        <v>0</v>
      </c>
      <c r="BH175" s="149">
        <f t="shared" ref="BH175:BH187" si="7">IF(N175="sníž. přenesená",J175,0)</f>
        <v>0</v>
      </c>
      <c r="BI175" s="149">
        <f t="shared" ref="BI175:BI187" si="8">IF(N175="nulová",J175,0)</f>
        <v>0</v>
      </c>
      <c r="BJ175" s="17" t="s">
        <v>95</v>
      </c>
      <c r="BK175" s="149">
        <f t="shared" ref="BK175:BK187" si="9">ROUND(I175*H175,2)</f>
        <v>0</v>
      </c>
      <c r="BL175" s="17" t="s">
        <v>431</v>
      </c>
      <c r="BM175" s="148" t="s">
        <v>2442</v>
      </c>
    </row>
    <row r="176" spans="2:65" s="1" customFormat="1" ht="24.2" customHeight="1">
      <c r="B176" s="33"/>
      <c r="C176" s="184" t="s">
        <v>211</v>
      </c>
      <c r="D176" s="184" t="s">
        <v>740</v>
      </c>
      <c r="E176" s="185" t="s">
        <v>2279</v>
      </c>
      <c r="F176" s="186" t="s">
        <v>2280</v>
      </c>
      <c r="G176" s="187" t="s">
        <v>527</v>
      </c>
      <c r="H176" s="188">
        <v>15</v>
      </c>
      <c r="I176" s="189"/>
      <c r="J176" s="190">
        <f t="shared" si="0"/>
        <v>0</v>
      </c>
      <c r="K176" s="186" t="s">
        <v>439</v>
      </c>
      <c r="L176" s="191"/>
      <c r="M176" s="192" t="s">
        <v>1</v>
      </c>
      <c r="N176" s="193" t="s">
        <v>52</v>
      </c>
      <c r="P176" s="146">
        <f t="shared" si="1"/>
        <v>0</v>
      </c>
      <c r="Q176" s="146">
        <v>5.0000000000000001E-4</v>
      </c>
      <c r="R176" s="146">
        <f t="shared" si="2"/>
        <v>7.4999999999999997E-3</v>
      </c>
      <c r="S176" s="146">
        <v>0</v>
      </c>
      <c r="T176" s="147">
        <f t="shared" si="3"/>
        <v>0</v>
      </c>
      <c r="AR176" s="148" t="s">
        <v>500</v>
      </c>
      <c r="AT176" s="148" t="s">
        <v>740</v>
      </c>
      <c r="AU176" s="148" t="s">
        <v>97</v>
      </c>
      <c r="AY176" s="17" t="s">
        <v>432</v>
      </c>
      <c r="BE176" s="149">
        <f t="shared" si="4"/>
        <v>0</v>
      </c>
      <c r="BF176" s="149">
        <f t="shared" si="5"/>
        <v>0</v>
      </c>
      <c r="BG176" s="149">
        <f t="shared" si="6"/>
        <v>0</v>
      </c>
      <c r="BH176" s="149">
        <f t="shared" si="7"/>
        <v>0</v>
      </c>
      <c r="BI176" s="149">
        <f t="shared" si="8"/>
        <v>0</v>
      </c>
      <c r="BJ176" s="17" t="s">
        <v>95</v>
      </c>
      <c r="BK176" s="149">
        <f t="shared" si="9"/>
        <v>0</v>
      </c>
      <c r="BL176" s="17" t="s">
        <v>431</v>
      </c>
      <c r="BM176" s="148" t="s">
        <v>2443</v>
      </c>
    </row>
    <row r="177" spans="2:65" s="1" customFormat="1" ht="24.2" customHeight="1">
      <c r="B177" s="33"/>
      <c r="C177" s="184" t="s">
        <v>220</v>
      </c>
      <c r="D177" s="184" t="s">
        <v>740</v>
      </c>
      <c r="E177" s="185" t="s">
        <v>2282</v>
      </c>
      <c r="F177" s="186" t="s">
        <v>2283</v>
      </c>
      <c r="G177" s="187" t="s">
        <v>527</v>
      </c>
      <c r="H177" s="188">
        <v>40</v>
      </c>
      <c r="I177" s="189"/>
      <c r="J177" s="190">
        <f t="shared" si="0"/>
        <v>0</v>
      </c>
      <c r="K177" s="186" t="s">
        <v>439</v>
      </c>
      <c r="L177" s="191"/>
      <c r="M177" s="192" t="s">
        <v>1</v>
      </c>
      <c r="N177" s="193" t="s">
        <v>52</v>
      </c>
      <c r="P177" s="146">
        <f t="shared" si="1"/>
        <v>0</v>
      </c>
      <c r="Q177" s="146">
        <v>5.0000000000000001E-4</v>
      </c>
      <c r="R177" s="146">
        <f t="shared" si="2"/>
        <v>0.02</v>
      </c>
      <c r="S177" s="146">
        <v>0</v>
      </c>
      <c r="T177" s="147">
        <f t="shared" si="3"/>
        <v>0</v>
      </c>
      <c r="AR177" s="148" t="s">
        <v>500</v>
      </c>
      <c r="AT177" s="148" t="s">
        <v>740</v>
      </c>
      <c r="AU177" s="148" t="s">
        <v>97</v>
      </c>
      <c r="AY177" s="17" t="s">
        <v>432</v>
      </c>
      <c r="BE177" s="149">
        <f t="shared" si="4"/>
        <v>0</v>
      </c>
      <c r="BF177" s="149">
        <f t="shared" si="5"/>
        <v>0</v>
      </c>
      <c r="BG177" s="149">
        <f t="shared" si="6"/>
        <v>0</v>
      </c>
      <c r="BH177" s="149">
        <f t="shared" si="7"/>
        <v>0</v>
      </c>
      <c r="BI177" s="149">
        <f t="shared" si="8"/>
        <v>0</v>
      </c>
      <c r="BJ177" s="17" t="s">
        <v>95</v>
      </c>
      <c r="BK177" s="149">
        <f t="shared" si="9"/>
        <v>0</v>
      </c>
      <c r="BL177" s="17" t="s">
        <v>431</v>
      </c>
      <c r="BM177" s="148" t="s">
        <v>2444</v>
      </c>
    </row>
    <row r="178" spans="2:65" s="1" customFormat="1" ht="24.2" customHeight="1">
      <c r="B178" s="33"/>
      <c r="C178" s="184" t="s">
        <v>233</v>
      </c>
      <c r="D178" s="184" t="s">
        <v>740</v>
      </c>
      <c r="E178" s="185" t="s">
        <v>1655</v>
      </c>
      <c r="F178" s="186" t="s">
        <v>1656</v>
      </c>
      <c r="G178" s="187" t="s">
        <v>527</v>
      </c>
      <c r="H178" s="188">
        <v>28</v>
      </c>
      <c r="I178" s="189"/>
      <c r="J178" s="190">
        <f t="shared" si="0"/>
        <v>0</v>
      </c>
      <c r="K178" s="186" t="s">
        <v>439</v>
      </c>
      <c r="L178" s="191"/>
      <c r="M178" s="192" t="s">
        <v>1</v>
      </c>
      <c r="N178" s="193" t="s">
        <v>52</v>
      </c>
      <c r="P178" s="146">
        <f t="shared" si="1"/>
        <v>0</v>
      </c>
      <c r="Q178" s="146">
        <v>5.0000000000000001E-4</v>
      </c>
      <c r="R178" s="146">
        <f t="shared" si="2"/>
        <v>1.4E-2</v>
      </c>
      <c r="S178" s="146">
        <v>0</v>
      </c>
      <c r="T178" s="147">
        <f t="shared" si="3"/>
        <v>0</v>
      </c>
      <c r="AR178" s="148" t="s">
        <v>500</v>
      </c>
      <c r="AT178" s="148" t="s">
        <v>740</v>
      </c>
      <c r="AU178" s="148" t="s">
        <v>97</v>
      </c>
      <c r="AY178" s="17" t="s">
        <v>432</v>
      </c>
      <c r="BE178" s="149">
        <f t="shared" si="4"/>
        <v>0</v>
      </c>
      <c r="BF178" s="149">
        <f t="shared" si="5"/>
        <v>0</v>
      </c>
      <c r="BG178" s="149">
        <f t="shared" si="6"/>
        <v>0</v>
      </c>
      <c r="BH178" s="149">
        <f t="shared" si="7"/>
        <v>0</v>
      </c>
      <c r="BI178" s="149">
        <f t="shared" si="8"/>
        <v>0</v>
      </c>
      <c r="BJ178" s="17" t="s">
        <v>95</v>
      </c>
      <c r="BK178" s="149">
        <f t="shared" si="9"/>
        <v>0</v>
      </c>
      <c r="BL178" s="17" t="s">
        <v>431</v>
      </c>
      <c r="BM178" s="148" t="s">
        <v>2445</v>
      </c>
    </row>
    <row r="179" spans="2:65" s="1" customFormat="1" ht="24.2" customHeight="1">
      <c r="B179" s="33"/>
      <c r="C179" s="184" t="s">
        <v>556</v>
      </c>
      <c r="D179" s="184" t="s">
        <v>740</v>
      </c>
      <c r="E179" s="185" t="s">
        <v>2446</v>
      </c>
      <c r="F179" s="186" t="s">
        <v>2447</v>
      </c>
      <c r="G179" s="187" t="s">
        <v>527</v>
      </c>
      <c r="H179" s="188">
        <v>15</v>
      </c>
      <c r="I179" s="189"/>
      <c r="J179" s="190">
        <f t="shared" si="0"/>
        <v>0</v>
      </c>
      <c r="K179" s="186" t="s">
        <v>439</v>
      </c>
      <c r="L179" s="191"/>
      <c r="M179" s="192" t="s">
        <v>1</v>
      </c>
      <c r="N179" s="193" t="s">
        <v>52</v>
      </c>
      <c r="P179" s="146">
        <f t="shared" si="1"/>
        <v>0</v>
      </c>
      <c r="Q179" s="146">
        <v>5.0000000000000001E-4</v>
      </c>
      <c r="R179" s="146">
        <f t="shared" si="2"/>
        <v>7.4999999999999997E-3</v>
      </c>
      <c r="S179" s="146">
        <v>0</v>
      </c>
      <c r="T179" s="147">
        <f t="shared" si="3"/>
        <v>0</v>
      </c>
      <c r="AR179" s="148" t="s">
        <v>500</v>
      </c>
      <c r="AT179" s="148" t="s">
        <v>740</v>
      </c>
      <c r="AU179" s="148" t="s">
        <v>97</v>
      </c>
      <c r="AY179" s="17" t="s">
        <v>432</v>
      </c>
      <c r="BE179" s="149">
        <f t="shared" si="4"/>
        <v>0</v>
      </c>
      <c r="BF179" s="149">
        <f t="shared" si="5"/>
        <v>0</v>
      </c>
      <c r="BG179" s="149">
        <f t="shared" si="6"/>
        <v>0</v>
      </c>
      <c r="BH179" s="149">
        <f t="shared" si="7"/>
        <v>0</v>
      </c>
      <c r="BI179" s="149">
        <f t="shared" si="8"/>
        <v>0</v>
      </c>
      <c r="BJ179" s="17" t="s">
        <v>95</v>
      </c>
      <c r="BK179" s="149">
        <f t="shared" si="9"/>
        <v>0</v>
      </c>
      <c r="BL179" s="17" t="s">
        <v>431</v>
      </c>
      <c r="BM179" s="148" t="s">
        <v>2448</v>
      </c>
    </row>
    <row r="180" spans="2:65" s="1" customFormat="1" ht="24.2" customHeight="1">
      <c r="B180" s="33"/>
      <c r="C180" s="184" t="s">
        <v>565</v>
      </c>
      <c r="D180" s="184" t="s">
        <v>740</v>
      </c>
      <c r="E180" s="185" t="s">
        <v>2449</v>
      </c>
      <c r="F180" s="186" t="s">
        <v>2450</v>
      </c>
      <c r="G180" s="187" t="s">
        <v>527</v>
      </c>
      <c r="H180" s="188">
        <v>9</v>
      </c>
      <c r="I180" s="189"/>
      <c r="J180" s="190">
        <f t="shared" si="0"/>
        <v>0</v>
      </c>
      <c r="K180" s="186" t="s">
        <v>439</v>
      </c>
      <c r="L180" s="191"/>
      <c r="M180" s="192" t="s">
        <v>1</v>
      </c>
      <c r="N180" s="193" t="s">
        <v>52</v>
      </c>
      <c r="P180" s="146">
        <f t="shared" si="1"/>
        <v>0</v>
      </c>
      <c r="Q180" s="146">
        <v>5.0000000000000001E-4</v>
      </c>
      <c r="R180" s="146">
        <f t="shared" si="2"/>
        <v>4.5000000000000005E-3</v>
      </c>
      <c r="S180" s="146">
        <v>0</v>
      </c>
      <c r="T180" s="147">
        <f t="shared" si="3"/>
        <v>0</v>
      </c>
      <c r="AR180" s="148" t="s">
        <v>500</v>
      </c>
      <c r="AT180" s="148" t="s">
        <v>740</v>
      </c>
      <c r="AU180" s="148" t="s">
        <v>97</v>
      </c>
      <c r="AY180" s="17" t="s">
        <v>432</v>
      </c>
      <c r="BE180" s="149">
        <f t="shared" si="4"/>
        <v>0</v>
      </c>
      <c r="BF180" s="149">
        <f t="shared" si="5"/>
        <v>0</v>
      </c>
      <c r="BG180" s="149">
        <f t="shared" si="6"/>
        <v>0</v>
      </c>
      <c r="BH180" s="149">
        <f t="shared" si="7"/>
        <v>0</v>
      </c>
      <c r="BI180" s="149">
        <f t="shared" si="8"/>
        <v>0</v>
      </c>
      <c r="BJ180" s="17" t="s">
        <v>95</v>
      </c>
      <c r="BK180" s="149">
        <f t="shared" si="9"/>
        <v>0</v>
      </c>
      <c r="BL180" s="17" t="s">
        <v>431</v>
      </c>
      <c r="BM180" s="148" t="s">
        <v>2451</v>
      </c>
    </row>
    <row r="181" spans="2:65" s="1" customFormat="1" ht="24.2" customHeight="1">
      <c r="B181" s="33"/>
      <c r="C181" s="184" t="s">
        <v>572</v>
      </c>
      <c r="D181" s="184" t="s">
        <v>740</v>
      </c>
      <c r="E181" s="185" t="s">
        <v>2452</v>
      </c>
      <c r="F181" s="186" t="s">
        <v>2453</v>
      </c>
      <c r="G181" s="187" t="s">
        <v>527</v>
      </c>
      <c r="H181" s="188">
        <v>9</v>
      </c>
      <c r="I181" s="189"/>
      <c r="J181" s="190">
        <f t="shared" si="0"/>
        <v>0</v>
      </c>
      <c r="K181" s="186" t="s">
        <v>439</v>
      </c>
      <c r="L181" s="191"/>
      <c r="M181" s="192" t="s">
        <v>1</v>
      </c>
      <c r="N181" s="193" t="s">
        <v>52</v>
      </c>
      <c r="P181" s="146">
        <f t="shared" si="1"/>
        <v>0</v>
      </c>
      <c r="Q181" s="146">
        <v>5.0000000000000001E-4</v>
      </c>
      <c r="R181" s="146">
        <f t="shared" si="2"/>
        <v>4.5000000000000005E-3</v>
      </c>
      <c r="S181" s="146">
        <v>0</v>
      </c>
      <c r="T181" s="147">
        <f t="shared" si="3"/>
        <v>0</v>
      </c>
      <c r="AR181" s="148" t="s">
        <v>500</v>
      </c>
      <c r="AT181" s="148" t="s">
        <v>740</v>
      </c>
      <c r="AU181" s="148" t="s">
        <v>97</v>
      </c>
      <c r="AY181" s="17" t="s">
        <v>432</v>
      </c>
      <c r="BE181" s="149">
        <f t="shared" si="4"/>
        <v>0</v>
      </c>
      <c r="BF181" s="149">
        <f t="shared" si="5"/>
        <v>0</v>
      </c>
      <c r="BG181" s="149">
        <f t="shared" si="6"/>
        <v>0</v>
      </c>
      <c r="BH181" s="149">
        <f t="shared" si="7"/>
        <v>0</v>
      </c>
      <c r="BI181" s="149">
        <f t="shared" si="8"/>
        <v>0</v>
      </c>
      <c r="BJ181" s="17" t="s">
        <v>95</v>
      </c>
      <c r="BK181" s="149">
        <f t="shared" si="9"/>
        <v>0</v>
      </c>
      <c r="BL181" s="17" t="s">
        <v>431</v>
      </c>
      <c r="BM181" s="148" t="s">
        <v>2454</v>
      </c>
    </row>
    <row r="182" spans="2:65" s="1" customFormat="1" ht="24.2" customHeight="1">
      <c r="B182" s="33"/>
      <c r="C182" s="184" t="s">
        <v>576</v>
      </c>
      <c r="D182" s="184" t="s">
        <v>740</v>
      </c>
      <c r="E182" s="185" t="s">
        <v>2455</v>
      </c>
      <c r="F182" s="186" t="s">
        <v>2456</v>
      </c>
      <c r="G182" s="187" t="s">
        <v>527</v>
      </c>
      <c r="H182" s="188">
        <v>7</v>
      </c>
      <c r="I182" s="189"/>
      <c r="J182" s="190">
        <f t="shared" si="0"/>
        <v>0</v>
      </c>
      <c r="K182" s="186" t="s">
        <v>439</v>
      </c>
      <c r="L182" s="191"/>
      <c r="M182" s="192" t="s">
        <v>1</v>
      </c>
      <c r="N182" s="193" t="s">
        <v>52</v>
      </c>
      <c r="P182" s="146">
        <f t="shared" si="1"/>
        <v>0</v>
      </c>
      <c r="Q182" s="146">
        <v>5.0000000000000001E-4</v>
      </c>
      <c r="R182" s="146">
        <f t="shared" si="2"/>
        <v>3.5000000000000001E-3</v>
      </c>
      <c r="S182" s="146">
        <v>0</v>
      </c>
      <c r="T182" s="147">
        <f t="shared" si="3"/>
        <v>0</v>
      </c>
      <c r="AR182" s="148" t="s">
        <v>500</v>
      </c>
      <c r="AT182" s="148" t="s">
        <v>740</v>
      </c>
      <c r="AU182" s="148" t="s">
        <v>97</v>
      </c>
      <c r="AY182" s="17" t="s">
        <v>432</v>
      </c>
      <c r="BE182" s="149">
        <f t="shared" si="4"/>
        <v>0</v>
      </c>
      <c r="BF182" s="149">
        <f t="shared" si="5"/>
        <v>0</v>
      </c>
      <c r="BG182" s="149">
        <f t="shared" si="6"/>
        <v>0</v>
      </c>
      <c r="BH182" s="149">
        <f t="shared" si="7"/>
        <v>0</v>
      </c>
      <c r="BI182" s="149">
        <f t="shared" si="8"/>
        <v>0</v>
      </c>
      <c r="BJ182" s="17" t="s">
        <v>95</v>
      </c>
      <c r="BK182" s="149">
        <f t="shared" si="9"/>
        <v>0</v>
      </c>
      <c r="BL182" s="17" t="s">
        <v>431</v>
      </c>
      <c r="BM182" s="148" t="s">
        <v>2457</v>
      </c>
    </row>
    <row r="183" spans="2:65" s="1" customFormat="1" ht="24.2" customHeight="1">
      <c r="B183" s="33"/>
      <c r="C183" s="184" t="s">
        <v>236</v>
      </c>
      <c r="D183" s="184" t="s">
        <v>740</v>
      </c>
      <c r="E183" s="185" t="s">
        <v>2458</v>
      </c>
      <c r="F183" s="186" t="s">
        <v>2459</v>
      </c>
      <c r="G183" s="187" t="s">
        <v>527</v>
      </c>
      <c r="H183" s="188">
        <v>75</v>
      </c>
      <c r="I183" s="189"/>
      <c r="J183" s="190">
        <f t="shared" si="0"/>
        <v>0</v>
      </c>
      <c r="K183" s="186" t="s">
        <v>439</v>
      </c>
      <c r="L183" s="191"/>
      <c r="M183" s="192" t="s">
        <v>1</v>
      </c>
      <c r="N183" s="193" t="s">
        <v>52</v>
      </c>
      <c r="P183" s="146">
        <f t="shared" si="1"/>
        <v>0</v>
      </c>
      <c r="Q183" s="146">
        <v>5.0000000000000001E-4</v>
      </c>
      <c r="R183" s="146">
        <f t="shared" si="2"/>
        <v>3.7499999999999999E-2</v>
      </c>
      <c r="S183" s="146">
        <v>0</v>
      </c>
      <c r="T183" s="147">
        <f t="shared" si="3"/>
        <v>0</v>
      </c>
      <c r="AR183" s="148" t="s">
        <v>500</v>
      </c>
      <c r="AT183" s="148" t="s">
        <v>740</v>
      </c>
      <c r="AU183" s="148" t="s">
        <v>97</v>
      </c>
      <c r="AY183" s="17" t="s">
        <v>432</v>
      </c>
      <c r="BE183" s="149">
        <f t="shared" si="4"/>
        <v>0</v>
      </c>
      <c r="BF183" s="149">
        <f t="shared" si="5"/>
        <v>0</v>
      </c>
      <c r="BG183" s="149">
        <f t="shared" si="6"/>
        <v>0</v>
      </c>
      <c r="BH183" s="149">
        <f t="shared" si="7"/>
        <v>0</v>
      </c>
      <c r="BI183" s="149">
        <f t="shared" si="8"/>
        <v>0</v>
      </c>
      <c r="BJ183" s="17" t="s">
        <v>95</v>
      </c>
      <c r="BK183" s="149">
        <f t="shared" si="9"/>
        <v>0</v>
      </c>
      <c r="BL183" s="17" t="s">
        <v>431</v>
      </c>
      <c r="BM183" s="148" t="s">
        <v>2460</v>
      </c>
    </row>
    <row r="184" spans="2:65" s="1" customFormat="1" ht="24.2" customHeight="1">
      <c r="B184" s="33"/>
      <c r="C184" s="184" t="s">
        <v>7</v>
      </c>
      <c r="D184" s="184" t="s">
        <v>740</v>
      </c>
      <c r="E184" s="185" t="s">
        <v>2285</v>
      </c>
      <c r="F184" s="186" t="s">
        <v>2286</v>
      </c>
      <c r="G184" s="187" t="s">
        <v>527</v>
      </c>
      <c r="H184" s="188">
        <v>12</v>
      </c>
      <c r="I184" s="189"/>
      <c r="J184" s="190">
        <f t="shared" si="0"/>
        <v>0</v>
      </c>
      <c r="K184" s="186" t="s">
        <v>439</v>
      </c>
      <c r="L184" s="191"/>
      <c r="M184" s="192" t="s">
        <v>1</v>
      </c>
      <c r="N184" s="193" t="s">
        <v>52</v>
      </c>
      <c r="P184" s="146">
        <f t="shared" si="1"/>
        <v>0</v>
      </c>
      <c r="Q184" s="146">
        <v>5.0000000000000001E-4</v>
      </c>
      <c r="R184" s="146">
        <f t="shared" si="2"/>
        <v>6.0000000000000001E-3</v>
      </c>
      <c r="S184" s="146">
        <v>0</v>
      </c>
      <c r="T184" s="147">
        <f t="shared" si="3"/>
        <v>0</v>
      </c>
      <c r="AR184" s="148" t="s">
        <v>500</v>
      </c>
      <c r="AT184" s="148" t="s">
        <v>740</v>
      </c>
      <c r="AU184" s="148" t="s">
        <v>97</v>
      </c>
      <c r="AY184" s="17" t="s">
        <v>432</v>
      </c>
      <c r="BE184" s="149">
        <f t="shared" si="4"/>
        <v>0</v>
      </c>
      <c r="BF184" s="149">
        <f t="shared" si="5"/>
        <v>0</v>
      </c>
      <c r="BG184" s="149">
        <f t="shared" si="6"/>
        <v>0</v>
      </c>
      <c r="BH184" s="149">
        <f t="shared" si="7"/>
        <v>0</v>
      </c>
      <c r="BI184" s="149">
        <f t="shared" si="8"/>
        <v>0</v>
      </c>
      <c r="BJ184" s="17" t="s">
        <v>95</v>
      </c>
      <c r="BK184" s="149">
        <f t="shared" si="9"/>
        <v>0</v>
      </c>
      <c r="BL184" s="17" t="s">
        <v>431</v>
      </c>
      <c r="BM184" s="148" t="s">
        <v>2461</v>
      </c>
    </row>
    <row r="185" spans="2:65" s="1" customFormat="1" ht="21.75" customHeight="1">
      <c r="B185" s="33"/>
      <c r="C185" s="184" t="s">
        <v>599</v>
      </c>
      <c r="D185" s="184" t="s">
        <v>740</v>
      </c>
      <c r="E185" s="185" t="s">
        <v>2288</v>
      </c>
      <c r="F185" s="186" t="s">
        <v>2289</v>
      </c>
      <c r="G185" s="187" t="s">
        <v>527</v>
      </c>
      <c r="H185" s="188">
        <v>7</v>
      </c>
      <c r="I185" s="189"/>
      <c r="J185" s="190">
        <f t="shared" si="0"/>
        <v>0</v>
      </c>
      <c r="K185" s="186" t="s">
        <v>439</v>
      </c>
      <c r="L185" s="191"/>
      <c r="M185" s="192" t="s">
        <v>1</v>
      </c>
      <c r="N185" s="193" t="s">
        <v>52</v>
      </c>
      <c r="P185" s="146">
        <f t="shared" si="1"/>
        <v>0</v>
      </c>
      <c r="Q185" s="146">
        <v>5.0000000000000001E-4</v>
      </c>
      <c r="R185" s="146">
        <f t="shared" si="2"/>
        <v>3.5000000000000001E-3</v>
      </c>
      <c r="S185" s="146">
        <v>0</v>
      </c>
      <c r="T185" s="147">
        <f t="shared" si="3"/>
        <v>0</v>
      </c>
      <c r="AR185" s="148" t="s">
        <v>500</v>
      </c>
      <c r="AT185" s="148" t="s">
        <v>740</v>
      </c>
      <c r="AU185" s="148" t="s">
        <v>97</v>
      </c>
      <c r="AY185" s="17" t="s">
        <v>432</v>
      </c>
      <c r="BE185" s="149">
        <f t="shared" si="4"/>
        <v>0</v>
      </c>
      <c r="BF185" s="149">
        <f t="shared" si="5"/>
        <v>0</v>
      </c>
      <c r="BG185" s="149">
        <f t="shared" si="6"/>
        <v>0</v>
      </c>
      <c r="BH185" s="149">
        <f t="shared" si="7"/>
        <v>0</v>
      </c>
      <c r="BI185" s="149">
        <f t="shared" si="8"/>
        <v>0</v>
      </c>
      <c r="BJ185" s="17" t="s">
        <v>95</v>
      </c>
      <c r="BK185" s="149">
        <f t="shared" si="9"/>
        <v>0</v>
      </c>
      <c r="BL185" s="17" t="s">
        <v>431</v>
      </c>
      <c r="BM185" s="148" t="s">
        <v>2462</v>
      </c>
    </row>
    <row r="186" spans="2:65" s="1" customFormat="1" ht="21.75" customHeight="1">
      <c r="B186" s="33"/>
      <c r="C186" s="184" t="s">
        <v>606</v>
      </c>
      <c r="D186" s="184" t="s">
        <v>740</v>
      </c>
      <c r="E186" s="185" t="s">
        <v>2297</v>
      </c>
      <c r="F186" s="186" t="s">
        <v>2298</v>
      </c>
      <c r="G186" s="187" t="s">
        <v>527</v>
      </c>
      <c r="H186" s="188">
        <v>30</v>
      </c>
      <c r="I186" s="189"/>
      <c r="J186" s="190">
        <f t="shared" si="0"/>
        <v>0</v>
      </c>
      <c r="K186" s="186" t="s">
        <v>439</v>
      </c>
      <c r="L186" s="191"/>
      <c r="M186" s="192" t="s">
        <v>1</v>
      </c>
      <c r="N186" s="193" t="s">
        <v>52</v>
      </c>
      <c r="P186" s="146">
        <f t="shared" si="1"/>
        <v>0</v>
      </c>
      <c r="Q186" s="146">
        <v>5.0000000000000001E-4</v>
      </c>
      <c r="R186" s="146">
        <f t="shared" si="2"/>
        <v>1.4999999999999999E-2</v>
      </c>
      <c r="S186" s="146">
        <v>0</v>
      </c>
      <c r="T186" s="147">
        <f t="shared" si="3"/>
        <v>0</v>
      </c>
      <c r="AR186" s="148" t="s">
        <v>500</v>
      </c>
      <c r="AT186" s="148" t="s">
        <v>740</v>
      </c>
      <c r="AU186" s="148" t="s">
        <v>97</v>
      </c>
      <c r="AY186" s="17" t="s">
        <v>432</v>
      </c>
      <c r="BE186" s="149">
        <f t="shared" si="4"/>
        <v>0</v>
      </c>
      <c r="BF186" s="149">
        <f t="shared" si="5"/>
        <v>0</v>
      </c>
      <c r="BG186" s="149">
        <f t="shared" si="6"/>
        <v>0</v>
      </c>
      <c r="BH186" s="149">
        <f t="shared" si="7"/>
        <v>0</v>
      </c>
      <c r="BI186" s="149">
        <f t="shared" si="8"/>
        <v>0</v>
      </c>
      <c r="BJ186" s="17" t="s">
        <v>95</v>
      </c>
      <c r="BK186" s="149">
        <f t="shared" si="9"/>
        <v>0</v>
      </c>
      <c r="BL186" s="17" t="s">
        <v>431</v>
      </c>
      <c r="BM186" s="148" t="s">
        <v>2463</v>
      </c>
    </row>
    <row r="187" spans="2:65" s="1" customFormat="1" ht="24.2" customHeight="1">
      <c r="B187" s="33"/>
      <c r="C187" s="184" t="s">
        <v>611</v>
      </c>
      <c r="D187" s="184" t="s">
        <v>740</v>
      </c>
      <c r="E187" s="185" t="s">
        <v>2300</v>
      </c>
      <c r="F187" s="186" t="s">
        <v>1530</v>
      </c>
      <c r="G187" s="187" t="s">
        <v>1387</v>
      </c>
      <c r="H187" s="188">
        <v>9</v>
      </c>
      <c r="I187" s="189"/>
      <c r="J187" s="190">
        <f t="shared" si="0"/>
        <v>0</v>
      </c>
      <c r="K187" s="186" t="s">
        <v>439</v>
      </c>
      <c r="L187" s="191"/>
      <c r="M187" s="192" t="s">
        <v>1</v>
      </c>
      <c r="N187" s="193" t="s">
        <v>52</v>
      </c>
      <c r="P187" s="146">
        <f t="shared" si="1"/>
        <v>0</v>
      </c>
      <c r="Q187" s="146">
        <v>5.0000000000000001E-4</v>
      </c>
      <c r="R187" s="146">
        <f t="shared" si="2"/>
        <v>4.5000000000000005E-3</v>
      </c>
      <c r="S187" s="146">
        <v>0</v>
      </c>
      <c r="T187" s="147">
        <f t="shared" si="3"/>
        <v>0</v>
      </c>
      <c r="AR187" s="148" t="s">
        <v>500</v>
      </c>
      <c r="AT187" s="148" t="s">
        <v>740</v>
      </c>
      <c r="AU187" s="148" t="s">
        <v>97</v>
      </c>
      <c r="AY187" s="17" t="s">
        <v>432</v>
      </c>
      <c r="BE187" s="149">
        <f t="shared" si="4"/>
        <v>0</v>
      </c>
      <c r="BF187" s="149">
        <f t="shared" si="5"/>
        <v>0</v>
      </c>
      <c r="BG187" s="149">
        <f t="shared" si="6"/>
        <v>0</v>
      </c>
      <c r="BH187" s="149">
        <f t="shared" si="7"/>
        <v>0</v>
      </c>
      <c r="BI187" s="149">
        <f t="shared" si="8"/>
        <v>0</v>
      </c>
      <c r="BJ187" s="17" t="s">
        <v>95</v>
      </c>
      <c r="BK187" s="149">
        <f t="shared" si="9"/>
        <v>0</v>
      </c>
      <c r="BL187" s="17" t="s">
        <v>431</v>
      </c>
      <c r="BM187" s="148" t="s">
        <v>2464</v>
      </c>
    </row>
    <row r="188" spans="2:65" s="13" customFormat="1" ht="11.25">
      <c r="B188" s="157"/>
      <c r="D188" s="151" t="s">
        <v>442</v>
      </c>
      <c r="E188" s="158" t="s">
        <v>1</v>
      </c>
      <c r="F188" s="159" t="s">
        <v>2465</v>
      </c>
      <c r="H188" s="160">
        <v>9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95</v>
      </c>
      <c r="AY188" s="158" t="s">
        <v>432</v>
      </c>
    </row>
    <row r="189" spans="2:65" s="1" customFormat="1" ht="37.9" customHeight="1">
      <c r="B189" s="33"/>
      <c r="C189" s="137" t="s">
        <v>618</v>
      </c>
      <c r="D189" s="137" t="s">
        <v>435</v>
      </c>
      <c r="E189" s="138" t="s">
        <v>789</v>
      </c>
      <c r="F189" s="139" t="s">
        <v>790</v>
      </c>
      <c r="G189" s="140" t="s">
        <v>510</v>
      </c>
      <c r="H189" s="141">
        <v>62</v>
      </c>
      <c r="I189" s="142"/>
      <c r="J189" s="143">
        <f>ROUND(I189*H189,2)</f>
        <v>0</v>
      </c>
      <c r="K189" s="139" t="s">
        <v>457</v>
      </c>
      <c r="L189" s="33"/>
      <c r="M189" s="144" t="s">
        <v>1</v>
      </c>
      <c r="N189" s="145" t="s">
        <v>52</v>
      </c>
      <c r="P189" s="146">
        <f>O189*H189</f>
        <v>0</v>
      </c>
      <c r="Q189" s="146">
        <v>0</v>
      </c>
      <c r="R189" s="146">
        <f>Q189*H189</f>
        <v>0</v>
      </c>
      <c r="S189" s="146">
        <v>0</v>
      </c>
      <c r="T189" s="147">
        <f>S189*H189</f>
        <v>0</v>
      </c>
      <c r="AR189" s="148" t="s">
        <v>431</v>
      </c>
      <c r="AT189" s="148" t="s">
        <v>435</v>
      </c>
      <c r="AU189" s="148" t="s">
        <v>97</v>
      </c>
      <c r="AY189" s="17" t="s">
        <v>432</v>
      </c>
      <c r="BE189" s="149">
        <f>IF(N189="základní",J189,0)</f>
        <v>0</v>
      </c>
      <c r="BF189" s="149">
        <f>IF(N189="snížená",J189,0)</f>
        <v>0</v>
      </c>
      <c r="BG189" s="149">
        <f>IF(N189="zákl. přenesená",J189,0)</f>
        <v>0</v>
      </c>
      <c r="BH189" s="149">
        <f>IF(N189="sníž. přenesená",J189,0)</f>
        <v>0</v>
      </c>
      <c r="BI189" s="149">
        <f>IF(N189="nulová",J189,0)</f>
        <v>0</v>
      </c>
      <c r="BJ189" s="17" t="s">
        <v>95</v>
      </c>
      <c r="BK189" s="149">
        <f>ROUND(I189*H189,2)</f>
        <v>0</v>
      </c>
      <c r="BL189" s="17" t="s">
        <v>431</v>
      </c>
      <c r="BM189" s="148" t="s">
        <v>2466</v>
      </c>
    </row>
    <row r="190" spans="2:65" s="12" customFormat="1" ht="11.25">
      <c r="B190" s="150"/>
      <c r="D190" s="151" t="s">
        <v>442</v>
      </c>
      <c r="E190" s="152" t="s">
        <v>1</v>
      </c>
      <c r="F190" s="153" t="s">
        <v>2467</v>
      </c>
      <c r="H190" s="152" t="s">
        <v>1</v>
      </c>
      <c r="I190" s="154"/>
      <c r="L190" s="150"/>
      <c r="M190" s="155"/>
      <c r="T190" s="156"/>
      <c r="AT190" s="152" t="s">
        <v>442</v>
      </c>
      <c r="AU190" s="152" t="s">
        <v>97</v>
      </c>
      <c r="AV190" s="12" t="s">
        <v>95</v>
      </c>
      <c r="AW190" s="12" t="s">
        <v>42</v>
      </c>
      <c r="AX190" s="12" t="s">
        <v>87</v>
      </c>
      <c r="AY190" s="152" t="s">
        <v>432</v>
      </c>
    </row>
    <row r="191" spans="2:65" s="13" customFormat="1" ht="22.5">
      <c r="B191" s="157"/>
      <c r="D191" s="151" t="s">
        <v>442</v>
      </c>
      <c r="E191" s="158" t="s">
        <v>1</v>
      </c>
      <c r="F191" s="159" t="s">
        <v>2468</v>
      </c>
      <c r="H191" s="160">
        <v>62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4" customFormat="1" ht="11.25">
      <c r="B192" s="164"/>
      <c r="D192" s="151" t="s">
        <v>442</v>
      </c>
      <c r="E192" s="165" t="s">
        <v>1</v>
      </c>
      <c r="F192" s="166" t="s">
        <v>449</v>
      </c>
      <c r="H192" s="167">
        <v>62</v>
      </c>
      <c r="I192" s="168"/>
      <c r="L192" s="164"/>
      <c r="M192" s="169"/>
      <c r="T192" s="170"/>
      <c r="AT192" s="165" t="s">
        <v>442</v>
      </c>
      <c r="AU192" s="165" t="s">
        <v>97</v>
      </c>
      <c r="AV192" s="14" t="s">
        <v>431</v>
      </c>
      <c r="AW192" s="14" t="s">
        <v>42</v>
      </c>
      <c r="AX192" s="14" t="s">
        <v>95</v>
      </c>
      <c r="AY192" s="165" t="s">
        <v>432</v>
      </c>
    </row>
    <row r="193" spans="2:65" s="1" customFormat="1" ht="24.2" customHeight="1">
      <c r="B193" s="33"/>
      <c r="C193" s="137" t="s">
        <v>829</v>
      </c>
      <c r="D193" s="137" t="s">
        <v>435</v>
      </c>
      <c r="E193" s="138" t="s">
        <v>1601</v>
      </c>
      <c r="F193" s="139" t="s">
        <v>1602</v>
      </c>
      <c r="G193" s="140" t="s">
        <v>510</v>
      </c>
      <c r="H193" s="141">
        <v>62</v>
      </c>
      <c r="I193" s="142"/>
      <c r="J193" s="143">
        <f>ROUND(I193*H193,2)</f>
        <v>0</v>
      </c>
      <c r="K193" s="139" t="s">
        <v>457</v>
      </c>
      <c r="L193" s="33"/>
      <c r="M193" s="144" t="s">
        <v>1</v>
      </c>
      <c r="N193" s="145" t="s">
        <v>52</v>
      </c>
      <c r="P193" s="146">
        <f>O193*H193</f>
        <v>0</v>
      </c>
      <c r="Q193" s="146">
        <v>0</v>
      </c>
      <c r="R193" s="146">
        <f>Q193*H193</f>
        <v>0</v>
      </c>
      <c r="S193" s="146">
        <v>0</v>
      </c>
      <c r="T193" s="147">
        <f>S193*H193</f>
        <v>0</v>
      </c>
      <c r="AR193" s="148" t="s">
        <v>431</v>
      </c>
      <c r="AT193" s="148" t="s">
        <v>435</v>
      </c>
      <c r="AU193" s="148" t="s">
        <v>97</v>
      </c>
      <c r="AY193" s="17" t="s">
        <v>432</v>
      </c>
      <c r="BE193" s="149">
        <f>IF(N193="základní",J193,0)</f>
        <v>0</v>
      </c>
      <c r="BF193" s="149">
        <f>IF(N193="snížená",J193,0)</f>
        <v>0</v>
      </c>
      <c r="BG193" s="149">
        <f>IF(N193="zákl. přenesená",J193,0)</f>
        <v>0</v>
      </c>
      <c r="BH193" s="149">
        <f>IF(N193="sníž. přenesená",J193,0)</f>
        <v>0</v>
      </c>
      <c r="BI193" s="149">
        <f>IF(N193="nulová",J193,0)</f>
        <v>0</v>
      </c>
      <c r="BJ193" s="17" t="s">
        <v>95</v>
      </c>
      <c r="BK193" s="149">
        <f>ROUND(I193*H193,2)</f>
        <v>0</v>
      </c>
      <c r="BL193" s="17" t="s">
        <v>431</v>
      </c>
      <c r="BM193" s="148" t="s">
        <v>2469</v>
      </c>
    </row>
    <row r="194" spans="2:65" s="12" customFormat="1" ht="22.5">
      <c r="B194" s="150"/>
      <c r="D194" s="151" t="s">
        <v>442</v>
      </c>
      <c r="E194" s="152" t="s">
        <v>1</v>
      </c>
      <c r="F194" s="153" t="s">
        <v>2470</v>
      </c>
      <c r="H194" s="152" t="s">
        <v>1</v>
      </c>
      <c r="I194" s="154"/>
      <c r="L194" s="150"/>
      <c r="M194" s="155"/>
      <c r="T194" s="156"/>
      <c r="AT194" s="152" t="s">
        <v>442</v>
      </c>
      <c r="AU194" s="152" t="s">
        <v>97</v>
      </c>
      <c r="AV194" s="12" t="s">
        <v>95</v>
      </c>
      <c r="AW194" s="12" t="s">
        <v>42</v>
      </c>
      <c r="AX194" s="12" t="s">
        <v>87</v>
      </c>
      <c r="AY194" s="152" t="s">
        <v>432</v>
      </c>
    </row>
    <row r="195" spans="2:65" s="13" customFormat="1" ht="11.25">
      <c r="B195" s="157"/>
      <c r="D195" s="151" t="s">
        <v>442</v>
      </c>
      <c r="E195" s="158" t="s">
        <v>1</v>
      </c>
      <c r="F195" s="159" t="s">
        <v>2392</v>
      </c>
      <c r="H195" s="160">
        <v>62</v>
      </c>
      <c r="I195" s="161"/>
      <c r="L195" s="157"/>
      <c r="M195" s="162"/>
      <c r="T195" s="163"/>
      <c r="AT195" s="158" t="s">
        <v>442</v>
      </c>
      <c r="AU195" s="158" t="s">
        <v>97</v>
      </c>
      <c r="AV195" s="13" t="s">
        <v>97</v>
      </c>
      <c r="AW195" s="13" t="s">
        <v>42</v>
      </c>
      <c r="AX195" s="13" t="s">
        <v>95</v>
      </c>
      <c r="AY195" s="158" t="s">
        <v>432</v>
      </c>
    </row>
    <row r="196" spans="2:65" s="1" customFormat="1" ht="16.5" customHeight="1">
      <c r="B196" s="33"/>
      <c r="C196" s="184" t="s">
        <v>834</v>
      </c>
      <c r="D196" s="184" t="s">
        <v>740</v>
      </c>
      <c r="E196" s="185" t="s">
        <v>1606</v>
      </c>
      <c r="F196" s="186" t="s">
        <v>1607</v>
      </c>
      <c r="G196" s="187" t="s">
        <v>743</v>
      </c>
      <c r="H196" s="188">
        <v>11.494999999999999</v>
      </c>
      <c r="I196" s="189"/>
      <c r="J196" s="190">
        <f>ROUND(I196*H196,2)</f>
        <v>0</v>
      </c>
      <c r="K196" s="186" t="s">
        <v>457</v>
      </c>
      <c r="L196" s="191"/>
      <c r="M196" s="192" t="s">
        <v>1</v>
      </c>
      <c r="N196" s="193" t="s">
        <v>52</v>
      </c>
      <c r="P196" s="146">
        <f>O196*H196</f>
        <v>0</v>
      </c>
      <c r="Q196" s="146">
        <v>1</v>
      </c>
      <c r="R196" s="146">
        <f>Q196*H196</f>
        <v>11.494999999999999</v>
      </c>
      <c r="S196" s="146">
        <v>0</v>
      </c>
      <c r="T196" s="147">
        <f>S196*H196</f>
        <v>0</v>
      </c>
      <c r="AR196" s="148" t="s">
        <v>500</v>
      </c>
      <c r="AT196" s="148" t="s">
        <v>740</v>
      </c>
      <c r="AU196" s="148" t="s">
        <v>97</v>
      </c>
      <c r="AY196" s="17" t="s">
        <v>432</v>
      </c>
      <c r="BE196" s="149">
        <f>IF(N196="základní",J196,0)</f>
        <v>0</v>
      </c>
      <c r="BF196" s="149">
        <f>IF(N196="snížená",J196,0)</f>
        <v>0</v>
      </c>
      <c r="BG196" s="149">
        <f>IF(N196="zákl. přenesená",J196,0)</f>
        <v>0</v>
      </c>
      <c r="BH196" s="149">
        <f>IF(N196="sníž. přenesená",J196,0)</f>
        <v>0</v>
      </c>
      <c r="BI196" s="149">
        <f>IF(N196="nulová",J196,0)</f>
        <v>0</v>
      </c>
      <c r="BJ196" s="17" t="s">
        <v>95</v>
      </c>
      <c r="BK196" s="149">
        <f>ROUND(I196*H196,2)</f>
        <v>0</v>
      </c>
      <c r="BL196" s="17" t="s">
        <v>431</v>
      </c>
      <c r="BM196" s="148" t="s">
        <v>2471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2472</v>
      </c>
      <c r="H197" s="160">
        <v>11.494999999999999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95</v>
      </c>
      <c r="AY197" s="158" t="s">
        <v>432</v>
      </c>
    </row>
    <row r="198" spans="2:65" s="1" customFormat="1" ht="24.2" customHeight="1">
      <c r="B198" s="33"/>
      <c r="C198" s="137" t="s">
        <v>839</v>
      </c>
      <c r="D198" s="137" t="s">
        <v>435</v>
      </c>
      <c r="E198" s="138" t="s">
        <v>800</v>
      </c>
      <c r="F198" s="139" t="s">
        <v>801</v>
      </c>
      <c r="G198" s="140" t="s">
        <v>743</v>
      </c>
      <c r="H198" s="141">
        <v>1.2E-2</v>
      </c>
      <c r="I198" s="142"/>
      <c r="J198" s="143">
        <f>ROUND(I198*H198,2)</f>
        <v>0</v>
      </c>
      <c r="K198" s="139" t="s">
        <v>457</v>
      </c>
      <c r="L198" s="33"/>
      <c r="M198" s="144" t="s">
        <v>1</v>
      </c>
      <c r="N198" s="145" t="s">
        <v>52</v>
      </c>
      <c r="P198" s="146">
        <f>O198*H198</f>
        <v>0</v>
      </c>
      <c r="Q198" s="146">
        <v>0</v>
      </c>
      <c r="R198" s="146">
        <f>Q198*H198</f>
        <v>0</v>
      </c>
      <c r="S198" s="146">
        <v>0</v>
      </c>
      <c r="T198" s="147">
        <f>S198*H198</f>
        <v>0</v>
      </c>
      <c r="AR198" s="148" t="s">
        <v>431</v>
      </c>
      <c r="AT198" s="148" t="s">
        <v>435</v>
      </c>
      <c r="AU198" s="148" t="s">
        <v>97</v>
      </c>
      <c r="AY198" s="17" t="s">
        <v>432</v>
      </c>
      <c r="BE198" s="149">
        <f>IF(N198="základní",J198,0)</f>
        <v>0</v>
      </c>
      <c r="BF198" s="149">
        <f>IF(N198="snížená",J198,0)</f>
        <v>0</v>
      </c>
      <c r="BG198" s="149">
        <f>IF(N198="zákl. přenesená",J198,0)</f>
        <v>0</v>
      </c>
      <c r="BH198" s="149">
        <f>IF(N198="sníž. přenesená",J198,0)</f>
        <v>0</v>
      </c>
      <c r="BI198" s="149">
        <f>IF(N198="nulová",J198,0)</f>
        <v>0</v>
      </c>
      <c r="BJ198" s="17" t="s">
        <v>95</v>
      </c>
      <c r="BK198" s="149">
        <f>ROUND(I198*H198,2)</f>
        <v>0</v>
      </c>
      <c r="BL198" s="17" t="s">
        <v>431</v>
      </c>
      <c r="BM198" s="148" t="s">
        <v>2473</v>
      </c>
    </row>
    <row r="199" spans="2:65" s="12" customFormat="1" ht="11.25">
      <c r="B199" s="150"/>
      <c r="D199" s="151" t="s">
        <v>442</v>
      </c>
      <c r="E199" s="152" t="s">
        <v>1</v>
      </c>
      <c r="F199" s="153" t="s">
        <v>803</v>
      </c>
      <c r="H199" s="152" t="s">
        <v>1</v>
      </c>
      <c r="I199" s="154"/>
      <c r="L199" s="150"/>
      <c r="M199" s="155"/>
      <c r="T199" s="156"/>
      <c r="AT199" s="152" t="s">
        <v>442</v>
      </c>
      <c r="AU199" s="152" t="s">
        <v>97</v>
      </c>
      <c r="AV199" s="12" t="s">
        <v>95</v>
      </c>
      <c r="AW199" s="12" t="s">
        <v>42</v>
      </c>
      <c r="AX199" s="12" t="s">
        <v>87</v>
      </c>
      <c r="AY199" s="152" t="s">
        <v>432</v>
      </c>
    </row>
    <row r="200" spans="2:65" s="12" customFormat="1" ht="11.25">
      <c r="B200" s="150"/>
      <c r="D200" s="151" t="s">
        <v>442</v>
      </c>
      <c r="E200" s="152" t="s">
        <v>1</v>
      </c>
      <c r="F200" s="153" t="s">
        <v>2474</v>
      </c>
      <c r="H200" s="152" t="s">
        <v>1</v>
      </c>
      <c r="I200" s="154"/>
      <c r="L200" s="150"/>
      <c r="M200" s="155"/>
      <c r="T200" s="156"/>
      <c r="AT200" s="152" t="s">
        <v>442</v>
      </c>
      <c r="AU200" s="152" t="s">
        <v>97</v>
      </c>
      <c r="AV200" s="12" t="s">
        <v>95</v>
      </c>
      <c r="AW200" s="12" t="s">
        <v>42</v>
      </c>
      <c r="AX200" s="12" t="s">
        <v>87</v>
      </c>
      <c r="AY200" s="152" t="s">
        <v>432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2475</v>
      </c>
      <c r="H201" s="160">
        <v>1.2E-2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4" customFormat="1" ht="11.25">
      <c r="B202" s="164"/>
      <c r="D202" s="151" t="s">
        <v>442</v>
      </c>
      <c r="E202" s="165" t="s">
        <v>1</v>
      </c>
      <c r="F202" s="166" t="s">
        <v>449</v>
      </c>
      <c r="H202" s="167">
        <v>1.2E-2</v>
      </c>
      <c r="I202" s="168"/>
      <c r="L202" s="164"/>
      <c r="M202" s="169"/>
      <c r="T202" s="170"/>
      <c r="AT202" s="165" t="s">
        <v>442</v>
      </c>
      <c r="AU202" s="165" t="s">
        <v>97</v>
      </c>
      <c r="AV202" s="14" t="s">
        <v>431</v>
      </c>
      <c r="AW202" s="14" t="s">
        <v>42</v>
      </c>
      <c r="AX202" s="14" t="s">
        <v>95</v>
      </c>
      <c r="AY202" s="165" t="s">
        <v>432</v>
      </c>
    </row>
    <row r="203" spans="2:65" s="1" customFormat="1" ht="21.75" customHeight="1">
      <c r="B203" s="33"/>
      <c r="C203" s="184" t="s">
        <v>845</v>
      </c>
      <c r="D203" s="184" t="s">
        <v>740</v>
      </c>
      <c r="E203" s="185" t="s">
        <v>808</v>
      </c>
      <c r="F203" s="186" t="s">
        <v>809</v>
      </c>
      <c r="G203" s="187" t="s">
        <v>810</v>
      </c>
      <c r="H203" s="188">
        <v>12.772</v>
      </c>
      <c r="I203" s="189"/>
      <c r="J203" s="190">
        <f>ROUND(I203*H203,2)</f>
        <v>0</v>
      </c>
      <c r="K203" s="186" t="s">
        <v>439</v>
      </c>
      <c r="L203" s="191"/>
      <c r="M203" s="192" t="s">
        <v>1</v>
      </c>
      <c r="N203" s="193" t="s">
        <v>52</v>
      </c>
      <c r="P203" s="146">
        <f>O203*H203</f>
        <v>0</v>
      </c>
      <c r="Q203" s="146">
        <v>1E-3</v>
      </c>
      <c r="R203" s="146">
        <f>Q203*H203</f>
        <v>1.2772E-2</v>
      </c>
      <c r="S203" s="146">
        <v>0</v>
      </c>
      <c r="T203" s="147">
        <f>S203*H203</f>
        <v>0</v>
      </c>
      <c r="AR203" s="148" t="s">
        <v>500</v>
      </c>
      <c r="AT203" s="148" t="s">
        <v>740</v>
      </c>
      <c r="AU203" s="148" t="s">
        <v>97</v>
      </c>
      <c r="AY203" s="17" t="s">
        <v>432</v>
      </c>
      <c r="BE203" s="149">
        <f>IF(N203="základní",J203,0)</f>
        <v>0</v>
      </c>
      <c r="BF203" s="149">
        <f>IF(N203="snížená",J203,0)</f>
        <v>0</v>
      </c>
      <c r="BG203" s="149">
        <f>IF(N203="zákl. přenesená",J203,0)</f>
        <v>0</v>
      </c>
      <c r="BH203" s="149">
        <f>IF(N203="sníž. přenesená",J203,0)</f>
        <v>0</v>
      </c>
      <c r="BI203" s="149">
        <f>IF(N203="nulová",J203,0)</f>
        <v>0</v>
      </c>
      <c r="BJ203" s="17" t="s">
        <v>95</v>
      </c>
      <c r="BK203" s="149">
        <f>ROUND(I203*H203,2)</f>
        <v>0</v>
      </c>
      <c r="BL203" s="17" t="s">
        <v>431</v>
      </c>
      <c r="BM203" s="148" t="s">
        <v>2476</v>
      </c>
    </row>
    <row r="204" spans="2:65" s="13" customFormat="1" ht="22.5">
      <c r="B204" s="157"/>
      <c r="D204" s="151" t="s">
        <v>442</v>
      </c>
      <c r="E204" s="158" t="s">
        <v>1</v>
      </c>
      <c r="F204" s="159" t="s">
        <v>2477</v>
      </c>
      <c r="H204" s="160">
        <v>12.772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95</v>
      </c>
      <c r="AY204" s="158" t="s">
        <v>432</v>
      </c>
    </row>
    <row r="205" spans="2:65" s="1" customFormat="1" ht="16.5" customHeight="1">
      <c r="B205" s="33"/>
      <c r="C205" s="137" t="s">
        <v>284</v>
      </c>
      <c r="D205" s="137" t="s">
        <v>435</v>
      </c>
      <c r="E205" s="138" t="s">
        <v>1338</v>
      </c>
      <c r="F205" s="139" t="s">
        <v>1339</v>
      </c>
      <c r="G205" s="140" t="s">
        <v>685</v>
      </c>
      <c r="H205" s="141">
        <v>0.62</v>
      </c>
      <c r="I205" s="142"/>
      <c r="J205" s="143">
        <f>ROUND(I205*H205,2)</f>
        <v>0</v>
      </c>
      <c r="K205" s="139" t="s">
        <v>457</v>
      </c>
      <c r="L205" s="33"/>
      <c r="M205" s="144" t="s">
        <v>1</v>
      </c>
      <c r="N205" s="145" t="s">
        <v>52</v>
      </c>
      <c r="P205" s="146">
        <f>O205*H205</f>
        <v>0</v>
      </c>
      <c r="Q205" s="146">
        <v>0</v>
      </c>
      <c r="R205" s="146">
        <f>Q205*H205</f>
        <v>0</v>
      </c>
      <c r="S205" s="146">
        <v>0</v>
      </c>
      <c r="T205" s="147">
        <f>S205*H205</f>
        <v>0</v>
      </c>
      <c r="AR205" s="148" t="s">
        <v>431</v>
      </c>
      <c r="AT205" s="148" t="s">
        <v>435</v>
      </c>
      <c r="AU205" s="148" t="s">
        <v>97</v>
      </c>
      <c r="AY205" s="17" t="s">
        <v>432</v>
      </c>
      <c r="BE205" s="149">
        <f>IF(N205="základní",J205,0)</f>
        <v>0</v>
      </c>
      <c r="BF205" s="149">
        <f>IF(N205="snížená",J205,0)</f>
        <v>0</v>
      </c>
      <c r="BG205" s="149">
        <f>IF(N205="zákl. přenesená",J205,0)</f>
        <v>0</v>
      </c>
      <c r="BH205" s="149">
        <f>IF(N205="sníž. přenesená",J205,0)</f>
        <v>0</v>
      </c>
      <c r="BI205" s="149">
        <f>IF(N205="nulová",J205,0)</f>
        <v>0</v>
      </c>
      <c r="BJ205" s="17" t="s">
        <v>95</v>
      </c>
      <c r="BK205" s="149">
        <f>ROUND(I205*H205,2)</f>
        <v>0</v>
      </c>
      <c r="BL205" s="17" t="s">
        <v>431</v>
      </c>
      <c r="BM205" s="148" t="s">
        <v>2478</v>
      </c>
    </row>
    <row r="206" spans="2:65" s="12" customFormat="1" ht="11.25">
      <c r="B206" s="150"/>
      <c r="D206" s="151" t="s">
        <v>442</v>
      </c>
      <c r="E206" s="152" t="s">
        <v>1</v>
      </c>
      <c r="F206" s="153" t="s">
        <v>1560</v>
      </c>
      <c r="H206" s="152" t="s">
        <v>1</v>
      </c>
      <c r="I206" s="154"/>
      <c r="L206" s="150"/>
      <c r="M206" s="155"/>
      <c r="T206" s="156"/>
      <c r="AT206" s="152" t="s">
        <v>442</v>
      </c>
      <c r="AU206" s="152" t="s">
        <v>97</v>
      </c>
      <c r="AV206" s="12" t="s">
        <v>95</v>
      </c>
      <c r="AW206" s="12" t="s">
        <v>42</v>
      </c>
      <c r="AX206" s="12" t="s">
        <v>87</v>
      </c>
      <c r="AY206" s="152" t="s">
        <v>432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2479</v>
      </c>
      <c r="H207" s="160">
        <v>0.62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87</v>
      </c>
      <c r="AY207" s="158" t="s">
        <v>432</v>
      </c>
    </row>
    <row r="208" spans="2:65" s="15" customFormat="1" ht="11.25">
      <c r="B208" s="171"/>
      <c r="D208" s="151" t="s">
        <v>442</v>
      </c>
      <c r="E208" s="172" t="s">
        <v>2395</v>
      </c>
      <c r="F208" s="173" t="s">
        <v>915</v>
      </c>
      <c r="H208" s="174">
        <v>0.62</v>
      </c>
      <c r="I208" s="175"/>
      <c r="L208" s="171"/>
      <c r="M208" s="176"/>
      <c r="T208" s="177"/>
      <c r="AT208" s="172" t="s">
        <v>442</v>
      </c>
      <c r="AU208" s="172" t="s">
        <v>97</v>
      </c>
      <c r="AV208" s="15" t="s">
        <v>108</v>
      </c>
      <c r="AW208" s="15" t="s">
        <v>42</v>
      </c>
      <c r="AX208" s="15" t="s">
        <v>95</v>
      </c>
      <c r="AY208" s="172" t="s">
        <v>432</v>
      </c>
    </row>
    <row r="209" spans="2:65" s="1" customFormat="1" ht="21.75" customHeight="1">
      <c r="B209" s="33"/>
      <c r="C209" s="137" t="s">
        <v>287</v>
      </c>
      <c r="D209" s="137" t="s">
        <v>435</v>
      </c>
      <c r="E209" s="138" t="s">
        <v>916</v>
      </c>
      <c r="F209" s="139" t="s">
        <v>917</v>
      </c>
      <c r="G209" s="140" t="s">
        <v>685</v>
      </c>
      <c r="H209" s="141">
        <v>0.62</v>
      </c>
      <c r="I209" s="142"/>
      <c r="J209" s="143">
        <f>ROUND(I209*H209,2)</f>
        <v>0</v>
      </c>
      <c r="K209" s="139" t="s">
        <v>457</v>
      </c>
      <c r="L209" s="33"/>
      <c r="M209" s="144" t="s">
        <v>1</v>
      </c>
      <c r="N209" s="145" t="s">
        <v>52</v>
      </c>
      <c r="P209" s="146">
        <f>O209*H209</f>
        <v>0</v>
      </c>
      <c r="Q209" s="146">
        <v>0</v>
      </c>
      <c r="R209" s="146">
        <f>Q209*H209</f>
        <v>0</v>
      </c>
      <c r="S209" s="146">
        <v>0</v>
      </c>
      <c r="T209" s="147">
        <f>S209*H209</f>
        <v>0</v>
      </c>
      <c r="AR209" s="148" t="s">
        <v>431</v>
      </c>
      <c r="AT209" s="148" t="s">
        <v>435</v>
      </c>
      <c r="AU209" s="148" t="s">
        <v>97</v>
      </c>
      <c r="AY209" s="17" t="s">
        <v>432</v>
      </c>
      <c r="BE209" s="149">
        <f>IF(N209="základní",J209,0)</f>
        <v>0</v>
      </c>
      <c r="BF209" s="149">
        <f>IF(N209="snížená",J209,0)</f>
        <v>0</v>
      </c>
      <c r="BG209" s="149">
        <f>IF(N209="zákl. přenesená",J209,0)</f>
        <v>0</v>
      </c>
      <c r="BH209" s="149">
        <f>IF(N209="sníž. přenesená",J209,0)</f>
        <v>0</v>
      </c>
      <c r="BI209" s="149">
        <f>IF(N209="nulová",J209,0)</f>
        <v>0</v>
      </c>
      <c r="BJ209" s="17" t="s">
        <v>95</v>
      </c>
      <c r="BK209" s="149">
        <f>ROUND(I209*H209,2)</f>
        <v>0</v>
      </c>
      <c r="BL209" s="17" t="s">
        <v>431</v>
      </c>
      <c r="BM209" s="148" t="s">
        <v>2480</v>
      </c>
    </row>
    <row r="210" spans="2:65" s="13" customFormat="1" ht="11.25">
      <c r="B210" s="157"/>
      <c r="D210" s="151" t="s">
        <v>442</v>
      </c>
      <c r="E210" s="158" t="s">
        <v>1</v>
      </c>
      <c r="F210" s="159" t="s">
        <v>2395</v>
      </c>
      <c r="H210" s="160">
        <v>0.62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95</v>
      </c>
      <c r="AY210" s="158" t="s">
        <v>432</v>
      </c>
    </row>
    <row r="211" spans="2:65" s="1" customFormat="1" ht="24.2" customHeight="1">
      <c r="B211" s="33"/>
      <c r="C211" s="137" t="s">
        <v>297</v>
      </c>
      <c r="D211" s="137" t="s">
        <v>435</v>
      </c>
      <c r="E211" s="138" t="s">
        <v>919</v>
      </c>
      <c r="F211" s="139" t="s">
        <v>920</v>
      </c>
      <c r="G211" s="140" t="s">
        <v>685</v>
      </c>
      <c r="H211" s="141">
        <v>5.58</v>
      </c>
      <c r="I211" s="142"/>
      <c r="J211" s="143">
        <f>ROUND(I211*H211,2)</f>
        <v>0</v>
      </c>
      <c r="K211" s="139" t="s">
        <v>457</v>
      </c>
      <c r="L211" s="33"/>
      <c r="M211" s="144" t="s">
        <v>1</v>
      </c>
      <c r="N211" s="145" t="s">
        <v>52</v>
      </c>
      <c r="P211" s="146">
        <f>O211*H211</f>
        <v>0</v>
      </c>
      <c r="Q211" s="146">
        <v>0</v>
      </c>
      <c r="R211" s="146">
        <f>Q211*H211</f>
        <v>0</v>
      </c>
      <c r="S211" s="146">
        <v>0</v>
      </c>
      <c r="T211" s="147">
        <f>S211*H211</f>
        <v>0</v>
      </c>
      <c r="AR211" s="148" t="s">
        <v>431</v>
      </c>
      <c r="AT211" s="148" t="s">
        <v>435</v>
      </c>
      <c r="AU211" s="148" t="s">
        <v>97</v>
      </c>
      <c r="AY211" s="17" t="s">
        <v>432</v>
      </c>
      <c r="BE211" s="149">
        <f>IF(N211="základní",J211,0)</f>
        <v>0</v>
      </c>
      <c r="BF211" s="149">
        <f>IF(N211="snížená",J211,0)</f>
        <v>0</v>
      </c>
      <c r="BG211" s="149">
        <f>IF(N211="zákl. přenesená",J211,0)</f>
        <v>0</v>
      </c>
      <c r="BH211" s="149">
        <f>IF(N211="sníž. přenesená",J211,0)</f>
        <v>0</v>
      </c>
      <c r="BI211" s="149">
        <f>IF(N211="nulová",J211,0)</f>
        <v>0</v>
      </c>
      <c r="BJ211" s="17" t="s">
        <v>95</v>
      </c>
      <c r="BK211" s="149">
        <f>ROUND(I211*H211,2)</f>
        <v>0</v>
      </c>
      <c r="BL211" s="17" t="s">
        <v>431</v>
      </c>
      <c r="BM211" s="148" t="s">
        <v>2481</v>
      </c>
    </row>
    <row r="212" spans="2:65" s="12" customFormat="1" ht="22.5">
      <c r="B212" s="150"/>
      <c r="D212" s="151" t="s">
        <v>442</v>
      </c>
      <c r="E212" s="152" t="s">
        <v>1</v>
      </c>
      <c r="F212" s="153" t="s">
        <v>922</v>
      </c>
      <c r="H212" s="152" t="s">
        <v>1</v>
      </c>
      <c r="I212" s="154"/>
      <c r="L212" s="150"/>
      <c r="M212" s="155"/>
      <c r="T212" s="156"/>
      <c r="AT212" s="152" t="s">
        <v>442</v>
      </c>
      <c r="AU212" s="152" t="s">
        <v>97</v>
      </c>
      <c r="AV212" s="12" t="s">
        <v>95</v>
      </c>
      <c r="AW212" s="12" t="s">
        <v>42</v>
      </c>
      <c r="AX212" s="12" t="s">
        <v>87</v>
      </c>
      <c r="AY212" s="152" t="s">
        <v>432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2482</v>
      </c>
      <c r="H213" s="160">
        <v>5.58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95</v>
      </c>
      <c r="AY213" s="158" t="s">
        <v>432</v>
      </c>
    </row>
    <row r="214" spans="2:65" s="1" customFormat="1" ht="24.2" customHeight="1">
      <c r="B214" s="33"/>
      <c r="C214" s="137" t="s">
        <v>313</v>
      </c>
      <c r="D214" s="137" t="s">
        <v>435</v>
      </c>
      <c r="E214" s="138" t="s">
        <v>926</v>
      </c>
      <c r="F214" s="139" t="s">
        <v>927</v>
      </c>
      <c r="G214" s="140" t="s">
        <v>743</v>
      </c>
      <c r="H214" s="141">
        <v>11.666</v>
      </c>
      <c r="I214" s="142"/>
      <c r="J214" s="143">
        <f>ROUND(I214*H214,2)</f>
        <v>0</v>
      </c>
      <c r="K214" s="139" t="s">
        <v>457</v>
      </c>
      <c r="L214" s="33"/>
      <c r="M214" s="178" t="s">
        <v>1</v>
      </c>
      <c r="N214" s="179" t="s">
        <v>52</v>
      </c>
      <c r="O214" s="180"/>
      <c r="P214" s="181">
        <f>O214*H214</f>
        <v>0</v>
      </c>
      <c r="Q214" s="181">
        <v>0</v>
      </c>
      <c r="R214" s="181">
        <f>Q214*H214</f>
        <v>0</v>
      </c>
      <c r="S214" s="181">
        <v>0</v>
      </c>
      <c r="T214" s="182">
        <f>S214*H214</f>
        <v>0</v>
      </c>
      <c r="AR214" s="148" t="s">
        <v>431</v>
      </c>
      <c r="AT214" s="148" t="s">
        <v>435</v>
      </c>
      <c r="AU214" s="148" t="s">
        <v>97</v>
      </c>
      <c r="AY214" s="17" t="s">
        <v>432</v>
      </c>
      <c r="BE214" s="149">
        <f>IF(N214="základní",J214,0)</f>
        <v>0</v>
      </c>
      <c r="BF214" s="149">
        <f>IF(N214="snížená",J214,0)</f>
        <v>0</v>
      </c>
      <c r="BG214" s="149">
        <f>IF(N214="zákl. přenesená",J214,0)</f>
        <v>0</v>
      </c>
      <c r="BH214" s="149">
        <f>IF(N214="sníž. přenesená",J214,0)</f>
        <v>0</v>
      </c>
      <c r="BI214" s="149">
        <f>IF(N214="nulová",J214,0)</f>
        <v>0</v>
      </c>
      <c r="BJ214" s="17" t="s">
        <v>95</v>
      </c>
      <c r="BK214" s="149">
        <f>ROUND(I214*H214,2)</f>
        <v>0</v>
      </c>
      <c r="BL214" s="17" t="s">
        <v>431</v>
      </c>
      <c r="BM214" s="148" t="s">
        <v>2483</v>
      </c>
    </row>
    <row r="215" spans="2:65" s="1" customFormat="1" ht="6.95" customHeight="1">
      <c r="B215" s="45"/>
      <c r="C215" s="46"/>
      <c r="D215" s="46"/>
      <c r="E215" s="46"/>
      <c r="F215" s="46"/>
      <c r="G215" s="46"/>
      <c r="H215" s="46"/>
      <c r="I215" s="46"/>
      <c r="J215" s="46"/>
      <c r="K215" s="46"/>
      <c r="L215" s="33"/>
    </row>
  </sheetData>
  <sheetProtection algorithmName="SHA-512" hashValue="EMPL+W66DpSjdM+rUWuvUTOfWdeDD8RvglVwkL1Z0+a2KV5PRK7eA0kXJdmzpYLjIY1NT4eYj58VAwW5Uk43KQ==" saltValue="eyWctcd4zMbBUEwg2SVy6sZO8kFlxgx0sVWnCnIF56bTG0/N8vDFJR1IyVmItmwpE7Yfn8gTVudEjP1D/h5cyg==" spinCount="100000" sheet="1" objects="1" scenarios="1" formatColumns="0" formatRows="0" autoFilter="0"/>
  <autoFilter ref="C122:K214" xr:uid="{00000000-0009-0000-0000-000008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>
    <tabColor theme="9" tint="0.59999389629810485"/>
    <pageSetUpPr fitToPage="1"/>
  </sheetPr>
  <dimension ref="B2:BM23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133</v>
      </c>
      <c r="AZ2" s="183" t="s">
        <v>2484</v>
      </c>
      <c r="BA2" s="183" t="s">
        <v>1</v>
      </c>
      <c r="BB2" s="183" t="s">
        <v>1</v>
      </c>
      <c r="BC2" s="183" t="s">
        <v>2485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2486</v>
      </c>
      <c r="BA3" s="183" t="s">
        <v>1</v>
      </c>
      <c r="BB3" s="183" t="s">
        <v>1</v>
      </c>
      <c r="BC3" s="183" t="s">
        <v>1508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2487</v>
      </c>
      <c r="BA4" s="183" t="s">
        <v>1</v>
      </c>
      <c r="BB4" s="183" t="s">
        <v>1</v>
      </c>
      <c r="BC4" s="183" t="s">
        <v>140</v>
      </c>
      <c r="BD4" s="183" t="s">
        <v>97</v>
      </c>
    </row>
    <row r="5" spans="2:56" ht="6.95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56" ht="12" customHeight="1">
      <c r="B8" s="20"/>
      <c r="D8" s="27" t="s">
        <v>395</v>
      </c>
      <c r="L8" s="20"/>
    </row>
    <row r="9" spans="2:56" s="1" customFormat="1" ht="16.5" customHeight="1">
      <c r="B9" s="33"/>
      <c r="E9" s="246" t="s">
        <v>634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16.5" customHeight="1">
      <c r="B11" s="33"/>
      <c r="E11" s="227" t="s">
        <v>2488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ROUND(J124,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ROUND((SUM(BE124:BE238)),  2)</f>
        <v>0</v>
      </c>
      <c r="I35" s="97">
        <v>0.21</v>
      </c>
      <c r="J35" s="87">
        <f>ROUND(((SUM(BE124:BE238))*I35),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ROUND((SUM(BF124:BF238)),  2)</f>
        <v>0</v>
      </c>
      <c r="I36" s="97">
        <v>0.12</v>
      </c>
      <c r="J36" s="87">
        <f>ROUND(((SUM(BF124:BF238))*I36),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ROUND((SUM(BG124:BG238)),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ROUND((SUM(BH124:BH238)),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ROUND((SUM(BI124:BI238)),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634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01.F - KOMUNIKACE (fragment SO 5101)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J124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J125</f>
        <v>0</v>
      </c>
      <c r="L99" s="109"/>
    </row>
    <row r="100" spans="2:47" s="9" customFormat="1" ht="19.899999999999999" customHeight="1">
      <c r="B100" s="113"/>
      <c r="D100" s="114" t="s">
        <v>2489</v>
      </c>
      <c r="E100" s="115"/>
      <c r="F100" s="115"/>
      <c r="G100" s="115"/>
      <c r="H100" s="115"/>
      <c r="I100" s="115"/>
      <c r="J100" s="116">
        <f>J126</f>
        <v>0</v>
      </c>
      <c r="L100" s="113"/>
    </row>
    <row r="101" spans="2:47" s="9" customFormat="1" ht="19.899999999999999" customHeight="1">
      <c r="B101" s="113"/>
      <c r="D101" s="114" t="s">
        <v>2490</v>
      </c>
      <c r="E101" s="115"/>
      <c r="F101" s="115"/>
      <c r="G101" s="115"/>
      <c r="H101" s="115"/>
      <c r="I101" s="115"/>
      <c r="J101" s="116">
        <f>J165</f>
        <v>0</v>
      </c>
      <c r="L101" s="113"/>
    </row>
    <row r="102" spans="2:47" s="9" customFormat="1" ht="19.899999999999999" customHeight="1">
      <c r="B102" s="113"/>
      <c r="D102" s="114" t="s">
        <v>2491</v>
      </c>
      <c r="E102" s="115"/>
      <c r="F102" s="115"/>
      <c r="G102" s="115"/>
      <c r="H102" s="115"/>
      <c r="I102" s="115"/>
      <c r="J102" s="116">
        <f>J202</f>
        <v>0</v>
      </c>
      <c r="L102" s="113"/>
    </row>
    <row r="103" spans="2:47" s="1" customFormat="1" ht="21.75" customHeight="1">
      <c r="B103" s="33"/>
      <c r="L103" s="33"/>
    </row>
    <row r="104" spans="2:47" s="1" customFormat="1" ht="6.95" customHeight="1">
      <c r="B104" s="45"/>
      <c r="C104" s="46"/>
      <c r="D104" s="46"/>
      <c r="E104" s="46"/>
      <c r="F104" s="46"/>
      <c r="G104" s="46"/>
      <c r="H104" s="46"/>
      <c r="I104" s="46"/>
      <c r="J104" s="46"/>
      <c r="K104" s="46"/>
      <c r="L104" s="33"/>
    </row>
    <row r="108" spans="2:47" s="1" customFormat="1" ht="6.95" customHeight="1"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33"/>
    </row>
    <row r="109" spans="2:47" s="1" customFormat="1" ht="24.95" customHeight="1">
      <c r="B109" s="33"/>
      <c r="C109" s="21" t="s">
        <v>416</v>
      </c>
      <c r="L109" s="33"/>
    </row>
    <row r="110" spans="2:47" s="1" customFormat="1" ht="6.95" customHeight="1">
      <c r="B110" s="33"/>
      <c r="L110" s="33"/>
    </row>
    <row r="111" spans="2:47" s="1" customFormat="1" ht="12" customHeight="1">
      <c r="B111" s="33"/>
      <c r="C111" s="27" t="s">
        <v>16</v>
      </c>
      <c r="L111" s="33"/>
    </row>
    <row r="112" spans="2:47" s="1" customFormat="1" ht="16.5" customHeight="1">
      <c r="B112" s="33"/>
      <c r="E112" s="246" t="str">
        <f>E7</f>
        <v>OBNOVA PARKU NA MÍROVÉM NÁMĚSTÍ V HODONÍNĚ</v>
      </c>
      <c r="F112" s="247"/>
      <c r="G112" s="247"/>
      <c r="H112" s="247"/>
      <c r="L112" s="33"/>
    </row>
    <row r="113" spans="2:65" ht="12" customHeight="1">
      <c r="B113" s="20"/>
      <c r="C113" s="27" t="s">
        <v>395</v>
      </c>
      <c r="L113" s="20"/>
    </row>
    <row r="114" spans="2:65" s="1" customFormat="1" ht="16.5" customHeight="1">
      <c r="B114" s="33"/>
      <c r="E114" s="246" t="s">
        <v>634</v>
      </c>
      <c r="F114" s="248"/>
      <c r="G114" s="248"/>
      <c r="H114" s="248"/>
      <c r="L114" s="33"/>
    </row>
    <row r="115" spans="2:65" s="1" customFormat="1" ht="12" customHeight="1">
      <c r="B115" s="33"/>
      <c r="C115" s="27" t="s">
        <v>637</v>
      </c>
      <c r="L115" s="33"/>
    </row>
    <row r="116" spans="2:65" s="1" customFormat="1" ht="16.5" customHeight="1">
      <c r="B116" s="33"/>
      <c r="E116" s="227" t="str">
        <f>E11</f>
        <v>01.F - KOMUNIKACE (fragment SO 5101)</v>
      </c>
      <c r="F116" s="248"/>
      <c r="G116" s="248"/>
      <c r="H116" s="248"/>
      <c r="L116" s="33"/>
    </row>
    <row r="117" spans="2:65" s="1" customFormat="1" ht="6.95" customHeight="1">
      <c r="B117" s="33"/>
      <c r="L117" s="33"/>
    </row>
    <row r="118" spans="2:65" s="1" customFormat="1" ht="12" customHeight="1">
      <c r="B118" s="33"/>
      <c r="C118" s="27" t="s">
        <v>22</v>
      </c>
      <c r="F118" s="25" t="str">
        <f>F14</f>
        <v xml:space="preserve">HODONÍN </v>
      </c>
      <c r="I118" s="27" t="s">
        <v>24</v>
      </c>
      <c r="J118" s="53" t="str">
        <f>IF(J14="","",J14)</f>
        <v>25. 10. 2024</v>
      </c>
      <c r="L118" s="33"/>
    </row>
    <row r="119" spans="2:65" s="1" customFormat="1" ht="6.95" customHeight="1">
      <c r="B119" s="33"/>
      <c r="L119" s="33"/>
    </row>
    <row r="120" spans="2:65" s="1" customFormat="1" ht="40.15" customHeight="1">
      <c r="B120" s="33"/>
      <c r="C120" s="27" t="s">
        <v>30</v>
      </c>
      <c r="F120" s="25" t="str">
        <f>E17</f>
        <v>Město Hodonín, Masyrykovo nám.53/1, Hodonín 695 35</v>
      </c>
      <c r="I120" s="27" t="s">
        <v>38</v>
      </c>
      <c r="J120" s="31" t="str">
        <f>E23</f>
        <v>MAAUS  s.r.o., Gorkého 51/1, Brno 602 00</v>
      </c>
      <c r="L120" s="33"/>
    </row>
    <row r="121" spans="2:65" s="1" customFormat="1" ht="15.2" customHeight="1">
      <c r="B121" s="33"/>
      <c r="C121" s="27" t="s">
        <v>36</v>
      </c>
      <c r="F121" s="25" t="str">
        <f>IF(E20="","",E20)</f>
        <v>Vyplň údaj</v>
      </c>
      <c r="I121" s="27" t="s">
        <v>43</v>
      </c>
      <c r="J121" s="31" t="str">
        <f>E26</f>
        <v>Obrtelová Miluše</v>
      </c>
      <c r="L121" s="33"/>
    </row>
    <row r="122" spans="2:65" s="1" customFormat="1" ht="10.35" customHeight="1">
      <c r="B122" s="33"/>
      <c r="L122" s="33"/>
    </row>
    <row r="123" spans="2:65" s="10" customFormat="1" ht="29.25" customHeight="1">
      <c r="B123" s="117"/>
      <c r="C123" s="118" t="s">
        <v>417</v>
      </c>
      <c r="D123" s="119" t="s">
        <v>72</v>
      </c>
      <c r="E123" s="119" t="s">
        <v>68</v>
      </c>
      <c r="F123" s="119" t="s">
        <v>69</v>
      </c>
      <c r="G123" s="119" t="s">
        <v>418</v>
      </c>
      <c r="H123" s="119" t="s">
        <v>419</v>
      </c>
      <c r="I123" s="119" t="s">
        <v>420</v>
      </c>
      <c r="J123" s="119" t="s">
        <v>402</v>
      </c>
      <c r="K123" s="120" t="s">
        <v>421</v>
      </c>
      <c r="L123" s="117"/>
      <c r="M123" s="60" t="s">
        <v>1</v>
      </c>
      <c r="N123" s="61" t="s">
        <v>51</v>
      </c>
      <c r="O123" s="61" t="s">
        <v>422</v>
      </c>
      <c r="P123" s="61" t="s">
        <v>423</v>
      </c>
      <c r="Q123" s="61" t="s">
        <v>424</v>
      </c>
      <c r="R123" s="61" t="s">
        <v>425</v>
      </c>
      <c r="S123" s="61" t="s">
        <v>426</v>
      </c>
      <c r="T123" s="62" t="s">
        <v>427</v>
      </c>
    </row>
    <row r="124" spans="2:65" s="1" customFormat="1" ht="22.9" customHeight="1">
      <c r="B124" s="33"/>
      <c r="C124" s="65" t="s">
        <v>428</v>
      </c>
      <c r="J124" s="121">
        <f>BK124</f>
        <v>0</v>
      </c>
      <c r="L124" s="33"/>
      <c r="M124" s="63"/>
      <c r="N124" s="54"/>
      <c r="O124" s="54"/>
      <c r="P124" s="122">
        <f>P125</f>
        <v>0</v>
      </c>
      <c r="Q124" s="54"/>
      <c r="R124" s="122">
        <f>R125</f>
        <v>1.8061000000000001E-2</v>
      </c>
      <c r="S124" s="54"/>
      <c r="T124" s="123">
        <f>T125</f>
        <v>0</v>
      </c>
      <c r="AT124" s="17" t="s">
        <v>86</v>
      </c>
      <c r="AU124" s="17" t="s">
        <v>404</v>
      </c>
      <c r="BK124" s="124">
        <f>BK125</f>
        <v>0</v>
      </c>
    </row>
    <row r="125" spans="2:65" s="11" customFormat="1" ht="25.9" customHeight="1">
      <c r="B125" s="125"/>
      <c r="D125" s="126" t="s">
        <v>86</v>
      </c>
      <c r="E125" s="127" t="s">
        <v>647</v>
      </c>
      <c r="F125" s="127" t="s">
        <v>648</v>
      </c>
      <c r="I125" s="128"/>
      <c r="J125" s="129">
        <f>BK125</f>
        <v>0</v>
      </c>
      <c r="L125" s="125"/>
      <c r="M125" s="130"/>
      <c r="P125" s="131">
        <f>P126+P165+P202</f>
        <v>0</v>
      </c>
      <c r="R125" s="131">
        <f>R126+R165+R202</f>
        <v>1.8061000000000001E-2</v>
      </c>
      <c r="T125" s="132">
        <f>T126+T165+T202</f>
        <v>0</v>
      </c>
      <c r="AR125" s="126" t="s">
        <v>95</v>
      </c>
      <c r="AT125" s="133" t="s">
        <v>86</v>
      </c>
      <c r="AU125" s="133" t="s">
        <v>87</v>
      </c>
      <c r="AY125" s="126" t="s">
        <v>432</v>
      </c>
      <c r="BK125" s="134">
        <f>BK126+BK165+BK202</f>
        <v>0</v>
      </c>
    </row>
    <row r="126" spans="2:65" s="11" customFormat="1" ht="22.9" customHeight="1">
      <c r="B126" s="125"/>
      <c r="D126" s="126" t="s">
        <v>86</v>
      </c>
      <c r="E126" s="135" t="s">
        <v>2492</v>
      </c>
      <c r="F126" s="135" t="s">
        <v>2177</v>
      </c>
      <c r="I126" s="128"/>
      <c r="J126" s="136">
        <f>BK126</f>
        <v>0</v>
      </c>
      <c r="L126" s="125"/>
      <c r="M126" s="130"/>
      <c r="P126" s="131">
        <f>SUM(P127:P164)</f>
        <v>0</v>
      </c>
      <c r="R126" s="131">
        <f>SUM(R127:R164)</f>
        <v>0</v>
      </c>
      <c r="T126" s="132">
        <f>SUM(T127:T164)</f>
        <v>0</v>
      </c>
      <c r="AR126" s="126" t="s">
        <v>95</v>
      </c>
      <c r="AT126" s="133" t="s">
        <v>86</v>
      </c>
      <c r="AU126" s="133" t="s">
        <v>95</v>
      </c>
      <c r="AY126" s="126" t="s">
        <v>432</v>
      </c>
      <c r="BK126" s="134">
        <f>SUM(BK127:BK164)</f>
        <v>0</v>
      </c>
    </row>
    <row r="127" spans="2:65" s="1" customFormat="1" ht="37.9" customHeight="1">
      <c r="B127" s="33"/>
      <c r="C127" s="137" t="s">
        <v>95</v>
      </c>
      <c r="D127" s="137" t="s">
        <v>435</v>
      </c>
      <c r="E127" s="138" t="s">
        <v>689</v>
      </c>
      <c r="F127" s="139" t="s">
        <v>690</v>
      </c>
      <c r="G127" s="140" t="s">
        <v>685</v>
      </c>
      <c r="H127" s="141">
        <v>22.866</v>
      </c>
      <c r="I127" s="142"/>
      <c r="J127" s="143">
        <f>ROUND(I127*H127,2)</f>
        <v>0</v>
      </c>
      <c r="K127" s="139" t="s">
        <v>457</v>
      </c>
      <c r="L127" s="33"/>
      <c r="M127" s="144" t="s">
        <v>1</v>
      </c>
      <c r="N127" s="145" t="s">
        <v>52</v>
      </c>
      <c r="P127" s="146">
        <f>O127*H127</f>
        <v>0</v>
      </c>
      <c r="Q127" s="146">
        <v>0</v>
      </c>
      <c r="R127" s="146">
        <f>Q127*H127</f>
        <v>0</v>
      </c>
      <c r="S127" s="146">
        <v>0</v>
      </c>
      <c r="T127" s="147">
        <f>S127*H127</f>
        <v>0</v>
      </c>
      <c r="AR127" s="148" t="s">
        <v>431</v>
      </c>
      <c r="AT127" s="148" t="s">
        <v>435</v>
      </c>
      <c r="AU127" s="148" t="s">
        <v>97</v>
      </c>
      <c r="AY127" s="17" t="s">
        <v>432</v>
      </c>
      <c r="BE127" s="149">
        <f>IF(N127="základní",J127,0)</f>
        <v>0</v>
      </c>
      <c r="BF127" s="149">
        <f>IF(N127="snížená",J127,0)</f>
        <v>0</v>
      </c>
      <c r="BG127" s="149">
        <f>IF(N127="zákl. přenesená",J127,0)</f>
        <v>0</v>
      </c>
      <c r="BH127" s="149">
        <f>IF(N127="sníž. přenesená",J127,0)</f>
        <v>0</v>
      </c>
      <c r="BI127" s="149">
        <f>IF(N127="nulová",J127,0)</f>
        <v>0</v>
      </c>
      <c r="BJ127" s="17" t="s">
        <v>95</v>
      </c>
      <c r="BK127" s="149">
        <f>ROUND(I127*H127,2)</f>
        <v>0</v>
      </c>
      <c r="BL127" s="17" t="s">
        <v>431</v>
      </c>
      <c r="BM127" s="148" t="s">
        <v>2493</v>
      </c>
    </row>
    <row r="128" spans="2:65" s="12" customFormat="1" ht="11.25">
      <c r="B128" s="150"/>
      <c r="D128" s="151" t="s">
        <v>442</v>
      </c>
      <c r="E128" s="152" t="s">
        <v>1</v>
      </c>
      <c r="F128" s="153" t="s">
        <v>653</v>
      </c>
      <c r="H128" s="152" t="s">
        <v>1</v>
      </c>
      <c r="I128" s="154"/>
      <c r="L128" s="150"/>
      <c r="M128" s="155"/>
      <c r="T128" s="156"/>
      <c r="AT128" s="152" t="s">
        <v>442</v>
      </c>
      <c r="AU128" s="152" t="s">
        <v>97</v>
      </c>
      <c r="AV128" s="12" t="s">
        <v>95</v>
      </c>
      <c r="AW128" s="12" t="s">
        <v>42</v>
      </c>
      <c r="AX128" s="12" t="s">
        <v>87</v>
      </c>
      <c r="AY128" s="152" t="s">
        <v>432</v>
      </c>
    </row>
    <row r="129" spans="2:65" s="12" customFormat="1" ht="11.25">
      <c r="B129" s="150"/>
      <c r="D129" s="151" t="s">
        <v>442</v>
      </c>
      <c r="E129" s="152" t="s">
        <v>1</v>
      </c>
      <c r="F129" s="153" t="s">
        <v>654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65" s="12" customFormat="1" ht="22.5">
      <c r="B130" s="150"/>
      <c r="D130" s="151" t="s">
        <v>442</v>
      </c>
      <c r="E130" s="152" t="s">
        <v>1</v>
      </c>
      <c r="F130" s="153" t="s">
        <v>1010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2179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11.25">
      <c r="B132" s="150"/>
      <c r="D132" s="151" t="s">
        <v>442</v>
      </c>
      <c r="E132" s="152" t="s">
        <v>1</v>
      </c>
      <c r="F132" s="153" t="s">
        <v>2494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2495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5" customFormat="1" ht="11.25">
      <c r="B134" s="171"/>
      <c r="D134" s="151" t="s">
        <v>442</v>
      </c>
      <c r="E134" s="172" t="s">
        <v>1</v>
      </c>
      <c r="F134" s="173" t="s">
        <v>663</v>
      </c>
      <c r="H134" s="174">
        <v>0</v>
      </c>
      <c r="I134" s="175"/>
      <c r="L134" s="171"/>
      <c r="M134" s="176"/>
      <c r="T134" s="177"/>
      <c r="AT134" s="172" t="s">
        <v>442</v>
      </c>
      <c r="AU134" s="172" t="s">
        <v>97</v>
      </c>
      <c r="AV134" s="15" t="s">
        <v>108</v>
      </c>
      <c r="AW134" s="15" t="s">
        <v>42</v>
      </c>
      <c r="AX134" s="15" t="s">
        <v>87</v>
      </c>
      <c r="AY134" s="17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692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2496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3" customFormat="1" ht="11.25">
      <c r="B137" s="157"/>
      <c r="D137" s="151" t="s">
        <v>442</v>
      </c>
      <c r="E137" s="158" t="s">
        <v>1</v>
      </c>
      <c r="F137" s="159" t="s">
        <v>2497</v>
      </c>
      <c r="H137" s="160">
        <v>1.5</v>
      </c>
      <c r="I137" s="161"/>
      <c r="L137" s="157"/>
      <c r="M137" s="162"/>
      <c r="T137" s="163"/>
      <c r="AT137" s="158" t="s">
        <v>442</v>
      </c>
      <c r="AU137" s="158" t="s">
        <v>97</v>
      </c>
      <c r="AV137" s="13" t="s">
        <v>97</v>
      </c>
      <c r="AW137" s="13" t="s">
        <v>42</v>
      </c>
      <c r="AX137" s="13" t="s">
        <v>87</v>
      </c>
      <c r="AY137" s="158" t="s">
        <v>432</v>
      </c>
    </row>
    <row r="138" spans="2:65" s="13" customFormat="1" ht="11.25">
      <c r="B138" s="157"/>
      <c r="D138" s="151" t="s">
        <v>442</v>
      </c>
      <c r="E138" s="158" t="s">
        <v>1</v>
      </c>
      <c r="F138" s="159" t="s">
        <v>2498</v>
      </c>
      <c r="H138" s="160">
        <v>20.7</v>
      </c>
      <c r="I138" s="161"/>
      <c r="L138" s="157"/>
      <c r="M138" s="162"/>
      <c r="T138" s="163"/>
      <c r="AT138" s="158" t="s">
        <v>442</v>
      </c>
      <c r="AU138" s="158" t="s">
        <v>97</v>
      </c>
      <c r="AV138" s="13" t="s">
        <v>97</v>
      </c>
      <c r="AW138" s="13" t="s">
        <v>42</v>
      </c>
      <c r="AX138" s="13" t="s">
        <v>87</v>
      </c>
      <c r="AY138" s="158" t="s">
        <v>432</v>
      </c>
    </row>
    <row r="139" spans="2:65" s="15" customFormat="1" ht="11.25">
      <c r="B139" s="171"/>
      <c r="D139" s="151" t="s">
        <v>442</v>
      </c>
      <c r="E139" s="172" t="s">
        <v>1</v>
      </c>
      <c r="F139" s="173" t="s">
        <v>469</v>
      </c>
      <c r="H139" s="174">
        <v>22.2</v>
      </c>
      <c r="I139" s="175"/>
      <c r="L139" s="171"/>
      <c r="M139" s="176"/>
      <c r="T139" s="177"/>
      <c r="AT139" s="172" t="s">
        <v>442</v>
      </c>
      <c r="AU139" s="172" t="s">
        <v>97</v>
      </c>
      <c r="AV139" s="15" t="s">
        <v>108</v>
      </c>
      <c r="AW139" s="15" t="s">
        <v>42</v>
      </c>
      <c r="AX139" s="15" t="s">
        <v>87</v>
      </c>
      <c r="AY139" s="172" t="s">
        <v>432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2499</v>
      </c>
      <c r="H140" s="160">
        <v>0.66600000000000004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87</v>
      </c>
      <c r="AY140" s="158" t="s">
        <v>432</v>
      </c>
    </row>
    <row r="141" spans="2:65" s="14" customFormat="1" ht="11.25">
      <c r="B141" s="164"/>
      <c r="D141" s="151" t="s">
        <v>442</v>
      </c>
      <c r="E141" s="165" t="s">
        <v>2484</v>
      </c>
      <c r="F141" s="166" t="s">
        <v>449</v>
      </c>
      <c r="H141" s="167">
        <v>22.866</v>
      </c>
      <c r="I141" s="168"/>
      <c r="L141" s="164"/>
      <c r="M141" s="169"/>
      <c r="T141" s="170"/>
      <c r="AT141" s="165" t="s">
        <v>442</v>
      </c>
      <c r="AU141" s="165" t="s">
        <v>97</v>
      </c>
      <c r="AV141" s="14" t="s">
        <v>431</v>
      </c>
      <c r="AW141" s="14" t="s">
        <v>42</v>
      </c>
      <c r="AX141" s="14" t="s">
        <v>95</v>
      </c>
      <c r="AY141" s="165" t="s">
        <v>432</v>
      </c>
    </row>
    <row r="142" spans="2:65" s="1" customFormat="1" ht="24.2" customHeight="1">
      <c r="B142" s="33"/>
      <c r="C142" s="137" t="s">
        <v>97</v>
      </c>
      <c r="D142" s="137" t="s">
        <v>435</v>
      </c>
      <c r="E142" s="138" t="s">
        <v>777</v>
      </c>
      <c r="F142" s="139" t="s">
        <v>778</v>
      </c>
      <c r="G142" s="140" t="s">
        <v>685</v>
      </c>
      <c r="H142" s="141">
        <v>22.866</v>
      </c>
      <c r="I142" s="142"/>
      <c r="J142" s="143">
        <f>ROUND(I142*H142,2)</f>
        <v>0</v>
      </c>
      <c r="K142" s="139" t="s">
        <v>457</v>
      </c>
      <c r="L142" s="33"/>
      <c r="M142" s="144" t="s">
        <v>1</v>
      </c>
      <c r="N142" s="145" t="s">
        <v>52</v>
      </c>
      <c r="P142" s="146">
        <f>O142*H142</f>
        <v>0</v>
      </c>
      <c r="Q142" s="146">
        <v>0</v>
      </c>
      <c r="R142" s="146">
        <f>Q142*H142</f>
        <v>0</v>
      </c>
      <c r="S142" s="146">
        <v>0</v>
      </c>
      <c r="T142" s="147">
        <f>S142*H142</f>
        <v>0</v>
      </c>
      <c r="AR142" s="148" t="s">
        <v>431</v>
      </c>
      <c r="AT142" s="148" t="s">
        <v>435</v>
      </c>
      <c r="AU142" s="148" t="s">
        <v>97</v>
      </c>
      <c r="AY142" s="17" t="s">
        <v>432</v>
      </c>
      <c r="BE142" s="149">
        <f>IF(N142="základní",J142,0)</f>
        <v>0</v>
      </c>
      <c r="BF142" s="149">
        <f>IF(N142="snížená",J142,0)</f>
        <v>0</v>
      </c>
      <c r="BG142" s="149">
        <f>IF(N142="zákl. přenesená",J142,0)</f>
        <v>0</v>
      </c>
      <c r="BH142" s="149">
        <f>IF(N142="sníž. přenesená",J142,0)</f>
        <v>0</v>
      </c>
      <c r="BI142" s="149">
        <f>IF(N142="nulová",J142,0)</f>
        <v>0</v>
      </c>
      <c r="BJ142" s="17" t="s">
        <v>95</v>
      </c>
      <c r="BK142" s="149">
        <f>ROUND(I142*H142,2)</f>
        <v>0</v>
      </c>
      <c r="BL142" s="17" t="s">
        <v>431</v>
      </c>
      <c r="BM142" s="148" t="s">
        <v>2500</v>
      </c>
    </row>
    <row r="143" spans="2:65" s="12" customFormat="1" ht="22.5">
      <c r="B143" s="150"/>
      <c r="D143" s="151" t="s">
        <v>442</v>
      </c>
      <c r="E143" s="152" t="s">
        <v>1</v>
      </c>
      <c r="F143" s="153" t="s">
        <v>716</v>
      </c>
      <c r="H143" s="152" t="s">
        <v>1</v>
      </c>
      <c r="I143" s="154"/>
      <c r="L143" s="150"/>
      <c r="M143" s="155"/>
      <c r="T143" s="156"/>
      <c r="AT143" s="152" t="s">
        <v>442</v>
      </c>
      <c r="AU143" s="152" t="s">
        <v>97</v>
      </c>
      <c r="AV143" s="12" t="s">
        <v>95</v>
      </c>
      <c r="AW143" s="12" t="s">
        <v>42</v>
      </c>
      <c r="AX143" s="12" t="s">
        <v>87</v>
      </c>
      <c r="AY143" s="152" t="s">
        <v>432</v>
      </c>
    </row>
    <row r="144" spans="2:65" s="12" customFormat="1" ht="22.5">
      <c r="B144" s="150"/>
      <c r="D144" s="151" t="s">
        <v>442</v>
      </c>
      <c r="E144" s="152" t="s">
        <v>1</v>
      </c>
      <c r="F144" s="153" t="s">
        <v>717</v>
      </c>
      <c r="H144" s="152" t="s">
        <v>1</v>
      </c>
      <c r="I144" s="154"/>
      <c r="L144" s="150"/>
      <c r="M144" s="155"/>
      <c r="T144" s="156"/>
      <c r="AT144" s="152" t="s">
        <v>442</v>
      </c>
      <c r="AU144" s="152" t="s">
        <v>97</v>
      </c>
      <c r="AV144" s="12" t="s">
        <v>95</v>
      </c>
      <c r="AW144" s="12" t="s">
        <v>42</v>
      </c>
      <c r="AX144" s="12" t="s">
        <v>87</v>
      </c>
      <c r="AY144" s="152" t="s">
        <v>432</v>
      </c>
    </row>
    <row r="145" spans="2:65" s="12" customFormat="1" ht="11.25">
      <c r="B145" s="150"/>
      <c r="D145" s="151" t="s">
        <v>442</v>
      </c>
      <c r="E145" s="152" t="s">
        <v>1</v>
      </c>
      <c r="F145" s="153" t="s">
        <v>718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2" customFormat="1" ht="11.25">
      <c r="B146" s="150"/>
      <c r="D146" s="151" t="s">
        <v>442</v>
      </c>
      <c r="E146" s="152" t="s">
        <v>1</v>
      </c>
      <c r="F146" s="153" t="s">
        <v>2501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2484</v>
      </c>
      <c r="H147" s="160">
        <v>22.866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4" customFormat="1" ht="11.25">
      <c r="B148" s="164"/>
      <c r="D148" s="151" t="s">
        <v>442</v>
      </c>
      <c r="E148" s="165" t="s">
        <v>1</v>
      </c>
      <c r="F148" s="166" t="s">
        <v>449</v>
      </c>
      <c r="H148" s="167">
        <v>22.866</v>
      </c>
      <c r="I148" s="168"/>
      <c r="L148" s="164"/>
      <c r="M148" s="169"/>
      <c r="T148" s="170"/>
      <c r="AT148" s="165" t="s">
        <v>442</v>
      </c>
      <c r="AU148" s="165" t="s">
        <v>97</v>
      </c>
      <c r="AV148" s="14" t="s">
        <v>431</v>
      </c>
      <c r="AW148" s="14" t="s">
        <v>42</v>
      </c>
      <c r="AX148" s="14" t="s">
        <v>95</v>
      </c>
      <c r="AY148" s="165" t="s">
        <v>432</v>
      </c>
    </row>
    <row r="149" spans="2:65" s="1" customFormat="1" ht="24.2" customHeight="1">
      <c r="B149" s="33"/>
      <c r="C149" s="137" t="s">
        <v>108</v>
      </c>
      <c r="D149" s="137" t="s">
        <v>435</v>
      </c>
      <c r="E149" s="138" t="s">
        <v>2189</v>
      </c>
      <c r="F149" s="139" t="s">
        <v>2190</v>
      </c>
      <c r="G149" s="140" t="s">
        <v>510</v>
      </c>
      <c r="H149" s="141">
        <v>10</v>
      </c>
      <c r="I149" s="142"/>
      <c r="J149" s="143">
        <f>ROUND(I149*H149,2)</f>
        <v>0</v>
      </c>
      <c r="K149" s="139" t="s">
        <v>457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0</v>
      </c>
      <c r="T149" s="147">
        <f>S149*H149</f>
        <v>0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2502</v>
      </c>
    </row>
    <row r="150" spans="2:65" s="12" customFormat="1" ht="11.25">
      <c r="B150" s="150"/>
      <c r="D150" s="151" t="s">
        <v>442</v>
      </c>
      <c r="E150" s="152" t="s">
        <v>1</v>
      </c>
      <c r="F150" s="153" t="s">
        <v>2192</v>
      </c>
      <c r="H150" s="152" t="s">
        <v>1</v>
      </c>
      <c r="I150" s="154"/>
      <c r="L150" s="150"/>
      <c r="M150" s="155"/>
      <c r="T150" s="156"/>
      <c r="AT150" s="152" t="s">
        <v>442</v>
      </c>
      <c r="AU150" s="152" t="s">
        <v>97</v>
      </c>
      <c r="AV150" s="12" t="s">
        <v>95</v>
      </c>
      <c r="AW150" s="12" t="s">
        <v>42</v>
      </c>
      <c r="AX150" s="12" t="s">
        <v>87</v>
      </c>
      <c r="AY150" s="152" t="s">
        <v>432</v>
      </c>
    </row>
    <row r="151" spans="2:65" s="12" customFormat="1" ht="11.25">
      <c r="B151" s="150"/>
      <c r="D151" s="151" t="s">
        <v>442</v>
      </c>
      <c r="E151" s="152" t="s">
        <v>1</v>
      </c>
      <c r="F151" s="153" t="s">
        <v>725</v>
      </c>
      <c r="H151" s="152" t="s">
        <v>1</v>
      </c>
      <c r="I151" s="154"/>
      <c r="L151" s="150"/>
      <c r="M151" s="155"/>
      <c r="T151" s="156"/>
      <c r="AT151" s="152" t="s">
        <v>442</v>
      </c>
      <c r="AU151" s="152" t="s">
        <v>97</v>
      </c>
      <c r="AV151" s="12" t="s">
        <v>95</v>
      </c>
      <c r="AW151" s="12" t="s">
        <v>42</v>
      </c>
      <c r="AX151" s="12" t="s">
        <v>87</v>
      </c>
      <c r="AY151" s="152" t="s">
        <v>432</v>
      </c>
    </row>
    <row r="152" spans="2:65" s="13" customFormat="1" ht="11.25">
      <c r="B152" s="157"/>
      <c r="D152" s="151" t="s">
        <v>442</v>
      </c>
      <c r="E152" s="158" t="s">
        <v>1</v>
      </c>
      <c r="F152" s="159" t="s">
        <v>2503</v>
      </c>
      <c r="H152" s="160">
        <v>10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87</v>
      </c>
      <c r="AY152" s="158" t="s">
        <v>432</v>
      </c>
    </row>
    <row r="153" spans="2:65" s="14" customFormat="1" ht="11.25">
      <c r="B153" s="164"/>
      <c r="D153" s="151" t="s">
        <v>442</v>
      </c>
      <c r="E153" s="165" t="s">
        <v>1</v>
      </c>
      <c r="F153" s="166" t="s">
        <v>449</v>
      </c>
      <c r="H153" s="167">
        <v>10</v>
      </c>
      <c r="I153" s="168"/>
      <c r="L153" s="164"/>
      <c r="M153" s="169"/>
      <c r="T153" s="170"/>
      <c r="AT153" s="165" t="s">
        <v>442</v>
      </c>
      <c r="AU153" s="165" t="s">
        <v>97</v>
      </c>
      <c r="AV153" s="14" t="s">
        <v>431</v>
      </c>
      <c r="AW153" s="14" t="s">
        <v>42</v>
      </c>
      <c r="AX153" s="14" t="s">
        <v>95</v>
      </c>
      <c r="AY153" s="165" t="s">
        <v>432</v>
      </c>
    </row>
    <row r="154" spans="2:65" s="1" customFormat="1" ht="33" customHeight="1">
      <c r="B154" s="33"/>
      <c r="C154" s="137" t="s">
        <v>431</v>
      </c>
      <c r="D154" s="137" t="s">
        <v>435</v>
      </c>
      <c r="E154" s="138" t="s">
        <v>728</v>
      </c>
      <c r="F154" s="139" t="s">
        <v>729</v>
      </c>
      <c r="G154" s="140" t="s">
        <v>510</v>
      </c>
      <c r="H154" s="141">
        <v>138</v>
      </c>
      <c r="I154" s="142"/>
      <c r="J154" s="143">
        <f>ROUND(I154*H154,2)</f>
        <v>0</v>
      </c>
      <c r="K154" s="139" t="s">
        <v>457</v>
      </c>
      <c r="L154" s="33"/>
      <c r="M154" s="144" t="s">
        <v>1</v>
      </c>
      <c r="N154" s="145" t="s">
        <v>52</v>
      </c>
      <c r="P154" s="146">
        <f>O154*H154</f>
        <v>0</v>
      </c>
      <c r="Q154" s="146">
        <v>0</v>
      </c>
      <c r="R154" s="146">
        <f>Q154*H154</f>
        <v>0</v>
      </c>
      <c r="S154" s="146">
        <v>0</v>
      </c>
      <c r="T154" s="147">
        <f>S154*H154</f>
        <v>0</v>
      </c>
      <c r="AR154" s="148" t="s">
        <v>431</v>
      </c>
      <c r="AT154" s="148" t="s">
        <v>435</v>
      </c>
      <c r="AU154" s="148" t="s">
        <v>97</v>
      </c>
      <c r="AY154" s="17" t="s">
        <v>432</v>
      </c>
      <c r="BE154" s="149">
        <f>IF(N154="základní",J154,0)</f>
        <v>0</v>
      </c>
      <c r="BF154" s="149">
        <f>IF(N154="snížená",J154,0)</f>
        <v>0</v>
      </c>
      <c r="BG154" s="149">
        <f>IF(N154="zákl. přenesená",J154,0)</f>
        <v>0</v>
      </c>
      <c r="BH154" s="149">
        <f>IF(N154="sníž. přenesená",J154,0)</f>
        <v>0</v>
      </c>
      <c r="BI154" s="149">
        <f>IF(N154="nulová",J154,0)</f>
        <v>0</v>
      </c>
      <c r="BJ154" s="17" t="s">
        <v>95</v>
      </c>
      <c r="BK154" s="149">
        <f>ROUND(I154*H154,2)</f>
        <v>0</v>
      </c>
      <c r="BL154" s="17" t="s">
        <v>431</v>
      </c>
      <c r="BM154" s="148" t="s">
        <v>2504</v>
      </c>
    </row>
    <row r="155" spans="2:65" s="12" customFormat="1" ht="11.25">
      <c r="B155" s="150"/>
      <c r="D155" s="151" t="s">
        <v>442</v>
      </c>
      <c r="E155" s="152" t="s">
        <v>1</v>
      </c>
      <c r="F155" s="153" t="s">
        <v>2199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65" s="12" customFormat="1" ht="11.25">
      <c r="B156" s="150"/>
      <c r="D156" s="151" t="s">
        <v>442</v>
      </c>
      <c r="E156" s="152" t="s">
        <v>1</v>
      </c>
      <c r="F156" s="153" t="s">
        <v>731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3" customFormat="1" ht="22.5">
      <c r="B157" s="157"/>
      <c r="D157" s="151" t="s">
        <v>442</v>
      </c>
      <c r="E157" s="158" t="s">
        <v>1</v>
      </c>
      <c r="F157" s="159" t="s">
        <v>2505</v>
      </c>
      <c r="H157" s="160">
        <v>138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4" customFormat="1" ht="11.25">
      <c r="B158" s="164"/>
      <c r="D158" s="151" t="s">
        <v>442</v>
      </c>
      <c r="E158" s="165" t="s">
        <v>1</v>
      </c>
      <c r="F158" s="166" t="s">
        <v>449</v>
      </c>
      <c r="H158" s="167">
        <v>138</v>
      </c>
      <c r="I158" s="168"/>
      <c r="L158" s="164"/>
      <c r="M158" s="169"/>
      <c r="T158" s="170"/>
      <c r="AT158" s="165" t="s">
        <v>442</v>
      </c>
      <c r="AU158" s="165" t="s">
        <v>97</v>
      </c>
      <c r="AV158" s="14" t="s">
        <v>431</v>
      </c>
      <c r="AW158" s="14" t="s">
        <v>42</v>
      </c>
      <c r="AX158" s="14" t="s">
        <v>95</v>
      </c>
      <c r="AY158" s="165" t="s">
        <v>432</v>
      </c>
    </row>
    <row r="159" spans="2:65" s="1" customFormat="1" ht="24.2" customHeight="1">
      <c r="B159" s="33"/>
      <c r="C159" s="137" t="s">
        <v>452</v>
      </c>
      <c r="D159" s="137" t="s">
        <v>435</v>
      </c>
      <c r="E159" s="138" t="s">
        <v>757</v>
      </c>
      <c r="F159" s="139" t="s">
        <v>758</v>
      </c>
      <c r="G159" s="140" t="s">
        <v>510</v>
      </c>
      <c r="H159" s="141">
        <v>148</v>
      </c>
      <c r="I159" s="142"/>
      <c r="J159" s="143">
        <f>ROUND(I159*H159,2)</f>
        <v>0</v>
      </c>
      <c r="K159" s="139" t="s">
        <v>457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2506</v>
      </c>
    </row>
    <row r="160" spans="2:65" s="12" customFormat="1" ht="11.25">
      <c r="B160" s="150"/>
      <c r="D160" s="151" t="s">
        <v>442</v>
      </c>
      <c r="E160" s="152" t="s">
        <v>1</v>
      </c>
      <c r="F160" s="153" t="s">
        <v>1980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2" customFormat="1" ht="11.25">
      <c r="B161" s="150"/>
      <c r="D161" s="151" t="s">
        <v>442</v>
      </c>
      <c r="E161" s="152" t="s">
        <v>1</v>
      </c>
      <c r="F161" s="153" t="s">
        <v>2507</v>
      </c>
      <c r="H161" s="152" t="s">
        <v>1</v>
      </c>
      <c r="I161" s="154"/>
      <c r="L161" s="150"/>
      <c r="M161" s="155"/>
      <c r="T161" s="156"/>
      <c r="AT161" s="152" t="s">
        <v>442</v>
      </c>
      <c r="AU161" s="152" t="s">
        <v>97</v>
      </c>
      <c r="AV161" s="12" t="s">
        <v>95</v>
      </c>
      <c r="AW161" s="12" t="s">
        <v>42</v>
      </c>
      <c r="AX161" s="12" t="s">
        <v>87</v>
      </c>
      <c r="AY161" s="152" t="s">
        <v>432</v>
      </c>
    </row>
    <row r="162" spans="2:65" s="13" customFormat="1" ht="11.25">
      <c r="B162" s="157"/>
      <c r="D162" s="151" t="s">
        <v>442</v>
      </c>
      <c r="E162" s="158" t="s">
        <v>1</v>
      </c>
      <c r="F162" s="159" t="s">
        <v>2503</v>
      </c>
      <c r="H162" s="160">
        <v>10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87</v>
      </c>
      <c r="AY162" s="158" t="s">
        <v>432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2508</v>
      </c>
      <c r="H163" s="160">
        <v>138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4" customFormat="1" ht="11.25">
      <c r="B164" s="164"/>
      <c r="D164" s="151" t="s">
        <v>442</v>
      </c>
      <c r="E164" s="165" t="s">
        <v>1</v>
      </c>
      <c r="F164" s="166" t="s">
        <v>449</v>
      </c>
      <c r="H164" s="167">
        <v>148</v>
      </c>
      <c r="I164" s="168"/>
      <c r="L164" s="164"/>
      <c r="M164" s="169"/>
      <c r="T164" s="170"/>
      <c r="AT164" s="165" t="s">
        <v>442</v>
      </c>
      <c r="AU164" s="165" t="s">
        <v>97</v>
      </c>
      <c r="AV164" s="14" t="s">
        <v>431</v>
      </c>
      <c r="AW164" s="14" t="s">
        <v>42</v>
      </c>
      <c r="AX164" s="14" t="s">
        <v>95</v>
      </c>
      <c r="AY164" s="165" t="s">
        <v>432</v>
      </c>
    </row>
    <row r="165" spans="2:65" s="11" customFormat="1" ht="22.9" customHeight="1">
      <c r="B165" s="125"/>
      <c r="D165" s="126" t="s">
        <v>86</v>
      </c>
      <c r="E165" s="135" t="s">
        <v>2509</v>
      </c>
      <c r="F165" s="135" t="s">
        <v>2510</v>
      </c>
      <c r="I165" s="128"/>
      <c r="J165" s="136">
        <f>BK165</f>
        <v>0</v>
      </c>
      <c r="L165" s="125"/>
      <c r="M165" s="130"/>
      <c r="P165" s="131">
        <f>SUM(P166:P201)</f>
        <v>0</v>
      </c>
      <c r="R165" s="131">
        <f>SUM(R166:R201)</f>
        <v>1.6773E-2</v>
      </c>
      <c r="T165" s="132">
        <f>SUM(T166:T201)</f>
        <v>0</v>
      </c>
      <c r="AR165" s="126" t="s">
        <v>95</v>
      </c>
      <c r="AT165" s="133" t="s">
        <v>86</v>
      </c>
      <c r="AU165" s="133" t="s">
        <v>95</v>
      </c>
      <c r="AY165" s="126" t="s">
        <v>432</v>
      </c>
      <c r="BK165" s="134">
        <f>SUM(BK166:BK201)</f>
        <v>0</v>
      </c>
    </row>
    <row r="166" spans="2:65" s="1" customFormat="1" ht="24.2" customHeight="1">
      <c r="B166" s="33"/>
      <c r="C166" s="137" t="s">
        <v>483</v>
      </c>
      <c r="D166" s="137" t="s">
        <v>435</v>
      </c>
      <c r="E166" s="138" t="s">
        <v>2323</v>
      </c>
      <c r="F166" s="139" t="s">
        <v>2324</v>
      </c>
      <c r="G166" s="140" t="s">
        <v>510</v>
      </c>
      <c r="H166" s="141">
        <v>138</v>
      </c>
      <c r="I166" s="142"/>
      <c r="J166" s="143">
        <f>ROUND(I166*H166,2)</f>
        <v>0</v>
      </c>
      <c r="K166" s="139" t="s">
        <v>457</v>
      </c>
      <c r="L166" s="33"/>
      <c r="M166" s="144" t="s">
        <v>1</v>
      </c>
      <c r="N166" s="145" t="s">
        <v>52</v>
      </c>
      <c r="P166" s="146">
        <f>O166*H166</f>
        <v>0</v>
      </c>
      <c r="Q166" s="146">
        <v>0</v>
      </c>
      <c r="R166" s="146">
        <f>Q166*H166</f>
        <v>0</v>
      </c>
      <c r="S166" s="146">
        <v>0</v>
      </c>
      <c r="T166" s="147">
        <f>S166*H166</f>
        <v>0</v>
      </c>
      <c r="AR166" s="148" t="s">
        <v>431</v>
      </c>
      <c r="AT166" s="148" t="s">
        <v>435</v>
      </c>
      <c r="AU166" s="148" t="s">
        <v>97</v>
      </c>
      <c r="AY166" s="17" t="s">
        <v>432</v>
      </c>
      <c r="BE166" s="149">
        <f>IF(N166="základní",J166,0)</f>
        <v>0</v>
      </c>
      <c r="BF166" s="149">
        <f>IF(N166="snížená",J166,0)</f>
        <v>0</v>
      </c>
      <c r="BG166" s="149">
        <f>IF(N166="zákl. přenesená",J166,0)</f>
        <v>0</v>
      </c>
      <c r="BH166" s="149">
        <f>IF(N166="sníž. přenesená",J166,0)</f>
        <v>0</v>
      </c>
      <c r="BI166" s="149">
        <f>IF(N166="nulová",J166,0)</f>
        <v>0</v>
      </c>
      <c r="BJ166" s="17" t="s">
        <v>95</v>
      </c>
      <c r="BK166" s="149">
        <f>ROUND(I166*H166,2)</f>
        <v>0</v>
      </c>
      <c r="BL166" s="17" t="s">
        <v>431</v>
      </c>
      <c r="BM166" s="148" t="s">
        <v>2511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2512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11.25">
      <c r="B168" s="157"/>
      <c r="D168" s="151" t="s">
        <v>442</v>
      </c>
      <c r="E168" s="158" t="s">
        <v>1</v>
      </c>
      <c r="F168" s="159" t="s">
        <v>2513</v>
      </c>
      <c r="H168" s="160">
        <v>138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5" customFormat="1" ht="11.25">
      <c r="B169" s="171"/>
      <c r="D169" s="151" t="s">
        <v>442</v>
      </c>
      <c r="E169" s="172" t="s">
        <v>1</v>
      </c>
      <c r="F169" s="173" t="s">
        <v>469</v>
      </c>
      <c r="H169" s="174">
        <v>138</v>
      </c>
      <c r="I169" s="175"/>
      <c r="L169" s="171"/>
      <c r="M169" s="176"/>
      <c r="T169" s="177"/>
      <c r="AT169" s="172" t="s">
        <v>442</v>
      </c>
      <c r="AU169" s="172" t="s">
        <v>97</v>
      </c>
      <c r="AV169" s="15" t="s">
        <v>108</v>
      </c>
      <c r="AW169" s="15" t="s">
        <v>42</v>
      </c>
      <c r="AX169" s="15" t="s">
        <v>87</v>
      </c>
      <c r="AY169" s="172" t="s">
        <v>432</v>
      </c>
    </row>
    <row r="170" spans="2:65" s="12" customFormat="1" ht="22.5">
      <c r="B170" s="150"/>
      <c r="D170" s="151" t="s">
        <v>442</v>
      </c>
      <c r="E170" s="152" t="s">
        <v>1</v>
      </c>
      <c r="F170" s="153" t="s">
        <v>1768</v>
      </c>
      <c r="H170" s="152" t="s">
        <v>1</v>
      </c>
      <c r="I170" s="154"/>
      <c r="L170" s="150"/>
      <c r="M170" s="155"/>
      <c r="T170" s="156"/>
      <c r="AT170" s="152" t="s">
        <v>442</v>
      </c>
      <c r="AU170" s="152" t="s">
        <v>97</v>
      </c>
      <c r="AV170" s="12" t="s">
        <v>95</v>
      </c>
      <c r="AW170" s="12" t="s">
        <v>42</v>
      </c>
      <c r="AX170" s="12" t="s">
        <v>87</v>
      </c>
      <c r="AY170" s="152" t="s">
        <v>432</v>
      </c>
    </row>
    <row r="171" spans="2:65" s="12" customFormat="1" ht="11.25">
      <c r="B171" s="150"/>
      <c r="D171" s="151" t="s">
        <v>442</v>
      </c>
      <c r="E171" s="152" t="s">
        <v>1</v>
      </c>
      <c r="F171" s="153" t="s">
        <v>1769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4" customFormat="1" ht="11.25">
      <c r="B172" s="164"/>
      <c r="D172" s="151" t="s">
        <v>442</v>
      </c>
      <c r="E172" s="165" t="s">
        <v>2486</v>
      </c>
      <c r="F172" s="166" t="s">
        <v>449</v>
      </c>
      <c r="H172" s="167">
        <v>138</v>
      </c>
      <c r="I172" s="168"/>
      <c r="L172" s="164"/>
      <c r="M172" s="169"/>
      <c r="T172" s="170"/>
      <c r="AT172" s="165" t="s">
        <v>442</v>
      </c>
      <c r="AU172" s="165" t="s">
        <v>97</v>
      </c>
      <c r="AV172" s="14" t="s">
        <v>431</v>
      </c>
      <c r="AW172" s="14" t="s">
        <v>42</v>
      </c>
      <c r="AX172" s="14" t="s">
        <v>95</v>
      </c>
      <c r="AY172" s="165" t="s">
        <v>432</v>
      </c>
    </row>
    <row r="173" spans="2:65" s="1" customFormat="1" ht="33" customHeight="1">
      <c r="B173" s="33"/>
      <c r="C173" s="184" t="s">
        <v>489</v>
      </c>
      <c r="D173" s="184" t="s">
        <v>740</v>
      </c>
      <c r="E173" s="185" t="s">
        <v>2514</v>
      </c>
      <c r="F173" s="186" t="s">
        <v>2515</v>
      </c>
      <c r="G173" s="187" t="s">
        <v>810</v>
      </c>
      <c r="H173" s="188">
        <v>2.5590000000000002</v>
      </c>
      <c r="I173" s="189"/>
      <c r="J173" s="190">
        <f>ROUND(I173*H173,2)</f>
        <v>0</v>
      </c>
      <c r="K173" s="186" t="s">
        <v>439</v>
      </c>
      <c r="L173" s="191"/>
      <c r="M173" s="192" t="s">
        <v>1</v>
      </c>
      <c r="N173" s="193" t="s">
        <v>52</v>
      </c>
      <c r="P173" s="146">
        <f>O173*H173</f>
        <v>0</v>
      </c>
      <c r="Q173" s="146">
        <v>1E-3</v>
      </c>
      <c r="R173" s="146">
        <f>Q173*H173</f>
        <v>2.5590000000000001E-3</v>
      </c>
      <c r="S173" s="146">
        <v>0</v>
      </c>
      <c r="T173" s="147">
        <f>S173*H173</f>
        <v>0</v>
      </c>
      <c r="AR173" s="148" t="s">
        <v>500</v>
      </c>
      <c r="AT173" s="148" t="s">
        <v>740</v>
      </c>
      <c r="AU173" s="148" t="s">
        <v>97</v>
      </c>
      <c r="AY173" s="17" t="s">
        <v>432</v>
      </c>
      <c r="BE173" s="149">
        <f>IF(N173="základní",J173,0)</f>
        <v>0</v>
      </c>
      <c r="BF173" s="149">
        <f>IF(N173="snížená",J173,0)</f>
        <v>0</v>
      </c>
      <c r="BG173" s="149">
        <f>IF(N173="zákl. přenesená",J173,0)</f>
        <v>0</v>
      </c>
      <c r="BH173" s="149">
        <f>IF(N173="sníž. přenesená",J173,0)</f>
        <v>0</v>
      </c>
      <c r="BI173" s="149">
        <f>IF(N173="nulová",J173,0)</f>
        <v>0</v>
      </c>
      <c r="BJ173" s="17" t="s">
        <v>95</v>
      </c>
      <c r="BK173" s="149">
        <f>ROUND(I173*H173,2)</f>
        <v>0</v>
      </c>
      <c r="BL173" s="17" t="s">
        <v>431</v>
      </c>
      <c r="BM173" s="148" t="s">
        <v>2516</v>
      </c>
    </row>
    <row r="174" spans="2:65" s="12" customFormat="1" ht="11.25">
      <c r="B174" s="150"/>
      <c r="D174" s="151" t="s">
        <v>442</v>
      </c>
      <c r="E174" s="152" t="s">
        <v>1</v>
      </c>
      <c r="F174" s="153" t="s">
        <v>2517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3" customFormat="1" ht="11.25">
      <c r="B175" s="157"/>
      <c r="D175" s="151" t="s">
        <v>442</v>
      </c>
      <c r="E175" s="158" t="s">
        <v>1</v>
      </c>
      <c r="F175" s="159" t="s">
        <v>2518</v>
      </c>
      <c r="H175" s="160">
        <v>2.5590000000000002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95</v>
      </c>
      <c r="AY175" s="158" t="s">
        <v>432</v>
      </c>
    </row>
    <row r="176" spans="2:65" s="1" customFormat="1" ht="21.75" customHeight="1">
      <c r="B176" s="33"/>
      <c r="C176" s="137" t="s">
        <v>500</v>
      </c>
      <c r="D176" s="137" t="s">
        <v>435</v>
      </c>
      <c r="E176" s="138" t="s">
        <v>1793</v>
      </c>
      <c r="F176" s="139" t="s">
        <v>1794</v>
      </c>
      <c r="G176" s="140" t="s">
        <v>510</v>
      </c>
      <c r="H176" s="141">
        <v>82.8</v>
      </c>
      <c r="I176" s="142"/>
      <c r="J176" s="143">
        <f>ROUND(I176*H176,2)</f>
        <v>0</v>
      </c>
      <c r="K176" s="139" t="s">
        <v>457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0</v>
      </c>
      <c r="R176" s="146">
        <f>Q176*H176</f>
        <v>0</v>
      </c>
      <c r="S176" s="146">
        <v>0</v>
      </c>
      <c r="T176" s="147">
        <f>S176*H176</f>
        <v>0</v>
      </c>
      <c r="AR176" s="148" t="s">
        <v>431</v>
      </c>
      <c r="AT176" s="148" t="s">
        <v>435</v>
      </c>
      <c r="AU176" s="148" t="s">
        <v>97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431</v>
      </c>
      <c r="BM176" s="148" t="s">
        <v>2519</v>
      </c>
    </row>
    <row r="177" spans="2:65" s="12" customFormat="1" ht="11.25">
      <c r="B177" s="150"/>
      <c r="D177" s="151" t="s">
        <v>442</v>
      </c>
      <c r="E177" s="152" t="s">
        <v>1</v>
      </c>
      <c r="F177" s="153" t="s">
        <v>1796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3" customFormat="1" ht="11.25">
      <c r="B178" s="157"/>
      <c r="D178" s="151" t="s">
        <v>442</v>
      </c>
      <c r="E178" s="158" t="s">
        <v>1</v>
      </c>
      <c r="F178" s="159" t="s">
        <v>2520</v>
      </c>
      <c r="H178" s="160">
        <v>82.8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4" customFormat="1" ht="11.25">
      <c r="B179" s="164"/>
      <c r="D179" s="151" t="s">
        <v>442</v>
      </c>
      <c r="E179" s="165" t="s">
        <v>1</v>
      </c>
      <c r="F179" s="166" t="s">
        <v>449</v>
      </c>
      <c r="H179" s="167">
        <v>82.8</v>
      </c>
      <c r="I179" s="168"/>
      <c r="L179" s="164"/>
      <c r="M179" s="169"/>
      <c r="T179" s="170"/>
      <c r="AT179" s="165" t="s">
        <v>442</v>
      </c>
      <c r="AU179" s="165" t="s">
        <v>97</v>
      </c>
      <c r="AV179" s="14" t="s">
        <v>431</v>
      </c>
      <c r="AW179" s="14" t="s">
        <v>42</v>
      </c>
      <c r="AX179" s="14" t="s">
        <v>95</v>
      </c>
      <c r="AY179" s="165" t="s">
        <v>432</v>
      </c>
    </row>
    <row r="180" spans="2:65" s="1" customFormat="1" ht="21.75" customHeight="1">
      <c r="B180" s="33"/>
      <c r="C180" s="137" t="s">
        <v>507</v>
      </c>
      <c r="D180" s="137" t="s">
        <v>435</v>
      </c>
      <c r="E180" s="138" t="s">
        <v>1799</v>
      </c>
      <c r="F180" s="139" t="s">
        <v>1800</v>
      </c>
      <c r="G180" s="140" t="s">
        <v>510</v>
      </c>
      <c r="H180" s="141">
        <v>55.2</v>
      </c>
      <c r="I180" s="142"/>
      <c r="J180" s="143">
        <f>ROUND(I180*H180,2)</f>
        <v>0</v>
      </c>
      <c r="K180" s="139" t="s">
        <v>457</v>
      </c>
      <c r="L180" s="33"/>
      <c r="M180" s="144" t="s">
        <v>1</v>
      </c>
      <c r="N180" s="145" t="s">
        <v>52</v>
      </c>
      <c r="P180" s="146">
        <f>O180*H180</f>
        <v>0</v>
      </c>
      <c r="Q180" s="146">
        <v>0</v>
      </c>
      <c r="R180" s="146">
        <f>Q180*H180</f>
        <v>0</v>
      </c>
      <c r="S180" s="146">
        <v>0</v>
      </c>
      <c r="T180" s="147">
        <f>S180*H180</f>
        <v>0</v>
      </c>
      <c r="AR180" s="148" t="s">
        <v>431</v>
      </c>
      <c r="AT180" s="148" t="s">
        <v>435</v>
      </c>
      <c r="AU180" s="148" t="s">
        <v>97</v>
      </c>
      <c r="AY180" s="17" t="s">
        <v>432</v>
      </c>
      <c r="BE180" s="149">
        <f>IF(N180="základní",J180,0)</f>
        <v>0</v>
      </c>
      <c r="BF180" s="149">
        <f>IF(N180="snížená",J180,0)</f>
        <v>0</v>
      </c>
      <c r="BG180" s="149">
        <f>IF(N180="zákl. přenesená",J180,0)</f>
        <v>0</v>
      </c>
      <c r="BH180" s="149">
        <f>IF(N180="sníž. přenesená",J180,0)</f>
        <v>0</v>
      </c>
      <c r="BI180" s="149">
        <f>IF(N180="nulová",J180,0)</f>
        <v>0</v>
      </c>
      <c r="BJ180" s="17" t="s">
        <v>95</v>
      </c>
      <c r="BK180" s="149">
        <f>ROUND(I180*H180,2)</f>
        <v>0</v>
      </c>
      <c r="BL180" s="17" t="s">
        <v>431</v>
      </c>
      <c r="BM180" s="148" t="s">
        <v>2521</v>
      </c>
    </row>
    <row r="181" spans="2:65" s="12" customFormat="1" ht="11.25">
      <c r="B181" s="150"/>
      <c r="D181" s="151" t="s">
        <v>442</v>
      </c>
      <c r="E181" s="152" t="s">
        <v>1</v>
      </c>
      <c r="F181" s="153" t="s">
        <v>1802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65" s="13" customFormat="1" ht="11.25">
      <c r="B182" s="157"/>
      <c r="D182" s="151" t="s">
        <v>442</v>
      </c>
      <c r="E182" s="158" t="s">
        <v>1</v>
      </c>
      <c r="F182" s="159" t="s">
        <v>2522</v>
      </c>
      <c r="H182" s="160">
        <v>55.2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87</v>
      </c>
      <c r="AY182" s="158" t="s">
        <v>432</v>
      </c>
    </row>
    <row r="183" spans="2:65" s="14" customFormat="1" ht="11.25">
      <c r="B183" s="164"/>
      <c r="D183" s="151" t="s">
        <v>442</v>
      </c>
      <c r="E183" s="165" t="s">
        <v>1</v>
      </c>
      <c r="F183" s="166" t="s">
        <v>449</v>
      </c>
      <c r="H183" s="167">
        <v>55.2</v>
      </c>
      <c r="I183" s="168"/>
      <c r="L183" s="164"/>
      <c r="M183" s="169"/>
      <c r="T183" s="170"/>
      <c r="AT183" s="165" t="s">
        <v>442</v>
      </c>
      <c r="AU183" s="165" t="s">
        <v>97</v>
      </c>
      <c r="AV183" s="14" t="s">
        <v>431</v>
      </c>
      <c r="AW183" s="14" t="s">
        <v>42</v>
      </c>
      <c r="AX183" s="14" t="s">
        <v>95</v>
      </c>
      <c r="AY183" s="165" t="s">
        <v>432</v>
      </c>
    </row>
    <row r="184" spans="2:65" s="1" customFormat="1" ht="16.5" customHeight="1">
      <c r="B184" s="33"/>
      <c r="C184" s="137" t="s">
        <v>140</v>
      </c>
      <c r="D184" s="137" t="s">
        <v>435</v>
      </c>
      <c r="E184" s="138" t="s">
        <v>1805</v>
      </c>
      <c r="F184" s="139" t="s">
        <v>1806</v>
      </c>
      <c r="G184" s="140" t="s">
        <v>510</v>
      </c>
      <c r="H184" s="141">
        <v>138</v>
      </c>
      <c r="I184" s="142"/>
      <c r="J184" s="143">
        <f>ROUND(I184*H184,2)</f>
        <v>0</v>
      </c>
      <c r="K184" s="139" t="s">
        <v>457</v>
      </c>
      <c r="L184" s="33"/>
      <c r="M184" s="144" t="s">
        <v>1</v>
      </c>
      <c r="N184" s="145" t="s">
        <v>52</v>
      </c>
      <c r="P184" s="146">
        <f>O184*H184</f>
        <v>0</v>
      </c>
      <c r="Q184" s="146">
        <v>0</v>
      </c>
      <c r="R184" s="146">
        <f>Q184*H184</f>
        <v>0</v>
      </c>
      <c r="S184" s="146">
        <v>0</v>
      </c>
      <c r="T184" s="147">
        <f>S184*H184</f>
        <v>0</v>
      </c>
      <c r="AR184" s="148" t="s">
        <v>431</v>
      </c>
      <c r="AT184" s="148" t="s">
        <v>435</v>
      </c>
      <c r="AU184" s="148" t="s">
        <v>97</v>
      </c>
      <c r="AY184" s="17" t="s">
        <v>432</v>
      </c>
      <c r="BE184" s="149">
        <f>IF(N184="základní",J184,0)</f>
        <v>0</v>
      </c>
      <c r="BF184" s="149">
        <f>IF(N184="snížená",J184,0)</f>
        <v>0</v>
      </c>
      <c r="BG184" s="149">
        <f>IF(N184="zákl. přenesená",J184,0)</f>
        <v>0</v>
      </c>
      <c r="BH184" s="149">
        <f>IF(N184="sníž. přenesená",J184,0)</f>
        <v>0</v>
      </c>
      <c r="BI184" s="149">
        <f>IF(N184="nulová",J184,0)</f>
        <v>0</v>
      </c>
      <c r="BJ184" s="17" t="s">
        <v>95</v>
      </c>
      <c r="BK184" s="149">
        <f>ROUND(I184*H184,2)</f>
        <v>0</v>
      </c>
      <c r="BL184" s="17" t="s">
        <v>431</v>
      </c>
      <c r="BM184" s="148" t="s">
        <v>2523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2486</v>
      </c>
      <c r="H185" s="160">
        <v>138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95</v>
      </c>
      <c r="AY185" s="158" t="s">
        <v>432</v>
      </c>
    </row>
    <row r="186" spans="2:65" s="1" customFormat="1" ht="24.2" customHeight="1">
      <c r="B186" s="33"/>
      <c r="C186" s="137" t="s">
        <v>194</v>
      </c>
      <c r="D186" s="137" t="s">
        <v>435</v>
      </c>
      <c r="E186" s="138" t="s">
        <v>2338</v>
      </c>
      <c r="F186" s="139" t="s">
        <v>2339</v>
      </c>
      <c r="G186" s="140" t="s">
        <v>510</v>
      </c>
      <c r="H186" s="141">
        <v>276</v>
      </c>
      <c r="I186" s="142"/>
      <c r="J186" s="143">
        <f>ROUND(I186*H186,2)</f>
        <v>0</v>
      </c>
      <c r="K186" s="139" t="s">
        <v>457</v>
      </c>
      <c r="L186" s="33"/>
      <c r="M186" s="144" t="s">
        <v>1</v>
      </c>
      <c r="N186" s="145" t="s">
        <v>52</v>
      </c>
      <c r="P186" s="146">
        <f>O186*H186</f>
        <v>0</v>
      </c>
      <c r="Q186" s="146">
        <v>0</v>
      </c>
      <c r="R186" s="146">
        <f>Q186*H186</f>
        <v>0</v>
      </c>
      <c r="S186" s="146">
        <v>0</v>
      </c>
      <c r="T186" s="147">
        <f>S186*H186</f>
        <v>0</v>
      </c>
      <c r="AR186" s="148" t="s">
        <v>431</v>
      </c>
      <c r="AT186" s="148" t="s">
        <v>435</v>
      </c>
      <c r="AU186" s="148" t="s">
        <v>97</v>
      </c>
      <c r="AY186" s="17" t="s">
        <v>432</v>
      </c>
      <c r="BE186" s="149">
        <f>IF(N186="základní",J186,0)</f>
        <v>0</v>
      </c>
      <c r="BF186" s="149">
        <f>IF(N186="snížená",J186,0)</f>
        <v>0</v>
      </c>
      <c r="BG186" s="149">
        <f>IF(N186="zákl. přenesená",J186,0)</f>
        <v>0</v>
      </c>
      <c r="BH186" s="149">
        <f>IF(N186="sníž. přenesená",J186,0)</f>
        <v>0</v>
      </c>
      <c r="BI186" s="149">
        <f>IF(N186="nulová",J186,0)</f>
        <v>0</v>
      </c>
      <c r="BJ186" s="17" t="s">
        <v>95</v>
      </c>
      <c r="BK186" s="149">
        <f>ROUND(I186*H186,2)</f>
        <v>0</v>
      </c>
      <c r="BL186" s="17" t="s">
        <v>431</v>
      </c>
      <c r="BM186" s="148" t="s">
        <v>2524</v>
      </c>
    </row>
    <row r="187" spans="2:65" s="12" customFormat="1" ht="11.25">
      <c r="B187" s="150"/>
      <c r="D187" s="151" t="s">
        <v>442</v>
      </c>
      <c r="E187" s="152" t="s">
        <v>1</v>
      </c>
      <c r="F187" s="153" t="s">
        <v>1812</v>
      </c>
      <c r="H187" s="152" t="s">
        <v>1</v>
      </c>
      <c r="I187" s="154"/>
      <c r="L187" s="150"/>
      <c r="M187" s="155"/>
      <c r="T187" s="156"/>
      <c r="AT187" s="152" t="s">
        <v>442</v>
      </c>
      <c r="AU187" s="152" t="s">
        <v>97</v>
      </c>
      <c r="AV187" s="12" t="s">
        <v>95</v>
      </c>
      <c r="AW187" s="12" t="s">
        <v>42</v>
      </c>
      <c r="AX187" s="12" t="s">
        <v>87</v>
      </c>
      <c r="AY187" s="152" t="s">
        <v>432</v>
      </c>
    </row>
    <row r="188" spans="2:65" s="13" customFormat="1" ht="11.25">
      <c r="B188" s="157"/>
      <c r="D188" s="151" t="s">
        <v>442</v>
      </c>
      <c r="E188" s="158" t="s">
        <v>1</v>
      </c>
      <c r="F188" s="159" t="s">
        <v>2525</v>
      </c>
      <c r="H188" s="160">
        <v>276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95</v>
      </c>
      <c r="AY188" s="158" t="s">
        <v>432</v>
      </c>
    </row>
    <row r="189" spans="2:65" s="1" customFormat="1" ht="37.9" customHeight="1">
      <c r="B189" s="33"/>
      <c r="C189" s="137" t="s">
        <v>8</v>
      </c>
      <c r="D189" s="137" t="s">
        <v>435</v>
      </c>
      <c r="E189" s="138" t="s">
        <v>2342</v>
      </c>
      <c r="F189" s="139" t="s">
        <v>2343</v>
      </c>
      <c r="G189" s="140" t="s">
        <v>510</v>
      </c>
      <c r="H189" s="141">
        <v>138</v>
      </c>
      <c r="I189" s="142"/>
      <c r="J189" s="143">
        <f>ROUND(I189*H189,2)</f>
        <v>0</v>
      </c>
      <c r="K189" s="139" t="s">
        <v>457</v>
      </c>
      <c r="L189" s="33"/>
      <c r="M189" s="144" t="s">
        <v>1</v>
      </c>
      <c r="N189" s="145" t="s">
        <v>52</v>
      </c>
      <c r="P189" s="146">
        <f>O189*H189</f>
        <v>0</v>
      </c>
      <c r="Q189" s="146">
        <v>0</v>
      </c>
      <c r="R189" s="146">
        <f>Q189*H189</f>
        <v>0</v>
      </c>
      <c r="S189" s="146">
        <v>0</v>
      </c>
      <c r="T189" s="147">
        <f>S189*H189</f>
        <v>0</v>
      </c>
      <c r="AR189" s="148" t="s">
        <v>431</v>
      </c>
      <c r="AT189" s="148" t="s">
        <v>435</v>
      </c>
      <c r="AU189" s="148" t="s">
        <v>97</v>
      </c>
      <c r="AY189" s="17" t="s">
        <v>432</v>
      </c>
      <c r="BE189" s="149">
        <f>IF(N189="základní",J189,0)</f>
        <v>0</v>
      </c>
      <c r="BF189" s="149">
        <f>IF(N189="snížená",J189,0)</f>
        <v>0</v>
      </c>
      <c r="BG189" s="149">
        <f>IF(N189="zákl. přenesená",J189,0)</f>
        <v>0</v>
      </c>
      <c r="BH189" s="149">
        <f>IF(N189="sníž. přenesená",J189,0)</f>
        <v>0</v>
      </c>
      <c r="BI189" s="149">
        <f>IF(N189="nulová",J189,0)</f>
        <v>0</v>
      </c>
      <c r="BJ189" s="17" t="s">
        <v>95</v>
      </c>
      <c r="BK189" s="149">
        <f>ROUND(I189*H189,2)</f>
        <v>0</v>
      </c>
      <c r="BL189" s="17" t="s">
        <v>431</v>
      </c>
      <c r="BM189" s="148" t="s">
        <v>2526</v>
      </c>
    </row>
    <row r="190" spans="2:65" s="12" customFormat="1" ht="11.25">
      <c r="B190" s="150"/>
      <c r="D190" s="151" t="s">
        <v>442</v>
      </c>
      <c r="E190" s="152" t="s">
        <v>1</v>
      </c>
      <c r="F190" s="153" t="s">
        <v>2345</v>
      </c>
      <c r="H190" s="152" t="s">
        <v>1</v>
      </c>
      <c r="I190" s="154"/>
      <c r="L190" s="150"/>
      <c r="M190" s="155"/>
      <c r="T190" s="156"/>
      <c r="AT190" s="152" t="s">
        <v>442</v>
      </c>
      <c r="AU190" s="152" t="s">
        <v>97</v>
      </c>
      <c r="AV190" s="12" t="s">
        <v>95</v>
      </c>
      <c r="AW190" s="12" t="s">
        <v>42</v>
      </c>
      <c r="AX190" s="12" t="s">
        <v>87</v>
      </c>
      <c r="AY190" s="152" t="s">
        <v>432</v>
      </c>
    </row>
    <row r="191" spans="2:65" s="12" customFormat="1" ht="22.5">
      <c r="B191" s="150"/>
      <c r="D191" s="151" t="s">
        <v>442</v>
      </c>
      <c r="E191" s="152" t="s">
        <v>1</v>
      </c>
      <c r="F191" s="153" t="s">
        <v>793</v>
      </c>
      <c r="H191" s="152" t="s">
        <v>1</v>
      </c>
      <c r="I191" s="154"/>
      <c r="L191" s="150"/>
      <c r="M191" s="155"/>
      <c r="T191" s="156"/>
      <c r="AT191" s="152" t="s">
        <v>442</v>
      </c>
      <c r="AU191" s="152" t="s">
        <v>97</v>
      </c>
      <c r="AV191" s="12" t="s">
        <v>95</v>
      </c>
      <c r="AW191" s="12" t="s">
        <v>42</v>
      </c>
      <c r="AX191" s="12" t="s">
        <v>87</v>
      </c>
      <c r="AY191" s="152" t="s">
        <v>432</v>
      </c>
    </row>
    <row r="192" spans="2:65" s="13" customFormat="1" ht="11.25">
      <c r="B192" s="157"/>
      <c r="D192" s="151" t="s">
        <v>442</v>
      </c>
      <c r="E192" s="158" t="s">
        <v>1</v>
      </c>
      <c r="F192" s="159" t="s">
        <v>2527</v>
      </c>
      <c r="H192" s="160">
        <v>138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87</v>
      </c>
      <c r="AY192" s="158" t="s">
        <v>432</v>
      </c>
    </row>
    <row r="193" spans="2:65" s="14" customFormat="1" ht="11.25">
      <c r="B193" s="164"/>
      <c r="D193" s="151" t="s">
        <v>442</v>
      </c>
      <c r="E193" s="165" t="s">
        <v>1</v>
      </c>
      <c r="F193" s="166" t="s">
        <v>449</v>
      </c>
      <c r="H193" s="167">
        <v>138</v>
      </c>
      <c r="I193" s="168"/>
      <c r="L193" s="164"/>
      <c r="M193" s="169"/>
      <c r="T193" s="170"/>
      <c r="AT193" s="165" t="s">
        <v>442</v>
      </c>
      <c r="AU193" s="165" t="s">
        <v>97</v>
      </c>
      <c r="AV193" s="14" t="s">
        <v>431</v>
      </c>
      <c r="AW193" s="14" t="s">
        <v>42</v>
      </c>
      <c r="AX193" s="14" t="s">
        <v>95</v>
      </c>
      <c r="AY193" s="165" t="s">
        <v>432</v>
      </c>
    </row>
    <row r="194" spans="2:65" s="1" customFormat="1" ht="24.2" customHeight="1">
      <c r="B194" s="33"/>
      <c r="C194" s="137" t="s">
        <v>211</v>
      </c>
      <c r="D194" s="137" t="s">
        <v>435</v>
      </c>
      <c r="E194" s="138" t="s">
        <v>800</v>
      </c>
      <c r="F194" s="139" t="s">
        <v>801</v>
      </c>
      <c r="G194" s="140" t="s">
        <v>743</v>
      </c>
      <c r="H194" s="141">
        <v>1.4E-2</v>
      </c>
      <c r="I194" s="142"/>
      <c r="J194" s="143">
        <f>ROUND(I194*H194,2)</f>
        <v>0</v>
      </c>
      <c r="K194" s="139" t="s">
        <v>457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0</v>
      </c>
      <c r="R194" s="146">
        <f>Q194*H194</f>
        <v>0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2528</v>
      </c>
    </row>
    <row r="195" spans="2:65" s="12" customFormat="1" ht="11.25">
      <c r="B195" s="150"/>
      <c r="D195" s="151" t="s">
        <v>442</v>
      </c>
      <c r="E195" s="152" t="s">
        <v>1</v>
      </c>
      <c r="F195" s="153" t="s">
        <v>2345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2" customFormat="1" ht="11.25">
      <c r="B196" s="150"/>
      <c r="D196" s="151" t="s">
        <v>442</v>
      </c>
      <c r="E196" s="152" t="s">
        <v>1</v>
      </c>
      <c r="F196" s="153" t="s">
        <v>803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3" customFormat="1" ht="22.5">
      <c r="B197" s="157"/>
      <c r="D197" s="151" t="s">
        <v>442</v>
      </c>
      <c r="E197" s="158" t="s">
        <v>1</v>
      </c>
      <c r="F197" s="159" t="s">
        <v>2529</v>
      </c>
      <c r="H197" s="160">
        <v>1.4E-2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4" customFormat="1" ht="11.25">
      <c r="B198" s="164"/>
      <c r="D198" s="151" t="s">
        <v>442</v>
      </c>
      <c r="E198" s="165" t="s">
        <v>1</v>
      </c>
      <c r="F198" s="166" t="s">
        <v>449</v>
      </c>
      <c r="H198" s="167">
        <v>1.4E-2</v>
      </c>
      <c r="I198" s="168"/>
      <c r="L198" s="164"/>
      <c r="M198" s="169"/>
      <c r="T198" s="170"/>
      <c r="AT198" s="165" t="s">
        <v>442</v>
      </c>
      <c r="AU198" s="165" t="s">
        <v>97</v>
      </c>
      <c r="AV198" s="14" t="s">
        <v>431</v>
      </c>
      <c r="AW198" s="14" t="s">
        <v>42</v>
      </c>
      <c r="AX198" s="14" t="s">
        <v>95</v>
      </c>
      <c r="AY198" s="165" t="s">
        <v>432</v>
      </c>
    </row>
    <row r="199" spans="2:65" s="1" customFormat="1" ht="21.75" customHeight="1">
      <c r="B199" s="33"/>
      <c r="C199" s="184" t="s">
        <v>220</v>
      </c>
      <c r="D199" s="184" t="s">
        <v>740</v>
      </c>
      <c r="E199" s="185" t="s">
        <v>808</v>
      </c>
      <c r="F199" s="186" t="s">
        <v>809</v>
      </c>
      <c r="G199" s="187" t="s">
        <v>810</v>
      </c>
      <c r="H199" s="188">
        <v>14.214</v>
      </c>
      <c r="I199" s="189"/>
      <c r="J199" s="190">
        <f>ROUND(I199*H199,2)</f>
        <v>0</v>
      </c>
      <c r="K199" s="186" t="s">
        <v>439</v>
      </c>
      <c r="L199" s="191"/>
      <c r="M199" s="192" t="s">
        <v>1</v>
      </c>
      <c r="N199" s="193" t="s">
        <v>52</v>
      </c>
      <c r="P199" s="146">
        <f>O199*H199</f>
        <v>0</v>
      </c>
      <c r="Q199" s="146">
        <v>1E-3</v>
      </c>
      <c r="R199" s="146">
        <f>Q199*H199</f>
        <v>1.4214000000000001E-2</v>
      </c>
      <c r="S199" s="146">
        <v>0</v>
      </c>
      <c r="T199" s="147">
        <f>S199*H199</f>
        <v>0</v>
      </c>
      <c r="AR199" s="148" t="s">
        <v>500</v>
      </c>
      <c r="AT199" s="148" t="s">
        <v>740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2530</v>
      </c>
    </row>
    <row r="200" spans="2:65" s="13" customFormat="1" ht="22.5">
      <c r="B200" s="157"/>
      <c r="D200" s="151" t="s">
        <v>442</v>
      </c>
      <c r="E200" s="158" t="s">
        <v>1</v>
      </c>
      <c r="F200" s="159" t="s">
        <v>2531</v>
      </c>
      <c r="H200" s="160">
        <v>14.214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95</v>
      </c>
      <c r="AY200" s="158" t="s">
        <v>432</v>
      </c>
    </row>
    <row r="201" spans="2:65" s="1" customFormat="1" ht="24.2" customHeight="1">
      <c r="B201" s="33"/>
      <c r="C201" s="137" t="s">
        <v>233</v>
      </c>
      <c r="D201" s="137" t="s">
        <v>435</v>
      </c>
      <c r="E201" s="138" t="s">
        <v>926</v>
      </c>
      <c r="F201" s="139" t="s">
        <v>927</v>
      </c>
      <c r="G201" s="140" t="s">
        <v>743</v>
      </c>
      <c r="H201" s="141">
        <v>1.7000000000000001E-2</v>
      </c>
      <c r="I201" s="142"/>
      <c r="J201" s="143">
        <f>ROUND(I201*H201,2)</f>
        <v>0</v>
      </c>
      <c r="K201" s="139" t="s">
        <v>457</v>
      </c>
      <c r="L201" s="33"/>
      <c r="M201" s="144" t="s">
        <v>1</v>
      </c>
      <c r="N201" s="145" t="s">
        <v>52</v>
      </c>
      <c r="P201" s="146">
        <f>O201*H201</f>
        <v>0</v>
      </c>
      <c r="Q201" s="146">
        <v>0</v>
      </c>
      <c r="R201" s="146">
        <f>Q201*H201</f>
        <v>0</v>
      </c>
      <c r="S201" s="146">
        <v>0</v>
      </c>
      <c r="T201" s="147">
        <f>S201*H201</f>
        <v>0</v>
      </c>
      <c r="AR201" s="148" t="s">
        <v>431</v>
      </c>
      <c r="AT201" s="148" t="s">
        <v>435</v>
      </c>
      <c r="AU201" s="148" t="s">
        <v>97</v>
      </c>
      <c r="AY201" s="17" t="s">
        <v>432</v>
      </c>
      <c r="BE201" s="149">
        <f>IF(N201="základní",J201,0)</f>
        <v>0</v>
      </c>
      <c r="BF201" s="149">
        <f>IF(N201="snížená",J201,0)</f>
        <v>0</v>
      </c>
      <c r="BG201" s="149">
        <f>IF(N201="zákl. přenesená",J201,0)</f>
        <v>0</v>
      </c>
      <c r="BH201" s="149">
        <f>IF(N201="sníž. přenesená",J201,0)</f>
        <v>0</v>
      </c>
      <c r="BI201" s="149">
        <f>IF(N201="nulová",J201,0)</f>
        <v>0</v>
      </c>
      <c r="BJ201" s="17" t="s">
        <v>95</v>
      </c>
      <c r="BK201" s="149">
        <f>ROUND(I201*H201,2)</f>
        <v>0</v>
      </c>
      <c r="BL201" s="17" t="s">
        <v>431</v>
      </c>
      <c r="BM201" s="148" t="s">
        <v>2532</v>
      </c>
    </row>
    <row r="202" spans="2:65" s="11" customFormat="1" ht="22.9" customHeight="1">
      <c r="B202" s="125"/>
      <c r="D202" s="126" t="s">
        <v>86</v>
      </c>
      <c r="E202" s="135" t="s">
        <v>2533</v>
      </c>
      <c r="F202" s="135" t="s">
        <v>1761</v>
      </c>
      <c r="I202" s="128"/>
      <c r="J202" s="136">
        <f>BK202</f>
        <v>0</v>
      </c>
      <c r="L202" s="125"/>
      <c r="M202" s="130"/>
      <c r="P202" s="131">
        <f>SUM(P203:P238)</f>
        <v>0</v>
      </c>
      <c r="R202" s="131">
        <f>SUM(R203:R238)</f>
        <v>1.2880000000000001E-3</v>
      </c>
      <c r="T202" s="132">
        <f>SUM(T203:T238)</f>
        <v>0</v>
      </c>
      <c r="AR202" s="126" t="s">
        <v>95</v>
      </c>
      <c r="AT202" s="133" t="s">
        <v>86</v>
      </c>
      <c r="AU202" s="133" t="s">
        <v>95</v>
      </c>
      <c r="AY202" s="126" t="s">
        <v>432</v>
      </c>
      <c r="BK202" s="134">
        <f>SUM(BK203:BK238)</f>
        <v>0</v>
      </c>
    </row>
    <row r="203" spans="2:65" s="1" customFormat="1" ht="24.2" customHeight="1">
      <c r="B203" s="33"/>
      <c r="C203" s="137" t="s">
        <v>556</v>
      </c>
      <c r="D203" s="137" t="s">
        <v>435</v>
      </c>
      <c r="E203" s="138" t="s">
        <v>2534</v>
      </c>
      <c r="F203" s="139" t="s">
        <v>2535</v>
      </c>
      <c r="G203" s="140" t="s">
        <v>510</v>
      </c>
      <c r="H203" s="141">
        <v>10</v>
      </c>
      <c r="I203" s="142"/>
      <c r="J203" s="143">
        <f>ROUND(I203*H203,2)</f>
        <v>0</v>
      </c>
      <c r="K203" s="139" t="s">
        <v>457</v>
      </c>
      <c r="L203" s="33"/>
      <c r="M203" s="144" t="s">
        <v>1</v>
      </c>
      <c r="N203" s="145" t="s">
        <v>52</v>
      </c>
      <c r="P203" s="146">
        <f>O203*H203</f>
        <v>0</v>
      </c>
      <c r="Q203" s="146">
        <v>0</v>
      </c>
      <c r="R203" s="146">
        <f>Q203*H203</f>
        <v>0</v>
      </c>
      <c r="S203" s="146">
        <v>0</v>
      </c>
      <c r="T203" s="147">
        <f>S203*H203</f>
        <v>0</v>
      </c>
      <c r="AR203" s="148" t="s">
        <v>431</v>
      </c>
      <c r="AT203" s="148" t="s">
        <v>435</v>
      </c>
      <c r="AU203" s="148" t="s">
        <v>97</v>
      </c>
      <c r="AY203" s="17" t="s">
        <v>432</v>
      </c>
      <c r="BE203" s="149">
        <f>IF(N203="základní",J203,0)</f>
        <v>0</v>
      </c>
      <c r="BF203" s="149">
        <f>IF(N203="snížená",J203,0)</f>
        <v>0</v>
      </c>
      <c r="BG203" s="149">
        <f>IF(N203="zákl. přenesená",J203,0)</f>
        <v>0</v>
      </c>
      <c r="BH203" s="149">
        <f>IF(N203="sníž. přenesená",J203,0)</f>
        <v>0</v>
      </c>
      <c r="BI203" s="149">
        <f>IF(N203="nulová",J203,0)</f>
        <v>0</v>
      </c>
      <c r="BJ203" s="17" t="s">
        <v>95</v>
      </c>
      <c r="BK203" s="149">
        <f>ROUND(I203*H203,2)</f>
        <v>0</v>
      </c>
      <c r="BL203" s="17" t="s">
        <v>431</v>
      </c>
      <c r="BM203" s="148" t="s">
        <v>2536</v>
      </c>
    </row>
    <row r="204" spans="2:65" s="12" customFormat="1" ht="11.25">
      <c r="B204" s="150"/>
      <c r="D204" s="151" t="s">
        <v>442</v>
      </c>
      <c r="E204" s="152" t="s">
        <v>1</v>
      </c>
      <c r="F204" s="153" t="s">
        <v>2537</v>
      </c>
      <c r="H204" s="152" t="s">
        <v>1</v>
      </c>
      <c r="I204" s="154"/>
      <c r="L204" s="150"/>
      <c r="M204" s="155"/>
      <c r="T204" s="156"/>
      <c r="AT204" s="152" t="s">
        <v>442</v>
      </c>
      <c r="AU204" s="152" t="s">
        <v>97</v>
      </c>
      <c r="AV204" s="12" t="s">
        <v>95</v>
      </c>
      <c r="AW204" s="12" t="s">
        <v>42</v>
      </c>
      <c r="AX204" s="12" t="s">
        <v>87</v>
      </c>
      <c r="AY204" s="152" t="s">
        <v>432</v>
      </c>
    </row>
    <row r="205" spans="2:65" s="13" customFormat="1" ht="11.25">
      <c r="B205" s="157"/>
      <c r="D205" s="151" t="s">
        <v>442</v>
      </c>
      <c r="E205" s="158" t="s">
        <v>1</v>
      </c>
      <c r="F205" s="159" t="s">
        <v>2538</v>
      </c>
      <c r="H205" s="160">
        <v>10</v>
      </c>
      <c r="I205" s="161"/>
      <c r="L205" s="157"/>
      <c r="M205" s="162"/>
      <c r="T205" s="163"/>
      <c r="AT205" s="158" t="s">
        <v>442</v>
      </c>
      <c r="AU205" s="158" t="s">
        <v>97</v>
      </c>
      <c r="AV205" s="13" t="s">
        <v>97</v>
      </c>
      <c r="AW205" s="13" t="s">
        <v>42</v>
      </c>
      <c r="AX205" s="13" t="s">
        <v>87</v>
      </c>
      <c r="AY205" s="158" t="s">
        <v>432</v>
      </c>
    </row>
    <row r="206" spans="2:65" s="15" customFormat="1" ht="11.25">
      <c r="B206" s="171"/>
      <c r="D206" s="151" t="s">
        <v>442</v>
      </c>
      <c r="E206" s="172" t="s">
        <v>1</v>
      </c>
      <c r="F206" s="173" t="s">
        <v>469</v>
      </c>
      <c r="H206" s="174">
        <v>10</v>
      </c>
      <c r="I206" s="175"/>
      <c r="L206" s="171"/>
      <c r="M206" s="176"/>
      <c r="T206" s="177"/>
      <c r="AT206" s="172" t="s">
        <v>442</v>
      </c>
      <c r="AU206" s="172" t="s">
        <v>97</v>
      </c>
      <c r="AV206" s="15" t="s">
        <v>108</v>
      </c>
      <c r="AW206" s="15" t="s">
        <v>42</v>
      </c>
      <c r="AX206" s="15" t="s">
        <v>87</v>
      </c>
      <c r="AY206" s="172" t="s">
        <v>432</v>
      </c>
    </row>
    <row r="207" spans="2:65" s="12" customFormat="1" ht="22.5">
      <c r="B207" s="150"/>
      <c r="D207" s="151" t="s">
        <v>442</v>
      </c>
      <c r="E207" s="152" t="s">
        <v>1</v>
      </c>
      <c r="F207" s="153" t="s">
        <v>1768</v>
      </c>
      <c r="H207" s="152" t="s">
        <v>1</v>
      </c>
      <c r="I207" s="154"/>
      <c r="L207" s="150"/>
      <c r="M207" s="155"/>
      <c r="T207" s="156"/>
      <c r="AT207" s="152" t="s">
        <v>442</v>
      </c>
      <c r="AU207" s="152" t="s">
        <v>97</v>
      </c>
      <c r="AV207" s="12" t="s">
        <v>95</v>
      </c>
      <c r="AW207" s="12" t="s">
        <v>42</v>
      </c>
      <c r="AX207" s="12" t="s">
        <v>87</v>
      </c>
      <c r="AY207" s="152" t="s">
        <v>432</v>
      </c>
    </row>
    <row r="208" spans="2:65" s="12" customFormat="1" ht="11.25">
      <c r="B208" s="150"/>
      <c r="D208" s="151" t="s">
        <v>442</v>
      </c>
      <c r="E208" s="152" t="s">
        <v>1</v>
      </c>
      <c r="F208" s="153" t="s">
        <v>1769</v>
      </c>
      <c r="H208" s="152" t="s">
        <v>1</v>
      </c>
      <c r="I208" s="154"/>
      <c r="L208" s="150"/>
      <c r="M208" s="155"/>
      <c r="T208" s="156"/>
      <c r="AT208" s="152" t="s">
        <v>442</v>
      </c>
      <c r="AU208" s="152" t="s">
        <v>97</v>
      </c>
      <c r="AV208" s="12" t="s">
        <v>95</v>
      </c>
      <c r="AW208" s="12" t="s">
        <v>42</v>
      </c>
      <c r="AX208" s="12" t="s">
        <v>87</v>
      </c>
      <c r="AY208" s="152" t="s">
        <v>432</v>
      </c>
    </row>
    <row r="209" spans="2:65" s="14" customFormat="1" ht="11.25">
      <c r="B209" s="164"/>
      <c r="D209" s="151" t="s">
        <v>442</v>
      </c>
      <c r="E209" s="165" t="s">
        <v>2487</v>
      </c>
      <c r="F209" s="166" t="s">
        <v>449</v>
      </c>
      <c r="H209" s="167">
        <v>10</v>
      </c>
      <c r="I209" s="168"/>
      <c r="L209" s="164"/>
      <c r="M209" s="169"/>
      <c r="T209" s="170"/>
      <c r="AT209" s="165" t="s">
        <v>442</v>
      </c>
      <c r="AU209" s="165" t="s">
        <v>97</v>
      </c>
      <c r="AV209" s="14" t="s">
        <v>431</v>
      </c>
      <c r="AW209" s="14" t="s">
        <v>42</v>
      </c>
      <c r="AX209" s="14" t="s">
        <v>95</v>
      </c>
      <c r="AY209" s="165" t="s">
        <v>432</v>
      </c>
    </row>
    <row r="210" spans="2:65" s="1" customFormat="1" ht="33" customHeight="1">
      <c r="B210" s="33"/>
      <c r="C210" s="184" t="s">
        <v>565</v>
      </c>
      <c r="D210" s="184" t="s">
        <v>740</v>
      </c>
      <c r="E210" s="185" t="s">
        <v>1771</v>
      </c>
      <c r="F210" s="186" t="s">
        <v>1772</v>
      </c>
      <c r="G210" s="187" t="s">
        <v>810</v>
      </c>
      <c r="H210" s="188">
        <v>0.25800000000000001</v>
      </c>
      <c r="I210" s="189"/>
      <c r="J210" s="190">
        <f>ROUND(I210*H210,2)</f>
        <v>0</v>
      </c>
      <c r="K210" s="186" t="s">
        <v>439</v>
      </c>
      <c r="L210" s="191"/>
      <c r="M210" s="192" t="s">
        <v>1</v>
      </c>
      <c r="N210" s="193" t="s">
        <v>52</v>
      </c>
      <c r="P210" s="146">
        <f>O210*H210</f>
        <v>0</v>
      </c>
      <c r="Q210" s="146">
        <v>1E-3</v>
      </c>
      <c r="R210" s="146">
        <f>Q210*H210</f>
        <v>2.5800000000000004E-4</v>
      </c>
      <c r="S210" s="146">
        <v>0</v>
      </c>
      <c r="T210" s="147">
        <f>S210*H210</f>
        <v>0</v>
      </c>
      <c r="AR210" s="148" t="s">
        <v>500</v>
      </c>
      <c r="AT210" s="148" t="s">
        <v>740</v>
      </c>
      <c r="AU210" s="148" t="s">
        <v>97</v>
      </c>
      <c r="AY210" s="17" t="s">
        <v>432</v>
      </c>
      <c r="BE210" s="149">
        <f>IF(N210="základní",J210,0)</f>
        <v>0</v>
      </c>
      <c r="BF210" s="149">
        <f>IF(N210="snížená",J210,0)</f>
        <v>0</v>
      </c>
      <c r="BG210" s="149">
        <f>IF(N210="zákl. přenesená",J210,0)</f>
        <v>0</v>
      </c>
      <c r="BH210" s="149">
        <f>IF(N210="sníž. přenesená",J210,0)</f>
        <v>0</v>
      </c>
      <c r="BI210" s="149">
        <f>IF(N210="nulová",J210,0)</f>
        <v>0</v>
      </c>
      <c r="BJ210" s="17" t="s">
        <v>95</v>
      </c>
      <c r="BK210" s="149">
        <f>ROUND(I210*H210,2)</f>
        <v>0</v>
      </c>
      <c r="BL210" s="17" t="s">
        <v>431</v>
      </c>
      <c r="BM210" s="148" t="s">
        <v>2539</v>
      </c>
    </row>
    <row r="211" spans="2:65" s="12" customFormat="1" ht="11.25">
      <c r="B211" s="150"/>
      <c r="D211" s="151" t="s">
        <v>442</v>
      </c>
      <c r="E211" s="152" t="s">
        <v>1</v>
      </c>
      <c r="F211" s="153" t="s">
        <v>1774</v>
      </c>
      <c r="H211" s="152" t="s">
        <v>1</v>
      </c>
      <c r="I211" s="154"/>
      <c r="L211" s="150"/>
      <c r="M211" s="155"/>
      <c r="T211" s="156"/>
      <c r="AT211" s="152" t="s">
        <v>442</v>
      </c>
      <c r="AU211" s="152" t="s">
        <v>97</v>
      </c>
      <c r="AV211" s="12" t="s">
        <v>95</v>
      </c>
      <c r="AW211" s="12" t="s">
        <v>42</v>
      </c>
      <c r="AX211" s="12" t="s">
        <v>87</v>
      </c>
      <c r="AY211" s="152" t="s">
        <v>432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2540</v>
      </c>
      <c r="H212" s="160">
        <v>0.25800000000000001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95</v>
      </c>
      <c r="AY212" s="158" t="s">
        <v>432</v>
      </c>
    </row>
    <row r="213" spans="2:65" s="1" customFormat="1" ht="21.75" customHeight="1">
      <c r="B213" s="33"/>
      <c r="C213" s="137" t="s">
        <v>572</v>
      </c>
      <c r="D213" s="137" t="s">
        <v>435</v>
      </c>
      <c r="E213" s="138" t="s">
        <v>1793</v>
      </c>
      <c r="F213" s="139" t="s">
        <v>1794</v>
      </c>
      <c r="G213" s="140" t="s">
        <v>510</v>
      </c>
      <c r="H213" s="141">
        <v>8</v>
      </c>
      <c r="I213" s="142"/>
      <c r="J213" s="143">
        <f>ROUND(I213*H213,2)</f>
        <v>0</v>
      </c>
      <c r="K213" s="139" t="s">
        <v>457</v>
      </c>
      <c r="L213" s="33"/>
      <c r="M213" s="144" t="s">
        <v>1</v>
      </c>
      <c r="N213" s="145" t="s">
        <v>52</v>
      </c>
      <c r="P213" s="146">
        <f>O213*H213</f>
        <v>0</v>
      </c>
      <c r="Q213" s="146">
        <v>0</v>
      </c>
      <c r="R213" s="146">
        <f>Q213*H213</f>
        <v>0</v>
      </c>
      <c r="S213" s="146">
        <v>0</v>
      </c>
      <c r="T213" s="147">
        <f>S213*H213</f>
        <v>0</v>
      </c>
      <c r="AR213" s="148" t="s">
        <v>431</v>
      </c>
      <c r="AT213" s="148" t="s">
        <v>435</v>
      </c>
      <c r="AU213" s="148" t="s">
        <v>97</v>
      </c>
      <c r="AY213" s="17" t="s">
        <v>432</v>
      </c>
      <c r="BE213" s="149">
        <f>IF(N213="základní",J213,0)</f>
        <v>0</v>
      </c>
      <c r="BF213" s="149">
        <f>IF(N213="snížená",J213,0)</f>
        <v>0</v>
      </c>
      <c r="BG213" s="149">
        <f>IF(N213="zákl. přenesená",J213,0)</f>
        <v>0</v>
      </c>
      <c r="BH213" s="149">
        <f>IF(N213="sníž. přenesená",J213,0)</f>
        <v>0</v>
      </c>
      <c r="BI213" s="149">
        <f>IF(N213="nulová",J213,0)</f>
        <v>0</v>
      </c>
      <c r="BJ213" s="17" t="s">
        <v>95</v>
      </c>
      <c r="BK213" s="149">
        <f>ROUND(I213*H213,2)</f>
        <v>0</v>
      </c>
      <c r="BL213" s="17" t="s">
        <v>431</v>
      </c>
      <c r="BM213" s="148" t="s">
        <v>2541</v>
      </c>
    </row>
    <row r="214" spans="2:65" s="12" customFormat="1" ht="11.25">
      <c r="B214" s="150"/>
      <c r="D214" s="151" t="s">
        <v>442</v>
      </c>
      <c r="E214" s="152" t="s">
        <v>1</v>
      </c>
      <c r="F214" s="153" t="s">
        <v>2542</v>
      </c>
      <c r="H214" s="152" t="s">
        <v>1</v>
      </c>
      <c r="I214" s="154"/>
      <c r="L214" s="150"/>
      <c r="M214" s="155"/>
      <c r="T214" s="156"/>
      <c r="AT214" s="152" t="s">
        <v>442</v>
      </c>
      <c r="AU214" s="152" t="s">
        <v>97</v>
      </c>
      <c r="AV214" s="12" t="s">
        <v>95</v>
      </c>
      <c r="AW214" s="12" t="s">
        <v>42</v>
      </c>
      <c r="AX214" s="12" t="s">
        <v>87</v>
      </c>
      <c r="AY214" s="152" t="s">
        <v>432</v>
      </c>
    </row>
    <row r="215" spans="2:65" s="13" customFormat="1" ht="11.25">
      <c r="B215" s="157"/>
      <c r="D215" s="151" t="s">
        <v>442</v>
      </c>
      <c r="E215" s="158" t="s">
        <v>1</v>
      </c>
      <c r="F215" s="159" t="s">
        <v>2543</v>
      </c>
      <c r="H215" s="160">
        <v>8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87</v>
      </c>
      <c r="AY215" s="158" t="s">
        <v>432</v>
      </c>
    </row>
    <row r="216" spans="2:65" s="14" customFormat="1" ht="11.25">
      <c r="B216" s="164"/>
      <c r="D216" s="151" t="s">
        <v>442</v>
      </c>
      <c r="E216" s="165" t="s">
        <v>1</v>
      </c>
      <c r="F216" s="166" t="s">
        <v>449</v>
      </c>
      <c r="H216" s="167">
        <v>8</v>
      </c>
      <c r="I216" s="168"/>
      <c r="L216" s="164"/>
      <c r="M216" s="169"/>
      <c r="T216" s="170"/>
      <c r="AT216" s="165" t="s">
        <v>442</v>
      </c>
      <c r="AU216" s="165" t="s">
        <v>97</v>
      </c>
      <c r="AV216" s="14" t="s">
        <v>431</v>
      </c>
      <c r="AW216" s="14" t="s">
        <v>42</v>
      </c>
      <c r="AX216" s="14" t="s">
        <v>95</v>
      </c>
      <c r="AY216" s="165" t="s">
        <v>432</v>
      </c>
    </row>
    <row r="217" spans="2:65" s="1" customFormat="1" ht="21.75" customHeight="1">
      <c r="B217" s="33"/>
      <c r="C217" s="137" t="s">
        <v>576</v>
      </c>
      <c r="D217" s="137" t="s">
        <v>435</v>
      </c>
      <c r="E217" s="138" t="s">
        <v>1799</v>
      </c>
      <c r="F217" s="139" t="s">
        <v>1800</v>
      </c>
      <c r="G217" s="140" t="s">
        <v>510</v>
      </c>
      <c r="H217" s="141">
        <v>2</v>
      </c>
      <c r="I217" s="142"/>
      <c r="J217" s="143">
        <f>ROUND(I217*H217,2)</f>
        <v>0</v>
      </c>
      <c r="K217" s="139" t="s">
        <v>457</v>
      </c>
      <c r="L217" s="33"/>
      <c r="M217" s="144" t="s">
        <v>1</v>
      </c>
      <c r="N217" s="145" t="s">
        <v>52</v>
      </c>
      <c r="P217" s="146">
        <f>O217*H217</f>
        <v>0</v>
      </c>
      <c r="Q217" s="146">
        <v>0</v>
      </c>
      <c r="R217" s="146">
        <f>Q217*H217</f>
        <v>0</v>
      </c>
      <c r="S217" s="146">
        <v>0</v>
      </c>
      <c r="T217" s="147">
        <f>S217*H217</f>
        <v>0</v>
      </c>
      <c r="AR217" s="148" t="s">
        <v>431</v>
      </c>
      <c r="AT217" s="148" t="s">
        <v>435</v>
      </c>
      <c r="AU217" s="148" t="s">
        <v>97</v>
      </c>
      <c r="AY217" s="17" t="s">
        <v>432</v>
      </c>
      <c r="BE217" s="149">
        <f>IF(N217="základní",J217,0)</f>
        <v>0</v>
      </c>
      <c r="BF217" s="149">
        <f>IF(N217="snížená",J217,0)</f>
        <v>0</v>
      </c>
      <c r="BG217" s="149">
        <f>IF(N217="zákl. přenesená",J217,0)</f>
        <v>0</v>
      </c>
      <c r="BH217" s="149">
        <f>IF(N217="sníž. přenesená",J217,0)</f>
        <v>0</v>
      </c>
      <c r="BI217" s="149">
        <f>IF(N217="nulová",J217,0)</f>
        <v>0</v>
      </c>
      <c r="BJ217" s="17" t="s">
        <v>95</v>
      </c>
      <c r="BK217" s="149">
        <f>ROUND(I217*H217,2)</f>
        <v>0</v>
      </c>
      <c r="BL217" s="17" t="s">
        <v>431</v>
      </c>
      <c r="BM217" s="148" t="s">
        <v>2544</v>
      </c>
    </row>
    <row r="218" spans="2:65" s="12" customFormat="1" ht="11.25">
      <c r="B218" s="150"/>
      <c r="D218" s="151" t="s">
        <v>442</v>
      </c>
      <c r="E218" s="152" t="s">
        <v>1</v>
      </c>
      <c r="F218" s="153" t="s">
        <v>2545</v>
      </c>
      <c r="H218" s="152" t="s">
        <v>1</v>
      </c>
      <c r="I218" s="154"/>
      <c r="L218" s="150"/>
      <c r="M218" s="155"/>
      <c r="T218" s="156"/>
      <c r="AT218" s="152" t="s">
        <v>442</v>
      </c>
      <c r="AU218" s="152" t="s">
        <v>97</v>
      </c>
      <c r="AV218" s="12" t="s">
        <v>95</v>
      </c>
      <c r="AW218" s="12" t="s">
        <v>42</v>
      </c>
      <c r="AX218" s="12" t="s">
        <v>87</v>
      </c>
      <c r="AY218" s="152" t="s">
        <v>432</v>
      </c>
    </row>
    <row r="219" spans="2:65" s="13" customFormat="1" ht="11.25">
      <c r="B219" s="157"/>
      <c r="D219" s="151" t="s">
        <v>442</v>
      </c>
      <c r="E219" s="158" t="s">
        <v>1</v>
      </c>
      <c r="F219" s="159" t="s">
        <v>2546</v>
      </c>
      <c r="H219" s="160">
        <v>2</v>
      </c>
      <c r="I219" s="161"/>
      <c r="L219" s="157"/>
      <c r="M219" s="162"/>
      <c r="T219" s="163"/>
      <c r="AT219" s="158" t="s">
        <v>442</v>
      </c>
      <c r="AU219" s="158" t="s">
        <v>97</v>
      </c>
      <c r="AV219" s="13" t="s">
        <v>97</v>
      </c>
      <c r="AW219" s="13" t="s">
        <v>42</v>
      </c>
      <c r="AX219" s="13" t="s">
        <v>87</v>
      </c>
      <c r="AY219" s="158" t="s">
        <v>432</v>
      </c>
    </row>
    <row r="220" spans="2:65" s="14" customFormat="1" ht="11.25">
      <c r="B220" s="164"/>
      <c r="D220" s="151" t="s">
        <v>442</v>
      </c>
      <c r="E220" s="165" t="s">
        <v>1</v>
      </c>
      <c r="F220" s="166" t="s">
        <v>449</v>
      </c>
      <c r="H220" s="167">
        <v>2</v>
      </c>
      <c r="I220" s="168"/>
      <c r="L220" s="164"/>
      <c r="M220" s="169"/>
      <c r="T220" s="170"/>
      <c r="AT220" s="165" t="s">
        <v>442</v>
      </c>
      <c r="AU220" s="165" t="s">
        <v>97</v>
      </c>
      <c r="AV220" s="14" t="s">
        <v>431</v>
      </c>
      <c r="AW220" s="14" t="s">
        <v>42</v>
      </c>
      <c r="AX220" s="14" t="s">
        <v>95</v>
      </c>
      <c r="AY220" s="165" t="s">
        <v>432</v>
      </c>
    </row>
    <row r="221" spans="2:65" s="1" customFormat="1" ht="16.5" customHeight="1">
      <c r="B221" s="33"/>
      <c r="C221" s="137" t="s">
        <v>236</v>
      </c>
      <c r="D221" s="137" t="s">
        <v>435</v>
      </c>
      <c r="E221" s="138" t="s">
        <v>1805</v>
      </c>
      <c r="F221" s="139" t="s">
        <v>1806</v>
      </c>
      <c r="G221" s="140" t="s">
        <v>510</v>
      </c>
      <c r="H221" s="141">
        <v>10</v>
      </c>
      <c r="I221" s="142"/>
      <c r="J221" s="143">
        <f>ROUND(I221*H221,2)</f>
        <v>0</v>
      </c>
      <c r="K221" s="139" t="s">
        <v>457</v>
      </c>
      <c r="L221" s="33"/>
      <c r="M221" s="144" t="s">
        <v>1</v>
      </c>
      <c r="N221" s="145" t="s">
        <v>52</v>
      </c>
      <c r="P221" s="146">
        <f>O221*H221</f>
        <v>0</v>
      </c>
      <c r="Q221" s="146">
        <v>0</v>
      </c>
      <c r="R221" s="146">
        <f>Q221*H221</f>
        <v>0</v>
      </c>
      <c r="S221" s="146">
        <v>0</v>
      </c>
      <c r="T221" s="147">
        <f>S221*H221</f>
        <v>0</v>
      </c>
      <c r="AR221" s="148" t="s">
        <v>431</v>
      </c>
      <c r="AT221" s="148" t="s">
        <v>435</v>
      </c>
      <c r="AU221" s="148" t="s">
        <v>97</v>
      </c>
      <c r="AY221" s="17" t="s">
        <v>432</v>
      </c>
      <c r="BE221" s="149">
        <f>IF(N221="základní",J221,0)</f>
        <v>0</v>
      </c>
      <c r="BF221" s="149">
        <f>IF(N221="snížená",J221,0)</f>
        <v>0</v>
      </c>
      <c r="BG221" s="149">
        <f>IF(N221="zákl. přenesená",J221,0)</f>
        <v>0</v>
      </c>
      <c r="BH221" s="149">
        <f>IF(N221="sníž. přenesená",J221,0)</f>
        <v>0</v>
      </c>
      <c r="BI221" s="149">
        <f>IF(N221="nulová",J221,0)</f>
        <v>0</v>
      </c>
      <c r="BJ221" s="17" t="s">
        <v>95</v>
      </c>
      <c r="BK221" s="149">
        <f>ROUND(I221*H221,2)</f>
        <v>0</v>
      </c>
      <c r="BL221" s="17" t="s">
        <v>431</v>
      </c>
      <c r="BM221" s="148" t="s">
        <v>2547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2487</v>
      </c>
      <c r="H222" s="160">
        <v>10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95</v>
      </c>
      <c r="AY222" s="158" t="s">
        <v>432</v>
      </c>
    </row>
    <row r="223" spans="2:65" s="1" customFormat="1" ht="24.2" customHeight="1">
      <c r="B223" s="33"/>
      <c r="C223" s="137" t="s">
        <v>7</v>
      </c>
      <c r="D223" s="137" t="s">
        <v>435</v>
      </c>
      <c r="E223" s="138" t="s">
        <v>2548</v>
      </c>
      <c r="F223" s="139" t="s">
        <v>2549</v>
      </c>
      <c r="G223" s="140" t="s">
        <v>510</v>
      </c>
      <c r="H223" s="141">
        <v>20</v>
      </c>
      <c r="I223" s="142"/>
      <c r="J223" s="143">
        <f>ROUND(I223*H223,2)</f>
        <v>0</v>
      </c>
      <c r="K223" s="139" t="s">
        <v>457</v>
      </c>
      <c r="L223" s="33"/>
      <c r="M223" s="144" t="s">
        <v>1</v>
      </c>
      <c r="N223" s="145" t="s">
        <v>52</v>
      </c>
      <c r="P223" s="146">
        <f>O223*H223</f>
        <v>0</v>
      </c>
      <c r="Q223" s="146">
        <v>0</v>
      </c>
      <c r="R223" s="146">
        <f>Q223*H223</f>
        <v>0</v>
      </c>
      <c r="S223" s="146">
        <v>0</v>
      </c>
      <c r="T223" s="147">
        <f>S223*H223</f>
        <v>0</v>
      </c>
      <c r="AR223" s="148" t="s">
        <v>431</v>
      </c>
      <c r="AT223" s="148" t="s">
        <v>435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2550</v>
      </c>
    </row>
    <row r="224" spans="2:65" s="12" customFormat="1" ht="11.25">
      <c r="B224" s="150"/>
      <c r="D224" s="151" t="s">
        <v>442</v>
      </c>
      <c r="E224" s="152" t="s">
        <v>1</v>
      </c>
      <c r="F224" s="153" t="s">
        <v>1812</v>
      </c>
      <c r="H224" s="152" t="s">
        <v>1</v>
      </c>
      <c r="I224" s="154"/>
      <c r="L224" s="150"/>
      <c r="M224" s="155"/>
      <c r="T224" s="156"/>
      <c r="AT224" s="152" t="s">
        <v>442</v>
      </c>
      <c r="AU224" s="152" t="s">
        <v>97</v>
      </c>
      <c r="AV224" s="12" t="s">
        <v>95</v>
      </c>
      <c r="AW224" s="12" t="s">
        <v>42</v>
      </c>
      <c r="AX224" s="12" t="s">
        <v>87</v>
      </c>
      <c r="AY224" s="152" t="s">
        <v>432</v>
      </c>
    </row>
    <row r="225" spans="2:65" s="13" customFormat="1" ht="11.25">
      <c r="B225" s="157"/>
      <c r="D225" s="151" t="s">
        <v>442</v>
      </c>
      <c r="E225" s="158" t="s">
        <v>1</v>
      </c>
      <c r="F225" s="159" t="s">
        <v>2551</v>
      </c>
      <c r="H225" s="160">
        <v>20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42</v>
      </c>
      <c r="AX225" s="13" t="s">
        <v>95</v>
      </c>
      <c r="AY225" s="158" t="s">
        <v>432</v>
      </c>
    </row>
    <row r="226" spans="2:65" s="1" customFormat="1" ht="37.9" customHeight="1">
      <c r="B226" s="33"/>
      <c r="C226" s="137" t="s">
        <v>599</v>
      </c>
      <c r="D226" s="137" t="s">
        <v>435</v>
      </c>
      <c r="E226" s="138" t="s">
        <v>789</v>
      </c>
      <c r="F226" s="139" t="s">
        <v>790</v>
      </c>
      <c r="G226" s="140" t="s">
        <v>510</v>
      </c>
      <c r="H226" s="141">
        <v>10</v>
      </c>
      <c r="I226" s="142"/>
      <c r="J226" s="143">
        <f>ROUND(I226*H226,2)</f>
        <v>0</v>
      </c>
      <c r="K226" s="139" t="s">
        <v>457</v>
      </c>
      <c r="L226" s="33"/>
      <c r="M226" s="144" t="s">
        <v>1</v>
      </c>
      <c r="N226" s="145" t="s">
        <v>52</v>
      </c>
      <c r="P226" s="146">
        <f>O226*H226</f>
        <v>0</v>
      </c>
      <c r="Q226" s="146">
        <v>0</v>
      </c>
      <c r="R226" s="146">
        <f>Q226*H226</f>
        <v>0</v>
      </c>
      <c r="S226" s="146">
        <v>0</v>
      </c>
      <c r="T226" s="147">
        <f>S226*H226</f>
        <v>0</v>
      </c>
      <c r="AR226" s="148" t="s">
        <v>431</v>
      </c>
      <c r="AT226" s="148" t="s">
        <v>435</v>
      </c>
      <c r="AU226" s="148" t="s">
        <v>97</v>
      </c>
      <c r="AY226" s="17" t="s">
        <v>432</v>
      </c>
      <c r="BE226" s="149">
        <f>IF(N226="základní",J226,0)</f>
        <v>0</v>
      </c>
      <c r="BF226" s="149">
        <f>IF(N226="snížená",J226,0)</f>
        <v>0</v>
      </c>
      <c r="BG226" s="149">
        <f>IF(N226="zákl. přenesená",J226,0)</f>
        <v>0</v>
      </c>
      <c r="BH226" s="149">
        <f>IF(N226="sníž. přenesená",J226,0)</f>
        <v>0</v>
      </c>
      <c r="BI226" s="149">
        <f>IF(N226="nulová",J226,0)</f>
        <v>0</v>
      </c>
      <c r="BJ226" s="17" t="s">
        <v>95</v>
      </c>
      <c r="BK226" s="149">
        <f>ROUND(I226*H226,2)</f>
        <v>0</v>
      </c>
      <c r="BL226" s="17" t="s">
        <v>431</v>
      </c>
      <c r="BM226" s="148" t="s">
        <v>2552</v>
      </c>
    </row>
    <row r="227" spans="2:65" s="12" customFormat="1" ht="11.25">
      <c r="B227" s="150"/>
      <c r="D227" s="151" t="s">
        <v>442</v>
      </c>
      <c r="E227" s="152" t="s">
        <v>1</v>
      </c>
      <c r="F227" s="153" t="s">
        <v>2345</v>
      </c>
      <c r="H227" s="152" t="s">
        <v>1</v>
      </c>
      <c r="I227" s="154"/>
      <c r="L227" s="150"/>
      <c r="M227" s="155"/>
      <c r="T227" s="156"/>
      <c r="AT227" s="152" t="s">
        <v>442</v>
      </c>
      <c r="AU227" s="152" t="s">
        <v>97</v>
      </c>
      <c r="AV227" s="12" t="s">
        <v>95</v>
      </c>
      <c r="AW227" s="12" t="s">
        <v>42</v>
      </c>
      <c r="AX227" s="12" t="s">
        <v>87</v>
      </c>
      <c r="AY227" s="152" t="s">
        <v>432</v>
      </c>
    </row>
    <row r="228" spans="2:65" s="12" customFormat="1" ht="22.5">
      <c r="B228" s="150"/>
      <c r="D228" s="151" t="s">
        <v>442</v>
      </c>
      <c r="E228" s="152" t="s">
        <v>1</v>
      </c>
      <c r="F228" s="153" t="s">
        <v>793</v>
      </c>
      <c r="H228" s="152" t="s">
        <v>1</v>
      </c>
      <c r="I228" s="154"/>
      <c r="L228" s="150"/>
      <c r="M228" s="155"/>
      <c r="T228" s="156"/>
      <c r="AT228" s="152" t="s">
        <v>442</v>
      </c>
      <c r="AU228" s="152" t="s">
        <v>97</v>
      </c>
      <c r="AV228" s="12" t="s">
        <v>95</v>
      </c>
      <c r="AW228" s="12" t="s">
        <v>42</v>
      </c>
      <c r="AX228" s="12" t="s">
        <v>87</v>
      </c>
      <c r="AY228" s="152" t="s">
        <v>432</v>
      </c>
    </row>
    <row r="229" spans="2:65" s="13" customFormat="1" ht="22.5">
      <c r="B229" s="157"/>
      <c r="D229" s="151" t="s">
        <v>442</v>
      </c>
      <c r="E229" s="158" t="s">
        <v>1</v>
      </c>
      <c r="F229" s="159" t="s">
        <v>2553</v>
      </c>
      <c r="H229" s="160">
        <v>10</v>
      </c>
      <c r="I229" s="161"/>
      <c r="L229" s="157"/>
      <c r="M229" s="162"/>
      <c r="T229" s="163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87</v>
      </c>
      <c r="AY229" s="158" t="s">
        <v>432</v>
      </c>
    </row>
    <row r="230" spans="2:65" s="14" customFormat="1" ht="11.25">
      <c r="B230" s="164"/>
      <c r="D230" s="151" t="s">
        <v>442</v>
      </c>
      <c r="E230" s="165" t="s">
        <v>1</v>
      </c>
      <c r="F230" s="166" t="s">
        <v>449</v>
      </c>
      <c r="H230" s="167">
        <v>10</v>
      </c>
      <c r="I230" s="168"/>
      <c r="L230" s="164"/>
      <c r="M230" s="169"/>
      <c r="T230" s="170"/>
      <c r="AT230" s="165" t="s">
        <v>442</v>
      </c>
      <c r="AU230" s="165" t="s">
        <v>97</v>
      </c>
      <c r="AV230" s="14" t="s">
        <v>431</v>
      </c>
      <c r="AW230" s="14" t="s">
        <v>42</v>
      </c>
      <c r="AX230" s="14" t="s">
        <v>95</v>
      </c>
      <c r="AY230" s="165" t="s">
        <v>432</v>
      </c>
    </row>
    <row r="231" spans="2:65" s="1" customFormat="1" ht="24.2" customHeight="1">
      <c r="B231" s="33"/>
      <c r="C231" s="137" t="s">
        <v>606</v>
      </c>
      <c r="D231" s="137" t="s">
        <v>435</v>
      </c>
      <c r="E231" s="138" t="s">
        <v>800</v>
      </c>
      <c r="F231" s="139" t="s">
        <v>801</v>
      </c>
      <c r="G231" s="140" t="s">
        <v>743</v>
      </c>
      <c r="H231" s="141">
        <v>1E-3</v>
      </c>
      <c r="I231" s="142"/>
      <c r="J231" s="143">
        <f>ROUND(I231*H231,2)</f>
        <v>0</v>
      </c>
      <c r="K231" s="139" t="s">
        <v>457</v>
      </c>
      <c r="L231" s="33"/>
      <c r="M231" s="144" t="s">
        <v>1</v>
      </c>
      <c r="N231" s="145" t="s">
        <v>52</v>
      </c>
      <c r="P231" s="146">
        <f>O231*H231</f>
        <v>0</v>
      </c>
      <c r="Q231" s="146">
        <v>0</v>
      </c>
      <c r="R231" s="146">
        <f>Q231*H231</f>
        <v>0</v>
      </c>
      <c r="S231" s="146">
        <v>0</v>
      </c>
      <c r="T231" s="147">
        <f>S231*H231</f>
        <v>0</v>
      </c>
      <c r="AR231" s="148" t="s">
        <v>431</v>
      </c>
      <c r="AT231" s="148" t="s">
        <v>435</v>
      </c>
      <c r="AU231" s="148" t="s">
        <v>97</v>
      </c>
      <c r="AY231" s="17" t="s">
        <v>432</v>
      </c>
      <c r="BE231" s="149">
        <f>IF(N231="základní",J231,0)</f>
        <v>0</v>
      </c>
      <c r="BF231" s="149">
        <f>IF(N231="snížená",J231,0)</f>
        <v>0</v>
      </c>
      <c r="BG231" s="149">
        <f>IF(N231="zákl. přenesená",J231,0)</f>
        <v>0</v>
      </c>
      <c r="BH231" s="149">
        <f>IF(N231="sníž. přenesená",J231,0)</f>
        <v>0</v>
      </c>
      <c r="BI231" s="149">
        <f>IF(N231="nulová",J231,0)</f>
        <v>0</v>
      </c>
      <c r="BJ231" s="17" t="s">
        <v>95</v>
      </c>
      <c r="BK231" s="149">
        <f>ROUND(I231*H231,2)</f>
        <v>0</v>
      </c>
      <c r="BL231" s="17" t="s">
        <v>431</v>
      </c>
      <c r="BM231" s="148" t="s">
        <v>2554</v>
      </c>
    </row>
    <row r="232" spans="2:65" s="12" customFormat="1" ht="11.25">
      <c r="B232" s="150"/>
      <c r="D232" s="151" t="s">
        <v>442</v>
      </c>
      <c r="E232" s="152" t="s">
        <v>1</v>
      </c>
      <c r="F232" s="153" t="s">
        <v>2345</v>
      </c>
      <c r="H232" s="152" t="s">
        <v>1</v>
      </c>
      <c r="I232" s="154"/>
      <c r="L232" s="150"/>
      <c r="M232" s="155"/>
      <c r="T232" s="156"/>
      <c r="AT232" s="152" t="s">
        <v>442</v>
      </c>
      <c r="AU232" s="152" t="s">
        <v>97</v>
      </c>
      <c r="AV232" s="12" t="s">
        <v>95</v>
      </c>
      <c r="AW232" s="12" t="s">
        <v>42</v>
      </c>
      <c r="AX232" s="12" t="s">
        <v>87</v>
      </c>
      <c r="AY232" s="152" t="s">
        <v>432</v>
      </c>
    </row>
    <row r="233" spans="2:65" s="12" customFormat="1" ht="11.25">
      <c r="B233" s="150"/>
      <c r="D233" s="151" t="s">
        <v>442</v>
      </c>
      <c r="E233" s="152" t="s">
        <v>1</v>
      </c>
      <c r="F233" s="153" t="s">
        <v>803</v>
      </c>
      <c r="H233" s="152" t="s">
        <v>1</v>
      </c>
      <c r="I233" s="154"/>
      <c r="L233" s="150"/>
      <c r="M233" s="155"/>
      <c r="T233" s="156"/>
      <c r="AT233" s="152" t="s">
        <v>442</v>
      </c>
      <c r="AU233" s="152" t="s">
        <v>97</v>
      </c>
      <c r="AV233" s="12" t="s">
        <v>95</v>
      </c>
      <c r="AW233" s="12" t="s">
        <v>42</v>
      </c>
      <c r="AX233" s="12" t="s">
        <v>87</v>
      </c>
      <c r="AY233" s="152" t="s">
        <v>432</v>
      </c>
    </row>
    <row r="234" spans="2:65" s="13" customFormat="1" ht="22.5">
      <c r="B234" s="157"/>
      <c r="D234" s="151" t="s">
        <v>442</v>
      </c>
      <c r="E234" s="158" t="s">
        <v>1</v>
      </c>
      <c r="F234" s="159" t="s">
        <v>2555</v>
      </c>
      <c r="H234" s="160">
        <v>1E-3</v>
      </c>
      <c r="I234" s="161"/>
      <c r="L234" s="157"/>
      <c r="M234" s="162"/>
      <c r="T234" s="163"/>
      <c r="AT234" s="158" t="s">
        <v>442</v>
      </c>
      <c r="AU234" s="158" t="s">
        <v>97</v>
      </c>
      <c r="AV234" s="13" t="s">
        <v>97</v>
      </c>
      <c r="AW234" s="13" t="s">
        <v>42</v>
      </c>
      <c r="AX234" s="13" t="s">
        <v>87</v>
      </c>
      <c r="AY234" s="158" t="s">
        <v>432</v>
      </c>
    </row>
    <row r="235" spans="2:65" s="14" customFormat="1" ht="11.25">
      <c r="B235" s="164"/>
      <c r="D235" s="151" t="s">
        <v>442</v>
      </c>
      <c r="E235" s="165" t="s">
        <v>1</v>
      </c>
      <c r="F235" s="166" t="s">
        <v>449</v>
      </c>
      <c r="H235" s="167">
        <v>1E-3</v>
      </c>
      <c r="I235" s="168"/>
      <c r="L235" s="164"/>
      <c r="M235" s="169"/>
      <c r="T235" s="170"/>
      <c r="AT235" s="165" t="s">
        <v>442</v>
      </c>
      <c r="AU235" s="165" t="s">
        <v>97</v>
      </c>
      <c r="AV235" s="14" t="s">
        <v>431</v>
      </c>
      <c r="AW235" s="14" t="s">
        <v>42</v>
      </c>
      <c r="AX235" s="14" t="s">
        <v>95</v>
      </c>
      <c r="AY235" s="165" t="s">
        <v>432</v>
      </c>
    </row>
    <row r="236" spans="2:65" s="1" customFormat="1" ht="21.75" customHeight="1">
      <c r="B236" s="33"/>
      <c r="C236" s="184" t="s">
        <v>611</v>
      </c>
      <c r="D236" s="184" t="s">
        <v>740</v>
      </c>
      <c r="E236" s="185" t="s">
        <v>808</v>
      </c>
      <c r="F236" s="186" t="s">
        <v>809</v>
      </c>
      <c r="G236" s="187" t="s">
        <v>810</v>
      </c>
      <c r="H236" s="188">
        <v>1.03</v>
      </c>
      <c r="I236" s="189"/>
      <c r="J236" s="190">
        <f>ROUND(I236*H236,2)</f>
        <v>0</v>
      </c>
      <c r="K236" s="186" t="s">
        <v>439</v>
      </c>
      <c r="L236" s="191"/>
      <c r="M236" s="192" t="s">
        <v>1</v>
      </c>
      <c r="N236" s="193" t="s">
        <v>52</v>
      </c>
      <c r="P236" s="146">
        <f>O236*H236</f>
        <v>0</v>
      </c>
      <c r="Q236" s="146">
        <v>1E-3</v>
      </c>
      <c r="R236" s="146">
        <f>Q236*H236</f>
        <v>1.0300000000000001E-3</v>
      </c>
      <c r="S236" s="146">
        <v>0</v>
      </c>
      <c r="T236" s="147">
        <f>S236*H236</f>
        <v>0</v>
      </c>
      <c r="AR236" s="148" t="s">
        <v>500</v>
      </c>
      <c r="AT236" s="148" t="s">
        <v>740</v>
      </c>
      <c r="AU236" s="148" t="s">
        <v>97</v>
      </c>
      <c r="AY236" s="17" t="s">
        <v>432</v>
      </c>
      <c r="BE236" s="149">
        <f>IF(N236="základní",J236,0)</f>
        <v>0</v>
      </c>
      <c r="BF236" s="149">
        <f>IF(N236="snížená",J236,0)</f>
        <v>0</v>
      </c>
      <c r="BG236" s="149">
        <f>IF(N236="zákl. přenesená",J236,0)</f>
        <v>0</v>
      </c>
      <c r="BH236" s="149">
        <f>IF(N236="sníž. přenesená",J236,0)</f>
        <v>0</v>
      </c>
      <c r="BI236" s="149">
        <f>IF(N236="nulová",J236,0)</f>
        <v>0</v>
      </c>
      <c r="BJ236" s="17" t="s">
        <v>95</v>
      </c>
      <c r="BK236" s="149">
        <f>ROUND(I236*H236,2)</f>
        <v>0</v>
      </c>
      <c r="BL236" s="17" t="s">
        <v>431</v>
      </c>
      <c r="BM236" s="148" t="s">
        <v>2556</v>
      </c>
    </row>
    <row r="237" spans="2:65" s="13" customFormat="1" ht="22.5">
      <c r="B237" s="157"/>
      <c r="D237" s="151" t="s">
        <v>442</v>
      </c>
      <c r="E237" s="158" t="s">
        <v>1</v>
      </c>
      <c r="F237" s="159" t="s">
        <v>2557</v>
      </c>
      <c r="H237" s="160">
        <v>1.03</v>
      </c>
      <c r="I237" s="161"/>
      <c r="L237" s="157"/>
      <c r="M237" s="162"/>
      <c r="T237" s="163"/>
      <c r="AT237" s="158" t="s">
        <v>442</v>
      </c>
      <c r="AU237" s="158" t="s">
        <v>97</v>
      </c>
      <c r="AV237" s="13" t="s">
        <v>97</v>
      </c>
      <c r="AW237" s="13" t="s">
        <v>42</v>
      </c>
      <c r="AX237" s="13" t="s">
        <v>95</v>
      </c>
      <c r="AY237" s="158" t="s">
        <v>432</v>
      </c>
    </row>
    <row r="238" spans="2:65" s="1" customFormat="1" ht="24.2" customHeight="1">
      <c r="B238" s="33"/>
      <c r="C238" s="137" t="s">
        <v>618</v>
      </c>
      <c r="D238" s="137" t="s">
        <v>435</v>
      </c>
      <c r="E238" s="138" t="s">
        <v>926</v>
      </c>
      <c r="F238" s="139" t="s">
        <v>927</v>
      </c>
      <c r="G238" s="140" t="s">
        <v>743</v>
      </c>
      <c r="H238" s="141">
        <v>1E-3</v>
      </c>
      <c r="I238" s="142"/>
      <c r="J238" s="143">
        <f>ROUND(I238*H238,2)</f>
        <v>0</v>
      </c>
      <c r="K238" s="139" t="s">
        <v>457</v>
      </c>
      <c r="L238" s="33"/>
      <c r="M238" s="178" t="s">
        <v>1</v>
      </c>
      <c r="N238" s="179" t="s">
        <v>52</v>
      </c>
      <c r="O238" s="180"/>
      <c r="P238" s="181">
        <f>O238*H238</f>
        <v>0</v>
      </c>
      <c r="Q238" s="181">
        <v>0</v>
      </c>
      <c r="R238" s="181">
        <f>Q238*H238</f>
        <v>0</v>
      </c>
      <c r="S238" s="181">
        <v>0</v>
      </c>
      <c r="T238" s="182">
        <f>S238*H238</f>
        <v>0</v>
      </c>
      <c r="AR238" s="148" t="s">
        <v>431</v>
      </c>
      <c r="AT238" s="148" t="s">
        <v>435</v>
      </c>
      <c r="AU238" s="148" t="s">
        <v>97</v>
      </c>
      <c r="AY238" s="17" t="s">
        <v>432</v>
      </c>
      <c r="BE238" s="149">
        <f>IF(N238="základní",J238,0)</f>
        <v>0</v>
      </c>
      <c r="BF238" s="149">
        <f>IF(N238="snížená",J238,0)</f>
        <v>0</v>
      </c>
      <c r="BG238" s="149">
        <f>IF(N238="zákl. přenesená",J238,0)</f>
        <v>0</v>
      </c>
      <c r="BH238" s="149">
        <f>IF(N238="sníž. přenesená",J238,0)</f>
        <v>0</v>
      </c>
      <c r="BI238" s="149">
        <f>IF(N238="nulová",J238,0)</f>
        <v>0</v>
      </c>
      <c r="BJ238" s="17" t="s">
        <v>95</v>
      </c>
      <c r="BK238" s="149">
        <f>ROUND(I238*H238,2)</f>
        <v>0</v>
      </c>
      <c r="BL238" s="17" t="s">
        <v>431</v>
      </c>
      <c r="BM238" s="148" t="s">
        <v>2558</v>
      </c>
    </row>
    <row r="239" spans="2:65" s="1" customFormat="1" ht="6.95" customHeight="1">
      <c r="B239" s="45"/>
      <c r="C239" s="46"/>
      <c r="D239" s="46"/>
      <c r="E239" s="46"/>
      <c r="F239" s="46"/>
      <c r="G239" s="46"/>
      <c r="H239" s="46"/>
      <c r="I239" s="46"/>
      <c r="J239" s="46"/>
      <c r="K239" s="46"/>
      <c r="L239" s="33"/>
    </row>
  </sheetData>
  <sheetProtection algorithmName="SHA-512" hashValue="egJvonjv1s8lVDmkDWfvyOVCxmMTSioU+TbwTcxSqaVI5t1mtms2hjXFVmg1rClBwLPnpRAcok0670l2O/ZAwg==" saltValue="hzMBhL4RkuaFcqII0jxLjK34msZB44blgUVfN5M+pRl+rCjPOepIZd9ibAlJSc0R8NFuPqjfrH2wlQn3Dtj+pQ==" spinCount="100000" sheet="1" objects="1" scenarios="1" formatColumns="0" formatRows="0" autoFilter="0"/>
  <autoFilter ref="C123:K238" xr:uid="{00000000-0009-0000-0000-000009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>
    <tabColor theme="9" tint="0.59999389629810485"/>
    <pageSetUpPr fitToPage="1"/>
  </sheetPr>
  <dimension ref="B2:BM22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136</v>
      </c>
      <c r="AZ2" s="183" t="s">
        <v>2559</v>
      </c>
      <c r="BA2" s="183" t="s">
        <v>1</v>
      </c>
      <c r="BB2" s="183" t="s">
        <v>1</v>
      </c>
      <c r="BC2" s="183" t="s">
        <v>194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2560</v>
      </c>
      <c r="BA3" s="183" t="s">
        <v>1</v>
      </c>
      <c r="BB3" s="183" t="s">
        <v>1</v>
      </c>
      <c r="BC3" s="183" t="s">
        <v>2561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2562</v>
      </c>
      <c r="BA4" s="183" t="s">
        <v>1</v>
      </c>
      <c r="BB4" s="183" t="s">
        <v>1</v>
      </c>
      <c r="BC4" s="183" t="s">
        <v>2563</v>
      </c>
      <c r="BD4" s="183" t="s">
        <v>97</v>
      </c>
    </row>
    <row r="5" spans="2:56" ht="6.95" customHeight="1">
      <c r="B5" s="20"/>
      <c r="L5" s="20"/>
      <c r="AZ5" s="183" t="s">
        <v>2564</v>
      </c>
      <c r="BA5" s="183" t="s">
        <v>1</v>
      </c>
      <c r="BB5" s="183" t="s">
        <v>1</v>
      </c>
      <c r="BC5" s="183" t="s">
        <v>2565</v>
      </c>
      <c r="BD5" s="183" t="s">
        <v>97</v>
      </c>
    </row>
    <row r="6" spans="2:56" ht="12" customHeight="1">
      <c r="B6" s="20"/>
      <c r="D6" s="27" t="s">
        <v>16</v>
      </c>
      <c r="L6" s="20"/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56" ht="12" customHeight="1">
      <c r="B8" s="20"/>
      <c r="D8" s="27" t="s">
        <v>395</v>
      </c>
      <c r="L8" s="20"/>
    </row>
    <row r="9" spans="2:56" s="1" customFormat="1" ht="16.5" customHeight="1">
      <c r="B9" s="33"/>
      <c r="E9" s="246" t="s">
        <v>634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16.5" customHeight="1">
      <c r="B11" s="33"/>
      <c r="E11" s="227" t="s">
        <v>2566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ROUND(J122,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ROUND((SUM(BE122:BE219)),  2)</f>
        <v>0</v>
      </c>
      <c r="I35" s="97">
        <v>0.21</v>
      </c>
      <c r="J35" s="87">
        <f>ROUND(((SUM(BE122:BE219))*I35),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ROUND((SUM(BF122:BF219)),  2)</f>
        <v>0</v>
      </c>
      <c r="I36" s="97">
        <v>0.12</v>
      </c>
      <c r="J36" s="87">
        <f>ROUND(((SUM(BF122:BF219))*I36),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ROUND((SUM(BG122:BG219)),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ROUND((SUM(BH122:BH219)),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ROUND((SUM(BI122:BI219)),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634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01.G - MŘÍŽE SE STROMY (fragment SO 5101)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J122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J123</f>
        <v>0</v>
      </c>
      <c r="L99" s="109"/>
    </row>
    <row r="100" spans="2:47" s="9" customFormat="1" ht="19.899999999999999" customHeight="1">
      <c r="B100" s="113"/>
      <c r="D100" s="114" t="s">
        <v>2567</v>
      </c>
      <c r="E100" s="115"/>
      <c r="F100" s="115"/>
      <c r="G100" s="115"/>
      <c r="H100" s="115"/>
      <c r="I100" s="115"/>
      <c r="J100" s="116">
        <f>J124</f>
        <v>0</v>
      </c>
      <c r="L100" s="113"/>
    </row>
    <row r="101" spans="2:47" s="1" customFormat="1" ht="21.75" customHeight="1">
      <c r="B101" s="33"/>
      <c r="L101" s="33"/>
    </row>
    <row r="102" spans="2:47" s="1" customFormat="1" ht="6.95" customHeight="1"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33"/>
    </row>
    <row r="106" spans="2:47" s="1" customFormat="1" ht="6.95" customHeight="1"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33"/>
    </row>
    <row r="107" spans="2:47" s="1" customFormat="1" ht="24.95" customHeight="1">
      <c r="B107" s="33"/>
      <c r="C107" s="21" t="s">
        <v>416</v>
      </c>
      <c r="L107" s="33"/>
    </row>
    <row r="108" spans="2:47" s="1" customFormat="1" ht="6.95" customHeight="1">
      <c r="B108" s="33"/>
      <c r="L108" s="33"/>
    </row>
    <row r="109" spans="2:47" s="1" customFormat="1" ht="12" customHeight="1">
      <c r="B109" s="33"/>
      <c r="C109" s="27" t="s">
        <v>16</v>
      </c>
      <c r="L109" s="33"/>
    </row>
    <row r="110" spans="2:47" s="1" customFormat="1" ht="16.5" customHeight="1">
      <c r="B110" s="33"/>
      <c r="E110" s="246" t="str">
        <f>E7</f>
        <v>OBNOVA PARKU NA MÍROVÉM NÁMĚSTÍ V HODONÍNĚ</v>
      </c>
      <c r="F110" s="247"/>
      <c r="G110" s="247"/>
      <c r="H110" s="247"/>
      <c r="L110" s="33"/>
    </row>
    <row r="111" spans="2:47" ht="12" customHeight="1">
      <c r="B111" s="20"/>
      <c r="C111" s="27" t="s">
        <v>395</v>
      </c>
      <c r="L111" s="20"/>
    </row>
    <row r="112" spans="2:47" s="1" customFormat="1" ht="16.5" customHeight="1">
      <c r="B112" s="33"/>
      <c r="E112" s="246" t="s">
        <v>634</v>
      </c>
      <c r="F112" s="248"/>
      <c r="G112" s="248"/>
      <c r="H112" s="248"/>
      <c r="L112" s="33"/>
    </row>
    <row r="113" spans="2:65" s="1" customFormat="1" ht="12" customHeight="1">
      <c r="B113" s="33"/>
      <c r="C113" s="27" t="s">
        <v>637</v>
      </c>
      <c r="L113" s="33"/>
    </row>
    <row r="114" spans="2:65" s="1" customFormat="1" ht="16.5" customHeight="1">
      <c r="B114" s="33"/>
      <c r="E114" s="227" t="str">
        <f>E11</f>
        <v>01.G - MŘÍŽE SE STROMY (fragment SO 5101)</v>
      </c>
      <c r="F114" s="248"/>
      <c r="G114" s="248"/>
      <c r="H114" s="248"/>
      <c r="L114" s="33"/>
    </row>
    <row r="115" spans="2:65" s="1" customFormat="1" ht="6.95" customHeight="1">
      <c r="B115" s="33"/>
      <c r="L115" s="33"/>
    </row>
    <row r="116" spans="2:65" s="1" customFormat="1" ht="12" customHeight="1">
      <c r="B116" s="33"/>
      <c r="C116" s="27" t="s">
        <v>22</v>
      </c>
      <c r="F116" s="25" t="str">
        <f>F14</f>
        <v xml:space="preserve">HODONÍN </v>
      </c>
      <c r="I116" s="27" t="s">
        <v>24</v>
      </c>
      <c r="J116" s="53" t="str">
        <f>IF(J14="","",J14)</f>
        <v>25. 10. 2024</v>
      </c>
      <c r="L116" s="33"/>
    </row>
    <row r="117" spans="2:65" s="1" customFormat="1" ht="6.95" customHeight="1">
      <c r="B117" s="33"/>
      <c r="L117" s="33"/>
    </row>
    <row r="118" spans="2:65" s="1" customFormat="1" ht="40.15" customHeight="1">
      <c r="B118" s="33"/>
      <c r="C118" s="27" t="s">
        <v>30</v>
      </c>
      <c r="F118" s="25" t="str">
        <f>E17</f>
        <v>Město Hodonín, Masyrykovo nám.53/1, Hodonín 695 35</v>
      </c>
      <c r="I118" s="27" t="s">
        <v>38</v>
      </c>
      <c r="J118" s="31" t="str">
        <f>E23</f>
        <v>MAAUS  s.r.o., Gorkého 51/1, Brno 602 00</v>
      </c>
      <c r="L118" s="33"/>
    </row>
    <row r="119" spans="2:65" s="1" customFormat="1" ht="15.2" customHeight="1">
      <c r="B119" s="33"/>
      <c r="C119" s="27" t="s">
        <v>36</v>
      </c>
      <c r="F119" s="25" t="str">
        <f>IF(E20="","",E20)</f>
        <v>Vyplň údaj</v>
      </c>
      <c r="I119" s="27" t="s">
        <v>43</v>
      </c>
      <c r="J119" s="31" t="str">
        <f>E26</f>
        <v>Obrtelová Miluše</v>
      </c>
      <c r="L119" s="33"/>
    </row>
    <row r="120" spans="2:65" s="1" customFormat="1" ht="10.35" customHeight="1">
      <c r="B120" s="33"/>
      <c r="L120" s="33"/>
    </row>
    <row r="121" spans="2:65" s="10" customFormat="1" ht="29.25" customHeight="1">
      <c r="B121" s="117"/>
      <c r="C121" s="118" t="s">
        <v>417</v>
      </c>
      <c r="D121" s="119" t="s">
        <v>72</v>
      </c>
      <c r="E121" s="119" t="s">
        <v>68</v>
      </c>
      <c r="F121" s="119" t="s">
        <v>69</v>
      </c>
      <c r="G121" s="119" t="s">
        <v>418</v>
      </c>
      <c r="H121" s="119" t="s">
        <v>419</v>
      </c>
      <c r="I121" s="119" t="s">
        <v>420</v>
      </c>
      <c r="J121" s="119" t="s">
        <v>402</v>
      </c>
      <c r="K121" s="120" t="s">
        <v>421</v>
      </c>
      <c r="L121" s="117"/>
      <c r="M121" s="60" t="s">
        <v>1</v>
      </c>
      <c r="N121" s="61" t="s">
        <v>51</v>
      </c>
      <c r="O121" s="61" t="s">
        <v>422</v>
      </c>
      <c r="P121" s="61" t="s">
        <v>423</v>
      </c>
      <c r="Q121" s="61" t="s">
        <v>424</v>
      </c>
      <c r="R121" s="61" t="s">
        <v>425</v>
      </c>
      <c r="S121" s="61" t="s">
        <v>426</v>
      </c>
      <c r="T121" s="62" t="s">
        <v>427</v>
      </c>
    </row>
    <row r="122" spans="2:65" s="1" customFormat="1" ht="22.9" customHeight="1">
      <c r="B122" s="33"/>
      <c r="C122" s="65" t="s">
        <v>428</v>
      </c>
      <c r="J122" s="121">
        <f>BK122</f>
        <v>0</v>
      </c>
      <c r="L122" s="33"/>
      <c r="M122" s="63"/>
      <c r="N122" s="54"/>
      <c r="O122" s="54"/>
      <c r="P122" s="122">
        <f>P123</f>
        <v>0</v>
      </c>
      <c r="Q122" s="54"/>
      <c r="R122" s="122">
        <f>R123</f>
        <v>8.0623665999999989</v>
      </c>
      <c r="S122" s="54"/>
      <c r="T122" s="123">
        <f>T123</f>
        <v>0</v>
      </c>
      <c r="AT122" s="17" t="s">
        <v>86</v>
      </c>
      <c r="AU122" s="17" t="s">
        <v>404</v>
      </c>
      <c r="BK122" s="124">
        <f>BK123</f>
        <v>0</v>
      </c>
    </row>
    <row r="123" spans="2:65" s="11" customFormat="1" ht="25.9" customHeight="1">
      <c r="B123" s="125"/>
      <c r="D123" s="126" t="s">
        <v>86</v>
      </c>
      <c r="E123" s="127" t="s">
        <v>647</v>
      </c>
      <c r="F123" s="127" t="s">
        <v>648</v>
      </c>
      <c r="I123" s="128"/>
      <c r="J123" s="129">
        <f>BK123</f>
        <v>0</v>
      </c>
      <c r="L123" s="125"/>
      <c r="M123" s="130"/>
      <c r="P123" s="131">
        <f>P124</f>
        <v>0</v>
      </c>
      <c r="R123" s="131">
        <f>R124</f>
        <v>8.0623665999999989</v>
      </c>
      <c r="T123" s="132">
        <f>T124</f>
        <v>0</v>
      </c>
      <c r="AR123" s="126" t="s">
        <v>95</v>
      </c>
      <c r="AT123" s="133" t="s">
        <v>86</v>
      </c>
      <c r="AU123" s="133" t="s">
        <v>87</v>
      </c>
      <c r="AY123" s="126" t="s">
        <v>432</v>
      </c>
      <c r="BK123" s="134">
        <f>BK124</f>
        <v>0</v>
      </c>
    </row>
    <row r="124" spans="2:65" s="11" customFormat="1" ht="22.9" customHeight="1">
      <c r="B124" s="125"/>
      <c r="D124" s="126" t="s">
        <v>86</v>
      </c>
      <c r="E124" s="135" t="s">
        <v>2568</v>
      </c>
      <c r="F124" s="135" t="s">
        <v>2569</v>
      </c>
      <c r="I124" s="128"/>
      <c r="J124" s="136">
        <f>BK124</f>
        <v>0</v>
      </c>
      <c r="L124" s="125"/>
      <c r="M124" s="130"/>
      <c r="P124" s="131">
        <f>SUM(P125:P219)</f>
        <v>0</v>
      </c>
      <c r="R124" s="131">
        <f>SUM(R125:R219)</f>
        <v>8.0623665999999989</v>
      </c>
      <c r="T124" s="132">
        <f>SUM(T125:T219)</f>
        <v>0</v>
      </c>
      <c r="AR124" s="126" t="s">
        <v>95</v>
      </c>
      <c r="AT124" s="133" t="s">
        <v>86</v>
      </c>
      <c r="AU124" s="133" t="s">
        <v>95</v>
      </c>
      <c r="AY124" s="126" t="s">
        <v>432</v>
      </c>
      <c r="BK124" s="134">
        <f>SUM(BK125:BK219)</f>
        <v>0</v>
      </c>
    </row>
    <row r="125" spans="2:65" s="1" customFormat="1" ht="24.2" customHeight="1">
      <c r="B125" s="33"/>
      <c r="C125" s="137" t="s">
        <v>95</v>
      </c>
      <c r="D125" s="137" t="s">
        <v>435</v>
      </c>
      <c r="E125" s="138" t="s">
        <v>1177</v>
      </c>
      <c r="F125" s="139" t="s">
        <v>1178</v>
      </c>
      <c r="G125" s="140" t="s">
        <v>527</v>
      </c>
      <c r="H125" s="141">
        <v>11</v>
      </c>
      <c r="I125" s="142"/>
      <c r="J125" s="143">
        <f>ROUND(I125*H125,2)</f>
        <v>0</v>
      </c>
      <c r="K125" s="139" t="s">
        <v>457</v>
      </c>
      <c r="L125" s="33"/>
      <c r="M125" s="144" t="s">
        <v>1</v>
      </c>
      <c r="N125" s="145" t="s">
        <v>52</v>
      </c>
      <c r="P125" s="146">
        <f>O125*H125</f>
        <v>0</v>
      </c>
      <c r="Q125" s="146">
        <v>0</v>
      </c>
      <c r="R125" s="146">
        <f>Q125*H125</f>
        <v>0</v>
      </c>
      <c r="S125" s="146">
        <v>0</v>
      </c>
      <c r="T125" s="147">
        <f>S125*H125</f>
        <v>0</v>
      </c>
      <c r="AR125" s="148" t="s">
        <v>431</v>
      </c>
      <c r="AT125" s="148" t="s">
        <v>435</v>
      </c>
      <c r="AU125" s="148" t="s">
        <v>97</v>
      </c>
      <c r="AY125" s="17" t="s">
        <v>432</v>
      </c>
      <c r="BE125" s="149">
        <f>IF(N125="základní",J125,0)</f>
        <v>0</v>
      </c>
      <c r="BF125" s="149">
        <f>IF(N125="snížená",J125,0)</f>
        <v>0</v>
      </c>
      <c r="BG125" s="149">
        <f>IF(N125="zákl. přenesená",J125,0)</f>
        <v>0</v>
      </c>
      <c r="BH125" s="149">
        <f>IF(N125="sníž. přenesená",J125,0)</f>
        <v>0</v>
      </c>
      <c r="BI125" s="149">
        <f>IF(N125="nulová",J125,0)</f>
        <v>0</v>
      </c>
      <c r="BJ125" s="17" t="s">
        <v>95</v>
      </c>
      <c r="BK125" s="149">
        <f>ROUND(I125*H125,2)</f>
        <v>0</v>
      </c>
      <c r="BL125" s="17" t="s">
        <v>431</v>
      </c>
      <c r="BM125" s="148" t="s">
        <v>2570</v>
      </c>
    </row>
    <row r="126" spans="2:65" s="12" customFormat="1" ht="11.25">
      <c r="B126" s="150"/>
      <c r="D126" s="151" t="s">
        <v>442</v>
      </c>
      <c r="E126" s="152" t="s">
        <v>1</v>
      </c>
      <c r="F126" s="153" t="s">
        <v>653</v>
      </c>
      <c r="H126" s="152" t="s">
        <v>1</v>
      </c>
      <c r="I126" s="154"/>
      <c r="L126" s="150"/>
      <c r="M126" s="155"/>
      <c r="T126" s="156"/>
      <c r="AT126" s="152" t="s">
        <v>442</v>
      </c>
      <c r="AU126" s="152" t="s">
        <v>97</v>
      </c>
      <c r="AV126" s="12" t="s">
        <v>95</v>
      </c>
      <c r="AW126" s="12" t="s">
        <v>42</v>
      </c>
      <c r="AX126" s="12" t="s">
        <v>87</v>
      </c>
      <c r="AY126" s="152" t="s">
        <v>432</v>
      </c>
    </row>
    <row r="127" spans="2:65" s="12" customFormat="1" ht="11.25">
      <c r="B127" s="150"/>
      <c r="D127" s="151" t="s">
        <v>442</v>
      </c>
      <c r="E127" s="152" t="s">
        <v>1</v>
      </c>
      <c r="F127" s="153" t="s">
        <v>654</v>
      </c>
      <c r="H127" s="152" t="s">
        <v>1</v>
      </c>
      <c r="I127" s="154"/>
      <c r="L127" s="150"/>
      <c r="M127" s="155"/>
      <c r="T127" s="156"/>
      <c r="AT127" s="152" t="s">
        <v>442</v>
      </c>
      <c r="AU127" s="152" t="s">
        <v>97</v>
      </c>
      <c r="AV127" s="12" t="s">
        <v>95</v>
      </c>
      <c r="AW127" s="12" t="s">
        <v>42</v>
      </c>
      <c r="AX127" s="12" t="s">
        <v>87</v>
      </c>
      <c r="AY127" s="152" t="s">
        <v>432</v>
      </c>
    </row>
    <row r="128" spans="2:65" s="12" customFormat="1" ht="22.5">
      <c r="B128" s="150"/>
      <c r="D128" s="151" t="s">
        <v>442</v>
      </c>
      <c r="E128" s="152" t="s">
        <v>1</v>
      </c>
      <c r="F128" s="153" t="s">
        <v>1010</v>
      </c>
      <c r="H128" s="152" t="s">
        <v>1</v>
      </c>
      <c r="I128" s="154"/>
      <c r="L128" s="150"/>
      <c r="M128" s="155"/>
      <c r="T128" s="156"/>
      <c r="AT128" s="152" t="s">
        <v>442</v>
      </c>
      <c r="AU128" s="152" t="s">
        <v>97</v>
      </c>
      <c r="AV128" s="12" t="s">
        <v>95</v>
      </c>
      <c r="AW128" s="12" t="s">
        <v>42</v>
      </c>
      <c r="AX128" s="12" t="s">
        <v>87</v>
      </c>
      <c r="AY128" s="152" t="s">
        <v>432</v>
      </c>
    </row>
    <row r="129" spans="2:65" s="12" customFormat="1" ht="22.5">
      <c r="B129" s="150"/>
      <c r="D129" s="151" t="s">
        <v>442</v>
      </c>
      <c r="E129" s="152" t="s">
        <v>1</v>
      </c>
      <c r="F129" s="153" t="s">
        <v>2571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65" s="12" customFormat="1" ht="11.25">
      <c r="B130" s="150"/>
      <c r="D130" s="151" t="s">
        <v>442</v>
      </c>
      <c r="E130" s="152" t="s">
        <v>1</v>
      </c>
      <c r="F130" s="153" t="s">
        <v>2572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22.5">
      <c r="B131" s="150"/>
      <c r="D131" s="151" t="s">
        <v>442</v>
      </c>
      <c r="E131" s="152" t="s">
        <v>1</v>
      </c>
      <c r="F131" s="153" t="s">
        <v>2573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5" customFormat="1" ht="11.25">
      <c r="B132" s="171"/>
      <c r="D132" s="151" t="s">
        <v>442</v>
      </c>
      <c r="E132" s="172" t="s">
        <v>1</v>
      </c>
      <c r="F132" s="173" t="s">
        <v>663</v>
      </c>
      <c r="H132" s="174">
        <v>0</v>
      </c>
      <c r="I132" s="175"/>
      <c r="L132" s="171"/>
      <c r="M132" s="176"/>
      <c r="T132" s="177"/>
      <c r="AT132" s="172" t="s">
        <v>442</v>
      </c>
      <c r="AU132" s="172" t="s">
        <v>97</v>
      </c>
      <c r="AV132" s="15" t="s">
        <v>108</v>
      </c>
      <c r="AW132" s="15" t="s">
        <v>42</v>
      </c>
      <c r="AX132" s="15" t="s">
        <v>87</v>
      </c>
      <c r="AY132" s="172" t="s">
        <v>432</v>
      </c>
    </row>
    <row r="133" spans="2:65" s="13" customFormat="1" ht="22.5">
      <c r="B133" s="157"/>
      <c r="D133" s="151" t="s">
        <v>442</v>
      </c>
      <c r="E133" s="158" t="s">
        <v>1</v>
      </c>
      <c r="F133" s="159" t="s">
        <v>2574</v>
      </c>
      <c r="H133" s="160">
        <v>11</v>
      </c>
      <c r="I133" s="161"/>
      <c r="L133" s="157"/>
      <c r="M133" s="162"/>
      <c r="T133" s="163"/>
      <c r="AT133" s="158" t="s">
        <v>442</v>
      </c>
      <c r="AU133" s="158" t="s">
        <v>97</v>
      </c>
      <c r="AV133" s="13" t="s">
        <v>97</v>
      </c>
      <c r="AW133" s="13" t="s">
        <v>42</v>
      </c>
      <c r="AX133" s="13" t="s">
        <v>87</v>
      </c>
      <c r="AY133" s="158" t="s">
        <v>432</v>
      </c>
    </row>
    <row r="134" spans="2:65" s="14" customFormat="1" ht="11.25">
      <c r="B134" s="164"/>
      <c r="D134" s="151" t="s">
        <v>442</v>
      </c>
      <c r="E134" s="165" t="s">
        <v>1</v>
      </c>
      <c r="F134" s="166" t="s">
        <v>449</v>
      </c>
      <c r="H134" s="167">
        <v>11</v>
      </c>
      <c r="I134" s="168"/>
      <c r="L134" s="164"/>
      <c r="M134" s="169"/>
      <c r="T134" s="170"/>
      <c r="AT134" s="165" t="s">
        <v>442</v>
      </c>
      <c r="AU134" s="165" t="s">
        <v>97</v>
      </c>
      <c r="AV134" s="14" t="s">
        <v>431</v>
      </c>
      <c r="AW134" s="14" t="s">
        <v>42</v>
      </c>
      <c r="AX134" s="14" t="s">
        <v>95</v>
      </c>
      <c r="AY134" s="165" t="s">
        <v>432</v>
      </c>
    </row>
    <row r="135" spans="2:65" s="1" customFormat="1" ht="24.2" customHeight="1">
      <c r="B135" s="33"/>
      <c r="C135" s="137" t="s">
        <v>97</v>
      </c>
      <c r="D135" s="137" t="s">
        <v>435</v>
      </c>
      <c r="E135" s="138" t="s">
        <v>1016</v>
      </c>
      <c r="F135" s="139" t="s">
        <v>1017</v>
      </c>
      <c r="G135" s="140" t="s">
        <v>685</v>
      </c>
      <c r="H135" s="141">
        <v>4.4000000000000004</v>
      </c>
      <c r="I135" s="142"/>
      <c r="J135" s="143">
        <f>ROUND(I135*H135,2)</f>
        <v>0</v>
      </c>
      <c r="K135" s="139" t="s">
        <v>457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</v>
      </c>
      <c r="R135" s="146">
        <f>Q135*H135</f>
        <v>0</v>
      </c>
      <c r="S135" s="146">
        <v>0</v>
      </c>
      <c r="T135" s="147">
        <f>S135*H135</f>
        <v>0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2575</v>
      </c>
    </row>
    <row r="136" spans="2:65" s="12" customFormat="1" ht="11.25">
      <c r="B136" s="150"/>
      <c r="D136" s="151" t="s">
        <v>442</v>
      </c>
      <c r="E136" s="152" t="s">
        <v>1</v>
      </c>
      <c r="F136" s="153" t="s">
        <v>2576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3" customFormat="1" ht="22.5">
      <c r="B137" s="157"/>
      <c r="D137" s="151" t="s">
        <v>442</v>
      </c>
      <c r="E137" s="158" t="s">
        <v>1</v>
      </c>
      <c r="F137" s="159" t="s">
        <v>2577</v>
      </c>
      <c r="H137" s="160">
        <v>4.4000000000000004</v>
      </c>
      <c r="I137" s="161"/>
      <c r="L137" s="157"/>
      <c r="M137" s="162"/>
      <c r="T137" s="163"/>
      <c r="AT137" s="158" t="s">
        <v>442</v>
      </c>
      <c r="AU137" s="158" t="s">
        <v>97</v>
      </c>
      <c r="AV137" s="13" t="s">
        <v>97</v>
      </c>
      <c r="AW137" s="13" t="s">
        <v>42</v>
      </c>
      <c r="AX137" s="13" t="s">
        <v>87</v>
      </c>
      <c r="AY137" s="158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1021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4" customFormat="1" ht="11.25">
      <c r="B139" s="164"/>
      <c r="D139" s="151" t="s">
        <v>442</v>
      </c>
      <c r="E139" s="165" t="s">
        <v>1</v>
      </c>
      <c r="F139" s="166" t="s">
        <v>449</v>
      </c>
      <c r="H139" s="167">
        <v>4.4000000000000004</v>
      </c>
      <c r="I139" s="168"/>
      <c r="L139" s="164"/>
      <c r="M139" s="169"/>
      <c r="T139" s="170"/>
      <c r="AT139" s="165" t="s">
        <v>442</v>
      </c>
      <c r="AU139" s="165" t="s">
        <v>97</v>
      </c>
      <c r="AV139" s="14" t="s">
        <v>431</v>
      </c>
      <c r="AW139" s="14" t="s">
        <v>42</v>
      </c>
      <c r="AX139" s="14" t="s">
        <v>95</v>
      </c>
      <c r="AY139" s="165" t="s">
        <v>432</v>
      </c>
    </row>
    <row r="140" spans="2:65" s="1" customFormat="1" ht="24.2" customHeight="1">
      <c r="B140" s="33"/>
      <c r="C140" s="137" t="s">
        <v>108</v>
      </c>
      <c r="D140" s="137" t="s">
        <v>435</v>
      </c>
      <c r="E140" s="138" t="s">
        <v>1113</v>
      </c>
      <c r="F140" s="139" t="s">
        <v>1114</v>
      </c>
      <c r="G140" s="140" t="s">
        <v>685</v>
      </c>
      <c r="H140" s="141">
        <v>19.602</v>
      </c>
      <c r="I140" s="142"/>
      <c r="J140" s="143">
        <f>ROUND(I140*H140,2)</f>
        <v>0</v>
      </c>
      <c r="K140" s="139" t="s">
        <v>439</v>
      </c>
      <c r="L140" s="33"/>
      <c r="M140" s="144" t="s">
        <v>1</v>
      </c>
      <c r="N140" s="145" t="s">
        <v>52</v>
      </c>
      <c r="P140" s="146">
        <f>O140*H140</f>
        <v>0</v>
      </c>
      <c r="Q140" s="146">
        <v>0</v>
      </c>
      <c r="R140" s="146">
        <f>Q140*H140</f>
        <v>0</v>
      </c>
      <c r="S140" s="146">
        <v>0</v>
      </c>
      <c r="T140" s="147">
        <f>S140*H140</f>
        <v>0</v>
      </c>
      <c r="AR140" s="148" t="s">
        <v>431</v>
      </c>
      <c r="AT140" s="148" t="s">
        <v>435</v>
      </c>
      <c r="AU140" s="148" t="s">
        <v>97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431</v>
      </c>
      <c r="BM140" s="148" t="s">
        <v>2578</v>
      </c>
    </row>
    <row r="141" spans="2:65" s="12" customFormat="1" ht="22.5">
      <c r="B141" s="150"/>
      <c r="D141" s="151" t="s">
        <v>442</v>
      </c>
      <c r="E141" s="152" t="s">
        <v>1</v>
      </c>
      <c r="F141" s="153" t="s">
        <v>2579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2" customFormat="1" ht="22.5">
      <c r="B142" s="150"/>
      <c r="D142" s="151" t="s">
        <v>442</v>
      </c>
      <c r="E142" s="152" t="s">
        <v>1</v>
      </c>
      <c r="F142" s="153" t="s">
        <v>2580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97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2" customFormat="1" ht="22.5">
      <c r="B143" s="150"/>
      <c r="D143" s="151" t="s">
        <v>442</v>
      </c>
      <c r="E143" s="152" t="s">
        <v>1</v>
      </c>
      <c r="F143" s="153" t="s">
        <v>2581</v>
      </c>
      <c r="H143" s="152" t="s">
        <v>1</v>
      </c>
      <c r="I143" s="154"/>
      <c r="L143" s="150"/>
      <c r="M143" s="155"/>
      <c r="T143" s="156"/>
      <c r="AT143" s="152" t="s">
        <v>442</v>
      </c>
      <c r="AU143" s="152" t="s">
        <v>97</v>
      </c>
      <c r="AV143" s="12" t="s">
        <v>95</v>
      </c>
      <c r="AW143" s="12" t="s">
        <v>42</v>
      </c>
      <c r="AX143" s="12" t="s">
        <v>87</v>
      </c>
      <c r="AY143" s="152" t="s">
        <v>432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2582</v>
      </c>
      <c r="H144" s="160">
        <v>19.602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65" s="15" customFormat="1" ht="11.25">
      <c r="B145" s="171"/>
      <c r="D145" s="151" t="s">
        <v>442</v>
      </c>
      <c r="E145" s="172" t="s">
        <v>2562</v>
      </c>
      <c r="F145" s="173" t="s">
        <v>469</v>
      </c>
      <c r="H145" s="174">
        <v>19.602</v>
      </c>
      <c r="I145" s="175"/>
      <c r="L145" s="171"/>
      <c r="M145" s="176"/>
      <c r="T145" s="177"/>
      <c r="AT145" s="172" t="s">
        <v>442</v>
      </c>
      <c r="AU145" s="172" t="s">
        <v>97</v>
      </c>
      <c r="AV145" s="15" t="s">
        <v>108</v>
      </c>
      <c r="AW145" s="15" t="s">
        <v>42</v>
      </c>
      <c r="AX145" s="15" t="s">
        <v>87</v>
      </c>
      <c r="AY145" s="172" t="s">
        <v>432</v>
      </c>
    </row>
    <row r="146" spans="2:65" s="14" customFormat="1" ht="11.25">
      <c r="B146" s="164"/>
      <c r="D146" s="151" t="s">
        <v>442</v>
      </c>
      <c r="E146" s="165" t="s">
        <v>1</v>
      </c>
      <c r="F146" s="166" t="s">
        <v>449</v>
      </c>
      <c r="H146" s="167">
        <v>19.602</v>
      </c>
      <c r="I146" s="168"/>
      <c r="L146" s="164"/>
      <c r="M146" s="169"/>
      <c r="T146" s="170"/>
      <c r="AT146" s="165" t="s">
        <v>442</v>
      </c>
      <c r="AU146" s="165" t="s">
        <v>97</v>
      </c>
      <c r="AV146" s="14" t="s">
        <v>431</v>
      </c>
      <c r="AW146" s="14" t="s">
        <v>42</v>
      </c>
      <c r="AX146" s="14" t="s">
        <v>95</v>
      </c>
      <c r="AY146" s="165" t="s">
        <v>432</v>
      </c>
    </row>
    <row r="147" spans="2:65" s="1" customFormat="1" ht="66.75" customHeight="1">
      <c r="B147" s="33"/>
      <c r="C147" s="184" t="s">
        <v>431</v>
      </c>
      <c r="D147" s="184" t="s">
        <v>740</v>
      </c>
      <c r="E147" s="185" t="s">
        <v>2583</v>
      </c>
      <c r="F147" s="186" t="s">
        <v>1122</v>
      </c>
      <c r="G147" s="187" t="s">
        <v>685</v>
      </c>
      <c r="H147" s="188">
        <v>20.190000000000001</v>
      </c>
      <c r="I147" s="189"/>
      <c r="J147" s="190">
        <f>ROUND(I147*H147,2)</f>
        <v>0</v>
      </c>
      <c r="K147" s="186" t="s">
        <v>439</v>
      </c>
      <c r="L147" s="191"/>
      <c r="M147" s="192" t="s">
        <v>1</v>
      </c>
      <c r="N147" s="193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</v>
      </c>
      <c r="T147" s="147">
        <f>S147*H147</f>
        <v>0</v>
      </c>
      <c r="AR147" s="148" t="s">
        <v>500</v>
      </c>
      <c r="AT147" s="148" t="s">
        <v>740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2584</v>
      </c>
    </row>
    <row r="148" spans="2:65" s="12" customFormat="1" ht="22.5">
      <c r="B148" s="150"/>
      <c r="D148" s="151" t="s">
        <v>442</v>
      </c>
      <c r="E148" s="152" t="s">
        <v>1</v>
      </c>
      <c r="F148" s="153" t="s">
        <v>1124</v>
      </c>
      <c r="H148" s="152" t="s">
        <v>1</v>
      </c>
      <c r="I148" s="154"/>
      <c r="L148" s="150"/>
      <c r="M148" s="155"/>
      <c r="T148" s="156"/>
      <c r="AT148" s="152" t="s">
        <v>442</v>
      </c>
      <c r="AU148" s="152" t="s">
        <v>97</v>
      </c>
      <c r="AV148" s="12" t="s">
        <v>95</v>
      </c>
      <c r="AW148" s="12" t="s">
        <v>42</v>
      </c>
      <c r="AX148" s="12" t="s">
        <v>87</v>
      </c>
      <c r="AY148" s="152" t="s">
        <v>432</v>
      </c>
    </row>
    <row r="149" spans="2:65" s="12" customFormat="1" ht="11.25">
      <c r="B149" s="150"/>
      <c r="D149" s="151" t="s">
        <v>442</v>
      </c>
      <c r="E149" s="152" t="s">
        <v>1</v>
      </c>
      <c r="F149" s="153" t="s">
        <v>1125</v>
      </c>
      <c r="H149" s="152" t="s">
        <v>1</v>
      </c>
      <c r="I149" s="154"/>
      <c r="L149" s="150"/>
      <c r="M149" s="155"/>
      <c r="T149" s="156"/>
      <c r="AT149" s="152" t="s">
        <v>442</v>
      </c>
      <c r="AU149" s="152" t="s">
        <v>97</v>
      </c>
      <c r="AV149" s="12" t="s">
        <v>95</v>
      </c>
      <c r="AW149" s="12" t="s">
        <v>42</v>
      </c>
      <c r="AX149" s="12" t="s">
        <v>87</v>
      </c>
      <c r="AY149" s="152" t="s">
        <v>432</v>
      </c>
    </row>
    <row r="150" spans="2:65" s="13" customFormat="1" ht="11.25">
      <c r="B150" s="157"/>
      <c r="D150" s="151" t="s">
        <v>442</v>
      </c>
      <c r="E150" s="158" t="s">
        <v>1</v>
      </c>
      <c r="F150" s="159" t="s">
        <v>2585</v>
      </c>
      <c r="H150" s="160">
        <v>20.190000000000001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95</v>
      </c>
      <c r="AY150" s="158" t="s">
        <v>432</v>
      </c>
    </row>
    <row r="151" spans="2:65" s="1" customFormat="1" ht="37.9" customHeight="1">
      <c r="B151" s="33"/>
      <c r="C151" s="137" t="s">
        <v>452</v>
      </c>
      <c r="D151" s="137" t="s">
        <v>435</v>
      </c>
      <c r="E151" s="138" t="s">
        <v>689</v>
      </c>
      <c r="F151" s="139" t="s">
        <v>690</v>
      </c>
      <c r="G151" s="140" t="s">
        <v>685</v>
      </c>
      <c r="H151" s="141">
        <v>20.190000000000001</v>
      </c>
      <c r="I151" s="142"/>
      <c r="J151" s="143">
        <f>ROUND(I151*H151,2)</f>
        <v>0</v>
      </c>
      <c r="K151" s="139" t="s">
        <v>457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2586</v>
      </c>
    </row>
    <row r="152" spans="2:65" s="12" customFormat="1" ht="22.5">
      <c r="B152" s="150"/>
      <c r="D152" s="151" t="s">
        <v>442</v>
      </c>
      <c r="E152" s="152" t="s">
        <v>1</v>
      </c>
      <c r="F152" s="153" t="s">
        <v>1128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3" customFormat="1" ht="11.25">
      <c r="B153" s="157"/>
      <c r="D153" s="151" t="s">
        <v>442</v>
      </c>
      <c r="E153" s="158" t="s">
        <v>1</v>
      </c>
      <c r="F153" s="159" t="s">
        <v>2585</v>
      </c>
      <c r="H153" s="160">
        <v>20.190000000000001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95</v>
      </c>
      <c r="AY153" s="158" t="s">
        <v>432</v>
      </c>
    </row>
    <row r="154" spans="2:65" s="1" customFormat="1" ht="24.2" customHeight="1">
      <c r="B154" s="33"/>
      <c r="C154" s="137" t="s">
        <v>483</v>
      </c>
      <c r="D154" s="137" t="s">
        <v>435</v>
      </c>
      <c r="E154" s="138" t="s">
        <v>777</v>
      </c>
      <c r="F154" s="139" t="s">
        <v>778</v>
      </c>
      <c r="G154" s="140" t="s">
        <v>685</v>
      </c>
      <c r="H154" s="141">
        <v>20.190000000000001</v>
      </c>
      <c r="I154" s="142"/>
      <c r="J154" s="143">
        <f>ROUND(I154*H154,2)</f>
        <v>0</v>
      </c>
      <c r="K154" s="139" t="s">
        <v>439</v>
      </c>
      <c r="L154" s="33"/>
      <c r="M154" s="144" t="s">
        <v>1</v>
      </c>
      <c r="N154" s="145" t="s">
        <v>52</v>
      </c>
      <c r="P154" s="146">
        <f>O154*H154</f>
        <v>0</v>
      </c>
      <c r="Q154" s="146">
        <v>0</v>
      </c>
      <c r="R154" s="146">
        <f>Q154*H154</f>
        <v>0</v>
      </c>
      <c r="S154" s="146">
        <v>0</v>
      </c>
      <c r="T154" s="147">
        <f>S154*H154</f>
        <v>0</v>
      </c>
      <c r="AR154" s="148" t="s">
        <v>431</v>
      </c>
      <c r="AT154" s="148" t="s">
        <v>435</v>
      </c>
      <c r="AU154" s="148" t="s">
        <v>97</v>
      </c>
      <c r="AY154" s="17" t="s">
        <v>432</v>
      </c>
      <c r="BE154" s="149">
        <f>IF(N154="základní",J154,0)</f>
        <v>0</v>
      </c>
      <c r="BF154" s="149">
        <f>IF(N154="snížená",J154,0)</f>
        <v>0</v>
      </c>
      <c r="BG154" s="149">
        <f>IF(N154="zákl. přenesená",J154,0)</f>
        <v>0</v>
      </c>
      <c r="BH154" s="149">
        <f>IF(N154="sníž. přenesená",J154,0)</f>
        <v>0</v>
      </c>
      <c r="BI154" s="149">
        <f>IF(N154="nulová",J154,0)</f>
        <v>0</v>
      </c>
      <c r="BJ154" s="17" t="s">
        <v>95</v>
      </c>
      <c r="BK154" s="149">
        <f>ROUND(I154*H154,2)</f>
        <v>0</v>
      </c>
      <c r="BL154" s="17" t="s">
        <v>431</v>
      </c>
      <c r="BM154" s="148" t="s">
        <v>2587</v>
      </c>
    </row>
    <row r="155" spans="2:65" s="12" customFormat="1" ht="22.5">
      <c r="B155" s="150"/>
      <c r="D155" s="151" t="s">
        <v>442</v>
      </c>
      <c r="E155" s="152" t="s">
        <v>1</v>
      </c>
      <c r="F155" s="153" t="s">
        <v>1130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65" s="13" customFormat="1" ht="11.25">
      <c r="B156" s="157"/>
      <c r="D156" s="151" t="s">
        <v>442</v>
      </c>
      <c r="E156" s="158" t="s">
        <v>1</v>
      </c>
      <c r="F156" s="159" t="s">
        <v>2585</v>
      </c>
      <c r="H156" s="160">
        <v>20.190000000000001</v>
      </c>
      <c r="I156" s="161"/>
      <c r="L156" s="157"/>
      <c r="M156" s="162"/>
      <c r="T156" s="163"/>
      <c r="AT156" s="158" t="s">
        <v>442</v>
      </c>
      <c r="AU156" s="158" t="s">
        <v>97</v>
      </c>
      <c r="AV156" s="13" t="s">
        <v>97</v>
      </c>
      <c r="AW156" s="13" t="s">
        <v>42</v>
      </c>
      <c r="AX156" s="13" t="s">
        <v>95</v>
      </c>
      <c r="AY156" s="158" t="s">
        <v>432</v>
      </c>
    </row>
    <row r="157" spans="2:65" s="1" customFormat="1" ht="33" customHeight="1">
      <c r="B157" s="33"/>
      <c r="C157" s="137" t="s">
        <v>489</v>
      </c>
      <c r="D157" s="137" t="s">
        <v>435</v>
      </c>
      <c r="E157" s="138" t="s">
        <v>825</v>
      </c>
      <c r="F157" s="139" t="s">
        <v>826</v>
      </c>
      <c r="G157" s="140" t="s">
        <v>527</v>
      </c>
      <c r="H157" s="141">
        <v>11</v>
      </c>
      <c r="I157" s="142"/>
      <c r="J157" s="143">
        <f>ROUND(I157*H157,2)</f>
        <v>0</v>
      </c>
      <c r="K157" s="139" t="s">
        <v>457</v>
      </c>
      <c r="L157" s="33"/>
      <c r="M157" s="144" t="s">
        <v>1</v>
      </c>
      <c r="N157" s="145" t="s">
        <v>52</v>
      </c>
      <c r="P157" s="146">
        <f>O157*H157</f>
        <v>0</v>
      </c>
      <c r="Q157" s="146">
        <v>0</v>
      </c>
      <c r="R157" s="146">
        <f>Q157*H157</f>
        <v>0</v>
      </c>
      <c r="S157" s="146">
        <v>0</v>
      </c>
      <c r="T157" s="147">
        <f>S157*H157</f>
        <v>0</v>
      </c>
      <c r="AR157" s="148" t="s">
        <v>431</v>
      </c>
      <c r="AT157" s="148" t="s">
        <v>435</v>
      </c>
      <c r="AU157" s="148" t="s">
        <v>97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431</v>
      </c>
      <c r="BM157" s="148" t="s">
        <v>2588</v>
      </c>
    </row>
    <row r="158" spans="2:65" s="12" customFormat="1" ht="22.5">
      <c r="B158" s="150"/>
      <c r="D158" s="151" t="s">
        <v>442</v>
      </c>
      <c r="E158" s="152" t="s">
        <v>1</v>
      </c>
      <c r="F158" s="153" t="s">
        <v>2579</v>
      </c>
      <c r="H158" s="152" t="s">
        <v>1</v>
      </c>
      <c r="I158" s="154"/>
      <c r="L158" s="150"/>
      <c r="M158" s="155"/>
      <c r="T158" s="156"/>
      <c r="AT158" s="152" t="s">
        <v>442</v>
      </c>
      <c r="AU158" s="152" t="s">
        <v>97</v>
      </c>
      <c r="AV158" s="12" t="s">
        <v>95</v>
      </c>
      <c r="AW158" s="12" t="s">
        <v>42</v>
      </c>
      <c r="AX158" s="12" t="s">
        <v>87</v>
      </c>
      <c r="AY158" s="152" t="s">
        <v>432</v>
      </c>
    </row>
    <row r="159" spans="2:65" s="13" customFormat="1" ht="22.5">
      <c r="B159" s="157"/>
      <c r="D159" s="151" t="s">
        <v>442</v>
      </c>
      <c r="E159" s="158" t="s">
        <v>1</v>
      </c>
      <c r="F159" s="159" t="s">
        <v>2589</v>
      </c>
      <c r="H159" s="160">
        <v>11</v>
      </c>
      <c r="I159" s="161"/>
      <c r="L159" s="157"/>
      <c r="M159" s="162"/>
      <c r="T159" s="163"/>
      <c r="AT159" s="158" t="s">
        <v>442</v>
      </c>
      <c r="AU159" s="158" t="s">
        <v>97</v>
      </c>
      <c r="AV159" s="13" t="s">
        <v>97</v>
      </c>
      <c r="AW159" s="13" t="s">
        <v>42</v>
      </c>
      <c r="AX159" s="13" t="s">
        <v>87</v>
      </c>
      <c r="AY159" s="158" t="s">
        <v>432</v>
      </c>
    </row>
    <row r="160" spans="2:65" s="15" customFormat="1" ht="11.25">
      <c r="B160" s="171"/>
      <c r="D160" s="151" t="s">
        <v>442</v>
      </c>
      <c r="E160" s="172" t="s">
        <v>2559</v>
      </c>
      <c r="F160" s="173" t="s">
        <v>469</v>
      </c>
      <c r="H160" s="174">
        <v>11</v>
      </c>
      <c r="I160" s="175"/>
      <c r="L160" s="171"/>
      <c r="M160" s="176"/>
      <c r="T160" s="177"/>
      <c r="AT160" s="172" t="s">
        <v>442</v>
      </c>
      <c r="AU160" s="172" t="s">
        <v>97</v>
      </c>
      <c r="AV160" s="15" t="s">
        <v>108</v>
      </c>
      <c r="AW160" s="15" t="s">
        <v>42</v>
      </c>
      <c r="AX160" s="15" t="s">
        <v>95</v>
      </c>
      <c r="AY160" s="172" t="s">
        <v>432</v>
      </c>
    </row>
    <row r="161" spans="2:65" s="1" customFormat="1" ht="24.2" customHeight="1">
      <c r="B161" s="33"/>
      <c r="C161" s="137" t="s">
        <v>500</v>
      </c>
      <c r="D161" s="137" t="s">
        <v>435</v>
      </c>
      <c r="E161" s="138" t="s">
        <v>1025</v>
      </c>
      <c r="F161" s="139" t="s">
        <v>1026</v>
      </c>
      <c r="G161" s="140" t="s">
        <v>527</v>
      </c>
      <c r="H161" s="141">
        <v>11</v>
      </c>
      <c r="I161" s="142"/>
      <c r="J161" s="143">
        <f>ROUND(I161*H161,2)</f>
        <v>0</v>
      </c>
      <c r="K161" s="139" t="s">
        <v>457</v>
      </c>
      <c r="L161" s="33"/>
      <c r="M161" s="144" t="s">
        <v>1</v>
      </c>
      <c r="N161" s="145" t="s">
        <v>52</v>
      </c>
      <c r="P161" s="146">
        <f>O161*H161</f>
        <v>0</v>
      </c>
      <c r="Q161" s="146">
        <v>0</v>
      </c>
      <c r="R161" s="146">
        <f>Q161*H161</f>
        <v>0</v>
      </c>
      <c r="S161" s="146">
        <v>0</v>
      </c>
      <c r="T161" s="147">
        <f>S161*H161</f>
        <v>0</v>
      </c>
      <c r="AR161" s="148" t="s">
        <v>431</v>
      </c>
      <c r="AT161" s="148" t="s">
        <v>435</v>
      </c>
      <c r="AU161" s="148" t="s">
        <v>97</v>
      </c>
      <c r="AY161" s="17" t="s">
        <v>432</v>
      </c>
      <c r="BE161" s="149">
        <f>IF(N161="základní",J161,0)</f>
        <v>0</v>
      </c>
      <c r="BF161" s="149">
        <f>IF(N161="snížená",J161,0)</f>
        <v>0</v>
      </c>
      <c r="BG161" s="149">
        <f>IF(N161="zákl. přenesená",J161,0)</f>
        <v>0</v>
      </c>
      <c r="BH161" s="149">
        <f>IF(N161="sníž. přenesená",J161,0)</f>
        <v>0</v>
      </c>
      <c r="BI161" s="149">
        <f>IF(N161="nulová",J161,0)</f>
        <v>0</v>
      </c>
      <c r="BJ161" s="17" t="s">
        <v>95</v>
      </c>
      <c r="BK161" s="149">
        <f>ROUND(I161*H161,2)</f>
        <v>0</v>
      </c>
      <c r="BL161" s="17" t="s">
        <v>431</v>
      </c>
      <c r="BM161" s="148" t="s">
        <v>2590</v>
      </c>
    </row>
    <row r="162" spans="2:65" s="12" customFormat="1" ht="11.25">
      <c r="B162" s="150"/>
      <c r="D162" s="151" t="s">
        <v>442</v>
      </c>
      <c r="E162" s="152" t="s">
        <v>1</v>
      </c>
      <c r="F162" s="153" t="s">
        <v>2591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97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2559</v>
      </c>
      <c r="H163" s="160">
        <v>11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95</v>
      </c>
      <c r="AY163" s="158" t="s">
        <v>432</v>
      </c>
    </row>
    <row r="164" spans="2:65" s="1" customFormat="1" ht="44.25" customHeight="1">
      <c r="B164" s="33"/>
      <c r="C164" s="184" t="s">
        <v>507</v>
      </c>
      <c r="D164" s="184" t="s">
        <v>740</v>
      </c>
      <c r="E164" s="185" t="s">
        <v>2592</v>
      </c>
      <c r="F164" s="186" t="s">
        <v>2593</v>
      </c>
      <c r="G164" s="187" t="s">
        <v>527</v>
      </c>
      <c r="H164" s="188">
        <v>10</v>
      </c>
      <c r="I164" s="189"/>
      <c r="J164" s="190">
        <f>ROUND(I164*H164,2)</f>
        <v>0</v>
      </c>
      <c r="K164" s="186" t="s">
        <v>439</v>
      </c>
      <c r="L164" s="191"/>
      <c r="M164" s="192" t="s">
        <v>1</v>
      </c>
      <c r="N164" s="193" t="s">
        <v>52</v>
      </c>
      <c r="P164" s="146">
        <f>O164*H164</f>
        <v>0</v>
      </c>
      <c r="Q164" s="146">
        <v>0.12</v>
      </c>
      <c r="R164" s="146">
        <f>Q164*H164</f>
        <v>1.2</v>
      </c>
      <c r="S164" s="146">
        <v>0</v>
      </c>
      <c r="T164" s="147">
        <f>S164*H164</f>
        <v>0</v>
      </c>
      <c r="AR164" s="148" t="s">
        <v>500</v>
      </c>
      <c r="AT164" s="148" t="s">
        <v>740</v>
      </c>
      <c r="AU164" s="148" t="s">
        <v>97</v>
      </c>
      <c r="AY164" s="17" t="s">
        <v>432</v>
      </c>
      <c r="BE164" s="149">
        <f>IF(N164="základní",J164,0)</f>
        <v>0</v>
      </c>
      <c r="BF164" s="149">
        <f>IF(N164="snížená",J164,0)</f>
        <v>0</v>
      </c>
      <c r="BG164" s="149">
        <f>IF(N164="zákl. přenesená",J164,0)</f>
        <v>0</v>
      </c>
      <c r="BH164" s="149">
        <f>IF(N164="sníž. přenesená",J164,0)</f>
        <v>0</v>
      </c>
      <c r="BI164" s="149">
        <f>IF(N164="nulová",J164,0)</f>
        <v>0</v>
      </c>
      <c r="BJ164" s="17" t="s">
        <v>95</v>
      </c>
      <c r="BK164" s="149">
        <f>ROUND(I164*H164,2)</f>
        <v>0</v>
      </c>
      <c r="BL164" s="17" t="s">
        <v>431</v>
      </c>
      <c r="BM164" s="148" t="s">
        <v>2594</v>
      </c>
    </row>
    <row r="165" spans="2:65" s="1" customFormat="1" ht="37.9" customHeight="1">
      <c r="B165" s="33"/>
      <c r="C165" s="184" t="s">
        <v>140</v>
      </c>
      <c r="D165" s="184" t="s">
        <v>740</v>
      </c>
      <c r="E165" s="185" t="s">
        <v>2595</v>
      </c>
      <c r="F165" s="186" t="s">
        <v>2596</v>
      </c>
      <c r="G165" s="187" t="s">
        <v>527</v>
      </c>
      <c r="H165" s="188">
        <v>1</v>
      </c>
      <c r="I165" s="189"/>
      <c r="J165" s="190">
        <f>ROUND(I165*H165,2)</f>
        <v>0</v>
      </c>
      <c r="K165" s="186" t="s">
        <v>439</v>
      </c>
      <c r="L165" s="191"/>
      <c r="M165" s="192" t="s">
        <v>1</v>
      </c>
      <c r="N165" s="193" t="s">
        <v>52</v>
      </c>
      <c r="P165" s="146">
        <f>O165*H165</f>
        <v>0</v>
      </c>
      <c r="Q165" s="146">
        <v>0.12</v>
      </c>
      <c r="R165" s="146">
        <f>Q165*H165</f>
        <v>0.12</v>
      </c>
      <c r="S165" s="146">
        <v>0</v>
      </c>
      <c r="T165" s="147">
        <f>S165*H165</f>
        <v>0</v>
      </c>
      <c r="AR165" s="148" t="s">
        <v>500</v>
      </c>
      <c r="AT165" s="148" t="s">
        <v>740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2597</v>
      </c>
    </row>
    <row r="166" spans="2:65" s="1" customFormat="1" ht="37.9" customHeight="1">
      <c r="B166" s="33"/>
      <c r="C166" s="184" t="s">
        <v>194</v>
      </c>
      <c r="D166" s="184" t="s">
        <v>740</v>
      </c>
      <c r="E166" s="185" t="s">
        <v>2598</v>
      </c>
      <c r="F166" s="186" t="s">
        <v>2599</v>
      </c>
      <c r="G166" s="187" t="s">
        <v>527</v>
      </c>
      <c r="H166" s="188">
        <v>0.33</v>
      </c>
      <c r="I166" s="189"/>
      <c r="J166" s="190">
        <f>ROUND(I166*H166,2)</f>
        <v>0</v>
      </c>
      <c r="K166" s="186" t="s">
        <v>439</v>
      </c>
      <c r="L166" s="191"/>
      <c r="M166" s="192" t="s">
        <v>1</v>
      </c>
      <c r="N166" s="193" t="s">
        <v>52</v>
      </c>
      <c r="P166" s="146">
        <f>O166*H166</f>
        <v>0</v>
      </c>
      <c r="Q166" s="146">
        <v>0.115</v>
      </c>
      <c r="R166" s="146">
        <f>Q166*H166</f>
        <v>3.7950000000000005E-2</v>
      </c>
      <c r="S166" s="146">
        <v>0</v>
      </c>
      <c r="T166" s="147">
        <f>S166*H166</f>
        <v>0</v>
      </c>
      <c r="AR166" s="148" t="s">
        <v>500</v>
      </c>
      <c r="AT166" s="148" t="s">
        <v>740</v>
      </c>
      <c r="AU166" s="148" t="s">
        <v>97</v>
      </c>
      <c r="AY166" s="17" t="s">
        <v>432</v>
      </c>
      <c r="BE166" s="149">
        <f>IF(N166="základní",J166,0)</f>
        <v>0</v>
      </c>
      <c r="BF166" s="149">
        <f>IF(N166="snížená",J166,0)</f>
        <v>0</v>
      </c>
      <c r="BG166" s="149">
        <f>IF(N166="zákl. přenesená",J166,0)</f>
        <v>0</v>
      </c>
      <c r="BH166" s="149">
        <f>IF(N166="sníž. přenesená",J166,0)</f>
        <v>0</v>
      </c>
      <c r="BI166" s="149">
        <f>IF(N166="nulová",J166,0)</f>
        <v>0</v>
      </c>
      <c r="BJ166" s="17" t="s">
        <v>95</v>
      </c>
      <c r="BK166" s="149">
        <f>ROUND(I166*H166,2)</f>
        <v>0</v>
      </c>
      <c r="BL166" s="17" t="s">
        <v>431</v>
      </c>
      <c r="BM166" s="148" t="s">
        <v>2600</v>
      </c>
    </row>
    <row r="167" spans="2:65" s="13" customFormat="1" ht="11.25">
      <c r="B167" s="157"/>
      <c r="D167" s="151" t="s">
        <v>442</v>
      </c>
      <c r="E167" s="158" t="s">
        <v>1</v>
      </c>
      <c r="F167" s="159" t="s">
        <v>2601</v>
      </c>
      <c r="H167" s="160">
        <v>0.33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95</v>
      </c>
      <c r="AY167" s="158" t="s">
        <v>432</v>
      </c>
    </row>
    <row r="168" spans="2:65" s="1" customFormat="1" ht="33" customHeight="1">
      <c r="B168" s="33"/>
      <c r="C168" s="137" t="s">
        <v>8</v>
      </c>
      <c r="D168" s="137" t="s">
        <v>435</v>
      </c>
      <c r="E168" s="138" t="s">
        <v>2217</v>
      </c>
      <c r="F168" s="139" t="s">
        <v>2218</v>
      </c>
      <c r="G168" s="140" t="s">
        <v>527</v>
      </c>
      <c r="H168" s="141">
        <v>11</v>
      </c>
      <c r="I168" s="142"/>
      <c r="J168" s="143">
        <f>ROUND(I168*H168,2)</f>
        <v>0</v>
      </c>
      <c r="K168" s="139" t="s">
        <v>457</v>
      </c>
      <c r="L168" s="33"/>
      <c r="M168" s="144" t="s">
        <v>1</v>
      </c>
      <c r="N168" s="145" t="s">
        <v>52</v>
      </c>
      <c r="P168" s="146">
        <f>O168*H168</f>
        <v>0</v>
      </c>
      <c r="Q168" s="146">
        <v>0</v>
      </c>
      <c r="R168" s="146">
        <f>Q168*H168</f>
        <v>0</v>
      </c>
      <c r="S168" s="146">
        <v>0</v>
      </c>
      <c r="T168" s="147">
        <f>S168*H168</f>
        <v>0</v>
      </c>
      <c r="AR168" s="148" t="s">
        <v>431</v>
      </c>
      <c r="AT168" s="148" t="s">
        <v>435</v>
      </c>
      <c r="AU168" s="148" t="s">
        <v>97</v>
      </c>
      <c r="AY168" s="17" t="s">
        <v>432</v>
      </c>
      <c r="BE168" s="149">
        <f>IF(N168="základní",J168,0)</f>
        <v>0</v>
      </c>
      <c r="BF168" s="149">
        <f>IF(N168="snížená",J168,0)</f>
        <v>0</v>
      </c>
      <c r="BG168" s="149">
        <f>IF(N168="zákl. přenesená",J168,0)</f>
        <v>0</v>
      </c>
      <c r="BH168" s="149">
        <f>IF(N168="sníž. přenesená",J168,0)</f>
        <v>0</v>
      </c>
      <c r="BI168" s="149">
        <f>IF(N168="nulová",J168,0)</f>
        <v>0</v>
      </c>
      <c r="BJ168" s="17" t="s">
        <v>95</v>
      </c>
      <c r="BK168" s="149">
        <f>ROUND(I168*H168,2)</f>
        <v>0</v>
      </c>
      <c r="BL168" s="17" t="s">
        <v>431</v>
      </c>
      <c r="BM168" s="148" t="s">
        <v>2602</v>
      </c>
    </row>
    <row r="169" spans="2:65" s="12" customFormat="1" ht="22.5">
      <c r="B169" s="150"/>
      <c r="D169" s="151" t="s">
        <v>442</v>
      </c>
      <c r="E169" s="152" t="s">
        <v>1</v>
      </c>
      <c r="F169" s="153" t="s">
        <v>2603</v>
      </c>
      <c r="H169" s="152" t="s">
        <v>1</v>
      </c>
      <c r="I169" s="154"/>
      <c r="L169" s="150"/>
      <c r="M169" s="155"/>
      <c r="T169" s="156"/>
      <c r="AT169" s="152" t="s">
        <v>442</v>
      </c>
      <c r="AU169" s="152" t="s">
        <v>97</v>
      </c>
      <c r="AV169" s="12" t="s">
        <v>95</v>
      </c>
      <c r="AW169" s="12" t="s">
        <v>42</v>
      </c>
      <c r="AX169" s="12" t="s">
        <v>87</v>
      </c>
      <c r="AY169" s="152" t="s">
        <v>432</v>
      </c>
    </row>
    <row r="170" spans="2:65" s="13" customFormat="1" ht="11.25">
      <c r="B170" s="157"/>
      <c r="D170" s="151" t="s">
        <v>442</v>
      </c>
      <c r="E170" s="158" t="s">
        <v>1</v>
      </c>
      <c r="F170" s="159" t="s">
        <v>2604</v>
      </c>
      <c r="H170" s="160">
        <v>11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42</v>
      </c>
      <c r="AX170" s="13" t="s">
        <v>87</v>
      </c>
      <c r="AY170" s="158" t="s">
        <v>432</v>
      </c>
    </row>
    <row r="171" spans="2:65" s="14" customFormat="1" ht="11.25">
      <c r="B171" s="164"/>
      <c r="D171" s="151" t="s">
        <v>442</v>
      </c>
      <c r="E171" s="165" t="s">
        <v>1</v>
      </c>
      <c r="F171" s="166" t="s">
        <v>449</v>
      </c>
      <c r="H171" s="167">
        <v>11</v>
      </c>
      <c r="I171" s="168"/>
      <c r="L171" s="164"/>
      <c r="M171" s="169"/>
      <c r="T171" s="170"/>
      <c r="AT171" s="165" t="s">
        <v>442</v>
      </c>
      <c r="AU171" s="165" t="s">
        <v>97</v>
      </c>
      <c r="AV171" s="14" t="s">
        <v>431</v>
      </c>
      <c r="AW171" s="14" t="s">
        <v>42</v>
      </c>
      <c r="AX171" s="14" t="s">
        <v>95</v>
      </c>
      <c r="AY171" s="165" t="s">
        <v>432</v>
      </c>
    </row>
    <row r="172" spans="2:65" s="1" customFormat="1" ht="37.9" customHeight="1">
      <c r="B172" s="33"/>
      <c r="C172" s="184" t="s">
        <v>211</v>
      </c>
      <c r="D172" s="184" t="s">
        <v>740</v>
      </c>
      <c r="E172" s="185" t="s">
        <v>2221</v>
      </c>
      <c r="F172" s="186" t="s">
        <v>2222</v>
      </c>
      <c r="G172" s="187" t="s">
        <v>2223</v>
      </c>
      <c r="H172" s="188">
        <v>11</v>
      </c>
      <c r="I172" s="189"/>
      <c r="J172" s="190">
        <f>ROUND(I172*H172,2)</f>
        <v>0</v>
      </c>
      <c r="K172" s="186" t="s">
        <v>457</v>
      </c>
      <c r="L172" s="191"/>
      <c r="M172" s="192" t="s">
        <v>1</v>
      </c>
      <c r="N172" s="193" t="s">
        <v>52</v>
      </c>
      <c r="P172" s="146">
        <f>O172*H172</f>
        <v>0</v>
      </c>
      <c r="Q172" s="146">
        <v>5.0000000000000001E-3</v>
      </c>
      <c r="R172" s="146">
        <f>Q172*H172</f>
        <v>5.5E-2</v>
      </c>
      <c r="S172" s="146">
        <v>0</v>
      </c>
      <c r="T172" s="147">
        <f>S172*H172</f>
        <v>0</v>
      </c>
      <c r="AR172" s="148" t="s">
        <v>500</v>
      </c>
      <c r="AT172" s="148" t="s">
        <v>740</v>
      </c>
      <c r="AU172" s="148" t="s">
        <v>97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431</v>
      </c>
      <c r="BM172" s="148" t="s">
        <v>2605</v>
      </c>
    </row>
    <row r="173" spans="2:65" s="12" customFormat="1" ht="22.5">
      <c r="B173" s="150"/>
      <c r="D173" s="151" t="s">
        <v>442</v>
      </c>
      <c r="E173" s="152" t="s">
        <v>1</v>
      </c>
      <c r="F173" s="153" t="s">
        <v>2603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3" customFormat="1" ht="11.25">
      <c r="B174" s="157"/>
      <c r="D174" s="151" t="s">
        <v>442</v>
      </c>
      <c r="E174" s="158" t="s">
        <v>1</v>
      </c>
      <c r="F174" s="159" t="s">
        <v>2604</v>
      </c>
      <c r="H174" s="160">
        <v>11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42</v>
      </c>
      <c r="AX174" s="13" t="s">
        <v>87</v>
      </c>
      <c r="AY174" s="158" t="s">
        <v>432</v>
      </c>
    </row>
    <row r="175" spans="2:65" s="14" customFormat="1" ht="11.25">
      <c r="B175" s="164"/>
      <c r="D175" s="151" t="s">
        <v>442</v>
      </c>
      <c r="E175" s="165" t="s">
        <v>1</v>
      </c>
      <c r="F175" s="166" t="s">
        <v>449</v>
      </c>
      <c r="H175" s="167">
        <v>11</v>
      </c>
      <c r="I175" s="168"/>
      <c r="L175" s="164"/>
      <c r="M175" s="169"/>
      <c r="T175" s="170"/>
      <c r="AT175" s="165" t="s">
        <v>442</v>
      </c>
      <c r="AU175" s="165" t="s">
        <v>97</v>
      </c>
      <c r="AV175" s="14" t="s">
        <v>431</v>
      </c>
      <c r="AW175" s="14" t="s">
        <v>42</v>
      </c>
      <c r="AX175" s="14" t="s">
        <v>95</v>
      </c>
      <c r="AY175" s="165" t="s">
        <v>432</v>
      </c>
    </row>
    <row r="176" spans="2:65" s="1" customFormat="1" ht="24.2" customHeight="1">
      <c r="B176" s="33"/>
      <c r="C176" s="137" t="s">
        <v>220</v>
      </c>
      <c r="D176" s="137" t="s">
        <v>435</v>
      </c>
      <c r="E176" s="138" t="s">
        <v>882</v>
      </c>
      <c r="F176" s="139" t="s">
        <v>883</v>
      </c>
      <c r="G176" s="140" t="s">
        <v>510</v>
      </c>
      <c r="H176" s="141">
        <v>5.72</v>
      </c>
      <c r="I176" s="142"/>
      <c r="J176" s="143">
        <f>ROUND(I176*H176,2)</f>
        <v>0</v>
      </c>
      <c r="K176" s="139" t="s">
        <v>457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3.0000000000000001E-5</v>
      </c>
      <c r="R176" s="146">
        <f>Q176*H176</f>
        <v>1.716E-4</v>
      </c>
      <c r="S176" s="146">
        <v>0</v>
      </c>
      <c r="T176" s="147">
        <f>S176*H176</f>
        <v>0</v>
      </c>
      <c r="AR176" s="148" t="s">
        <v>431</v>
      </c>
      <c r="AT176" s="148" t="s">
        <v>435</v>
      </c>
      <c r="AU176" s="148" t="s">
        <v>97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431</v>
      </c>
      <c r="BM176" s="148" t="s">
        <v>2606</v>
      </c>
    </row>
    <row r="177" spans="2:65" s="12" customFormat="1" ht="11.25">
      <c r="B177" s="150"/>
      <c r="D177" s="151" t="s">
        <v>442</v>
      </c>
      <c r="E177" s="152" t="s">
        <v>1</v>
      </c>
      <c r="F177" s="153" t="s">
        <v>885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2" customFormat="1" ht="22.5">
      <c r="B178" s="150"/>
      <c r="D178" s="151" t="s">
        <v>442</v>
      </c>
      <c r="E178" s="152" t="s">
        <v>1</v>
      </c>
      <c r="F178" s="153" t="s">
        <v>1146</v>
      </c>
      <c r="H178" s="152" t="s">
        <v>1</v>
      </c>
      <c r="I178" s="154"/>
      <c r="L178" s="150"/>
      <c r="M178" s="155"/>
      <c r="T178" s="156"/>
      <c r="AT178" s="152" t="s">
        <v>442</v>
      </c>
      <c r="AU178" s="152" t="s">
        <v>97</v>
      </c>
      <c r="AV178" s="12" t="s">
        <v>95</v>
      </c>
      <c r="AW178" s="12" t="s">
        <v>42</v>
      </c>
      <c r="AX178" s="12" t="s">
        <v>87</v>
      </c>
      <c r="AY178" s="152" t="s">
        <v>432</v>
      </c>
    </row>
    <row r="179" spans="2:65" s="13" customFormat="1" ht="11.25">
      <c r="B179" s="157"/>
      <c r="D179" s="151" t="s">
        <v>442</v>
      </c>
      <c r="E179" s="158" t="s">
        <v>1</v>
      </c>
      <c r="F179" s="159" t="s">
        <v>2607</v>
      </c>
      <c r="H179" s="160">
        <v>5.72</v>
      </c>
      <c r="I179" s="161"/>
      <c r="L179" s="157"/>
      <c r="M179" s="162"/>
      <c r="T179" s="163"/>
      <c r="AT179" s="158" t="s">
        <v>442</v>
      </c>
      <c r="AU179" s="158" t="s">
        <v>97</v>
      </c>
      <c r="AV179" s="13" t="s">
        <v>97</v>
      </c>
      <c r="AW179" s="13" t="s">
        <v>42</v>
      </c>
      <c r="AX179" s="13" t="s">
        <v>87</v>
      </c>
      <c r="AY179" s="158" t="s">
        <v>432</v>
      </c>
    </row>
    <row r="180" spans="2:65" s="14" customFormat="1" ht="11.25">
      <c r="B180" s="164"/>
      <c r="D180" s="151" t="s">
        <v>442</v>
      </c>
      <c r="E180" s="165" t="s">
        <v>2560</v>
      </c>
      <c r="F180" s="166" t="s">
        <v>449</v>
      </c>
      <c r="H180" s="167">
        <v>5.72</v>
      </c>
      <c r="I180" s="168"/>
      <c r="L180" s="164"/>
      <c r="M180" s="169"/>
      <c r="T180" s="170"/>
      <c r="AT180" s="165" t="s">
        <v>442</v>
      </c>
      <c r="AU180" s="165" t="s">
        <v>97</v>
      </c>
      <c r="AV180" s="14" t="s">
        <v>431</v>
      </c>
      <c r="AW180" s="14" t="s">
        <v>42</v>
      </c>
      <c r="AX180" s="14" t="s">
        <v>95</v>
      </c>
      <c r="AY180" s="165" t="s">
        <v>432</v>
      </c>
    </row>
    <row r="181" spans="2:65" s="1" customFormat="1" ht="16.5" customHeight="1">
      <c r="B181" s="33"/>
      <c r="C181" s="184" t="s">
        <v>233</v>
      </c>
      <c r="D181" s="184" t="s">
        <v>740</v>
      </c>
      <c r="E181" s="185" t="s">
        <v>888</v>
      </c>
      <c r="F181" s="186" t="s">
        <v>889</v>
      </c>
      <c r="G181" s="187" t="s">
        <v>510</v>
      </c>
      <c r="H181" s="188">
        <v>6.5780000000000003</v>
      </c>
      <c r="I181" s="189"/>
      <c r="J181" s="190">
        <f>ROUND(I181*H181,2)</f>
        <v>0</v>
      </c>
      <c r="K181" s="186" t="s">
        <v>457</v>
      </c>
      <c r="L181" s="191"/>
      <c r="M181" s="192" t="s">
        <v>1</v>
      </c>
      <c r="N181" s="193" t="s">
        <v>52</v>
      </c>
      <c r="P181" s="146">
        <f>O181*H181</f>
        <v>0</v>
      </c>
      <c r="Q181" s="146">
        <v>5.0000000000000001E-4</v>
      </c>
      <c r="R181" s="146">
        <f>Q181*H181</f>
        <v>3.2890000000000003E-3</v>
      </c>
      <c r="S181" s="146">
        <v>0</v>
      </c>
      <c r="T181" s="147">
        <f>S181*H181</f>
        <v>0</v>
      </c>
      <c r="AR181" s="148" t="s">
        <v>500</v>
      </c>
      <c r="AT181" s="148" t="s">
        <v>740</v>
      </c>
      <c r="AU181" s="148" t="s">
        <v>97</v>
      </c>
      <c r="AY181" s="17" t="s">
        <v>432</v>
      </c>
      <c r="BE181" s="149">
        <f>IF(N181="základní",J181,0)</f>
        <v>0</v>
      </c>
      <c r="BF181" s="149">
        <f>IF(N181="snížená",J181,0)</f>
        <v>0</v>
      </c>
      <c r="BG181" s="149">
        <f>IF(N181="zákl. přenesená",J181,0)</f>
        <v>0</v>
      </c>
      <c r="BH181" s="149">
        <f>IF(N181="sníž. přenesená",J181,0)</f>
        <v>0</v>
      </c>
      <c r="BI181" s="149">
        <f>IF(N181="nulová",J181,0)</f>
        <v>0</v>
      </c>
      <c r="BJ181" s="17" t="s">
        <v>95</v>
      </c>
      <c r="BK181" s="149">
        <f>ROUND(I181*H181,2)</f>
        <v>0</v>
      </c>
      <c r="BL181" s="17" t="s">
        <v>431</v>
      </c>
      <c r="BM181" s="148" t="s">
        <v>2608</v>
      </c>
    </row>
    <row r="182" spans="2:65" s="13" customFormat="1" ht="11.25">
      <c r="B182" s="157"/>
      <c r="D182" s="151" t="s">
        <v>442</v>
      </c>
      <c r="E182" s="158" t="s">
        <v>1</v>
      </c>
      <c r="F182" s="159" t="s">
        <v>2609</v>
      </c>
      <c r="H182" s="160">
        <v>6.5780000000000003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95</v>
      </c>
      <c r="AY182" s="158" t="s">
        <v>432</v>
      </c>
    </row>
    <row r="183" spans="2:65" s="1" customFormat="1" ht="24.2" customHeight="1">
      <c r="B183" s="33"/>
      <c r="C183" s="137" t="s">
        <v>556</v>
      </c>
      <c r="D183" s="137" t="s">
        <v>435</v>
      </c>
      <c r="E183" s="138" t="s">
        <v>855</v>
      </c>
      <c r="F183" s="139" t="s">
        <v>856</v>
      </c>
      <c r="G183" s="140" t="s">
        <v>510</v>
      </c>
      <c r="H183" s="141">
        <v>71.28</v>
      </c>
      <c r="I183" s="142"/>
      <c r="J183" s="143">
        <f>ROUND(I183*H183,2)</f>
        <v>0</v>
      </c>
      <c r="K183" s="139" t="s">
        <v>457</v>
      </c>
      <c r="L183" s="33"/>
      <c r="M183" s="144" t="s">
        <v>1</v>
      </c>
      <c r="N183" s="145" t="s">
        <v>52</v>
      </c>
      <c r="P183" s="146">
        <f>O183*H183</f>
        <v>0</v>
      </c>
      <c r="Q183" s="146">
        <v>0</v>
      </c>
      <c r="R183" s="146">
        <f>Q183*H183</f>
        <v>0</v>
      </c>
      <c r="S183" s="146">
        <v>0</v>
      </c>
      <c r="T183" s="147">
        <f>S183*H183</f>
        <v>0</v>
      </c>
      <c r="AR183" s="148" t="s">
        <v>431</v>
      </c>
      <c r="AT183" s="148" t="s">
        <v>435</v>
      </c>
      <c r="AU183" s="148" t="s">
        <v>97</v>
      </c>
      <c r="AY183" s="17" t="s">
        <v>432</v>
      </c>
      <c r="BE183" s="149">
        <f>IF(N183="základní",J183,0)</f>
        <v>0</v>
      </c>
      <c r="BF183" s="149">
        <f>IF(N183="snížená",J183,0)</f>
        <v>0</v>
      </c>
      <c r="BG183" s="149">
        <f>IF(N183="zákl. přenesená",J183,0)</f>
        <v>0</v>
      </c>
      <c r="BH183" s="149">
        <f>IF(N183="sníž. přenesená",J183,0)</f>
        <v>0</v>
      </c>
      <c r="BI183" s="149">
        <f>IF(N183="nulová",J183,0)</f>
        <v>0</v>
      </c>
      <c r="BJ183" s="17" t="s">
        <v>95</v>
      </c>
      <c r="BK183" s="149">
        <f>ROUND(I183*H183,2)</f>
        <v>0</v>
      </c>
      <c r="BL183" s="17" t="s">
        <v>431</v>
      </c>
      <c r="BM183" s="148" t="s">
        <v>2610</v>
      </c>
    </row>
    <row r="184" spans="2:65" s="12" customFormat="1" ht="11.25">
      <c r="B184" s="150"/>
      <c r="D184" s="151" t="s">
        <v>442</v>
      </c>
      <c r="E184" s="152" t="s">
        <v>1</v>
      </c>
      <c r="F184" s="153" t="s">
        <v>2611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2612</v>
      </c>
      <c r="H185" s="160">
        <v>35.64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87</v>
      </c>
      <c r="AY185" s="158" t="s">
        <v>432</v>
      </c>
    </row>
    <row r="186" spans="2:65" s="12" customFormat="1" ht="22.5">
      <c r="B186" s="150"/>
      <c r="D186" s="151" t="s">
        <v>442</v>
      </c>
      <c r="E186" s="152" t="s">
        <v>1</v>
      </c>
      <c r="F186" s="153" t="s">
        <v>2613</v>
      </c>
      <c r="H186" s="152" t="s">
        <v>1</v>
      </c>
      <c r="I186" s="154"/>
      <c r="L186" s="150"/>
      <c r="M186" s="155"/>
      <c r="T186" s="156"/>
      <c r="AT186" s="152" t="s">
        <v>442</v>
      </c>
      <c r="AU186" s="152" t="s">
        <v>97</v>
      </c>
      <c r="AV186" s="12" t="s">
        <v>95</v>
      </c>
      <c r="AW186" s="12" t="s">
        <v>42</v>
      </c>
      <c r="AX186" s="12" t="s">
        <v>87</v>
      </c>
      <c r="AY186" s="152" t="s">
        <v>432</v>
      </c>
    </row>
    <row r="187" spans="2:65" s="13" customFormat="1" ht="11.25">
      <c r="B187" s="157"/>
      <c r="D187" s="151" t="s">
        <v>442</v>
      </c>
      <c r="E187" s="158" t="s">
        <v>1</v>
      </c>
      <c r="F187" s="159" t="s">
        <v>2612</v>
      </c>
      <c r="H187" s="160">
        <v>35.64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87</v>
      </c>
      <c r="AY187" s="158" t="s">
        <v>432</v>
      </c>
    </row>
    <row r="188" spans="2:65" s="14" customFormat="1" ht="11.25">
      <c r="B188" s="164"/>
      <c r="D188" s="151" t="s">
        <v>442</v>
      </c>
      <c r="E188" s="165" t="s">
        <v>1</v>
      </c>
      <c r="F188" s="166" t="s">
        <v>449</v>
      </c>
      <c r="H188" s="167">
        <v>71.28</v>
      </c>
      <c r="I188" s="168"/>
      <c r="L188" s="164"/>
      <c r="M188" s="169"/>
      <c r="T188" s="170"/>
      <c r="AT188" s="165" t="s">
        <v>442</v>
      </c>
      <c r="AU188" s="165" t="s">
        <v>97</v>
      </c>
      <c r="AV188" s="14" t="s">
        <v>431</v>
      </c>
      <c r="AW188" s="14" t="s">
        <v>42</v>
      </c>
      <c r="AX188" s="14" t="s">
        <v>95</v>
      </c>
      <c r="AY188" s="165" t="s">
        <v>432</v>
      </c>
    </row>
    <row r="189" spans="2:65" s="1" customFormat="1" ht="16.5" customHeight="1">
      <c r="B189" s="33"/>
      <c r="C189" s="184" t="s">
        <v>565</v>
      </c>
      <c r="D189" s="184" t="s">
        <v>740</v>
      </c>
      <c r="E189" s="185" t="s">
        <v>861</v>
      </c>
      <c r="F189" s="186" t="s">
        <v>862</v>
      </c>
      <c r="G189" s="187" t="s">
        <v>810</v>
      </c>
      <c r="H189" s="188">
        <v>33.99</v>
      </c>
      <c r="I189" s="189"/>
      <c r="J189" s="190">
        <f>ROUND(I189*H189,2)</f>
        <v>0</v>
      </c>
      <c r="K189" s="186" t="s">
        <v>439</v>
      </c>
      <c r="L189" s="191"/>
      <c r="M189" s="192" t="s">
        <v>1</v>
      </c>
      <c r="N189" s="193" t="s">
        <v>52</v>
      </c>
      <c r="P189" s="146">
        <f>O189*H189</f>
        <v>0</v>
      </c>
      <c r="Q189" s="146">
        <v>1E-3</v>
      </c>
      <c r="R189" s="146">
        <f>Q189*H189</f>
        <v>3.3989999999999999E-2</v>
      </c>
      <c r="S189" s="146">
        <v>0</v>
      </c>
      <c r="T189" s="147">
        <f>S189*H189</f>
        <v>0</v>
      </c>
      <c r="AR189" s="148" t="s">
        <v>500</v>
      </c>
      <c r="AT189" s="148" t="s">
        <v>740</v>
      </c>
      <c r="AU189" s="148" t="s">
        <v>97</v>
      </c>
      <c r="AY189" s="17" t="s">
        <v>432</v>
      </c>
      <c r="BE189" s="149">
        <f>IF(N189="základní",J189,0)</f>
        <v>0</v>
      </c>
      <c r="BF189" s="149">
        <f>IF(N189="snížená",J189,0)</f>
        <v>0</v>
      </c>
      <c r="BG189" s="149">
        <f>IF(N189="zákl. přenesená",J189,0)</f>
        <v>0</v>
      </c>
      <c r="BH189" s="149">
        <f>IF(N189="sníž. přenesená",J189,0)</f>
        <v>0</v>
      </c>
      <c r="BI189" s="149">
        <f>IF(N189="nulová",J189,0)</f>
        <v>0</v>
      </c>
      <c r="BJ189" s="17" t="s">
        <v>95</v>
      </c>
      <c r="BK189" s="149">
        <f>ROUND(I189*H189,2)</f>
        <v>0</v>
      </c>
      <c r="BL189" s="17" t="s">
        <v>431</v>
      </c>
      <c r="BM189" s="148" t="s">
        <v>2614</v>
      </c>
    </row>
    <row r="190" spans="2:65" s="12" customFormat="1" ht="11.25">
      <c r="B190" s="150"/>
      <c r="D190" s="151" t="s">
        <v>442</v>
      </c>
      <c r="E190" s="152" t="s">
        <v>1</v>
      </c>
      <c r="F190" s="153" t="s">
        <v>1068</v>
      </c>
      <c r="H190" s="152" t="s">
        <v>1</v>
      </c>
      <c r="I190" s="154"/>
      <c r="L190" s="150"/>
      <c r="M190" s="155"/>
      <c r="T190" s="156"/>
      <c r="AT190" s="152" t="s">
        <v>442</v>
      </c>
      <c r="AU190" s="152" t="s">
        <v>97</v>
      </c>
      <c r="AV190" s="12" t="s">
        <v>95</v>
      </c>
      <c r="AW190" s="12" t="s">
        <v>42</v>
      </c>
      <c r="AX190" s="12" t="s">
        <v>87</v>
      </c>
      <c r="AY190" s="152" t="s">
        <v>432</v>
      </c>
    </row>
    <row r="191" spans="2:65" s="13" customFormat="1" ht="11.25">
      <c r="B191" s="157"/>
      <c r="D191" s="151" t="s">
        <v>442</v>
      </c>
      <c r="E191" s="158" t="s">
        <v>1</v>
      </c>
      <c r="F191" s="159" t="s">
        <v>2615</v>
      </c>
      <c r="H191" s="160">
        <v>33.99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95</v>
      </c>
      <c r="AY191" s="158" t="s">
        <v>432</v>
      </c>
    </row>
    <row r="192" spans="2:65" s="1" customFormat="1" ht="21.75" customHeight="1">
      <c r="B192" s="33"/>
      <c r="C192" s="184" t="s">
        <v>572</v>
      </c>
      <c r="D192" s="184" t="s">
        <v>740</v>
      </c>
      <c r="E192" s="185" t="s">
        <v>866</v>
      </c>
      <c r="F192" s="186" t="s">
        <v>867</v>
      </c>
      <c r="G192" s="187" t="s">
        <v>810</v>
      </c>
      <c r="H192" s="188">
        <v>2.8330000000000002</v>
      </c>
      <c r="I192" s="189"/>
      <c r="J192" s="190">
        <f>ROUND(I192*H192,2)</f>
        <v>0</v>
      </c>
      <c r="K192" s="186" t="s">
        <v>439</v>
      </c>
      <c r="L192" s="191"/>
      <c r="M192" s="192" t="s">
        <v>1</v>
      </c>
      <c r="N192" s="193" t="s">
        <v>52</v>
      </c>
      <c r="P192" s="146">
        <f>O192*H192</f>
        <v>0</v>
      </c>
      <c r="Q192" s="146">
        <v>1E-3</v>
      </c>
      <c r="R192" s="146">
        <f>Q192*H192</f>
        <v>2.8330000000000004E-3</v>
      </c>
      <c r="S192" s="146">
        <v>0</v>
      </c>
      <c r="T192" s="147">
        <f>S192*H192</f>
        <v>0</v>
      </c>
      <c r="AR192" s="148" t="s">
        <v>500</v>
      </c>
      <c r="AT192" s="148" t="s">
        <v>740</v>
      </c>
      <c r="AU192" s="148" t="s">
        <v>97</v>
      </c>
      <c r="AY192" s="17" t="s">
        <v>432</v>
      </c>
      <c r="BE192" s="149">
        <f>IF(N192="základní",J192,0)</f>
        <v>0</v>
      </c>
      <c r="BF192" s="149">
        <f>IF(N192="snížená",J192,0)</f>
        <v>0</v>
      </c>
      <c r="BG192" s="149">
        <f>IF(N192="zákl. přenesená",J192,0)</f>
        <v>0</v>
      </c>
      <c r="BH192" s="149">
        <f>IF(N192="sníž. přenesená",J192,0)</f>
        <v>0</v>
      </c>
      <c r="BI192" s="149">
        <f>IF(N192="nulová",J192,0)</f>
        <v>0</v>
      </c>
      <c r="BJ192" s="17" t="s">
        <v>95</v>
      </c>
      <c r="BK192" s="149">
        <f>ROUND(I192*H192,2)</f>
        <v>0</v>
      </c>
      <c r="BL192" s="17" t="s">
        <v>431</v>
      </c>
      <c r="BM192" s="148" t="s">
        <v>2616</v>
      </c>
    </row>
    <row r="193" spans="2:65" s="12" customFormat="1" ht="11.25">
      <c r="B193" s="150"/>
      <c r="D193" s="151" t="s">
        <v>442</v>
      </c>
      <c r="E193" s="152" t="s">
        <v>1</v>
      </c>
      <c r="F193" s="153" t="s">
        <v>1071</v>
      </c>
      <c r="H193" s="152" t="s">
        <v>1</v>
      </c>
      <c r="I193" s="154"/>
      <c r="L193" s="150"/>
      <c r="M193" s="155"/>
      <c r="T193" s="156"/>
      <c r="AT193" s="152" t="s">
        <v>442</v>
      </c>
      <c r="AU193" s="152" t="s">
        <v>97</v>
      </c>
      <c r="AV193" s="12" t="s">
        <v>95</v>
      </c>
      <c r="AW193" s="12" t="s">
        <v>42</v>
      </c>
      <c r="AX193" s="12" t="s">
        <v>87</v>
      </c>
      <c r="AY193" s="152" t="s">
        <v>432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2617</v>
      </c>
      <c r="H194" s="160">
        <v>2.8330000000000002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95</v>
      </c>
      <c r="AY194" s="158" t="s">
        <v>432</v>
      </c>
    </row>
    <row r="195" spans="2:65" s="1" customFormat="1" ht="21.75" customHeight="1">
      <c r="B195" s="33"/>
      <c r="C195" s="137" t="s">
        <v>576</v>
      </c>
      <c r="D195" s="137" t="s">
        <v>435</v>
      </c>
      <c r="E195" s="138" t="s">
        <v>1073</v>
      </c>
      <c r="F195" s="139" t="s">
        <v>1074</v>
      </c>
      <c r="G195" s="140" t="s">
        <v>527</v>
      </c>
      <c r="H195" s="141">
        <v>11</v>
      </c>
      <c r="I195" s="142"/>
      <c r="J195" s="143">
        <f>ROUND(I195*H195,2)</f>
        <v>0</v>
      </c>
      <c r="K195" s="139" t="s">
        <v>457</v>
      </c>
      <c r="L195" s="33"/>
      <c r="M195" s="144" t="s">
        <v>1</v>
      </c>
      <c r="N195" s="145" t="s">
        <v>52</v>
      </c>
      <c r="P195" s="146">
        <f>O195*H195</f>
        <v>0</v>
      </c>
      <c r="Q195" s="146">
        <v>0</v>
      </c>
      <c r="R195" s="146">
        <f>Q195*H195</f>
        <v>0</v>
      </c>
      <c r="S195" s="146">
        <v>0</v>
      </c>
      <c r="T195" s="147">
        <f>S195*H195</f>
        <v>0</v>
      </c>
      <c r="AR195" s="148" t="s">
        <v>431</v>
      </c>
      <c r="AT195" s="148" t="s">
        <v>435</v>
      </c>
      <c r="AU195" s="148" t="s">
        <v>97</v>
      </c>
      <c r="AY195" s="17" t="s">
        <v>432</v>
      </c>
      <c r="BE195" s="149">
        <f>IF(N195="základní",J195,0)</f>
        <v>0</v>
      </c>
      <c r="BF195" s="149">
        <f>IF(N195="snížená",J195,0)</f>
        <v>0</v>
      </c>
      <c r="BG195" s="149">
        <f>IF(N195="zákl. přenesená",J195,0)</f>
        <v>0</v>
      </c>
      <c r="BH195" s="149">
        <f>IF(N195="sníž. přenesená",J195,0)</f>
        <v>0</v>
      </c>
      <c r="BI195" s="149">
        <f>IF(N195="nulová",J195,0)</f>
        <v>0</v>
      </c>
      <c r="BJ195" s="17" t="s">
        <v>95</v>
      </c>
      <c r="BK195" s="149">
        <f>ROUND(I195*H195,2)</f>
        <v>0</v>
      </c>
      <c r="BL195" s="17" t="s">
        <v>431</v>
      </c>
      <c r="BM195" s="148" t="s">
        <v>2618</v>
      </c>
    </row>
    <row r="196" spans="2:65" s="12" customFormat="1" ht="11.25">
      <c r="B196" s="150"/>
      <c r="D196" s="151" t="s">
        <v>442</v>
      </c>
      <c r="E196" s="152" t="s">
        <v>1</v>
      </c>
      <c r="F196" s="153" t="s">
        <v>1076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2559</v>
      </c>
      <c r="H197" s="160">
        <v>11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95</v>
      </c>
      <c r="AY197" s="158" t="s">
        <v>432</v>
      </c>
    </row>
    <row r="198" spans="2:65" s="1" customFormat="1" ht="24.2" customHeight="1">
      <c r="B198" s="33"/>
      <c r="C198" s="137" t="s">
        <v>236</v>
      </c>
      <c r="D198" s="137" t="s">
        <v>435</v>
      </c>
      <c r="E198" s="138" t="s">
        <v>1601</v>
      </c>
      <c r="F198" s="139" t="s">
        <v>1602</v>
      </c>
      <c r="G198" s="140" t="s">
        <v>510</v>
      </c>
      <c r="H198" s="141">
        <v>35.64</v>
      </c>
      <c r="I198" s="142"/>
      <c r="J198" s="143">
        <f>ROUND(I198*H198,2)</f>
        <v>0</v>
      </c>
      <c r="K198" s="139" t="s">
        <v>457</v>
      </c>
      <c r="L198" s="33"/>
      <c r="M198" s="144" t="s">
        <v>1</v>
      </c>
      <c r="N198" s="145" t="s">
        <v>52</v>
      </c>
      <c r="P198" s="146">
        <f>O198*H198</f>
        <v>0</v>
      </c>
      <c r="Q198" s="146">
        <v>0</v>
      </c>
      <c r="R198" s="146">
        <f>Q198*H198</f>
        <v>0</v>
      </c>
      <c r="S198" s="146">
        <v>0</v>
      </c>
      <c r="T198" s="147">
        <f>S198*H198</f>
        <v>0</v>
      </c>
      <c r="AR198" s="148" t="s">
        <v>431</v>
      </c>
      <c r="AT198" s="148" t="s">
        <v>435</v>
      </c>
      <c r="AU198" s="148" t="s">
        <v>97</v>
      </c>
      <c r="AY198" s="17" t="s">
        <v>432</v>
      </c>
      <c r="BE198" s="149">
        <f>IF(N198="základní",J198,0)</f>
        <v>0</v>
      </c>
      <c r="BF198" s="149">
        <f>IF(N198="snížená",J198,0)</f>
        <v>0</v>
      </c>
      <c r="BG198" s="149">
        <f>IF(N198="zákl. přenesená",J198,0)</f>
        <v>0</v>
      </c>
      <c r="BH198" s="149">
        <f>IF(N198="sníž. přenesená",J198,0)</f>
        <v>0</v>
      </c>
      <c r="BI198" s="149">
        <f>IF(N198="nulová",J198,0)</f>
        <v>0</v>
      </c>
      <c r="BJ198" s="17" t="s">
        <v>95</v>
      </c>
      <c r="BK198" s="149">
        <f>ROUND(I198*H198,2)</f>
        <v>0</v>
      </c>
      <c r="BL198" s="17" t="s">
        <v>431</v>
      </c>
      <c r="BM198" s="148" t="s">
        <v>2619</v>
      </c>
    </row>
    <row r="199" spans="2:65" s="12" customFormat="1" ht="22.5">
      <c r="B199" s="150"/>
      <c r="D199" s="151" t="s">
        <v>442</v>
      </c>
      <c r="E199" s="152" t="s">
        <v>1</v>
      </c>
      <c r="F199" s="153" t="s">
        <v>2620</v>
      </c>
      <c r="H199" s="152" t="s">
        <v>1</v>
      </c>
      <c r="I199" s="154"/>
      <c r="L199" s="150"/>
      <c r="M199" s="155"/>
      <c r="T199" s="156"/>
      <c r="AT199" s="152" t="s">
        <v>442</v>
      </c>
      <c r="AU199" s="152" t="s">
        <v>97</v>
      </c>
      <c r="AV199" s="12" t="s">
        <v>95</v>
      </c>
      <c r="AW199" s="12" t="s">
        <v>42</v>
      </c>
      <c r="AX199" s="12" t="s">
        <v>87</v>
      </c>
      <c r="AY199" s="152" t="s">
        <v>432</v>
      </c>
    </row>
    <row r="200" spans="2:65" s="13" customFormat="1" ht="11.25">
      <c r="B200" s="157"/>
      <c r="D200" s="151" t="s">
        <v>442</v>
      </c>
      <c r="E200" s="158" t="s">
        <v>1</v>
      </c>
      <c r="F200" s="159" t="s">
        <v>2621</v>
      </c>
      <c r="H200" s="160">
        <v>35.64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87</v>
      </c>
      <c r="AY200" s="158" t="s">
        <v>432</v>
      </c>
    </row>
    <row r="201" spans="2:65" s="14" customFormat="1" ht="11.25">
      <c r="B201" s="164"/>
      <c r="D201" s="151" t="s">
        <v>442</v>
      </c>
      <c r="E201" s="165" t="s">
        <v>1</v>
      </c>
      <c r="F201" s="166" t="s">
        <v>449</v>
      </c>
      <c r="H201" s="167">
        <v>35.64</v>
      </c>
      <c r="I201" s="168"/>
      <c r="L201" s="164"/>
      <c r="M201" s="169"/>
      <c r="T201" s="170"/>
      <c r="AT201" s="165" t="s">
        <v>442</v>
      </c>
      <c r="AU201" s="165" t="s">
        <v>97</v>
      </c>
      <c r="AV201" s="14" t="s">
        <v>431</v>
      </c>
      <c r="AW201" s="14" t="s">
        <v>42</v>
      </c>
      <c r="AX201" s="14" t="s">
        <v>95</v>
      </c>
      <c r="AY201" s="165" t="s">
        <v>432</v>
      </c>
    </row>
    <row r="202" spans="2:65" s="1" customFormat="1" ht="16.5" customHeight="1">
      <c r="B202" s="33"/>
      <c r="C202" s="184" t="s">
        <v>7</v>
      </c>
      <c r="D202" s="184" t="s">
        <v>740</v>
      </c>
      <c r="E202" s="185" t="s">
        <v>1606</v>
      </c>
      <c r="F202" s="186" t="s">
        <v>1607</v>
      </c>
      <c r="G202" s="187" t="s">
        <v>743</v>
      </c>
      <c r="H202" s="188">
        <v>6.6079999999999997</v>
      </c>
      <c r="I202" s="189"/>
      <c r="J202" s="190">
        <f>ROUND(I202*H202,2)</f>
        <v>0</v>
      </c>
      <c r="K202" s="186" t="s">
        <v>457</v>
      </c>
      <c r="L202" s="191"/>
      <c r="M202" s="192" t="s">
        <v>1</v>
      </c>
      <c r="N202" s="193" t="s">
        <v>52</v>
      </c>
      <c r="P202" s="146">
        <f>O202*H202</f>
        <v>0</v>
      </c>
      <c r="Q202" s="146">
        <v>1</v>
      </c>
      <c r="R202" s="146">
        <f>Q202*H202</f>
        <v>6.6079999999999997</v>
      </c>
      <c r="S202" s="146">
        <v>0</v>
      </c>
      <c r="T202" s="147">
        <f>S202*H202</f>
        <v>0</v>
      </c>
      <c r="AR202" s="148" t="s">
        <v>500</v>
      </c>
      <c r="AT202" s="148" t="s">
        <v>740</v>
      </c>
      <c r="AU202" s="148" t="s">
        <v>97</v>
      </c>
      <c r="AY202" s="17" t="s">
        <v>432</v>
      </c>
      <c r="BE202" s="149">
        <f>IF(N202="základní",J202,0)</f>
        <v>0</v>
      </c>
      <c r="BF202" s="149">
        <f>IF(N202="snížená",J202,0)</f>
        <v>0</v>
      </c>
      <c r="BG202" s="149">
        <f>IF(N202="zákl. přenesená",J202,0)</f>
        <v>0</v>
      </c>
      <c r="BH202" s="149">
        <f>IF(N202="sníž. přenesená",J202,0)</f>
        <v>0</v>
      </c>
      <c r="BI202" s="149">
        <f>IF(N202="nulová",J202,0)</f>
        <v>0</v>
      </c>
      <c r="BJ202" s="17" t="s">
        <v>95</v>
      </c>
      <c r="BK202" s="149">
        <f>ROUND(I202*H202,2)</f>
        <v>0</v>
      </c>
      <c r="BL202" s="17" t="s">
        <v>431</v>
      </c>
      <c r="BM202" s="148" t="s">
        <v>2622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2623</v>
      </c>
      <c r="H203" s="160">
        <v>6.6079999999999997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95</v>
      </c>
      <c r="AY203" s="158" t="s">
        <v>432</v>
      </c>
    </row>
    <row r="204" spans="2:65" s="1" customFormat="1" ht="24.2" customHeight="1">
      <c r="B204" s="33"/>
      <c r="C204" s="137" t="s">
        <v>599</v>
      </c>
      <c r="D204" s="137" t="s">
        <v>435</v>
      </c>
      <c r="E204" s="138" t="s">
        <v>1093</v>
      </c>
      <c r="F204" s="139" t="s">
        <v>1094</v>
      </c>
      <c r="G204" s="140" t="s">
        <v>743</v>
      </c>
      <c r="H204" s="141">
        <v>1E-3</v>
      </c>
      <c r="I204" s="142"/>
      <c r="J204" s="143">
        <f>ROUND(I204*H204,2)</f>
        <v>0</v>
      </c>
      <c r="K204" s="139" t="s">
        <v>457</v>
      </c>
      <c r="L204" s="33"/>
      <c r="M204" s="144" t="s">
        <v>1</v>
      </c>
      <c r="N204" s="145" t="s">
        <v>52</v>
      </c>
      <c r="P204" s="146">
        <f>O204*H204</f>
        <v>0</v>
      </c>
      <c r="Q204" s="146">
        <v>0</v>
      </c>
      <c r="R204" s="146">
        <f>Q204*H204</f>
        <v>0</v>
      </c>
      <c r="S204" s="146">
        <v>0</v>
      </c>
      <c r="T204" s="147">
        <f>S204*H204</f>
        <v>0</v>
      </c>
      <c r="AR204" s="148" t="s">
        <v>431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2624</v>
      </c>
    </row>
    <row r="205" spans="2:65" s="12" customFormat="1" ht="11.25">
      <c r="B205" s="150"/>
      <c r="D205" s="151" t="s">
        <v>442</v>
      </c>
      <c r="E205" s="152" t="s">
        <v>1</v>
      </c>
      <c r="F205" s="153" t="s">
        <v>1096</v>
      </c>
      <c r="H205" s="152" t="s">
        <v>1</v>
      </c>
      <c r="I205" s="154"/>
      <c r="L205" s="150"/>
      <c r="M205" s="155"/>
      <c r="T205" s="156"/>
      <c r="AT205" s="152" t="s">
        <v>442</v>
      </c>
      <c r="AU205" s="152" t="s">
        <v>97</v>
      </c>
      <c r="AV205" s="12" t="s">
        <v>95</v>
      </c>
      <c r="AW205" s="12" t="s">
        <v>42</v>
      </c>
      <c r="AX205" s="12" t="s">
        <v>87</v>
      </c>
      <c r="AY205" s="152" t="s">
        <v>432</v>
      </c>
    </row>
    <row r="206" spans="2:65" s="13" customFormat="1" ht="11.25">
      <c r="B206" s="157"/>
      <c r="D206" s="151" t="s">
        <v>442</v>
      </c>
      <c r="E206" s="158" t="s">
        <v>1</v>
      </c>
      <c r="F206" s="159" t="s">
        <v>2625</v>
      </c>
      <c r="H206" s="160">
        <v>1E-3</v>
      </c>
      <c r="I206" s="161"/>
      <c r="L206" s="157"/>
      <c r="M206" s="162"/>
      <c r="T206" s="163"/>
      <c r="AT206" s="158" t="s">
        <v>442</v>
      </c>
      <c r="AU206" s="158" t="s">
        <v>97</v>
      </c>
      <c r="AV206" s="13" t="s">
        <v>97</v>
      </c>
      <c r="AW206" s="13" t="s">
        <v>42</v>
      </c>
      <c r="AX206" s="13" t="s">
        <v>87</v>
      </c>
      <c r="AY206" s="158" t="s">
        <v>432</v>
      </c>
    </row>
    <row r="207" spans="2:65" s="15" customFormat="1" ht="11.25">
      <c r="B207" s="171"/>
      <c r="D207" s="151" t="s">
        <v>442</v>
      </c>
      <c r="E207" s="172" t="s">
        <v>1</v>
      </c>
      <c r="F207" s="173" t="s">
        <v>877</v>
      </c>
      <c r="H207" s="174">
        <v>1E-3</v>
      </c>
      <c r="I207" s="175"/>
      <c r="L207" s="171"/>
      <c r="M207" s="176"/>
      <c r="T207" s="177"/>
      <c r="AT207" s="172" t="s">
        <v>442</v>
      </c>
      <c r="AU207" s="172" t="s">
        <v>97</v>
      </c>
      <c r="AV207" s="15" t="s">
        <v>108</v>
      </c>
      <c r="AW207" s="15" t="s">
        <v>42</v>
      </c>
      <c r="AX207" s="15" t="s">
        <v>95</v>
      </c>
      <c r="AY207" s="172" t="s">
        <v>432</v>
      </c>
    </row>
    <row r="208" spans="2:65" s="1" customFormat="1" ht="21.75" customHeight="1">
      <c r="B208" s="33"/>
      <c r="C208" s="184" t="s">
        <v>606</v>
      </c>
      <c r="D208" s="184" t="s">
        <v>740</v>
      </c>
      <c r="E208" s="185" t="s">
        <v>878</v>
      </c>
      <c r="F208" s="186" t="s">
        <v>879</v>
      </c>
      <c r="G208" s="187" t="s">
        <v>527</v>
      </c>
      <c r="H208" s="188">
        <v>113.3</v>
      </c>
      <c r="I208" s="189"/>
      <c r="J208" s="190">
        <f>ROUND(I208*H208,2)</f>
        <v>0</v>
      </c>
      <c r="K208" s="186" t="s">
        <v>439</v>
      </c>
      <c r="L208" s="191"/>
      <c r="M208" s="192" t="s">
        <v>1</v>
      </c>
      <c r="N208" s="193" t="s">
        <v>52</v>
      </c>
      <c r="P208" s="146">
        <f>O208*H208</f>
        <v>0</v>
      </c>
      <c r="Q208" s="146">
        <v>1.0000000000000001E-5</v>
      </c>
      <c r="R208" s="146">
        <f>Q208*H208</f>
        <v>1.1330000000000001E-3</v>
      </c>
      <c r="S208" s="146">
        <v>0</v>
      </c>
      <c r="T208" s="147">
        <f>S208*H208</f>
        <v>0</v>
      </c>
      <c r="AR208" s="148" t="s">
        <v>500</v>
      </c>
      <c r="AT208" s="148" t="s">
        <v>740</v>
      </c>
      <c r="AU208" s="148" t="s">
        <v>97</v>
      </c>
      <c r="AY208" s="17" t="s">
        <v>432</v>
      </c>
      <c r="BE208" s="149">
        <f>IF(N208="základní",J208,0)</f>
        <v>0</v>
      </c>
      <c r="BF208" s="149">
        <f>IF(N208="snížená",J208,0)</f>
        <v>0</v>
      </c>
      <c r="BG208" s="149">
        <f>IF(N208="zákl. přenesená",J208,0)</f>
        <v>0</v>
      </c>
      <c r="BH208" s="149">
        <f>IF(N208="sníž. přenesená",J208,0)</f>
        <v>0</v>
      </c>
      <c r="BI208" s="149">
        <f>IF(N208="nulová",J208,0)</f>
        <v>0</v>
      </c>
      <c r="BJ208" s="17" t="s">
        <v>95</v>
      </c>
      <c r="BK208" s="149">
        <f>ROUND(I208*H208,2)</f>
        <v>0</v>
      </c>
      <c r="BL208" s="17" t="s">
        <v>431</v>
      </c>
      <c r="BM208" s="148" t="s">
        <v>2626</v>
      </c>
    </row>
    <row r="209" spans="2:65" s="13" customFormat="1" ht="11.25">
      <c r="B209" s="157"/>
      <c r="D209" s="151" t="s">
        <v>442</v>
      </c>
      <c r="E209" s="158" t="s">
        <v>1</v>
      </c>
      <c r="F209" s="159" t="s">
        <v>2627</v>
      </c>
      <c r="H209" s="160">
        <v>113.3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95</v>
      </c>
      <c r="AY209" s="158" t="s">
        <v>432</v>
      </c>
    </row>
    <row r="210" spans="2:65" s="1" customFormat="1" ht="16.5" customHeight="1">
      <c r="B210" s="33"/>
      <c r="C210" s="137" t="s">
        <v>611</v>
      </c>
      <c r="D210" s="137" t="s">
        <v>435</v>
      </c>
      <c r="E210" s="138" t="s">
        <v>909</v>
      </c>
      <c r="F210" s="139" t="s">
        <v>910</v>
      </c>
      <c r="G210" s="140" t="s">
        <v>685</v>
      </c>
      <c r="H210" s="141">
        <v>0.88</v>
      </c>
      <c r="I210" s="142"/>
      <c r="J210" s="143">
        <f>ROUND(I210*H210,2)</f>
        <v>0</v>
      </c>
      <c r="K210" s="139" t="s">
        <v>457</v>
      </c>
      <c r="L210" s="33"/>
      <c r="M210" s="144" t="s">
        <v>1</v>
      </c>
      <c r="N210" s="145" t="s">
        <v>52</v>
      </c>
      <c r="P210" s="146">
        <f>O210*H210</f>
        <v>0</v>
      </c>
      <c r="Q210" s="146">
        <v>0</v>
      </c>
      <c r="R210" s="146">
        <f>Q210*H210</f>
        <v>0</v>
      </c>
      <c r="S210" s="146">
        <v>0</v>
      </c>
      <c r="T210" s="147">
        <f>S210*H210</f>
        <v>0</v>
      </c>
      <c r="AR210" s="148" t="s">
        <v>431</v>
      </c>
      <c r="AT210" s="148" t="s">
        <v>435</v>
      </c>
      <c r="AU210" s="148" t="s">
        <v>97</v>
      </c>
      <c r="AY210" s="17" t="s">
        <v>432</v>
      </c>
      <c r="BE210" s="149">
        <f>IF(N210="základní",J210,0)</f>
        <v>0</v>
      </c>
      <c r="BF210" s="149">
        <f>IF(N210="snížená",J210,0)</f>
        <v>0</v>
      </c>
      <c r="BG210" s="149">
        <f>IF(N210="zákl. přenesená",J210,0)</f>
        <v>0</v>
      </c>
      <c r="BH210" s="149">
        <f>IF(N210="sníž. přenesená",J210,0)</f>
        <v>0</v>
      </c>
      <c r="BI210" s="149">
        <f>IF(N210="nulová",J210,0)</f>
        <v>0</v>
      </c>
      <c r="BJ210" s="17" t="s">
        <v>95</v>
      </c>
      <c r="BK210" s="149">
        <f>ROUND(I210*H210,2)</f>
        <v>0</v>
      </c>
      <c r="BL210" s="17" t="s">
        <v>431</v>
      </c>
      <c r="BM210" s="148" t="s">
        <v>2628</v>
      </c>
    </row>
    <row r="211" spans="2:65" s="12" customFormat="1" ht="11.25">
      <c r="B211" s="150"/>
      <c r="D211" s="151" t="s">
        <v>442</v>
      </c>
      <c r="E211" s="152" t="s">
        <v>1</v>
      </c>
      <c r="F211" s="153" t="s">
        <v>1101</v>
      </c>
      <c r="H211" s="152" t="s">
        <v>1</v>
      </c>
      <c r="I211" s="154"/>
      <c r="L211" s="150"/>
      <c r="M211" s="155"/>
      <c r="T211" s="156"/>
      <c r="AT211" s="152" t="s">
        <v>442</v>
      </c>
      <c r="AU211" s="152" t="s">
        <v>97</v>
      </c>
      <c r="AV211" s="12" t="s">
        <v>95</v>
      </c>
      <c r="AW211" s="12" t="s">
        <v>42</v>
      </c>
      <c r="AX211" s="12" t="s">
        <v>87</v>
      </c>
      <c r="AY211" s="152" t="s">
        <v>432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2629</v>
      </c>
      <c r="H212" s="160">
        <v>0.88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87</v>
      </c>
      <c r="AY212" s="158" t="s">
        <v>432</v>
      </c>
    </row>
    <row r="213" spans="2:65" s="15" customFormat="1" ht="11.25">
      <c r="B213" s="171"/>
      <c r="D213" s="151" t="s">
        <v>442</v>
      </c>
      <c r="E213" s="172" t="s">
        <v>2564</v>
      </c>
      <c r="F213" s="173" t="s">
        <v>915</v>
      </c>
      <c r="H213" s="174">
        <v>0.88</v>
      </c>
      <c r="I213" s="175"/>
      <c r="L213" s="171"/>
      <c r="M213" s="176"/>
      <c r="T213" s="177"/>
      <c r="AT213" s="172" t="s">
        <v>442</v>
      </c>
      <c r="AU213" s="172" t="s">
        <v>97</v>
      </c>
      <c r="AV213" s="15" t="s">
        <v>108</v>
      </c>
      <c r="AW213" s="15" t="s">
        <v>42</v>
      </c>
      <c r="AX213" s="15" t="s">
        <v>95</v>
      </c>
      <c r="AY213" s="172" t="s">
        <v>432</v>
      </c>
    </row>
    <row r="214" spans="2:65" s="1" customFormat="1" ht="21.75" customHeight="1">
      <c r="B214" s="33"/>
      <c r="C214" s="137" t="s">
        <v>618</v>
      </c>
      <c r="D214" s="137" t="s">
        <v>435</v>
      </c>
      <c r="E214" s="138" t="s">
        <v>916</v>
      </c>
      <c r="F214" s="139" t="s">
        <v>917</v>
      </c>
      <c r="G214" s="140" t="s">
        <v>685</v>
      </c>
      <c r="H214" s="141">
        <v>0.88</v>
      </c>
      <c r="I214" s="142"/>
      <c r="J214" s="143">
        <f>ROUND(I214*H214,2)</f>
        <v>0</v>
      </c>
      <c r="K214" s="139" t="s">
        <v>457</v>
      </c>
      <c r="L214" s="33"/>
      <c r="M214" s="144" t="s">
        <v>1</v>
      </c>
      <c r="N214" s="145" t="s">
        <v>52</v>
      </c>
      <c r="P214" s="146">
        <f>O214*H214</f>
        <v>0</v>
      </c>
      <c r="Q214" s="146">
        <v>0</v>
      </c>
      <c r="R214" s="146">
        <f>Q214*H214</f>
        <v>0</v>
      </c>
      <c r="S214" s="146">
        <v>0</v>
      </c>
      <c r="T214" s="147">
        <f>S214*H214</f>
        <v>0</v>
      </c>
      <c r="AR214" s="148" t="s">
        <v>431</v>
      </c>
      <c r="AT214" s="148" t="s">
        <v>435</v>
      </c>
      <c r="AU214" s="148" t="s">
        <v>97</v>
      </c>
      <c r="AY214" s="17" t="s">
        <v>432</v>
      </c>
      <c r="BE214" s="149">
        <f>IF(N214="základní",J214,0)</f>
        <v>0</v>
      </c>
      <c r="BF214" s="149">
        <f>IF(N214="snížená",J214,0)</f>
        <v>0</v>
      </c>
      <c r="BG214" s="149">
        <f>IF(N214="zákl. přenesená",J214,0)</f>
        <v>0</v>
      </c>
      <c r="BH214" s="149">
        <f>IF(N214="sníž. přenesená",J214,0)</f>
        <v>0</v>
      </c>
      <c r="BI214" s="149">
        <f>IF(N214="nulová",J214,0)</f>
        <v>0</v>
      </c>
      <c r="BJ214" s="17" t="s">
        <v>95</v>
      </c>
      <c r="BK214" s="149">
        <f>ROUND(I214*H214,2)</f>
        <v>0</v>
      </c>
      <c r="BL214" s="17" t="s">
        <v>431</v>
      </c>
      <c r="BM214" s="148" t="s">
        <v>2630</v>
      </c>
    </row>
    <row r="215" spans="2:65" s="13" customFormat="1" ht="11.25">
      <c r="B215" s="157"/>
      <c r="D215" s="151" t="s">
        <v>442</v>
      </c>
      <c r="E215" s="158" t="s">
        <v>1</v>
      </c>
      <c r="F215" s="159" t="s">
        <v>2564</v>
      </c>
      <c r="H215" s="160">
        <v>0.88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95</v>
      </c>
      <c r="AY215" s="158" t="s">
        <v>432</v>
      </c>
    </row>
    <row r="216" spans="2:65" s="1" customFormat="1" ht="24.2" customHeight="1">
      <c r="B216" s="33"/>
      <c r="C216" s="137" t="s">
        <v>829</v>
      </c>
      <c r="D216" s="137" t="s">
        <v>435</v>
      </c>
      <c r="E216" s="138" t="s">
        <v>919</v>
      </c>
      <c r="F216" s="139" t="s">
        <v>920</v>
      </c>
      <c r="G216" s="140" t="s">
        <v>685</v>
      </c>
      <c r="H216" s="141">
        <v>7.92</v>
      </c>
      <c r="I216" s="142"/>
      <c r="J216" s="143">
        <f>ROUND(I216*H216,2)</f>
        <v>0</v>
      </c>
      <c r="K216" s="139" t="s">
        <v>457</v>
      </c>
      <c r="L216" s="33"/>
      <c r="M216" s="144" t="s">
        <v>1</v>
      </c>
      <c r="N216" s="145" t="s">
        <v>52</v>
      </c>
      <c r="P216" s="146">
        <f>O216*H216</f>
        <v>0</v>
      </c>
      <c r="Q216" s="146">
        <v>0</v>
      </c>
      <c r="R216" s="146">
        <f>Q216*H216</f>
        <v>0</v>
      </c>
      <c r="S216" s="146">
        <v>0</v>
      </c>
      <c r="T216" s="147">
        <f>S216*H216</f>
        <v>0</v>
      </c>
      <c r="AR216" s="148" t="s">
        <v>431</v>
      </c>
      <c r="AT216" s="148" t="s">
        <v>435</v>
      </c>
      <c r="AU216" s="148" t="s">
        <v>97</v>
      </c>
      <c r="AY216" s="17" t="s">
        <v>432</v>
      </c>
      <c r="BE216" s="149">
        <f>IF(N216="základní",J216,0)</f>
        <v>0</v>
      </c>
      <c r="BF216" s="149">
        <f>IF(N216="snížená",J216,0)</f>
        <v>0</v>
      </c>
      <c r="BG216" s="149">
        <f>IF(N216="zákl. přenesená",J216,0)</f>
        <v>0</v>
      </c>
      <c r="BH216" s="149">
        <f>IF(N216="sníž. přenesená",J216,0)</f>
        <v>0</v>
      </c>
      <c r="BI216" s="149">
        <f>IF(N216="nulová",J216,0)</f>
        <v>0</v>
      </c>
      <c r="BJ216" s="17" t="s">
        <v>95</v>
      </c>
      <c r="BK216" s="149">
        <f>ROUND(I216*H216,2)</f>
        <v>0</v>
      </c>
      <c r="BL216" s="17" t="s">
        <v>431</v>
      </c>
      <c r="BM216" s="148" t="s">
        <v>2631</v>
      </c>
    </row>
    <row r="217" spans="2:65" s="12" customFormat="1" ht="22.5">
      <c r="B217" s="150"/>
      <c r="D217" s="151" t="s">
        <v>442</v>
      </c>
      <c r="E217" s="152" t="s">
        <v>1</v>
      </c>
      <c r="F217" s="153" t="s">
        <v>922</v>
      </c>
      <c r="H217" s="152" t="s">
        <v>1</v>
      </c>
      <c r="I217" s="154"/>
      <c r="L217" s="150"/>
      <c r="M217" s="155"/>
      <c r="T217" s="156"/>
      <c r="AT217" s="152" t="s">
        <v>442</v>
      </c>
      <c r="AU217" s="152" t="s">
        <v>97</v>
      </c>
      <c r="AV217" s="12" t="s">
        <v>95</v>
      </c>
      <c r="AW217" s="12" t="s">
        <v>42</v>
      </c>
      <c r="AX217" s="12" t="s">
        <v>87</v>
      </c>
      <c r="AY217" s="152" t="s">
        <v>432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2632</v>
      </c>
      <c r="H218" s="160">
        <v>7.92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95</v>
      </c>
      <c r="AY218" s="158" t="s">
        <v>432</v>
      </c>
    </row>
    <row r="219" spans="2:65" s="1" customFormat="1" ht="24.2" customHeight="1">
      <c r="B219" s="33"/>
      <c r="C219" s="137" t="s">
        <v>834</v>
      </c>
      <c r="D219" s="137" t="s">
        <v>435</v>
      </c>
      <c r="E219" s="138" t="s">
        <v>926</v>
      </c>
      <c r="F219" s="139" t="s">
        <v>927</v>
      </c>
      <c r="G219" s="140" t="s">
        <v>743</v>
      </c>
      <c r="H219" s="141">
        <v>8.0619999999999994</v>
      </c>
      <c r="I219" s="142"/>
      <c r="J219" s="143">
        <f>ROUND(I219*H219,2)</f>
        <v>0</v>
      </c>
      <c r="K219" s="139" t="s">
        <v>457</v>
      </c>
      <c r="L219" s="33"/>
      <c r="M219" s="178" t="s">
        <v>1</v>
      </c>
      <c r="N219" s="179" t="s">
        <v>52</v>
      </c>
      <c r="O219" s="180"/>
      <c r="P219" s="181">
        <f>O219*H219</f>
        <v>0</v>
      </c>
      <c r="Q219" s="181">
        <v>0</v>
      </c>
      <c r="R219" s="181">
        <f>Q219*H219</f>
        <v>0</v>
      </c>
      <c r="S219" s="181">
        <v>0</v>
      </c>
      <c r="T219" s="182">
        <f>S219*H219</f>
        <v>0</v>
      </c>
      <c r="AR219" s="148" t="s">
        <v>431</v>
      </c>
      <c r="AT219" s="148" t="s">
        <v>435</v>
      </c>
      <c r="AU219" s="148" t="s">
        <v>97</v>
      </c>
      <c r="AY219" s="17" t="s">
        <v>432</v>
      </c>
      <c r="BE219" s="149">
        <f>IF(N219="základní",J219,0)</f>
        <v>0</v>
      </c>
      <c r="BF219" s="149">
        <f>IF(N219="snížená",J219,0)</f>
        <v>0</v>
      </c>
      <c r="BG219" s="149">
        <f>IF(N219="zákl. přenesená",J219,0)</f>
        <v>0</v>
      </c>
      <c r="BH219" s="149">
        <f>IF(N219="sníž. přenesená",J219,0)</f>
        <v>0</v>
      </c>
      <c r="BI219" s="149">
        <f>IF(N219="nulová",J219,0)</f>
        <v>0</v>
      </c>
      <c r="BJ219" s="17" t="s">
        <v>95</v>
      </c>
      <c r="BK219" s="149">
        <f>ROUND(I219*H219,2)</f>
        <v>0</v>
      </c>
      <c r="BL219" s="17" t="s">
        <v>431</v>
      </c>
      <c r="BM219" s="148" t="s">
        <v>2633</v>
      </c>
    </row>
    <row r="220" spans="2:65" s="1" customFormat="1" ht="6.95" customHeight="1">
      <c r="B220" s="45"/>
      <c r="C220" s="46"/>
      <c r="D220" s="46"/>
      <c r="E220" s="46"/>
      <c r="F220" s="46"/>
      <c r="G220" s="46"/>
      <c r="H220" s="46"/>
      <c r="I220" s="46"/>
      <c r="J220" s="46"/>
      <c r="K220" s="46"/>
      <c r="L220" s="33"/>
    </row>
  </sheetData>
  <sheetProtection algorithmName="SHA-512" hashValue="WST/3nUPmtliGX6CtzhjOPNFMP4dK725sQcroB301co9tcsnBQuM9ynSrulSFAmQVP9zQMB9HeIRMYL9nN/Dng==" saltValue="DcdWHbA2LmMFYjlbOAjN4+vzxTZe7qIyGjvfK9CPpCRl+RsKvaLKAgmqQ1EwTKPtB0dbseeE1bh5MBLBRYgqbQ==" spinCount="100000" sheet="1" objects="1" scenarios="1" formatColumns="0" formatRows="0" autoFilter="0"/>
  <autoFilter ref="C121:K219" xr:uid="{00000000-0009-0000-0000-00000A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theme="9" tint="0.59999389629810485"/>
    <pageSetUpPr fitToPage="1"/>
  </sheetPr>
  <dimension ref="B2:BM29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139</v>
      </c>
      <c r="AZ2" s="183" t="s">
        <v>988</v>
      </c>
      <c r="BA2" s="183" t="s">
        <v>1</v>
      </c>
      <c r="BB2" s="183" t="s">
        <v>1</v>
      </c>
      <c r="BC2" s="183" t="s">
        <v>989</v>
      </c>
      <c r="BD2" s="183" t="s">
        <v>108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991</v>
      </c>
      <c r="BA3" s="183" t="s">
        <v>1</v>
      </c>
      <c r="BB3" s="183" t="s">
        <v>1</v>
      </c>
      <c r="BC3" s="183" t="s">
        <v>992</v>
      </c>
      <c r="BD3" s="183" t="s">
        <v>108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968</v>
      </c>
      <c r="BA4" s="183" t="s">
        <v>1</v>
      </c>
      <c r="BB4" s="183" t="s">
        <v>1</v>
      </c>
      <c r="BC4" s="183" t="s">
        <v>624</v>
      </c>
      <c r="BD4" s="183" t="s">
        <v>108</v>
      </c>
    </row>
    <row r="5" spans="2:56" ht="6.95" customHeight="1">
      <c r="B5" s="20"/>
      <c r="L5" s="20"/>
      <c r="AZ5" s="183" t="s">
        <v>2075</v>
      </c>
      <c r="BA5" s="183" t="s">
        <v>1</v>
      </c>
      <c r="BB5" s="183" t="s">
        <v>1</v>
      </c>
      <c r="BC5" s="183" t="s">
        <v>556</v>
      </c>
      <c r="BD5" s="183" t="s">
        <v>108</v>
      </c>
    </row>
    <row r="6" spans="2:56" ht="12" customHeight="1">
      <c r="B6" s="20"/>
      <c r="D6" s="27" t="s">
        <v>16</v>
      </c>
      <c r="L6" s="20"/>
      <c r="AZ6" s="183" t="s">
        <v>2154</v>
      </c>
      <c r="BA6" s="183" t="s">
        <v>1</v>
      </c>
      <c r="BB6" s="183" t="s">
        <v>1</v>
      </c>
      <c r="BC6" s="183" t="s">
        <v>2155</v>
      </c>
      <c r="BD6" s="183" t="s">
        <v>108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2162</v>
      </c>
      <c r="BA7" s="183" t="s">
        <v>1</v>
      </c>
      <c r="BB7" s="183" t="s">
        <v>1</v>
      </c>
      <c r="BC7" s="183" t="s">
        <v>2163</v>
      </c>
      <c r="BD7" s="183" t="s">
        <v>108</v>
      </c>
    </row>
    <row r="8" spans="2:56" ht="12" customHeight="1">
      <c r="B8" s="20"/>
      <c r="D8" s="27" t="s">
        <v>395</v>
      </c>
      <c r="L8" s="20"/>
    </row>
    <row r="9" spans="2:56" s="1" customFormat="1" ht="16.5" customHeight="1">
      <c r="B9" s="33"/>
      <c r="E9" s="246" t="s">
        <v>634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16.5" customHeight="1">
      <c r="B11" s="33"/>
      <c r="E11" s="227" t="s">
        <v>2634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ROUND(J140,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ROUND((SUM(BE140:BE289)),  2)</f>
        <v>0</v>
      </c>
      <c r="I35" s="97">
        <v>0.21</v>
      </c>
      <c r="J35" s="87">
        <f>ROUND(((SUM(BE140:BE289))*I35),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ROUND((SUM(BF140:BF289)),  2)</f>
        <v>0</v>
      </c>
      <c r="I36" s="97">
        <v>0.12</v>
      </c>
      <c r="J36" s="87">
        <f>ROUND(((SUM(BF140:BF289))*I36),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ROUND((SUM(BG140:BG289)),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ROUND((SUM(BH140:BH289)),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ROUND((SUM(BI140:BI289)),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634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01.H - NÁSLEDNÁ PÉČE  - nezpůsobilé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J140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J141</f>
        <v>0</v>
      </c>
      <c r="L99" s="109"/>
    </row>
    <row r="100" spans="2:47" s="9" customFormat="1" ht="19.899999999999999" customHeight="1">
      <c r="B100" s="113"/>
      <c r="D100" s="114" t="s">
        <v>993</v>
      </c>
      <c r="E100" s="115"/>
      <c r="F100" s="115"/>
      <c r="G100" s="115"/>
      <c r="H100" s="115"/>
      <c r="I100" s="115"/>
      <c r="J100" s="116">
        <f>J142</f>
        <v>0</v>
      </c>
      <c r="L100" s="113"/>
    </row>
    <row r="101" spans="2:47" s="9" customFormat="1" ht="19.899999999999999" customHeight="1">
      <c r="B101" s="113"/>
      <c r="D101" s="114" t="s">
        <v>994</v>
      </c>
      <c r="E101" s="115"/>
      <c r="F101" s="115"/>
      <c r="G101" s="115"/>
      <c r="H101" s="115"/>
      <c r="I101" s="115"/>
      <c r="J101" s="116">
        <f>J149</f>
        <v>0</v>
      </c>
      <c r="L101" s="113"/>
    </row>
    <row r="102" spans="2:47" s="9" customFormat="1" ht="19.899999999999999" customHeight="1">
      <c r="B102" s="113"/>
      <c r="D102" s="114" t="s">
        <v>995</v>
      </c>
      <c r="E102" s="115"/>
      <c r="F102" s="115"/>
      <c r="G102" s="115"/>
      <c r="H102" s="115"/>
      <c r="I102" s="115"/>
      <c r="J102" s="116">
        <f>J156</f>
        <v>0</v>
      </c>
      <c r="L102" s="113"/>
    </row>
    <row r="103" spans="2:47" s="9" customFormat="1" ht="19.899999999999999" customHeight="1">
      <c r="B103" s="113"/>
      <c r="D103" s="114" t="s">
        <v>996</v>
      </c>
      <c r="E103" s="115"/>
      <c r="F103" s="115"/>
      <c r="G103" s="115"/>
      <c r="H103" s="115"/>
      <c r="I103" s="115"/>
      <c r="J103" s="116">
        <f>J163</f>
        <v>0</v>
      </c>
      <c r="L103" s="113"/>
    </row>
    <row r="104" spans="2:47" s="9" customFormat="1" ht="19.899999999999999" customHeight="1">
      <c r="B104" s="113"/>
      <c r="D104" s="114" t="s">
        <v>997</v>
      </c>
      <c r="E104" s="115"/>
      <c r="F104" s="115"/>
      <c r="G104" s="115"/>
      <c r="H104" s="115"/>
      <c r="I104" s="115"/>
      <c r="J104" s="116">
        <f>J170</f>
        <v>0</v>
      </c>
      <c r="L104" s="113"/>
    </row>
    <row r="105" spans="2:47" s="9" customFormat="1" ht="19.899999999999999" customHeight="1">
      <c r="B105" s="113"/>
      <c r="D105" s="114" t="s">
        <v>998</v>
      </c>
      <c r="E105" s="115"/>
      <c r="F105" s="115"/>
      <c r="G105" s="115"/>
      <c r="H105" s="115"/>
      <c r="I105" s="115"/>
      <c r="J105" s="116">
        <f>J177</f>
        <v>0</v>
      </c>
      <c r="L105" s="113"/>
    </row>
    <row r="106" spans="2:47" s="9" customFormat="1" ht="19.899999999999999" customHeight="1">
      <c r="B106" s="113"/>
      <c r="D106" s="114" t="s">
        <v>1000</v>
      </c>
      <c r="E106" s="115"/>
      <c r="F106" s="115"/>
      <c r="G106" s="115"/>
      <c r="H106" s="115"/>
      <c r="I106" s="115"/>
      <c r="J106" s="116">
        <f>J184</f>
        <v>0</v>
      </c>
      <c r="L106" s="113"/>
    </row>
    <row r="107" spans="2:47" s="9" customFormat="1" ht="19.899999999999999" customHeight="1">
      <c r="B107" s="113"/>
      <c r="D107" s="114" t="s">
        <v>1001</v>
      </c>
      <c r="E107" s="115"/>
      <c r="F107" s="115"/>
      <c r="G107" s="115"/>
      <c r="H107" s="115"/>
      <c r="I107" s="115"/>
      <c r="J107" s="116">
        <f>J191</f>
        <v>0</v>
      </c>
      <c r="L107" s="113"/>
    </row>
    <row r="108" spans="2:47" s="9" customFormat="1" ht="19.899999999999999" customHeight="1">
      <c r="B108" s="113"/>
      <c r="D108" s="114" t="s">
        <v>1002</v>
      </c>
      <c r="E108" s="115"/>
      <c r="F108" s="115"/>
      <c r="G108" s="115"/>
      <c r="H108" s="115"/>
      <c r="I108" s="115"/>
      <c r="J108" s="116">
        <f>J203</f>
        <v>0</v>
      </c>
      <c r="L108" s="113"/>
    </row>
    <row r="109" spans="2:47" s="9" customFormat="1" ht="19.899999999999999" customHeight="1">
      <c r="B109" s="113"/>
      <c r="D109" s="114" t="s">
        <v>2006</v>
      </c>
      <c r="E109" s="115"/>
      <c r="F109" s="115"/>
      <c r="G109" s="115"/>
      <c r="H109" s="115"/>
      <c r="I109" s="115"/>
      <c r="J109" s="116">
        <f>J215</f>
        <v>0</v>
      </c>
      <c r="L109" s="113"/>
    </row>
    <row r="110" spans="2:47" s="9" customFormat="1" ht="19.899999999999999" customHeight="1">
      <c r="B110" s="113"/>
      <c r="D110" s="114" t="s">
        <v>2009</v>
      </c>
      <c r="E110" s="115"/>
      <c r="F110" s="115"/>
      <c r="G110" s="115"/>
      <c r="H110" s="115"/>
      <c r="I110" s="115"/>
      <c r="J110" s="116">
        <f>J222</f>
        <v>0</v>
      </c>
      <c r="L110" s="113"/>
    </row>
    <row r="111" spans="2:47" s="9" customFormat="1" ht="19.899999999999999" customHeight="1">
      <c r="B111" s="113"/>
      <c r="D111" s="114" t="s">
        <v>2082</v>
      </c>
      <c r="E111" s="115"/>
      <c r="F111" s="115"/>
      <c r="G111" s="115"/>
      <c r="H111" s="115"/>
      <c r="I111" s="115"/>
      <c r="J111" s="116">
        <f>J234</f>
        <v>0</v>
      </c>
      <c r="L111" s="113"/>
    </row>
    <row r="112" spans="2:47" s="9" customFormat="1" ht="19.899999999999999" customHeight="1">
      <c r="B112" s="113"/>
      <c r="D112" s="114" t="s">
        <v>2171</v>
      </c>
      <c r="E112" s="115"/>
      <c r="F112" s="115"/>
      <c r="G112" s="115"/>
      <c r="H112" s="115"/>
      <c r="I112" s="115"/>
      <c r="J112" s="116">
        <f>J241</f>
        <v>0</v>
      </c>
      <c r="L112" s="113"/>
    </row>
    <row r="113" spans="2:12" s="9" customFormat="1" ht="19.899999999999999" customHeight="1">
      <c r="B113" s="113"/>
      <c r="D113" s="114" t="s">
        <v>2172</v>
      </c>
      <c r="E113" s="115"/>
      <c r="F113" s="115"/>
      <c r="G113" s="115"/>
      <c r="H113" s="115"/>
      <c r="I113" s="115"/>
      <c r="J113" s="116">
        <f>J248</f>
        <v>0</v>
      </c>
      <c r="L113" s="113"/>
    </row>
    <row r="114" spans="2:12" s="9" customFormat="1" ht="19.899999999999999" customHeight="1">
      <c r="B114" s="113"/>
      <c r="D114" s="114" t="s">
        <v>2173</v>
      </c>
      <c r="E114" s="115"/>
      <c r="F114" s="115"/>
      <c r="G114" s="115"/>
      <c r="H114" s="115"/>
      <c r="I114" s="115"/>
      <c r="J114" s="116">
        <f>J255</f>
        <v>0</v>
      </c>
      <c r="L114" s="113"/>
    </row>
    <row r="115" spans="2:12" s="9" customFormat="1" ht="19.899999999999999" customHeight="1">
      <c r="B115" s="113"/>
      <c r="D115" s="114" t="s">
        <v>2399</v>
      </c>
      <c r="E115" s="115"/>
      <c r="F115" s="115"/>
      <c r="G115" s="115"/>
      <c r="H115" s="115"/>
      <c r="I115" s="115"/>
      <c r="J115" s="116">
        <f>J262</f>
        <v>0</v>
      </c>
      <c r="L115" s="113"/>
    </row>
    <row r="116" spans="2:12" s="9" customFormat="1" ht="19.899999999999999" customHeight="1">
      <c r="B116" s="113"/>
      <c r="D116" s="114" t="s">
        <v>2490</v>
      </c>
      <c r="E116" s="115"/>
      <c r="F116" s="115"/>
      <c r="G116" s="115"/>
      <c r="H116" s="115"/>
      <c r="I116" s="115"/>
      <c r="J116" s="116">
        <f>J269</f>
        <v>0</v>
      </c>
      <c r="L116" s="113"/>
    </row>
    <row r="117" spans="2:12" s="9" customFormat="1" ht="19.899999999999999" customHeight="1">
      <c r="B117" s="113"/>
      <c r="D117" s="114" t="s">
        <v>2491</v>
      </c>
      <c r="E117" s="115"/>
      <c r="F117" s="115"/>
      <c r="G117" s="115"/>
      <c r="H117" s="115"/>
      <c r="I117" s="115"/>
      <c r="J117" s="116">
        <f>J276</f>
        <v>0</v>
      </c>
      <c r="L117" s="113"/>
    </row>
    <row r="118" spans="2:12" s="9" customFormat="1" ht="19.899999999999999" customHeight="1">
      <c r="B118" s="113"/>
      <c r="D118" s="114" t="s">
        <v>2567</v>
      </c>
      <c r="E118" s="115"/>
      <c r="F118" s="115"/>
      <c r="G118" s="115"/>
      <c r="H118" s="115"/>
      <c r="I118" s="115"/>
      <c r="J118" s="116">
        <f>J283</f>
        <v>0</v>
      </c>
      <c r="L118" s="113"/>
    </row>
    <row r="119" spans="2:12" s="1" customFormat="1" ht="21.75" customHeight="1">
      <c r="B119" s="33"/>
      <c r="L119" s="33"/>
    </row>
    <row r="120" spans="2:12" s="1" customFormat="1" ht="6.95" customHeight="1">
      <c r="B120" s="45"/>
      <c r="C120" s="46"/>
      <c r="D120" s="46"/>
      <c r="E120" s="46"/>
      <c r="F120" s="46"/>
      <c r="G120" s="46"/>
      <c r="H120" s="46"/>
      <c r="I120" s="46"/>
      <c r="J120" s="46"/>
      <c r="K120" s="46"/>
      <c r="L120" s="33"/>
    </row>
    <row r="124" spans="2:12" s="1" customFormat="1" ht="6.95" customHeight="1">
      <c r="B124" s="47"/>
      <c r="C124" s="48"/>
      <c r="D124" s="48"/>
      <c r="E124" s="48"/>
      <c r="F124" s="48"/>
      <c r="G124" s="48"/>
      <c r="H124" s="48"/>
      <c r="I124" s="48"/>
      <c r="J124" s="48"/>
      <c r="K124" s="48"/>
      <c r="L124" s="33"/>
    </row>
    <row r="125" spans="2:12" s="1" customFormat="1" ht="24.95" customHeight="1">
      <c r="B125" s="33"/>
      <c r="C125" s="21" t="s">
        <v>416</v>
      </c>
      <c r="L125" s="33"/>
    </row>
    <row r="126" spans="2:12" s="1" customFormat="1" ht="6.95" customHeight="1">
      <c r="B126" s="33"/>
      <c r="L126" s="33"/>
    </row>
    <row r="127" spans="2:12" s="1" customFormat="1" ht="12" customHeight="1">
      <c r="B127" s="33"/>
      <c r="C127" s="27" t="s">
        <v>16</v>
      </c>
      <c r="L127" s="33"/>
    </row>
    <row r="128" spans="2:12" s="1" customFormat="1" ht="16.5" customHeight="1">
      <c r="B128" s="33"/>
      <c r="E128" s="246" t="str">
        <f>E7</f>
        <v>OBNOVA PARKU NA MÍROVÉM NÁMĚSTÍ V HODONÍNĚ</v>
      </c>
      <c r="F128" s="247"/>
      <c r="G128" s="247"/>
      <c r="H128" s="247"/>
      <c r="L128" s="33"/>
    </row>
    <row r="129" spans="2:65" ht="12" customHeight="1">
      <c r="B129" s="20"/>
      <c r="C129" s="27" t="s">
        <v>395</v>
      </c>
      <c r="L129" s="20"/>
    </row>
    <row r="130" spans="2:65" s="1" customFormat="1" ht="16.5" customHeight="1">
      <c r="B130" s="33"/>
      <c r="E130" s="246" t="s">
        <v>634</v>
      </c>
      <c r="F130" s="248"/>
      <c r="G130" s="248"/>
      <c r="H130" s="248"/>
      <c r="L130" s="33"/>
    </row>
    <row r="131" spans="2:65" s="1" customFormat="1" ht="12" customHeight="1">
      <c r="B131" s="33"/>
      <c r="C131" s="27" t="s">
        <v>637</v>
      </c>
      <c r="L131" s="33"/>
    </row>
    <row r="132" spans="2:65" s="1" customFormat="1" ht="16.5" customHeight="1">
      <c r="B132" s="33"/>
      <c r="E132" s="227" t="str">
        <f>E11</f>
        <v>01.H - NÁSLEDNÁ PÉČE  - nezpůsobilé</v>
      </c>
      <c r="F132" s="248"/>
      <c r="G132" s="248"/>
      <c r="H132" s="248"/>
      <c r="L132" s="33"/>
    </row>
    <row r="133" spans="2:65" s="1" customFormat="1" ht="6.95" customHeight="1">
      <c r="B133" s="33"/>
      <c r="L133" s="33"/>
    </row>
    <row r="134" spans="2:65" s="1" customFormat="1" ht="12" customHeight="1">
      <c r="B134" s="33"/>
      <c r="C134" s="27" t="s">
        <v>22</v>
      </c>
      <c r="F134" s="25" t="str">
        <f>F14</f>
        <v xml:space="preserve">HODONÍN </v>
      </c>
      <c r="I134" s="27" t="s">
        <v>24</v>
      </c>
      <c r="J134" s="53" t="str">
        <f>IF(J14="","",J14)</f>
        <v>25. 10. 2024</v>
      </c>
      <c r="L134" s="33"/>
    </row>
    <row r="135" spans="2:65" s="1" customFormat="1" ht="6.95" customHeight="1">
      <c r="B135" s="33"/>
      <c r="L135" s="33"/>
    </row>
    <row r="136" spans="2:65" s="1" customFormat="1" ht="40.15" customHeight="1">
      <c r="B136" s="33"/>
      <c r="C136" s="27" t="s">
        <v>30</v>
      </c>
      <c r="F136" s="25" t="str">
        <f>E17</f>
        <v>Město Hodonín, Masyrykovo nám.53/1, Hodonín 695 35</v>
      </c>
      <c r="I136" s="27" t="s">
        <v>38</v>
      </c>
      <c r="J136" s="31" t="str">
        <f>E23</f>
        <v>MAAUS  s.r.o., Gorkého 51/1, Brno 602 00</v>
      </c>
      <c r="L136" s="33"/>
    </row>
    <row r="137" spans="2:65" s="1" customFormat="1" ht="15.2" customHeight="1">
      <c r="B137" s="33"/>
      <c r="C137" s="27" t="s">
        <v>36</v>
      </c>
      <c r="F137" s="25" t="str">
        <f>IF(E20="","",E20)</f>
        <v>Vyplň údaj</v>
      </c>
      <c r="I137" s="27" t="s">
        <v>43</v>
      </c>
      <c r="J137" s="31" t="str">
        <f>E26</f>
        <v>Obrtelová Miluše</v>
      </c>
      <c r="L137" s="33"/>
    </row>
    <row r="138" spans="2:65" s="1" customFormat="1" ht="10.35" customHeight="1">
      <c r="B138" s="33"/>
      <c r="L138" s="33"/>
    </row>
    <row r="139" spans="2:65" s="10" customFormat="1" ht="29.25" customHeight="1">
      <c r="B139" s="117"/>
      <c r="C139" s="118" t="s">
        <v>417</v>
      </c>
      <c r="D139" s="119" t="s">
        <v>72</v>
      </c>
      <c r="E139" s="119" t="s">
        <v>68</v>
      </c>
      <c r="F139" s="119" t="s">
        <v>69</v>
      </c>
      <c r="G139" s="119" t="s">
        <v>418</v>
      </c>
      <c r="H139" s="119" t="s">
        <v>419</v>
      </c>
      <c r="I139" s="119" t="s">
        <v>420</v>
      </c>
      <c r="J139" s="119" t="s">
        <v>402</v>
      </c>
      <c r="K139" s="120" t="s">
        <v>421</v>
      </c>
      <c r="L139" s="117"/>
      <c r="M139" s="60" t="s">
        <v>1</v>
      </c>
      <c r="N139" s="61" t="s">
        <v>51</v>
      </c>
      <c r="O139" s="61" t="s">
        <v>422</v>
      </c>
      <c r="P139" s="61" t="s">
        <v>423</v>
      </c>
      <c r="Q139" s="61" t="s">
        <v>424</v>
      </c>
      <c r="R139" s="61" t="s">
        <v>425</v>
      </c>
      <c r="S139" s="61" t="s">
        <v>426</v>
      </c>
      <c r="T139" s="62" t="s">
        <v>427</v>
      </c>
    </row>
    <row r="140" spans="2:65" s="1" customFormat="1" ht="22.9" customHeight="1">
      <c r="B140" s="33"/>
      <c r="C140" s="65" t="s">
        <v>428</v>
      </c>
      <c r="J140" s="121">
        <f>BK140</f>
        <v>0</v>
      </c>
      <c r="L140" s="33"/>
      <c r="M140" s="63"/>
      <c r="N140" s="54"/>
      <c r="O140" s="54"/>
      <c r="P140" s="122">
        <f>P141</f>
        <v>0</v>
      </c>
      <c r="Q140" s="54"/>
      <c r="R140" s="122">
        <f>R141</f>
        <v>0</v>
      </c>
      <c r="S140" s="54"/>
      <c r="T140" s="123">
        <f>T141</f>
        <v>0</v>
      </c>
      <c r="AT140" s="17" t="s">
        <v>86</v>
      </c>
      <c r="AU140" s="17" t="s">
        <v>404</v>
      </c>
      <c r="BK140" s="124">
        <f>BK141</f>
        <v>0</v>
      </c>
    </row>
    <row r="141" spans="2:65" s="11" customFormat="1" ht="25.9" customHeight="1">
      <c r="B141" s="125"/>
      <c r="D141" s="126" t="s">
        <v>86</v>
      </c>
      <c r="E141" s="127" t="s">
        <v>647</v>
      </c>
      <c r="F141" s="127" t="s">
        <v>648</v>
      </c>
      <c r="I141" s="128"/>
      <c r="J141" s="129">
        <f>BK141</f>
        <v>0</v>
      </c>
      <c r="L141" s="125"/>
      <c r="M141" s="130"/>
      <c r="P141" s="131">
        <f>P142+P149+P156+P163+P170+P177+P184+P191+P203+P215+P222+P234+P241+P248+P255+P262+P269+P276+P283</f>
        <v>0</v>
      </c>
      <c r="R141" s="131">
        <f>R142+R149+R156+R163+R170+R177+R184+R191+R203+R215+R222+R234+R241+R248+R255+R262+R269+R276+R283</f>
        <v>0</v>
      </c>
      <c r="T141" s="132">
        <f>T142+T149+T156+T163+T170+T177+T184+T191+T203+T215+T222+T234+T241+T248+T255+T262+T269+T276+T283</f>
        <v>0</v>
      </c>
      <c r="AR141" s="126" t="s">
        <v>95</v>
      </c>
      <c r="AT141" s="133" t="s">
        <v>86</v>
      </c>
      <c r="AU141" s="133" t="s">
        <v>87</v>
      </c>
      <c r="AY141" s="126" t="s">
        <v>432</v>
      </c>
      <c r="BK141" s="134">
        <f>BK142+BK149+BK156+BK163+BK170+BK177+BK184+BK191+BK203+BK215+BK222+BK234+BK241+BK248+BK255+BK262+BK269+BK276+BK283</f>
        <v>0</v>
      </c>
    </row>
    <row r="142" spans="2:65" s="11" customFormat="1" ht="22.9" customHeight="1">
      <c r="B142" s="125"/>
      <c r="D142" s="126" t="s">
        <v>86</v>
      </c>
      <c r="E142" s="135" t="s">
        <v>1005</v>
      </c>
      <c r="F142" s="135" t="s">
        <v>1006</v>
      </c>
      <c r="I142" s="128"/>
      <c r="J142" s="136">
        <f>BK142</f>
        <v>0</v>
      </c>
      <c r="L142" s="125"/>
      <c r="M142" s="130"/>
      <c r="P142" s="131">
        <f>SUM(P143:P148)</f>
        <v>0</v>
      </c>
      <c r="R142" s="131">
        <f>SUM(R143:R148)</f>
        <v>0</v>
      </c>
      <c r="T142" s="132">
        <f>SUM(T143:T148)</f>
        <v>0</v>
      </c>
      <c r="AR142" s="126" t="s">
        <v>95</v>
      </c>
      <c r="AT142" s="133" t="s">
        <v>86</v>
      </c>
      <c r="AU142" s="133" t="s">
        <v>95</v>
      </c>
      <c r="AY142" s="126" t="s">
        <v>432</v>
      </c>
      <c r="BK142" s="134">
        <f>SUM(BK143:BK148)</f>
        <v>0</v>
      </c>
    </row>
    <row r="143" spans="2:65" s="1" customFormat="1" ht="33" customHeight="1">
      <c r="B143" s="33"/>
      <c r="C143" s="137" t="s">
        <v>95</v>
      </c>
      <c r="D143" s="137" t="s">
        <v>435</v>
      </c>
      <c r="E143" s="138" t="s">
        <v>2635</v>
      </c>
      <c r="F143" s="139" t="s">
        <v>2636</v>
      </c>
      <c r="G143" s="140" t="s">
        <v>527</v>
      </c>
      <c r="H143" s="141">
        <v>630</v>
      </c>
      <c r="I143" s="142"/>
      <c r="J143" s="143">
        <f>ROUND(I143*H143,2)</f>
        <v>0</v>
      </c>
      <c r="K143" s="139" t="s">
        <v>439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0</v>
      </c>
      <c r="R143" s="146">
        <f>Q143*H143</f>
        <v>0</v>
      </c>
      <c r="S143" s="146">
        <v>0</v>
      </c>
      <c r="T143" s="147">
        <f>S143*H143</f>
        <v>0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2637</v>
      </c>
    </row>
    <row r="144" spans="2:65" s="12" customFormat="1" ht="22.5">
      <c r="B144" s="150"/>
      <c r="D144" s="151" t="s">
        <v>442</v>
      </c>
      <c r="E144" s="152" t="s">
        <v>1</v>
      </c>
      <c r="F144" s="153" t="s">
        <v>2638</v>
      </c>
      <c r="H144" s="152" t="s">
        <v>1</v>
      </c>
      <c r="I144" s="154"/>
      <c r="L144" s="150"/>
      <c r="M144" s="155"/>
      <c r="T144" s="156"/>
      <c r="AT144" s="152" t="s">
        <v>442</v>
      </c>
      <c r="AU144" s="152" t="s">
        <v>97</v>
      </c>
      <c r="AV144" s="12" t="s">
        <v>95</v>
      </c>
      <c r="AW144" s="12" t="s">
        <v>42</v>
      </c>
      <c r="AX144" s="12" t="s">
        <v>87</v>
      </c>
      <c r="AY144" s="152" t="s">
        <v>432</v>
      </c>
    </row>
    <row r="145" spans="2:65" s="12" customFormat="1" ht="22.5">
      <c r="B145" s="150"/>
      <c r="D145" s="151" t="s">
        <v>442</v>
      </c>
      <c r="E145" s="152" t="s">
        <v>1</v>
      </c>
      <c r="F145" s="153" t="s">
        <v>2639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2" customFormat="1" ht="22.5">
      <c r="B146" s="150"/>
      <c r="D146" s="151" t="s">
        <v>442</v>
      </c>
      <c r="E146" s="152" t="s">
        <v>1</v>
      </c>
      <c r="F146" s="153" t="s">
        <v>2640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2641</v>
      </c>
      <c r="H147" s="160">
        <v>630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4" customFormat="1" ht="11.25">
      <c r="B148" s="164"/>
      <c r="D148" s="151" t="s">
        <v>442</v>
      </c>
      <c r="E148" s="165" t="s">
        <v>1</v>
      </c>
      <c r="F148" s="166" t="s">
        <v>449</v>
      </c>
      <c r="H148" s="167">
        <v>630</v>
      </c>
      <c r="I148" s="168"/>
      <c r="L148" s="164"/>
      <c r="M148" s="169"/>
      <c r="T148" s="170"/>
      <c r="AT148" s="165" t="s">
        <v>442</v>
      </c>
      <c r="AU148" s="165" t="s">
        <v>97</v>
      </c>
      <c r="AV148" s="14" t="s">
        <v>431</v>
      </c>
      <c r="AW148" s="14" t="s">
        <v>42</v>
      </c>
      <c r="AX148" s="14" t="s">
        <v>95</v>
      </c>
      <c r="AY148" s="165" t="s">
        <v>432</v>
      </c>
    </row>
    <row r="149" spans="2:65" s="11" customFormat="1" ht="22.9" customHeight="1">
      <c r="B149" s="125"/>
      <c r="D149" s="126" t="s">
        <v>86</v>
      </c>
      <c r="E149" s="135" t="s">
        <v>1107</v>
      </c>
      <c r="F149" s="135" t="s">
        <v>1108</v>
      </c>
      <c r="I149" s="128"/>
      <c r="J149" s="136">
        <f>BK149</f>
        <v>0</v>
      </c>
      <c r="L149" s="125"/>
      <c r="M149" s="130"/>
      <c r="P149" s="131">
        <f>SUM(P150:P155)</f>
        <v>0</v>
      </c>
      <c r="R149" s="131">
        <f>SUM(R150:R155)</f>
        <v>0</v>
      </c>
      <c r="T149" s="132">
        <f>SUM(T150:T155)</f>
        <v>0</v>
      </c>
      <c r="AR149" s="126" t="s">
        <v>95</v>
      </c>
      <c r="AT149" s="133" t="s">
        <v>86</v>
      </c>
      <c r="AU149" s="133" t="s">
        <v>95</v>
      </c>
      <c r="AY149" s="126" t="s">
        <v>432</v>
      </c>
      <c r="BK149" s="134">
        <f>SUM(BK150:BK155)</f>
        <v>0</v>
      </c>
    </row>
    <row r="150" spans="2:65" s="1" customFormat="1" ht="33" customHeight="1">
      <c r="B150" s="33"/>
      <c r="C150" s="137" t="s">
        <v>97</v>
      </c>
      <c r="D150" s="137" t="s">
        <v>435</v>
      </c>
      <c r="E150" s="138" t="s">
        <v>2642</v>
      </c>
      <c r="F150" s="139" t="s">
        <v>2643</v>
      </c>
      <c r="G150" s="140" t="s">
        <v>527</v>
      </c>
      <c r="H150" s="141">
        <v>5</v>
      </c>
      <c r="I150" s="142"/>
      <c r="J150" s="143">
        <f>ROUND(I150*H150,2)</f>
        <v>0</v>
      </c>
      <c r="K150" s="139" t="s">
        <v>439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0</v>
      </c>
      <c r="R150" s="146">
        <f>Q150*H150</f>
        <v>0</v>
      </c>
      <c r="S150" s="146">
        <v>0</v>
      </c>
      <c r="T150" s="147">
        <f>S150*H150</f>
        <v>0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2644</v>
      </c>
    </row>
    <row r="151" spans="2:65" s="12" customFormat="1" ht="22.5">
      <c r="B151" s="150"/>
      <c r="D151" s="151" t="s">
        <v>442</v>
      </c>
      <c r="E151" s="152" t="s">
        <v>1</v>
      </c>
      <c r="F151" s="153" t="s">
        <v>2638</v>
      </c>
      <c r="H151" s="152" t="s">
        <v>1</v>
      </c>
      <c r="I151" s="154"/>
      <c r="L151" s="150"/>
      <c r="M151" s="155"/>
      <c r="T151" s="156"/>
      <c r="AT151" s="152" t="s">
        <v>442</v>
      </c>
      <c r="AU151" s="152" t="s">
        <v>97</v>
      </c>
      <c r="AV151" s="12" t="s">
        <v>95</v>
      </c>
      <c r="AW151" s="12" t="s">
        <v>42</v>
      </c>
      <c r="AX151" s="12" t="s">
        <v>87</v>
      </c>
      <c r="AY151" s="152" t="s">
        <v>432</v>
      </c>
    </row>
    <row r="152" spans="2:65" s="12" customFormat="1" ht="22.5">
      <c r="B152" s="150"/>
      <c r="D152" s="151" t="s">
        <v>442</v>
      </c>
      <c r="E152" s="152" t="s">
        <v>1</v>
      </c>
      <c r="F152" s="153" t="s">
        <v>2645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2" customFormat="1" ht="22.5">
      <c r="B153" s="150"/>
      <c r="D153" s="151" t="s">
        <v>442</v>
      </c>
      <c r="E153" s="152" t="s">
        <v>1</v>
      </c>
      <c r="F153" s="153" t="s">
        <v>2640</v>
      </c>
      <c r="H153" s="152" t="s">
        <v>1</v>
      </c>
      <c r="I153" s="154"/>
      <c r="L153" s="150"/>
      <c r="M153" s="155"/>
      <c r="T153" s="156"/>
      <c r="AT153" s="152" t="s">
        <v>442</v>
      </c>
      <c r="AU153" s="152" t="s">
        <v>97</v>
      </c>
      <c r="AV153" s="12" t="s">
        <v>95</v>
      </c>
      <c r="AW153" s="12" t="s">
        <v>42</v>
      </c>
      <c r="AX153" s="12" t="s">
        <v>87</v>
      </c>
      <c r="AY153" s="152" t="s">
        <v>432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2646</v>
      </c>
      <c r="H154" s="160">
        <v>5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4" customFormat="1" ht="11.25">
      <c r="B155" s="164"/>
      <c r="D155" s="151" t="s">
        <v>442</v>
      </c>
      <c r="E155" s="165" t="s">
        <v>1</v>
      </c>
      <c r="F155" s="166" t="s">
        <v>449</v>
      </c>
      <c r="H155" s="167">
        <v>5</v>
      </c>
      <c r="I155" s="168"/>
      <c r="L155" s="164"/>
      <c r="M155" s="169"/>
      <c r="T155" s="170"/>
      <c r="AT155" s="165" t="s">
        <v>442</v>
      </c>
      <c r="AU155" s="165" t="s">
        <v>97</v>
      </c>
      <c r="AV155" s="14" t="s">
        <v>431</v>
      </c>
      <c r="AW155" s="14" t="s">
        <v>42</v>
      </c>
      <c r="AX155" s="14" t="s">
        <v>95</v>
      </c>
      <c r="AY155" s="165" t="s">
        <v>432</v>
      </c>
    </row>
    <row r="156" spans="2:65" s="11" customFormat="1" ht="22.9" customHeight="1">
      <c r="B156" s="125"/>
      <c r="D156" s="126" t="s">
        <v>86</v>
      </c>
      <c r="E156" s="135" t="s">
        <v>1174</v>
      </c>
      <c r="F156" s="135" t="s">
        <v>1175</v>
      </c>
      <c r="I156" s="128"/>
      <c r="J156" s="136">
        <f>BK156</f>
        <v>0</v>
      </c>
      <c r="L156" s="125"/>
      <c r="M156" s="130"/>
      <c r="P156" s="131">
        <f>SUM(P157:P162)</f>
        <v>0</v>
      </c>
      <c r="R156" s="131">
        <f>SUM(R157:R162)</f>
        <v>0</v>
      </c>
      <c r="T156" s="132">
        <f>SUM(T157:T162)</f>
        <v>0</v>
      </c>
      <c r="AR156" s="126" t="s">
        <v>95</v>
      </c>
      <c r="AT156" s="133" t="s">
        <v>86</v>
      </c>
      <c r="AU156" s="133" t="s">
        <v>95</v>
      </c>
      <c r="AY156" s="126" t="s">
        <v>432</v>
      </c>
      <c r="BK156" s="134">
        <f>SUM(BK157:BK162)</f>
        <v>0</v>
      </c>
    </row>
    <row r="157" spans="2:65" s="1" customFormat="1" ht="33" customHeight="1">
      <c r="B157" s="33"/>
      <c r="C157" s="137" t="s">
        <v>108</v>
      </c>
      <c r="D157" s="137" t="s">
        <v>435</v>
      </c>
      <c r="E157" s="138" t="s">
        <v>2647</v>
      </c>
      <c r="F157" s="139" t="s">
        <v>2648</v>
      </c>
      <c r="G157" s="140" t="s">
        <v>527</v>
      </c>
      <c r="H157" s="141">
        <v>80</v>
      </c>
      <c r="I157" s="142"/>
      <c r="J157" s="143">
        <f>ROUND(I157*H157,2)</f>
        <v>0</v>
      </c>
      <c r="K157" s="139" t="s">
        <v>439</v>
      </c>
      <c r="L157" s="33"/>
      <c r="M157" s="144" t="s">
        <v>1</v>
      </c>
      <c r="N157" s="145" t="s">
        <v>52</v>
      </c>
      <c r="P157" s="146">
        <f>O157*H157</f>
        <v>0</v>
      </c>
      <c r="Q157" s="146">
        <v>0</v>
      </c>
      <c r="R157" s="146">
        <f>Q157*H157</f>
        <v>0</v>
      </c>
      <c r="S157" s="146">
        <v>0</v>
      </c>
      <c r="T157" s="147">
        <f>S157*H157</f>
        <v>0</v>
      </c>
      <c r="AR157" s="148" t="s">
        <v>431</v>
      </c>
      <c r="AT157" s="148" t="s">
        <v>435</v>
      </c>
      <c r="AU157" s="148" t="s">
        <v>97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431</v>
      </c>
      <c r="BM157" s="148" t="s">
        <v>2649</v>
      </c>
    </row>
    <row r="158" spans="2:65" s="12" customFormat="1" ht="22.5">
      <c r="B158" s="150"/>
      <c r="D158" s="151" t="s">
        <v>442</v>
      </c>
      <c r="E158" s="152" t="s">
        <v>1</v>
      </c>
      <c r="F158" s="153" t="s">
        <v>2638</v>
      </c>
      <c r="H158" s="152" t="s">
        <v>1</v>
      </c>
      <c r="I158" s="154"/>
      <c r="L158" s="150"/>
      <c r="M158" s="155"/>
      <c r="T158" s="156"/>
      <c r="AT158" s="152" t="s">
        <v>442</v>
      </c>
      <c r="AU158" s="152" t="s">
        <v>97</v>
      </c>
      <c r="AV158" s="12" t="s">
        <v>95</v>
      </c>
      <c r="AW158" s="12" t="s">
        <v>42</v>
      </c>
      <c r="AX158" s="12" t="s">
        <v>87</v>
      </c>
      <c r="AY158" s="152" t="s">
        <v>432</v>
      </c>
    </row>
    <row r="159" spans="2:65" s="12" customFormat="1" ht="22.5">
      <c r="B159" s="150"/>
      <c r="D159" s="151" t="s">
        <v>442</v>
      </c>
      <c r="E159" s="152" t="s">
        <v>1</v>
      </c>
      <c r="F159" s="153" t="s">
        <v>2650</v>
      </c>
      <c r="H159" s="152" t="s">
        <v>1</v>
      </c>
      <c r="I159" s="154"/>
      <c r="L159" s="150"/>
      <c r="M159" s="155"/>
      <c r="T159" s="156"/>
      <c r="AT159" s="152" t="s">
        <v>442</v>
      </c>
      <c r="AU159" s="152" t="s">
        <v>97</v>
      </c>
      <c r="AV159" s="12" t="s">
        <v>95</v>
      </c>
      <c r="AW159" s="12" t="s">
        <v>42</v>
      </c>
      <c r="AX159" s="12" t="s">
        <v>87</v>
      </c>
      <c r="AY159" s="152" t="s">
        <v>432</v>
      </c>
    </row>
    <row r="160" spans="2:65" s="12" customFormat="1" ht="22.5">
      <c r="B160" s="150"/>
      <c r="D160" s="151" t="s">
        <v>442</v>
      </c>
      <c r="E160" s="152" t="s">
        <v>1</v>
      </c>
      <c r="F160" s="153" t="s">
        <v>2640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3" customFormat="1" ht="11.25">
      <c r="B161" s="157"/>
      <c r="D161" s="151" t="s">
        <v>442</v>
      </c>
      <c r="E161" s="158" t="s">
        <v>1</v>
      </c>
      <c r="F161" s="159" t="s">
        <v>2651</v>
      </c>
      <c r="H161" s="160">
        <v>80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87</v>
      </c>
      <c r="AY161" s="158" t="s">
        <v>432</v>
      </c>
    </row>
    <row r="162" spans="2:65" s="14" customFormat="1" ht="11.25">
      <c r="B162" s="164"/>
      <c r="D162" s="151" t="s">
        <v>442</v>
      </c>
      <c r="E162" s="165" t="s">
        <v>1</v>
      </c>
      <c r="F162" s="166" t="s">
        <v>449</v>
      </c>
      <c r="H162" s="167">
        <v>80</v>
      </c>
      <c r="I162" s="168"/>
      <c r="L162" s="164"/>
      <c r="M162" s="169"/>
      <c r="T162" s="170"/>
      <c r="AT162" s="165" t="s">
        <v>442</v>
      </c>
      <c r="AU162" s="165" t="s">
        <v>97</v>
      </c>
      <c r="AV162" s="14" t="s">
        <v>431</v>
      </c>
      <c r="AW162" s="14" t="s">
        <v>42</v>
      </c>
      <c r="AX162" s="14" t="s">
        <v>95</v>
      </c>
      <c r="AY162" s="165" t="s">
        <v>432</v>
      </c>
    </row>
    <row r="163" spans="2:65" s="11" customFormat="1" ht="22.9" customHeight="1">
      <c r="B163" s="125"/>
      <c r="D163" s="126" t="s">
        <v>86</v>
      </c>
      <c r="E163" s="135" t="s">
        <v>1271</v>
      </c>
      <c r="F163" s="135" t="s">
        <v>1272</v>
      </c>
      <c r="I163" s="128"/>
      <c r="J163" s="136">
        <f>BK163</f>
        <v>0</v>
      </c>
      <c r="L163" s="125"/>
      <c r="M163" s="130"/>
      <c r="P163" s="131">
        <f>SUM(P164:P169)</f>
        <v>0</v>
      </c>
      <c r="R163" s="131">
        <f>SUM(R164:R169)</f>
        <v>0</v>
      </c>
      <c r="T163" s="132">
        <f>SUM(T164:T169)</f>
        <v>0</v>
      </c>
      <c r="AR163" s="126" t="s">
        <v>95</v>
      </c>
      <c r="AT163" s="133" t="s">
        <v>86</v>
      </c>
      <c r="AU163" s="133" t="s">
        <v>95</v>
      </c>
      <c r="AY163" s="126" t="s">
        <v>432</v>
      </c>
      <c r="BK163" s="134">
        <f>SUM(BK164:BK169)</f>
        <v>0</v>
      </c>
    </row>
    <row r="164" spans="2:65" s="1" customFormat="1" ht="37.9" customHeight="1">
      <c r="B164" s="33"/>
      <c r="C164" s="137" t="s">
        <v>431</v>
      </c>
      <c r="D164" s="137" t="s">
        <v>435</v>
      </c>
      <c r="E164" s="138" t="s">
        <v>2652</v>
      </c>
      <c r="F164" s="139" t="s">
        <v>2653</v>
      </c>
      <c r="G164" s="140" t="s">
        <v>527</v>
      </c>
      <c r="H164" s="141">
        <v>4245</v>
      </c>
      <c r="I164" s="142"/>
      <c r="J164" s="143">
        <f>ROUND(I164*H164,2)</f>
        <v>0</v>
      </c>
      <c r="K164" s="139" t="s">
        <v>439</v>
      </c>
      <c r="L164" s="33"/>
      <c r="M164" s="144" t="s">
        <v>1</v>
      </c>
      <c r="N164" s="145" t="s">
        <v>52</v>
      </c>
      <c r="P164" s="146">
        <f>O164*H164</f>
        <v>0</v>
      </c>
      <c r="Q164" s="146">
        <v>0</v>
      </c>
      <c r="R164" s="146">
        <f>Q164*H164</f>
        <v>0</v>
      </c>
      <c r="S164" s="146">
        <v>0</v>
      </c>
      <c r="T164" s="147">
        <f>S164*H164</f>
        <v>0</v>
      </c>
      <c r="AR164" s="148" t="s">
        <v>431</v>
      </c>
      <c r="AT164" s="148" t="s">
        <v>435</v>
      </c>
      <c r="AU164" s="148" t="s">
        <v>97</v>
      </c>
      <c r="AY164" s="17" t="s">
        <v>432</v>
      </c>
      <c r="BE164" s="149">
        <f>IF(N164="základní",J164,0)</f>
        <v>0</v>
      </c>
      <c r="BF164" s="149">
        <f>IF(N164="snížená",J164,0)</f>
        <v>0</v>
      </c>
      <c r="BG164" s="149">
        <f>IF(N164="zákl. přenesená",J164,0)</f>
        <v>0</v>
      </c>
      <c r="BH164" s="149">
        <f>IF(N164="sníž. přenesená",J164,0)</f>
        <v>0</v>
      </c>
      <c r="BI164" s="149">
        <f>IF(N164="nulová",J164,0)</f>
        <v>0</v>
      </c>
      <c r="BJ164" s="17" t="s">
        <v>95</v>
      </c>
      <c r="BK164" s="149">
        <f>ROUND(I164*H164,2)</f>
        <v>0</v>
      </c>
      <c r="BL164" s="17" t="s">
        <v>431</v>
      </c>
      <c r="BM164" s="148" t="s">
        <v>2654</v>
      </c>
    </row>
    <row r="165" spans="2:65" s="12" customFormat="1" ht="22.5">
      <c r="B165" s="150"/>
      <c r="D165" s="151" t="s">
        <v>442</v>
      </c>
      <c r="E165" s="152" t="s">
        <v>1</v>
      </c>
      <c r="F165" s="153" t="s">
        <v>2638</v>
      </c>
      <c r="H165" s="152" t="s">
        <v>1</v>
      </c>
      <c r="I165" s="154"/>
      <c r="L165" s="150"/>
      <c r="M165" s="155"/>
      <c r="T165" s="156"/>
      <c r="AT165" s="152" t="s">
        <v>442</v>
      </c>
      <c r="AU165" s="152" t="s">
        <v>97</v>
      </c>
      <c r="AV165" s="12" t="s">
        <v>95</v>
      </c>
      <c r="AW165" s="12" t="s">
        <v>42</v>
      </c>
      <c r="AX165" s="12" t="s">
        <v>87</v>
      </c>
      <c r="AY165" s="152" t="s">
        <v>432</v>
      </c>
    </row>
    <row r="166" spans="2:65" s="12" customFormat="1" ht="22.5">
      <c r="B166" s="150"/>
      <c r="D166" s="151" t="s">
        <v>442</v>
      </c>
      <c r="E166" s="152" t="s">
        <v>1</v>
      </c>
      <c r="F166" s="153" t="s">
        <v>2655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2" customFormat="1" ht="22.5">
      <c r="B167" s="150"/>
      <c r="D167" s="151" t="s">
        <v>442</v>
      </c>
      <c r="E167" s="152" t="s">
        <v>1</v>
      </c>
      <c r="F167" s="153" t="s">
        <v>2640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11.25">
      <c r="B168" s="157"/>
      <c r="D168" s="151" t="s">
        <v>442</v>
      </c>
      <c r="E168" s="158" t="s">
        <v>1</v>
      </c>
      <c r="F168" s="159" t="s">
        <v>2656</v>
      </c>
      <c r="H168" s="160">
        <v>4245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4" customFormat="1" ht="11.25">
      <c r="B169" s="164"/>
      <c r="D169" s="151" t="s">
        <v>442</v>
      </c>
      <c r="E169" s="165" t="s">
        <v>1</v>
      </c>
      <c r="F169" s="166" t="s">
        <v>449</v>
      </c>
      <c r="H169" s="167">
        <v>4245</v>
      </c>
      <c r="I169" s="168"/>
      <c r="L169" s="164"/>
      <c r="M169" s="169"/>
      <c r="T169" s="170"/>
      <c r="AT169" s="165" t="s">
        <v>442</v>
      </c>
      <c r="AU169" s="165" t="s">
        <v>97</v>
      </c>
      <c r="AV169" s="14" t="s">
        <v>431</v>
      </c>
      <c r="AW169" s="14" t="s">
        <v>42</v>
      </c>
      <c r="AX169" s="14" t="s">
        <v>95</v>
      </c>
      <c r="AY169" s="165" t="s">
        <v>432</v>
      </c>
    </row>
    <row r="170" spans="2:65" s="11" customFormat="1" ht="22.9" customHeight="1">
      <c r="B170" s="125"/>
      <c r="D170" s="126" t="s">
        <v>86</v>
      </c>
      <c r="E170" s="135" t="s">
        <v>1350</v>
      </c>
      <c r="F170" s="135" t="s">
        <v>1351</v>
      </c>
      <c r="I170" s="128"/>
      <c r="J170" s="136">
        <f>BK170</f>
        <v>0</v>
      </c>
      <c r="L170" s="125"/>
      <c r="M170" s="130"/>
      <c r="P170" s="131">
        <f>SUM(P171:P176)</f>
        <v>0</v>
      </c>
      <c r="R170" s="131">
        <f>SUM(R171:R176)</f>
        <v>0</v>
      </c>
      <c r="T170" s="132">
        <f>SUM(T171:T176)</f>
        <v>0</v>
      </c>
      <c r="AR170" s="126" t="s">
        <v>95</v>
      </c>
      <c r="AT170" s="133" t="s">
        <v>86</v>
      </c>
      <c r="AU170" s="133" t="s">
        <v>95</v>
      </c>
      <c r="AY170" s="126" t="s">
        <v>432</v>
      </c>
      <c r="BK170" s="134">
        <f>SUM(BK171:BK176)</f>
        <v>0</v>
      </c>
    </row>
    <row r="171" spans="2:65" s="1" customFormat="1" ht="37.9" customHeight="1">
      <c r="B171" s="33"/>
      <c r="C171" s="137" t="s">
        <v>452</v>
      </c>
      <c r="D171" s="137" t="s">
        <v>435</v>
      </c>
      <c r="E171" s="138" t="s">
        <v>2657</v>
      </c>
      <c r="F171" s="139" t="s">
        <v>2658</v>
      </c>
      <c r="G171" s="140" t="s">
        <v>510</v>
      </c>
      <c r="H171" s="141">
        <v>975</v>
      </c>
      <c r="I171" s="142"/>
      <c r="J171" s="143">
        <f>ROUND(I171*H171,2)</f>
        <v>0</v>
      </c>
      <c r="K171" s="139" t="s">
        <v>439</v>
      </c>
      <c r="L171" s="33"/>
      <c r="M171" s="144" t="s">
        <v>1</v>
      </c>
      <c r="N171" s="145" t="s">
        <v>52</v>
      </c>
      <c r="P171" s="146">
        <f>O171*H171</f>
        <v>0</v>
      </c>
      <c r="Q171" s="146">
        <v>0</v>
      </c>
      <c r="R171" s="146">
        <f>Q171*H171</f>
        <v>0</v>
      </c>
      <c r="S171" s="146">
        <v>0</v>
      </c>
      <c r="T171" s="147">
        <f>S171*H171</f>
        <v>0</v>
      </c>
      <c r="AR171" s="148" t="s">
        <v>431</v>
      </c>
      <c r="AT171" s="148" t="s">
        <v>435</v>
      </c>
      <c r="AU171" s="148" t="s">
        <v>97</v>
      </c>
      <c r="AY171" s="17" t="s">
        <v>432</v>
      </c>
      <c r="BE171" s="149">
        <f>IF(N171="základní",J171,0)</f>
        <v>0</v>
      </c>
      <c r="BF171" s="149">
        <f>IF(N171="snížená",J171,0)</f>
        <v>0</v>
      </c>
      <c r="BG171" s="149">
        <f>IF(N171="zákl. přenesená",J171,0)</f>
        <v>0</v>
      </c>
      <c r="BH171" s="149">
        <f>IF(N171="sníž. přenesená",J171,0)</f>
        <v>0</v>
      </c>
      <c r="BI171" s="149">
        <f>IF(N171="nulová",J171,0)</f>
        <v>0</v>
      </c>
      <c r="BJ171" s="17" t="s">
        <v>95</v>
      </c>
      <c r="BK171" s="149">
        <f>ROUND(I171*H171,2)</f>
        <v>0</v>
      </c>
      <c r="BL171" s="17" t="s">
        <v>431</v>
      </c>
      <c r="BM171" s="148" t="s">
        <v>2659</v>
      </c>
    </row>
    <row r="172" spans="2:65" s="12" customFormat="1" ht="22.5">
      <c r="B172" s="150"/>
      <c r="D172" s="151" t="s">
        <v>442</v>
      </c>
      <c r="E172" s="152" t="s">
        <v>1</v>
      </c>
      <c r="F172" s="153" t="s">
        <v>2638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2" customFormat="1" ht="22.5">
      <c r="B173" s="150"/>
      <c r="D173" s="151" t="s">
        <v>442</v>
      </c>
      <c r="E173" s="152" t="s">
        <v>1</v>
      </c>
      <c r="F173" s="153" t="s">
        <v>2660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2" customFormat="1" ht="22.5">
      <c r="B174" s="150"/>
      <c r="D174" s="151" t="s">
        <v>442</v>
      </c>
      <c r="E174" s="152" t="s">
        <v>1</v>
      </c>
      <c r="F174" s="153" t="s">
        <v>2640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3" customFormat="1" ht="11.25">
      <c r="B175" s="157"/>
      <c r="D175" s="151" t="s">
        <v>442</v>
      </c>
      <c r="E175" s="158" t="s">
        <v>1</v>
      </c>
      <c r="F175" s="159" t="s">
        <v>2661</v>
      </c>
      <c r="H175" s="160">
        <v>975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4" customFormat="1" ht="11.25">
      <c r="B176" s="164"/>
      <c r="D176" s="151" t="s">
        <v>442</v>
      </c>
      <c r="E176" s="165" t="s">
        <v>1</v>
      </c>
      <c r="F176" s="166" t="s">
        <v>449</v>
      </c>
      <c r="H176" s="167">
        <v>975</v>
      </c>
      <c r="I176" s="168"/>
      <c r="L176" s="164"/>
      <c r="M176" s="169"/>
      <c r="T176" s="170"/>
      <c r="AT176" s="165" t="s">
        <v>442</v>
      </c>
      <c r="AU176" s="165" t="s">
        <v>97</v>
      </c>
      <c r="AV176" s="14" t="s">
        <v>431</v>
      </c>
      <c r="AW176" s="14" t="s">
        <v>42</v>
      </c>
      <c r="AX176" s="14" t="s">
        <v>95</v>
      </c>
      <c r="AY176" s="165" t="s">
        <v>432</v>
      </c>
    </row>
    <row r="177" spans="2:65" s="11" customFormat="1" ht="22.9" customHeight="1">
      <c r="B177" s="125"/>
      <c r="D177" s="126" t="s">
        <v>86</v>
      </c>
      <c r="E177" s="135" t="s">
        <v>1569</v>
      </c>
      <c r="F177" s="135" t="s">
        <v>1570</v>
      </c>
      <c r="I177" s="128"/>
      <c r="J177" s="136">
        <f>BK177</f>
        <v>0</v>
      </c>
      <c r="L177" s="125"/>
      <c r="M177" s="130"/>
      <c r="P177" s="131">
        <f>SUM(P178:P183)</f>
        <v>0</v>
      </c>
      <c r="R177" s="131">
        <f>SUM(R178:R183)</f>
        <v>0</v>
      </c>
      <c r="T177" s="132">
        <f>SUM(T178:T183)</f>
        <v>0</v>
      </c>
      <c r="AR177" s="126" t="s">
        <v>95</v>
      </c>
      <c r="AT177" s="133" t="s">
        <v>86</v>
      </c>
      <c r="AU177" s="133" t="s">
        <v>95</v>
      </c>
      <c r="AY177" s="126" t="s">
        <v>432</v>
      </c>
      <c r="BK177" s="134">
        <f>SUM(BK178:BK183)</f>
        <v>0</v>
      </c>
    </row>
    <row r="178" spans="2:65" s="1" customFormat="1" ht="37.9" customHeight="1">
      <c r="B178" s="33"/>
      <c r="C178" s="137" t="s">
        <v>483</v>
      </c>
      <c r="D178" s="137" t="s">
        <v>435</v>
      </c>
      <c r="E178" s="138" t="s">
        <v>2662</v>
      </c>
      <c r="F178" s="139" t="s">
        <v>2658</v>
      </c>
      <c r="G178" s="140" t="s">
        <v>510</v>
      </c>
      <c r="H178" s="141">
        <v>27</v>
      </c>
      <c r="I178" s="142"/>
      <c r="J178" s="143">
        <f>ROUND(I178*H178,2)</f>
        <v>0</v>
      </c>
      <c r="K178" s="139" t="s">
        <v>439</v>
      </c>
      <c r="L178" s="33"/>
      <c r="M178" s="144" t="s">
        <v>1</v>
      </c>
      <c r="N178" s="145" t="s">
        <v>52</v>
      </c>
      <c r="P178" s="146">
        <f>O178*H178</f>
        <v>0</v>
      </c>
      <c r="Q178" s="146">
        <v>0</v>
      </c>
      <c r="R178" s="146">
        <f>Q178*H178</f>
        <v>0</v>
      </c>
      <c r="S178" s="146">
        <v>0</v>
      </c>
      <c r="T178" s="147">
        <f>S178*H178</f>
        <v>0</v>
      </c>
      <c r="AR178" s="148" t="s">
        <v>431</v>
      </c>
      <c r="AT178" s="148" t="s">
        <v>435</v>
      </c>
      <c r="AU178" s="148" t="s">
        <v>97</v>
      </c>
      <c r="AY178" s="17" t="s">
        <v>432</v>
      </c>
      <c r="BE178" s="149">
        <f>IF(N178="základní",J178,0)</f>
        <v>0</v>
      </c>
      <c r="BF178" s="149">
        <f>IF(N178="snížená",J178,0)</f>
        <v>0</v>
      </c>
      <c r="BG178" s="149">
        <f>IF(N178="zákl. přenesená",J178,0)</f>
        <v>0</v>
      </c>
      <c r="BH178" s="149">
        <f>IF(N178="sníž. přenesená",J178,0)</f>
        <v>0</v>
      </c>
      <c r="BI178" s="149">
        <f>IF(N178="nulová",J178,0)</f>
        <v>0</v>
      </c>
      <c r="BJ178" s="17" t="s">
        <v>95</v>
      </c>
      <c r="BK178" s="149">
        <f>ROUND(I178*H178,2)</f>
        <v>0</v>
      </c>
      <c r="BL178" s="17" t="s">
        <v>431</v>
      </c>
      <c r="BM178" s="148" t="s">
        <v>2663</v>
      </c>
    </row>
    <row r="179" spans="2:65" s="12" customFormat="1" ht="22.5">
      <c r="B179" s="150"/>
      <c r="D179" s="151" t="s">
        <v>442</v>
      </c>
      <c r="E179" s="152" t="s">
        <v>1</v>
      </c>
      <c r="F179" s="153" t="s">
        <v>2638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2" customFormat="1" ht="11.25">
      <c r="B180" s="150"/>
      <c r="D180" s="151" t="s">
        <v>442</v>
      </c>
      <c r="E180" s="152" t="s">
        <v>1</v>
      </c>
      <c r="F180" s="153" t="s">
        <v>2664</v>
      </c>
      <c r="H180" s="152" t="s">
        <v>1</v>
      </c>
      <c r="I180" s="154"/>
      <c r="L180" s="150"/>
      <c r="M180" s="155"/>
      <c r="T180" s="156"/>
      <c r="AT180" s="152" t="s">
        <v>442</v>
      </c>
      <c r="AU180" s="152" t="s">
        <v>97</v>
      </c>
      <c r="AV180" s="12" t="s">
        <v>95</v>
      </c>
      <c r="AW180" s="12" t="s">
        <v>42</v>
      </c>
      <c r="AX180" s="12" t="s">
        <v>87</v>
      </c>
      <c r="AY180" s="152" t="s">
        <v>432</v>
      </c>
    </row>
    <row r="181" spans="2:65" s="12" customFormat="1" ht="22.5">
      <c r="B181" s="150"/>
      <c r="D181" s="151" t="s">
        <v>442</v>
      </c>
      <c r="E181" s="152" t="s">
        <v>1</v>
      </c>
      <c r="F181" s="153" t="s">
        <v>2640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65" s="13" customFormat="1" ht="11.25">
      <c r="B182" s="157"/>
      <c r="D182" s="151" t="s">
        <v>442</v>
      </c>
      <c r="E182" s="158" t="s">
        <v>1</v>
      </c>
      <c r="F182" s="159" t="s">
        <v>2665</v>
      </c>
      <c r="H182" s="160">
        <v>27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87</v>
      </c>
      <c r="AY182" s="158" t="s">
        <v>432</v>
      </c>
    </row>
    <row r="183" spans="2:65" s="14" customFormat="1" ht="11.25">
      <c r="B183" s="164"/>
      <c r="D183" s="151" t="s">
        <v>442</v>
      </c>
      <c r="E183" s="165" t="s">
        <v>1</v>
      </c>
      <c r="F183" s="166" t="s">
        <v>449</v>
      </c>
      <c r="H183" s="167">
        <v>27</v>
      </c>
      <c r="I183" s="168"/>
      <c r="L183" s="164"/>
      <c r="M183" s="169"/>
      <c r="T183" s="170"/>
      <c r="AT183" s="165" t="s">
        <v>442</v>
      </c>
      <c r="AU183" s="165" t="s">
        <v>97</v>
      </c>
      <c r="AV183" s="14" t="s">
        <v>431</v>
      </c>
      <c r="AW183" s="14" t="s">
        <v>42</v>
      </c>
      <c r="AX183" s="14" t="s">
        <v>95</v>
      </c>
      <c r="AY183" s="165" t="s">
        <v>432</v>
      </c>
    </row>
    <row r="184" spans="2:65" s="11" customFormat="1" ht="22.9" customHeight="1">
      <c r="B184" s="125"/>
      <c r="D184" s="126" t="s">
        <v>86</v>
      </c>
      <c r="E184" s="135" t="s">
        <v>1673</v>
      </c>
      <c r="F184" s="135" t="s">
        <v>1674</v>
      </c>
      <c r="I184" s="128"/>
      <c r="J184" s="136">
        <f>BK184</f>
        <v>0</v>
      </c>
      <c r="L184" s="125"/>
      <c r="M184" s="130"/>
      <c r="P184" s="131">
        <f>SUM(P185:P190)</f>
        <v>0</v>
      </c>
      <c r="R184" s="131">
        <f>SUM(R185:R190)</f>
        <v>0</v>
      </c>
      <c r="T184" s="132">
        <f>SUM(T185:T190)</f>
        <v>0</v>
      </c>
      <c r="AR184" s="126" t="s">
        <v>95</v>
      </c>
      <c r="AT184" s="133" t="s">
        <v>86</v>
      </c>
      <c r="AU184" s="133" t="s">
        <v>95</v>
      </c>
      <c r="AY184" s="126" t="s">
        <v>432</v>
      </c>
      <c r="BK184" s="134">
        <f>SUM(BK185:BK190)</f>
        <v>0</v>
      </c>
    </row>
    <row r="185" spans="2:65" s="1" customFormat="1" ht="44.25" customHeight="1">
      <c r="B185" s="33"/>
      <c r="C185" s="137" t="s">
        <v>489</v>
      </c>
      <c r="D185" s="137" t="s">
        <v>435</v>
      </c>
      <c r="E185" s="138" t="s">
        <v>2666</v>
      </c>
      <c r="F185" s="139" t="s">
        <v>2667</v>
      </c>
      <c r="G185" s="140" t="s">
        <v>510</v>
      </c>
      <c r="H185" s="141">
        <v>7530</v>
      </c>
      <c r="I185" s="142"/>
      <c r="J185" s="143">
        <f>ROUND(I185*H185,2)</f>
        <v>0</v>
      </c>
      <c r="K185" s="139" t="s">
        <v>439</v>
      </c>
      <c r="L185" s="33"/>
      <c r="M185" s="144" t="s">
        <v>1</v>
      </c>
      <c r="N185" s="145" t="s">
        <v>52</v>
      </c>
      <c r="P185" s="146">
        <f>O185*H185</f>
        <v>0</v>
      </c>
      <c r="Q185" s="146">
        <v>0</v>
      </c>
      <c r="R185" s="146">
        <f>Q185*H185</f>
        <v>0</v>
      </c>
      <c r="S185" s="146">
        <v>0</v>
      </c>
      <c r="T185" s="147">
        <f>S185*H185</f>
        <v>0</v>
      </c>
      <c r="AR185" s="148" t="s">
        <v>431</v>
      </c>
      <c r="AT185" s="148" t="s">
        <v>435</v>
      </c>
      <c r="AU185" s="148" t="s">
        <v>97</v>
      </c>
      <c r="AY185" s="17" t="s">
        <v>432</v>
      </c>
      <c r="BE185" s="149">
        <f>IF(N185="základní",J185,0)</f>
        <v>0</v>
      </c>
      <c r="BF185" s="149">
        <f>IF(N185="snížená",J185,0)</f>
        <v>0</v>
      </c>
      <c r="BG185" s="149">
        <f>IF(N185="zákl. přenesená",J185,0)</f>
        <v>0</v>
      </c>
      <c r="BH185" s="149">
        <f>IF(N185="sníž. přenesená",J185,0)</f>
        <v>0</v>
      </c>
      <c r="BI185" s="149">
        <f>IF(N185="nulová",J185,0)</f>
        <v>0</v>
      </c>
      <c r="BJ185" s="17" t="s">
        <v>95</v>
      </c>
      <c r="BK185" s="149">
        <f>ROUND(I185*H185,2)</f>
        <v>0</v>
      </c>
      <c r="BL185" s="17" t="s">
        <v>431</v>
      </c>
      <c r="BM185" s="148" t="s">
        <v>2668</v>
      </c>
    </row>
    <row r="186" spans="2:65" s="12" customFormat="1" ht="22.5">
      <c r="B186" s="150"/>
      <c r="D186" s="151" t="s">
        <v>442</v>
      </c>
      <c r="E186" s="152" t="s">
        <v>1</v>
      </c>
      <c r="F186" s="153" t="s">
        <v>2638</v>
      </c>
      <c r="H186" s="152" t="s">
        <v>1</v>
      </c>
      <c r="I186" s="154"/>
      <c r="L186" s="150"/>
      <c r="M186" s="155"/>
      <c r="T186" s="156"/>
      <c r="AT186" s="152" t="s">
        <v>442</v>
      </c>
      <c r="AU186" s="152" t="s">
        <v>97</v>
      </c>
      <c r="AV186" s="12" t="s">
        <v>95</v>
      </c>
      <c r="AW186" s="12" t="s">
        <v>42</v>
      </c>
      <c r="AX186" s="12" t="s">
        <v>87</v>
      </c>
      <c r="AY186" s="152" t="s">
        <v>432</v>
      </c>
    </row>
    <row r="187" spans="2:65" s="12" customFormat="1" ht="22.5">
      <c r="B187" s="150"/>
      <c r="D187" s="151" t="s">
        <v>442</v>
      </c>
      <c r="E187" s="152" t="s">
        <v>1</v>
      </c>
      <c r="F187" s="153" t="s">
        <v>2669</v>
      </c>
      <c r="H187" s="152" t="s">
        <v>1</v>
      </c>
      <c r="I187" s="154"/>
      <c r="L187" s="150"/>
      <c r="M187" s="155"/>
      <c r="T187" s="156"/>
      <c r="AT187" s="152" t="s">
        <v>442</v>
      </c>
      <c r="AU187" s="152" t="s">
        <v>97</v>
      </c>
      <c r="AV187" s="12" t="s">
        <v>95</v>
      </c>
      <c r="AW187" s="12" t="s">
        <v>42</v>
      </c>
      <c r="AX187" s="12" t="s">
        <v>87</v>
      </c>
      <c r="AY187" s="152" t="s">
        <v>432</v>
      </c>
    </row>
    <row r="188" spans="2:65" s="12" customFormat="1" ht="22.5">
      <c r="B188" s="150"/>
      <c r="D188" s="151" t="s">
        <v>442</v>
      </c>
      <c r="E188" s="152" t="s">
        <v>1</v>
      </c>
      <c r="F188" s="153" t="s">
        <v>2640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2670</v>
      </c>
      <c r="H189" s="160">
        <v>7530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65" s="14" customFormat="1" ht="11.25">
      <c r="B190" s="164"/>
      <c r="D190" s="151" t="s">
        <v>442</v>
      </c>
      <c r="E190" s="165" t="s">
        <v>1</v>
      </c>
      <c r="F190" s="166" t="s">
        <v>449</v>
      </c>
      <c r="H190" s="167">
        <v>7530</v>
      </c>
      <c r="I190" s="168"/>
      <c r="L190" s="164"/>
      <c r="M190" s="169"/>
      <c r="T190" s="170"/>
      <c r="AT190" s="165" t="s">
        <v>442</v>
      </c>
      <c r="AU190" s="165" t="s">
        <v>97</v>
      </c>
      <c r="AV190" s="14" t="s">
        <v>431</v>
      </c>
      <c r="AW190" s="14" t="s">
        <v>42</v>
      </c>
      <c r="AX190" s="14" t="s">
        <v>95</v>
      </c>
      <c r="AY190" s="165" t="s">
        <v>432</v>
      </c>
    </row>
    <row r="191" spans="2:65" s="11" customFormat="1" ht="22.9" customHeight="1">
      <c r="B191" s="125"/>
      <c r="D191" s="126" t="s">
        <v>86</v>
      </c>
      <c r="E191" s="135" t="s">
        <v>1760</v>
      </c>
      <c r="F191" s="135" t="s">
        <v>1761</v>
      </c>
      <c r="I191" s="128"/>
      <c r="J191" s="136">
        <f>BK191</f>
        <v>0</v>
      </c>
      <c r="L191" s="125"/>
      <c r="M191" s="130"/>
      <c r="P191" s="131">
        <f>SUM(P192:P202)</f>
        <v>0</v>
      </c>
      <c r="R191" s="131">
        <f>SUM(R192:R202)</f>
        <v>0</v>
      </c>
      <c r="T191" s="132">
        <f>SUM(T192:T202)</f>
        <v>0</v>
      </c>
      <c r="AR191" s="126" t="s">
        <v>95</v>
      </c>
      <c r="AT191" s="133" t="s">
        <v>86</v>
      </c>
      <c r="AU191" s="133" t="s">
        <v>95</v>
      </c>
      <c r="AY191" s="126" t="s">
        <v>432</v>
      </c>
      <c r="BK191" s="134">
        <f>SUM(BK192:BK202)</f>
        <v>0</v>
      </c>
    </row>
    <row r="192" spans="2:65" s="1" customFormat="1" ht="37.9" customHeight="1">
      <c r="B192" s="33"/>
      <c r="C192" s="137" t="s">
        <v>500</v>
      </c>
      <c r="D192" s="137" t="s">
        <v>435</v>
      </c>
      <c r="E192" s="138" t="s">
        <v>2671</v>
      </c>
      <c r="F192" s="139" t="s">
        <v>2672</v>
      </c>
      <c r="G192" s="140" t="s">
        <v>510</v>
      </c>
      <c r="H192" s="141">
        <v>23521.45</v>
      </c>
      <c r="I192" s="142"/>
      <c r="J192" s="143">
        <f>ROUND(I192*H192,2)</f>
        <v>0</v>
      </c>
      <c r="K192" s="139" t="s">
        <v>439</v>
      </c>
      <c r="L192" s="33"/>
      <c r="M192" s="144" t="s">
        <v>1</v>
      </c>
      <c r="N192" s="145" t="s">
        <v>52</v>
      </c>
      <c r="P192" s="146">
        <f>O192*H192</f>
        <v>0</v>
      </c>
      <c r="Q192" s="146">
        <v>0</v>
      </c>
      <c r="R192" s="146">
        <f>Q192*H192</f>
        <v>0</v>
      </c>
      <c r="S192" s="146">
        <v>0</v>
      </c>
      <c r="T192" s="147">
        <f>S192*H192</f>
        <v>0</v>
      </c>
      <c r="AR192" s="148" t="s">
        <v>431</v>
      </c>
      <c r="AT192" s="148" t="s">
        <v>435</v>
      </c>
      <c r="AU192" s="148" t="s">
        <v>97</v>
      </c>
      <c r="AY192" s="17" t="s">
        <v>432</v>
      </c>
      <c r="BE192" s="149">
        <f>IF(N192="základní",J192,0)</f>
        <v>0</v>
      </c>
      <c r="BF192" s="149">
        <f>IF(N192="snížená",J192,0)</f>
        <v>0</v>
      </c>
      <c r="BG192" s="149">
        <f>IF(N192="zákl. přenesená",J192,0)</f>
        <v>0</v>
      </c>
      <c r="BH192" s="149">
        <f>IF(N192="sníž. přenesená",J192,0)</f>
        <v>0</v>
      </c>
      <c r="BI192" s="149">
        <f>IF(N192="nulová",J192,0)</f>
        <v>0</v>
      </c>
      <c r="BJ192" s="17" t="s">
        <v>95</v>
      </c>
      <c r="BK192" s="149">
        <f>ROUND(I192*H192,2)</f>
        <v>0</v>
      </c>
      <c r="BL192" s="17" t="s">
        <v>431</v>
      </c>
      <c r="BM192" s="148" t="s">
        <v>2673</v>
      </c>
    </row>
    <row r="193" spans="2:65" s="12" customFormat="1" ht="22.5">
      <c r="B193" s="150"/>
      <c r="D193" s="151" t="s">
        <v>442</v>
      </c>
      <c r="E193" s="152" t="s">
        <v>1</v>
      </c>
      <c r="F193" s="153" t="s">
        <v>2638</v>
      </c>
      <c r="H193" s="152" t="s">
        <v>1</v>
      </c>
      <c r="I193" s="154"/>
      <c r="L193" s="150"/>
      <c r="M193" s="155"/>
      <c r="T193" s="156"/>
      <c r="AT193" s="152" t="s">
        <v>442</v>
      </c>
      <c r="AU193" s="152" t="s">
        <v>97</v>
      </c>
      <c r="AV193" s="12" t="s">
        <v>95</v>
      </c>
      <c r="AW193" s="12" t="s">
        <v>42</v>
      </c>
      <c r="AX193" s="12" t="s">
        <v>87</v>
      </c>
      <c r="AY193" s="152" t="s">
        <v>432</v>
      </c>
    </row>
    <row r="194" spans="2:65" s="12" customFormat="1" ht="22.5">
      <c r="B194" s="150"/>
      <c r="D194" s="151" t="s">
        <v>442</v>
      </c>
      <c r="E194" s="152" t="s">
        <v>1</v>
      </c>
      <c r="F194" s="153" t="s">
        <v>2640</v>
      </c>
      <c r="H194" s="152" t="s">
        <v>1</v>
      </c>
      <c r="I194" s="154"/>
      <c r="L194" s="150"/>
      <c r="M194" s="155"/>
      <c r="T194" s="156"/>
      <c r="AT194" s="152" t="s">
        <v>442</v>
      </c>
      <c r="AU194" s="152" t="s">
        <v>97</v>
      </c>
      <c r="AV194" s="12" t="s">
        <v>95</v>
      </c>
      <c r="AW194" s="12" t="s">
        <v>42</v>
      </c>
      <c r="AX194" s="12" t="s">
        <v>87</v>
      </c>
      <c r="AY194" s="152" t="s">
        <v>432</v>
      </c>
    </row>
    <row r="195" spans="2:65" s="15" customFormat="1" ht="11.25">
      <c r="B195" s="171"/>
      <c r="D195" s="151" t="s">
        <v>442</v>
      </c>
      <c r="E195" s="172" t="s">
        <v>1</v>
      </c>
      <c r="F195" s="173" t="s">
        <v>469</v>
      </c>
      <c r="H195" s="174">
        <v>0</v>
      </c>
      <c r="I195" s="175"/>
      <c r="L195" s="171"/>
      <c r="M195" s="176"/>
      <c r="T195" s="177"/>
      <c r="AT195" s="172" t="s">
        <v>442</v>
      </c>
      <c r="AU195" s="172" t="s">
        <v>97</v>
      </c>
      <c r="AV195" s="15" t="s">
        <v>108</v>
      </c>
      <c r="AW195" s="15" t="s">
        <v>42</v>
      </c>
      <c r="AX195" s="15" t="s">
        <v>87</v>
      </c>
      <c r="AY195" s="172" t="s">
        <v>432</v>
      </c>
    </row>
    <row r="196" spans="2:65" s="12" customFormat="1" ht="11.25">
      <c r="B196" s="150"/>
      <c r="D196" s="151" t="s">
        <v>442</v>
      </c>
      <c r="E196" s="152" t="s">
        <v>1</v>
      </c>
      <c r="F196" s="153" t="s">
        <v>2674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2675</v>
      </c>
      <c r="H197" s="160">
        <v>20282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5" customFormat="1" ht="11.25">
      <c r="B198" s="171"/>
      <c r="D198" s="151" t="s">
        <v>442</v>
      </c>
      <c r="E198" s="172" t="s">
        <v>1</v>
      </c>
      <c r="F198" s="173" t="s">
        <v>469</v>
      </c>
      <c r="H198" s="174">
        <v>20282</v>
      </c>
      <c r="I198" s="175"/>
      <c r="L198" s="171"/>
      <c r="M198" s="176"/>
      <c r="T198" s="177"/>
      <c r="AT198" s="172" t="s">
        <v>442</v>
      </c>
      <c r="AU198" s="172" t="s">
        <v>97</v>
      </c>
      <c r="AV198" s="15" t="s">
        <v>108</v>
      </c>
      <c r="AW198" s="15" t="s">
        <v>42</v>
      </c>
      <c r="AX198" s="15" t="s">
        <v>87</v>
      </c>
      <c r="AY198" s="172" t="s">
        <v>432</v>
      </c>
    </row>
    <row r="199" spans="2:65" s="12" customFormat="1" ht="22.5">
      <c r="B199" s="150"/>
      <c r="D199" s="151" t="s">
        <v>442</v>
      </c>
      <c r="E199" s="152" t="s">
        <v>1</v>
      </c>
      <c r="F199" s="153" t="s">
        <v>2676</v>
      </c>
      <c r="H199" s="152" t="s">
        <v>1</v>
      </c>
      <c r="I199" s="154"/>
      <c r="L199" s="150"/>
      <c r="M199" s="155"/>
      <c r="T199" s="156"/>
      <c r="AT199" s="152" t="s">
        <v>442</v>
      </c>
      <c r="AU199" s="152" t="s">
        <v>97</v>
      </c>
      <c r="AV199" s="12" t="s">
        <v>95</v>
      </c>
      <c r="AW199" s="12" t="s">
        <v>42</v>
      </c>
      <c r="AX199" s="12" t="s">
        <v>87</v>
      </c>
      <c r="AY199" s="152" t="s">
        <v>432</v>
      </c>
    </row>
    <row r="200" spans="2:65" s="13" customFormat="1" ht="11.25">
      <c r="B200" s="157"/>
      <c r="D200" s="151" t="s">
        <v>442</v>
      </c>
      <c r="E200" s="158" t="s">
        <v>1</v>
      </c>
      <c r="F200" s="159" t="s">
        <v>2677</v>
      </c>
      <c r="H200" s="160">
        <v>3239.45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87</v>
      </c>
      <c r="AY200" s="158" t="s">
        <v>432</v>
      </c>
    </row>
    <row r="201" spans="2:65" s="15" customFormat="1" ht="11.25">
      <c r="B201" s="171"/>
      <c r="D201" s="151" t="s">
        <v>442</v>
      </c>
      <c r="E201" s="172" t="s">
        <v>1</v>
      </c>
      <c r="F201" s="173" t="s">
        <v>469</v>
      </c>
      <c r="H201" s="174">
        <v>3239.45</v>
      </c>
      <c r="I201" s="175"/>
      <c r="L201" s="171"/>
      <c r="M201" s="176"/>
      <c r="T201" s="177"/>
      <c r="AT201" s="172" t="s">
        <v>442</v>
      </c>
      <c r="AU201" s="172" t="s">
        <v>97</v>
      </c>
      <c r="AV201" s="15" t="s">
        <v>108</v>
      </c>
      <c r="AW201" s="15" t="s">
        <v>42</v>
      </c>
      <c r="AX201" s="15" t="s">
        <v>87</v>
      </c>
      <c r="AY201" s="172" t="s">
        <v>432</v>
      </c>
    </row>
    <row r="202" spans="2:65" s="14" customFormat="1" ht="11.25">
      <c r="B202" s="164"/>
      <c r="D202" s="151" t="s">
        <v>442</v>
      </c>
      <c r="E202" s="165" t="s">
        <v>1</v>
      </c>
      <c r="F202" s="166" t="s">
        <v>449</v>
      </c>
      <c r="H202" s="167">
        <v>23521.45</v>
      </c>
      <c r="I202" s="168"/>
      <c r="L202" s="164"/>
      <c r="M202" s="169"/>
      <c r="T202" s="170"/>
      <c r="AT202" s="165" t="s">
        <v>442</v>
      </c>
      <c r="AU202" s="165" t="s">
        <v>97</v>
      </c>
      <c r="AV202" s="14" t="s">
        <v>431</v>
      </c>
      <c r="AW202" s="14" t="s">
        <v>42</v>
      </c>
      <c r="AX202" s="14" t="s">
        <v>95</v>
      </c>
      <c r="AY202" s="165" t="s">
        <v>432</v>
      </c>
    </row>
    <row r="203" spans="2:65" s="11" customFormat="1" ht="22.9" customHeight="1">
      <c r="B203" s="125"/>
      <c r="D203" s="126" t="s">
        <v>86</v>
      </c>
      <c r="E203" s="135" t="s">
        <v>1817</v>
      </c>
      <c r="F203" s="135" t="s">
        <v>1818</v>
      </c>
      <c r="I203" s="128"/>
      <c r="J203" s="136">
        <f>BK203</f>
        <v>0</v>
      </c>
      <c r="L203" s="125"/>
      <c r="M203" s="130"/>
      <c r="P203" s="131">
        <f>SUM(P204:P214)</f>
        <v>0</v>
      </c>
      <c r="R203" s="131">
        <f>SUM(R204:R214)</f>
        <v>0</v>
      </c>
      <c r="T203" s="132">
        <f>SUM(T204:T214)</f>
        <v>0</v>
      </c>
      <c r="AR203" s="126" t="s">
        <v>95</v>
      </c>
      <c r="AT203" s="133" t="s">
        <v>86</v>
      </c>
      <c r="AU203" s="133" t="s">
        <v>95</v>
      </c>
      <c r="AY203" s="126" t="s">
        <v>432</v>
      </c>
      <c r="BK203" s="134">
        <f>SUM(BK204:BK214)</f>
        <v>0</v>
      </c>
    </row>
    <row r="204" spans="2:65" s="1" customFormat="1" ht="37.9" customHeight="1">
      <c r="B204" s="33"/>
      <c r="C204" s="137" t="s">
        <v>507</v>
      </c>
      <c r="D204" s="137" t="s">
        <v>435</v>
      </c>
      <c r="E204" s="138" t="s">
        <v>2678</v>
      </c>
      <c r="F204" s="139" t="s">
        <v>2679</v>
      </c>
      <c r="G204" s="140" t="s">
        <v>510</v>
      </c>
      <c r="H204" s="141">
        <v>9498</v>
      </c>
      <c r="I204" s="142"/>
      <c r="J204" s="143">
        <f>ROUND(I204*H204,2)</f>
        <v>0</v>
      </c>
      <c r="K204" s="139" t="s">
        <v>439</v>
      </c>
      <c r="L204" s="33"/>
      <c r="M204" s="144" t="s">
        <v>1</v>
      </c>
      <c r="N204" s="145" t="s">
        <v>52</v>
      </c>
      <c r="P204" s="146">
        <f>O204*H204</f>
        <v>0</v>
      </c>
      <c r="Q204" s="146">
        <v>0</v>
      </c>
      <c r="R204" s="146">
        <f>Q204*H204</f>
        <v>0</v>
      </c>
      <c r="S204" s="146">
        <v>0</v>
      </c>
      <c r="T204" s="147">
        <f>S204*H204</f>
        <v>0</v>
      </c>
      <c r="AR204" s="148" t="s">
        <v>431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2680</v>
      </c>
    </row>
    <row r="205" spans="2:65" s="12" customFormat="1" ht="22.5">
      <c r="B205" s="150"/>
      <c r="D205" s="151" t="s">
        <v>442</v>
      </c>
      <c r="E205" s="152" t="s">
        <v>1</v>
      </c>
      <c r="F205" s="153" t="s">
        <v>2638</v>
      </c>
      <c r="H205" s="152" t="s">
        <v>1</v>
      </c>
      <c r="I205" s="154"/>
      <c r="L205" s="150"/>
      <c r="M205" s="155"/>
      <c r="T205" s="156"/>
      <c r="AT205" s="152" t="s">
        <v>442</v>
      </c>
      <c r="AU205" s="152" t="s">
        <v>97</v>
      </c>
      <c r="AV205" s="12" t="s">
        <v>95</v>
      </c>
      <c r="AW205" s="12" t="s">
        <v>42</v>
      </c>
      <c r="AX205" s="12" t="s">
        <v>87</v>
      </c>
      <c r="AY205" s="152" t="s">
        <v>432</v>
      </c>
    </row>
    <row r="206" spans="2:65" s="12" customFormat="1" ht="22.5">
      <c r="B206" s="150"/>
      <c r="D206" s="151" t="s">
        <v>442</v>
      </c>
      <c r="E206" s="152" t="s">
        <v>1</v>
      </c>
      <c r="F206" s="153" t="s">
        <v>2640</v>
      </c>
      <c r="H206" s="152" t="s">
        <v>1</v>
      </c>
      <c r="I206" s="154"/>
      <c r="L206" s="150"/>
      <c r="M206" s="155"/>
      <c r="T206" s="156"/>
      <c r="AT206" s="152" t="s">
        <v>442</v>
      </c>
      <c r="AU206" s="152" t="s">
        <v>97</v>
      </c>
      <c r="AV206" s="12" t="s">
        <v>95</v>
      </c>
      <c r="AW206" s="12" t="s">
        <v>42</v>
      </c>
      <c r="AX206" s="12" t="s">
        <v>87</v>
      </c>
      <c r="AY206" s="152" t="s">
        <v>432</v>
      </c>
    </row>
    <row r="207" spans="2:65" s="15" customFormat="1" ht="11.25">
      <c r="B207" s="171"/>
      <c r="D207" s="151" t="s">
        <v>442</v>
      </c>
      <c r="E207" s="172" t="s">
        <v>1</v>
      </c>
      <c r="F207" s="173" t="s">
        <v>469</v>
      </c>
      <c r="H207" s="174">
        <v>0</v>
      </c>
      <c r="I207" s="175"/>
      <c r="L207" s="171"/>
      <c r="M207" s="176"/>
      <c r="T207" s="177"/>
      <c r="AT207" s="172" t="s">
        <v>442</v>
      </c>
      <c r="AU207" s="172" t="s">
        <v>97</v>
      </c>
      <c r="AV207" s="15" t="s">
        <v>108</v>
      </c>
      <c r="AW207" s="15" t="s">
        <v>42</v>
      </c>
      <c r="AX207" s="15" t="s">
        <v>87</v>
      </c>
      <c r="AY207" s="172" t="s">
        <v>432</v>
      </c>
    </row>
    <row r="208" spans="2:65" s="12" customFormat="1" ht="11.25">
      <c r="B208" s="150"/>
      <c r="D208" s="151" t="s">
        <v>442</v>
      </c>
      <c r="E208" s="152" t="s">
        <v>1</v>
      </c>
      <c r="F208" s="153" t="s">
        <v>2681</v>
      </c>
      <c r="H208" s="152" t="s">
        <v>1</v>
      </c>
      <c r="I208" s="154"/>
      <c r="L208" s="150"/>
      <c r="M208" s="155"/>
      <c r="T208" s="156"/>
      <c r="AT208" s="152" t="s">
        <v>442</v>
      </c>
      <c r="AU208" s="152" t="s">
        <v>97</v>
      </c>
      <c r="AV208" s="12" t="s">
        <v>95</v>
      </c>
      <c r="AW208" s="12" t="s">
        <v>42</v>
      </c>
      <c r="AX208" s="12" t="s">
        <v>87</v>
      </c>
      <c r="AY208" s="152" t="s">
        <v>432</v>
      </c>
    </row>
    <row r="209" spans="2:65" s="13" customFormat="1" ht="11.25">
      <c r="B209" s="157"/>
      <c r="D209" s="151" t="s">
        <v>442</v>
      </c>
      <c r="E209" s="158" t="s">
        <v>1</v>
      </c>
      <c r="F209" s="159" t="s">
        <v>2682</v>
      </c>
      <c r="H209" s="160">
        <v>9273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87</v>
      </c>
      <c r="AY209" s="158" t="s">
        <v>432</v>
      </c>
    </row>
    <row r="210" spans="2:65" s="15" customFormat="1" ht="11.25">
      <c r="B210" s="171"/>
      <c r="D210" s="151" t="s">
        <v>442</v>
      </c>
      <c r="E210" s="172" t="s">
        <v>1</v>
      </c>
      <c r="F210" s="173" t="s">
        <v>469</v>
      </c>
      <c r="H210" s="174">
        <v>9273</v>
      </c>
      <c r="I210" s="175"/>
      <c r="L210" s="171"/>
      <c r="M210" s="176"/>
      <c r="T210" s="177"/>
      <c r="AT210" s="172" t="s">
        <v>442</v>
      </c>
      <c r="AU210" s="172" t="s">
        <v>97</v>
      </c>
      <c r="AV210" s="15" t="s">
        <v>108</v>
      </c>
      <c r="AW210" s="15" t="s">
        <v>42</v>
      </c>
      <c r="AX210" s="15" t="s">
        <v>87</v>
      </c>
      <c r="AY210" s="172" t="s">
        <v>432</v>
      </c>
    </row>
    <row r="211" spans="2:65" s="12" customFormat="1" ht="22.5">
      <c r="B211" s="150"/>
      <c r="D211" s="151" t="s">
        <v>442</v>
      </c>
      <c r="E211" s="152" t="s">
        <v>1</v>
      </c>
      <c r="F211" s="153" t="s">
        <v>2683</v>
      </c>
      <c r="H211" s="152" t="s">
        <v>1</v>
      </c>
      <c r="I211" s="154"/>
      <c r="L211" s="150"/>
      <c r="M211" s="155"/>
      <c r="T211" s="156"/>
      <c r="AT211" s="152" t="s">
        <v>442</v>
      </c>
      <c r="AU211" s="152" t="s">
        <v>97</v>
      </c>
      <c r="AV211" s="12" t="s">
        <v>95</v>
      </c>
      <c r="AW211" s="12" t="s">
        <v>42</v>
      </c>
      <c r="AX211" s="12" t="s">
        <v>87</v>
      </c>
      <c r="AY211" s="152" t="s">
        <v>432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2684</v>
      </c>
      <c r="H212" s="160">
        <v>225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87</v>
      </c>
      <c r="AY212" s="158" t="s">
        <v>432</v>
      </c>
    </row>
    <row r="213" spans="2:65" s="15" customFormat="1" ht="11.25">
      <c r="B213" s="171"/>
      <c r="D213" s="151" t="s">
        <v>442</v>
      </c>
      <c r="E213" s="172" t="s">
        <v>1</v>
      </c>
      <c r="F213" s="173" t="s">
        <v>469</v>
      </c>
      <c r="H213" s="174">
        <v>225</v>
      </c>
      <c r="I213" s="175"/>
      <c r="L213" s="171"/>
      <c r="M213" s="176"/>
      <c r="T213" s="177"/>
      <c r="AT213" s="172" t="s">
        <v>442</v>
      </c>
      <c r="AU213" s="172" t="s">
        <v>97</v>
      </c>
      <c r="AV213" s="15" t="s">
        <v>108</v>
      </c>
      <c r="AW213" s="15" t="s">
        <v>42</v>
      </c>
      <c r="AX213" s="15" t="s">
        <v>87</v>
      </c>
      <c r="AY213" s="172" t="s">
        <v>432</v>
      </c>
    </row>
    <row r="214" spans="2:65" s="14" customFormat="1" ht="11.25">
      <c r="B214" s="164"/>
      <c r="D214" s="151" t="s">
        <v>442</v>
      </c>
      <c r="E214" s="165" t="s">
        <v>1</v>
      </c>
      <c r="F214" s="166" t="s">
        <v>449</v>
      </c>
      <c r="H214" s="167">
        <v>9498</v>
      </c>
      <c r="I214" s="168"/>
      <c r="L214" s="164"/>
      <c r="M214" s="169"/>
      <c r="T214" s="170"/>
      <c r="AT214" s="165" t="s">
        <v>442</v>
      </c>
      <c r="AU214" s="165" t="s">
        <v>97</v>
      </c>
      <c r="AV214" s="14" t="s">
        <v>431</v>
      </c>
      <c r="AW214" s="14" t="s">
        <v>42</v>
      </c>
      <c r="AX214" s="14" t="s">
        <v>95</v>
      </c>
      <c r="AY214" s="165" t="s">
        <v>432</v>
      </c>
    </row>
    <row r="215" spans="2:65" s="11" customFormat="1" ht="22.9" customHeight="1">
      <c r="B215" s="125"/>
      <c r="D215" s="126" t="s">
        <v>86</v>
      </c>
      <c r="E215" s="135" t="s">
        <v>2010</v>
      </c>
      <c r="F215" s="135" t="s">
        <v>1006</v>
      </c>
      <c r="I215" s="128"/>
      <c r="J215" s="136">
        <f>BK215</f>
        <v>0</v>
      </c>
      <c r="L215" s="125"/>
      <c r="M215" s="130"/>
      <c r="P215" s="131">
        <f>SUM(P216:P221)</f>
        <v>0</v>
      </c>
      <c r="R215" s="131">
        <f>SUM(R216:R221)</f>
        <v>0</v>
      </c>
      <c r="T215" s="132">
        <f>SUM(T216:T221)</f>
        <v>0</v>
      </c>
      <c r="AR215" s="126" t="s">
        <v>95</v>
      </c>
      <c r="AT215" s="133" t="s">
        <v>86</v>
      </c>
      <c r="AU215" s="133" t="s">
        <v>95</v>
      </c>
      <c r="AY215" s="126" t="s">
        <v>432</v>
      </c>
      <c r="BK215" s="134">
        <f>SUM(BK216:BK221)</f>
        <v>0</v>
      </c>
    </row>
    <row r="216" spans="2:65" s="1" customFormat="1" ht="33" customHeight="1">
      <c r="B216" s="33"/>
      <c r="C216" s="137" t="s">
        <v>140</v>
      </c>
      <c r="D216" s="137" t="s">
        <v>435</v>
      </c>
      <c r="E216" s="138" t="s">
        <v>2685</v>
      </c>
      <c r="F216" s="139" t="s">
        <v>2636</v>
      </c>
      <c r="G216" s="140" t="s">
        <v>527</v>
      </c>
      <c r="H216" s="141">
        <v>10</v>
      </c>
      <c r="I216" s="142"/>
      <c r="J216" s="143">
        <f>ROUND(I216*H216,2)</f>
        <v>0</v>
      </c>
      <c r="K216" s="139" t="s">
        <v>439</v>
      </c>
      <c r="L216" s="33"/>
      <c r="M216" s="144" t="s">
        <v>1</v>
      </c>
      <c r="N216" s="145" t="s">
        <v>52</v>
      </c>
      <c r="P216" s="146">
        <f>O216*H216</f>
        <v>0</v>
      </c>
      <c r="Q216" s="146">
        <v>0</v>
      </c>
      <c r="R216" s="146">
        <f>Q216*H216</f>
        <v>0</v>
      </c>
      <c r="S216" s="146">
        <v>0</v>
      </c>
      <c r="T216" s="147">
        <f>S216*H216</f>
        <v>0</v>
      </c>
      <c r="AR216" s="148" t="s">
        <v>431</v>
      </c>
      <c r="AT216" s="148" t="s">
        <v>435</v>
      </c>
      <c r="AU216" s="148" t="s">
        <v>97</v>
      </c>
      <c r="AY216" s="17" t="s">
        <v>432</v>
      </c>
      <c r="BE216" s="149">
        <f>IF(N216="základní",J216,0)</f>
        <v>0</v>
      </c>
      <c r="BF216" s="149">
        <f>IF(N216="snížená",J216,0)</f>
        <v>0</v>
      </c>
      <c r="BG216" s="149">
        <f>IF(N216="zákl. přenesená",J216,0)</f>
        <v>0</v>
      </c>
      <c r="BH216" s="149">
        <f>IF(N216="sníž. přenesená",J216,0)</f>
        <v>0</v>
      </c>
      <c r="BI216" s="149">
        <f>IF(N216="nulová",J216,0)</f>
        <v>0</v>
      </c>
      <c r="BJ216" s="17" t="s">
        <v>95</v>
      </c>
      <c r="BK216" s="149">
        <f>ROUND(I216*H216,2)</f>
        <v>0</v>
      </c>
      <c r="BL216" s="17" t="s">
        <v>431</v>
      </c>
      <c r="BM216" s="148" t="s">
        <v>2686</v>
      </c>
    </row>
    <row r="217" spans="2:65" s="12" customFormat="1" ht="22.5">
      <c r="B217" s="150"/>
      <c r="D217" s="151" t="s">
        <v>442</v>
      </c>
      <c r="E217" s="152" t="s">
        <v>1</v>
      </c>
      <c r="F217" s="153" t="s">
        <v>2687</v>
      </c>
      <c r="H217" s="152" t="s">
        <v>1</v>
      </c>
      <c r="I217" s="154"/>
      <c r="L217" s="150"/>
      <c r="M217" s="155"/>
      <c r="T217" s="156"/>
      <c r="AT217" s="152" t="s">
        <v>442</v>
      </c>
      <c r="AU217" s="152" t="s">
        <v>97</v>
      </c>
      <c r="AV217" s="12" t="s">
        <v>95</v>
      </c>
      <c r="AW217" s="12" t="s">
        <v>42</v>
      </c>
      <c r="AX217" s="12" t="s">
        <v>87</v>
      </c>
      <c r="AY217" s="152" t="s">
        <v>432</v>
      </c>
    </row>
    <row r="218" spans="2:65" s="12" customFormat="1" ht="22.5">
      <c r="B218" s="150"/>
      <c r="D218" s="151" t="s">
        <v>442</v>
      </c>
      <c r="E218" s="152" t="s">
        <v>1</v>
      </c>
      <c r="F218" s="153" t="s">
        <v>2688</v>
      </c>
      <c r="H218" s="152" t="s">
        <v>1</v>
      </c>
      <c r="I218" s="154"/>
      <c r="L218" s="150"/>
      <c r="M218" s="155"/>
      <c r="T218" s="156"/>
      <c r="AT218" s="152" t="s">
        <v>442</v>
      </c>
      <c r="AU218" s="152" t="s">
        <v>97</v>
      </c>
      <c r="AV218" s="12" t="s">
        <v>95</v>
      </c>
      <c r="AW218" s="12" t="s">
        <v>42</v>
      </c>
      <c r="AX218" s="12" t="s">
        <v>87</v>
      </c>
      <c r="AY218" s="152" t="s">
        <v>432</v>
      </c>
    </row>
    <row r="219" spans="2:65" s="12" customFormat="1" ht="22.5">
      <c r="B219" s="150"/>
      <c r="D219" s="151" t="s">
        <v>442</v>
      </c>
      <c r="E219" s="152" t="s">
        <v>1</v>
      </c>
      <c r="F219" s="153" t="s">
        <v>2640</v>
      </c>
      <c r="H219" s="152" t="s">
        <v>1</v>
      </c>
      <c r="I219" s="154"/>
      <c r="L219" s="150"/>
      <c r="M219" s="155"/>
      <c r="T219" s="156"/>
      <c r="AT219" s="152" t="s">
        <v>442</v>
      </c>
      <c r="AU219" s="152" t="s">
        <v>97</v>
      </c>
      <c r="AV219" s="12" t="s">
        <v>95</v>
      </c>
      <c r="AW219" s="12" t="s">
        <v>42</v>
      </c>
      <c r="AX219" s="12" t="s">
        <v>87</v>
      </c>
      <c r="AY219" s="152" t="s">
        <v>432</v>
      </c>
    </row>
    <row r="220" spans="2:65" s="13" customFormat="1" ht="11.25">
      <c r="B220" s="157"/>
      <c r="D220" s="151" t="s">
        <v>442</v>
      </c>
      <c r="E220" s="158" t="s">
        <v>1</v>
      </c>
      <c r="F220" s="159" t="s">
        <v>2689</v>
      </c>
      <c r="H220" s="160">
        <v>10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4" customFormat="1" ht="11.25">
      <c r="B221" s="164"/>
      <c r="D221" s="151" t="s">
        <v>442</v>
      </c>
      <c r="E221" s="165" t="s">
        <v>1</v>
      </c>
      <c r="F221" s="166" t="s">
        <v>449</v>
      </c>
      <c r="H221" s="167">
        <v>10</v>
      </c>
      <c r="I221" s="168"/>
      <c r="L221" s="164"/>
      <c r="M221" s="169"/>
      <c r="T221" s="170"/>
      <c r="AT221" s="165" t="s">
        <v>442</v>
      </c>
      <c r="AU221" s="165" t="s">
        <v>97</v>
      </c>
      <c r="AV221" s="14" t="s">
        <v>431</v>
      </c>
      <c r="AW221" s="14" t="s">
        <v>42</v>
      </c>
      <c r="AX221" s="14" t="s">
        <v>95</v>
      </c>
      <c r="AY221" s="165" t="s">
        <v>432</v>
      </c>
    </row>
    <row r="222" spans="2:65" s="11" customFormat="1" ht="22.9" customHeight="1">
      <c r="B222" s="125"/>
      <c r="D222" s="126" t="s">
        <v>86</v>
      </c>
      <c r="E222" s="135" t="s">
        <v>2057</v>
      </c>
      <c r="F222" s="135" t="s">
        <v>1761</v>
      </c>
      <c r="I222" s="128"/>
      <c r="J222" s="136">
        <f>BK222</f>
        <v>0</v>
      </c>
      <c r="L222" s="125"/>
      <c r="M222" s="130"/>
      <c r="P222" s="131">
        <f>SUM(P223:P233)</f>
        <v>0</v>
      </c>
      <c r="R222" s="131">
        <f>SUM(R223:R233)</f>
        <v>0</v>
      </c>
      <c r="T222" s="132">
        <f>SUM(T223:T233)</f>
        <v>0</v>
      </c>
      <c r="AR222" s="126" t="s">
        <v>95</v>
      </c>
      <c r="AT222" s="133" t="s">
        <v>86</v>
      </c>
      <c r="AU222" s="133" t="s">
        <v>95</v>
      </c>
      <c r="AY222" s="126" t="s">
        <v>432</v>
      </c>
      <c r="BK222" s="134">
        <f>SUM(BK223:BK233)</f>
        <v>0</v>
      </c>
    </row>
    <row r="223" spans="2:65" s="1" customFormat="1" ht="33" customHeight="1">
      <c r="B223" s="33"/>
      <c r="C223" s="137" t="s">
        <v>194</v>
      </c>
      <c r="D223" s="137" t="s">
        <v>435</v>
      </c>
      <c r="E223" s="138" t="s">
        <v>2690</v>
      </c>
      <c r="F223" s="139" t="s">
        <v>2691</v>
      </c>
      <c r="G223" s="140" t="s">
        <v>510</v>
      </c>
      <c r="H223" s="141">
        <v>6132.3</v>
      </c>
      <c r="I223" s="142"/>
      <c r="J223" s="143">
        <f>ROUND(I223*H223,2)</f>
        <v>0</v>
      </c>
      <c r="K223" s="139" t="s">
        <v>439</v>
      </c>
      <c r="L223" s="33"/>
      <c r="M223" s="144" t="s">
        <v>1</v>
      </c>
      <c r="N223" s="145" t="s">
        <v>52</v>
      </c>
      <c r="P223" s="146">
        <f>O223*H223</f>
        <v>0</v>
      </c>
      <c r="Q223" s="146">
        <v>0</v>
      </c>
      <c r="R223" s="146">
        <f>Q223*H223</f>
        <v>0</v>
      </c>
      <c r="S223" s="146">
        <v>0</v>
      </c>
      <c r="T223" s="147">
        <f>S223*H223</f>
        <v>0</v>
      </c>
      <c r="AR223" s="148" t="s">
        <v>431</v>
      </c>
      <c r="AT223" s="148" t="s">
        <v>435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2692</v>
      </c>
    </row>
    <row r="224" spans="2:65" s="12" customFormat="1" ht="22.5">
      <c r="B224" s="150"/>
      <c r="D224" s="151" t="s">
        <v>442</v>
      </c>
      <c r="E224" s="152" t="s">
        <v>1</v>
      </c>
      <c r="F224" s="153" t="s">
        <v>2687</v>
      </c>
      <c r="H224" s="152" t="s">
        <v>1</v>
      </c>
      <c r="I224" s="154"/>
      <c r="L224" s="150"/>
      <c r="M224" s="155"/>
      <c r="T224" s="156"/>
      <c r="AT224" s="152" t="s">
        <v>442</v>
      </c>
      <c r="AU224" s="152" t="s">
        <v>97</v>
      </c>
      <c r="AV224" s="12" t="s">
        <v>95</v>
      </c>
      <c r="AW224" s="12" t="s">
        <v>42</v>
      </c>
      <c r="AX224" s="12" t="s">
        <v>87</v>
      </c>
      <c r="AY224" s="152" t="s">
        <v>432</v>
      </c>
    </row>
    <row r="225" spans="2:65" s="12" customFormat="1" ht="22.5">
      <c r="B225" s="150"/>
      <c r="D225" s="151" t="s">
        <v>442</v>
      </c>
      <c r="E225" s="152" t="s">
        <v>1</v>
      </c>
      <c r="F225" s="153" t="s">
        <v>2640</v>
      </c>
      <c r="H225" s="152" t="s">
        <v>1</v>
      </c>
      <c r="I225" s="154"/>
      <c r="L225" s="150"/>
      <c r="M225" s="155"/>
      <c r="T225" s="156"/>
      <c r="AT225" s="152" t="s">
        <v>442</v>
      </c>
      <c r="AU225" s="152" t="s">
        <v>97</v>
      </c>
      <c r="AV225" s="12" t="s">
        <v>95</v>
      </c>
      <c r="AW225" s="12" t="s">
        <v>42</v>
      </c>
      <c r="AX225" s="12" t="s">
        <v>87</v>
      </c>
      <c r="AY225" s="152" t="s">
        <v>432</v>
      </c>
    </row>
    <row r="226" spans="2:65" s="15" customFormat="1" ht="11.25">
      <c r="B226" s="171"/>
      <c r="D226" s="151" t="s">
        <v>442</v>
      </c>
      <c r="E226" s="172" t="s">
        <v>1</v>
      </c>
      <c r="F226" s="173" t="s">
        <v>469</v>
      </c>
      <c r="H226" s="174">
        <v>0</v>
      </c>
      <c r="I226" s="175"/>
      <c r="L226" s="171"/>
      <c r="M226" s="176"/>
      <c r="T226" s="177"/>
      <c r="AT226" s="172" t="s">
        <v>442</v>
      </c>
      <c r="AU226" s="172" t="s">
        <v>97</v>
      </c>
      <c r="AV226" s="15" t="s">
        <v>108</v>
      </c>
      <c r="AW226" s="15" t="s">
        <v>42</v>
      </c>
      <c r="AX226" s="15" t="s">
        <v>87</v>
      </c>
      <c r="AY226" s="172" t="s">
        <v>432</v>
      </c>
    </row>
    <row r="227" spans="2:65" s="12" customFormat="1" ht="11.25">
      <c r="B227" s="150"/>
      <c r="D227" s="151" t="s">
        <v>442</v>
      </c>
      <c r="E227" s="152" t="s">
        <v>1</v>
      </c>
      <c r="F227" s="153" t="s">
        <v>2693</v>
      </c>
      <c r="H227" s="152" t="s">
        <v>1</v>
      </c>
      <c r="I227" s="154"/>
      <c r="L227" s="150"/>
      <c r="M227" s="155"/>
      <c r="T227" s="156"/>
      <c r="AT227" s="152" t="s">
        <v>442</v>
      </c>
      <c r="AU227" s="152" t="s">
        <v>97</v>
      </c>
      <c r="AV227" s="12" t="s">
        <v>95</v>
      </c>
      <c r="AW227" s="12" t="s">
        <v>42</v>
      </c>
      <c r="AX227" s="12" t="s">
        <v>87</v>
      </c>
      <c r="AY227" s="152" t="s">
        <v>432</v>
      </c>
    </row>
    <row r="228" spans="2:65" s="13" customFormat="1" ht="11.25">
      <c r="B228" s="157"/>
      <c r="D228" s="151" t="s">
        <v>442</v>
      </c>
      <c r="E228" s="158" t="s">
        <v>1</v>
      </c>
      <c r="F228" s="159" t="s">
        <v>2694</v>
      </c>
      <c r="H228" s="160">
        <v>5050</v>
      </c>
      <c r="I228" s="161"/>
      <c r="L228" s="157"/>
      <c r="M228" s="162"/>
      <c r="T228" s="163"/>
      <c r="AT228" s="158" t="s">
        <v>442</v>
      </c>
      <c r="AU228" s="158" t="s">
        <v>97</v>
      </c>
      <c r="AV228" s="13" t="s">
        <v>97</v>
      </c>
      <c r="AW228" s="13" t="s">
        <v>42</v>
      </c>
      <c r="AX228" s="13" t="s">
        <v>87</v>
      </c>
      <c r="AY228" s="158" t="s">
        <v>432</v>
      </c>
    </row>
    <row r="229" spans="2:65" s="15" customFormat="1" ht="11.25">
      <c r="B229" s="171"/>
      <c r="D229" s="151" t="s">
        <v>442</v>
      </c>
      <c r="E229" s="172" t="s">
        <v>1</v>
      </c>
      <c r="F229" s="173" t="s">
        <v>469</v>
      </c>
      <c r="H229" s="174">
        <v>5050</v>
      </c>
      <c r="I229" s="175"/>
      <c r="L229" s="171"/>
      <c r="M229" s="176"/>
      <c r="T229" s="177"/>
      <c r="AT229" s="172" t="s">
        <v>442</v>
      </c>
      <c r="AU229" s="172" t="s">
        <v>97</v>
      </c>
      <c r="AV229" s="15" t="s">
        <v>108</v>
      </c>
      <c r="AW229" s="15" t="s">
        <v>42</v>
      </c>
      <c r="AX229" s="15" t="s">
        <v>87</v>
      </c>
      <c r="AY229" s="172" t="s">
        <v>432</v>
      </c>
    </row>
    <row r="230" spans="2:65" s="12" customFormat="1" ht="22.5">
      <c r="B230" s="150"/>
      <c r="D230" s="151" t="s">
        <v>442</v>
      </c>
      <c r="E230" s="152" t="s">
        <v>1</v>
      </c>
      <c r="F230" s="153" t="s">
        <v>2695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3" customFormat="1" ht="11.25">
      <c r="B231" s="157"/>
      <c r="D231" s="151" t="s">
        <v>442</v>
      </c>
      <c r="E231" s="158" t="s">
        <v>1</v>
      </c>
      <c r="F231" s="159" t="s">
        <v>2696</v>
      </c>
      <c r="H231" s="160">
        <v>1082.3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87</v>
      </c>
      <c r="AY231" s="158" t="s">
        <v>432</v>
      </c>
    </row>
    <row r="232" spans="2:65" s="15" customFormat="1" ht="11.25">
      <c r="B232" s="171"/>
      <c r="D232" s="151" t="s">
        <v>442</v>
      </c>
      <c r="E232" s="172" t="s">
        <v>1</v>
      </c>
      <c r="F232" s="173" t="s">
        <v>469</v>
      </c>
      <c r="H232" s="174">
        <v>1082.3</v>
      </c>
      <c r="I232" s="175"/>
      <c r="L232" s="171"/>
      <c r="M232" s="176"/>
      <c r="T232" s="177"/>
      <c r="AT232" s="172" t="s">
        <v>442</v>
      </c>
      <c r="AU232" s="172" t="s">
        <v>97</v>
      </c>
      <c r="AV232" s="15" t="s">
        <v>108</v>
      </c>
      <c r="AW232" s="15" t="s">
        <v>42</v>
      </c>
      <c r="AX232" s="15" t="s">
        <v>87</v>
      </c>
      <c r="AY232" s="172" t="s">
        <v>432</v>
      </c>
    </row>
    <row r="233" spans="2:65" s="14" customFormat="1" ht="11.25">
      <c r="B233" s="164"/>
      <c r="D233" s="151" t="s">
        <v>442</v>
      </c>
      <c r="E233" s="165" t="s">
        <v>1</v>
      </c>
      <c r="F233" s="166" t="s">
        <v>449</v>
      </c>
      <c r="H233" s="167">
        <v>6132.3</v>
      </c>
      <c r="I233" s="168"/>
      <c r="L233" s="164"/>
      <c r="M233" s="169"/>
      <c r="T233" s="170"/>
      <c r="AT233" s="165" t="s">
        <v>442</v>
      </c>
      <c r="AU233" s="165" t="s">
        <v>97</v>
      </c>
      <c r="AV233" s="14" t="s">
        <v>431</v>
      </c>
      <c r="AW233" s="14" t="s">
        <v>42</v>
      </c>
      <c r="AX233" s="14" t="s">
        <v>95</v>
      </c>
      <c r="AY233" s="165" t="s">
        <v>432</v>
      </c>
    </row>
    <row r="234" spans="2:65" s="11" customFormat="1" ht="22.9" customHeight="1">
      <c r="B234" s="125"/>
      <c r="D234" s="126" t="s">
        <v>86</v>
      </c>
      <c r="E234" s="135" t="s">
        <v>2083</v>
      </c>
      <c r="F234" s="135" t="s">
        <v>2084</v>
      </c>
      <c r="I234" s="128"/>
      <c r="J234" s="136">
        <f>BK234</f>
        <v>0</v>
      </c>
      <c r="L234" s="125"/>
      <c r="M234" s="130"/>
      <c r="P234" s="131">
        <f>SUM(P235:P240)</f>
        <v>0</v>
      </c>
      <c r="R234" s="131">
        <f>SUM(R235:R240)</f>
        <v>0</v>
      </c>
      <c r="T234" s="132">
        <f>SUM(T235:T240)</f>
        <v>0</v>
      </c>
      <c r="AR234" s="126" t="s">
        <v>95</v>
      </c>
      <c r="AT234" s="133" t="s">
        <v>86</v>
      </c>
      <c r="AU234" s="133" t="s">
        <v>95</v>
      </c>
      <c r="AY234" s="126" t="s">
        <v>432</v>
      </c>
      <c r="BK234" s="134">
        <f>SUM(BK235:BK240)</f>
        <v>0</v>
      </c>
    </row>
    <row r="235" spans="2:65" s="1" customFormat="1" ht="37.9" customHeight="1">
      <c r="B235" s="33"/>
      <c r="C235" s="137" t="s">
        <v>8</v>
      </c>
      <c r="D235" s="137" t="s">
        <v>435</v>
      </c>
      <c r="E235" s="138" t="s">
        <v>2697</v>
      </c>
      <c r="F235" s="139" t="s">
        <v>2698</v>
      </c>
      <c r="G235" s="140" t="s">
        <v>527</v>
      </c>
      <c r="H235" s="141">
        <v>80</v>
      </c>
      <c r="I235" s="142"/>
      <c r="J235" s="143">
        <f>ROUND(I235*H235,2)</f>
        <v>0</v>
      </c>
      <c r="K235" s="139" t="s">
        <v>439</v>
      </c>
      <c r="L235" s="33"/>
      <c r="M235" s="144" t="s">
        <v>1</v>
      </c>
      <c r="N235" s="145" t="s">
        <v>52</v>
      </c>
      <c r="P235" s="146">
        <f>O235*H235</f>
        <v>0</v>
      </c>
      <c r="Q235" s="146">
        <v>0</v>
      </c>
      <c r="R235" s="146">
        <f>Q235*H235</f>
        <v>0</v>
      </c>
      <c r="S235" s="146">
        <v>0</v>
      </c>
      <c r="T235" s="147">
        <f>S235*H235</f>
        <v>0</v>
      </c>
      <c r="AR235" s="148" t="s">
        <v>431</v>
      </c>
      <c r="AT235" s="148" t="s">
        <v>435</v>
      </c>
      <c r="AU235" s="148" t="s">
        <v>97</v>
      </c>
      <c r="AY235" s="17" t="s">
        <v>432</v>
      </c>
      <c r="BE235" s="149">
        <f>IF(N235="základní",J235,0)</f>
        <v>0</v>
      </c>
      <c r="BF235" s="149">
        <f>IF(N235="snížená",J235,0)</f>
        <v>0</v>
      </c>
      <c r="BG235" s="149">
        <f>IF(N235="zákl. přenesená",J235,0)</f>
        <v>0</v>
      </c>
      <c r="BH235" s="149">
        <f>IF(N235="sníž. přenesená",J235,0)</f>
        <v>0</v>
      </c>
      <c r="BI235" s="149">
        <f>IF(N235="nulová",J235,0)</f>
        <v>0</v>
      </c>
      <c r="BJ235" s="17" t="s">
        <v>95</v>
      </c>
      <c r="BK235" s="149">
        <f>ROUND(I235*H235,2)</f>
        <v>0</v>
      </c>
      <c r="BL235" s="17" t="s">
        <v>431</v>
      </c>
      <c r="BM235" s="148" t="s">
        <v>2699</v>
      </c>
    </row>
    <row r="236" spans="2:65" s="12" customFormat="1" ht="11.25">
      <c r="B236" s="150"/>
      <c r="D236" s="151" t="s">
        <v>442</v>
      </c>
      <c r="E236" s="152" t="s">
        <v>1</v>
      </c>
      <c r="F236" s="153" t="s">
        <v>2700</v>
      </c>
      <c r="H236" s="152" t="s">
        <v>1</v>
      </c>
      <c r="I236" s="154"/>
      <c r="L236" s="150"/>
      <c r="M236" s="155"/>
      <c r="T236" s="156"/>
      <c r="AT236" s="152" t="s">
        <v>442</v>
      </c>
      <c r="AU236" s="152" t="s">
        <v>97</v>
      </c>
      <c r="AV236" s="12" t="s">
        <v>95</v>
      </c>
      <c r="AW236" s="12" t="s">
        <v>42</v>
      </c>
      <c r="AX236" s="12" t="s">
        <v>87</v>
      </c>
      <c r="AY236" s="152" t="s">
        <v>432</v>
      </c>
    </row>
    <row r="237" spans="2:65" s="12" customFormat="1" ht="22.5">
      <c r="B237" s="150"/>
      <c r="D237" s="151" t="s">
        <v>442</v>
      </c>
      <c r="E237" s="152" t="s">
        <v>1</v>
      </c>
      <c r="F237" s="153" t="s">
        <v>2701</v>
      </c>
      <c r="H237" s="152" t="s">
        <v>1</v>
      </c>
      <c r="I237" s="154"/>
      <c r="L237" s="150"/>
      <c r="M237" s="155"/>
      <c r="T237" s="156"/>
      <c r="AT237" s="152" t="s">
        <v>442</v>
      </c>
      <c r="AU237" s="152" t="s">
        <v>97</v>
      </c>
      <c r="AV237" s="12" t="s">
        <v>95</v>
      </c>
      <c r="AW237" s="12" t="s">
        <v>42</v>
      </c>
      <c r="AX237" s="12" t="s">
        <v>87</v>
      </c>
      <c r="AY237" s="152" t="s">
        <v>432</v>
      </c>
    </row>
    <row r="238" spans="2:65" s="12" customFormat="1" ht="22.5">
      <c r="B238" s="150"/>
      <c r="D238" s="151" t="s">
        <v>442</v>
      </c>
      <c r="E238" s="152" t="s">
        <v>1</v>
      </c>
      <c r="F238" s="153" t="s">
        <v>2640</v>
      </c>
      <c r="H238" s="152" t="s">
        <v>1</v>
      </c>
      <c r="I238" s="154"/>
      <c r="L238" s="150"/>
      <c r="M238" s="155"/>
      <c r="T238" s="156"/>
      <c r="AT238" s="152" t="s">
        <v>442</v>
      </c>
      <c r="AU238" s="152" t="s">
        <v>97</v>
      </c>
      <c r="AV238" s="12" t="s">
        <v>95</v>
      </c>
      <c r="AW238" s="12" t="s">
        <v>42</v>
      </c>
      <c r="AX238" s="12" t="s">
        <v>87</v>
      </c>
      <c r="AY238" s="152" t="s">
        <v>432</v>
      </c>
    </row>
    <row r="239" spans="2:65" s="13" customFormat="1" ht="11.25">
      <c r="B239" s="157"/>
      <c r="D239" s="151" t="s">
        <v>442</v>
      </c>
      <c r="E239" s="158" t="s">
        <v>1</v>
      </c>
      <c r="F239" s="159" t="s">
        <v>2702</v>
      </c>
      <c r="H239" s="160">
        <v>80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87</v>
      </c>
      <c r="AY239" s="158" t="s">
        <v>432</v>
      </c>
    </row>
    <row r="240" spans="2:65" s="14" customFormat="1" ht="11.25">
      <c r="B240" s="164"/>
      <c r="D240" s="151" t="s">
        <v>442</v>
      </c>
      <c r="E240" s="165" t="s">
        <v>1</v>
      </c>
      <c r="F240" s="166" t="s">
        <v>449</v>
      </c>
      <c r="H240" s="167">
        <v>80</v>
      </c>
      <c r="I240" s="168"/>
      <c r="L240" s="164"/>
      <c r="M240" s="169"/>
      <c r="T240" s="170"/>
      <c r="AT240" s="165" t="s">
        <v>442</v>
      </c>
      <c r="AU240" s="165" t="s">
        <v>97</v>
      </c>
      <c r="AV240" s="14" t="s">
        <v>431</v>
      </c>
      <c r="AW240" s="14" t="s">
        <v>42</v>
      </c>
      <c r="AX240" s="14" t="s">
        <v>95</v>
      </c>
      <c r="AY240" s="165" t="s">
        <v>432</v>
      </c>
    </row>
    <row r="241" spans="2:65" s="11" customFormat="1" ht="22.9" customHeight="1">
      <c r="B241" s="125"/>
      <c r="D241" s="126" t="s">
        <v>86</v>
      </c>
      <c r="E241" s="135" t="s">
        <v>2204</v>
      </c>
      <c r="F241" s="135" t="s">
        <v>2205</v>
      </c>
      <c r="I241" s="128"/>
      <c r="J241" s="136">
        <f>BK241</f>
        <v>0</v>
      </c>
      <c r="L241" s="125"/>
      <c r="M241" s="130"/>
      <c r="P241" s="131">
        <f>SUM(P242:P247)</f>
        <v>0</v>
      </c>
      <c r="R241" s="131">
        <f>SUM(R242:R247)</f>
        <v>0</v>
      </c>
      <c r="T241" s="132">
        <f>SUM(T242:T247)</f>
        <v>0</v>
      </c>
      <c r="AR241" s="126" t="s">
        <v>95</v>
      </c>
      <c r="AT241" s="133" t="s">
        <v>86</v>
      </c>
      <c r="AU241" s="133" t="s">
        <v>95</v>
      </c>
      <c r="AY241" s="126" t="s">
        <v>432</v>
      </c>
      <c r="BK241" s="134">
        <f>SUM(BK242:BK247)</f>
        <v>0</v>
      </c>
    </row>
    <row r="242" spans="2:65" s="1" customFormat="1" ht="37.9" customHeight="1">
      <c r="B242" s="33"/>
      <c r="C242" s="137" t="s">
        <v>211</v>
      </c>
      <c r="D242" s="137" t="s">
        <v>435</v>
      </c>
      <c r="E242" s="138" t="s">
        <v>2703</v>
      </c>
      <c r="F242" s="139" t="s">
        <v>2704</v>
      </c>
      <c r="G242" s="140" t="s">
        <v>527</v>
      </c>
      <c r="H242" s="141">
        <v>85</v>
      </c>
      <c r="I242" s="142"/>
      <c r="J242" s="143">
        <f>ROUND(I242*H242,2)</f>
        <v>0</v>
      </c>
      <c r="K242" s="139" t="s">
        <v>439</v>
      </c>
      <c r="L242" s="33"/>
      <c r="M242" s="144" t="s">
        <v>1</v>
      </c>
      <c r="N242" s="145" t="s">
        <v>52</v>
      </c>
      <c r="P242" s="146">
        <f>O242*H242</f>
        <v>0</v>
      </c>
      <c r="Q242" s="146">
        <v>0</v>
      </c>
      <c r="R242" s="146">
        <f>Q242*H242</f>
        <v>0</v>
      </c>
      <c r="S242" s="146">
        <v>0</v>
      </c>
      <c r="T242" s="147">
        <f>S242*H242</f>
        <v>0</v>
      </c>
      <c r="AR242" s="148" t="s">
        <v>431</v>
      </c>
      <c r="AT242" s="148" t="s">
        <v>435</v>
      </c>
      <c r="AU242" s="148" t="s">
        <v>97</v>
      </c>
      <c r="AY242" s="17" t="s">
        <v>432</v>
      </c>
      <c r="BE242" s="149">
        <f>IF(N242="základní",J242,0)</f>
        <v>0</v>
      </c>
      <c r="BF242" s="149">
        <f>IF(N242="snížená",J242,0)</f>
        <v>0</v>
      </c>
      <c r="BG242" s="149">
        <f>IF(N242="zákl. přenesená",J242,0)</f>
        <v>0</v>
      </c>
      <c r="BH242" s="149">
        <f>IF(N242="sníž. přenesená",J242,0)</f>
        <v>0</v>
      </c>
      <c r="BI242" s="149">
        <f>IF(N242="nulová",J242,0)</f>
        <v>0</v>
      </c>
      <c r="BJ242" s="17" t="s">
        <v>95</v>
      </c>
      <c r="BK242" s="149">
        <f>ROUND(I242*H242,2)</f>
        <v>0</v>
      </c>
      <c r="BL242" s="17" t="s">
        <v>431</v>
      </c>
      <c r="BM242" s="148" t="s">
        <v>2705</v>
      </c>
    </row>
    <row r="243" spans="2:65" s="12" customFormat="1" ht="11.25">
      <c r="B243" s="150"/>
      <c r="D243" s="151" t="s">
        <v>442</v>
      </c>
      <c r="E243" s="152" t="s">
        <v>1</v>
      </c>
      <c r="F243" s="153" t="s">
        <v>2706</v>
      </c>
      <c r="H243" s="152" t="s">
        <v>1</v>
      </c>
      <c r="I243" s="154"/>
      <c r="L243" s="150"/>
      <c r="M243" s="155"/>
      <c r="T243" s="156"/>
      <c r="AT243" s="152" t="s">
        <v>442</v>
      </c>
      <c r="AU243" s="152" t="s">
        <v>97</v>
      </c>
      <c r="AV243" s="12" t="s">
        <v>95</v>
      </c>
      <c r="AW243" s="12" t="s">
        <v>42</v>
      </c>
      <c r="AX243" s="12" t="s">
        <v>87</v>
      </c>
      <c r="AY243" s="152" t="s">
        <v>432</v>
      </c>
    </row>
    <row r="244" spans="2:65" s="12" customFormat="1" ht="22.5">
      <c r="B244" s="150"/>
      <c r="D244" s="151" t="s">
        <v>442</v>
      </c>
      <c r="E244" s="152" t="s">
        <v>1</v>
      </c>
      <c r="F244" s="153" t="s">
        <v>2707</v>
      </c>
      <c r="H244" s="152" t="s">
        <v>1</v>
      </c>
      <c r="I244" s="154"/>
      <c r="L244" s="150"/>
      <c r="M244" s="155"/>
      <c r="T244" s="156"/>
      <c r="AT244" s="152" t="s">
        <v>442</v>
      </c>
      <c r="AU244" s="152" t="s">
        <v>97</v>
      </c>
      <c r="AV244" s="12" t="s">
        <v>95</v>
      </c>
      <c r="AW244" s="12" t="s">
        <v>42</v>
      </c>
      <c r="AX244" s="12" t="s">
        <v>87</v>
      </c>
      <c r="AY244" s="152" t="s">
        <v>432</v>
      </c>
    </row>
    <row r="245" spans="2:65" s="12" customFormat="1" ht="22.5">
      <c r="B245" s="150"/>
      <c r="D245" s="151" t="s">
        <v>442</v>
      </c>
      <c r="E245" s="152" t="s">
        <v>1</v>
      </c>
      <c r="F245" s="153" t="s">
        <v>2640</v>
      </c>
      <c r="H245" s="152" t="s">
        <v>1</v>
      </c>
      <c r="I245" s="154"/>
      <c r="L245" s="150"/>
      <c r="M245" s="155"/>
      <c r="T245" s="156"/>
      <c r="AT245" s="152" t="s">
        <v>442</v>
      </c>
      <c r="AU245" s="152" t="s">
        <v>97</v>
      </c>
      <c r="AV245" s="12" t="s">
        <v>95</v>
      </c>
      <c r="AW245" s="12" t="s">
        <v>42</v>
      </c>
      <c r="AX245" s="12" t="s">
        <v>87</v>
      </c>
      <c r="AY245" s="152" t="s">
        <v>432</v>
      </c>
    </row>
    <row r="246" spans="2:65" s="13" customFormat="1" ht="11.25">
      <c r="B246" s="157"/>
      <c r="D246" s="151" t="s">
        <v>442</v>
      </c>
      <c r="E246" s="158" t="s">
        <v>1</v>
      </c>
      <c r="F246" s="159" t="s">
        <v>2708</v>
      </c>
      <c r="H246" s="160">
        <v>85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42</v>
      </c>
      <c r="AX246" s="13" t="s">
        <v>87</v>
      </c>
      <c r="AY246" s="158" t="s">
        <v>432</v>
      </c>
    </row>
    <row r="247" spans="2:65" s="14" customFormat="1" ht="11.25">
      <c r="B247" s="164"/>
      <c r="D247" s="151" t="s">
        <v>442</v>
      </c>
      <c r="E247" s="165" t="s">
        <v>1</v>
      </c>
      <c r="F247" s="166" t="s">
        <v>449</v>
      </c>
      <c r="H247" s="167">
        <v>85</v>
      </c>
      <c r="I247" s="168"/>
      <c r="L247" s="164"/>
      <c r="M247" s="169"/>
      <c r="T247" s="170"/>
      <c r="AT247" s="165" t="s">
        <v>442</v>
      </c>
      <c r="AU247" s="165" t="s">
        <v>97</v>
      </c>
      <c r="AV247" s="14" t="s">
        <v>431</v>
      </c>
      <c r="AW247" s="14" t="s">
        <v>42</v>
      </c>
      <c r="AX247" s="14" t="s">
        <v>95</v>
      </c>
      <c r="AY247" s="165" t="s">
        <v>432</v>
      </c>
    </row>
    <row r="248" spans="2:65" s="11" customFormat="1" ht="22.9" customHeight="1">
      <c r="B248" s="125"/>
      <c r="D248" s="126" t="s">
        <v>86</v>
      </c>
      <c r="E248" s="135" t="s">
        <v>2262</v>
      </c>
      <c r="F248" s="135" t="s">
        <v>2263</v>
      </c>
      <c r="I248" s="128"/>
      <c r="J248" s="136">
        <f>BK248</f>
        <v>0</v>
      </c>
      <c r="L248" s="125"/>
      <c r="M248" s="130"/>
      <c r="P248" s="131">
        <f>SUM(P249:P254)</f>
        <v>0</v>
      </c>
      <c r="R248" s="131">
        <f>SUM(R249:R254)</f>
        <v>0</v>
      </c>
      <c r="T248" s="132">
        <f>SUM(T249:T254)</f>
        <v>0</v>
      </c>
      <c r="AR248" s="126" t="s">
        <v>95</v>
      </c>
      <c r="AT248" s="133" t="s">
        <v>86</v>
      </c>
      <c r="AU248" s="133" t="s">
        <v>95</v>
      </c>
      <c r="AY248" s="126" t="s">
        <v>432</v>
      </c>
      <c r="BK248" s="134">
        <f>SUM(BK249:BK254)</f>
        <v>0</v>
      </c>
    </row>
    <row r="249" spans="2:65" s="1" customFormat="1" ht="37.9" customHeight="1">
      <c r="B249" s="33"/>
      <c r="C249" s="137" t="s">
        <v>220</v>
      </c>
      <c r="D249" s="137" t="s">
        <v>435</v>
      </c>
      <c r="E249" s="138" t="s">
        <v>2709</v>
      </c>
      <c r="F249" s="139" t="s">
        <v>2658</v>
      </c>
      <c r="G249" s="140" t="s">
        <v>510</v>
      </c>
      <c r="H249" s="141">
        <v>1290</v>
      </c>
      <c r="I249" s="142"/>
      <c r="J249" s="143">
        <f>ROUND(I249*H249,2)</f>
        <v>0</v>
      </c>
      <c r="K249" s="139" t="s">
        <v>439</v>
      </c>
      <c r="L249" s="33"/>
      <c r="M249" s="144" t="s">
        <v>1</v>
      </c>
      <c r="N249" s="145" t="s">
        <v>52</v>
      </c>
      <c r="P249" s="146">
        <f>O249*H249</f>
        <v>0</v>
      </c>
      <c r="Q249" s="146">
        <v>0</v>
      </c>
      <c r="R249" s="146">
        <f>Q249*H249</f>
        <v>0</v>
      </c>
      <c r="S249" s="146">
        <v>0</v>
      </c>
      <c r="T249" s="147">
        <f>S249*H249</f>
        <v>0</v>
      </c>
      <c r="AR249" s="148" t="s">
        <v>431</v>
      </c>
      <c r="AT249" s="148" t="s">
        <v>435</v>
      </c>
      <c r="AU249" s="148" t="s">
        <v>97</v>
      </c>
      <c r="AY249" s="17" t="s">
        <v>432</v>
      </c>
      <c r="BE249" s="149">
        <f>IF(N249="základní",J249,0)</f>
        <v>0</v>
      </c>
      <c r="BF249" s="149">
        <f>IF(N249="snížená",J249,0)</f>
        <v>0</v>
      </c>
      <c r="BG249" s="149">
        <f>IF(N249="zákl. přenesená",J249,0)</f>
        <v>0</v>
      </c>
      <c r="BH249" s="149">
        <f>IF(N249="sníž. přenesená",J249,0)</f>
        <v>0</v>
      </c>
      <c r="BI249" s="149">
        <f>IF(N249="nulová",J249,0)</f>
        <v>0</v>
      </c>
      <c r="BJ249" s="17" t="s">
        <v>95</v>
      </c>
      <c r="BK249" s="149">
        <f>ROUND(I249*H249,2)</f>
        <v>0</v>
      </c>
      <c r="BL249" s="17" t="s">
        <v>431</v>
      </c>
      <c r="BM249" s="148" t="s">
        <v>2710</v>
      </c>
    </row>
    <row r="250" spans="2:65" s="12" customFormat="1" ht="11.25">
      <c r="B250" s="150"/>
      <c r="D250" s="151" t="s">
        <v>442</v>
      </c>
      <c r="E250" s="152" t="s">
        <v>1</v>
      </c>
      <c r="F250" s="153" t="s">
        <v>2711</v>
      </c>
      <c r="H250" s="152" t="s">
        <v>1</v>
      </c>
      <c r="I250" s="154"/>
      <c r="L250" s="150"/>
      <c r="M250" s="155"/>
      <c r="T250" s="156"/>
      <c r="AT250" s="152" t="s">
        <v>442</v>
      </c>
      <c r="AU250" s="152" t="s">
        <v>97</v>
      </c>
      <c r="AV250" s="12" t="s">
        <v>95</v>
      </c>
      <c r="AW250" s="12" t="s">
        <v>42</v>
      </c>
      <c r="AX250" s="12" t="s">
        <v>87</v>
      </c>
      <c r="AY250" s="152" t="s">
        <v>432</v>
      </c>
    </row>
    <row r="251" spans="2:65" s="12" customFormat="1" ht="22.5">
      <c r="B251" s="150"/>
      <c r="D251" s="151" t="s">
        <v>442</v>
      </c>
      <c r="E251" s="152" t="s">
        <v>1</v>
      </c>
      <c r="F251" s="153" t="s">
        <v>2712</v>
      </c>
      <c r="H251" s="152" t="s">
        <v>1</v>
      </c>
      <c r="I251" s="154"/>
      <c r="L251" s="150"/>
      <c r="M251" s="155"/>
      <c r="T251" s="156"/>
      <c r="AT251" s="152" t="s">
        <v>442</v>
      </c>
      <c r="AU251" s="152" t="s">
        <v>97</v>
      </c>
      <c r="AV251" s="12" t="s">
        <v>95</v>
      </c>
      <c r="AW251" s="12" t="s">
        <v>42</v>
      </c>
      <c r="AX251" s="12" t="s">
        <v>87</v>
      </c>
      <c r="AY251" s="152" t="s">
        <v>432</v>
      </c>
    </row>
    <row r="252" spans="2:65" s="12" customFormat="1" ht="22.5">
      <c r="B252" s="150"/>
      <c r="D252" s="151" t="s">
        <v>442</v>
      </c>
      <c r="E252" s="152" t="s">
        <v>1</v>
      </c>
      <c r="F252" s="153" t="s">
        <v>2640</v>
      </c>
      <c r="H252" s="152" t="s">
        <v>1</v>
      </c>
      <c r="I252" s="154"/>
      <c r="L252" s="150"/>
      <c r="M252" s="155"/>
      <c r="T252" s="156"/>
      <c r="AT252" s="152" t="s">
        <v>442</v>
      </c>
      <c r="AU252" s="152" t="s">
        <v>97</v>
      </c>
      <c r="AV252" s="12" t="s">
        <v>95</v>
      </c>
      <c r="AW252" s="12" t="s">
        <v>42</v>
      </c>
      <c r="AX252" s="12" t="s">
        <v>87</v>
      </c>
      <c r="AY252" s="152" t="s">
        <v>432</v>
      </c>
    </row>
    <row r="253" spans="2:65" s="13" customFormat="1" ht="11.25">
      <c r="B253" s="157"/>
      <c r="D253" s="151" t="s">
        <v>442</v>
      </c>
      <c r="E253" s="158" t="s">
        <v>1</v>
      </c>
      <c r="F253" s="159" t="s">
        <v>2713</v>
      </c>
      <c r="H253" s="160">
        <v>1290</v>
      </c>
      <c r="I253" s="161"/>
      <c r="L253" s="157"/>
      <c r="M253" s="162"/>
      <c r="T253" s="163"/>
      <c r="AT253" s="158" t="s">
        <v>442</v>
      </c>
      <c r="AU253" s="158" t="s">
        <v>97</v>
      </c>
      <c r="AV253" s="13" t="s">
        <v>97</v>
      </c>
      <c r="AW253" s="13" t="s">
        <v>42</v>
      </c>
      <c r="AX253" s="13" t="s">
        <v>87</v>
      </c>
      <c r="AY253" s="158" t="s">
        <v>432</v>
      </c>
    </row>
    <row r="254" spans="2:65" s="14" customFormat="1" ht="11.25">
      <c r="B254" s="164"/>
      <c r="D254" s="151" t="s">
        <v>442</v>
      </c>
      <c r="E254" s="165" t="s">
        <v>1</v>
      </c>
      <c r="F254" s="166" t="s">
        <v>449</v>
      </c>
      <c r="H254" s="167">
        <v>1290</v>
      </c>
      <c r="I254" s="168"/>
      <c r="L254" s="164"/>
      <c r="M254" s="169"/>
      <c r="T254" s="170"/>
      <c r="AT254" s="165" t="s">
        <v>442</v>
      </c>
      <c r="AU254" s="165" t="s">
        <v>97</v>
      </c>
      <c r="AV254" s="14" t="s">
        <v>431</v>
      </c>
      <c r="AW254" s="14" t="s">
        <v>42</v>
      </c>
      <c r="AX254" s="14" t="s">
        <v>95</v>
      </c>
      <c r="AY254" s="165" t="s">
        <v>432</v>
      </c>
    </row>
    <row r="255" spans="2:65" s="11" customFormat="1" ht="22.9" customHeight="1">
      <c r="B255" s="125"/>
      <c r="D255" s="126" t="s">
        <v>86</v>
      </c>
      <c r="E255" s="135" t="s">
        <v>2321</v>
      </c>
      <c r="F255" s="135" t="s">
        <v>2322</v>
      </c>
      <c r="I255" s="128"/>
      <c r="J255" s="136">
        <f>BK255</f>
        <v>0</v>
      </c>
      <c r="L255" s="125"/>
      <c r="M255" s="130"/>
      <c r="P255" s="131">
        <f>SUM(P256:P261)</f>
        <v>0</v>
      </c>
      <c r="R255" s="131">
        <f>SUM(R256:R261)</f>
        <v>0</v>
      </c>
      <c r="T255" s="132">
        <f>SUM(T256:T261)</f>
        <v>0</v>
      </c>
      <c r="AR255" s="126" t="s">
        <v>95</v>
      </c>
      <c r="AT255" s="133" t="s">
        <v>86</v>
      </c>
      <c r="AU255" s="133" t="s">
        <v>95</v>
      </c>
      <c r="AY255" s="126" t="s">
        <v>432</v>
      </c>
      <c r="BK255" s="134">
        <f>SUM(BK256:BK261)</f>
        <v>0</v>
      </c>
    </row>
    <row r="256" spans="2:65" s="1" customFormat="1" ht="37.9" customHeight="1">
      <c r="B256" s="33"/>
      <c r="C256" s="137" t="s">
        <v>233</v>
      </c>
      <c r="D256" s="137" t="s">
        <v>435</v>
      </c>
      <c r="E256" s="138" t="s">
        <v>2714</v>
      </c>
      <c r="F256" s="139" t="s">
        <v>2715</v>
      </c>
      <c r="G256" s="140" t="s">
        <v>510</v>
      </c>
      <c r="H256" s="141">
        <v>1750</v>
      </c>
      <c r="I256" s="142"/>
      <c r="J256" s="143">
        <f>ROUND(I256*H256,2)</f>
        <v>0</v>
      </c>
      <c r="K256" s="139" t="s">
        <v>439</v>
      </c>
      <c r="L256" s="33"/>
      <c r="M256" s="144" t="s">
        <v>1</v>
      </c>
      <c r="N256" s="145" t="s">
        <v>52</v>
      </c>
      <c r="P256" s="146">
        <f>O256*H256</f>
        <v>0</v>
      </c>
      <c r="Q256" s="146">
        <v>0</v>
      </c>
      <c r="R256" s="146">
        <f>Q256*H256</f>
        <v>0</v>
      </c>
      <c r="S256" s="146">
        <v>0</v>
      </c>
      <c r="T256" s="147">
        <f>S256*H256</f>
        <v>0</v>
      </c>
      <c r="AR256" s="148" t="s">
        <v>431</v>
      </c>
      <c r="AT256" s="148" t="s">
        <v>435</v>
      </c>
      <c r="AU256" s="148" t="s">
        <v>97</v>
      </c>
      <c r="AY256" s="17" t="s">
        <v>432</v>
      </c>
      <c r="BE256" s="149">
        <f>IF(N256="základní",J256,0)</f>
        <v>0</v>
      </c>
      <c r="BF256" s="149">
        <f>IF(N256="snížená",J256,0)</f>
        <v>0</v>
      </c>
      <c r="BG256" s="149">
        <f>IF(N256="zákl. přenesená",J256,0)</f>
        <v>0</v>
      </c>
      <c r="BH256" s="149">
        <f>IF(N256="sníž. přenesená",J256,0)</f>
        <v>0</v>
      </c>
      <c r="BI256" s="149">
        <f>IF(N256="nulová",J256,0)</f>
        <v>0</v>
      </c>
      <c r="BJ256" s="17" t="s">
        <v>95</v>
      </c>
      <c r="BK256" s="149">
        <f>ROUND(I256*H256,2)</f>
        <v>0</v>
      </c>
      <c r="BL256" s="17" t="s">
        <v>431</v>
      </c>
      <c r="BM256" s="148" t="s">
        <v>2716</v>
      </c>
    </row>
    <row r="257" spans="2:65" s="12" customFormat="1" ht="11.25">
      <c r="B257" s="150"/>
      <c r="D257" s="151" t="s">
        <v>442</v>
      </c>
      <c r="E257" s="152" t="s">
        <v>1</v>
      </c>
      <c r="F257" s="153" t="s">
        <v>2717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2" customFormat="1" ht="11.25">
      <c r="B258" s="150"/>
      <c r="D258" s="151" t="s">
        <v>442</v>
      </c>
      <c r="E258" s="152" t="s">
        <v>1</v>
      </c>
      <c r="F258" s="153" t="s">
        <v>2718</v>
      </c>
      <c r="H258" s="152" t="s">
        <v>1</v>
      </c>
      <c r="I258" s="154"/>
      <c r="L258" s="150"/>
      <c r="M258" s="155"/>
      <c r="T258" s="156"/>
      <c r="AT258" s="152" t="s">
        <v>442</v>
      </c>
      <c r="AU258" s="152" t="s">
        <v>97</v>
      </c>
      <c r="AV258" s="12" t="s">
        <v>95</v>
      </c>
      <c r="AW258" s="12" t="s">
        <v>42</v>
      </c>
      <c r="AX258" s="12" t="s">
        <v>87</v>
      </c>
      <c r="AY258" s="152" t="s">
        <v>432</v>
      </c>
    </row>
    <row r="259" spans="2:65" s="12" customFormat="1" ht="22.5">
      <c r="B259" s="150"/>
      <c r="D259" s="151" t="s">
        <v>442</v>
      </c>
      <c r="E259" s="152" t="s">
        <v>1</v>
      </c>
      <c r="F259" s="153" t="s">
        <v>2640</v>
      </c>
      <c r="H259" s="152" t="s">
        <v>1</v>
      </c>
      <c r="I259" s="154"/>
      <c r="L259" s="150"/>
      <c r="M259" s="155"/>
      <c r="T259" s="156"/>
      <c r="AT259" s="152" t="s">
        <v>442</v>
      </c>
      <c r="AU259" s="152" t="s">
        <v>97</v>
      </c>
      <c r="AV259" s="12" t="s">
        <v>95</v>
      </c>
      <c r="AW259" s="12" t="s">
        <v>42</v>
      </c>
      <c r="AX259" s="12" t="s">
        <v>87</v>
      </c>
      <c r="AY259" s="152" t="s">
        <v>432</v>
      </c>
    </row>
    <row r="260" spans="2:65" s="13" customFormat="1" ht="11.25">
      <c r="B260" s="157"/>
      <c r="D260" s="151" t="s">
        <v>442</v>
      </c>
      <c r="E260" s="158" t="s">
        <v>1</v>
      </c>
      <c r="F260" s="159" t="s">
        <v>2719</v>
      </c>
      <c r="H260" s="160">
        <v>1750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4" customFormat="1" ht="11.25">
      <c r="B261" s="164"/>
      <c r="D261" s="151" t="s">
        <v>442</v>
      </c>
      <c r="E261" s="165" t="s">
        <v>1</v>
      </c>
      <c r="F261" s="166" t="s">
        <v>449</v>
      </c>
      <c r="H261" s="167">
        <v>1750</v>
      </c>
      <c r="I261" s="168"/>
      <c r="L261" s="164"/>
      <c r="M261" s="169"/>
      <c r="T261" s="170"/>
      <c r="AT261" s="165" t="s">
        <v>442</v>
      </c>
      <c r="AU261" s="165" t="s">
        <v>97</v>
      </c>
      <c r="AV261" s="14" t="s">
        <v>431</v>
      </c>
      <c r="AW261" s="14" t="s">
        <v>42</v>
      </c>
      <c r="AX261" s="14" t="s">
        <v>95</v>
      </c>
      <c r="AY261" s="165" t="s">
        <v>432</v>
      </c>
    </row>
    <row r="262" spans="2:65" s="11" customFormat="1" ht="22.9" customHeight="1">
      <c r="B262" s="125"/>
      <c r="D262" s="126" t="s">
        <v>86</v>
      </c>
      <c r="E262" s="135" t="s">
        <v>2421</v>
      </c>
      <c r="F262" s="135" t="s">
        <v>2422</v>
      </c>
      <c r="I262" s="128"/>
      <c r="J262" s="136">
        <f>BK262</f>
        <v>0</v>
      </c>
      <c r="L262" s="125"/>
      <c r="M262" s="130"/>
      <c r="P262" s="131">
        <f>SUM(P263:P268)</f>
        <v>0</v>
      </c>
      <c r="R262" s="131">
        <f>SUM(R263:R268)</f>
        <v>0</v>
      </c>
      <c r="T262" s="132">
        <f>SUM(T263:T268)</f>
        <v>0</v>
      </c>
      <c r="AR262" s="126" t="s">
        <v>95</v>
      </c>
      <c r="AT262" s="133" t="s">
        <v>86</v>
      </c>
      <c r="AU262" s="133" t="s">
        <v>95</v>
      </c>
      <c r="AY262" s="126" t="s">
        <v>432</v>
      </c>
      <c r="BK262" s="134">
        <f>SUM(BK263:BK268)</f>
        <v>0</v>
      </c>
    </row>
    <row r="263" spans="2:65" s="1" customFormat="1" ht="37.9" customHeight="1">
      <c r="B263" s="33"/>
      <c r="C263" s="137" t="s">
        <v>556</v>
      </c>
      <c r="D263" s="137" t="s">
        <v>435</v>
      </c>
      <c r="E263" s="138" t="s">
        <v>2720</v>
      </c>
      <c r="F263" s="139" t="s">
        <v>2658</v>
      </c>
      <c r="G263" s="140" t="s">
        <v>510</v>
      </c>
      <c r="H263" s="141">
        <v>310</v>
      </c>
      <c r="I263" s="142"/>
      <c r="J263" s="143">
        <f>ROUND(I263*H263,2)</f>
        <v>0</v>
      </c>
      <c r="K263" s="139" t="s">
        <v>439</v>
      </c>
      <c r="L263" s="33"/>
      <c r="M263" s="144" t="s">
        <v>1</v>
      </c>
      <c r="N263" s="145" t="s">
        <v>52</v>
      </c>
      <c r="P263" s="146">
        <f>O263*H263</f>
        <v>0</v>
      </c>
      <c r="Q263" s="146">
        <v>0</v>
      </c>
      <c r="R263" s="146">
        <f>Q263*H263</f>
        <v>0</v>
      </c>
      <c r="S263" s="146">
        <v>0</v>
      </c>
      <c r="T263" s="147">
        <f>S263*H263</f>
        <v>0</v>
      </c>
      <c r="AR263" s="148" t="s">
        <v>431</v>
      </c>
      <c r="AT263" s="148" t="s">
        <v>435</v>
      </c>
      <c r="AU263" s="148" t="s">
        <v>97</v>
      </c>
      <c r="AY263" s="17" t="s">
        <v>432</v>
      </c>
      <c r="BE263" s="149">
        <f>IF(N263="základní",J263,0)</f>
        <v>0</v>
      </c>
      <c r="BF263" s="149">
        <f>IF(N263="snížená",J263,0)</f>
        <v>0</v>
      </c>
      <c r="BG263" s="149">
        <f>IF(N263="zákl. přenesená",J263,0)</f>
        <v>0</v>
      </c>
      <c r="BH263" s="149">
        <f>IF(N263="sníž. přenesená",J263,0)</f>
        <v>0</v>
      </c>
      <c r="BI263" s="149">
        <f>IF(N263="nulová",J263,0)</f>
        <v>0</v>
      </c>
      <c r="BJ263" s="17" t="s">
        <v>95</v>
      </c>
      <c r="BK263" s="149">
        <f>ROUND(I263*H263,2)</f>
        <v>0</v>
      </c>
      <c r="BL263" s="17" t="s">
        <v>431</v>
      </c>
      <c r="BM263" s="148" t="s">
        <v>2721</v>
      </c>
    </row>
    <row r="264" spans="2:65" s="12" customFormat="1" ht="11.25">
      <c r="B264" s="150"/>
      <c r="D264" s="151" t="s">
        <v>442</v>
      </c>
      <c r="E264" s="152" t="s">
        <v>1</v>
      </c>
      <c r="F264" s="153" t="s">
        <v>2722</v>
      </c>
      <c r="H264" s="152" t="s">
        <v>1</v>
      </c>
      <c r="I264" s="154"/>
      <c r="L264" s="150"/>
      <c r="M264" s="155"/>
      <c r="T264" s="156"/>
      <c r="AT264" s="152" t="s">
        <v>442</v>
      </c>
      <c r="AU264" s="152" t="s">
        <v>97</v>
      </c>
      <c r="AV264" s="12" t="s">
        <v>95</v>
      </c>
      <c r="AW264" s="12" t="s">
        <v>42</v>
      </c>
      <c r="AX264" s="12" t="s">
        <v>87</v>
      </c>
      <c r="AY264" s="152" t="s">
        <v>432</v>
      </c>
    </row>
    <row r="265" spans="2:65" s="12" customFormat="1" ht="22.5">
      <c r="B265" s="150"/>
      <c r="D265" s="151" t="s">
        <v>442</v>
      </c>
      <c r="E265" s="152" t="s">
        <v>1</v>
      </c>
      <c r="F265" s="153" t="s">
        <v>2723</v>
      </c>
      <c r="H265" s="152" t="s">
        <v>1</v>
      </c>
      <c r="I265" s="154"/>
      <c r="L265" s="150"/>
      <c r="M265" s="155"/>
      <c r="T265" s="156"/>
      <c r="AT265" s="152" t="s">
        <v>442</v>
      </c>
      <c r="AU265" s="152" t="s">
        <v>97</v>
      </c>
      <c r="AV265" s="12" t="s">
        <v>95</v>
      </c>
      <c r="AW265" s="12" t="s">
        <v>42</v>
      </c>
      <c r="AX265" s="12" t="s">
        <v>87</v>
      </c>
      <c r="AY265" s="152" t="s">
        <v>432</v>
      </c>
    </row>
    <row r="266" spans="2:65" s="12" customFormat="1" ht="22.5">
      <c r="B266" s="150"/>
      <c r="D266" s="151" t="s">
        <v>442</v>
      </c>
      <c r="E266" s="152" t="s">
        <v>1</v>
      </c>
      <c r="F266" s="153" t="s">
        <v>2640</v>
      </c>
      <c r="H266" s="152" t="s">
        <v>1</v>
      </c>
      <c r="I266" s="154"/>
      <c r="L266" s="150"/>
      <c r="M266" s="155"/>
      <c r="T266" s="156"/>
      <c r="AT266" s="152" t="s">
        <v>442</v>
      </c>
      <c r="AU266" s="152" t="s">
        <v>97</v>
      </c>
      <c r="AV266" s="12" t="s">
        <v>95</v>
      </c>
      <c r="AW266" s="12" t="s">
        <v>42</v>
      </c>
      <c r="AX266" s="12" t="s">
        <v>87</v>
      </c>
      <c r="AY266" s="152" t="s">
        <v>432</v>
      </c>
    </row>
    <row r="267" spans="2:65" s="13" customFormat="1" ht="11.25">
      <c r="B267" s="157"/>
      <c r="D267" s="151" t="s">
        <v>442</v>
      </c>
      <c r="E267" s="158" t="s">
        <v>1</v>
      </c>
      <c r="F267" s="159" t="s">
        <v>2724</v>
      </c>
      <c r="H267" s="160">
        <v>310</v>
      </c>
      <c r="I267" s="161"/>
      <c r="L267" s="157"/>
      <c r="M267" s="162"/>
      <c r="T267" s="163"/>
      <c r="AT267" s="158" t="s">
        <v>442</v>
      </c>
      <c r="AU267" s="158" t="s">
        <v>97</v>
      </c>
      <c r="AV267" s="13" t="s">
        <v>97</v>
      </c>
      <c r="AW267" s="13" t="s">
        <v>42</v>
      </c>
      <c r="AX267" s="13" t="s">
        <v>87</v>
      </c>
      <c r="AY267" s="158" t="s">
        <v>432</v>
      </c>
    </row>
    <row r="268" spans="2:65" s="14" customFormat="1" ht="11.25">
      <c r="B268" s="164"/>
      <c r="D268" s="151" t="s">
        <v>442</v>
      </c>
      <c r="E268" s="165" t="s">
        <v>1</v>
      </c>
      <c r="F268" s="166" t="s">
        <v>449</v>
      </c>
      <c r="H268" s="167">
        <v>310</v>
      </c>
      <c r="I268" s="168"/>
      <c r="L268" s="164"/>
      <c r="M268" s="169"/>
      <c r="T268" s="170"/>
      <c r="AT268" s="165" t="s">
        <v>442</v>
      </c>
      <c r="AU268" s="165" t="s">
        <v>97</v>
      </c>
      <c r="AV268" s="14" t="s">
        <v>431</v>
      </c>
      <c r="AW268" s="14" t="s">
        <v>42</v>
      </c>
      <c r="AX268" s="14" t="s">
        <v>95</v>
      </c>
      <c r="AY268" s="165" t="s">
        <v>432</v>
      </c>
    </row>
    <row r="269" spans="2:65" s="11" customFormat="1" ht="22.9" customHeight="1">
      <c r="B269" s="125"/>
      <c r="D269" s="126" t="s">
        <v>86</v>
      </c>
      <c r="E269" s="135" t="s">
        <v>2509</v>
      </c>
      <c r="F269" s="135" t="s">
        <v>2510</v>
      </c>
      <c r="I269" s="128"/>
      <c r="J269" s="136">
        <f>BK269</f>
        <v>0</v>
      </c>
      <c r="L269" s="125"/>
      <c r="M269" s="130"/>
      <c r="P269" s="131">
        <f>SUM(P270:P275)</f>
        <v>0</v>
      </c>
      <c r="R269" s="131">
        <f>SUM(R270:R275)</f>
        <v>0</v>
      </c>
      <c r="T269" s="132">
        <f>SUM(T270:T275)</f>
        <v>0</v>
      </c>
      <c r="AR269" s="126" t="s">
        <v>95</v>
      </c>
      <c r="AT269" s="133" t="s">
        <v>86</v>
      </c>
      <c r="AU269" s="133" t="s">
        <v>95</v>
      </c>
      <c r="AY269" s="126" t="s">
        <v>432</v>
      </c>
      <c r="BK269" s="134">
        <f>SUM(BK270:BK275)</f>
        <v>0</v>
      </c>
    </row>
    <row r="270" spans="2:65" s="1" customFormat="1" ht="37.9" customHeight="1">
      <c r="B270" s="33"/>
      <c r="C270" s="137" t="s">
        <v>565</v>
      </c>
      <c r="D270" s="137" t="s">
        <v>435</v>
      </c>
      <c r="E270" s="138" t="s">
        <v>2725</v>
      </c>
      <c r="F270" s="139" t="s">
        <v>2726</v>
      </c>
      <c r="G270" s="140" t="s">
        <v>510</v>
      </c>
      <c r="H270" s="141">
        <v>690</v>
      </c>
      <c r="I270" s="142"/>
      <c r="J270" s="143">
        <f>ROUND(I270*H270,2)</f>
        <v>0</v>
      </c>
      <c r="K270" s="139" t="s">
        <v>439</v>
      </c>
      <c r="L270" s="33"/>
      <c r="M270" s="144" t="s">
        <v>1</v>
      </c>
      <c r="N270" s="145" t="s">
        <v>52</v>
      </c>
      <c r="P270" s="146">
        <f>O270*H270</f>
        <v>0</v>
      </c>
      <c r="Q270" s="146">
        <v>0</v>
      </c>
      <c r="R270" s="146">
        <f>Q270*H270</f>
        <v>0</v>
      </c>
      <c r="S270" s="146">
        <v>0</v>
      </c>
      <c r="T270" s="147">
        <f>S270*H270</f>
        <v>0</v>
      </c>
      <c r="AR270" s="148" t="s">
        <v>431</v>
      </c>
      <c r="AT270" s="148" t="s">
        <v>435</v>
      </c>
      <c r="AU270" s="148" t="s">
        <v>97</v>
      </c>
      <c r="AY270" s="17" t="s">
        <v>432</v>
      </c>
      <c r="BE270" s="149">
        <f>IF(N270="základní",J270,0)</f>
        <v>0</v>
      </c>
      <c r="BF270" s="149">
        <f>IF(N270="snížená",J270,0)</f>
        <v>0</v>
      </c>
      <c r="BG270" s="149">
        <f>IF(N270="zákl. přenesená",J270,0)</f>
        <v>0</v>
      </c>
      <c r="BH270" s="149">
        <f>IF(N270="sníž. přenesená",J270,0)</f>
        <v>0</v>
      </c>
      <c r="BI270" s="149">
        <f>IF(N270="nulová",J270,0)</f>
        <v>0</v>
      </c>
      <c r="BJ270" s="17" t="s">
        <v>95</v>
      </c>
      <c r="BK270" s="149">
        <f>ROUND(I270*H270,2)</f>
        <v>0</v>
      </c>
      <c r="BL270" s="17" t="s">
        <v>431</v>
      </c>
      <c r="BM270" s="148" t="s">
        <v>2727</v>
      </c>
    </row>
    <row r="271" spans="2:65" s="12" customFormat="1" ht="11.25">
      <c r="B271" s="150"/>
      <c r="D271" s="151" t="s">
        <v>442</v>
      </c>
      <c r="E271" s="152" t="s">
        <v>1</v>
      </c>
      <c r="F271" s="153" t="s">
        <v>2728</v>
      </c>
      <c r="H271" s="152" t="s">
        <v>1</v>
      </c>
      <c r="I271" s="154"/>
      <c r="L271" s="150"/>
      <c r="M271" s="155"/>
      <c r="T271" s="156"/>
      <c r="AT271" s="152" t="s">
        <v>442</v>
      </c>
      <c r="AU271" s="152" t="s">
        <v>97</v>
      </c>
      <c r="AV271" s="12" t="s">
        <v>95</v>
      </c>
      <c r="AW271" s="12" t="s">
        <v>42</v>
      </c>
      <c r="AX271" s="12" t="s">
        <v>87</v>
      </c>
      <c r="AY271" s="152" t="s">
        <v>432</v>
      </c>
    </row>
    <row r="272" spans="2:65" s="12" customFormat="1" ht="22.5">
      <c r="B272" s="150"/>
      <c r="D272" s="151" t="s">
        <v>442</v>
      </c>
      <c r="E272" s="152" t="s">
        <v>1</v>
      </c>
      <c r="F272" s="153" t="s">
        <v>2729</v>
      </c>
      <c r="H272" s="152" t="s">
        <v>1</v>
      </c>
      <c r="I272" s="154"/>
      <c r="L272" s="150"/>
      <c r="M272" s="155"/>
      <c r="T272" s="156"/>
      <c r="AT272" s="152" t="s">
        <v>442</v>
      </c>
      <c r="AU272" s="152" t="s">
        <v>97</v>
      </c>
      <c r="AV272" s="12" t="s">
        <v>95</v>
      </c>
      <c r="AW272" s="12" t="s">
        <v>42</v>
      </c>
      <c r="AX272" s="12" t="s">
        <v>87</v>
      </c>
      <c r="AY272" s="152" t="s">
        <v>432</v>
      </c>
    </row>
    <row r="273" spans="2:65" s="12" customFormat="1" ht="22.5">
      <c r="B273" s="150"/>
      <c r="D273" s="151" t="s">
        <v>442</v>
      </c>
      <c r="E273" s="152" t="s">
        <v>1</v>
      </c>
      <c r="F273" s="153" t="s">
        <v>2640</v>
      </c>
      <c r="H273" s="152" t="s">
        <v>1</v>
      </c>
      <c r="I273" s="154"/>
      <c r="L273" s="150"/>
      <c r="M273" s="155"/>
      <c r="T273" s="156"/>
      <c r="AT273" s="152" t="s">
        <v>442</v>
      </c>
      <c r="AU273" s="152" t="s">
        <v>97</v>
      </c>
      <c r="AV273" s="12" t="s">
        <v>95</v>
      </c>
      <c r="AW273" s="12" t="s">
        <v>42</v>
      </c>
      <c r="AX273" s="12" t="s">
        <v>87</v>
      </c>
      <c r="AY273" s="152" t="s">
        <v>432</v>
      </c>
    </row>
    <row r="274" spans="2:65" s="13" customFormat="1" ht="11.25">
      <c r="B274" s="157"/>
      <c r="D274" s="151" t="s">
        <v>442</v>
      </c>
      <c r="E274" s="158" t="s">
        <v>1</v>
      </c>
      <c r="F274" s="159" t="s">
        <v>2730</v>
      </c>
      <c r="H274" s="160">
        <v>690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4" customFormat="1" ht="11.25">
      <c r="B275" s="164"/>
      <c r="D275" s="151" t="s">
        <v>442</v>
      </c>
      <c r="E275" s="165" t="s">
        <v>1</v>
      </c>
      <c r="F275" s="166" t="s">
        <v>449</v>
      </c>
      <c r="H275" s="167">
        <v>690</v>
      </c>
      <c r="I275" s="168"/>
      <c r="L275" s="164"/>
      <c r="M275" s="169"/>
      <c r="T275" s="170"/>
      <c r="AT275" s="165" t="s">
        <v>442</v>
      </c>
      <c r="AU275" s="165" t="s">
        <v>97</v>
      </c>
      <c r="AV275" s="14" t="s">
        <v>431</v>
      </c>
      <c r="AW275" s="14" t="s">
        <v>42</v>
      </c>
      <c r="AX275" s="14" t="s">
        <v>95</v>
      </c>
      <c r="AY275" s="165" t="s">
        <v>432</v>
      </c>
    </row>
    <row r="276" spans="2:65" s="11" customFormat="1" ht="22.9" customHeight="1">
      <c r="B276" s="125"/>
      <c r="D276" s="126" t="s">
        <v>86</v>
      </c>
      <c r="E276" s="135" t="s">
        <v>2533</v>
      </c>
      <c r="F276" s="135" t="s">
        <v>1761</v>
      </c>
      <c r="I276" s="128"/>
      <c r="J276" s="136">
        <f>BK276</f>
        <v>0</v>
      </c>
      <c r="L276" s="125"/>
      <c r="M276" s="130"/>
      <c r="P276" s="131">
        <f>SUM(P277:P282)</f>
        <v>0</v>
      </c>
      <c r="R276" s="131">
        <f>SUM(R277:R282)</f>
        <v>0</v>
      </c>
      <c r="T276" s="132">
        <f>SUM(T277:T282)</f>
        <v>0</v>
      </c>
      <c r="AR276" s="126" t="s">
        <v>95</v>
      </c>
      <c r="AT276" s="133" t="s">
        <v>86</v>
      </c>
      <c r="AU276" s="133" t="s">
        <v>95</v>
      </c>
      <c r="AY276" s="126" t="s">
        <v>432</v>
      </c>
      <c r="BK276" s="134">
        <f>SUM(BK277:BK282)</f>
        <v>0</v>
      </c>
    </row>
    <row r="277" spans="2:65" s="1" customFormat="1" ht="37.9" customHeight="1">
      <c r="B277" s="33"/>
      <c r="C277" s="137" t="s">
        <v>572</v>
      </c>
      <c r="D277" s="137" t="s">
        <v>435</v>
      </c>
      <c r="E277" s="138" t="s">
        <v>2731</v>
      </c>
      <c r="F277" s="139" t="s">
        <v>2732</v>
      </c>
      <c r="G277" s="140" t="s">
        <v>510</v>
      </c>
      <c r="H277" s="141">
        <v>50</v>
      </c>
      <c r="I277" s="142"/>
      <c r="J277" s="143">
        <f>ROUND(I277*H277,2)</f>
        <v>0</v>
      </c>
      <c r="K277" s="139" t="s">
        <v>439</v>
      </c>
      <c r="L277" s="33"/>
      <c r="M277" s="144" t="s">
        <v>1</v>
      </c>
      <c r="N277" s="145" t="s">
        <v>52</v>
      </c>
      <c r="P277" s="146">
        <f>O277*H277</f>
        <v>0</v>
      </c>
      <c r="Q277" s="146">
        <v>0</v>
      </c>
      <c r="R277" s="146">
        <f>Q277*H277</f>
        <v>0</v>
      </c>
      <c r="S277" s="146">
        <v>0</v>
      </c>
      <c r="T277" s="147">
        <f>S277*H277</f>
        <v>0</v>
      </c>
      <c r="AR277" s="148" t="s">
        <v>431</v>
      </c>
      <c r="AT277" s="148" t="s">
        <v>435</v>
      </c>
      <c r="AU277" s="148" t="s">
        <v>97</v>
      </c>
      <c r="AY277" s="17" t="s">
        <v>432</v>
      </c>
      <c r="BE277" s="149">
        <f>IF(N277="základní",J277,0)</f>
        <v>0</v>
      </c>
      <c r="BF277" s="149">
        <f>IF(N277="snížená",J277,0)</f>
        <v>0</v>
      </c>
      <c r="BG277" s="149">
        <f>IF(N277="zákl. přenesená",J277,0)</f>
        <v>0</v>
      </c>
      <c r="BH277" s="149">
        <f>IF(N277="sníž. přenesená",J277,0)</f>
        <v>0</v>
      </c>
      <c r="BI277" s="149">
        <f>IF(N277="nulová",J277,0)</f>
        <v>0</v>
      </c>
      <c r="BJ277" s="17" t="s">
        <v>95</v>
      </c>
      <c r="BK277" s="149">
        <f>ROUND(I277*H277,2)</f>
        <v>0</v>
      </c>
      <c r="BL277" s="17" t="s">
        <v>431</v>
      </c>
      <c r="BM277" s="148" t="s">
        <v>2733</v>
      </c>
    </row>
    <row r="278" spans="2:65" s="12" customFormat="1" ht="11.25">
      <c r="B278" s="150"/>
      <c r="D278" s="151" t="s">
        <v>442</v>
      </c>
      <c r="E278" s="152" t="s">
        <v>1</v>
      </c>
      <c r="F278" s="153" t="s">
        <v>2728</v>
      </c>
      <c r="H278" s="152" t="s">
        <v>1</v>
      </c>
      <c r="I278" s="154"/>
      <c r="L278" s="150"/>
      <c r="M278" s="155"/>
      <c r="T278" s="156"/>
      <c r="AT278" s="152" t="s">
        <v>442</v>
      </c>
      <c r="AU278" s="152" t="s">
        <v>97</v>
      </c>
      <c r="AV278" s="12" t="s">
        <v>95</v>
      </c>
      <c r="AW278" s="12" t="s">
        <v>42</v>
      </c>
      <c r="AX278" s="12" t="s">
        <v>87</v>
      </c>
      <c r="AY278" s="152" t="s">
        <v>432</v>
      </c>
    </row>
    <row r="279" spans="2:65" s="12" customFormat="1" ht="11.25">
      <c r="B279" s="150"/>
      <c r="D279" s="151" t="s">
        <v>442</v>
      </c>
      <c r="E279" s="152" t="s">
        <v>1</v>
      </c>
      <c r="F279" s="153" t="s">
        <v>2734</v>
      </c>
      <c r="H279" s="152" t="s">
        <v>1</v>
      </c>
      <c r="I279" s="154"/>
      <c r="L279" s="150"/>
      <c r="M279" s="155"/>
      <c r="T279" s="156"/>
      <c r="AT279" s="152" t="s">
        <v>442</v>
      </c>
      <c r="AU279" s="152" t="s">
        <v>97</v>
      </c>
      <c r="AV279" s="12" t="s">
        <v>95</v>
      </c>
      <c r="AW279" s="12" t="s">
        <v>42</v>
      </c>
      <c r="AX279" s="12" t="s">
        <v>87</v>
      </c>
      <c r="AY279" s="152" t="s">
        <v>432</v>
      </c>
    </row>
    <row r="280" spans="2:65" s="12" customFormat="1" ht="22.5">
      <c r="B280" s="150"/>
      <c r="D280" s="151" t="s">
        <v>442</v>
      </c>
      <c r="E280" s="152" t="s">
        <v>1</v>
      </c>
      <c r="F280" s="153" t="s">
        <v>2640</v>
      </c>
      <c r="H280" s="152" t="s">
        <v>1</v>
      </c>
      <c r="I280" s="154"/>
      <c r="L280" s="150"/>
      <c r="M280" s="155"/>
      <c r="T280" s="156"/>
      <c r="AT280" s="152" t="s">
        <v>442</v>
      </c>
      <c r="AU280" s="152" t="s">
        <v>97</v>
      </c>
      <c r="AV280" s="12" t="s">
        <v>95</v>
      </c>
      <c r="AW280" s="12" t="s">
        <v>42</v>
      </c>
      <c r="AX280" s="12" t="s">
        <v>87</v>
      </c>
      <c r="AY280" s="152" t="s">
        <v>432</v>
      </c>
    </row>
    <row r="281" spans="2:65" s="13" customFormat="1" ht="11.25">
      <c r="B281" s="157"/>
      <c r="D281" s="151" t="s">
        <v>442</v>
      </c>
      <c r="E281" s="158" t="s">
        <v>1</v>
      </c>
      <c r="F281" s="159" t="s">
        <v>2735</v>
      </c>
      <c r="H281" s="160">
        <v>50</v>
      </c>
      <c r="I281" s="161"/>
      <c r="L281" s="157"/>
      <c r="M281" s="162"/>
      <c r="T281" s="163"/>
      <c r="AT281" s="158" t="s">
        <v>442</v>
      </c>
      <c r="AU281" s="158" t="s">
        <v>97</v>
      </c>
      <c r="AV281" s="13" t="s">
        <v>97</v>
      </c>
      <c r="AW281" s="13" t="s">
        <v>42</v>
      </c>
      <c r="AX281" s="13" t="s">
        <v>87</v>
      </c>
      <c r="AY281" s="158" t="s">
        <v>432</v>
      </c>
    </row>
    <row r="282" spans="2:65" s="14" customFormat="1" ht="11.25">
      <c r="B282" s="164"/>
      <c r="D282" s="151" t="s">
        <v>442</v>
      </c>
      <c r="E282" s="165" t="s">
        <v>1</v>
      </c>
      <c r="F282" s="166" t="s">
        <v>449</v>
      </c>
      <c r="H282" s="167">
        <v>50</v>
      </c>
      <c r="I282" s="168"/>
      <c r="L282" s="164"/>
      <c r="M282" s="169"/>
      <c r="T282" s="170"/>
      <c r="AT282" s="165" t="s">
        <v>442</v>
      </c>
      <c r="AU282" s="165" t="s">
        <v>97</v>
      </c>
      <c r="AV282" s="14" t="s">
        <v>431</v>
      </c>
      <c r="AW282" s="14" t="s">
        <v>42</v>
      </c>
      <c r="AX282" s="14" t="s">
        <v>95</v>
      </c>
      <c r="AY282" s="165" t="s">
        <v>432</v>
      </c>
    </row>
    <row r="283" spans="2:65" s="11" customFormat="1" ht="22.9" customHeight="1">
      <c r="B283" s="125"/>
      <c r="D283" s="126" t="s">
        <v>86</v>
      </c>
      <c r="E283" s="135" t="s">
        <v>2568</v>
      </c>
      <c r="F283" s="135" t="s">
        <v>2569</v>
      </c>
      <c r="I283" s="128"/>
      <c r="J283" s="136">
        <f>BK283</f>
        <v>0</v>
      </c>
      <c r="L283" s="125"/>
      <c r="M283" s="130"/>
      <c r="P283" s="131">
        <f>SUM(P284:P289)</f>
        <v>0</v>
      </c>
      <c r="R283" s="131">
        <f>SUM(R284:R289)</f>
        <v>0</v>
      </c>
      <c r="T283" s="132">
        <f>SUM(T284:T289)</f>
        <v>0</v>
      </c>
      <c r="AR283" s="126" t="s">
        <v>95</v>
      </c>
      <c r="AT283" s="133" t="s">
        <v>86</v>
      </c>
      <c r="AU283" s="133" t="s">
        <v>95</v>
      </c>
      <c r="AY283" s="126" t="s">
        <v>432</v>
      </c>
      <c r="BK283" s="134">
        <f>SUM(BK284:BK289)</f>
        <v>0</v>
      </c>
    </row>
    <row r="284" spans="2:65" s="1" customFormat="1" ht="33" customHeight="1">
      <c r="B284" s="33"/>
      <c r="C284" s="137" t="s">
        <v>576</v>
      </c>
      <c r="D284" s="137" t="s">
        <v>435</v>
      </c>
      <c r="E284" s="138" t="s">
        <v>2736</v>
      </c>
      <c r="F284" s="139" t="s">
        <v>2643</v>
      </c>
      <c r="G284" s="140" t="s">
        <v>527</v>
      </c>
      <c r="H284" s="141">
        <v>55</v>
      </c>
      <c r="I284" s="142"/>
      <c r="J284" s="143">
        <f>ROUND(I284*H284,2)</f>
        <v>0</v>
      </c>
      <c r="K284" s="139" t="s">
        <v>439</v>
      </c>
      <c r="L284" s="33"/>
      <c r="M284" s="144" t="s">
        <v>1</v>
      </c>
      <c r="N284" s="145" t="s">
        <v>52</v>
      </c>
      <c r="P284" s="146">
        <f>O284*H284</f>
        <v>0</v>
      </c>
      <c r="Q284" s="146">
        <v>0</v>
      </c>
      <c r="R284" s="146">
        <f>Q284*H284</f>
        <v>0</v>
      </c>
      <c r="S284" s="146">
        <v>0</v>
      </c>
      <c r="T284" s="147">
        <f>S284*H284</f>
        <v>0</v>
      </c>
      <c r="AR284" s="148" t="s">
        <v>431</v>
      </c>
      <c r="AT284" s="148" t="s">
        <v>435</v>
      </c>
      <c r="AU284" s="148" t="s">
        <v>97</v>
      </c>
      <c r="AY284" s="17" t="s">
        <v>432</v>
      </c>
      <c r="BE284" s="149">
        <f>IF(N284="základní",J284,0)</f>
        <v>0</v>
      </c>
      <c r="BF284" s="149">
        <f>IF(N284="snížená",J284,0)</f>
        <v>0</v>
      </c>
      <c r="BG284" s="149">
        <f>IF(N284="zákl. přenesená",J284,0)</f>
        <v>0</v>
      </c>
      <c r="BH284" s="149">
        <f>IF(N284="sníž. přenesená",J284,0)</f>
        <v>0</v>
      </c>
      <c r="BI284" s="149">
        <f>IF(N284="nulová",J284,0)</f>
        <v>0</v>
      </c>
      <c r="BJ284" s="17" t="s">
        <v>95</v>
      </c>
      <c r="BK284" s="149">
        <f>ROUND(I284*H284,2)</f>
        <v>0</v>
      </c>
      <c r="BL284" s="17" t="s">
        <v>431</v>
      </c>
      <c r="BM284" s="148" t="s">
        <v>2737</v>
      </c>
    </row>
    <row r="285" spans="2:65" s="12" customFormat="1" ht="11.25">
      <c r="B285" s="150"/>
      <c r="D285" s="151" t="s">
        <v>442</v>
      </c>
      <c r="E285" s="152" t="s">
        <v>1</v>
      </c>
      <c r="F285" s="153" t="s">
        <v>2738</v>
      </c>
      <c r="H285" s="152" t="s">
        <v>1</v>
      </c>
      <c r="I285" s="154"/>
      <c r="L285" s="150"/>
      <c r="M285" s="155"/>
      <c r="T285" s="156"/>
      <c r="AT285" s="152" t="s">
        <v>442</v>
      </c>
      <c r="AU285" s="152" t="s">
        <v>97</v>
      </c>
      <c r="AV285" s="12" t="s">
        <v>95</v>
      </c>
      <c r="AW285" s="12" t="s">
        <v>42</v>
      </c>
      <c r="AX285" s="12" t="s">
        <v>87</v>
      </c>
      <c r="AY285" s="152" t="s">
        <v>432</v>
      </c>
    </row>
    <row r="286" spans="2:65" s="12" customFormat="1" ht="22.5">
      <c r="B286" s="150"/>
      <c r="D286" s="151" t="s">
        <v>442</v>
      </c>
      <c r="E286" s="152" t="s">
        <v>1</v>
      </c>
      <c r="F286" s="153" t="s">
        <v>2739</v>
      </c>
      <c r="H286" s="152" t="s">
        <v>1</v>
      </c>
      <c r="I286" s="154"/>
      <c r="L286" s="150"/>
      <c r="M286" s="155"/>
      <c r="T286" s="156"/>
      <c r="AT286" s="152" t="s">
        <v>442</v>
      </c>
      <c r="AU286" s="152" t="s">
        <v>97</v>
      </c>
      <c r="AV286" s="12" t="s">
        <v>95</v>
      </c>
      <c r="AW286" s="12" t="s">
        <v>42</v>
      </c>
      <c r="AX286" s="12" t="s">
        <v>87</v>
      </c>
      <c r="AY286" s="152" t="s">
        <v>432</v>
      </c>
    </row>
    <row r="287" spans="2:65" s="12" customFormat="1" ht="22.5">
      <c r="B287" s="150"/>
      <c r="D287" s="151" t="s">
        <v>442</v>
      </c>
      <c r="E287" s="152" t="s">
        <v>1</v>
      </c>
      <c r="F287" s="153" t="s">
        <v>2640</v>
      </c>
      <c r="H287" s="152" t="s">
        <v>1</v>
      </c>
      <c r="I287" s="154"/>
      <c r="L287" s="150"/>
      <c r="M287" s="155"/>
      <c r="T287" s="156"/>
      <c r="AT287" s="152" t="s">
        <v>442</v>
      </c>
      <c r="AU287" s="152" t="s">
        <v>97</v>
      </c>
      <c r="AV287" s="12" t="s">
        <v>95</v>
      </c>
      <c r="AW287" s="12" t="s">
        <v>42</v>
      </c>
      <c r="AX287" s="12" t="s">
        <v>87</v>
      </c>
      <c r="AY287" s="152" t="s">
        <v>432</v>
      </c>
    </row>
    <row r="288" spans="2:65" s="13" customFormat="1" ht="11.25">
      <c r="B288" s="157"/>
      <c r="D288" s="151" t="s">
        <v>442</v>
      </c>
      <c r="E288" s="158" t="s">
        <v>1</v>
      </c>
      <c r="F288" s="159" t="s">
        <v>2740</v>
      </c>
      <c r="H288" s="160">
        <v>55</v>
      </c>
      <c r="I288" s="161"/>
      <c r="L288" s="157"/>
      <c r="M288" s="162"/>
      <c r="T288" s="163"/>
      <c r="AT288" s="158" t="s">
        <v>442</v>
      </c>
      <c r="AU288" s="158" t="s">
        <v>97</v>
      </c>
      <c r="AV288" s="13" t="s">
        <v>97</v>
      </c>
      <c r="AW288" s="13" t="s">
        <v>42</v>
      </c>
      <c r="AX288" s="13" t="s">
        <v>87</v>
      </c>
      <c r="AY288" s="158" t="s">
        <v>432</v>
      </c>
    </row>
    <row r="289" spans="2:51" s="14" customFormat="1" ht="11.25">
      <c r="B289" s="164"/>
      <c r="D289" s="151" t="s">
        <v>442</v>
      </c>
      <c r="E289" s="165" t="s">
        <v>1</v>
      </c>
      <c r="F289" s="166" t="s">
        <v>449</v>
      </c>
      <c r="H289" s="167">
        <v>55</v>
      </c>
      <c r="I289" s="168"/>
      <c r="L289" s="164"/>
      <c r="M289" s="195"/>
      <c r="N289" s="196"/>
      <c r="O289" s="196"/>
      <c r="P289" s="196"/>
      <c r="Q289" s="196"/>
      <c r="R289" s="196"/>
      <c r="S289" s="196"/>
      <c r="T289" s="197"/>
      <c r="AT289" s="165" t="s">
        <v>442</v>
      </c>
      <c r="AU289" s="165" t="s">
        <v>97</v>
      </c>
      <c r="AV289" s="14" t="s">
        <v>431</v>
      </c>
      <c r="AW289" s="14" t="s">
        <v>42</v>
      </c>
      <c r="AX289" s="14" t="s">
        <v>95</v>
      </c>
      <c r="AY289" s="165" t="s">
        <v>432</v>
      </c>
    </row>
    <row r="290" spans="2:51" s="1" customFormat="1" ht="6.95" customHeight="1">
      <c r="B290" s="45"/>
      <c r="C290" s="46"/>
      <c r="D290" s="46"/>
      <c r="E290" s="46"/>
      <c r="F290" s="46"/>
      <c r="G290" s="46"/>
      <c r="H290" s="46"/>
      <c r="I290" s="46"/>
      <c r="J290" s="46"/>
      <c r="K290" s="46"/>
      <c r="L290" s="33"/>
    </row>
  </sheetData>
  <sheetProtection algorithmName="SHA-512" hashValue="wd+7cDaTVg4FZTQkbL1KqdA07OTWG4uocf7xQop4GU4q85vEpZyFmtXiYOi0Cl1maZjEiQrmJmFBpNpeXcFNUg==" saltValue="mA+EUWizU5xXR/U1Z/V1mklkR562hjR9+FpIzvaMOJu2N5KPkNJicmYGdMOQBOEsZfEHfdG/jiMJWrVuTrq7Sg==" spinCount="100000" sheet="1" objects="1" scenarios="1" formatColumns="0" formatRows="0" autoFilter="0"/>
  <autoFilter ref="C139:K289" xr:uid="{00000000-0009-0000-0000-00000B000000}"/>
  <mergeCells count="12">
    <mergeCell ref="E132:H132"/>
    <mergeCell ref="L2:V2"/>
    <mergeCell ref="E85:H85"/>
    <mergeCell ref="E87:H87"/>
    <mergeCell ref="E89:H89"/>
    <mergeCell ref="E128:H128"/>
    <mergeCell ref="E130:H130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theme="9" tint="0.59999389629810485"/>
    <pageSetUpPr fitToPage="1"/>
  </sheetPr>
  <dimension ref="B2:BM52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145</v>
      </c>
      <c r="AZ2" s="183" t="s">
        <v>2741</v>
      </c>
      <c r="BA2" s="183" t="s">
        <v>1</v>
      </c>
      <c r="BB2" s="183" t="s">
        <v>1</v>
      </c>
      <c r="BC2" s="183" t="s">
        <v>2742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2743</v>
      </c>
      <c r="BA3" s="183" t="s">
        <v>1</v>
      </c>
      <c r="BB3" s="183" t="s">
        <v>1</v>
      </c>
      <c r="BC3" s="183" t="s">
        <v>2744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2745</v>
      </c>
      <c r="BA4" s="183" t="s">
        <v>1</v>
      </c>
      <c r="BB4" s="183" t="s">
        <v>1</v>
      </c>
      <c r="BC4" s="183" t="s">
        <v>2746</v>
      </c>
      <c r="BD4" s="183" t="s">
        <v>97</v>
      </c>
    </row>
    <row r="5" spans="2:56" ht="6.95" customHeight="1">
      <c r="B5" s="20"/>
      <c r="L5" s="20"/>
      <c r="AZ5" s="183" t="s">
        <v>2747</v>
      </c>
      <c r="BA5" s="183" t="s">
        <v>1</v>
      </c>
      <c r="BB5" s="183" t="s">
        <v>1</v>
      </c>
      <c r="BC5" s="183" t="s">
        <v>2748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2749</v>
      </c>
      <c r="BA6" s="183" t="s">
        <v>1</v>
      </c>
      <c r="BB6" s="183" t="s">
        <v>1</v>
      </c>
      <c r="BC6" s="183" t="s">
        <v>2750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2751</v>
      </c>
      <c r="BA7" s="183" t="s">
        <v>1</v>
      </c>
      <c r="BB7" s="183" t="s">
        <v>1</v>
      </c>
      <c r="BC7" s="183" t="s">
        <v>2752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2753</v>
      </c>
      <c r="BA8" s="183" t="s">
        <v>1</v>
      </c>
      <c r="BB8" s="183" t="s">
        <v>1</v>
      </c>
      <c r="BC8" s="183" t="s">
        <v>2754</v>
      </c>
      <c r="BD8" s="183" t="s">
        <v>97</v>
      </c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  <c r="AZ9" s="183" t="s">
        <v>2756</v>
      </c>
      <c r="BA9" s="183" t="s">
        <v>1</v>
      </c>
      <c r="BB9" s="183" t="s">
        <v>1</v>
      </c>
      <c r="BC9" s="183" t="s">
        <v>2757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2758</v>
      </c>
      <c r="BA10" s="183" t="s">
        <v>1</v>
      </c>
      <c r="BB10" s="183" t="s">
        <v>1</v>
      </c>
      <c r="BC10" s="183" t="s">
        <v>2759</v>
      </c>
      <c r="BD10" s="183" t="s">
        <v>97</v>
      </c>
    </row>
    <row r="11" spans="2:56" s="1" customFormat="1" ht="30" customHeight="1">
      <c r="B11" s="33"/>
      <c r="E11" s="227" t="s">
        <v>2760</v>
      </c>
      <c r="F11" s="248"/>
      <c r="G11" s="248"/>
      <c r="H11" s="248"/>
      <c r="L11" s="33"/>
      <c r="AZ11" s="183" t="s">
        <v>2761</v>
      </c>
      <c r="BA11" s="183" t="s">
        <v>1</v>
      </c>
      <c r="BB11" s="183" t="s">
        <v>1</v>
      </c>
      <c r="BC11" s="183" t="s">
        <v>2762</v>
      </c>
      <c r="BD11" s="183" t="s">
        <v>97</v>
      </c>
    </row>
    <row r="12" spans="2:56" s="1" customFormat="1" ht="11.25">
      <c r="B12" s="33"/>
      <c r="L12" s="33"/>
      <c r="AZ12" s="183" t="s">
        <v>2763</v>
      </c>
      <c r="BA12" s="183" t="s">
        <v>1</v>
      </c>
      <c r="BB12" s="183" t="s">
        <v>1</v>
      </c>
      <c r="BC12" s="183" t="s">
        <v>2764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  <c r="AZ13" s="183" t="s">
        <v>2765</v>
      </c>
      <c r="BA13" s="183" t="s">
        <v>1</v>
      </c>
      <c r="BB13" s="183" t="s">
        <v>1</v>
      </c>
      <c r="BC13" s="183" t="s">
        <v>2766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  <c r="AZ14" s="183" t="s">
        <v>2767</v>
      </c>
      <c r="BA14" s="183" t="s">
        <v>1</v>
      </c>
      <c r="BB14" s="183" t="s">
        <v>1</v>
      </c>
      <c r="BC14" s="183" t="s">
        <v>2768</v>
      </c>
      <c r="BD14" s="183" t="s">
        <v>97</v>
      </c>
    </row>
    <row r="15" spans="2:56" s="1" customFormat="1" ht="10.9" customHeight="1">
      <c r="B15" s="33"/>
      <c r="L15" s="33"/>
      <c r="AZ15" s="183" t="s">
        <v>2769</v>
      </c>
      <c r="BA15" s="183" t="s">
        <v>1</v>
      </c>
      <c r="BB15" s="183" t="s">
        <v>1</v>
      </c>
      <c r="BC15" s="183" t="s">
        <v>2770</v>
      </c>
      <c r="BD15" s="183" t="s">
        <v>97</v>
      </c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  <c r="AZ16" s="183" t="s">
        <v>2771</v>
      </c>
      <c r="BA16" s="183" t="s">
        <v>1</v>
      </c>
      <c r="BB16" s="183" t="s">
        <v>1</v>
      </c>
      <c r="BC16" s="183" t="s">
        <v>2772</v>
      </c>
      <c r="BD16" s="183" t="s">
        <v>97</v>
      </c>
    </row>
    <row r="17" spans="2:56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  <c r="AZ17" s="183" t="s">
        <v>2773</v>
      </c>
      <c r="BA17" s="183" t="s">
        <v>1</v>
      </c>
      <c r="BB17" s="183" t="s">
        <v>1</v>
      </c>
      <c r="BC17" s="183" t="s">
        <v>2774</v>
      </c>
      <c r="BD17" s="183" t="s">
        <v>97</v>
      </c>
    </row>
    <row r="18" spans="2:56" s="1" customFormat="1" ht="6.95" customHeight="1">
      <c r="B18" s="33"/>
      <c r="L18" s="33"/>
      <c r="AZ18" s="183" t="s">
        <v>2775</v>
      </c>
      <c r="BA18" s="183" t="s">
        <v>1</v>
      </c>
      <c r="BB18" s="183" t="s">
        <v>1</v>
      </c>
      <c r="BC18" s="183" t="s">
        <v>2776</v>
      </c>
      <c r="BD18" s="183" t="s">
        <v>97</v>
      </c>
    </row>
    <row r="19" spans="2:56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  <c r="AZ19" s="183" t="s">
        <v>2777</v>
      </c>
      <c r="BA19" s="183" t="s">
        <v>1</v>
      </c>
      <c r="BB19" s="183" t="s">
        <v>1</v>
      </c>
      <c r="BC19" s="183" t="s">
        <v>2778</v>
      </c>
      <c r="BD19" s="183" t="s">
        <v>97</v>
      </c>
    </row>
    <row r="20" spans="2:56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  <c r="AZ20" s="183" t="s">
        <v>2779</v>
      </c>
      <c r="BA20" s="183" t="s">
        <v>1</v>
      </c>
      <c r="BB20" s="183" t="s">
        <v>1</v>
      </c>
      <c r="BC20" s="183" t="s">
        <v>2780</v>
      </c>
      <c r="BD20" s="183" t="s">
        <v>97</v>
      </c>
    </row>
    <row r="21" spans="2:56" s="1" customFormat="1" ht="6.95" customHeight="1">
      <c r="B21" s="33"/>
      <c r="L21" s="33"/>
      <c r="AZ21" s="183" t="s">
        <v>2781</v>
      </c>
      <c r="BA21" s="183" t="s">
        <v>1</v>
      </c>
      <c r="BB21" s="183" t="s">
        <v>1</v>
      </c>
      <c r="BC21" s="183" t="s">
        <v>2782</v>
      </c>
      <c r="BD21" s="183" t="s">
        <v>97</v>
      </c>
    </row>
    <row r="22" spans="2:56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56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56" s="1" customFormat="1" ht="6.95" customHeight="1">
      <c r="B24" s="33"/>
      <c r="L24" s="33"/>
    </row>
    <row r="25" spans="2:56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56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56" s="1" customFormat="1" ht="6.95" customHeight="1">
      <c r="B27" s="33"/>
      <c r="L27" s="33"/>
    </row>
    <row r="28" spans="2:56" s="1" customFormat="1" ht="12" customHeight="1">
      <c r="B28" s="33"/>
      <c r="D28" s="27" t="s">
        <v>45</v>
      </c>
      <c r="L28" s="33"/>
    </row>
    <row r="29" spans="2:56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56" s="1" customFormat="1" ht="6.95" customHeight="1">
      <c r="B30" s="33"/>
      <c r="L30" s="33"/>
    </row>
    <row r="31" spans="2:56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56" s="1" customFormat="1" ht="25.35" customHeight="1">
      <c r="B32" s="33"/>
      <c r="D32" s="96" t="s">
        <v>47</v>
      </c>
      <c r="J32" s="67">
        <f>ROUND(J126,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ROUND((SUM(BE126:BE528)),  2)</f>
        <v>0</v>
      </c>
      <c r="I35" s="97">
        <v>0.21</v>
      </c>
      <c r="J35" s="87">
        <f>ROUND(((SUM(BE126:BE528))*I35),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ROUND((SUM(BF126:BF528)),  2)</f>
        <v>0</v>
      </c>
      <c r="I36" s="97">
        <v>0.12</v>
      </c>
      <c r="J36" s="87">
        <f>ROUND(((SUM(BF126:BF528))*I36),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ROUND((SUM(BG126:BG528)),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ROUND((SUM(BH126:BH528)),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ROUND((SUM(BI126:BI528)),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10.A - PŘÍPRAVA ÚZEMÍ PRO VEGETAČNÍ ÚPRAVY A BOURACÍ PRÁCE - PARK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J126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J127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J128</f>
        <v>0</v>
      </c>
      <c r="L100" s="113"/>
    </row>
    <row r="101" spans="2:47" s="9" customFormat="1" ht="19.899999999999999" customHeight="1">
      <c r="B101" s="113"/>
      <c r="D101" s="114" t="s">
        <v>2783</v>
      </c>
      <c r="E101" s="115"/>
      <c r="F101" s="115"/>
      <c r="G101" s="115"/>
      <c r="H101" s="115"/>
      <c r="I101" s="115"/>
      <c r="J101" s="116">
        <f>J377</f>
        <v>0</v>
      </c>
      <c r="L101" s="113"/>
    </row>
    <row r="102" spans="2:47" s="9" customFormat="1" ht="19.899999999999999" customHeight="1">
      <c r="B102" s="113"/>
      <c r="D102" s="114" t="s">
        <v>2784</v>
      </c>
      <c r="E102" s="115"/>
      <c r="F102" s="115"/>
      <c r="G102" s="115"/>
      <c r="H102" s="115"/>
      <c r="I102" s="115"/>
      <c r="J102" s="116">
        <f>J382</f>
        <v>0</v>
      </c>
      <c r="L102" s="113"/>
    </row>
    <row r="103" spans="2:47" s="9" customFormat="1" ht="19.899999999999999" customHeight="1">
      <c r="B103" s="113"/>
      <c r="D103" s="114" t="s">
        <v>2785</v>
      </c>
      <c r="E103" s="115"/>
      <c r="F103" s="115"/>
      <c r="G103" s="115"/>
      <c r="H103" s="115"/>
      <c r="I103" s="115"/>
      <c r="J103" s="116">
        <f>J430</f>
        <v>0</v>
      </c>
      <c r="L103" s="113"/>
    </row>
    <row r="104" spans="2:47" s="9" customFormat="1" ht="19.899999999999999" customHeight="1">
      <c r="B104" s="113"/>
      <c r="D104" s="114" t="s">
        <v>646</v>
      </c>
      <c r="E104" s="115"/>
      <c r="F104" s="115"/>
      <c r="G104" s="115"/>
      <c r="H104" s="115"/>
      <c r="I104" s="115"/>
      <c r="J104" s="116">
        <f>J527</f>
        <v>0</v>
      </c>
      <c r="L104" s="113"/>
    </row>
    <row r="105" spans="2:47" s="1" customFormat="1" ht="21.75" customHeight="1">
      <c r="B105" s="33"/>
      <c r="L105" s="33"/>
    </row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3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3"/>
    </row>
    <row r="111" spans="2:47" s="1" customFormat="1" ht="24.95" customHeight="1">
      <c r="B111" s="33"/>
      <c r="C111" s="21" t="s">
        <v>416</v>
      </c>
      <c r="L111" s="33"/>
    </row>
    <row r="112" spans="2:47" s="1" customFormat="1" ht="6.95" customHeight="1">
      <c r="B112" s="33"/>
      <c r="L112" s="33"/>
    </row>
    <row r="113" spans="2:63" s="1" customFormat="1" ht="12" customHeight="1">
      <c r="B113" s="33"/>
      <c r="C113" s="27" t="s">
        <v>16</v>
      </c>
      <c r="L113" s="33"/>
    </row>
    <row r="114" spans="2:63" s="1" customFormat="1" ht="16.5" customHeight="1">
      <c r="B114" s="33"/>
      <c r="E114" s="246" t="str">
        <f>E7</f>
        <v>OBNOVA PARKU NA MÍROVÉM NÁMĚSTÍ V HODONÍNĚ</v>
      </c>
      <c r="F114" s="247"/>
      <c r="G114" s="247"/>
      <c r="H114" s="247"/>
      <c r="L114" s="33"/>
    </row>
    <row r="115" spans="2:63" ht="12" customHeight="1">
      <c r="B115" s="20"/>
      <c r="C115" s="27" t="s">
        <v>395</v>
      </c>
      <c r="L115" s="20"/>
    </row>
    <row r="116" spans="2:63" s="1" customFormat="1" ht="16.5" customHeight="1">
      <c r="B116" s="33"/>
      <c r="E116" s="246" t="s">
        <v>2755</v>
      </c>
      <c r="F116" s="248"/>
      <c r="G116" s="248"/>
      <c r="H116" s="248"/>
      <c r="L116" s="33"/>
    </row>
    <row r="117" spans="2:63" s="1" customFormat="1" ht="12" customHeight="1">
      <c r="B117" s="33"/>
      <c r="C117" s="27" t="s">
        <v>637</v>
      </c>
      <c r="L117" s="33"/>
    </row>
    <row r="118" spans="2:63" s="1" customFormat="1" ht="30" customHeight="1">
      <c r="B118" s="33"/>
      <c r="E118" s="227" t="str">
        <f>E11</f>
        <v>10.A - PŘÍPRAVA ÚZEMÍ PRO VEGETAČNÍ ÚPRAVY A BOURACÍ PRÁCE - PARK - hlavní</v>
      </c>
      <c r="F118" s="248"/>
      <c r="G118" s="248"/>
      <c r="H118" s="248"/>
      <c r="L118" s="33"/>
    </row>
    <row r="119" spans="2:63" s="1" customFormat="1" ht="6.95" customHeight="1">
      <c r="B119" s="33"/>
      <c r="L119" s="33"/>
    </row>
    <row r="120" spans="2:63" s="1" customFormat="1" ht="12" customHeight="1">
      <c r="B120" s="33"/>
      <c r="C120" s="27" t="s">
        <v>22</v>
      </c>
      <c r="F120" s="25" t="str">
        <f>F14</f>
        <v xml:space="preserve">HODONÍN </v>
      </c>
      <c r="I120" s="27" t="s">
        <v>24</v>
      </c>
      <c r="J120" s="53" t="str">
        <f>IF(J14="","",J14)</f>
        <v>25. 10. 2024</v>
      </c>
      <c r="L120" s="33"/>
    </row>
    <row r="121" spans="2:63" s="1" customFormat="1" ht="6.95" customHeight="1">
      <c r="B121" s="33"/>
      <c r="L121" s="33"/>
    </row>
    <row r="122" spans="2:63" s="1" customFormat="1" ht="40.15" customHeight="1">
      <c r="B122" s="33"/>
      <c r="C122" s="27" t="s">
        <v>30</v>
      </c>
      <c r="F122" s="25" t="str">
        <f>E17</f>
        <v>Město Hodonín, Masyrykovo nám.53/1, Hodonín 695 35</v>
      </c>
      <c r="I122" s="27" t="s">
        <v>38</v>
      </c>
      <c r="J122" s="31" t="str">
        <f>E23</f>
        <v>MAAUS  s.r.o., Gorkého 51/1, Brno 602 00</v>
      </c>
      <c r="L122" s="33"/>
    </row>
    <row r="123" spans="2:63" s="1" customFormat="1" ht="15.2" customHeight="1">
      <c r="B123" s="33"/>
      <c r="C123" s="27" t="s">
        <v>36</v>
      </c>
      <c r="F123" s="25" t="str">
        <f>IF(E20="","",E20)</f>
        <v>Vyplň údaj</v>
      </c>
      <c r="I123" s="27" t="s">
        <v>43</v>
      </c>
      <c r="J123" s="31" t="str">
        <f>E26</f>
        <v>Obrtelová Miluše</v>
      </c>
      <c r="L123" s="33"/>
    </row>
    <row r="124" spans="2:63" s="1" customFormat="1" ht="10.35" customHeight="1">
      <c r="B124" s="33"/>
      <c r="L124" s="33"/>
    </row>
    <row r="125" spans="2:63" s="10" customFormat="1" ht="29.25" customHeight="1">
      <c r="B125" s="117"/>
      <c r="C125" s="118" t="s">
        <v>417</v>
      </c>
      <c r="D125" s="119" t="s">
        <v>72</v>
      </c>
      <c r="E125" s="119" t="s">
        <v>68</v>
      </c>
      <c r="F125" s="119" t="s">
        <v>69</v>
      </c>
      <c r="G125" s="119" t="s">
        <v>418</v>
      </c>
      <c r="H125" s="119" t="s">
        <v>419</v>
      </c>
      <c r="I125" s="119" t="s">
        <v>420</v>
      </c>
      <c r="J125" s="119" t="s">
        <v>402</v>
      </c>
      <c r="K125" s="120" t="s">
        <v>421</v>
      </c>
      <c r="L125" s="117"/>
      <c r="M125" s="60" t="s">
        <v>1</v>
      </c>
      <c r="N125" s="61" t="s">
        <v>51</v>
      </c>
      <c r="O125" s="61" t="s">
        <v>422</v>
      </c>
      <c r="P125" s="61" t="s">
        <v>423</v>
      </c>
      <c r="Q125" s="61" t="s">
        <v>424</v>
      </c>
      <c r="R125" s="61" t="s">
        <v>425</v>
      </c>
      <c r="S125" s="61" t="s">
        <v>426</v>
      </c>
      <c r="T125" s="62" t="s">
        <v>427</v>
      </c>
    </row>
    <row r="126" spans="2:63" s="1" customFormat="1" ht="22.9" customHeight="1">
      <c r="B126" s="33"/>
      <c r="C126" s="65" t="s">
        <v>428</v>
      </c>
      <c r="J126" s="121">
        <f>BK126</f>
        <v>0</v>
      </c>
      <c r="L126" s="33"/>
      <c r="M126" s="63"/>
      <c r="N126" s="54"/>
      <c r="O126" s="54"/>
      <c r="P126" s="122">
        <f>P127</f>
        <v>0</v>
      </c>
      <c r="Q126" s="54"/>
      <c r="R126" s="122">
        <f>R127</f>
        <v>4.6312299999999995</v>
      </c>
      <c r="S126" s="54"/>
      <c r="T126" s="123">
        <f>T127</f>
        <v>225.47723999999999</v>
      </c>
      <c r="AT126" s="17" t="s">
        <v>86</v>
      </c>
      <c r="AU126" s="17" t="s">
        <v>404</v>
      </c>
      <c r="BK126" s="124">
        <f>BK127</f>
        <v>0</v>
      </c>
    </row>
    <row r="127" spans="2:63" s="11" customFormat="1" ht="25.9" customHeight="1">
      <c r="B127" s="125"/>
      <c r="D127" s="126" t="s">
        <v>86</v>
      </c>
      <c r="E127" s="127" t="s">
        <v>647</v>
      </c>
      <c r="F127" s="127" t="s">
        <v>648</v>
      </c>
      <c r="I127" s="128"/>
      <c r="J127" s="129">
        <f>BK127</f>
        <v>0</v>
      </c>
      <c r="L127" s="125"/>
      <c r="M127" s="130"/>
      <c r="P127" s="131">
        <f>P128+P377+P382+P430+P527</f>
        <v>0</v>
      </c>
      <c r="R127" s="131">
        <f>R128+R377+R382+R430+R527</f>
        <v>4.6312299999999995</v>
      </c>
      <c r="T127" s="132">
        <f>T128+T377+T382+T430+T527</f>
        <v>225.47723999999999</v>
      </c>
      <c r="AR127" s="126" t="s">
        <v>95</v>
      </c>
      <c r="AT127" s="133" t="s">
        <v>86</v>
      </c>
      <c r="AU127" s="133" t="s">
        <v>87</v>
      </c>
      <c r="AY127" s="126" t="s">
        <v>432</v>
      </c>
      <c r="BK127" s="134">
        <f>BK128+BK377+BK382+BK430+BK527</f>
        <v>0</v>
      </c>
    </row>
    <row r="128" spans="2:63" s="11" customFormat="1" ht="22.9" customHeight="1">
      <c r="B128" s="125"/>
      <c r="D128" s="126" t="s">
        <v>86</v>
      </c>
      <c r="E128" s="135" t="s">
        <v>95</v>
      </c>
      <c r="F128" s="135" t="s">
        <v>649</v>
      </c>
      <c r="I128" s="128"/>
      <c r="J128" s="136">
        <f>BK128</f>
        <v>0</v>
      </c>
      <c r="L128" s="125"/>
      <c r="M128" s="130"/>
      <c r="P128" s="131">
        <f>SUM(P129:P376)</f>
        <v>0</v>
      </c>
      <c r="R128" s="131">
        <f>SUM(R129:R376)</f>
        <v>4.6312299999999995</v>
      </c>
      <c r="T128" s="132">
        <f>SUM(T129:T376)</f>
        <v>179.81623999999999</v>
      </c>
      <c r="AR128" s="126" t="s">
        <v>95</v>
      </c>
      <c r="AT128" s="133" t="s">
        <v>86</v>
      </c>
      <c r="AU128" s="133" t="s">
        <v>95</v>
      </c>
      <c r="AY128" s="126" t="s">
        <v>432</v>
      </c>
      <c r="BK128" s="134">
        <f>SUM(BK129:BK376)</f>
        <v>0</v>
      </c>
    </row>
    <row r="129" spans="2:65" s="1" customFormat="1" ht="33" customHeight="1">
      <c r="B129" s="33"/>
      <c r="C129" s="137" t="s">
        <v>95</v>
      </c>
      <c r="D129" s="137" t="s">
        <v>435</v>
      </c>
      <c r="E129" s="138" t="s">
        <v>2786</v>
      </c>
      <c r="F129" s="139" t="s">
        <v>2787</v>
      </c>
      <c r="G129" s="140" t="s">
        <v>510</v>
      </c>
      <c r="H129" s="141">
        <v>153.16</v>
      </c>
      <c r="I129" s="142"/>
      <c r="J129" s="143">
        <f>ROUND(I129*H129,2)</f>
        <v>0</v>
      </c>
      <c r="K129" s="139" t="s">
        <v>457</v>
      </c>
      <c r="L129" s="33"/>
      <c r="M129" s="144" t="s">
        <v>1</v>
      </c>
      <c r="N129" s="145" t="s">
        <v>52</v>
      </c>
      <c r="P129" s="146">
        <f>O129*H129</f>
        <v>0</v>
      </c>
      <c r="Q129" s="146">
        <v>0</v>
      </c>
      <c r="R129" s="146">
        <f>Q129*H129</f>
        <v>0</v>
      </c>
      <c r="S129" s="146">
        <v>0.255</v>
      </c>
      <c r="T129" s="147">
        <f>S129*H129</f>
        <v>39.055799999999998</v>
      </c>
      <c r="AR129" s="148" t="s">
        <v>431</v>
      </c>
      <c r="AT129" s="148" t="s">
        <v>435</v>
      </c>
      <c r="AU129" s="148" t="s">
        <v>97</v>
      </c>
      <c r="AY129" s="17" t="s">
        <v>432</v>
      </c>
      <c r="BE129" s="149">
        <f>IF(N129="základní",J129,0)</f>
        <v>0</v>
      </c>
      <c r="BF129" s="149">
        <f>IF(N129="snížená",J129,0)</f>
        <v>0</v>
      </c>
      <c r="BG129" s="149">
        <f>IF(N129="zákl. přenesená",J129,0)</f>
        <v>0</v>
      </c>
      <c r="BH129" s="149">
        <f>IF(N129="sníž. přenesená",J129,0)</f>
        <v>0</v>
      </c>
      <c r="BI129" s="149">
        <f>IF(N129="nulová",J129,0)</f>
        <v>0</v>
      </c>
      <c r="BJ129" s="17" t="s">
        <v>95</v>
      </c>
      <c r="BK129" s="149">
        <f>ROUND(I129*H129,2)</f>
        <v>0</v>
      </c>
      <c r="BL129" s="17" t="s">
        <v>431</v>
      </c>
      <c r="BM129" s="148" t="s">
        <v>2788</v>
      </c>
    </row>
    <row r="130" spans="2:65" s="12" customFormat="1" ht="11.25">
      <c r="B130" s="150"/>
      <c r="D130" s="151" t="s">
        <v>442</v>
      </c>
      <c r="E130" s="152" t="s">
        <v>1</v>
      </c>
      <c r="F130" s="153" t="s">
        <v>653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654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2789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2790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2791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2792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11.25">
      <c r="B136" s="150"/>
      <c r="D136" s="151" t="s">
        <v>442</v>
      </c>
      <c r="E136" s="152" t="s">
        <v>1</v>
      </c>
      <c r="F136" s="153" t="s">
        <v>2793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22.5">
      <c r="B137" s="150"/>
      <c r="D137" s="151" t="s">
        <v>442</v>
      </c>
      <c r="E137" s="152" t="s">
        <v>1</v>
      </c>
      <c r="F137" s="153" t="s">
        <v>2794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5" customFormat="1" ht="11.25">
      <c r="B138" s="171"/>
      <c r="D138" s="151" t="s">
        <v>442</v>
      </c>
      <c r="E138" s="172" t="s">
        <v>1</v>
      </c>
      <c r="F138" s="173" t="s">
        <v>663</v>
      </c>
      <c r="H138" s="174">
        <v>0</v>
      </c>
      <c r="I138" s="175"/>
      <c r="L138" s="171"/>
      <c r="M138" s="176"/>
      <c r="T138" s="177"/>
      <c r="AT138" s="172" t="s">
        <v>442</v>
      </c>
      <c r="AU138" s="172" t="s">
        <v>97</v>
      </c>
      <c r="AV138" s="15" t="s">
        <v>108</v>
      </c>
      <c r="AW138" s="15" t="s">
        <v>42</v>
      </c>
      <c r="AX138" s="15" t="s">
        <v>87</v>
      </c>
      <c r="AY138" s="17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2795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3" customFormat="1" ht="22.5">
      <c r="B140" s="157"/>
      <c r="D140" s="151" t="s">
        <v>442</v>
      </c>
      <c r="E140" s="158" t="s">
        <v>1</v>
      </c>
      <c r="F140" s="159" t="s">
        <v>2796</v>
      </c>
      <c r="H140" s="160">
        <v>86.92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87</v>
      </c>
      <c r="AY140" s="158" t="s">
        <v>432</v>
      </c>
    </row>
    <row r="141" spans="2:65" s="15" customFormat="1" ht="11.25">
      <c r="B141" s="171"/>
      <c r="D141" s="151" t="s">
        <v>442</v>
      </c>
      <c r="E141" s="172" t="s">
        <v>1</v>
      </c>
      <c r="F141" s="173" t="s">
        <v>2797</v>
      </c>
      <c r="H141" s="174">
        <v>86.92</v>
      </c>
      <c r="I141" s="175"/>
      <c r="L141" s="171"/>
      <c r="M141" s="176"/>
      <c r="T141" s="177"/>
      <c r="AT141" s="172" t="s">
        <v>442</v>
      </c>
      <c r="AU141" s="172" t="s">
        <v>97</v>
      </c>
      <c r="AV141" s="15" t="s">
        <v>108</v>
      </c>
      <c r="AW141" s="15" t="s">
        <v>42</v>
      </c>
      <c r="AX141" s="15" t="s">
        <v>87</v>
      </c>
      <c r="AY141" s="172" t="s">
        <v>432</v>
      </c>
    </row>
    <row r="142" spans="2:65" s="12" customFormat="1" ht="22.5">
      <c r="B142" s="150"/>
      <c r="D142" s="151" t="s">
        <v>442</v>
      </c>
      <c r="E142" s="152" t="s">
        <v>1</v>
      </c>
      <c r="F142" s="153" t="s">
        <v>2798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97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2" customFormat="1" ht="22.5">
      <c r="B143" s="150"/>
      <c r="D143" s="151" t="s">
        <v>442</v>
      </c>
      <c r="E143" s="152" t="s">
        <v>1</v>
      </c>
      <c r="F143" s="153" t="s">
        <v>2799</v>
      </c>
      <c r="H143" s="152" t="s">
        <v>1</v>
      </c>
      <c r="I143" s="154"/>
      <c r="L143" s="150"/>
      <c r="M143" s="155"/>
      <c r="T143" s="156"/>
      <c r="AT143" s="152" t="s">
        <v>442</v>
      </c>
      <c r="AU143" s="152" t="s">
        <v>97</v>
      </c>
      <c r="AV143" s="12" t="s">
        <v>95</v>
      </c>
      <c r="AW143" s="12" t="s">
        <v>42</v>
      </c>
      <c r="AX143" s="12" t="s">
        <v>87</v>
      </c>
      <c r="AY143" s="152" t="s">
        <v>432</v>
      </c>
    </row>
    <row r="144" spans="2:65" s="13" customFormat="1" ht="22.5">
      <c r="B144" s="157"/>
      <c r="D144" s="151" t="s">
        <v>442</v>
      </c>
      <c r="E144" s="158" t="s">
        <v>1</v>
      </c>
      <c r="F144" s="159" t="s">
        <v>2800</v>
      </c>
      <c r="H144" s="160">
        <v>66.239999999999995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65" s="15" customFormat="1" ht="11.25">
      <c r="B145" s="171"/>
      <c r="D145" s="151" t="s">
        <v>442</v>
      </c>
      <c r="E145" s="172" t="s">
        <v>1</v>
      </c>
      <c r="F145" s="173" t="s">
        <v>2801</v>
      </c>
      <c r="H145" s="174">
        <v>66.239999999999995</v>
      </c>
      <c r="I145" s="175"/>
      <c r="L145" s="171"/>
      <c r="M145" s="176"/>
      <c r="T145" s="177"/>
      <c r="AT145" s="172" t="s">
        <v>442</v>
      </c>
      <c r="AU145" s="172" t="s">
        <v>97</v>
      </c>
      <c r="AV145" s="15" t="s">
        <v>108</v>
      </c>
      <c r="AW145" s="15" t="s">
        <v>42</v>
      </c>
      <c r="AX145" s="15" t="s">
        <v>87</v>
      </c>
      <c r="AY145" s="172" t="s">
        <v>432</v>
      </c>
    </row>
    <row r="146" spans="2:65" s="14" customFormat="1" ht="11.25">
      <c r="B146" s="164"/>
      <c r="D146" s="151" t="s">
        <v>442</v>
      </c>
      <c r="E146" s="165" t="s">
        <v>1</v>
      </c>
      <c r="F146" s="166" t="s">
        <v>449</v>
      </c>
      <c r="H146" s="167">
        <v>153.16</v>
      </c>
      <c r="I146" s="168"/>
      <c r="L146" s="164"/>
      <c r="M146" s="169"/>
      <c r="T146" s="170"/>
      <c r="AT146" s="165" t="s">
        <v>442</v>
      </c>
      <c r="AU146" s="165" t="s">
        <v>97</v>
      </c>
      <c r="AV146" s="14" t="s">
        <v>431</v>
      </c>
      <c r="AW146" s="14" t="s">
        <v>42</v>
      </c>
      <c r="AX146" s="14" t="s">
        <v>95</v>
      </c>
      <c r="AY146" s="165" t="s">
        <v>432</v>
      </c>
    </row>
    <row r="147" spans="2:65" s="1" customFormat="1" ht="16.5" customHeight="1">
      <c r="B147" s="33"/>
      <c r="C147" s="137" t="s">
        <v>97</v>
      </c>
      <c r="D147" s="137" t="s">
        <v>435</v>
      </c>
      <c r="E147" s="138" t="s">
        <v>2802</v>
      </c>
      <c r="F147" s="139" t="s">
        <v>2803</v>
      </c>
      <c r="G147" s="140" t="s">
        <v>510</v>
      </c>
      <c r="H147" s="141">
        <v>273.42</v>
      </c>
      <c r="I147" s="142"/>
      <c r="J147" s="143">
        <f>ROUND(I147*H147,2)</f>
        <v>0</v>
      </c>
      <c r="K147" s="139" t="s">
        <v>457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9.8000000000000004E-2</v>
      </c>
      <c r="T147" s="147">
        <f>S147*H147</f>
        <v>26.795160000000003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2804</v>
      </c>
    </row>
    <row r="148" spans="2:65" s="12" customFormat="1" ht="22.5">
      <c r="B148" s="150"/>
      <c r="D148" s="151" t="s">
        <v>442</v>
      </c>
      <c r="E148" s="152" t="s">
        <v>1</v>
      </c>
      <c r="F148" s="153" t="s">
        <v>2795</v>
      </c>
      <c r="H148" s="152" t="s">
        <v>1</v>
      </c>
      <c r="I148" s="154"/>
      <c r="L148" s="150"/>
      <c r="M148" s="155"/>
      <c r="T148" s="156"/>
      <c r="AT148" s="152" t="s">
        <v>442</v>
      </c>
      <c r="AU148" s="152" t="s">
        <v>97</v>
      </c>
      <c r="AV148" s="12" t="s">
        <v>95</v>
      </c>
      <c r="AW148" s="12" t="s">
        <v>42</v>
      </c>
      <c r="AX148" s="12" t="s">
        <v>87</v>
      </c>
      <c r="AY148" s="152" t="s">
        <v>432</v>
      </c>
    </row>
    <row r="149" spans="2:65" s="12" customFormat="1" ht="22.5">
      <c r="B149" s="150"/>
      <c r="D149" s="151" t="s">
        <v>442</v>
      </c>
      <c r="E149" s="152" t="s">
        <v>1</v>
      </c>
      <c r="F149" s="153" t="s">
        <v>2805</v>
      </c>
      <c r="H149" s="152" t="s">
        <v>1</v>
      </c>
      <c r="I149" s="154"/>
      <c r="L149" s="150"/>
      <c r="M149" s="155"/>
      <c r="T149" s="156"/>
      <c r="AT149" s="152" t="s">
        <v>442</v>
      </c>
      <c r="AU149" s="152" t="s">
        <v>97</v>
      </c>
      <c r="AV149" s="12" t="s">
        <v>95</v>
      </c>
      <c r="AW149" s="12" t="s">
        <v>42</v>
      </c>
      <c r="AX149" s="12" t="s">
        <v>87</v>
      </c>
      <c r="AY149" s="152" t="s">
        <v>432</v>
      </c>
    </row>
    <row r="150" spans="2:65" s="13" customFormat="1" ht="11.25">
      <c r="B150" s="157"/>
      <c r="D150" s="151" t="s">
        <v>442</v>
      </c>
      <c r="E150" s="158" t="s">
        <v>1</v>
      </c>
      <c r="F150" s="159" t="s">
        <v>2806</v>
      </c>
      <c r="H150" s="160">
        <v>273.42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87</v>
      </c>
      <c r="AY150" s="158" t="s">
        <v>432</v>
      </c>
    </row>
    <row r="151" spans="2:65" s="14" customFormat="1" ht="11.25">
      <c r="B151" s="164"/>
      <c r="D151" s="151" t="s">
        <v>442</v>
      </c>
      <c r="E151" s="165" t="s">
        <v>1</v>
      </c>
      <c r="F151" s="166" t="s">
        <v>449</v>
      </c>
      <c r="H151" s="167">
        <v>273.42</v>
      </c>
      <c r="I151" s="168"/>
      <c r="L151" s="164"/>
      <c r="M151" s="169"/>
      <c r="T151" s="170"/>
      <c r="AT151" s="165" t="s">
        <v>442</v>
      </c>
      <c r="AU151" s="165" t="s">
        <v>97</v>
      </c>
      <c r="AV151" s="14" t="s">
        <v>431</v>
      </c>
      <c r="AW151" s="14" t="s">
        <v>42</v>
      </c>
      <c r="AX151" s="14" t="s">
        <v>95</v>
      </c>
      <c r="AY151" s="165" t="s">
        <v>432</v>
      </c>
    </row>
    <row r="152" spans="2:65" s="1" customFormat="1" ht="24.2" customHeight="1">
      <c r="B152" s="33"/>
      <c r="C152" s="137" t="s">
        <v>108</v>
      </c>
      <c r="D152" s="137" t="s">
        <v>435</v>
      </c>
      <c r="E152" s="138" t="s">
        <v>2807</v>
      </c>
      <c r="F152" s="139" t="s">
        <v>2808</v>
      </c>
      <c r="G152" s="140" t="s">
        <v>510</v>
      </c>
      <c r="H152" s="141">
        <v>706.96</v>
      </c>
      <c r="I152" s="142"/>
      <c r="J152" s="143">
        <f>ROUND(I152*H152,2)</f>
        <v>0</v>
      </c>
      <c r="K152" s="139" t="s">
        <v>457</v>
      </c>
      <c r="L152" s="33"/>
      <c r="M152" s="144" t="s">
        <v>1</v>
      </c>
      <c r="N152" s="145" t="s">
        <v>52</v>
      </c>
      <c r="P152" s="146">
        <f>O152*H152</f>
        <v>0</v>
      </c>
      <c r="Q152" s="146">
        <v>0</v>
      </c>
      <c r="R152" s="146">
        <f>Q152*H152</f>
        <v>0</v>
      </c>
      <c r="S152" s="146">
        <v>9.8000000000000004E-2</v>
      </c>
      <c r="T152" s="147">
        <f>S152*H152</f>
        <v>69.282080000000008</v>
      </c>
      <c r="AR152" s="148" t="s">
        <v>431</v>
      </c>
      <c r="AT152" s="148" t="s">
        <v>435</v>
      </c>
      <c r="AU152" s="148" t="s">
        <v>97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431</v>
      </c>
      <c r="BM152" s="148" t="s">
        <v>2809</v>
      </c>
    </row>
    <row r="153" spans="2:65" s="12" customFormat="1" ht="22.5">
      <c r="B153" s="150"/>
      <c r="D153" s="151" t="s">
        <v>442</v>
      </c>
      <c r="E153" s="152" t="s">
        <v>1</v>
      </c>
      <c r="F153" s="153" t="s">
        <v>2795</v>
      </c>
      <c r="H153" s="152" t="s">
        <v>1</v>
      </c>
      <c r="I153" s="154"/>
      <c r="L153" s="150"/>
      <c r="M153" s="155"/>
      <c r="T153" s="156"/>
      <c r="AT153" s="152" t="s">
        <v>442</v>
      </c>
      <c r="AU153" s="152" t="s">
        <v>97</v>
      </c>
      <c r="AV153" s="12" t="s">
        <v>95</v>
      </c>
      <c r="AW153" s="12" t="s">
        <v>42</v>
      </c>
      <c r="AX153" s="12" t="s">
        <v>87</v>
      </c>
      <c r="AY153" s="152" t="s">
        <v>432</v>
      </c>
    </row>
    <row r="154" spans="2:65" s="13" customFormat="1" ht="22.5">
      <c r="B154" s="157"/>
      <c r="D154" s="151" t="s">
        <v>442</v>
      </c>
      <c r="E154" s="158" t="s">
        <v>1</v>
      </c>
      <c r="F154" s="159" t="s">
        <v>2810</v>
      </c>
      <c r="H154" s="160">
        <v>980.38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3" customFormat="1" ht="22.5">
      <c r="B155" s="157"/>
      <c r="D155" s="151" t="s">
        <v>442</v>
      </c>
      <c r="E155" s="158" t="s">
        <v>1</v>
      </c>
      <c r="F155" s="159" t="s">
        <v>2811</v>
      </c>
      <c r="H155" s="160">
        <v>-273.42</v>
      </c>
      <c r="I155" s="161"/>
      <c r="L155" s="157"/>
      <c r="M155" s="162"/>
      <c r="T155" s="163"/>
      <c r="AT155" s="158" t="s">
        <v>442</v>
      </c>
      <c r="AU155" s="158" t="s">
        <v>97</v>
      </c>
      <c r="AV155" s="13" t="s">
        <v>97</v>
      </c>
      <c r="AW155" s="13" t="s">
        <v>42</v>
      </c>
      <c r="AX155" s="13" t="s">
        <v>87</v>
      </c>
      <c r="AY155" s="158" t="s">
        <v>432</v>
      </c>
    </row>
    <row r="156" spans="2:65" s="14" customFormat="1" ht="11.25">
      <c r="B156" s="164"/>
      <c r="D156" s="151" t="s">
        <v>442</v>
      </c>
      <c r="E156" s="165" t="s">
        <v>1</v>
      </c>
      <c r="F156" s="166" t="s">
        <v>449</v>
      </c>
      <c r="H156" s="167">
        <v>706.96</v>
      </c>
      <c r="I156" s="168"/>
      <c r="L156" s="164"/>
      <c r="M156" s="169"/>
      <c r="T156" s="170"/>
      <c r="AT156" s="165" t="s">
        <v>442</v>
      </c>
      <c r="AU156" s="165" t="s">
        <v>97</v>
      </c>
      <c r="AV156" s="14" t="s">
        <v>431</v>
      </c>
      <c r="AW156" s="14" t="s">
        <v>42</v>
      </c>
      <c r="AX156" s="14" t="s">
        <v>95</v>
      </c>
      <c r="AY156" s="165" t="s">
        <v>432</v>
      </c>
    </row>
    <row r="157" spans="2:65" s="1" customFormat="1" ht="24.2" customHeight="1">
      <c r="B157" s="33"/>
      <c r="C157" s="137" t="s">
        <v>431</v>
      </c>
      <c r="D157" s="137" t="s">
        <v>435</v>
      </c>
      <c r="E157" s="138" t="s">
        <v>2812</v>
      </c>
      <c r="F157" s="139" t="s">
        <v>2813</v>
      </c>
      <c r="G157" s="140" t="s">
        <v>510</v>
      </c>
      <c r="H157" s="141">
        <v>66.239999999999995</v>
      </c>
      <c r="I157" s="142"/>
      <c r="J157" s="143">
        <f>ROUND(I157*H157,2)</f>
        <v>0</v>
      </c>
      <c r="K157" s="139" t="s">
        <v>457</v>
      </c>
      <c r="L157" s="33"/>
      <c r="M157" s="144" t="s">
        <v>1</v>
      </c>
      <c r="N157" s="145" t="s">
        <v>52</v>
      </c>
      <c r="P157" s="146">
        <f>O157*H157</f>
        <v>0</v>
      </c>
      <c r="Q157" s="146">
        <v>0</v>
      </c>
      <c r="R157" s="146">
        <f>Q157*H157</f>
        <v>0</v>
      </c>
      <c r="S157" s="146">
        <v>0.18</v>
      </c>
      <c r="T157" s="147">
        <f>S157*H157</f>
        <v>11.923199999999998</v>
      </c>
      <c r="AR157" s="148" t="s">
        <v>431</v>
      </c>
      <c r="AT157" s="148" t="s">
        <v>435</v>
      </c>
      <c r="AU157" s="148" t="s">
        <v>97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431</v>
      </c>
      <c r="BM157" s="148" t="s">
        <v>2814</v>
      </c>
    </row>
    <row r="158" spans="2:65" s="12" customFormat="1" ht="22.5">
      <c r="B158" s="150"/>
      <c r="D158" s="151" t="s">
        <v>442</v>
      </c>
      <c r="E158" s="152" t="s">
        <v>1</v>
      </c>
      <c r="F158" s="153" t="s">
        <v>2815</v>
      </c>
      <c r="H158" s="152" t="s">
        <v>1</v>
      </c>
      <c r="I158" s="154"/>
      <c r="L158" s="150"/>
      <c r="M158" s="155"/>
      <c r="T158" s="156"/>
      <c r="AT158" s="152" t="s">
        <v>442</v>
      </c>
      <c r="AU158" s="152" t="s">
        <v>97</v>
      </c>
      <c r="AV158" s="12" t="s">
        <v>95</v>
      </c>
      <c r="AW158" s="12" t="s">
        <v>42</v>
      </c>
      <c r="AX158" s="12" t="s">
        <v>87</v>
      </c>
      <c r="AY158" s="152" t="s">
        <v>432</v>
      </c>
    </row>
    <row r="159" spans="2:65" s="12" customFormat="1" ht="22.5">
      <c r="B159" s="150"/>
      <c r="D159" s="151" t="s">
        <v>442</v>
      </c>
      <c r="E159" s="152" t="s">
        <v>1</v>
      </c>
      <c r="F159" s="153" t="s">
        <v>2816</v>
      </c>
      <c r="H159" s="152" t="s">
        <v>1</v>
      </c>
      <c r="I159" s="154"/>
      <c r="L159" s="150"/>
      <c r="M159" s="155"/>
      <c r="T159" s="156"/>
      <c r="AT159" s="152" t="s">
        <v>442</v>
      </c>
      <c r="AU159" s="152" t="s">
        <v>97</v>
      </c>
      <c r="AV159" s="12" t="s">
        <v>95</v>
      </c>
      <c r="AW159" s="12" t="s">
        <v>42</v>
      </c>
      <c r="AX159" s="12" t="s">
        <v>87</v>
      </c>
      <c r="AY159" s="152" t="s">
        <v>432</v>
      </c>
    </row>
    <row r="160" spans="2:65" s="13" customFormat="1" ht="22.5">
      <c r="B160" s="157"/>
      <c r="D160" s="151" t="s">
        <v>442</v>
      </c>
      <c r="E160" s="158" t="s">
        <v>1</v>
      </c>
      <c r="F160" s="159" t="s">
        <v>2817</v>
      </c>
      <c r="H160" s="160">
        <v>66.239999999999995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4" customFormat="1" ht="11.25">
      <c r="B161" s="164"/>
      <c r="D161" s="151" t="s">
        <v>442</v>
      </c>
      <c r="E161" s="165" t="s">
        <v>1</v>
      </c>
      <c r="F161" s="166" t="s">
        <v>449</v>
      </c>
      <c r="H161" s="167">
        <v>66.239999999999995</v>
      </c>
      <c r="I161" s="168"/>
      <c r="L161" s="164"/>
      <c r="M161" s="169"/>
      <c r="T161" s="170"/>
      <c r="AT161" s="165" t="s">
        <v>442</v>
      </c>
      <c r="AU161" s="165" t="s">
        <v>97</v>
      </c>
      <c r="AV161" s="14" t="s">
        <v>431</v>
      </c>
      <c r="AW161" s="14" t="s">
        <v>42</v>
      </c>
      <c r="AX161" s="14" t="s">
        <v>95</v>
      </c>
      <c r="AY161" s="165" t="s">
        <v>432</v>
      </c>
    </row>
    <row r="162" spans="2:65" s="1" customFormat="1" ht="16.5" customHeight="1">
      <c r="B162" s="33"/>
      <c r="C162" s="137" t="s">
        <v>452</v>
      </c>
      <c r="D162" s="137" t="s">
        <v>435</v>
      </c>
      <c r="E162" s="138" t="s">
        <v>2818</v>
      </c>
      <c r="F162" s="139" t="s">
        <v>2819</v>
      </c>
      <c r="G162" s="140" t="s">
        <v>521</v>
      </c>
      <c r="H162" s="141">
        <v>819</v>
      </c>
      <c r="I162" s="142"/>
      <c r="J162" s="143">
        <f>ROUND(I162*H162,2)</f>
        <v>0</v>
      </c>
      <c r="K162" s="139" t="s">
        <v>457</v>
      </c>
      <c r="L162" s="33"/>
      <c r="M162" s="144" t="s">
        <v>1</v>
      </c>
      <c r="N162" s="145" t="s">
        <v>52</v>
      </c>
      <c r="P162" s="146">
        <f>O162*H162</f>
        <v>0</v>
      </c>
      <c r="Q162" s="146">
        <v>0</v>
      </c>
      <c r="R162" s="146">
        <f>Q162*H162</f>
        <v>0</v>
      </c>
      <c r="S162" s="146">
        <v>0.04</v>
      </c>
      <c r="T162" s="147">
        <f>S162*H162</f>
        <v>32.76</v>
      </c>
      <c r="AR162" s="148" t="s">
        <v>431</v>
      </c>
      <c r="AT162" s="148" t="s">
        <v>435</v>
      </c>
      <c r="AU162" s="148" t="s">
        <v>97</v>
      </c>
      <c r="AY162" s="17" t="s">
        <v>432</v>
      </c>
      <c r="BE162" s="149">
        <f>IF(N162="základní",J162,0)</f>
        <v>0</v>
      </c>
      <c r="BF162" s="149">
        <f>IF(N162="snížená",J162,0)</f>
        <v>0</v>
      </c>
      <c r="BG162" s="149">
        <f>IF(N162="zákl. přenesená",J162,0)</f>
        <v>0</v>
      </c>
      <c r="BH162" s="149">
        <f>IF(N162="sníž. přenesená",J162,0)</f>
        <v>0</v>
      </c>
      <c r="BI162" s="149">
        <f>IF(N162="nulová",J162,0)</f>
        <v>0</v>
      </c>
      <c r="BJ162" s="17" t="s">
        <v>95</v>
      </c>
      <c r="BK162" s="149">
        <f>ROUND(I162*H162,2)</f>
        <v>0</v>
      </c>
      <c r="BL162" s="17" t="s">
        <v>431</v>
      </c>
      <c r="BM162" s="148" t="s">
        <v>2820</v>
      </c>
    </row>
    <row r="163" spans="2:65" s="12" customFormat="1" ht="22.5">
      <c r="B163" s="150"/>
      <c r="D163" s="151" t="s">
        <v>442</v>
      </c>
      <c r="E163" s="152" t="s">
        <v>1</v>
      </c>
      <c r="F163" s="153" t="s">
        <v>2821</v>
      </c>
      <c r="H163" s="152" t="s">
        <v>1</v>
      </c>
      <c r="I163" s="154"/>
      <c r="L163" s="150"/>
      <c r="M163" s="155"/>
      <c r="T163" s="156"/>
      <c r="AT163" s="152" t="s">
        <v>442</v>
      </c>
      <c r="AU163" s="152" t="s">
        <v>97</v>
      </c>
      <c r="AV163" s="12" t="s">
        <v>95</v>
      </c>
      <c r="AW163" s="12" t="s">
        <v>42</v>
      </c>
      <c r="AX163" s="12" t="s">
        <v>87</v>
      </c>
      <c r="AY163" s="152" t="s">
        <v>432</v>
      </c>
    </row>
    <row r="164" spans="2:65" s="13" customFormat="1" ht="22.5">
      <c r="B164" s="157"/>
      <c r="D164" s="151" t="s">
        <v>442</v>
      </c>
      <c r="E164" s="158" t="s">
        <v>1</v>
      </c>
      <c r="F164" s="159" t="s">
        <v>2822</v>
      </c>
      <c r="H164" s="160">
        <v>819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87</v>
      </c>
      <c r="AY164" s="158" t="s">
        <v>432</v>
      </c>
    </row>
    <row r="165" spans="2:65" s="14" customFormat="1" ht="11.25">
      <c r="B165" s="164"/>
      <c r="D165" s="151" t="s">
        <v>442</v>
      </c>
      <c r="E165" s="165" t="s">
        <v>1</v>
      </c>
      <c r="F165" s="166" t="s">
        <v>449</v>
      </c>
      <c r="H165" s="167">
        <v>819</v>
      </c>
      <c r="I165" s="168"/>
      <c r="L165" s="164"/>
      <c r="M165" s="169"/>
      <c r="T165" s="170"/>
      <c r="AT165" s="165" t="s">
        <v>442</v>
      </c>
      <c r="AU165" s="165" t="s">
        <v>97</v>
      </c>
      <c r="AV165" s="14" t="s">
        <v>431</v>
      </c>
      <c r="AW165" s="14" t="s">
        <v>42</v>
      </c>
      <c r="AX165" s="14" t="s">
        <v>95</v>
      </c>
      <c r="AY165" s="165" t="s">
        <v>432</v>
      </c>
    </row>
    <row r="166" spans="2:65" s="1" customFormat="1" ht="24.2" customHeight="1">
      <c r="B166" s="33"/>
      <c r="C166" s="137" t="s">
        <v>483</v>
      </c>
      <c r="D166" s="137" t="s">
        <v>435</v>
      </c>
      <c r="E166" s="138" t="s">
        <v>2823</v>
      </c>
      <c r="F166" s="139" t="s">
        <v>2824</v>
      </c>
      <c r="G166" s="140" t="s">
        <v>521</v>
      </c>
      <c r="H166" s="141">
        <v>551</v>
      </c>
      <c r="I166" s="142"/>
      <c r="J166" s="143">
        <f>ROUND(I166*H166,2)</f>
        <v>0</v>
      </c>
      <c r="K166" s="139" t="s">
        <v>439</v>
      </c>
      <c r="L166" s="33"/>
      <c r="M166" s="144" t="s">
        <v>1</v>
      </c>
      <c r="N166" s="145" t="s">
        <v>52</v>
      </c>
      <c r="P166" s="146">
        <f>O166*H166</f>
        <v>0</v>
      </c>
      <c r="Q166" s="146">
        <v>0</v>
      </c>
      <c r="R166" s="146">
        <f>Q166*H166</f>
        <v>0</v>
      </c>
      <c r="S166" s="146">
        <v>0</v>
      </c>
      <c r="T166" s="147">
        <f>S166*H166</f>
        <v>0</v>
      </c>
      <c r="AR166" s="148" t="s">
        <v>431</v>
      </c>
      <c r="AT166" s="148" t="s">
        <v>435</v>
      </c>
      <c r="AU166" s="148" t="s">
        <v>97</v>
      </c>
      <c r="AY166" s="17" t="s">
        <v>432</v>
      </c>
      <c r="BE166" s="149">
        <f>IF(N166="základní",J166,0)</f>
        <v>0</v>
      </c>
      <c r="BF166" s="149">
        <f>IF(N166="snížená",J166,0)</f>
        <v>0</v>
      </c>
      <c r="BG166" s="149">
        <f>IF(N166="zákl. přenesená",J166,0)</f>
        <v>0</v>
      </c>
      <c r="BH166" s="149">
        <f>IF(N166="sníž. přenesená",J166,0)</f>
        <v>0</v>
      </c>
      <c r="BI166" s="149">
        <f>IF(N166="nulová",J166,0)</f>
        <v>0</v>
      </c>
      <c r="BJ166" s="17" t="s">
        <v>95</v>
      </c>
      <c r="BK166" s="149">
        <f>ROUND(I166*H166,2)</f>
        <v>0</v>
      </c>
      <c r="BL166" s="17" t="s">
        <v>431</v>
      </c>
      <c r="BM166" s="148" t="s">
        <v>2825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2826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22.5">
      <c r="B168" s="157"/>
      <c r="D168" s="151" t="s">
        <v>442</v>
      </c>
      <c r="E168" s="158" t="s">
        <v>1</v>
      </c>
      <c r="F168" s="159" t="s">
        <v>2827</v>
      </c>
      <c r="H168" s="160">
        <v>551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4" customFormat="1" ht="11.25">
      <c r="B169" s="164"/>
      <c r="D169" s="151" t="s">
        <v>442</v>
      </c>
      <c r="E169" s="165" t="s">
        <v>1</v>
      </c>
      <c r="F169" s="166" t="s">
        <v>449</v>
      </c>
      <c r="H169" s="167">
        <v>551</v>
      </c>
      <c r="I169" s="168"/>
      <c r="L169" s="164"/>
      <c r="M169" s="169"/>
      <c r="T169" s="170"/>
      <c r="AT169" s="165" t="s">
        <v>442</v>
      </c>
      <c r="AU169" s="165" t="s">
        <v>97</v>
      </c>
      <c r="AV169" s="14" t="s">
        <v>431</v>
      </c>
      <c r="AW169" s="14" t="s">
        <v>42</v>
      </c>
      <c r="AX169" s="14" t="s">
        <v>95</v>
      </c>
      <c r="AY169" s="165" t="s">
        <v>432</v>
      </c>
    </row>
    <row r="170" spans="2:65" s="1" customFormat="1" ht="55.5" customHeight="1">
      <c r="B170" s="33"/>
      <c r="C170" s="137" t="s">
        <v>489</v>
      </c>
      <c r="D170" s="137" t="s">
        <v>435</v>
      </c>
      <c r="E170" s="138" t="s">
        <v>2828</v>
      </c>
      <c r="F170" s="139" t="s">
        <v>2829</v>
      </c>
      <c r="G170" s="140" t="s">
        <v>510</v>
      </c>
      <c r="H170" s="141">
        <v>195</v>
      </c>
      <c r="I170" s="142"/>
      <c r="J170" s="143">
        <f>ROUND(I170*H170,2)</f>
        <v>0</v>
      </c>
      <c r="K170" s="139" t="s">
        <v>439</v>
      </c>
      <c r="L170" s="33"/>
      <c r="M170" s="144" t="s">
        <v>1</v>
      </c>
      <c r="N170" s="145" t="s">
        <v>52</v>
      </c>
      <c r="P170" s="146">
        <f>O170*H170</f>
        <v>0</v>
      </c>
      <c r="Q170" s="146">
        <v>0</v>
      </c>
      <c r="R170" s="146">
        <f>Q170*H170</f>
        <v>0</v>
      </c>
      <c r="S170" s="146">
        <v>0</v>
      </c>
      <c r="T170" s="147">
        <f>S170*H170</f>
        <v>0</v>
      </c>
      <c r="AR170" s="148" t="s">
        <v>431</v>
      </c>
      <c r="AT170" s="148" t="s">
        <v>435</v>
      </c>
      <c r="AU170" s="148" t="s">
        <v>97</v>
      </c>
      <c r="AY170" s="17" t="s">
        <v>432</v>
      </c>
      <c r="BE170" s="149">
        <f>IF(N170="základní",J170,0)</f>
        <v>0</v>
      </c>
      <c r="BF170" s="149">
        <f>IF(N170="snížená",J170,0)</f>
        <v>0</v>
      </c>
      <c r="BG170" s="149">
        <f>IF(N170="zákl. přenesená",J170,0)</f>
        <v>0</v>
      </c>
      <c r="BH170" s="149">
        <f>IF(N170="sníž. přenesená",J170,0)</f>
        <v>0</v>
      </c>
      <c r="BI170" s="149">
        <f>IF(N170="nulová",J170,0)</f>
        <v>0</v>
      </c>
      <c r="BJ170" s="17" t="s">
        <v>95</v>
      </c>
      <c r="BK170" s="149">
        <f>ROUND(I170*H170,2)</f>
        <v>0</v>
      </c>
      <c r="BL170" s="17" t="s">
        <v>431</v>
      </c>
      <c r="BM170" s="148" t="s">
        <v>2830</v>
      </c>
    </row>
    <row r="171" spans="2:65" s="12" customFormat="1" ht="11.25">
      <c r="B171" s="150"/>
      <c r="D171" s="151" t="s">
        <v>442</v>
      </c>
      <c r="E171" s="152" t="s">
        <v>1</v>
      </c>
      <c r="F171" s="153" t="s">
        <v>2831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3" customFormat="1" ht="11.25">
      <c r="B172" s="157"/>
      <c r="D172" s="151" t="s">
        <v>442</v>
      </c>
      <c r="E172" s="158" t="s">
        <v>1</v>
      </c>
      <c r="F172" s="159" t="s">
        <v>2832</v>
      </c>
      <c r="H172" s="160">
        <v>195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87</v>
      </c>
      <c r="AY172" s="158" t="s">
        <v>432</v>
      </c>
    </row>
    <row r="173" spans="2:65" s="15" customFormat="1" ht="11.25">
      <c r="B173" s="171"/>
      <c r="D173" s="151" t="s">
        <v>442</v>
      </c>
      <c r="E173" s="172" t="s">
        <v>1</v>
      </c>
      <c r="F173" s="173" t="s">
        <v>469</v>
      </c>
      <c r="H173" s="174">
        <v>195</v>
      </c>
      <c r="I173" s="175"/>
      <c r="L173" s="171"/>
      <c r="M173" s="176"/>
      <c r="T173" s="177"/>
      <c r="AT173" s="172" t="s">
        <v>442</v>
      </c>
      <c r="AU173" s="172" t="s">
        <v>97</v>
      </c>
      <c r="AV173" s="15" t="s">
        <v>108</v>
      </c>
      <c r="AW173" s="15" t="s">
        <v>42</v>
      </c>
      <c r="AX173" s="15" t="s">
        <v>87</v>
      </c>
      <c r="AY173" s="172" t="s">
        <v>432</v>
      </c>
    </row>
    <row r="174" spans="2:65" s="12" customFormat="1" ht="33.75">
      <c r="B174" s="150"/>
      <c r="D174" s="151" t="s">
        <v>442</v>
      </c>
      <c r="E174" s="152" t="s">
        <v>1</v>
      </c>
      <c r="F174" s="153" t="s">
        <v>2833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4" customFormat="1" ht="11.25">
      <c r="B175" s="164"/>
      <c r="D175" s="151" t="s">
        <v>442</v>
      </c>
      <c r="E175" s="165" t="s">
        <v>1</v>
      </c>
      <c r="F175" s="166" t="s">
        <v>449</v>
      </c>
      <c r="H175" s="167">
        <v>195</v>
      </c>
      <c r="I175" s="168"/>
      <c r="L175" s="164"/>
      <c r="M175" s="169"/>
      <c r="T175" s="170"/>
      <c r="AT175" s="165" t="s">
        <v>442</v>
      </c>
      <c r="AU175" s="165" t="s">
        <v>97</v>
      </c>
      <c r="AV175" s="14" t="s">
        <v>431</v>
      </c>
      <c r="AW175" s="14" t="s">
        <v>42</v>
      </c>
      <c r="AX175" s="14" t="s">
        <v>95</v>
      </c>
      <c r="AY175" s="165" t="s">
        <v>432</v>
      </c>
    </row>
    <row r="176" spans="2:65" s="1" customFormat="1" ht="55.5" customHeight="1">
      <c r="B176" s="33"/>
      <c r="C176" s="137" t="s">
        <v>500</v>
      </c>
      <c r="D176" s="137" t="s">
        <v>435</v>
      </c>
      <c r="E176" s="138" t="s">
        <v>2834</v>
      </c>
      <c r="F176" s="139" t="s">
        <v>2835</v>
      </c>
      <c r="G176" s="140" t="s">
        <v>510</v>
      </c>
      <c r="H176" s="141">
        <v>3180.9</v>
      </c>
      <c r="I176" s="142"/>
      <c r="J176" s="143">
        <f>ROUND(I176*H176,2)</f>
        <v>0</v>
      </c>
      <c r="K176" s="139" t="s">
        <v>439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0</v>
      </c>
      <c r="R176" s="146">
        <f>Q176*H176</f>
        <v>0</v>
      </c>
      <c r="S176" s="146">
        <v>0</v>
      </c>
      <c r="T176" s="147">
        <f>S176*H176</f>
        <v>0</v>
      </c>
      <c r="AR176" s="148" t="s">
        <v>431</v>
      </c>
      <c r="AT176" s="148" t="s">
        <v>435</v>
      </c>
      <c r="AU176" s="148" t="s">
        <v>97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431</v>
      </c>
      <c r="BM176" s="148" t="s">
        <v>2836</v>
      </c>
    </row>
    <row r="177" spans="2:65" s="12" customFormat="1" ht="11.25">
      <c r="B177" s="150"/>
      <c r="D177" s="151" t="s">
        <v>442</v>
      </c>
      <c r="E177" s="152" t="s">
        <v>1</v>
      </c>
      <c r="F177" s="153" t="s">
        <v>2831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3" customFormat="1" ht="22.5">
      <c r="B178" s="157"/>
      <c r="D178" s="151" t="s">
        <v>442</v>
      </c>
      <c r="E178" s="158" t="s">
        <v>1</v>
      </c>
      <c r="F178" s="159" t="s">
        <v>2837</v>
      </c>
      <c r="H178" s="160">
        <v>3180.9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4" customFormat="1" ht="11.25">
      <c r="B179" s="164"/>
      <c r="D179" s="151" t="s">
        <v>442</v>
      </c>
      <c r="E179" s="165" t="s">
        <v>1</v>
      </c>
      <c r="F179" s="166" t="s">
        <v>449</v>
      </c>
      <c r="H179" s="167">
        <v>3180.9</v>
      </c>
      <c r="I179" s="168"/>
      <c r="L179" s="164"/>
      <c r="M179" s="169"/>
      <c r="T179" s="170"/>
      <c r="AT179" s="165" t="s">
        <v>442</v>
      </c>
      <c r="AU179" s="165" t="s">
        <v>97</v>
      </c>
      <c r="AV179" s="14" t="s">
        <v>431</v>
      </c>
      <c r="AW179" s="14" t="s">
        <v>42</v>
      </c>
      <c r="AX179" s="14" t="s">
        <v>95</v>
      </c>
      <c r="AY179" s="165" t="s">
        <v>432</v>
      </c>
    </row>
    <row r="180" spans="2:65" s="1" customFormat="1" ht="24.2" customHeight="1">
      <c r="B180" s="33"/>
      <c r="C180" s="137" t="s">
        <v>507</v>
      </c>
      <c r="D180" s="137" t="s">
        <v>435</v>
      </c>
      <c r="E180" s="138" t="s">
        <v>2838</v>
      </c>
      <c r="F180" s="139" t="s">
        <v>2839</v>
      </c>
      <c r="G180" s="140" t="s">
        <v>685</v>
      </c>
      <c r="H180" s="141">
        <v>41.012999999999998</v>
      </c>
      <c r="I180" s="142"/>
      <c r="J180" s="143">
        <f>ROUND(I180*H180,2)</f>
        <v>0</v>
      </c>
      <c r="K180" s="139" t="s">
        <v>457</v>
      </c>
      <c r="L180" s="33"/>
      <c r="M180" s="144" t="s">
        <v>1</v>
      </c>
      <c r="N180" s="145" t="s">
        <v>52</v>
      </c>
      <c r="P180" s="146">
        <f>O180*H180</f>
        <v>0</v>
      </c>
      <c r="Q180" s="146">
        <v>0</v>
      </c>
      <c r="R180" s="146">
        <f>Q180*H180</f>
        <v>0</v>
      </c>
      <c r="S180" s="146">
        <v>0</v>
      </c>
      <c r="T180" s="147">
        <f>S180*H180</f>
        <v>0</v>
      </c>
      <c r="AR180" s="148" t="s">
        <v>431</v>
      </c>
      <c r="AT180" s="148" t="s">
        <v>435</v>
      </c>
      <c r="AU180" s="148" t="s">
        <v>97</v>
      </c>
      <c r="AY180" s="17" t="s">
        <v>432</v>
      </c>
      <c r="BE180" s="149">
        <f>IF(N180="základní",J180,0)</f>
        <v>0</v>
      </c>
      <c r="BF180" s="149">
        <f>IF(N180="snížená",J180,0)</f>
        <v>0</v>
      </c>
      <c r="BG180" s="149">
        <f>IF(N180="zákl. přenesená",J180,0)</f>
        <v>0</v>
      </c>
      <c r="BH180" s="149">
        <f>IF(N180="sníž. přenesená",J180,0)</f>
        <v>0</v>
      </c>
      <c r="BI180" s="149">
        <f>IF(N180="nulová",J180,0)</f>
        <v>0</v>
      </c>
      <c r="BJ180" s="17" t="s">
        <v>95</v>
      </c>
      <c r="BK180" s="149">
        <f>ROUND(I180*H180,2)</f>
        <v>0</v>
      </c>
      <c r="BL180" s="17" t="s">
        <v>431</v>
      </c>
      <c r="BM180" s="148" t="s">
        <v>2840</v>
      </c>
    </row>
    <row r="181" spans="2:65" s="12" customFormat="1" ht="22.5">
      <c r="B181" s="150"/>
      <c r="D181" s="151" t="s">
        <v>442</v>
      </c>
      <c r="E181" s="152" t="s">
        <v>1</v>
      </c>
      <c r="F181" s="153" t="s">
        <v>2821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65" s="12" customFormat="1" ht="22.5">
      <c r="B182" s="150"/>
      <c r="D182" s="151" t="s">
        <v>442</v>
      </c>
      <c r="E182" s="152" t="s">
        <v>1</v>
      </c>
      <c r="F182" s="153" t="s">
        <v>2841</v>
      </c>
      <c r="H182" s="152" t="s">
        <v>1</v>
      </c>
      <c r="I182" s="154"/>
      <c r="L182" s="150"/>
      <c r="M182" s="155"/>
      <c r="T182" s="156"/>
      <c r="AT182" s="152" t="s">
        <v>442</v>
      </c>
      <c r="AU182" s="152" t="s">
        <v>97</v>
      </c>
      <c r="AV182" s="12" t="s">
        <v>95</v>
      </c>
      <c r="AW182" s="12" t="s">
        <v>42</v>
      </c>
      <c r="AX182" s="12" t="s">
        <v>87</v>
      </c>
      <c r="AY182" s="152" t="s">
        <v>432</v>
      </c>
    </row>
    <row r="183" spans="2:65" s="13" customFormat="1" ht="22.5">
      <c r="B183" s="157"/>
      <c r="D183" s="151" t="s">
        <v>442</v>
      </c>
      <c r="E183" s="158" t="s">
        <v>1</v>
      </c>
      <c r="F183" s="159" t="s">
        <v>2842</v>
      </c>
      <c r="H183" s="160">
        <v>41.012999999999998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87</v>
      </c>
      <c r="AY183" s="158" t="s">
        <v>432</v>
      </c>
    </row>
    <row r="184" spans="2:65" s="14" customFormat="1" ht="11.25">
      <c r="B184" s="164"/>
      <c r="D184" s="151" t="s">
        <v>442</v>
      </c>
      <c r="E184" s="165" t="s">
        <v>2749</v>
      </c>
      <c r="F184" s="166" t="s">
        <v>449</v>
      </c>
      <c r="H184" s="167">
        <v>41.012999999999998</v>
      </c>
      <c r="I184" s="168"/>
      <c r="L184" s="164"/>
      <c r="M184" s="169"/>
      <c r="T184" s="170"/>
      <c r="AT184" s="165" t="s">
        <v>442</v>
      </c>
      <c r="AU184" s="165" t="s">
        <v>97</v>
      </c>
      <c r="AV184" s="14" t="s">
        <v>431</v>
      </c>
      <c r="AW184" s="14" t="s">
        <v>42</v>
      </c>
      <c r="AX184" s="14" t="s">
        <v>95</v>
      </c>
      <c r="AY184" s="165" t="s">
        <v>432</v>
      </c>
    </row>
    <row r="185" spans="2:65" s="1" customFormat="1" ht="33" customHeight="1">
      <c r="B185" s="33"/>
      <c r="C185" s="137" t="s">
        <v>140</v>
      </c>
      <c r="D185" s="137" t="s">
        <v>435</v>
      </c>
      <c r="E185" s="138" t="s">
        <v>2843</v>
      </c>
      <c r="F185" s="139" t="s">
        <v>2844</v>
      </c>
      <c r="G185" s="140" t="s">
        <v>685</v>
      </c>
      <c r="H185" s="141">
        <v>123.428</v>
      </c>
      <c r="I185" s="142"/>
      <c r="J185" s="143">
        <f>ROUND(I185*H185,2)</f>
        <v>0</v>
      </c>
      <c r="K185" s="139" t="s">
        <v>457</v>
      </c>
      <c r="L185" s="33"/>
      <c r="M185" s="144" t="s">
        <v>1</v>
      </c>
      <c r="N185" s="145" t="s">
        <v>52</v>
      </c>
      <c r="P185" s="146">
        <f>O185*H185</f>
        <v>0</v>
      </c>
      <c r="Q185" s="146">
        <v>0</v>
      </c>
      <c r="R185" s="146">
        <f>Q185*H185</f>
        <v>0</v>
      </c>
      <c r="S185" s="146">
        <v>0</v>
      </c>
      <c r="T185" s="147">
        <f>S185*H185</f>
        <v>0</v>
      </c>
      <c r="AR185" s="148" t="s">
        <v>431</v>
      </c>
      <c r="AT185" s="148" t="s">
        <v>435</v>
      </c>
      <c r="AU185" s="148" t="s">
        <v>97</v>
      </c>
      <c r="AY185" s="17" t="s">
        <v>432</v>
      </c>
      <c r="BE185" s="149">
        <f>IF(N185="základní",J185,0)</f>
        <v>0</v>
      </c>
      <c r="BF185" s="149">
        <f>IF(N185="snížená",J185,0)</f>
        <v>0</v>
      </c>
      <c r="BG185" s="149">
        <f>IF(N185="zákl. přenesená",J185,0)</f>
        <v>0</v>
      </c>
      <c r="BH185" s="149">
        <f>IF(N185="sníž. přenesená",J185,0)</f>
        <v>0</v>
      </c>
      <c r="BI185" s="149">
        <f>IF(N185="nulová",J185,0)</f>
        <v>0</v>
      </c>
      <c r="BJ185" s="17" t="s">
        <v>95</v>
      </c>
      <c r="BK185" s="149">
        <f>ROUND(I185*H185,2)</f>
        <v>0</v>
      </c>
      <c r="BL185" s="17" t="s">
        <v>431</v>
      </c>
      <c r="BM185" s="148" t="s">
        <v>2845</v>
      </c>
    </row>
    <row r="186" spans="2:65" s="12" customFormat="1" ht="22.5">
      <c r="B186" s="150"/>
      <c r="D186" s="151" t="s">
        <v>442</v>
      </c>
      <c r="E186" s="152" t="s">
        <v>1</v>
      </c>
      <c r="F186" s="153" t="s">
        <v>2821</v>
      </c>
      <c r="H186" s="152" t="s">
        <v>1</v>
      </c>
      <c r="I186" s="154"/>
      <c r="L186" s="150"/>
      <c r="M186" s="155"/>
      <c r="T186" s="156"/>
      <c r="AT186" s="152" t="s">
        <v>442</v>
      </c>
      <c r="AU186" s="152" t="s">
        <v>97</v>
      </c>
      <c r="AV186" s="12" t="s">
        <v>95</v>
      </c>
      <c r="AW186" s="12" t="s">
        <v>42</v>
      </c>
      <c r="AX186" s="12" t="s">
        <v>87</v>
      </c>
      <c r="AY186" s="152" t="s">
        <v>432</v>
      </c>
    </row>
    <row r="187" spans="2:65" s="13" customFormat="1" ht="22.5">
      <c r="B187" s="157"/>
      <c r="D187" s="151" t="s">
        <v>442</v>
      </c>
      <c r="E187" s="158" t="s">
        <v>1</v>
      </c>
      <c r="F187" s="159" t="s">
        <v>2846</v>
      </c>
      <c r="H187" s="160">
        <v>147.05699999999999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87</v>
      </c>
      <c r="AY187" s="158" t="s">
        <v>432</v>
      </c>
    </row>
    <row r="188" spans="2:65" s="13" customFormat="1" ht="22.5">
      <c r="B188" s="157"/>
      <c r="D188" s="151" t="s">
        <v>442</v>
      </c>
      <c r="E188" s="158" t="s">
        <v>1</v>
      </c>
      <c r="F188" s="159" t="s">
        <v>2847</v>
      </c>
      <c r="H188" s="160">
        <v>-41.012999999999998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87</v>
      </c>
      <c r="AY188" s="158" t="s">
        <v>432</v>
      </c>
    </row>
    <row r="189" spans="2:65" s="15" customFormat="1" ht="11.25">
      <c r="B189" s="171"/>
      <c r="D189" s="151" t="s">
        <v>442</v>
      </c>
      <c r="E189" s="172" t="s">
        <v>1</v>
      </c>
      <c r="F189" s="173" t="s">
        <v>469</v>
      </c>
      <c r="H189" s="174">
        <v>106.044</v>
      </c>
      <c r="I189" s="175"/>
      <c r="L189" s="171"/>
      <c r="M189" s="176"/>
      <c r="T189" s="177"/>
      <c r="AT189" s="172" t="s">
        <v>442</v>
      </c>
      <c r="AU189" s="172" t="s">
        <v>97</v>
      </c>
      <c r="AV189" s="15" t="s">
        <v>108</v>
      </c>
      <c r="AW189" s="15" t="s">
        <v>42</v>
      </c>
      <c r="AX189" s="15" t="s">
        <v>87</v>
      </c>
      <c r="AY189" s="172" t="s">
        <v>432</v>
      </c>
    </row>
    <row r="190" spans="2:65" s="12" customFormat="1" ht="22.5">
      <c r="B190" s="150"/>
      <c r="D190" s="151" t="s">
        <v>442</v>
      </c>
      <c r="E190" s="152" t="s">
        <v>1</v>
      </c>
      <c r="F190" s="153" t="s">
        <v>2848</v>
      </c>
      <c r="H190" s="152" t="s">
        <v>1</v>
      </c>
      <c r="I190" s="154"/>
      <c r="L190" s="150"/>
      <c r="M190" s="155"/>
      <c r="T190" s="156"/>
      <c r="AT190" s="152" t="s">
        <v>442</v>
      </c>
      <c r="AU190" s="152" t="s">
        <v>97</v>
      </c>
      <c r="AV190" s="12" t="s">
        <v>95</v>
      </c>
      <c r="AW190" s="12" t="s">
        <v>42</v>
      </c>
      <c r="AX190" s="12" t="s">
        <v>87</v>
      </c>
      <c r="AY190" s="152" t="s">
        <v>432</v>
      </c>
    </row>
    <row r="191" spans="2:65" s="13" customFormat="1" ht="11.25">
      <c r="B191" s="157"/>
      <c r="D191" s="151" t="s">
        <v>442</v>
      </c>
      <c r="E191" s="158" t="s">
        <v>1</v>
      </c>
      <c r="F191" s="159" t="s">
        <v>2849</v>
      </c>
      <c r="H191" s="160">
        <v>17.384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5" customFormat="1" ht="11.25">
      <c r="B192" s="171"/>
      <c r="D192" s="151" t="s">
        <v>442</v>
      </c>
      <c r="E192" s="172" t="s">
        <v>1</v>
      </c>
      <c r="F192" s="173" t="s">
        <v>469</v>
      </c>
      <c r="H192" s="174">
        <v>17.384</v>
      </c>
      <c r="I192" s="175"/>
      <c r="L192" s="171"/>
      <c r="M192" s="176"/>
      <c r="T192" s="177"/>
      <c r="AT192" s="172" t="s">
        <v>442</v>
      </c>
      <c r="AU192" s="172" t="s">
        <v>97</v>
      </c>
      <c r="AV192" s="15" t="s">
        <v>108</v>
      </c>
      <c r="AW192" s="15" t="s">
        <v>42</v>
      </c>
      <c r="AX192" s="15" t="s">
        <v>87</v>
      </c>
      <c r="AY192" s="172" t="s">
        <v>432</v>
      </c>
    </row>
    <row r="193" spans="2:65" s="14" customFormat="1" ht="11.25">
      <c r="B193" s="164"/>
      <c r="D193" s="151" t="s">
        <v>442</v>
      </c>
      <c r="E193" s="165" t="s">
        <v>2756</v>
      </c>
      <c r="F193" s="166" t="s">
        <v>449</v>
      </c>
      <c r="H193" s="167">
        <v>123.428</v>
      </c>
      <c r="I193" s="168"/>
      <c r="L193" s="164"/>
      <c r="M193" s="169"/>
      <c r="T193" s="170"/>
      <c r="AT193" s="165" t="s">
        <v>442</v>
      </c>
      <c r="AU193" s="165" t="s">
        <v>97</v>
      </c>
      <c r="AV193" s="14" t="s">
        <v>431</v>
      </c>
      <c r="AW193" s="14" t="s">
        <v>42</v>
      </c>
      <c r="AX193" s="14" t="s">
        <v>95</v>
      </c>
      <c r="AY193" s="165" t="s">
        <v>432</v>
      </c>
    </row>
    <row r="194" spans="2:65" s="1" customFormat="1" ht="24.2" customHeight="1">
      <c r="B194" s="33"/>
      <c r="C194" s="137" t="s">
        <v>194</v>
      </c>
      <c r="D194" s="137" t="s">
        <v>435</v>
      </c>
      <c r="E194" s="138" t="s">
        <v>2850</v>
      </c>
      <c r="F194" s="139" t="s">
        <v>2851</v>
      </c>
      <c r="G194" s="140" t="s">
        <v>685</v>
      </c>
      <c r="H194" s="141">
        <v>41.012999999999998</v>
      </c>
      <c r="I194" s="142"/>
      <c r="J194" s="143">
        <f>ROUND(I194*H194,2)</f>
        <v>0</v>
      </c>
      <c r="K194" s="139" t="s">
        <v>457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0</v>
      </c>
      <c r="R194" s="146">
        <f>Q194*H194</f>
        <v>0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2852</v>
      </c>
    </row>
    <row r="195" spans="2:65" s="12" customFormat="1" ht="11.25">
      <c r="B195" s="150"/>
      <c r="D195" s="151" t="s">
        <v>442</v>
      </c>
      <c r="E195" s="152" t="s">
        <v>1</v>
      </c>
      <c r="F195" s="153" t="s">
        <v>2853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2" customFormat="1" ht="22.5">
      <c r="B196" s="150"/>
      <c r="D196" s="151" t="s">
        <v>442</v>
      </c>
      <c r="E196" s="152" t="s">
        <v>1</v>
      </c>
      <c r="F196" s="153" t="s">
        <v>2821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2" customFormat="1" ht="22.5">
      <c r="B197" s="150"/>
      <c r="D197" s="151" t="s">
        <v>442</v>
      </c>
      <c r="E197" s="152" t="s">
        <v>1</v>
      </c>
      <c r="F197" s="153" t="s">
        <v>2841</v>
      </c>
      <c r="H197" s="152" t="s">
        <v>1</v>
      </c>
      <c r="I197" s="154"/>
      <c r="L197" s="150"/>
      <c r="M197" s="155"/>
      <c r="T197" s="156"/>
      <c r="AT197" s="152" t="s">
        <v>442</v>
      </c>
      <c r="AU197" s="152" t="s">
        <v>97</v>
      </c>
      <c r="AV197" s="12" t="s">
        <v>95</v>
      </c>
      <c r="AW197" s="12" t="s">
        <v>42</v>
      </c>
      <c r="AX197" s="12" t="s">
        <v>87</v>
      </c>
      <c r="AY197" s="152" t="s">
        <v>432</v>
      </c>
    </row>
    <row r="198" spans="2:65" s="13" customFormat="1" ht="22.5">
      <c r="B198" s="157"/>
      <c r="D198" s="151" t="s">
        <v>442</v>
      </c>
      <c r="E198" s="158" t="s">
        <v>1</v>
      </c>
      <c r="F198" s="159" t="s">
        <v>2842</v>
      </c>
      <c r="H198" s="160">
        <v>41.012999999999998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87</v>
      </c>
      <c r="AY198" s="158" t="s">
        <v>432</v>
      </c>
    </row>
    <row r="199" spans="2:65" s="14" customFormat="1" ht="11.25">
      <c r="B199" s="164"/>
      <c r="D199" s="151" t="s">
        <v>442</v>
      </c>
      <c r="E199" s="165" t="s">
        <v>1</v>
      </c>
      <c r="F199" s="166" t="s">
        <v>449</v>
      </c>
      <c r="H199" s="167">
        <v>41.012999999999998</v>
      </c>
      <c r="I199" s="168"/>
      <c r="L199" s="164"/>
      <c r="M199" s="169"/>
      <c r="T199" s="170"/>
      <c r="AT199" s="165" t="s">
        <v>442</v>
      </c>
      <c r="AU199" s="165" t="s">
        <v>97</v>
      </c>
      <c r="AV199" s="14" t="s">
        <v>431</v>
      </c>
      <c r="AW199" s="14" t="s">
        <v>42</v>
      </c>
      <c r="AX199" s="14" t="s">
        <v>95</v>
      </c>
      <c r="AY199" s="165" t="s">
        <v>432</v>
      </c>
    </row>
    <row r="200" spans="2:65" s="1" customFormat="1" ht="44.25" customHeight="1">
      <c r="B200" s="33"/>
      <c r="C200" s="137" t="s">
        <v>8</v>
      </c>
      <c r="D200" s="137" t="s">
        <v>435</v>
      </c>
      <c r="E200" s="138" t="s">
        <v>2854</v>
      </c>
      <c r="F200" s="139" t="s">
        <v>2855</v>
      </c>
      <c r="G200" s="140" t="s">
        <v>510</v>
      </c>
      <c r="H200" s="141">
        <v>8.75</v>
      </c>
      <c r="I200" s="142"/>
      <c r="J200" s="143">
        <f>ROUND(I200*H200,2)</f>
        <v>0</v>
      </c>
      <c r="K200" s="139" t="s">
        <v>439</v>
      </c>
      <c r="L200" s="33"/>
      <c r="M200" s="144" t="s">
        <v>1</v>
      </c>
      <c r="N200" s="145" t="s">
        <v>52</v>
      </c>
      <c r="P200" s="146">
        <f>O200*H200</f>
        <v>0</v>
      </c>
      <c r="Q200" s="146">
        <v>0</v>
      </c>
      <c r="R200" s="146">
        <f>Q200*H200</f>
        <v>0</v>
      </c>
      <c r="S200" s="146">
        <v>0</v>
      </c>
      <c r="T200" s="147">
        <f>S200*H200</f>
        <v>0</v>
      </c>
      <c r="AR200" s="148" t="s">
        <v>431</v>
      </c>
      <c r="AT200" s="148" t="s">
        <v>435</v>
      </c>
      <c r="AU200" s="148" t="s">
        <v>97</v>
      </c>
      <c r="AY200" s="17" t="s">
        <v>432</v>
      </c>
      <c r="BE200" s="149">
        <f>IF(N200="základní",J200,0)</f>
        <v>0</v>
      </c>
      <c r="BF200" s="149">
        <f>IF(N200="snížená",J200,0)</f>
        <v>0</v>
      </c>
      <c r="BG200" s="149">
        <f>IF(N200="zákl. přenesená",J200,0)</f>
        <v>0</v>
      </c>
      <c r="BH200" s="149">
        <f>IF(N200="sníž. přenesená",J200,0)</f>
        <v>0</v>
      </c>
      <c r="BI200" s="149">
        <f>IF(N200="nulová",J200,0)</f>
        <v>0</v>
      </c>
      <c r="BJ200" s="17" t="s">
        <v>95</v>
      </c>
      <c r="BK200" s="149">
        <f>ROUND(I200*H200,2)</f>
        <v>0</v>
      </c>
      <c r="BL200" s="17" t="s">
        <v>431</v>
      </c>
      <c r="BM200" s="148" t="s">
        <v>2856</v>
      </c>
    </row>
    <row r="201" spans="2:65" s="12" customFormat="1" ht="22.5">
      <c r="B201" s="150"/>
      <c r="D201" s="151" t="s">
        <v>442</v>
      </c>
      <c r="E201" s="152" t="s">
        <v>1</v>
      </c>
      <c r="F201" s="153" t="s">
        <v>2857</v>
      </c>
      <c r="H201" s="152" t="s">
        <v>1</v>
      </c>
      <c r="I201" s="154"/>
      <c r="L201" s="150"/>
      <c r="M201" s="155"/>
      <c r="T201" s="156"/>
      <c r="AT201" s="152" t="s">
        <v>442</v>
      </c>
      <c r="AU201" s="152" t="s">
        <v>97</v>
      </c>
      <c r="AV201" s="12" t="s">
        <v>95</v>
      </c>
      <c r="AW201" s="12" t="s">
        <v>42</v>
      </c>
      <c r="AX201" s="12" t="s">
        <v>87</v>
      </c>
      <c r="AY201" s="152" t="s">
        <v>432</v>
      </c>
    </row>
    <row r="202" spans="2:65" s="12" customFormat="1" ht="11.25">
      <c r="B202" s="150"/>
      <c r="D202" s="151" t="s">
        <v>442</v>
      </c>
      <c r="E202" s="152" t="s">
        <v>1</v>
      </c>
      <c r="F202" s="153" t="s">
        <v>2858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2" customFormat="1" ht="11.25">
      <c r="B203" s="150"/>
      <c r="D203" s="151" t="s">
        <v>442</v>
      </c>
      <c r="E203" s="152" t="s">
        <v>1</v>
      </c>
      <c r="F203" s="153" t="s">
        <v>2859</v>
      </c>
      <c r="H203" s="152" t="s">
        <v>1</v>
      </c>
      <c r="I203" s="154"/>
      <c r="L203" s="150"/>
      <c r="M203" s="155"/>
      <c r="T203" s="156"/>
      <c r="AT203" s="152" t="s">
        <v>442</v>
      </c>
      <c r="AU203" s="152" t="s">
        <v>97</v>
      </c>
      <c r="AV203" s="12" t="s">
        <v>95</v>
      </c>
      <c r="AW203" s="12" t="s">
        <v>42</v>
      </c>
      <c r="AX203" s="12" t="s">
        <v>87</v>
      </c>
      <c r="AY203" s="152" t="s">
        <v>432</v>
      </c>
    </row>
    <row r="204" spans="2:65" s="12" customFormat="1" ht="11.25">
      <c r="B204" s="150"/>
      <c r="D204" s="151" t="s">
        <v>442</v>
      </c>
      <c r="E204" s="152" t="s">
        <v>1</v>
      </c>
      <c r="F204" s="153" t="s">
        <v>2860</v>
      </c>
      <c r="H204" s="152" t="s">
        <v>1</v>
      </c>
      <c r="I204" s="154"/>
      <c r="L204" s="150"/>
      <c r="M204" s="155"/>
      <c r="T204" s="156"/>
      <c r="AT204" s="152" t="s">
        <v>442</v>
      </c>
      <c r="AU204" s="152" t="s">
        <v>97</v>
      </c>
      <c r="AV204" s="12" t="s">
        <v>95</v>
      </c>
      <c r="AW204" s="12" t="s">
        <v>42</v>
      </c>
      <c r="AX204" s="12" t="s">
        <v>87</v>
      </c>
      <c r="AY204" s="152" t="s">
        <v>432</v>
      </c>
    </row>
    <row r="205" spans="2:65" s="12" customFormat="1" ht="11.25">
      <c r="B205" s="150"/>
      <c r="D205" s="151" t="s">
        <v>442</v>
      </c>
      <c r="E205" s="152" t="s">
        <v>1</v>
      </c>
      <c r="F205" s="153" t="s">
        <v>2861</v>
      </c>
      <c r="H205" s="152" t="s">
        <v>1</v>
      </c>
      <c r="I205" s="154"/>
      <c r="L205" s="150"/>
      <c r="M205" s="155"/>
      <c r="T205" s="156"/>
      <c r="AT205" s="152" t="s">
        <v>442</v>
      </c>
      <c r="AU205" s="152" t="s">
        <v>97</v>
      </c>
      <c r="AV205" s="12" t="s">
        <v>95</v>
      </c>
      <c r="AW205" s="12" t="s">
        <v>42</v>
      </c>
      <c r="AX205" s="12" t="s">
        <v>87</v>
      </c>
      <c r="AY205" s="152" t="s">
        <v>432</v>
      </c>
    </row>
    <row r="206" spans="2:65" s="13" customFormat="1" ht="11.25">
      <c r="B206" s="157"/>
      <c r="D206" s="151" t="s">
        <v>442</v>
      </c>
      <c r="E206" s="158" t="s">
        <v>1</v>
      </c>
      <c r="F206" s="159" t="s">
        <v>2862</v>
      </c>
      <c r="H206" s="160">
        <v>8.75</v>
      </c>
      <c r="I206" s="161"/>
      <c r="L206" s="157"/>
      <c r="M206" s="162"/>
      <c r="T206" s="163"/>
      <c r="AT206" s="158" t="s">
        <v>442</v>
      </c>
      <c r="AU206" s="158" t="s">
        <v>97</v>
      </c>
      <c r="AV206" s="13" t="s">
        <v>97</v>
      </c>
      <c r="AW206" s="13" t="s">
        <v>42</v>
      </c>
      <c r="AX206" s="13" t="s">
        <v>87</v>
      </c>
      <c r="AY206" s="158" t="s">
        <v>432</v>
      </c>
    </row>
    <row r="207" spans="2:65" s="14" customFormat="1" ht="11.25">
      <c r="B207" s="164"/>
      <c r="D207" s="151" t="s">
        <v>442</v>
      </c>
      <c r="E207" s="165" t="s">
        <v>1</v>
      </c>
      <c r="F207" s="166" t="s">
        <v>449</v>
      </c>
      <c r="H207" s="167">
        <v>8.75</v>
      </c>
      <c r="I207" s="168"/>
      <c r="L207" s="164"/>
      <c r="M207" s="169"/>
      <c r="T207" s="170"/>
      <c r="AT207" s="165" t="s">
        <v>442</v>
      </c>
      <c r="AU207" s="165" t="s">
        <v>97</v>
      </c>
      <c r="AV207" s="14" t="s">
        <v>431</v>
      </c>
      <c r="AW207" s="14" t="s">
        <v>42</v>
      </c>
      <c r="AX207" s="14" t="s">
        <v>95</v>
      </c>
      <c r="AY207" s="165" t="s">
        <v>432</v>
      </c>
    </row>
    <row r="208" spans="2:65" s="1" customFormat="1" ht="37.9" customHeight="1">
      <c r="B208" s="33"/>
      <c r="C208" s="137" t="s">
        <v>211</v>
      </c>
      <c r="D208" s="137" t="s">
        <v>435</v>
      </c>
      <c r="E208" s="138" t="s">
        <v>2863</v>
      </c>
      <c r="F208" s="139" t="s">
        <v>2864</v>
      </c>
      <c r="G208" s="140" t="s">
        <v>685</v>
      </c>
      <c r="H208" s="141">
        <v>1.1559999999999999</v>
      </c>
      <c r="I208" s="142"/>
      <c r="J208" s="143">
        <f>ROUND(I208*H208,2)</f>
        <v>0</v>
      </c>
      <c r="K208" s="139" t="s">
        <v>457</v>
      </c>
      <c r="L208" s="33"/>
      <c r="M208" s="144" t="s">
        <v>1</v>
      </c>
      <c r="N208" s="145" t="s">
        <v>52</v>
      </c>
      <c r="P208" s="146">
        <f>O208*H208</f>
        <v>0</v>
      </c>
      <c r="Q208" s="146">
        <v>0</v>
      </c>
      <c r="R208" s="146">
        <f>Q208*H208</f>
        <v>0</v>
      </c>
      <c r="S208" s="146">
        <v>0</v>
      </c>
      <c r="T208" s="147">
        <f>S208*H208</f>
        <v>0</v>
      </c>
      <c r="AR208" s="148" t="s">
        <v>431</v>
      </c>
      <c r="AT208" s="148" t="s">
        <v>435</v>
      </c>
      <c r="AU208" s="148" t="s">
        <v>97</v>
      </c>
      <c r="AY208" s="17" t="s">
        <v>432</v>
      </c>
      <c r="BE208" s="149">
        <f>IF(N208="základní",J208,0)</f>
        <v>0</v>
      </c>
      <c r="BF208" s="149">
        <f>IF(N208="snížená",J208,0)</f>
        <v>0</v>
      </c>
      <c r="BG208" s="149">
        <f>IF(N208="zákl. přenesená",J208,0)</f>
        <v>0</v>
      </c>
      <c r="BH208" s="149">
        <f>IF(N208="sníž. přenesená",J208,0)</f>
        <v>0</v>
      </c>
      <c r="BI208" s="149">
        <f>IF(N208="nulová",J208,0)</f>
        <v>0</v>
      </c>
      <c r="BJ208" s="17" t="s">
        <v>95</v>
      </c>
      <c r="BK208" s="149">
        <f>ROUND(I208*H208,2)</f>
        <v>0</v>
      </c>
      <c r="BL208" s="17" t="s">
        <v>431</v>
      </c>
      <c r="BM208" s="148" t="s">
        <v>2865</v>
      </c>
    </row>
    <row r="209" spans="2:65" s="12" customFormat="1" ht="22.5">
      <c r="B209" s="150"/>
      <c r="D209" s="151" t="s">
        <v>442</v>
      </c>
      <c r="E209" s="152" t="s">
        <v>1</v>
      </c>
      <c r="F209" s="153" t="s">
        <v>2866</v>
      </c>
      <c r="H209" s="152" t="s">
        <v>1</v>
      </c>
      <c r="I209" s="154"/>
      <c r="L209" s="150"/>
      <c r="M209" s="155"/>
      <c r="T209" s="156"/>
      <c r="AT209" s="152" t="s">
        <v>442</v>
      </c>
      <c r="AU209" s="152" t="s">
        <v>97</v>
      </c>
      <c r="AV209" s="12" t="s">
        <v>95</v>
      </c>
      <c r="AW209" s="12" t="s">
        <v>42</v>
      </c>
      <c r="AX209" s="12" t="s">
        <v>87</v>
      </c>
      <c r="AY209" s="152" t="s">
        <v>432</v>
      </c>
    </row>
    <row r="210" spans="2:65" s="12" customFormat="1" ht="22.5">
      <c r="B210" s="150"/>
      <c r="D210" s="151" t="s">
        <v>442</v>
      </c>
      <c r="E210" s="152" t="s">
        <v>1</v>
      </c>
      <c r="F210" s="153" t="s">
        <v>2867</v>
      </c>
      <c r="H210" s="152" t="s">
        <v>1</v>
      </c>
      <c r="I210" s="154"/>
      <c r="L210" s="150"/>
      <c r="M210" s="155"/>
      <c r="T210" s="156"/>
      <c r="AT210" s="152" t="s">
        <v>442</v>
      </c>
      <c r="AU210" s="152" t="s">
        <v>97</v>
      </c>
      <c r="AV210" s="12" t="s">
        <v>95</v>
      </c>
      <c r="AW210" s="12" t="s">
        <v>42</v>
      </c>
      <c r="AX210" s="12" t="s">
        <v>87</v>
      </c>
      <c r="AY210" s="152" t="s">
        <v>432</v>
      </c>
    </row>
    <row r="211" spans="2:65" s="12" customFormat="1" ht="22.5">
      <c r="B211" s="150"/>
      <c r="D211" s="151" t="s">
        <v>442</v>
      </c>
      <c r="E211" s="152" t="s">
        <v>1</v>
      </c>
      <c r="F211" s="153" t="s">
        <v>2868</v>
      </c>
      <c r="H211" s="152" t="s">
        <v>1</v>
      </c>
      <c r="I211" s="154"/>
      <c r="L211" s="150"/>
      <c r="M211" s="155"/>
      <c r="T211" s="156"/>
      <c r="AT211" s="152" t="s">
        <v>442</v>
      </c>
      <c r="AU211" s="152" t="s">
        <v>97</v>
      </c>
      <c r="AV211" s="12" t="s">
        <v>95</v>
      </c>
      <c r="AW211" s="12" t="s">
        <v>42</v>
      </c>
      <c r="AX211" s="12" t="s">
        <v>87</v>
      </c>
      <c r="AY211" s="152" t="s">
        <v>432</v>
      </c>
    </row>
    <row r="212" spans="2:65" s="13" customFormat="1" ht="22.5">
      <c r="B212" s="157"/>
      <c r="D212" s="151" t="s">
        <v>442</v>
      </c>
      <c r="E212" s="158" t="s">
        <v>1</v>
      </c>
      <c r="F212" s="159" t="s">
        <v>2869</v>
      </c>
      <c r="H212" s="160">
        <v>0.57799999999999996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87</v>
      </c>
      <c r="AY212" s="158" t="s">
        <v>432</v>
      </c>
    </row>
    <row r="213" spans="2:65" s="13" customFormat="1" ht="22.5">
      <c r="B213" s="157"/>
      <c r="D213" s="151" t="s">
        <v>442</v>
      </c>
      <c r="E213" s="158" t="s">
        <v>1</v>
      </c>
      <c r="F213" s="159" t="s">
        <v>2870</v>
      </c>
      <c r="H213" s="160">
        <v>0.57799999999999996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4" customFormat="1" ht="11.25">
      <c r="B214" s="164"/>
      <c r="D214" s="151" t="s">
        <v>442</v>
      </c>
      <c r="E214" s="165" t="s">
        <v>1</v>
      </c>
      <c r="F214" s="166" t="s">
        <v>449</v>
      </c>
      <c r="H214" s="167">
        <v>1.1559999999999999</v>
      </c>
      <c r="I214" s="168"/>
      <c r="L214" s="164"/>
      <c r="M214" s="169"/>
      <c r="T214" s="170"/>
      <c r="AT214" s="165" t="s">
        <v>442</v>
      </c>
      <c r="AU214" s="165" t="s">
        <v>97</v>
      </c>
      <c r="AV214" s="14" t="s">
        <v>431</v>
      </c>
      <c r="AW214" s="14" t="s">
        <v>42</v>
      </c>
      <c r="AX214" s="14" t="s">
        <v>95</v>
      </c>
      <c r="AY214" s="165" t="s">
        <v>432</v>
      </c>
    </row>
    <row r="215" spans="2:65" s="1" customFormat="1" ht="24.2" customHeight="1">
      <c r="B215" s="33"/>
      <c r="C215" s="137" t="s">
        <v>220</v>
      </c>
      <c r="D215" s="137" t="s">
        <v>435</v>
      </c>
      <c r="E215" s="138" t="s">
        <v>2871</v>
      </c>
      <c r="F215" s="139" t="s">
        <v>2872</v>
      </c>
      <c r="G215" s="140" t="s">
        <v>685</v>
      </c>
      <c r="H215" s="141">
        <v>39.6</v>
      </c>
      <c r="I215" s="142"/>
      <c r="J215" s="143">
        <f>ROUND(I215*H215,2)</f>
        <v>0</v>
      </c>
      <c r="K215" s="139" t="s">
        <v>457</v>
      </c>
      <c r="L215" s="33"/>
      <c r="M215" s="144" t="s">
        <v>1</v>
      </c>
      <c r="N215" s="145" t="s">
        <v>52</v>
      </c>
      <c r="P215" s="146">
        <f>O215*H215</f>
        <v>0</v>
      </c>
      <c r="Q215" s="146">
        <v>0</v>
      </c>
      <c r="R215" s="146">
        <f>Q215*H215</f>
        <v>0</v>
      </c>
      <c r="S215" s="146">
        <v>0</v>
      </c>
      <c r="T215" s="147">
        <f>S215*H215</f>
        <v>0</v>
      </c>
      <c r="AR215" s="148" t="s">
        <v>431</v>
      </c>
      <c r="AT215" s="148" t="s">
        <v>435</v>
      </c>
      <c r="AU215" s="148" t="s">
        <v>97</v>
      </c>
      <c r="AY215" s="17" t="s">
        <v>432</v>
      </c>
      <c r="BE215" s="149">
        <f>IF(N215="základní",J215,0)</f>
        <v>0</v>
      </c>
      <c r="BF215" s="149">
        <f>IF(N215="snížená",J215,0)</f>
        <v>0</v>
      </c>
      <c r="BG215" s="149">
        <f>IF(N215="zákl. přenesená",J215,0)</f>
        <v>0</v>
      </c>
      <c r="BH215" s="149">
        <f>IF(N215="sníž. přenesená",J215,0)</f>
        <v>0</v>
      </c>
      <c r="BI215" s="149">
        <f>IF(N215="nulová",J215,0)</f>
        <v>0</v>
      </c>
      <c r="BJ215" s="17" t="s">
        <v>95</v>
      </c>
      <c r="BK215" s="149">
        <f>ROUND(I215*H215,2)</f>
        <v>0</v>
      </c>
      <c r="BL215" s="17" t="s">
        <v>431</v>
      </c>
      <c r="BM215" s="148" t="s">
        <v>2873</v>
      </c>
    </row>
    <row r="216" spans="2:65" s="12" customFormat="1" ht="22.5">
      <c r="B216" s="150"/>
      <c r="D216" s="151" t="s">
        <v>442</v>
      </c>
      <c r="E216" s="152" t="s">
        <v>1</v>
      </c>
      <c r="F216" s="153" t="s">
        <v>2874</v>
      </c>
      <c r="H216" s="152" t="s">
        <v>1</v>
      </c>
      <c r="I216" s="154"/>
      <c r="L216" s="150"/>
      <c r="M216" s="155"/>
      <c r="T216" s="156"/>
      <c r="AT216" s="152" t="s">
        <v>442</v>
      </c>
      <c r="AU216" s="152" t="s">
        <v>97</v>
      </c>
      <c r="AV216" s="12" t="s">
        <v>95</v>
      </c>
      <c r="AW216" s="12" t="s">
        <v>42</v>
      </c>
      <c r="AX216" s="12" t="s">
        <v>87</v>
      </c>
      <c r="AY216" s="152" t="s">
        <v>432</v>
      </c>
    </row>
    <row r="217" spans="2:65" s="13" customFormat="1" ht="11.25">
      <c r="B217" s="157"/>
      <c r="D217" s="151" t="s">
        <v>442</v>
      </c>
      <c r="E217" s="158" t="s">
        <v>1</v>
      </c>
      <c r="F217" s="159" t="s">
        <v>2875</v>
      </c>
      <c r="H217" s="160">
        <v>19.8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87</v>
      </c>
      <c r="AY217" s="158" t="s">
        <v>432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2876</v>
      </c>
      <c r="H218" s="160">
        <v>19.8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4" customFormat="1" ht="11.25">
      <c r="B219" s="164"/>
      <c r="D219" s="151" t="s">
        <v>442</v>
      </c>
      <c r="E219" s="165" t="s">
        <v>1</v>
      </c>
      <c r="F219" s="166" t="s">
        <v>449</v>
      </c>
      <c r="H219" s="167">
        <v>39.6</v>
      </c>
      <c r="I219" s="168"/>
      <c r="L219" s="164"/>
      <c r="M219" s="169"/>
      <c r="T219" s="170"/>
      <c r="AT219" s="165" t="s">
        <v>442</v>
      </c>
      <c r="AU219" s="165" t="s">
        <v>97</v>
      </c>
      <c r="AV219" s="14" t="s">
        <v>431</v>
      </c>
      <c r="AW219" s="14" t="s">
        <v>42</v>
      </c>
      <c r="AX219" s="14" t="s">
        <v>95</v>
      </c>
      <c r="AY219" s="165" t="s">
        <v>432</v>
      </c>
    </row>
    <row r="220" spans="2:65" s="1" customFormat="1" ht="37.9" customHeight="1">
      <c r="B220" s="33"/>
      <c r="C220" s="137" t="s">
        <v>233</v>
      </c>
      <c r="D220" s="137" t="s">
        <v>435</v>
      </c>
      <c r="E220" s="138" t="s">
        <v>683</v>
      </c>
      <c r="F220" s="139" t="s">
        <v>684</v>
      </c>
      <c r="G220" s="140" t="s">
        <v>685</v>
      </c>
      <c r="H220" s="141">
        <v>436.346</v>
      </c>
      <c r="I220" s="142"/>
      <c r="J220" s="143">
        <f>ROUND(I220*H220,2)</f>
        <v>0</v>
      </c>
      <c r="K220" s="139" t="s">
        <v>457</v>
      </c>
      <c r="L220" s="33"/>
      <c r="M220" s="144" t="s">
        <v>1</v>
      </c>
      <c r="N220" s="145" t="s">
        <v>52</v>
      </c>
      <c r="P220" s="146">
        <f>O220*H220</f>
        <v>0</v>
      </c>
      <c r="Q220" s="146">
        <v>0</v>
      </c>
      <c r="R220" s="146">
        <f>Q220*H220</f>
        <v>0</v>
      </c>
      <c r="S220" s="146">
        <v>0</v>
      </c>
      <c r="T220" s="147">
        <f>S220*H220</f>
        <v>0</v>
      </c>
      <c r="AR220" s="148" t="s">
        <v>431</v>
      </c>
      <c r="AT220" s="148" t="s">
        <v>435</v>
      </c>
      <c r="AU220" s="148" t="s">
        <v>97</v>
      </c>
      <c r="AY220" s="17" t="s">
        <v>432</v>
      </c>
      <c r="BE220" s="149">
        <f>IF(N220="základní",J220,0)</f>
        <v>0</v>
      </c>
      <c r="BF220" s="149">
        <f>IF(N220="snížená",J220,0)</f>
        <v>0</v>
      </c>
      <c r="BG220" s="149">
        <f>IF(N220="zákl. přenesená",J220,0)</f>
        <v>0</v>
      </c>
      <c r="BH220" s="149">
        <f>IF(N220="sníž. přenesená",J220,0)</f>
        <v>0</v>
      </c>
      <c r="BI220" s="149">
        <f>IF(N220="nulová",J220,0)</f>
        <v>0</v>
      </c>
      <c r="BJ220" s="17" t="s">
        <v>95</v>
      </c>
      <c r="BK220" s="149">
        <f>ROUND(I220*H220,2)</f>
        <v>0</v>
      </c>
      <c r="BL220" s="17" t="s">
        <v>431</v>
      </c>
      <c r="BM220" s="148" t="s">
        <v>2877</v>
      </c>
    </row>
    <row r="221" spans="2:65" s="12" customFormat="1" ht="22.5">
      <c r="B221" s="150"/>
      <c r="D221" s="151" t="s">
        <v>442</v>
      </c>
      <c r="E221" s="152" t="s">
        <v>1</v>
      </c>
      <c r="F221" s="153" t="s">
        <v>2878</v>
      </c>
      <c r="H221" s="152" t="s">
        <v>1</v>
      </c>
      <c r="I221" s="154"/>
      <c r="L221" s="150"/>
      <c r="M221" s="155"/>
      <c r="T221" s="156"/>
      <c r="AT221" s="152" t="s">
        <v>442</v>
      </c>
      <c r="AU221" s="152" t="s">
        <v>97</v>
      </c>
      <c r="AV221" s="12" t="s">
        <v>95</v>
      </c>
      <c r="AW221" s="12" t="s">
        <v>42</v>
      </c>
      <c r="AX221" s="12" t="s">
        <v>87</v>
      </c>
      <c r="AY221" s="152" t="s">
        <v>432</v>
      </c>
    </row>
    <row r="222" spans="2:65" s="12" customFormat="1" ht="22.5">
      <c r="B222" s="150"/>
      <c r="D222" s="151" t="s">
        <v>442</v>
      </c>
      <c r="E222" s="152" t="s">
        <v>1</v>
      </c>
      <c r="F222" s="153" t="s">
        <v>2879</v>
      </c>
      <c r="H222" s="152" t="s">
        <v>1</v>
      </c>
      <c r="I222" s="154"/>
      <c r="L222" s="150"/>
      <c r="M222" s="155"/>
      <c r="T222" s="156"/>
      <c r="AT222" s="152" t="s">
        <v>442</v>
      </c>
      <c r="AU222" s="152" t="s">
        <v>97</v>
      </c>
      <c r="AV222" s="12" t="s">
        <v>95</v>
      </c>
      <c r="AW222" s="12" t="s">
        <v>42</v>
      </c>
      <c r="AX222" s="12" t="s">
        <v>87</v>
      </c>
      <c r="AY222" s="152" t="s">
        <v>432</v>
      </c>
    </row>
    <row r="223" spans="2:65" s="12" customFormat="1" ht="11.25">
      <c r="B223" s="150"/>
      <c r="D223" s="151" t="s">
        <v>442</v>
      </c>
      <c r="E223" s="152" t="s">
        <v>1</v>
      </c>
      <c r="F223" s="153" t="s">
        <v>2880</v>
      </c>
      <c r="H223" s="152" t="s">
        <v>1</v>
      </c>
      <c r="I223" s="154"/>
      <c r="L223" s="150"/>
      <c r="M223" s="155"/>
      <c r="T223" s="156"/>
      <c r="AT223" s="152" t="s">
        <v>442</v>
      </c>
      <c r="AU223" s="152" t="s">
        <v>97</v>
      </c>
      <c r="AV223" s="12" t="s">
        <v>95</v>
      </c>
      <c r="AW223" s="12" t="s">
        <v>42</v>
      </c>
      <c r="AX223" s="12" t="s">
        <v>87</v>
      </c>
      <c r="AY223" s="152" t="s">
        <v>432</v>
      </c>
    </row>
    <row r="224" spans="2:65" s="12" customFormat="1" ht="11.25">
      <c r="B224" s="150"/>
      <c r="D224" s="151" t="s">
        <v>442</v>
      </c>
      <c r="E224" s="152" t="s">
        <v>1</v>
      </c>
      <c r="F224" s="153" t="s">
        <v>2881</v>
      </c>
      <c r="H224" s="152" t="s">
        <v>1</v>
      </c>
      <c r="I224" s="154"/>
      <c r="L224" s="150"/>
      <c r="M224" s="155"/>
      <c r="T224" s="156"/>
      <c r="AT224" s="152" t="s">
        <v>442</v>
      </c>
      <c r="AU224" s="152" t="s">
        <v>97</v>
      </c>
      <c r="AV224" s="12" t="s">
        <v>95</v>
      </c>
      <c r="AW224" s="12" t="s">
        <v>42</v>
      </c>
      <c r="AX224" s="12" t="s">
        <v>87</v>
      </c>
      <c r="AY224" s="152" t="s">
        <v>432</v>
      </c>
    </row>
    <row r="225" spans="2:65" s="13" customFormat="1" ht="11.25">
      <c r="B225" s="157"/>
      <c r="D225" s="151" t="s">
        <v>442</v>
      </c>
      <c r="E225" s="158" t="s">
        <v>1</v>
      </c>
      <c r="F225" s="159" t="s">
        <v>2882</v>
      </c>
      <c r="H225" s="160">
        <v>394.41399999999999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42</v>
      </c>
      <c r="AX225" s="13" t="s">
        <v>87</v>
      </c>
      <c r="AY225" s="158" t="s">
        <v>432</v>
      </c>
    </row>
    <row r="226" spans="2:65" s="15" customFormat="1" ht="11.25">
      <c r="B226" s="171"/>
      <c r="D226" s="151" t="s">
        <v>442</v>
      </c>
      <c r="E226" s="172" t="s">
        <v>1</v>
      </c>
      <c r="F226" s="173" t="s">
        <v>469</v>
      </c>
      <c r="H226" s="174">
        <v>394.41399999999999</v>
      </c>
      <c r="I226" s="175"/>
      <c r="L226" s="171"/>
      <c r="M226" s="176"/>
      <c r="T226" s="177"/>
      <c r="AT226" s="172" t="s">
        <v>442</v>
      </c>
      <c r="AU226" s="172" t="s">
        <v>97</v>
      </c>
      <c r="AV226" s="15" t="s">
        <v>108</v>
      </c>
      <c r="AW226" s="15" t="s">
        <v>42</v>
      </c>
      <c r="AX226" s="15" t="s">
        <v>87</v>
      </c>
      <c r="AY226" s="172" t="s">
        <v>432</v>
      </c>
    </row>
    <row r="227" spans="2:65" s="12" customFormat="1" ht="22.5">
      <c r="B227" s="150"/>
      <c r="D227" s="151" t="s">
        <v>442</v>
      </c>
      <c r="E227" s="152" t="s">
        <v>1</v>
      </c>
      <c r="F227" s="153" t="s">
        <v>2883</v>
      </c>
      <c r="H227" s="152" t="s">
        <v>1</v>
      </c>
      <c r="I227" s="154"/>
      <c r="L227" s="150"/>
      <c r="M227" s="155"/>
      <c r="T227" s="156"/>
      <c r="AT227" s="152" t="s">
        <v>442</v>
      </c>
      <c r="AU227" s="152" t="s">
        <v>97</v>
      </c>
      <c r="AV227" s="12" t="s">
        <v>95</v>
      </c>
      <c r="AW227" s="12" t="s">
        <v>42</v>
      </c>
      <c r="AX227" s="12" t="s">
        <v>87</v>
      </c>
      <c r="AY227" s="152" t="s">
        <v>432</v>
      </c>
    </row>
    <row r="228" spans="2:65" s="13" customFormat="1" ht="11.25">
      <c r="B228" s="157"/>
      <c r="D228" s="151" t="s">
        <v>442</v>
      </c>
      <c r="E228" s="158" t="s">
        <v>1</v>
      </c>
      <c r="F228" s="159" t="s">
        <v>2884</v>
      </c>
      <c r="H228" s="160">
        <v>41.932000000000002</v>
      </c>
      <c r="I228" s="161"/>
      <c r="L228" s="157"/>
      <c r="M228" s="162"/>
      <c r="T228" s="163"/>
      <c r="AT228" s="158" t="s">
        <v>442</v>
      </c>
      <c r="AU228" s="158" t="s">
        <v>97</v>
      </c>
      <c r="AV228" s="13" t="s">
        <v>97</v>
      </c>
      <c r="AW228" s="13" t="s">
        <v>42</v>
      </c>
      <c r="AX228" s="13" t="s">
        <v>87</v>
      </c>
      <c r="AY228" s="158" t="s">
        <v>432</v>
      </c>
    </row>
    <row r="229" spans="2:65" s="15" customFormat="1" ht="11.25">
      <c r="B229" s="171"/>
      <c r="D229" s="151" t="s">
        <v>442</v>
      </c>
      <c r="E229" s="172" t="s">
        <v>1</v>
      </c>
      <c r="F229" s="173" t="s">
        <v>469</v>
      </c>
      <c r="H229" s="174">
        <v>41.932000000000002</v>
      </c>
      <c r="I229" s="175"/>
      <c r="L229" s="171"/>
      <c r="M229" s="176"/>
      <c r="T229" s="177"/>
      <c r="AT229" s="172" t="s">
        <v>442</v>
      </c>
      <c r="AU229" s="172" t="s">
        <v>97</v>
      </c>
      <c r="AV229" s="15" t="s">
        <v>108</v>
      </c>
      <c r="AW229" s="15" t="s">
        <v>42</v>
      </c>
      <c r="AX229" s="15" t="s">
        <v>87</v>
      </c>
      <c r="AY229" s="172" t="s">
        <v>432</v>
      </c>
    </row>
    <row r="230" spans="2:65" s="14" customFormat="1" ht="11.25">
      <c r="B230" s="164"/>
      <c r="D230" s="151" t="s">
        <v>442</v>
      </c>
      <c r="E230" s="165" t="s">
        <v>1</v>
      </c>
      <c r="F230" s="166" t="s">
        <v>449</v>
      </c>
      <c r="H230" s="167">
        <v>436.346</v>
      </c>
      <c r="I230" s="168"/>
      <c r="L230" s="164"/>
      <c r="M230" s="169"/>
      <c r="T230" s="170"/>
      <c r="AT230" s="165" t="s">
        <v>442</v>
      </c>
      <c r="AU230" s="165" t="s">
        <v>97</v>
      </c>
      <c r="AV230" s="14" t="s">
        <v>431</v>
      </c>
      <c r="AW230" s="14" t="s">
        <v>42</v>
      </c>
      <c r="AX230" s="14" t="s">
        <v>95</v>
      </c>
      <c r="AY230" s="165" t="s">
        <v>432</v>
      </c>
    </row>
    <row r="231" spans="2:65" s="1" customFormat="1" ht="37.9" customHeight="1">
      <c r="B231" s="33"/>
      <c r="C231" s="137" t="s">
        <v>556</v>
      </c>
      <c r="D231" s="137" t="s">
        <v>435</v>
      </c>
      <c r="E231" s="138" t="s">
        <v>689</v>
      </c>
      <c r="F231" s="139" t="s">
        <v>690</v>
      </c>
      <c r="G231" s="140" t="s">
        <v>685</v>
      </c>
      <c r="H231" s="141">
        <v>525.88499999999999</v>
      </c>
      <c r="I231" s="142"/>
      <c r="J231" s="143">
        <f>ROUND(I231*H231,2)</f>
        <v>0</v>
      </c>
      <c r="K231" s="139" t="s">
        <v>457</v>
      </c>
      <c r="L231" s="33"/>
      <c r="M231" s="144" t="s">
        <v>1</v>
      </c>
      <c r="N231" s="145" t="s">
        <v>52</v>
      </c>
      <c r="P231" s="146">
        <f>O231*H231</f>
        <v>0</v>
      </c>
      <c r="Q231" s="146">
        <v>0</v>
      </c>
      <c r="R231" s="146">
        <f>Q231*H231</f>
        <v>0</v>
      </c>
      <c r="S231" s="146">
        <v>0</v>
      </c>
      <c r="T231" s="147">
        <f>S231*H231</f>
        <v>0</v>
      </c>
      <c r="AR231" s="148" t="s">
        <v>431</v>
      </c>
      <c r="AT231" s="148" t="s">
        <v>435</v>
      </c>
      <c r="AU231" s="148" t="s">
        <v>97</v>
      </c>
      <c r="AY231" s="17" t="s">
        <v>432</v>
      </c>
      <c r="BE231" s="149">
        <f>IF(N231="základní",J231,0)</f>
        <v>0</v>
      </c>
      <c r="BF231" s="149">
        <f>IF(N231="snížená",J231,0)</f>
        <v>0</v>
      </c>
      <c r="BG231" s="149">
        <f>IF(N231="zákl. přenesená",J231,0)</f>
        <v>0</v>
      </c>
      <c r="BH231" s="149">
        <f>IF(N231="sníž. přenesená",J231,0)</f>
        <v>0</v>
      </c>
      <c r="BI231" s="149">
        <f>IF(N231="nulová",J231,0)</f>
        <v>0</v>
      </c>
      <c r="BJ231" s="17" t="s">
        <v>95</v>
      </c>
      <c r="BK231" s="149">
        <f>ROUND(I231*H231,2)</f>
        <v>0</v>
      </c>
      <c r="BL231" s="17" t="s">
        <v>431</v>
      </c>
      <c r="BM231" s="148" t="s">
        <v>2885</v>
      </c>
    </row>
    <row r="232" spans="2:65" s="12" customFormat="1" ht="22.5">
      <c r="B232" s="150"/>
      <c r="D232" s="151" t="s">
        <v>442</v>
      </c>
      <c r="E232" s="152" t="s">
        <v>1</v>
      </c>
      <c r="F232" s="153" t="s">
        <v>2878</v>
      </c>
      <c r="H232" s="152" t="s">
        <v>1</v>
      </c>
      <c r="I232" s="154"/>
      <c r="L232" s="150"/>
      <c r="M232" s="155"/>
      <c r="T232" s="156"/>
      <c r="AT232" s="152" t="s">
        <v>442</v>
      </c>
      <c r="AU232" s="152" t="s">
        <v>97</v>
      </c>
      <c r="AV232" s="12" t="s">
        <v>95</v>
      </c>
      <c r="AW232" s="12" t="s">
        <v>42</v>
      </c>
      <c r="AX232" s="12" t="s">
        <v>87</v>
      </c>
      <c r="AY232" s="152" t="s">
        <v>432</v>
      </c>
    </row>
    <row r="233" spans="2:65" s="12" customFormat="1" ht="11.25">
      <c r="B233" s="150"/>
      <c r="D233" s="151" t="s">
        <v>442</v>
      </c>
      <c r="E233" s="152" t="s">
        <v>1</v>
      </c>
      <c r="F233" s="153" t="s">
        <v>2886</v>
      </c>
      <c r="H233" s="152" t="s">
        <v>1</v>
      </c>
      <c r="I233" s="154"/>
      <c r="L233" s="150"/>
      <c r="M233" s="155"/>
      <c r="T233" s="156"/>
      <c r="AT233" s="152" t="s">
        <v>442</v>
      </c>
      <c r="AU233" s="152" t="s">
        <v>97</v>
      </c>
      <c r="AV233" s="12" t="s">
        <v>95</v>
      </c>
      <c r="AW233" s="12" t="s">
        <v>42</v>
      </c>
      <c r="AX233" s="12" t="s">
        <v>87</v>
      </c>
      <c r="AY233" s="152" t="s">
        <v>432</v>
      </c>
    </row>
    <row r="234" spans="2:65" s="12" customFormat="1" ht="22.5">
      <c r="B234" s="150"/>
      <c r="D234" s="151" t="s">
        <v>442</v>
      </c>
      <c r="E234" s="152" t="s">
        <v>1</v>
      </c>
      <c r="F234" s="153" t="s">
        <v>2887</v>
      </c>
      <c r="H234" s="152" t="s">
        <v>1</v>
      </c>
      <c r="I234" s="154"/>
      <c r="L234" s="150"/>
      <c r="M234" s="155"/>
      <c r="T234" s="156"/>
      <c r="AT234" s="152" t="s">
        <v>442</v>
      </c>
      <c r="AU234" s="152" t="s">
        <v>97</v>
      </c>
      <c r="AV234" s="12" t="s">
        <v>95</v>
      </c>
      <c r="AW234" s="12" t="s">
        <v>42</v>
      </c>
      <c r="AX234" s="12" t="s">
        <v>87</v>
      </c>
      <c r="AY234" s="152" t="s">
        <v>432</v>
      </c>
    </row>
    <row r="235" spans="2:65" s="13" customFormat="1" ht="11.25">
      <c r="B235" s="157"/>
      <c r="D235" s="151" t="s">
        <v>442</v>
      </c>
      <c r="E235" s="158" t="s">
        <v>1</v>
      </c>
      <c r="F235" s="159" t="s">
        <v>2743</v>
      </c>
      <c r="H235" s="160">
        <v>525.88499999999999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87</v>
      </c>
      <c r="AY235" s="158" t="s">
        <v>432</v>
      </c>
    </row>
    <row r="236" spans="2:65" s="14" customFormat="1" ht="11.25">
      <c r="B236" s="164"/>
      <c r="D236" s="151" t="s">
        <v>442</v>
      </c>
      <c r="E236" s="165" t="s">
        <v>1</v>
      </c>
      <c r="F236" s="166" t="s">
        <v>449</v>
      </c>
      <c r="H236" s="167">
        <v>525.88499999999999</v>
      </c>
      <c r="I236" s="168"/>
      <c r="L236" s="164"/>
      <c r="M236" s="169"/>
      <c r="T236" s="170"/>
      <c r="AT236" s="165" t="s">
        <v>442</v>
      </c>
      <c r="AU236" s="165" t="s">
        <v>97</v>
      </c>
      <c r="AV236" s="14" t="s">
        <v>431</v>
      </c>
      <c r="AW236" s="14" t="s">
        <v>42</v>
      </c>
      <c r="AX236" s="14" t="s">
        <v>95</v>
      </c>
      <c r="AY236" s="165" t="s">
        <v>432</v>
      </c>
    </row>
    <row r="237" spans="2:65" s="1" customFormat="1" ht="37.9" customHeight="1">
      <c r="B237" s="33"/>
      <c r="C237" s="137" t="s">
        <v>565</v>
      </c>
      <c r="D237" s="137" t="s">
        <v>435</v>
      </c>
      <c r="E237" s="138" t="s">
        <v>689</v>
      </c>
      <c r="F237" s="139" t="s">
        <v>690</v>
      </c>
      <c r="G237" s="140" t="s">
        <v>685</v>
      </c>
      <c r="H237" s="141">
        <v>14.58</v>
      </c>
      <c r="I237" s="142"/>
      <c r="J237" s="143">
        <f>ROUND(I237*H237,2)</f>
        <v>0</v>
      </c>
      <c r="K237" s="139" t="s">
        <v>457</v>
      </c>
      <c r="L237" s="33"/>
      <c r="M237" s="144" t="s">
        <v>1</v>
      </c>
      <c r="N237" s="145" t="s">
        <v>52</v>
      </c>
      <c r="P237" s="146">
        <f>O237*H237</f>
        <v>0</v>
      </c>
      <c r="Q237" s="146">
        <v>0</v>
      </c>
      <c r="R237" s="146">
        <f>Q237*H237</f>
        <v>0</v>
      </c>
      <c r="S237" s="146">
        <v>0</v>
      </c>
      <c r="T237" s="147">
        <f>S237*H237</f>
        <v>0</v>
      </c>
      <c r="AR237" s="148" t="s">
        <v>431</v>
      </c>
      <c r="AT237" s="148" t="s">
        <v>435</v>
      </c>
      <c r="AU237" s="148" t="s">
        <v>97</v>
      </c>
      <c r="AY237" s="17" t="s">
        <v>432</v>
      </c>
      <c r="BE237" s="149">
        <f>IF(N237="základní",J237,0)</f>
        <v>0</v>
      </c>
      <c r="BF237" s="149">
        <f>IF(N237="snížená",J237,0)</f>
        <v>0</v>
      </c>
      <c r="BG237" s="149">
        <f>IF(N237="zákl. přenesená",J237,0)</f>
        <v>0</v>
      </c>
      <c r="BH237" s="149">
        <f>IF(N237="sníž. přenesená",J237,0)</f>
        <v>0</v>
      </c>
      <c r="BI237" s="149">
        <f>IF(N237="nulová",J237,0)</f>
        <v>0</v>
      </c>
      <c r="BJ237" s="17" t="s">
        <v>95</v>
      </c>
      <c r="BK237" s="149">
        <f>ROUND(I237*H237,2)</f>
        <v>0</v>
      </c>
      <c r="BL237" s="17" t="s">
        <v>431</v>
      </c>
      <c r="BM237" s="148" t="s">
        <v>2888</v>
      </c>
    </row>
    <row r="238" spans="2:65" s="12" customFormat="1" ht="22.5">
      <c r="B238" s="150"/>
      <c r="D238" s="151" t="s">
        <v>442</v>
      </c>
      <c r="E238" s="152" t="s">
        <v>1</v>
      </c>
      <c r="F238" s="153" t="s">
        <v>2889</v>
      </c>
      <c r="H238" s="152" t="s">
        <v>1</v>
      </c>
      <c r="I238" s="154"/>
      <c r="L238" s="150"/>
      <c r="M238" s="155"/>
      <c r="T238" s="156"/>
      <c r="AT238" s="152" t="s">
        <v>442</v>
      </c>
      <c r="AU238" s="152" t="s">
        <v>97</v>
      </c>
      <c r="AV238" s="12" t="s">
        <v>95</v>
      </c>
      <c r="AW238" s="12" t="s">
        <v>42</v>
      </c>
      <c r="AX238" s="12" t="s">
        <v>87</v>
      </c>
      <c r="AY238" s="152" t="s">
        <v>432</v>
      </c>
    </row>
    <row r="239" spans="2:65" s="13" customFormat="1" ht="22.5">
      <c r="B239" s="157"/>
      <c r="D239" s="151" t="s">
        <v>442</v>
      </c>
      <c r="E239" s="158" t="s">
        <v>1</v>
      </c>
      <c r="F239" s="159" t="s">
        <v>2890</v>
      </c>
      <c r="H239" s="160">
        <v>7.29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87</v>
      </c>
      <c r="AY239" s="158" t="s">
        <v>432</v>
      </c>
    </row>
    <row r="240" spans="2:65" s="13" customFormat="1" ht="22.5">
      <c r="B240" s="157"/>
      <c r="D240" s="151" t="s">
        <v>442</v>
      </c>
      <c r="E240" s="158" t="s">
        <v>1</v>
      </c>
      <c r="F240" s="159" t="s">
        <v>2891</v>
      </c>
      <c r="H240" s="160">
        <v>7.29</v>
      </c>
      <c r="I240" s="161"/>
      <c r="L240" s="157"/>
      <c r="M240" s="162"/>
      <c r="T240" s="163"/>
      <c r="AT240" s="158" t="s">
        <v>442</v>
      </c>
      <c r="AU240" s="158" t="s">
        <v>97</v>
      </c>
      <c r="AV240" s="13" t="s">
        <v>97</v>
      </c>
      <c r="AW240" s="13" t="s">
        <v>42</v>
      </c>
      <c r="AX240" s="13" t="s">
        <v>87</v>
      </c>
      <c r="AY240" s="158" t="s">
        <v>432</v>
      </c>
    </row>
    <row r="241" spans="2:65" s="14" customFormat="1" ht="11.25">
      <c r="B241" s="164"/>
      <c r="D241" s="151" t="s">
        <v>442</v>
      </c>
      <c r="E241" s="165" t="s">
        <v>1</v>
      </c>
      <c r="F241" s="166" t="s">
        <v>449</v>
      </c>
      <c r="H241" s="167">
        <v>14.58</v>
      </c>
      <c r="I241" s="168"/>
      <c r="L241" s="164"/>
      <c r="M241" s="169"/>
      <c r="T241" s="170"/>
      <c r="AT241" s="165" t="s">
        <v>442</v>
      </c>
      <c r="AU241" s="165" t="s">
        <v>97</v>
      </c>
      <c r="AV241" s="14" t="s">
        <v>431</v>
      </c>
      <c r="AW241" s="14" t="s">
        <v>42</v>
      </c>
      <c r="AX241" s="14" t="s">
        <v>95</v>
      </c>
      <c r="AY241" s="165" t="s">
        <v>432</v>
      </c>
    </row>
    <row r="242" spans="2:65" s="1" customFormat="1" ht="37.9" customHeight="1">
      <c r="B242" s="33"/>
      <c r="C242" s="137" t="s">
        <v>572</v>
      </c>
      <c r="D242" s="137" t="s">
        <v>435</v>
      </c>
      <c r="E242" s="138" t="s">
        <v>689</v>
      </c>
      <c r="F242" s="139" t="s">
        <v>690</v>
      </c>
      <c r="G242" s="140" t="s">
        <v>685</v>
      </c>
      <c r="H242" s="141">
        <v>2.63</v>
      </c>
      <c r="I242" s="142"/>
      <c r="J242" s="143">
        <f>ROUND(I242*H242,2)</f>
        <v>0</v>
      </c>
      <c r="K242" s="139" t="s">
        <v>457</v>
      </c>
      <c r="L242" s="33"/>
      <c r="M242" s="144" t="s">
        <v>1</v>
      </c>
      <c r="N242" s="145" t="s">
        <v>52</v>
      </c>
      <c r="P242" s="146">
        <f>O242*H242</f>
        <v>0</v>
      </c>
      <c r="Q242" s="146">
        <v>0</v>
      </c>
      <c r="R242" s="146">
        <f>Q242*H242</f>
        <v>0</v>
      </c>
      <c r="S242" s="146">
        <v>0</v>
      </c>
      <c r="T242" s="147">
        <f>S242*H242</f>
        <v>0</v>
      </c>
      <c r="AR242" s="148" t="s">
        <v>431</v>
      </c>
      <c r="AT242" s="148" t="s">
        <v>435</v>
      </c>
      <c r="AU242" s="148" t="s">
        <v>97</v>
      </c>
      <c r="AY242" s="17" t="s">
        <v>432</v>
      </c>
      <c r="BE242" s="149">
        <f>IF(N242="základní",J242,0)</f>
        <v>0</v>
      </c>
      <c r="BF242" s="149">
        <f>IF(N242="snížená",J242,0)</f>
        <v>0</v>
      </c>
      <c r="BG242" s="149">
        <f>IF(N242="zákl. přenesená",J242,0)</f>
        <v>0</v>
      </c>
      <c r="BH242" s="149">
        <f>IF(N242="sníž. přenesená",J242,0)</f>
        <v>0</v>
      </c>
      <c r="BI242" s="149">
        <f>IF(N242="nulová",J242,0)</f>
        <v>0</v>
      </c>
      <c r="BJ242" s="17" t="s">
        <v>95</v>
      </c>
      <c r="BK242" s="149">
        <f>ROUND(I242*H242,2)</f>
        <v>0</v>
      </c>
      <c r="BL242" s="17" t="s">
        <v>431</v>
      </c>
      <c r="BM242" s="148" t="s">
        <v>2892</v>
      </c>
    </row>
    <row r="243" spans="2:65" s="12" customFormat="1" ht="22.5">
      <c r="B243" s="150"/>
      <c r="D243" s="151" t="s">
        <v>442</v>
      </c>
      <c r="E243" s="152" t="s">
        <v>1</v>
      </c>
      <c r="F243" s="153" t="s">
        <v>2866</v>
      </c>
      <c r="H243" s="152" t="s">
        <v>1</v>
      </c>
      <c r="I243" s="154"/>
      <c r="L243" s="150"/>
      <c r="M243" s="155"/>
      <c r="T243" s="156"/>
      <c r="AT243" s="152" t="s">
        <v>442</v>
      </c>
      <c r="AU243" s="152" t="s">
        <v>97</v>
      </c>
      <c r="AV243" s="12" t="s">
        <v>95</v>
      </c>
      <c r="AW243" s="12" t="s">
        <v>42</v>
      </c>
      <c r="AX243" s="12" t="s">
        <v>87</v>
      </c>
      <c r="AY243" s="152" t="s">
        <v>432</v>
      </c>
    </row>
    <row r="244" spans="2:65" s="12" customFormat="1" ht="22.5">
      <c r="B244" s="150"/>
      <c r="D244" s="151" t="s">
        <v>442</v>
      </c>
      <c r="E244" s="152" t="s">
        <v>1</v>
      </c>
      <c r="F244" s="153" t="s">
        <v>2893</v>
      </c>
      <c r="H244" s="152" t="s">
        <v>1</v>
      </c>
      <c r="I244" s="154"/>
      <c r="L244" s="150"/>
      <c r="M244" s="155"/>
      <c r="T244" s="156"/>
      <c r="AT244" s="152" t="s">
        <v>442</v>
      </c>
      <c r="AU244" s="152" t="s">
        <v>97</v>
      </c>
      <c r="AV244" s="12" t="s">
        <v>95</v>
      </c>
      <c r="AW244" s="12" t="s">
        <v>42</v>
      </c>
      <c r="AX244" s="12" t="s">
        <v>87</v>
      </c>
      <c r="AY244" s="152" t="s">
        <v>432</v>
      </c>
    </row>
    <row r="245" spans="2:65" s="13" customFormat="1" ht="22.5">
      <c r="B245" s="157"/>
      <c r="D245" s="151" t="s">
        <v>442</v>
      </c>
      <c r="E245" s="158" t="s">
        <v>1</v>
      </c>
      <c r="F245" s="159" t="s">
        <v>2894</v>
      </c>
      <c r="H245" s="160">
        <v>1.3149999999999999</v>
      </c>
      <c r="I245" s="161"/>
      <c r="L245" s="157"/>
      <c r="M245" s="162"/>
      <c r="T245" s="163"/>
      <c r="AT245" s="158" t="s">
        <v>442</v>
      </c>
      <c r="AU245" s="158" t="s">
        <v>97</v>
      </c>
      <c r="AV245" s="13" t="s">
        <v>97</v>
      </c>
      <c r="AW245" s="13" t="s">
        <v>42</v>
      </c>
      <c r="AX245" s="13" t="s">
        <v>87</v>
      </c>
      <c r="AY245" s="158" t="s">
        <v>432</v>
      </c>
    </row>
    <row r="246" spans="2:65" s="13" customFormat="1" ht="22.5">
      <c r="B246" s="157"/>
      <c r="D246" s="151" t="s">
        <v>442</v>
      </c>
      <c r="E246" s="158" t="s">
        <v>1</v>
      </c>
      <c r="F246" s="159" t="s">
        <v>2895</v>
      </c>
      <c r="H246" s="160">
        <v>1.3149999999999999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42</v>
      </c>
      <c r="AX246" s="13" t="s">
        <v>87</v>
      </c>
      <c r="AY246" s="158" t="s">
        <v>432</v>
      </c>
    </row>
    <row r="247" spans="2:65" s="14" customFormat="1" ht="11.25">
      <c r="B247" s="164"/>
      <c r="D247" s="151" t="s">
        <v>442</v>
      </c>
      <c r="E247" s="165" t="s">
        <v>1</v>
      </c>
      <c r="F247" s="166" t="s">
        <v>449</v>
      </c>
      <c r="H247" s="167">
        <v>2.63</v>
      </c>
      <c r="I247" s="168"/>
      <c r="L247" s="164"/>
      <c r="M247" s="169"/>
      <c r="T247" s="170"/>
      <c r="AT247" s="165" t="s">
        <v>442</v>
      </c>
      <c r="AU247" s="165" t="s">
        <v>97</v>
      </c>
      <c r="AV247" s="14" t="s">
        <v>431</v>
      </c>
      <c r="AW247" s="14" t="s">
        <v>42</v>
      </c>
      <c r="AX247" s="14" t="s">
        <v>95</v>
      </c>
      <c r="AY247" s="165" t="s">
        <v>432</v>
      </c>
    </row>
    <row r="248" spans="2:65" s="1" customFormat="1" ht="37.9" customHeight="1">
      <c r="B248" s="33"/>
      <c r="C248" s="137" t="s">
        <v>576</v>
      </c>
      <c r="D248" s="137" t="s">
        <v>435</v>
      </c>
      <c r="E248" s="138" t="s">
        <v>2896</v>
      </c>
      <c r="F248" s="139" t="s">
        <v>2897</v>
      </c>
      <c r="G248" s="140" t="s">
        <v>685</v>
      </c>
      <c r="H248" s="141">
        <v>131.471</v>
      </c>
      <c r="I248" s="142"/>
      <c r="J248" s="143">
        <f>ROUND(I248*H248,2)</f>
        <v>0</v>
      </c>
      <c r="K248" s="139" t="s">
        <v>457</v>
      </c>
      <c r="L248" s="33"/>
      <c r="M248" s="144" t="s">
        <v>1</v>
      </c>
      <c r="N248" s="145" t="s">
        <v>52</v>
      </c>
      <c r="P248" s="146">
        <f>O248*H248</f>
        <v>0</v>
      </c>
      <c r="Q248" s="146">
        <v>0</v>
      </c>
      <c r="R248" s="146">
        <f>Q248*H248</f>
        <v>0</v>
      </c>
      <c r="S248" s="146">
        <v>0</v>
      </c>
      <c r="T248" s="147">
        <f>S248*H248</f>
        <v>0</v>
      </c>
      <c r="AR248" s="148" t="s">
        <v>431</v>
      </c>
      <c r="AT248" s="148" t="s">
        <v>435</v>
      </c>
      <c r="AU248" s="148" t="s">
        <v>97</v>
      </c>
      <c r="AY248" s="17" t="s">
        <v>432</v>
      </c>
      <c r="BE248" s="149">
        <f>IF(N248="základní",J248,0)</f>
        <v>0</v>
      </c>
      <c r="BF248" s="149">
        <f>IF(N248="snížená",J248,0)</f>
        <v>0</v>
      </c>
      <c r="BG248" s="149">
        <f>IF(N248="zákl. přenesená",J248,0)</f>
        <v>0</v>
      </c>
      <c r="BH248" s="149">
        <f>IF(N248="sníž. přenesená",J248,0)</f>
        <v>0</v>
      </c>
      <c r="BI248" s="149">
        <f>IF(N248="nulová",J248,0)</f>
        <v>0</v>
      </c>
      <c r="BJ248" s="17" t="s">
        <v>95</v>
      </c>
      <c r="BK248" s="149">
        <f>ROUND(I248*H248,2)</f>
        <v>0</v>
      </c>
      <c r="BL248" s="17" t="s">
        <v>431</v>
      </c>
      <c r="BM248" s="148" t="s">
        <v>2898</v>
      </c>
    </row>
    <row r="249" spans="2:65" s="12" customFormat="1" ht="11.25">
      <c r="B249" s="150"/>
      <c r="D249" s="151" t="s">
        <v>442</v>
      </c>
      <c r="E249" s="152" t="s">
        <v>1</v>
      </c>
      <c r="F249" s="153" t="s">
        <v>2899</v>
      </c>
      <c r="H249" s="152" t="s">
        <v>1</v>
      </c>
      <c r="I249" s="154"/>
      <c r="L249" s="150"/>
      <c r="M249" s="155"/>
      <c r="T249" s="156"/>
      <c r="AT249" s="152" t="s">
        <v>442</v>
      </c>
      <c r="AU249" s="152" t="s">
        <v>97</v>
      </c>
      <c r="AV249" s="12" t="s">
        <v>95</v>
      </c>
      <c r="AW249" s="12" t="s">
        <v>42</v>
      </c>
      <c r="AX249" s="12" t="s">
        <v>87</v>
      </c>
      <c r="AY249" s="152" t="s">
        <v>432</v>
      </c>
    </row>
    <row r="250" spans="2:65" s="12" customFormat="1" ht="11.25">
      <c r="B250" s="150"/>
      <c r="D250" s="151" t="s">
        <v>442</v>
      </c>
      <c r="E250" s="152" t="s">
        <v>1</v>
      </c>
      <c r="F250" s="153" t="s">
        <v>2900</v>
      </c>
      <c r="H250" s="152" t="s">
        <v>1</v>
      </c>
      <c r="I250" s="154"/>
      <c r="L250" s="150"/>
      <c r="M250" s="155"/>
      <c r="T250" s="156"/>
      <c r="AT250" s="152" t="s">
        <v>442</v>
      </c>
      <c r="AU250" s="152" t="s">
        <v>97</v>
      </c>
      <c r="AV250" s="12" t="s">
        <v>95</v>
      </c>
      <c r="AW250" s="12" t="s">
        <v>42</v>
      </c>
      <c r="AX250" s="12" t="s">
        <v>87</v>
      </c>
      <c r="AY250" s="152" t="s">
        <v>432</v>
      </c>
    </row>
    <row r="251" spans="2:65" s="13" customFormat="1" ht="11.25">
      <c r="B251" s="157"/>
      <c r="D251" s="151" t="s">
        <v>442</v>
      </c>
      <c r="E251" s="158" t="s">
        <v>1</v>
      </c>
      <c r="F251" s="159" t="s">
        <v>2901</v>
      </c>
      <c r="H251" s="160">
        <v>131.471</v>
      </c>
      <c r="I251" s="161"/>
      <c r="L251" s="157"/>
      <c r="M251" s="162"/>
      <c r="T251" s="163"/>
      <c r="AT251" s="158" t="s">
        <v>442</v>
      </c>
      <c r="AU251" s="158" t="s">
        <v>97</v>
      </c>
      <c r="AV251" s="13" t="s">
        <v>97</v>
      </c>
      <c r="AW251" s="13" t="s">
        <v>42</v>
      </c>
      <c r="AX251" s="13" t="s">
        <v>87</v>
      </c>
      <c r="AY251" s="158" t="s">
        <v>432</v>
      </c>
    </row>
    <row r="252" spans="2:65" s="15" customFormat="1" ht="11.25">
      <c r="B252" s="171"/>
      <c r="D252" s="151" t="s">
        <v>442</v>
      </c>
      <c r="E252" s="172" t="s">
        <v>2745</v>
      </c>
      <c r="F252" s="173" t="s">
        <v>469</v>
      </c>
      <c r="H252" s="174">
        <v>131.471</v>
      </c>
      <c r="I252" s="175"/>
      <c r="L252" s="171"/>
      <c r="M252" s="176"/>
      <c r="T252" s="177"/>
      <c r="AT252" s="172" t="s">
        <v>442</v>
      </c>
      <c r="AU252" s="172" t="s">
        <v>97</v>
      </c>
      <c r="AV252" s="15" t="s">
        <v>108</v>
      </c>
      <c r="AW252" s="15" t="s">
        <v>42</v>
      </c>
      <c r="AX252" s="15" t="s">
        <v>95</v>
      </c>
      <c r="AY252" s="172" t="s">
        <v>432</v>
      </c>
    </row>
    <row r="253" spans="2:65" s="1" customFormat="1" ht="37.9" customHeight="1">
      <c r="B253" s="33"/>
      <c r="C253" s="137" t="s">
        <v>236</v>
      </c>
      <c r="D253" s="137" t="s">
        <v>435</v>
      </c>
      <c r="E253" s="138" t="s">
        <v>1189</v>
      </c>
      <c r="F253" s="139" t="s">
        <v>1190</v>
      </c>
      <c r="G253" s="140" t="s">
        <v>685</v>
      </c>
      <c r="H253" s="141">
        <v>164.441</v>
      </c>
      <c r="I253" s="142"/>
      <c r="J253" s="143">
        <f>ROUND(I253*H253,2)</f>
        <v>0</v>
      </c>
      <c r="K253" s="139" t="s">
        <v>457</v>
      </c>
      <c r="L253" s="33"/>
      <c r="M253" s="144" t="s">
        <v>1</v>
      </c>
      <c r="N253" s="145" t="s">
        <v>52</v>
      </c>
      <c r="P253" s="146">
        <f>O253*H253</f>
        <v>0</v>
      </c>
      <c r="Q253" s="146">
        <v>0</v>
      </c>
      <c r="R253" s="146">
        <f>Q253*H253</f>
        <v>0</v>
      </c>
      <c r="S253" s="146">
        <v>0</v>
      </c>
      <c r="T253" s="147">
        <f>S253*H253</f>
        <v>0</v>
      </c>
      <c r="AR253" s="148" t="s">
        <v>431</v>
      </c>
      <c r="AT253" s="148" t="s">
        <v>435</v>
      </c>
      <c r="AU253" s="148" t="s">
        <v>97</v>
      </c>
      <c r="AY253" s="17" t="s">
        <v>432</v>
      </c>
      <c r="BE253" s="149">
        <f>IF(N253="základní",J253,0)</f>
        <v>0</v>
      </c>
      <c r="BF253" s="149">
        <f>IF(N253="snížená",J253,0)</f>
        <v>0</v>
      </c>
      <c r="BG253" s="149">
        <f>IF(N253="zákl. přenesená",J253,0)</f>
        <v>0</v>
      </c>
      <c r="BH253" s="149">
        <f>IF(N253="sníž. přenesená",J253,0)</f>
        <v>0</v>
      </c>
      <c r="BI253" s="149">
        <f>IF(N253="nulová",J253,0)</f>
        <v>0</v>
      </c>
      <c r="BJ253" s="17" t="s">
        <v>95</v>
      </c>
      <c r="BK253" s="149">
        <f>ROUND(I253*H253,2)</f>
        <v>0</v>
      </c>
      <c r="BL253" s="17" t="s">
        <v>431</v>
      </c>
      <c r="BM253" s="148" t="s">
        <v>2902</v>
      </c>
    </row>
    <row r="254" spans="2:65" s="13" customFormat="1" ht="11.25">
      <c r="B254" s="157"/>
      <c r="D254" s="151" t="s">
        <v>442</v>
      </c>
      <c r="E254" s="158" t="s">
        <v>1</v>
      </c>
      <c r="F254" s="159" t="s">
        <v>2749</v>
      </c>
      <c r="H254" s="160">
        <v>41.012999999999998</v>
      </c>
      <c r="I254" s="161"/>
      <c r="L254" s="157"/>
      <c r="M254" s="162"/>
      <c r="T254" s="163"/>
      <c r="AT254" s="158" t="s">
        <v>442</v>
      </c>
      <c r="AU254" s="158" t="s">
        <v>97</v>
      </c>
      <c r="AV254" s="13" t="s">
        <v>97</v>
      </c>
      <c r="AW254" s="13" t="s">
        <v>42</v>
      </c>
      <c r="AX254" s="13" t="s">
        <v>87</v>
      </c>
      <c r="AY254" s="158" t="s">
        <v>432</v>
      </c>
    </row>
    <row r="255" spans="2:65" s="13" customFormat="1" ht="11.25">
      <c r="B255" s="157"/>
      <c r="D255" s="151" t="s">
        <v>442</v>
      </c>
      <c r="E255" s="158" t="s">
        <v>1</v>
      </c>
      <c r="F255" s="159" t="s">
        <v>2756</v>
      </c>
      <c r="H255" s="160">
        <v>123.428</v>
      </c>
      <c r="I255" s="161"/>
      <c r="L255" s="157"/>
      <c r="M255" s="162"/>
      <c r="T255" s="163"/>
      <c r="AT255" s="158" t="s">
        <v>442</v>
      </c>
      <c r="AU255" s="158" t="s">
        <v>97</v>
      </c>
      <c r="AV255" s="13" t="s">
        <v>97</v>
      </c>
      <c r="AW255" s="13" t="s">
        <v>42</v>
      </c>
      <c r="AX255" s="13" t="s">
        <v>87</v>
      </c>
      <c r="AY255" s="158" t="s">
        <v>432</v>
      </c>
    </row>
    <row r="256" spans="2:65" s="14" customFormat="1" ht="11.25">
      <c r="B256" s="164"/>
      <c r="D256" s="151" t="s">
        <v>442</v>
      </c>
      <c r="E256" s="165" t="s">
        <v>2747</v>
      </c>
      <c r="F256" s="166" t="s">
        <v>449</v>
      </c>
      <c r="H256" s="167">
        <v>164.441</v>
      </c>
      <c r="I256" s="168"/>
      <c r="L256" s="164"/>
      <c r="M256" s="169"/>
      <c r="T256" s="170"/>
      <c r="AT256" s="165" t="s">
        <v>442</v>
      </c>
      <c r="AU256" s="165" t="s">
        <v>97</v>
      </c>
      <c r="AV256" s="14" t="s">
        <v>431</v>
      </c>
      <c r="AW256" s="14" t="s">
        <v>42</v>
      </c>
      <c r="AX256" s="14" t="s">
        <v>95</v>
      </c>
      <c r="AY256" s="165" t="s">
        <v>432</v>
      </c>
    </row>
    <row r="257" spans="2:65" s="1" customFormat="1" ht="24.2" customHeight="1">
      <c r="B257" s="33"/>
      <c r="C257" s="137" t="s">
        <v>7</v>
      </c>
      <c r="D257" s="137" t="s">
        <v>435</v>
      </c>
      <c r="E257" s="138" t="s">
        <v>2903</v>
      </c>
      <c r="F257" s="139" t="s">
        <v>2904</v>
      </c>
      <c r="G257" s="140" t="s">
        <v>685</v>
      </c>
      <c r="H257" s="141">
        <v>0.57799999999999996</v>
      </c>
      <c r="I257" s="142"/>
      <c r="J257" s="143">
        <f>ROUND(I257*H257,2)</f>
        <v>0</v>
      </c>
      <c r="K257" s="139" t="s">
        <v>457</v>
      </c>
      <c r="L257" s="33"/>
      <c r="M257" s="144" t="s">
        <v>1</v>
      </c>
      <c r="N257" s="145" t="s">
        <v>52</v>
      </c>
      <c r="P257" s="146">
        <f>O257*H257</f>
        <v>0</v>
      </c>
      <c r="Q257" s="146">
        <v>0</v>
      </c>
      <c r="R257" s="146">
        <f>Q257*H257</f>
        <v>0</v>
      </c>
      <c r="S257" s="146">
        <v>0</v>
      </c>
      <c r="T257" s="147">
        <f>S257*H257</f>
        <v>0</v>
      </c>
      <c r="AR257" s="148" t="s">
        <v>431</v>
      </c>
      <c r="AT257" s="148" t="s">
        <v>435</v>
      </c>
      <c r="AU257" s="148" t="s">
        <v>97</v>
      </c>
      <c r="AY257" s="17" t="s">
        <v>432</v>
      </c>
      <c r="BE257" s="149">
        <f>IF(N257="základní",J257,0)</f>
        <v>0</v>
      </c>
      <c r="BF257" s="149">
        <f>IF(N257="snížená",J257,0)</f>
        <v>0</v>
      </c>
      <c r="BG257" s="149">
        <f>IF(N257="zákl. přenesená",J257,0)</f>
        <v>0</v>
      </c>
      <c r="BH257" s="149">
        <f>IF(N257="sníž. přenesená",J257,0)</f>
        <v>0</v>
      </c>
      <c r="BI257" s="149">
        <f>IF(N257="nulová",J257,0)</f>
        <v>0</v>
      </c>
      <c r="BJ257" s="17" t="s">
        <v>95</v>
      </c>
      <c r="BK257" s="149">
        <f>ROUND(I257*H257,2)</f>
        <v>0</v>
      </c>
      <c r="BL257" s="17" t="s">
        <v>431</v>
      </c>
      <c r="BM257" s="148" t="s">
        <v>2905</v>
      </c>
    </row>
    <row r="258" spans="2:65" s="12" customFormat="1" ht="22.5">
      <c r="B258" s="150"/>
      <c r="D258" s="151" t="s">
        <v>442</v>
      </c>
      <c r="E258" s="152" t="s">
        <v>1</v>
      </c>
      <c r="F258" s="153" t="s">
        <v>2866</v>
      </c>
      <c r="H258" s="152" t="s">
        <v>1</v>
      </c>
      <c r="I258" s="154"/>
      <c r="L258" s="150"/>
      <c r="M258" s="155"/>
      <c r="T258" s="156"/>
      <c r="AT258" s="152" t="s">
        <v>442</v>
      </c>
      <c r="AU258" s="152" t="s">
        <v>97</v>
      </c>
      <c r="AV258" s="12" t="s">
        <v>95</v>
      </c>
      <c r="AW258" s="12" t="s">
        <v>42</v>
      </c>
      <c r="AX258" s="12" t="s">
        <v>87</v>
      </c>
      <c r="AY258" s="152" t="s">
        <v>432</v>
      </c>
    </row>
    <row r="259" spans="2:65" s="12" customFormat="1" ht="22.5">
      <c r="B259" s="150"/>
      <c r="D259" s="151" t="s">
        <v>442</v>
      </c>
      <c r="E259" s="152" t="s">
        <v>1</v>
      </c>
      <c r="F259" s="153" t="s">
        <v>2906</v>
      </c>
      <c r="H259" s="152" t="s">
        <v>1</v>
      </c>
      <c r="I259" s="154"/>
      <c r="L259" s="150"/>
      <c r="M259" s="155"/>
      <c r="T259" s="156"/>
      <c r="AT259" s="152" t="s">
        <v>442</v>
      </c>
      <c r="AU259" s="152" t="s">
        <v>97</v>
      </c>
      <c r="AV259" s="12" t="s">
        <v>95</v>
      </c>
      <c r="AW259" s="12" t="s">
        <v>42</v>
      </c>
      <c r="AX259" s="12" t="s">
        <v>87</v>
      </c>
      <c r="AY259" s="152" t="s">
        <v>432</v>
      </c>
    </row>
    <row r="260" spans="2:65" s="12" customFormat="1" ht="22.5">
      <c r="B260" s="150"/>
      <c r="D260" s="151" t="s">
        <v>442</v>
      </c>
      <c r="E260" s="152" t="s">
        <v>1</v>
      </c>
      <c r="F260" s="153" t="s">
        <v>2868</v>
      </c>
      <c r="H260" s="152" t="s">
        <v>1</v>
      </c>
      <c r="I260" s="154"/>
      <c r="L260" s="150"/>
      <c r="M260" s="155"/>
      <c r="T260" s="156"/>
      <c r="AT260" s="152" t="s">
        <v>442</v>
      </c>
      <c r="AU260" s="152" t="s">
        <v>97</v>
      </c>
      <c r="AV260" s="12" t="s">
        <v>95</v>
      </c>
      <c r="AW260" s="12" t="s">
        <v>42</v>
      </c>
      <c r="AX260" s="12" t="s">
        <v>87</v>
      </c>
      <c r="AY260" s="152" t="s">
        <v>432</v>
      </c>
    </row>
    <row r="261" spans="2:65" s="13" customFormat="1" ht="11.25">
      <c r="B261" s="157"/>
      <c r="D261" s="151" t="s">
        <v>442</v>
      </c>
      <c r="E261" s="158" t="s">
        <v>1</v>
      </c>
      <c r="F261" s="159" t="s">
        <v>2777</v>
      </c>
      <c r="H261" s="160">
        <v>0.57799999999999996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87</v>
      </c>
      <c r="AY261" s="158" t="s">
        <v>432</v>
      </c>
    </row>
    <row r="262" spans="2:65" s="14" customFormat="1" ht="11.25">
      <c r="B262" s="164"/>
      <c r="D262" s="151" t="s">
        <v>442</v>
      </c>
      <c r="E262" s="165" t="s">
        <v>1</v>
      </c>
      <c r="F262" s="166" t="s">
        <v>449</v>
      </c>
      <c r="H262" s="167">
        <v>0.57799999999999996</v>
      </c>
      <c r="I262" s="168"/>
      <c r="L262" s="164"/>
      <c r="M262" s="169"/>
      <c r="T262" s="170"/>
      <c r="AT262" s="165" t="s">
        <v>442</v>
      </c>
      <c r="AU262" s="165" t="s">
        <v>97</v>
      </c>
      <c r="AV262" s="14" t="s">
        <v>431</v>
      </c>
      <c r="AW262" s="14" t="s">
        <v>42</v>
      </c>
      <c r="AX262" s="14" t="s">
        <v>95</v>
      </c>
      <c r="AY262" s="165" t="s">
        <v>432</v>
      </c>
    </row>
    <row r="263" spans="2:65" s="1" customFormat="1" ht="24.2" customHeight="1">
      <c r="B263" s="33"/>
      <c r="C263" s="137" t="s">
        <v>599</v>
      </c>
      <c r="D263" s="137" t="s">
        <v>435</v>
      </c>
      <c r="E263" s="138" t="s">
        <v>777</v>
      </c>
      <c r="F263" s="139" t="s">
        <v>778</v>
      </c>
      <c r="G263" s="140" t="s">
        <v>685</v>
      </c>
      <c r="H263" s="141">
        <v>1.3149999999999999</v>
      </c>
      <c r="I263" s="142"/>
      <c r="J263" s="143">
        <f>ROUND(I263*H263,2)</f>
        <v>0</v>
      </c>
      <c r="K263" s="139" t="s">
        <v>457</v>
      </c>
      <c r="L263" s="33"/>
      <c r="M263" s="144" t="s">
        <v>1</v>
      </c>
      <c r="N263" s="145" t="s">
        <v>52</v>
      </c>
      <c r="P263" s="146">
        <f>O263*H263</f>
        <v>0</v>
      </c>
      <c r="Q263" s="146">
        <v>0</v>
      </c>
      <c r="R263" s="146">
        <f>Q263*H263</f>
        <v>0</v>
      </c>
      <c r="S263" s="146">
        <v>0</v>
      </c>
      <c r="T263" s="147">
        <f>S263*H263</f>
        <v>0</v>
      </c>
      <c r="AR263" s="148" t="s">
        <v>431</v>
      </c>
      <c r="AT263" s="148" t="s">
        <v>435</v>
      </c>
      <c r="AU263" s="148" t="s">
        <v>97</v>
      </c>
      <c r="AY263" s="17" t="s">
        <v>432</v>
      </c>
      <c r="BE263" s="149">
        <f>IF(N263="základní",J263,0)</f>
        <v>0</v>
      </c>
      <c r="BF263" s="149">
        <f>IF(N263="snížená",J263,0)</f>
        <v>0</v>
      </c>
      <c r="BG263" s="149">
        <f>IF(N263="zákl. přenesená",J263,0)</f>
        <v>0</v>
      </c>
      <c r="BH263" s="149">
        <f>IF(N263="sníž. přenesená",J263,0)</f>
        <v>0</v>
      </c>
      <c r="BI263" s="149">
        <f>IF(N263="nulová",J263,0)</f>
        <v>0</v>
      </c>
      <c r="BJ263" s="17" t="s">
        <v>95</v>
      </c>
      <c r="BK263" s="149">
        <f>ROUND(I263*H263,2)</f>
        <v>0</v>
      </c>
      <c r="BL263" s="17" t="s">
        <v>431</v>
      </c>
      <c r="BM263" s="148" t="s">
        <v>2907</v>
      </c>
    </row>
    <row r="264" spans="2:65" s="12" customFormat="1" ht="22.5">
      <c r="B264" s="150"/>
      <c r="D264" s="151" t="s">
        <v>442</v>
      </c>
      <c r="E264" s="152" t="s">
        <v>1</v>
      </c>
      <c r="F264" s="153" t="s">
        <v>2866</v>
      </c>
      <c r="H264" s="152" t="s">
        <v>1</v>
      </c>
      <c r="I264" s="154"/>
      <c r="L264" s="150"/>
      <c r="M264" s="155"/>
      <c r="T264" s="156"/>
      <c r="AT264" s="152" t="s">
        <v>442</v>
      </c>
      <c r="AU264" s="152" t="s">
        <v>97</v>
      </c>
      <c r="AV264" s="12" t="s">
        <v>95</v>
      </c>
      <c r="AW264" s="12" t="s">
        <v>42</v>
      </c>
      <c r="AX264" s="12" t="s">
        <v>87</v>
      </c>
      <c r="AY264" s="152" t="s">
        <v>432</v>
      </c>
    </row>
    <row r="265" spans="2:65" s="12" customFormat="1" ht="22.5">
      <c r="B265" s="150"/>
      <c r="D265" s="151" t="s">
        <v>442</v>
      </c>
      <c r="E265" s="152" t="s">
        <v>1</v>
      </c>
      <c r="F265" s="153" t="s">
        <v>2908</v>
      </c>
      <c r="H265" s="152" t="s">
        <v>1</v>
      </c>
      <c r="I265" s="154"/>
      <c r="L265" s="150"/>
      <c r="M265" s="155"/>
      <c r="T265" s="156"/>
      <c r="AT265" s="152" t="s">
        <v>442</v>
      </c>
      <c r="AU265" s="152" t="s">
        <v>97</v>
      </c>
      <c r="AV265" s="12" t="s">
        <v>95</v>
      </c>
      <c r="AW265" s="12" t="s">
        <v>42</v>
      </c>
      <c r="AX265" s="12" t="s">
        <v>87</v>
      </c>
      <c r="AY265" s="152" t="s">
        <v>432</v>
      </c>
    </row>
    <row r="266" spans="2:65" s="13" customFormat="1" ht="11.25">
      <c r="B266" s="157"/>
      <c r="D266" s="151" t="s">
        <v>442</v>
      </c>
      <c r="E266" s="158" t="s">
        <v>1</v>
      </c>
      <c r="F266" s="159" t="s">
        <v>2779</v>
      </c>
      <c r="H266" s="160">
        <v>1.3149999999999999</v>
      </c>
      <c r="I266" s="161"/>
      <c r="L266" s="157"/>
      <c r="M266" s="162"/>
      <c r="T266" s="163"/>
      <c r="AT266" s="158" t="s">
        <v>442</v>
      </c>
      <c r="AU266" s="158" t="s">
        <v>97</v>
      </c>
      <c r="AV266" s="13" t="s">
        <v>97</v>
      </c>
      <c r="AW266" s="13" t="s">
        <v>42</v>
      </c>
      <c r="AX266" s="13" t="s">
        <v>87</v>
      </c>
      <c r="AY266" s="158" t="s">
        <v>432</v>
      </c>
    </row>
    <row r="267" spans="2:65" s="14" customFormat="1" ht="11.25">
      <c r="B267" s="164"/>
      <c r="D267" s="151" t="s">
        <v>442</v>
      </c>
      <c r="E267" s="165" t="s">
        <v>1</v>
      </c>
      <c r="F267" s="166" t="s">
        <v>449</v>
      </c>
      <c r="H267" s="167">
        <v>1.3149999999999999</v>
      </c>
      <c r="I267" s="168"/>
      <c r="L267" s="164"/>
      <c r="M267" s="169"/>
      <c r="T267" s="170"/>
      <c r="AT267" s="165" t="s">
        <v>442</v>
      </c>
      <c r="AU267" s="165" t="s">
        <v>97</v>
      </c>
      <c r="AV267" s="14" t="s">
        <v>431</v>
      </c>
      <c r="AW267" s="14" t="s">
        <v>42</v>
      </c>
      <c r="AX267" s="14" t="s">
        <v>95</v>
      </c>
      <c r="AY267" s="165" t="s">
        <v>432</v>
      </c>
    </row>
    <row r="268" spans="2:65" s="1" customFormat="1" ht="24.2" customHeight="1">
      <c r="B268" s="33"/>
      <c r="C268" s="137" t="s">
        <v>606</v>
      </c>
      <c r="D268" s="137" t="s">
        <v>435</v>
      </c>
      <c r="E268" s="138" t="s">
        <v>713</v>
      </c>
      <c r="F268" s="139" t="s">
        <v>714</v>
      </c>
      <c r="G268" s="140" t="s">
        <v>685</v>
      </c>
      <c r="H268" s="141">
        <v>525.88499999999999</v>
      </c>
      <c r="I268" s="142"/>
      <c r="J268" s="143">
        <f>ROUND(I268*H268,2)</f>
        <v>0</v>
      </c>
      <c r="K268" s="139" t="s">
        <v>457</v>
      </c>
      <c r="L268" s="33"/>
      <c r="M268" s="144" t="s">
        <v>1</v>
      </c>
      <c r="N268" s="145" t="s">
        <v>52</v>
      </c>
      <c r="P268" s="146">
        <f>O268*H268</f>
        <v>0</v>
      </c>
      <c r="Q268" s="146">
        <v>0</v>
      </c>
      <c r="R268" s="146">
        <f>Q268*H268</f>
        <v>0</v>
      </c>
      <c r="S268" s="146">
        <v>0</v>
      </c>
      <c r="T268" s="147">
        <f>S268*H268</f>
        <v>0</v>
      </c>
      <c r="AR268" s="148" t="s">
        <v>431</v>
      </c>
      <c r="AT268" s="148" t="s">
        <v>435</v>
      </c>
      <c r="AU268" s="148" t="s">
        <v>97</v>
      </c>
      <c r="AY268" s="17" t="s">
        <v>432</v>
      </c>
      <c r="BE268" s="149">
        <f>IF(N268="základní",J268,0)</f>
        <v>0</v>
      </c>
      <c r="BF268" s="149">
        <f>IF(N268="snížená",J268,0)</f>
        <v>0</v>
      </c>
      <c r="BG268" s="149">
        <f>IF(N268="zákl. přenesená",J268,0)</f>
        <v>0</v>
      </c>
      <c r="BH268" s="149">
        <f>IF(N268="sníž. přenesená",J268,0)</f>
        <v>0</v>
      </c>
      <c r="BI268" s="149">
        <f>IF(N268="nulová",J268,0)</f>
        <v>0</v>
      </c>
      <c r="BJ268" s="17" t="s">
        <v>95</v>
      </c>
      <c r="BK268" s="149">
        <f>ROUND(I268*H268,2)</f>
        <v>0</v>
      </c>
      <c r="BL268" s="17" t="s">
        <v>431</v>
      </c>
      <c r="BM268" s="148" t="s">
        <v>2909</v>
      </c>
    </row>
    <row r="269" spans="2:65" s="12" customFormat="1" ht="22.5">
      <c r="B269" s="150"/>
      <c r="D269" s="151" t="s">
        <v>442</v>
      </c>
      <c r="E269" s="152" t="s">
        <v>1</v>
      </c>
      <c r="F269" s="153" t="s">
        <v>2878</v>
      </c>
      <c r="H269" s="152" t="s">
        <v>1</v>
      </c>
      <c r="I269" s="154"/>
      <c r="L269" s="150"/>
      <c r="M269" s="155"/>
      <c r="T269" s="156"/>
      <c r="AT269" s="152" t="s">
        <v>442</v>
      </c>
      <c r="AU269" s="152" t="s">
        <v>97</v>
      </c>
      <c r="AV269" s="12" t="s">
        <v>95</v>
      </c>
      <c r="AW269" s="12" t="s">
        <v>42</v>
      </c>
      <c r="AX269" s="12" t="s">
        <v>87</v>
      </c>
      <c r="AY269" s="152" t="s">
        <v>432</v>
      </c>
    </row>
    <row r="270" spans="2:65" s="12" customFormat="1" ht="22.5">
      <c r="B270" s="150"/>
      <c r="D270" s="151" t="s">
        <v>442</v>
      </c>
      <c r="E270" s="152" t="s">
        <v>1</v>
      </c>
      <c r="F270" s="153" t="s">
        <v>2910</v>
      </c>
      <c r="H270" s="152" t="s">
        <v>1</v>
      </c>
      <c r="I270" s="154"/>
      <c r="L270" s="150"/>
      <c r="M270" s="155"/>
      <c r="T270" s="156"/>
      <c r="AT270" s="152" t="s">
        <v>442</v>
      </c>
      <c r="AU270" s="152" t="s">
        <v>97</v>
      </c>
      <c r="AV270" s="12" t="s">
        <v>95</v>
      </c>
      <c r="AW270" s="12" t="s">
        <v>42</v>
      </c>
      <c r="AX270" s="12" t="s">
        <v>87</v>
      </c>
      <c r="AY270" s="152" t="s">
        <v>432</v>
      </c>
    </row>
    <row r="271" spans="2:65" s="13" customFormat="1" ht="11.25">
      <c r="B271" s="157"/>
      <c r="D271" s="151" t="s">
        <v>442</v>
      </c>
      <c r="E271" s="158" t="s">
        <v>1</v>
      </c>
      <c r="F271" s="159" t="s">
        <v>2882</v>
      </c>
      <c r="H271" s="160">
        <v>394.41399999999999</v>
      </c>
      <c r="I271" s="161"/>
      <c r="L271" s="157"/>
      <c r="M271" s="162"/>
      <c r="T271" s="163"/>
      <c r="AT271" s="158" t="s">
        <v>442</v>
      </c>
      <c r="AU271" s="158" t="s">
        <v>97</v>
      </c>
      <c r="AV271" s="13" t="s">
        <v>97</v>
      </c>
      <c r="AW271" s="13" t="s">
        <v>42</v>
      </c>
      <c r="AX271" s="13" t="s">
        <v>87</v>
      </c>
      <c r="AY271" s="158" t="s">
        <v>432</v>
      </c>
    </row>
    <row r="272" spans="2:65" s="15" customFormat="1" ht="11.25">
      <c r="B272" s="171"/>
      <c r="D272" s="151" t="s">
        <v>442</v>
      </c>
      <c r="E272" s="172" t="s">
        <v>1</v>
      </c>
      <c r="F272" s="173" t="s">
        <v>469</v>
      </c>
      <c r="H272" s="174">
        <v>394.41399999999999</v>
      </c>
      <c r="I272" s="175"/>
      <c r="L272" s="171"/>
      <c r="M272" s="176"/>
      <c r="T272" s="177"/>
      <c r="AT272" s="172" t="s">
        <v>442</v>
      </c>
      <c r="AU272" s="172" t="s">
        <v>97</v>
      </c>
      <c r="AV272" s="15" t="s">
        <v>108</v>
      </c>
      <c r="AW272" s="15" t="s">
        <v>42</v>
      </c>
      <c r="AX272" s="15" t="s">
        <v>87</v>
      </c>
      <c r="AY272" s="172" t="s">
        <v>432</v>
      </c>
    </row>
    <row r="273" spans="2:65" s="12" customFormat="1" ht="22.5">
      <c r="B273" s="150"/>
      <c r="D273" s="151" t="s">
        <v>442</v>
      </c>
      <c r="E273" s="152" t="s">
        <v>1</v>
      </c>
      <c r="F273" s="153" t="s">
        <v>2911</v>
      </c>
      <c r="H273" s="152" t="s">
        <v>1</v>
      </c>
      <c r="I273" s="154"/>
      <c r="L273" s="150"/>
      <c r="M273" s="155"/>
      <c r="T273" s="156"/>
      <c r="AT273" s="152" t="s">
        <v>442</v>
      </c>
      <c r="AU273" s="152" t="s">
        <v>97</v>
      </c>
      <c r="AV273" s="12" t="s">
        <v>95</v>
      </c>
      <c r="AW273" s="12" t="s">
        <v>42</v>
      </c>
      <c r="AX273" s="12" t="s">
        <v>87</v>
      </c>
      <c r="AY273" s="152" t="s">
        <v>432</v>
      </c>
    </row>
    <row r="274" spans="2:65" s="12" customFormat="1" ht="22.5">
      <c r="B274" s="150"/>
      <c r="D274" s="151" t="s">
        <v>442</v>
      </c>
      <c r="E274" s="152" t="s">
        <v>1</v>
      </c>
      <c r="F274" s="153" t="s">
        <v>2912</v>
      </c>
      <c r="H274" s="152" t="s">
        <v>1</v>
      </c>
      <c r="I274" s="154"/>
      <c r="L274" s="150"/>
      <c r="M274" s="155"/>
      <c r="T274" s="156"/>
      <c r="AT274" s="152" t="s">
        <v>442</v>
      </c>
      <c r="AU274" s="152" t="s">
        <v>97</v>
      </c>
      <c r="AV274" s="12" t="s">
        <v>95</v>
      </c>
      <c r="AW274" s="12" t="s">
        <v>42</v>
      </c>
      <c r="AX274" s="12" t="s">
        <v>87</v>
      </c>
      <c r="AY274" s="152" t="s">
        <v>432</v>
      </c>
    </row>
    <row r="275" spans="2:65" s="13" customFormat="1" ht="11.25">
      <c r="B275" s="157"/>
      <c r="D275" s="151" t="s">
        <v>442</v>
      </c>
      <c r="E275" s="158" t="s">
        <v>1</v>
      </c>
      <c r="F275" s="159" t="s">
        <v>2901</v>
      </c>
      <c r="H275" s="160">
        <v>131.471</v>
      </c>
      <c r="I275" s="161"/>
      <c r="L275" s="157"/>
      <c r="M275" s="162"/>
      <c r="T275" s="163"/>
      <c r="AT275" s="158" t="s">
        <v>442</v>
      </c>
      <c r="AU275" s="158" t="s">
        <v>97</v>
      </c>
      <c r="AV275" s="13" t="s">
        <v>97</v>
      </c>
      <c r="AW275" s="13" t="s">
        <v>42</v>
      </c>
      <c r="AX275" s="13" t="s">
        <v>87</v>
      </c>
      <c r="AY275" s="158" t="s">
        <v>432</v>
      </c>
    </row>
    <row r="276" spans="2:65" s="15" customFormat="1" ht="11.25">
      <c r="B276" s="171"/>
      <c r="D276" s="151" t="s">
        <v>442</v>
      </c>
      <c r="E276" s="172" t="s">
        <v>1</v>
      </c>
      <c r="F276" s="173" t="s">
        <v>469</v>
      </c>
      <c r="H276" s="174">
        <v>131.471</v>
      </c>
      <c r="I276" s="175"/>
      <c r="L276" s="171"/>
      <c r="M276" s="176"/>
      <c r="T276" s="177"/>
      <c r="AT276" s="172" t="s">
        <v>442</v>
      </c>
      <c r="AU276" s="172" t="s">
        <v>97</v>
      </c>
      <c r="AV276" s="15" t="s">
        <v>108</v>
      </c>
      <c r="AW276" s="15" t="s">
        <v>42</v>
      </c>
      <c r="AX276" s="15" t="s">
        <v>87</v>
      </c>
      <c r="AY276" s="172" t="s">
        <v>432</v>
      </c>
    </row>
    <row r="277" spans="2:65" s="14" customFormat="1" ht="11.25">
      <c r="B277" s="164"/>
      <c r="D277" s="151" t="s">
        <v>442</v>
      </c>
      <c r="E277" s="165" t="s">
        <v>1</v>
      </c>
      <c r="F277" s="166" t="s">
        <v>449</v>
      </c>
      <c r="H277" s="167">
        <v>525.88499999999999</v>
      </c>
      <c r="I277" s="168"/>
      <c r="L277" s="164"/>
      <c r="M277" s="169"/>
      <c r="T277" s="170"/>
      <c r="AT277" s="165" t="s">
        <v>442</v>
      </c>
      <c r="AU277" s="165" t="s">
        <v>97</v>
      </c>
      <c r="AV277" s="14" t="s">
        <v>431</v>
      </c>
      <c r="AW277" s="14" t="s">
        <v>42</v>
      </c>
      <c r="AX277" s="14" t="s">
        <v>95</v>
      </c>
      <c r="AY277" s="165" t="s">
        <v>432</v>
      </c>
    </row>
    <row r="278" spans="2:65" s="1" customFormat="1" ht="24.2" customHeight="1">
      <c r="B278" s="33"/>
      <c r="C278" s="137" t="s">
        <v>611</v>
      </c>
      <c r="D278" s="137" t="s">
        <v>435</v>
      </c>
      <c r="E278" s="138" t="s">
        <v>777</v>
      </c>
      <c r="F278" s="139" t="s">
        <v>778</v>
      </c>
      <c r="G278" s="140" t="s">
        <v>685</v>
      </c>
      <c r="H278" s="141">
        <v>69.022000000000006</v>
      </c>
      <c r="I278" s="142"/>
      <c r="J278" s="143">
        <f>ROUND(I278*H278,2)</f>
        <v>0</v>
      </c>
      <c r="K278" s="139" t="s">
        <v>457</v>
      </c>
      <c r="L278" s="33"/>
      <c r="M278" s="144" t="s">
        <v>1</v>
      </c>
      <c r="N278" s="145" t="s">
        <v>52</v>
      </c>
      <c r="P278" s="146">
        <f>O278*H278</f>
        <v>0</v>
      </c>
      <c r="Q278" s="146">
        <v>0</v>
      </c>
      <c r="R278" s="146">
        <f>Q278*H278</f>
        <v>0</v>
      </c>
      <c r="S278" s="146">
        <v>0</v>
      </c>
      <c r="T278" s="147">
        <f>S278*H278</f>
        <v>0</v>
      </c>
      <c r="AR278" s="148" t="s">
        <v>431</v>
      </c>
      <c r="AT278" s="148" t="s">
        <v>435</v>
      </c>
      <c r="AU278" s="148" t="s">
        <v>97</v>
      </c>
      <c r="AY278" s="17" t="s">
        <v>432</v>
      </c>
      <c r="BE278" s="149">
        <f>IF(N278="základní",J278,0)</f>
        <v>0</v>
      </c>
      <c r="BF278" s="149">
        <f>IF(N278="snížená",J278,0)</f>
        <v>0</v>
      </c>
      <c r="BG278" s="149">
        <f>IF(N278="zákl. přenesená",J278,0)</f>
        <v>0</v>
      </c>
      <c r="BH278" s="149">
        <f>IF(N278="sníž. přenesená",J278,0)</f>
        <v>0</v>
      </c>
      <c r="BI278" s="149">
        <f>IF(N278="nulová",J278,0)</f>
        <v>0</v>
      </c>
      <c r="BJ278" s="17" t="s">
        <v>95</v>
      </c>
      <c r="BK278" s="149">
        <f>ROUND(I278*H278,2)</f>
        <v>0</v>
      </c>
      <c r="BL278" s="17" t="s">
        <v>431</v>
      </c>
      <c r="BM278" s="148" t="s">
        <v>2913</v>
      </c>
    </row>
    <row r="279" spans="2:65" s="12" customFormat="1" ht="22.5">
      <c r="B279" s="150"/>
      <c r="D279" s="151" t="s">
        <v>442</v>
      </c>
      <c r="E279" s="152" t="s">
        <v>1</v>
      </c>
      <c r="F279" s="153" t="s">
        <v>2889</v>
      </c>
      <c r="H279" s="152" t="s">
        <v>1</v>
      </c>
      <c r="I279" s="154"/>
      <c r="L279" s="150"/>
      <c r="M279" s="155"/>
      <c r="T279" s="156"/>
      <c r="AT279" s="152" t="s">
        <v>442</v>
      </c>
      <c r="AU279" s="152" t="s">
        <v>97</v>
      </c>
      <c r="AV279" s="12" t="s">
        <v>95</v>
      </c>
      <c r="AW279" s="12" t="s">
        <v>42</v>
      </c>
      <c r="AX279" s="12" t="s">
        <v>87</v>
      </c>
      <c r="AY279" s="152" t="s">
        <v>432</v>
      </c>
    </row>
    <row r="280" spans="2:65" s="13" customFormat="1" ht="11.25">
      <c r="B280" s="157"/>
      <c r="D280" s="151" t="s">
        <v>442</v>
      </c>
      <c r="E280" s="158" t="s">
        <v>1</v>
      </c>
      <c r="F280" s="159" t="s">
        <v>2771</v>
      </c>
      <c r="H280" s="160">
        <v>7.29</v>
      </c>
      <c r="I280" s="161"/>
      <c r="L280" s="157"/>
      <c r="M280" s="162"/>
      <c r="T280" s="163"/>
      <c r="AT280" s="158" t="s">
        <v>442</v>
      </c>
      <c r="AU280" s="158" t="s">
        <v>97</v>
      </c>
      <c r="AV280" s="13" t="s">
        <v>97</v>
      </c>
      <c r="AW280" s="13" t="s">
        <v>42</v>
      </c>
      <c r="AX280" s="13" t="s">
        <v>87</v>
      </c>
      <c r="AY280" s="158" t="s">
        <v>432</v>
      </c>
    </row>
    <row r="281" spans="2:65" s="15" customFormat="1" ht="11.25">
      <c r="B281" s="171"/>
      <c r="D281" s="151" t="s">
        <v>442</v>
      </c>
      <c r="E281" s="172" t="s">
        <v>1</v>
      </c>
      <c r="F281" s="173" t="s">
        <v>469</v>
      </c>
      <c r="H281" s="174">
        <v>7.29</v>
      </c>
      <c r="I281" s="175"/>
      <c r="L281" s="171"/>
      <c r="M281" s="176"/>
      <c r="T281" s="177"/>
      <c r="AT281" s="172" t="s">
        <v>442</v>
      </c>
      <c r="AU281" s="172" t="s">
        <v>97</v>
      </c>
      <c r="AV281" s="15" t="s">
        <v>108</v>
      </c>
      <c r="AW281" s="15" t="s">
        <v>42</v>
      </c>
      <c r="AX281" s="15" t="s">
        <v>87</v>
      </c>
      <c r="AY281" s="172" t="s">
        <v>432</v>
      </c>
    </row>
    <row r="282" spans="2:65" s="12" customFormat="1" ht="22.5">
      <c r="B282" s="150"/>
      <c r="D282" s="151" t="s">
        <v>442</v>
      </c>
      <c r="E282" s="152" t="s">
        <v>1</v>
      </c>
      <c r="F282" s="153" t="s">
        <v>2874</v>
      </c>
      <c r="H282" s="152" t="s">
        <v>1</v>
      </c>
      <c r="I282" s="154"/>
      <c r="L282" s="150"/>
      <c r="M282" s="155"/>
      <c r="T282" s="156"/>
      <c r="AT282" s="152" t="s">
        <v>442</v>
      </c>
      <c r="AU282" s="152" t="s">
        <v>97</v>
      </c>
      <c r="AV282" s="12" t="s">
        <v>95</v>
      </c>
      <c r="AW282" s="12" t="s">
        <v>42</v>
      </c>
      <c r="AX282" s="12" t="s">
        <v>87</v>
      </c>
      <c r="AY282" s="152" t="s">
        <v>432</v>
      </c>
    </row>
    <row r="283" spans="2:65" s="13" customFormat="1" ht="22.5">
      <c r="B283" s="157"/>
      <c r="D283" s="151" t="s">
        <v>442</v>
      </c>
      <c r="E283" s="158" t="s">
        <v>1</v>
      </c>
      <c r="F283" s="159" t="s">
        <v>2914</v>
      </c>
      <c r="H283" s="160">
        <v>19.8</v>
      </c>
      <c r="I283" s="161"/>
      <c r="L283" s="157"/>
      <c r="M283" s="162"/>
      <c r="T283" s="163"/>
      <c r="AT283" s="158" t="s">
        <v>442</v>
      </c>
      <c r="AU283" s="158" t="s">
        <v>97</v>
      </c>
      <c r="AV283" s="13" t="s">
        <v>97</v>
      </c>
      <c r="AW283" s="13" t="s">
        <v>42</v>
      </c>
      <c r="AX283" s="13" t="s">
        <v>87</v>
      </c>
      <c r="AY283" s="158" t="s">
        <v>432</v>
      </c>
    </row>
    <row r="284" spans="2:65" s="15" customFormat="1" ht="11.25">
      <c r="B284" s="171"/>
      <c r="D284" s="151" t="s">
        <v>442</v>
      </c>
      <c r="E284" s="172" t="s">
        <v>1</v>
      </c>
      <c r="F284" s="173" t="s">
        <v>469</v>
      </c>
      <c r="H284" s="174">
        <v>19.8</v>
      </c>
      <c r="I284" s="175"/>
      <c r="L284" s="171"/>
      <c r="M284" s="176"/>
      <c r="T284" s="177"/>
      <c r="AT284" s="172" t="s">
        <v>442</v>
      </c>
      <c r="AU284" s="172" t="s">
        <v>97</v>
      </c>
      <c r="AV284" s="15" t="s">
        <v>108</v>
      </c>
      <c r="AW284" s="15" t="s">
        <v>42</v>
      </c>
      <c r="AX284" s="15" t="s">
        <v>87</v>
      </c>
      <c r="AY284" s="172" t="s">
        <v>432</v>
      </c>
    </row>
    <row r="285" spans="2:65" s="12" customFormat="1" ht="22.5">
      <c r="B285" s="150"/>
      <c r="D285" s="151" t="s">
        <v>442</v>
      </c>
      <c r="E285" s="152" t="s">
        <v>1</v>
      </c>
      <c r="F285" s="153" t="s">
        <v>2883</v>
      </c>
      <c r="H285" s="152" t="s">
        <v>1</v>
      </c>
      <c r="I285" s="154"/>
      <c r="L285" s="150"/>
      <c r="M285" s="155"/>
      <c r="T285" s="156"/>
      <c r="AT285" s="152" t="s">
        <v>442</v>
      </c>
      <c r="AU285" s="152" t="s">
        <v>97</v>
      </c>
      <c r="AV285" s="12" t="s">
        <v>95</v>
      </c>
      <c r="AW285" s="12" t="s">
        <v>42</v>
      </c>
      <c r="AX285" s="12" t="s">
        <v>87</v>
      </c>
      <c r="AY285" s="152" t="s">
        <v>432</v>
      </c>
    </row>
    <row r="286" spans="2:65" s="13" customFormat="1" ht="11.25">
      <c r="B286" s="157"/>
      <c r="D286" s="151" t="s">
        <v>442</v>
      </c>
      <c r="E286" s="158" t="s">
        <v>1</v>
      </c>
      <c r="F286" s="159" t="s">
        <v>2884</v>
      </c>
      <c r="H286" s="160">
        <v>41.932000000000002</v>
      </c>
      <c r="I286" s="161"/>
      <c r="L286" s="157"/>
      <c r="M286" s="162"/>
      <c r="T286" s="163"/>
      <c r="AT286" s="158" t="s">
        <v>442</v>
      </c>
      <c r="AU286" s="158" t="s">
        <v>97</v>
      </c>
      <c r="AV286" s="13" t="s">
        <v>97</v>
      </c>
      <c r="AW286" s="13" t="s">
        <v>42</v>
      </c>
      <c r="AX286" s="13" t="s">
        <v>87</v>
      </c>
      <c r="AY286" s="158" t="s">
        <v>432</v>
      </c>
    </row>
    <row r="287" spans="2:65" s="15" customFormat="1" ht="11.25">
      <c r="B287" s="171"/>
      <c r="D287" s="151" t="s">
        <v>442</v>
      </c>
      <c r="E287" s="172" t="s">
        <v>1</v>
      </c>
      <c r="F287" s="173" t="s">
        <v>469</v>
      </c>
      <c r="H287" s="174">
        <v>41.932000000000002</v>
      </c>
      <c r="I287" s="175"/>
      <c r="L287" s="171"/>
      <c r="M287" s="176"/>
      <c r="T287" s="177"/>
      <c r="AT287" s="172" t="s">
        <v>442</v>
      </c>
      <c r="AU287" s="172" t="s">
        <v>97</v>
      </c>
      <c r="AV287" s="15" t="s">
        <v>108</v>
      </c>
      <c r="AW287" s="15" t="s">
        <v>42</v>
      </c>
      <c r="AX287" s="15" t="s">
        <v>87</v>
      </c>
      <c r="AY287" s="172" t="s">
        <v>432</v>
      </c>
    </row>
    <row r="288" spans="2:65" s="14" customFormat="1" ht="11.25">
      <c r="B288" s="164"/>
      <c r="D288" s="151" t="s">
        <v>442</v>
      </c>
      <c r="E288" s="165" t="s">
        <v>1</v>
      </c>
      <c r="F288" s="166" t="s">
        <v>449</v>
      </c>
      <c r="H288" s="167">
        <v>69.022000000000006</v>
      </c>
      <c r="I288" s="168"/>
      <c r="L288" s="164"/>
      <c r="M288" s="169"/>
      <c r="T288" s="170"/>
      <c r="AT288" s="165" t="s">
        <v>442</v>
      </c>
      <c r="AU288" s="165" t="s">
        <v>97</v>
      </c>
      <c r="AV288" s="14" t="s">
        <v>431</v>
      </c>
      <c r="AW288" s="14" t="s">
        <v>42</v>
      </c>
      <c r="AX288" s="14" t="s">
        <v>95</v>
      </c>
      <c r="AY288" s="165" t="s">
        <v>432</v>
      </c>
    </row>
    <row r="289" spans="2:65" s="1" customFormat="1" ht="37.9" customHeight="1">
      <c r="B289" s="33"/>
      <c r="C289" s="137" t="s">
        <v>618</v>
      </c>
      <c r="D289" s="137" t="s">
        <v>435</v>
      </c>
      <c r="E289" s="138" t="s">
        <v>2915</v>
      </c>
      <c r="F289" s="139" t="s">
        <v>2916</v>
      </c>
      <c r="G289" s="140" t="s">
        <v>743</v>
      </c>
      <c r="H289" s="141">
        <v>170.91200000000001</v>
      </c>
      <c r="I289" s="142"/>
      <c r="J289" s="143">
        <f>ROUND(I289*H289,2)</f>
        <v>0</v>
      </c>
      <c r="K289" s="139" t="s">
        <v>439</v>
      </c>
      <c r="L289" s="33"/>
      <c r="M289" s="144" t="s">
        <v>1</v>
      </c>
      <c r="N289" s="145" t="s">
        <v>52</v>
      </c>
      <c r="P289" s="146">
        <f>O289*H289</f>
        <v>0</v>
      </c>
      <c r="Q289" s="146">
        <v>0</v>
      </c>
      <c r="R289" s="146">
        <f>Q289*H289</f>
        <v>0</v>
      </c>
      <c r="S289" s="146">
        <v>0</v>
      </c>
      <c r="T289" s="147">
        <f>S289*H289</f>
        <v>0</v>
      </c>
      <c r="AR289" s="148" t="s">
        <v>431</v>
      </c>
      <c r="AT289" s="148" t="s">
        <v>435</v>
      </c>
      <c r="AU289" s="148" t="s">
        <v>97</v>
      </c>
      <c r="AY289" s="17" t="s">
        <v>432</v>
      </c>
      <c r="BE289" s="149">
        <f>IF(N289="základní",J289,0)</f>
        <v>0</v>
      </c>
      <c r="BF289" s="149">
        <f>IF(N289="snížená",J289,0)</f>
        <v>0</v>
      </c>
      <c r="BG289" s="149">
        <f>IF(N289="zákl. přenesená",J289,0)</f>
        <v>0</v>
      </c>
      <c r="BH289" s="149">
        <f>IF(N289="sníž. přenesená",J289,0)</f>
        <v>0</v>
      </c>
      <c r="BI289" s="149">
        <f>IF(N289="nulová",J289,0)</f>
        <v>0</v>
      </c>
      <c r="BJ289" s="17" t="s">
        <v>95</v>
      </c>
      <c r="BK289" s="149">
        <f>ROUND(I289*H289,2)</f>
        <v>0</v>
      </c>
      <c r="BL289" s="17" t="s">
        <v>431</v>
      </c>
      <c r="BM289" s="148" t="s">
        <v>2917</v>
      </c>
    </row>
    <row r="290" spans="2:65" s="13" customFormat="1" ht="11.25">
      <c r="B290" s="157"/>
      <c r="D290" s="151" t="s">
        <v>442</v>
      </c>
      <c r="E290" s="158" t="s">
        <v>1</v>
      </c>
      <c r="F290" s="159" t="s">
        <v>2918</v>
      </c>
      <c r="H290" s="160">
        <v>170.91200000000001</v>
      </c>
      <c r="I290" s="161"/>
      <c r="L290" s="157"/>
      <c r="M290" s="162"/>
      <c r="T290" s="163"/>
      <c r="AT290" s="158" t="s">
        <v>442</v>
      </c>
      <c r="AU290" s="158" t="s">
        <v>97</v>
      </c>
      <c r="AV290" s="13" t="s">
        <v>97</v>
      </c>
      <c r="AW290" s="13" t="s">
        <v>42</v>
      </c>
      <c r="AX290" s="13" t="s">
        <v>95</v>
      </c>
      <c r="AY290" s="158" t="s">
        <v>432</v>
      </c>
    </row>
    <row r="291" spans="2:65" s="1" customFormat="1" ht="33" customHeight="1">
      <c r="B291" s="33"/>
      <c r="C291" s="137" t="s">
        <v>829</v>
      </c>
      <c r="D291" s="137" t="s">
        <v>435</v>
      </c>
      <c r="E291" s="138" t="s">
        <v>1195</v>
      </c>
      <c r="F291" s="139" t="s">
        <v>1196</v>
      </c>
      <c r="G291" s="140" t="s">
        <v>743</v>
      </c>
      <c r="H291" s="141">
        <v>304.21600000000001</v>
      </c>
      <c r="I291" s="142"/>
      <c r="J291" s="143">
        <f>ROUND(I291*H291,2)</f>
        <v>0</v>
      </c>
      <c r="K291" s="139" t="s">
        <v>439</v>
      </c>
      <c r="L291" s="33"/>
      <c r="M291" s="144" t="s">
        <v>1</v>
      </c>
      <c r="N291" s="145" t="s">
        <v>52</v>
      </c>
      <c r="P291" s="146">
        <f>O291*H291</f>
        <v>0</v>
      </c>
      <c r="Q291" s="146">
        <v>0</v>
      </c>
      <c r="R291" s="146">
        <f>Q291*H291</f>
        <v>0</v>
      </c>
      <c r="S291" s="146">
        <v>0</v>
      </c>
      <c r="T291" s="147">
        <f>S291*H291</f>
        <v>0</v>
      </c>
      <c r="AR291" s="148" t="s">
        <v>431</v>
      </c>
      <c r="AT291" s="148" t="s">
        <v>435</v>
      </c>
      <c r="AU291" s="148" t="s">
        <v>97</v>
      </c>
      <c r="AY291" s="17" t="s">
        <v>432</v>
      </c>
      <c r="BE291" s="149">
        <f>IF(N291="základní",J291,0)</f>
        <v>0</v>
      </c>
      <c r="BF291" s="149">
        <f>IF(N291="snížená",J291,0)</f>
        <v>0</v>
      </c>
      <c r="BG291" s="149">
        <f>IF(N291="zákl. přenesená",J291,0)</f>
        <v>0</v>
      </c>
      <c r="BH291" s="149">
        <f>IF(N291="sníž. přenesená",J291,0)</f>
        <v>0</v>
      </c>
      <c r="BI291" s="149">
        <f>IF(N291="nulová",J291,0)</f>
        <v>0</v>
      </c>
      <c r="BJ291" s="17" t="s">
        <v>95</v>
      </c>
      <c r="BK291" s="149">
        <f>ROUND(I291*H291,2)</f>
        <v>0</v>
      </c>
      <c r="BL291" s="17" t="s">
        <v>431</v>
      </c>
      <c r="BM291" s="148" t="s">
        <v>2919</v>
      </c>
    </row>
    <row r="292" spans="2:65" s="13" customFormat="1" ht="11.25">
      <c r="B292" s="157"/>
      <c r="D292" s="151" t="s">
        <v>442</v>
      </c>
      <c r="E292" s="158" t="s">
        <v>1</v>
      </c>
      <c r="F292" s="159" t="s">
        <v>2920</v>
      </c>
      <c r="H292" s="160">
        <v>304.21600000000001</v>
      </c>
      <c r="I292" s="161"/>
      <c r="L292" s="157"/>
      <c r="M292" s="162"/>
      <c r="T292" s="163"/>
      <c r="AT292" s="158" t="s">
        <v>442</v>
      </c>
      <c r="AU292" s="158" t="s">
        <v>97</v>
      </c>
      <c r="AV292" s="13" t="s">
        <v>97</v>
      </c>
      <c r="AW292" s="13" t="s">
        <v>42</v>
      </c>
      <c r="AX292" s="13" t="s">
        <v>95</v>
      </c>
      <c r="AY292" s="158" t="s">
        <v>432</v>
      </c>
    </row>
    <row r="293" spans="2:65" s="1" customFormat="1" ht="16.5" customHeight="1">
      <c r="B293" s="33"/>
      <c r="C293" s="137" t="s">
        <v>834</v>
      </c>
      <c r="D293" s="137" t="s">
        <v>435</v>
      </c>
      <c r="E293" s="138" t="s">
        <v>1200</v>
      </c>
      <c r="F293" s="139" t="s">
        <v>1201</v>
      </c>
      <c r="G293" s="140" t="s">
        <v>685</v>
      </c>
      <c r="H293" s="141">
        <v>295.91199999999998</v>
      </c>
      <c r="I293" s="142"/>
      <c r="J293" s="143">
        <f>ROUND(I293*H293,2)</f>
        <v>0</v>
      </c>
      <c r="K293" s="139" t="s">
        <v>457</v>
      </c>
      <c r="L293" s="33"/>
      <c r="M293" s="144" t="s">
        <v>1</v>
      </c>
      <c r="N293" s="145" t="s">
        <v>52</v>
      </c>
      <c r="P293" s="146">
        <f>O293*H293</f>
        <v>0</v>
      </c>
      <c r="Q293" s="146">
        <v>0</v>
      </c>
      <c r="R293" s="146">
        <f>Q293*H293</f>
        <v>0</v>
      </c>
      <c r="S293" s="146">
        <v>0</v>
      </c>
      <c r="T293" s="147">
        <f>S293*H293</f>
        <v>0</v>
      </c>
      <c r="AR293" s="148" t="s">
        <v>431</v>
      </c>
      <c r="AT293" s="148" t="s">
        <v>435</v>
      </c>
      <c r="AU293" s="148" t="s">
        <v>97</v>
      </c>
      <c r="AY293" s="17" t="s">
        <v>432</v>
      </c>
      <c r="BE293" s="149">
        <f>IF(N293="základní",J293,0)</f>
        <v>0</v>
      </c>
      <c r="BF293" s="149">
        <f>IF(N293="snížená",J293,0)</f>
        <v>0</v>
      </c>
      <c r="BG293" s="149">
        <f>IF(N293="zákl. přenesená",J293,0)</f>
        <v>0</v>
      </c>
      <c r="BH293" s="149">
        <f>IF(N293="sníž. přenesená",J293,0)</f>
        <v>0</v>
      </c>
      <c r="BI293" s="149">
        <f>IF(N293="nulová",J293,0)</f>
        <v>0</v>
      </c>
      <c r="BJ293" s="17" t="s">
        <v>95</v>
      </c>
      <c r="BK293" s="149">
        <f>ROUND(I293*H293,2)</f>
        <v>0</v>
      </c>
      <c r="BL293" s="17" t="s">
        <v>431</v>
      </c>
      <c r="BM293" s="148" t="s">
        <v>2921</v>
      </c>
    </row>
    <row r="294" spans="2:65" s="13" customFormat="1" ht="11.25">
      <c r="B294" s="157"/>
      <c r="D294" s="151" t="s">
        <v>442</v>
      </c>
      <c r="E294" s="158" t="s">
        <v>1</v>
      </c>
      <c r="F294" s="159" t="s">
        <v>2745</v>
      </c>
      <c r="H294" s="160">
        <v>131.471</v>
      </c>
      <c r="I294" s="161"/>
      <c r="L294" s="157"/>
      <c r="M294" s="162"/>
      <c r="T294" s="163"/>
      <c r="AT294" s="158" t="s">
        <v>442</v>
      </c>
      <c r="AU294" s="158" t="s">
        <v>97</v>
      </c>
      <c r="AV294" s="13" t="s">
        <v>97</v>
      </c>
      <c r="AW294" s="13" t="s">
        <v>42</v>
      </c>
      <c r="AX294" s="13" t="s">
        <v>87</v>
      </c>
      <c r="AY294" s="158" t="s">
        <v>432</v>
      </c>
    </row>
    <row r="295" spans="2:65" s="13" customFormat="1" ht="11.25">
      <c r="B295" s="157"/>
      <c r="D295" s="151" t="s">
        <v>442</v>
      </c>
      <c r="E295" s="158" t="s">
        <v>1</v>
      </c>
      <c r="F295" s="159" t="s">
        <v>2747</v>
      </c>
      <c r="H295" s="160">
        <v>164.441</v>
      </c>
      <c r="I295" s="161"/>
      <c r="L295" s="157"/>
      <c r="M295" s="162"/>
      <c r="T295" s="163"/>
      <c r="AT295" s="158" t="s">
        <v>442</v>
      </c>
      <c r="AU295" s="158" t="s">
        <v>97</v>
      </c>
      <c r="AV295" s="13" t="s">
        <v>97</v>
      </c>
      <c r="AW295" s="13" t="s">
        <v>42</v>
      </c>
      <c r="AX295" s="13" t="s">
        <v>87</v>
      </c>
      <c r="AY295" s="158" t="s">
        <v>432</v>
      </c>
    </row>
    <row r="296" spans="2:65" s="14" customFormat="1" ht="11.25">
      <c r="B296" s="164"/>
      <c r="D296" s="151" t="s">
        <v>442</v>
      </c>
      <c r="E296" s="165" t="s">
        <v>1</v>
      </c>
      <c r="F296" s="166" t="s">
        <v>449</v>
      </c>
      <c r="H296" s="167">
        <v>295.91199999999998</v>
      </c>
      <c r="I296" s="168"/>
      <c r="L296" s="164"/>
      <c r="M296" s="169"/>
      <c r="T296" s="170"/>
      <c r="AT296" s="165" t="s">
        <v>442</v>
      </c>
      <c r="AU296" s="165" t="s">
        <v>97</v>
      </c>
      <c r="AV296" s="14" t="s">
        <v>431</v>
      </c>
      <c r="AW296" s="14" t="s">
        <v>42</v>
      </c>
      <c r="AX296" s="14" t="s">
        <v>95</v>
      </c>
      <c r="AY296" s="165" t="s">
        <v>432</v>
      </c>
    </row>
    <row r="297" spans="2:65" s="1" customFormat="1" ht="24.2" customHeight="1">
      <c r="B297" s="33"/>
      <c r="C297" s="137" t="s">
        <v>839</v>
      </c>
      <c r="D297" s="137" t="s">
        <v>435</v>
      </c>
      <c r="E297" s="138" t="s">
        <v>2922</v>
      </c>
      <c r="F297" s="139" t="s">
        <v>2923</v>
      </c>
      <c r="G297" s="140" t="s">
        <v>685</v>
      </c>
      <c r="H297" s="141">
        <v>1.893</v>
      </c>
      <c r="I297" s="142"/>
      <c r="J297" s="143">
        <f>ROUND(I297*H297,2)</f>
        <v>0</v>
      </c>
      <c r="K297" s="139" t="s">
        <v>457</v>
      </c>
      <c r="L297" s="33"/>
      <c r="M297" s="144" t="s">
        <v>1</v>
      </c>
      <c r="N297" s="145" t="s">
        <v>52</v>
      </c>
      <c r="P297" s="146">
        <f>O297*H297</f>
        <v>0</v>
      </c>
      <c r="Q297" s="146">
        <v>0</v>
      </c>
      <c r="R297" s="146">
        <f>Q297*H297</f>
        <v>0</v>
      </c>
      <c r="S297" s="146">
        <v>0</v>
      </c>
      <c r="T297" s="147">
        <f>S297*H297</f>
        <v>0</v>
      </c>
      <c r="AR297" s="148" t="s">
        <v>431</v>
      </c>
      <c r="AT297" s="148" t="s">
        <v>435</v>
      </c>
      <c r="AU297" s="148" t="s">
        <v>97</v>
      </c>
      <c r="AY297" s="17" t="s">
        <v>432</v>
      </c>
      <c r="BE297" s="149">
        <f>IF(N297="základní",J297,0)</f>
        <v>0</v>
      </c>
      <c r="BF297" s="149">
        <f>IF(N297="snížená",J297,0)</f>
        <v>0</v>
      </c>
      <c r="BG297" s="149">
        <f>IF(N297="zákl. přenesená",J297,0)</f>
        <v>0</v>
      </c>
      <c r="BH297" s="149">
        <f>IF(N297="sníž. přenesená",J297,0)</f>
        <v>0</v>
      </c>
      <c r="BI297" s="149">
        <f>IF(N297="nulová",J297,0)</f>
        <v>0</v>
      </c>
      <c r="BJ297" s="17" t="s">
        <v>95</v>
      </c>
      <c r="BK297" s="149">
        <f>ROUND(I297*H297,2)</f>
        <v>0</v>
      </c>
      <c r="BL297" s="17" t="s">
        <v>431</v>
      </c>
      <c r="BM297" s="148" t="s">
        <v>2924</v>
      </c>
    </row>
    <row r="298" spans="2:65" s="12" customFormat="1" ht="22.5">
      <c r="B298" s="150"/>
      <c r="D298" s="151" t="s">
        <v>442</v>
      </c>
      <c r="E298" s="152" t="s">
        <v>1</v>
      </c>
      <c r="F298" s="153" t="s">
        <v>2925</v>
      </c>
      <c r="H298" s="152" t="s">
        <v>1</v>
      </c>
      <c r="I298" s="154"/>
      <c r="L298" s="150"/>
      <c r="M298" s="155"/>
      <c r="T298" s="156"/>
      <c r="AT298" s="152" t="s">
        <v>442</v>
      </c>
      <c r="AU298" s="152" t="s">
        <v>97</v>
      </c>
      <c r="AV298" s="12" t="s">
        <v>95</v>
      </c>
      <c r="AW298" s="12" t="s">
        <v>42</v>
      </c>
      <c r="AX298" s="12" t="s">
        <v>87</v>
      </c>
      <c r="AY298" s="152" t="s">
        <v>432</v>
      </c>
    </row>
    <row r="299" spans="2:65" s="12" customFormat="1" ht="11.25">
      <c r="B299" s="150"/>
      <c r="D299" s="151" t="s">
        <v>442</v>
      </c>
      <c r="E299" s="152" t="s">
        <v>1</v>
      </c>
      <c r="F299" s="153" t="s">
        <v>2926</v>
      </c>
      <c r="H299" s="152" t="s">
        <v>1</v>
      </c>
      <c r="I299" s="154"/>
      <c r="L299" s="150"/>
      <c r="M299" s="155"/>
      <c r="T299" s="156"/>
      <c r="AT299" s="152" t="s">
        <v>442</v>
      </c>
      <c r="AU299" s="152" t="s">
        <v>97</v>
      </c>
      <c r="AV299" s="12" t="s">
        <v>95</v>
      </c>
      <c r="AW299" s="12" t="s">
        <v>42</v>
      </c>
      <c r="AX299" s="12" t="s">
        <v>87</v>
      </c>
      <c r="AY299" s="152" t="s">
        <v>432</v>
      </c>
    </row>
    <row r="300" spans="2:65" s="12" customFormat="1" ht="22.5">
      <c r="B300" s="150"/>
      <c r="D300" s="151" t="s">
        <v>442</v>
      </c>
      <c r="E300" s="152" t="s">
        <v>1</v>
      </c>
      <c r="F300" s="153" t="s">
        <v>2927</v>
      </c>
      <c r="H300" s="152" t="s">
        <v>1</v>
      </c>
      <c r="I300" s="154"/>
      <c r="L300" s="150"/>
      <c r="M300" s="155"/>
      <c r="T300" s="156"/>
      <c r="AT300" s="152" t="s">
        <v>442</v>
      </c>
      <c r="AU300" s="152" t="s">
        <v>97</v>
      </c>
      <c r="AV300" s="12" t="s">
        <v>95</v>
      </c>
      <c r="AW300" s="12" t="s">
        <v>42</v>
      </c>
      <c r="AX300" s="12" t="s">
        <v>87</v>
      </c>
      <c r="AY300" s="152" t="s">
        <v>432</v>
      </c>
    </row>
    <row r="301" spans="2:65" s="12" customFormat="1" ht="22.5">
      <c r="B301" s="150"/>
      <c r="D301" s="151" t="s">
        <v>442</v>
      </c>
      <c r="E301" s="152" t="s">
        <v>1</v>
      </c>
      <c r="F301" s="153" t="s">
        <v>2928</v>
      </c>
      <c r="H301" s="152" t="s">
        <v>1</v>
      </c>
      <c r="I301" s="154"/>
      <c r="L301" s="150"/>
      <c r="M301" s="155"/>
      <c r="T301" s="156"/>
      <c r="AT301" s="152" t="s">
        <v>442</v>
      </c>
      <c r="AU301" s="152" t="s">
        <v>97</v>
      </c>
      <c r="AV301" s="12" t="s">
        <v>95</v>
      </c>
      <c r="AW301" s="12" t="s">
        <v>42</v>
      </c>
      <c r="AX301" s="12" t="s">
        <v>87</v>
      </c>
      <c r="AY301" s="152" t="s">
        <v>432</v>
      </c>
    </row>
    <row r="302" spans="2:65" s="12" customFormat="1" ht="22.5">
      <c r="B302" s="150"/>
      <c r="D302" s="151" t="s">
        <v>442</v>
      </c>
      <c r="E302" s="152" t="s">
        <v>1</v>
      </c>
      <c r="F302" s="153" t="s">
        <v>2929</v>
      </c>
      <c r="H302" s="152" t="s">
        <v>1</v>
      </c>
      <c r="I302" s="154"/>
      <c r="L302" s="150"/>
      <c r="M302" s="155"/>
      <c r="T302" s="156"/>
      <c r="AT302" s="152" t="s">
        <v>442</v>
      </c>
      <c r="AU302" s="152" t="s">
        <v>97</v>
      </c>
      <c r="AV302" s="12" t="s">
        <v>95</v>
      </c>
      <c r="AW302" s="12" t="s">
        <v>42</v>
      </c>
      <c r="AX302" s="12" t="s">
        <v>87</v>
      </c>
      <c r="AY302" s="152" t="s">
        <v>432</v>
      </c>
    </row>
    <row r="303" spans="2:65" s="13" customFormat="1" ht="22.5">
      <c r="B303" s="157"/>
      <c r="D303" s="151" t="s">
        <v>442</v>
      </c>
      <c r="E303" s="158" t="s">
        <v>1</v>
      </c>
      <c r="F303" s="159" t="s">
        <v>2930</v>
      </c>
      <c r="H303" s="160">
        <v>1.1659999999999999</v>
      </c>
      <c r="I303" s="161"/>
      <c r="L303" s="157"/>
      <c r="M303" s="162"/>
      <c r="T303" s="163"/>
      <c r="AT303" s="158" t="s">
        <v>442</v>
      </c>
      <c r="AU303" s="158" t="s">
        <v>97</v>
      </c>
      <c r="AV303" s="13" t="s">
        <v>97</v>
      </c>
      <c r="AW303" s="13" t="s">
        <v>42</v>
      </c>
      <c r="AX303" s="13" t="s">
        <v>87</v>
      </c>
      <c r="AY303" s="158" t="s">
        <v>432</v>
      </c>
    </row>
    <row r="304" spans="2:65" s="13" customFormat="1" ht="22.5">
      <c r="B304" s="157"/>
      <c r="D304" s="151" t="s">
        <v>442</v>
      </c>
      <c r="E304" s="158" t="s">
        <v>1</v>
      </c>
      <c r="F304" s="159" t="s">
        <v>2931</v>
      </c>
      <c r="H304" s="160">
        <v>0.14899999999999999</v>
      </c>
      <c r="I304" s="161"/>
      <c r="L304" s="157"/>
      <c r="M304" s="162"/>
      <c r="T304" s="163"/>
      <c r="AT304" s="158" t="s">
        <v>442</v>
      </c>
      <c r="AU304" s="158" t="s">
        <v>97</v>
      </c>
      <c r="AV304" s="13" t="s">
        <v>97</v>
      </c>
      <c r="AW304" s="13" t="s">
        <v>42</v>
      </c>
      <c r="AX304" s="13" t="s">
        <v>87</v>
      </c>
      <c r="AY304" s="158" t="s">
        <v>432</v>
      </c>
    </row>
    <row r="305" spans="2:65" s="15" customFormat="1" ht="11.25">
      <c r="B305" s="171"/>
      <c r="D305" s="151" t="s">
        <v>442</v>
      </c>
      <c r="E305" s="172" t="s">
        <v>2779</v>
      </c>
      <c r="F305" s="173" t="s">
        <v>2932</v>
      </c>
      <c r="H305" s="174">
        <v>1.3149999999999999</v>
      </c>
      <c r="I305" s="175"/>
      <c r="L305" s="171"/>
      <c r="M305" s="176"/>
      <c r="T305" s="177"/>
      <c r="AT305" s="172" t="s">
        <v>442</v>
      </c>
      <c r="AU305" s="172" t="s">
        <v>97</v>
      </c>
      <c r="AV305" s="15" t="s">
        <v>108</v>
      </c>
      <c r="AW305" s="15" t="s">
        <v>42</v>
      </c>
      <c r="AX305" s="15" t="s">
        <v>87</v>
      </c>
      <c r="AY305" s="172" t="s">
        <v>432</v>
      </c>
    </row>
    <row r="306" spans="2:65" s="12" customFormat="1" ht="22.5">
      <c r="B306" s="150"/>
      <c r="D306" s="151" t="s">
        <v>442</v>
      </c>
      <c r="E306" s="152" t="s">
        <v>1</v>
      </c>
      <c r="F306" s="153" t="s">
        <v>2933</v>
      </c>
      <c r="H306" s="152" t="s">
        <v>1</v>
      </c>
      <c r="I306" s="154"/>
      <c r="L306" s="150"/>
      <c r="M306" s="155"/>
      <c r="T306" s="156"/>
      <c r="AT306" s="152" t="s">
        <v>442</v>
      </c>
      <c r="AU306" s="152" t="s">
        <v>97</v>
      </c>
      <c r="AV306" s="12" t="s">
        <v>95</v>
      </c>
      <c r="AW306" s="12" t="s">
        <v>42</v>
      </c>
      <c r="AX306" s="12" t="s">
        <v>87</v>
      </c>
      <c r="AY306" s="152" t="s">
        <v>432</v>
      </c>
    </row>
    <row r="307" spans="2:65" s="13" customFormat="1" ht="22.5">
      <c r="B307" s="157"/>
      <c r="D307" s="151" t="s">
        <v>442</v>
      </c>
      <c r="E307" s="158" t="s">
        <v>1</v>
      </c>
      <c r="F307" s="159" t="s">
        <v>2934</v>
      </c>
      <c r="H307" s="160">
        <v>0.57199999999999995</v>
      </c>
      <c r="I307" s="161"/>
      <c r="L307" s="157"/>
      <c r="M307" s="162"/>
      <c r="T307" s="163"/>
      <c r="AT307" s="158" t="s">
        <v>442</v>
      </c>
      <c r="AU307" s="158" t="s">
        <v>97</v>
      </c>
      <c r="AV307" s="13" t="s">
        <v>97</v>
      </c>
      <c r="AW307" s="13" t="s">
        <v>42</v>
      </c>
      <c r="AX307" s="13" t="s">
        <v>87</v>
      </c>
      <c r="AY307" s="158" t="s">
        <v>432</v>
      </c>
    </row>
    <row r="308" spans="2:65" s="13" customFormat="1" ht="22.5">
      <c r="B308" s="157"/>
      <c r="D308" s="151" t="s">
        <v>442</v>
      </c>
      <c r="E308" s="158" t="s">
        <v>1</v>
      </c>
      <c r="F308" s="159" t="s">
        <v>2935</v>
      </c>
      <c r="H308" s="160">
        <v>6.0000000000000001E-3</v>
      </c>
      <c r="I308" s="161"/>
      <c r="L308" s="157"/>
      <c r="M308" s="162"/>
      <c r="T308" s="163"/>
      <c r="AT308" s="158" t="s">
        <v>442</v>
      </c>
      <c r="AU308" s="158" t="s">
        <v>97</v>
      </c>
      <c r="AV308" s="13" t="s">
        <v>97</v>
      </c>
      <c r="AW308" s="13" t="s">
        <v>42</v>
      </c>
      <c r="AX308" s="13" t="s">
        <v>87</v>
      </c>
      <c r="AY308" s="158" t="s">
        <v>432</v>
      </c>
    </row>
    <row r="309" spans="2:65" s="12" customFormat="1" ht="22.5">
      <c r="B309" s="150"/>
      <c r="D309" s="151" t="s">
        <v>442</v>
      </c>
      <c r="E309" s="152" t="s">
        <v>1</v>
      </c>
      <c r="F309" s="153" t="s">
        <v>2936</v>
      </c>
      <c r="H309" s="152" t="s">
        <v>1</v>
      </c>
      <c r="I309" s="154"/>
      <c r="L309" s="150"/>
      <c r="M309" s="155"/>
      <c r="T309" s="156"/>
      <c r="AT309" s="152" t="s">
        <v>442</v>
      </c>
      <c r="AU309" s="152" t="s">
        <v>97</v>
      </c>
      <c r="AV309" s="12" t="s">
        <v>95</v>
      </c>
      <c r="AW309" s="12" t="s">
        <v>42</v>
      </c>
      <c r="AX309" s="12" t="s">
        <v>87</v>
      </c>
      <c r="AY309" s="152" t="s">
        <v>432</v>
      </c>
    </row>
    <row r="310" spans="2:65" s="15" customFormat="1" ht="11.25">
      <c r="B310" s="171"/>
      <c r="D310" s="151" t="s">
        <v>442</v>
      </c>
      <c r="E310" s="172" t="s">
        <v>2777</v>
      </c>
      <c r="F310" s="173" t="s">
        <v>2937</v>
      </c>
      <c r="H310" s="174">
        <v>0.57799999999999996</v>
      </c>
      <c r="I310" s="175"/>
      <c r="L310" s="171"/>
      <c r="M310" s="176"/>
      <c r="T310" s="177"/>
      <c r="AT310" s="172" t="s">
        <v>442</v>
      </c>
      <c r="AU310" s="172" t="s">
        <v>97</v>
      </c>
      <c r="AV310" s="15" t="s">
        <v>108</v>
      </c>
      <c r="AW310" s="15" t="s">
        <v>42</v>
      </c>
      <c r="AX310" s="15" t="s">
        <v>87</v>
      </c>
      <c r="AY310" s="172" t="s">
        <v>432</v>
      </c>
    </row>
    <row r="311" spans="2:65" s="12" customFormat="1" ht="22.5">
      <c r="B311" s="150"/>
      <c r="D311" s="151" t="s">
        <v>442</v>
      </c>
      <c r="E311" s="152" t="s">
        <v>1</v>
      </c>
      <c r="F311" s="153" t="s">
        <v>2938</v>
      </c>
      <c r="H311" s="152" t="s">
        <v>1</v>
      </c>
      <c r="I311" s="154"/>
      <c r="L311" s="150"/>
      <c r="M311" s="155"/>
      <c r="T311" s="156"/>
      <c r="AT311" s="152" t="s">
        <v>442</v>
      </c>
      <c r="AU311" s="152" t="s">
        <v>97</v>
      </c>
      <c r="AV311" s="12" t="s">
        <v>95</v>
      </c>
      <c r="AW311" s="12" t="s">
        <v>42</v>
      </c>
      <c r="AX311" s="12" t="s">
        <v>87</v>
      </c>
      <c r="AY311" s="152" t="s">
        <v>432</v>
      </c>
    </row>
    <row r="312" spans="2:65" s="13" customFormat="1" ht="22.5">
      <c r="B312" s="157"/>
      <c r="D312" s="151" t="s">
        <v>442</v>
      </c>
      <c r="E312" s="158" t="s">
        <v>1</v>
      </c>
      <c r="F312" s="159" t="s">
        <v>2939</v>
      </c>
      <c r="H312" s="160">
        <v>0</v>
      </c>
      <c r="I312" s="161"/>
      <c r="L312" s="157"/>
      <c r="M312" s="162"/>
      <c r="T312" s="163"/>
      <c r="AT312" s="158" t="s">
        <v>442</v>
      </c>
      <c r="AU312" s="158" t="s">
        <v>97</v>
      </c>
      <c r="AV312" s="13" t="s">
        <v>97</v>
      </c>
      <c r="AW312" s="13" t="s">
        <v>42</v>
      </c>
      <c r="AX312" s="13" t="s">
        <v>87</v>
      </c>
      <c r="AY312" s="158" t="s">
        <v>432</v>
      </c>
    </row>
    <row r="313" spans="2:65" s="15" customFormat="1" ht="11.25">
      <c r="B313" s="171"/>
      <c r="D313" s="151" t="s">
        <v>442</v>
      </c>
      <c r="E313" s="172" t="s">
        <v>1</v>
      </c>
      <c r="F313" s="173" t="s">
        <v>2940</v>
      </c>
      <c r="H313" s="174">
        <v>0</v>
      </c>
      <c r="I313" s="175"/>
      <c r="L313" s="171"/>
      <c r="M313" s="176"/>
      <c r="T313" s="177"/>
      <c r="AT313" s="172" t="s">
        <v>442</v>
      </c>
      <c r="AU313" s="172" t="s">
        <v>97</v>
      </c>
      <c r="AV313" s="15" t="s">
        <v>108</v>
      </c>
      <c r="AW313" s="15" t="s">
        <v>42</v>
      </c>
      <c r="AX313" s="15" t="s">
        <v>87</v>
      </c>
      <c r="AY313" s="172" t="s">
        <v>432</v>
      </c>
    </row>
    <row r="314" spans="2:65" s="14" customFormat="1" ht="11.25">
      <c r="B314" s="164"/>
      <c r="D314" s="151" t="s">
        <v>442</v>
      </c>
      <c r="E314" s="165" t="s">
        <v>1</v>
      </c>
      <c r="F314" s="166" t="s">
        <v>449</v>
      </c>
      <c r="H314" s="167">
        <v>1.893</v>
      </c>
      <c r="I314" s="168"/>
      <c r="L314" s="164"/>
      <c r="M314" s="169"/>
      <c r="T314" s="170"/>
      <c r="AT314" s="165" t="s">
        <v>442</v>
      </c>
      <c r="AU314" s="165" t="s">
        <v>97</v>
      </c>
      <c r="AV314" s="14" t="s">
        <v>431</v>
      </c>
      <c r="AW314" s="14" t="s">
        <v>42</v>
      </c>
      <c r="AX314" s="14" t="s">
        <v>95</v>
      </c>
      <c r="AY314" s="165" t="s">
        <v>432</v>
      </c>
    </row>
    <row r="315" spans="2:65" s="1" customFormat="1" ht="24.2" customHeight="1">
      <c r="B315" s="33"/>
      <c r="C315" s="137" t="s">
        <v>845</v>
      </c>
      <c r="D315" s="137" t="s">
        <v>435</v>
      </c>
      <c r="E315" s="138" t="s">
        <v>1204</v>
      </c>
      <c r="F315" s="139" t="s">
        <v>1205</v>
      </c>
      <c r="G315" s="140" t="s">
        <v>685</v>
      </c>
      <c r="H315" s="141">
        <v>40.710999999999999</v>
      </c>
      <c r="I315" s="142"/>
      <c r="J315" s="143">
        <f>ROUND(I315*H315,2)</f>
        <v>0</v>
      </c>
      <c r="K315" s="139" t="s">
        <v>457</v>
      </c>
      <c r="L315" s="33"/>
      <c r="M315" s="144" t="s">
        <v>1</v>
      </c>
      <c r="N315" s="145" t="s">
        <v>52</v>
      </c>
      <c r="P315" s="146">
        <f>O315*H315</f>
        <v>0</v>
      </c>
      <c r="Q315" s="146">
        <v>0</v>
      </c>
      <c r="R315" s="146">
        <f>Q315*H315</f>
        <v>0</v>
      </c>
      <c r="S315" s="146">
        <v>0</v>
      </c>
      <c r="T315" s="147">
        <f>S315*H315</f>
        <v>0</v>
      </c>
      <c r="AR315" s="148" t="s">
        <v>431</v>
      </c>
      <c r="AT315" s="148" t="s">
        <v>435</v>
      </c>
      <c r="AU315" s="148" t="s">
        <v>97</v>
      </c>
      <c r="AY315" s="17" t="s">
        <v>432</v>
      </c>
      <c r="BE315" s="149">
        <f>IF(N315="základní",J315,0)</f>
        <v>0</v>
      </c>
      <c r="BF315" s="149">
        <f>IF(N315="snížená",J315,0)</f>
        <v>0</v>
      </c>
      <c r="BG315" s="149">
        <f>IF(N315="zákl. přenesená",J315,0)</f>
        <v>0</v>
      </c>
      <c r="BH315" s="149">
        <f>IF(N315="sníž. přenesená",J315,0)</f>
        <v>0</v>
      </c>
      <c r="BI315" s="149">
        <f>IF(N315="nulová",J315,0)</f>
        <v>0</v>
      </c>
      <c r="BJ315" s="17" t="s">
        <v>95</v>
      </c>
      <c r="BK315" s="149">
        <f>ROUND(I315*H315,2)</f>
        <v>0</v>
      </c>
      <c r="BL315" s="17" t="s">
        <v>431</v>
      </c>
      <c r="BM315" s="148" t="s">
        <v>2941</v>
      </c>
    </row>
    <row r="316" spans="2:65" s="12" customFormat="1" ht="11.25">
      <c r="B316" s="150"/>
      <c r="D316" s="151" t="s">
        <v>442</v>
      </c>
      <c r="E316" s="152" t="s">
        <v>1</v>
      </c>
      <c r="F316" s="153" t="s">
        <v>2942</v>
      </c>
      <c r="H316" s="152" t="s">
        <v>1</v>
      </c>
      <c r="I316" s="154"/>
      <c r="L316" s="150"/>
      <c r="M316" s="155"/>
      <c r="T316" s="156"/>
      <c r="AT316" s="152" t="s">
        <v>442</v>
      </c>
      <c r="AU316" s="152" t="s">
        <v>97</v>
      </c>
      <c r="AV316" s="12" t="s">
        <v>95</v>
      </c>
      <c r="AW316" s="12" t="s">
        <v>42</v>
      </c>
      <c r="AX316" s="12" t="s">
        <v>87</v>
      </c>
      <c r="AY316" s="152" t="s">
        <v>432</v>
      </c>
    </row>
    <row r="317" spans="2:65" s="12" customFormat="1" ht="22.5">
      <c r="B317" s="150"/>
      <c r="D317" s="151" t="s">
        <v>442</v>
      </c>
      <c r="E317" s="152" t="s">
        <v>1</v>
      </c>
      <c r="F317" s="153" t="s">
        <v>2943</v>
      </c>
      <c r="H317" s="152" t="s">
        <v>1</v>
      </c>
      <c r="I317" s="154"/>
      <c r="L317" s="150"/>
      <c r="M317" s="155"/>
      <c r="T317" s="156"/>
      <c r="AT317" s="152" t="s">
        <v>442</v>
      </c>
      <c r="AU317" s="152" t="s">
        <v>97</v>
      </c>
      <c r="AV317" s="12" t="s">
        <v>95</v>
      </c>
      <c r="AW317" s="12" t="s">
        <v>42</v>
      </c>
      <c r="AX317" s="12" t="s">
        <v>87</v>
      </c>
      <c r="AY317" s="152" t="s">
        <v>432</v>
      </c>
    </row>
    <row r="318" spans="2:65" s="12" customFormat="1" ht="11.25">
      <c r="B318" s="150"/>
      <c r="D318" s="151" t="s">
        <v>442</v>
      </c>
      <c r="E318" s="152" t="s">
        <v>1</v>
      </c>
      <c r="F318" s="153" t="s">
        <v>2944</v>
      </c>
      <c r="H318" s="152" t="s">
        <v>1</v>
      </c>
      <c r="I318" s="154"/>
      <c r="L318" s="150"/>
      <c r="M318" s="155"/>
      <c r="T318" s="156"/>
      <c r="AT318" s="152" t="s">
        <v>442</v>
      </c>
      <c r="AU318" s="152" t="s">
        <v>97</v>
      </c>
      <c r="AV318" s="12" t="s">
        <v>95</v>
      </c>
      <c r="AW318" s="12" t="s">
        <v>42</v>
      </c>
      <c r="AX318" s="12" t="s">
        <v>87</v>
      </c>
      <c r="AY318" s="152" t="s">
        <v>432</v>
      </c>
    </row>
    <row r="319" spans="2:65" s="12" customFormat="1" ht="22.5">
      <c r="B319" s="150"/>
      <c r="D319" s="151" t="s">
        <v>442</v>
      </c>
      <c r="E319" s="152" t="s">
        <v>1</v>
      </c>
      <c r="F319" s="153" t="s">
        <v>2945</v>
      </c>
      <c r="H319" s="152" t="s">
        <v>1</v>
      </c>
      <c r="I319" s="154"/>
      <c r="L319" s="150"/>
      <c r="M319" s="155"/>
      <c r="T319" s="156"/>
      <c r="AT319" s="152" t="s">
        <v>442</v>
      </c>
      <c r="AU319" s="152" t="s">
        <v>97</v>
      </c>
      <c r="AV319" s="12" t="s">
        <v>95</v>
      </c>
      <c r="AW319" s="12" t="s">
        <v>42</v>
      </c>
      <c r="AX319" s="12" t="s">
        <v>87</v>
      </c>
      <c r="AY319" s="152" t="s">
        <v>432</v>
      </c>
    </row>
    <row r="320" spans="2:65" s="13" customFormat="1" ht="11.25">
      <c r="B320" s="157"/>
      <c r="D320" s="151" t="s">
        <v>442</v>
      </c>
      <c r="E320" s="158" t="s">
        <v>1</v>
      </c>
      <c r="F320" s="159" t="s">
        <v>2946</v>
      </c>
      <c r="H320" s="160">
        <v>29.411000000000001</v>
      </c>
      <c r="I320" s="161"/>
      <c r="L320" s="157"/>
      <c r="M320" s="162"/>
      <c r="T320" s="163"/>
      <c r="AT320" s="158" t="s">
        <v>442</v>
      </c>
      <c r="AU320" s="158" t="s">
        <v>97</v>
      </c>
      <c r="AV320" s="13" t="s">
        <v>97</v>
      </c>
      <c r="AW320" s="13" t="s">
        <v>42</v>
      </c>
      <c r="AX320" s="13" t="s">
        <v>87</v>
      </c>
      <c r="AY320" s="158" t="s">
        <v>432</v>
      </c>
    </row>
    <row r="321" spans="2:65" s="12" customFormat="1" ht="22.5">
      <c r="B321" s="150"/>
      <c r="D321" s="151" t="s">
        <v>442</v>
      </c>
      <c r="E321" s="152" t="s">
        <v>1</v>
      </c>
      <c r="F321" s="153" t="s">
        <v>2947</v>
      </c>
      <c r="H321" s="152" t="s">
        <v>1</v>
      </c>
      <c r="I321" s="154"/>
      <c r="L321" s="150"/>
      <c r="M321" s="155"/>
      <c r="T321" s="156"/>
      <c r="AT321" s="152" t="s">
        <v>442</v>
      </c>
      <c r="AU321" s="152" t="s">
        <v>97</v>
      </c>
      <c r="AV321" s="12" t="s">
        <v>95</v>
      </c>
      <c r="AW321" s="12" t="s">
        <v>42</v>
      </c>
      <c r="AX321" s="12" t="s">
        <v>87</v>
      </c>
      <c r="AY321" s="152" t="s">
        <v>432</v>
      </c>
    </row>
    <row r="322" spans="2:65" s="13" customFormat="1" ht="11.25">
      <c r="B322" s="157"/>
      <c r="D322" s="151" t="s">
        <v>442</v>
      </c>
      <c r="E322" s="158" t="s">
        <v>1</v>
      </c>
      <c r="F322" s="159" t="s">
        <v>2948</v>
      </c>
      <c r="H322" s="160">
        <v>11.3</v>
      </c>
      <c r="I322" s="161"/>
      <c r="L322" s="157"/>
      <c r="M322" s="162"/>
      <c r="T322" s="163"/>
      <c r="AT322" s="158" t="s">
        <v>442</v>
      </c>
      <c r="AU322" s="158" t="s">
        <v>97</v>
      </c>
      <c r="AV322" s="13" t="s">
        <v>97</v>
      </c>
      <c r="AW322" s="13" t="s">
        <v>42</v>
      </c>
      <c r="AX322" s="13" t="s">
        <v>87</v>
      </c>
      <c r="AY322" s="158" t="s">
        <v>432</v>
      </c>
    </row>
    <row r="323" spans="2:65" s="14" customFormat="1" ht="11.25">
      <c r="B323" s="164"/>
      <c r="D323" s="151" t="s">
        <v>442</v>
      </c>
      <c r="E323" s="165" t="s">
        <v>2753</v>
      </c>
      <c r="F323" s="166" t="s">
        <v>449</v>
      </c>
      <c r="H323" s="167">
        <v>40.710999999999999</v>
      </c>
      <c r="I323" s="168"/>
      <c r="L323" s="164"/>
      <c r="M323" s="169"/>
      <c r="T323" s="170"/>
      <c r="AT323" s="165" t="s">
        <v>442</v>
      </c>
      <c r="AU323" s="165" t="s">
        <v>97</v>
      </c>
      <c r="AV323" s="14" t="s">
        <v>431</v>
      </c>
      <c r="AW323" s="14" t="s">
        <v>42</v>
      </c>
      <c r="AX323" s="14" t="s">
        <v>95</v>
      </c>
      <c r="AY323" s="165" t="s">
        <v>432</v>
      </c>
    </row>
    <row r="324" spans="2:65" s="1" customFormat="1" ht="16.5" customHeight="1">
      <c r="B324" s="33"/>
      <c r="C324" s="184" t="s">
        <v>284</v>
      </c>
      <c r="D324" s="184" t="s">
        <v>740</v>
      </c>
      <c r="E324" s="185" t="s">
        <v>2949</v>
      </c>
      <c r="F324" s="186" t="s">
        <v>2950</v>
      </c>
      <c r="G324" s="187" t="s">
        <v>743</v>
      </c>
      <c r="H324" s="188">
        <v>73.382000000000005</v>
      </c>
      <c r="I324" s="189"/>
      <c r="J324" s="190">
        <f>ROUND(I324*H324,2)</f>
        <v>0</v>
      </c>
      <c r="K324" s="186" t="s">
        <v>457</v>
      </c>
      <c r="L324" s="191"/>
      <c r="M324" s="192" t="s">
        <v>1</v>
      </c>
      <c r="N324" s="193" t="s">
        <v>52</v>
      </c>
      <c r="P324" s="146">
        <f>O324*H324</f>
        <v>0</v>
      </c>
      <c r="Q324" s="146">
        <v>0</v>
      </c>
      <c r="R324" s="146">
        <f>Q324*H324</f>
        <v>0</v>
      </c>
      <c r="S324" s="146">
        <v>0</v>
      </c>
      <c r="T324" s="147">
        <f>S324*H324</f>
        <v>0</v>
      </c>
      <c r="AR324" s="148" t="s">
        <v>500</v>
      </c>
      <c r="AT324" s="148" t="s">
        <v>740</v>
      </c>
      <c r="AU324" s="148" t="s">
        <v>97</v>
      </c>
      <c r="AY324" s="17" t="s">
        <v>432</v>
      </c>
      <c r="BE324" s="149">
        <f>IF(N324="základní",J324,0)</f>
        <v>0</v>
      </c>
      <c r="BF324" s="149">
        <f>IF(N324="snížená",J324,0)</f>
        <v>0</v>
      </c>
      <c r="BG324" s="149">
        <f>IF(N324="zákl. přenesená",J324,0)</f>
        <v>0</v>
      </c>
      <c r="BH324" s="149">
        <f>IF(N324="sníž. přenesená",J324,0)</f>
        <v>0</v>
      </c>
      <c r="BI324" s="149">
        <f>IF(N324="nulová",J324,0)</f>
        <v>0</v>
      </c>
      <c r="BJ324" s="17" t="s">
        <v>95</v>
      </c>
      <c r="BK324" s="149">
        <f>ROUND(I324*H324,2)</f>
        <v>0</v>
      </c>
      <c r="BL324" s="17" t="s">
        <v>431</v>
      </c>
      <c r="BM324" s="148" t="s">
        <v>2951</v>
      </c>
    </row>
    <row r="325" spans="2:65" s="12" customFormat="1" ht="22.5">
      <c r="B325" s="150"/>
      <c r="D325" s="151" t="s">
        <v>442</v>
      </c>
      <c r="E325" s="152" t="s">
        <v>1</v>
      </c>
      <c r="F325" s="153" t="s">
        <v>2943</v>
      </c>
      <c r="H325" s="152" t="s">
        <v>1</v>
      </c>
      <c r="I325" s="154"/>
      <c r="L325" s="150"/>
      <c r="M325" s="155"/>
      <c r="T325" s="156"/>
      <c r="AT325" s="152" t="s">
        <v>442</v>
      </c>
      <c r="AU325" s="152" t="s">
        <v>97</v>
      </c>
      <c r="AV325" s="12" t="s">
        <v>95</v>
      </c>
      <c r="AW325" s="12" t="s">
        <v>42</v>
      </c>
      <c r="AX325" s="12" t="s">
        <v>87</v>
      </c>
      <c r="AY325" s="152" t="s">
        <v>432</v>
      </c>
    </row>
    <row r="326" spans="2:65" s="12" customFormat="1" ht="11.25">
      <c r="B326" s="150"/>
      <c r="D326" s="151" t="s">
        <v>442</v>
      </c>
      <c r="E326" s="152" t="s">
        <v>1</v>
      </c>
      <c r="F326" s="153" t="s">
        <v>2944</v>
      </c>
      <c r="H326" s="152" t="s">
        <v>1</v>
      </c>
      <c r="I326" s="154"/>
      <c r="L326" s="150"/>
      <c r="M326" s="155"/>
      <c r="T326" s="156"/>
      <c r="AT326" s="152" t="s">
        <v>442</v>
      </c>
      <c r="AU326" s="152" t="s">
        <v>97</v>
      </c>
      <c r="AV326" s="12" t="s">
        <v>95</v>
      </c>
      <c r="AW326" s="12" t="s">
        <v>42</v>
      </c>
      <c r="AX326" s="12" t="s">
        <v>87</v>
      </c>
      <c r="AY326" s="152" t="s">
        <v>432</v>
      </c>
    </row>
    <row r="327" spans="2:65" s="13" customFormat="1" ht="11.25">
      <c r="B327" s="157"/>
      <c r="D327" s="151" t="s">
        <v>442</v>
      </c>
      <c r="E327" s="158" t="s">
        <v>1</v>
      </c>
      <c r="F327" s="159" t="s">
        <v>2952</v>
      </c>
      <c r="H327" s="160">
        <v>73.382000000000005</v>
      </c>
      <c r="I327" s="161"/>
      <c r="L327" s="157"/>
      <c r="M327" s="162"/>
      <c r="T327" s="163"/>
      <c r="AT327" s="158" t="s">
        <v>442</v>
      </c>
      <c r="AU327" s="158" t="s">
        <v>97</v>
      </c>
      <c r="AV327" s="13" t="s">
        <v>97</v>
      </c>
      <c r="AW327" s="13" t="s">
        <v>42</v>
      </c>
      <c r="AX327" s="13" t="s">
        <v>87</v>
      </c>
      <c r="AY327" s="158" t="s">
        <v>432</v>
      </c>
    </row>
    <row r="328" spans="2:65" s="14" customFormat="1" ht="11.25">
      <c r="B328" s="164"/>
      <c r="D328" s="151" t="s">
        <v>442</v>
      </c>
      <c r="E328" s="165" t="s">
        <v>1</v>
      </c>
      <c r="F328" s="166" t="s">
        <v>449</v>
      </c>
      <c r="H328" s="167">
        <v>73.382000000000005</v>
      </c>
      <c r="I328" s="168"/>
      <c r="L328" s="164"/>
      <c r="M328" s="169"/>
      <c r="T328" s="170"/>
      <c r="AT328" s="165" t="s">
        <v>442</v>
      </c>
      <c r="AU328" s="165" t="s">
        <v>97</v>
      </c>
      <c r="AV328" s="14" t="s">
        <v>431</v>
      </c>
      <c r="AW328" s="14" t="s">
        <v>42</v>
      </c>
      <c r="AX328" s="14" t="s">
        <v>95</v>
      </c>
      <c r="AY328" s="165" t="s">
        <v>432</v>
      </c>
    </row>
    <row r="329" spans="2:65" s="1" customFormat="1" ht="24.2" customHeight="1">
      <c r="B329" s="33"/>
      <c r="C329" s="137" t="s">
        <v>287</v>
      </c>
      <c r="D329" s="137" t="s">
        <v>435</v>
      </c>
      <c r="E329" s="138" t="s">
        <v>2953</v>
      </c>
      <c r="F329" s="139" t="s">
        <v>2954</v>
      </c>
      <c r="G329" s="140" t="s">
        <v>685</v>
      </c>
      <c r="H329" s="141">
        <v>7.29</v>
      </c>
      <c r="I329" s="142"/>
      <c r="J329" s="143">
        <f>ROUND(I329*H329,2)</f>
        <v>0</v>
      </c>
      <c r="K329" s="139" t="s">
        <v>457</v>
      </c>
      <c r="L329" s="33"/>
      <c r="M329" s="144" t="s">
        <v>1</v>
      </c>
      <c r="N329" s="145" t="s">
        <v>52</v>
      </c>
      <c r="P329" s="146">
        <f>O329*H329</f>
        <v>0</v>
      </c>
      <c r="Q329" s="146">
        <v>0</v>
      </c>
      <c r="R329" s="146">
        <f>Q329*H329</f>
        <v>0</v>
      </c>
      <c r="S329" s="146">
        <v>0</v>
      </c>
      <c r="T329" s="147">
        <f>S329*H329</f>
        <v>0</v>
      </c>
      <c r="AR329" s="148" t="s">
        <v>431</v>
      </c>
      <c r="AT329" s="148" t="s">
        <v>435</v>
      </c>
      <c r="AU329" s="148" t="s">
        <v>97</v>
      </c>
      <c r="AY329" s="17" t="s">
        <v>432</v>
      </c>
      <c r="BE329" s="149">
        <f>IF(N329="základní",J329,0)</f>
        <v>0</v>
      </c>
      <c r="BF329" s="149">
        <f>IF(N329="snížená",J329,0)</f>
        <v>0</v>
      </c>
      <c r="BG329" s="149">
        <f>IF(N329="zákl. přenesená",J329,0)</f>
        <v>0</v>
      </c>
      <c r="BH329" s="149">
        <f>IF(N329="sníž. přenesená",J329,0)</f>
        <v>0</v>
      </c>
      <c r="BI329" s="149">
        <f>IF(N329="nulová",J329,0)</f>
        <v>0</v>
      </c>
      <c r="BJ329" s="17" t="s">
        <v>95</v>
      </c>
      <c r="BK329" s="149">
        <f>ROUND(I329*H329,2)</f>
        <v>0</v>
      </c>
      <c r="BL329" s="17" t="s">
        <v>431</v>
      </c>
      <c r="BM329" s="148" t="s">
        <v>2955</v>
      </c>
    </row>
    <row r="330" spans="2:65" s="12" customFormat="1" ht="11.25">
      <c r="B330" s="150"/>
      <c r="D330" s="151" t="s">
        <v>442</v>
      </c>
      <c r="E330" s="152" t="s">
        <v>1</v>
      </c>
      <c r="F330" s="153" t="s">
        <v>2956</v>
      </c>
      <c r="H330" s="152" t="s">
        <v>1</v>
      </c>
      <c r="I330" s="154"/>
      <c r="L330" s="150"/>
      <c r="M330" s="155"/>
      <c r="T330" s="156"/>
      <c r="AT330" s="152" t="s">
        <v>442</v>
      </c>
      <c r="AU330" s="152" t="s">
        <v>97</v>
      </c>
      <c r="AV330" s="12" t="s">
        <v>95</v>
      </c>
      <c r="AW330" s="12" t="s">
        <v>42</v>
      </c>
      <c r="AX330" s="12" t="s">
        <v>87</v>
      </c>
      <c r="AY330" s="152" t="s">
        <v>432</v>
      </c>
    </row>
    <row r="331" spans="2:65" s="13" customFormat="1" ht="22.5">
      <c r="B331" s="157"/>
      <c r="D331" s="151" t="s">
        <v>442</v>
      </c>
      <c r="E331" s="158" t="s">
        <v>1</v>
      </c>
      <c r="F331" s="159" t="s">
        <v>2957</v>
      </c>
      <c r="H331" s="160">
        <v>7.29</v>
      </c>
      <c r="I331" s="161"/>
      <c r="L331" s="157"/>
      <c r="M331" s="162"/>
      <c r="T331" s="163"/>
      <c r="AT331" s="158" t="s">
        <v>442</v>
      </c>
      <c r="AU331" s="158" t="s">
        <v>97</v>
      </c>
      <c r="AV331" s="13" t="s">
        <v>97</v>
      </c>
      <c r="AW331" s="13" t="s">
        <v>42</v>
      </c>
      <c r="AX331" s="13" t="s">
        <v>87</v>
      </c>
      <c r="AY331" s="158" t="s">
        <v>432</v>
      </c>
    </row>
    <row r="332" spans="2:65" s="12" customFormat="1" ht="22.5">
      <c r="B332" s="150"/>
      <c r="D332" s="151" t="s">
        <v>442</v>
      </c>
      <c r="E332" s="152" t="s">
        <v>1</v>
      </c>
      <c r="F332" s="153" t="s">
        <v>2958</v>
      </c>
      <c r="H332" s="152" t="s">
        <v>1</v>
      </c>
      <c r="I332" s="154"/>
      <c r="L332" s="150"/>
      <c r="M332" s="155"/>
      <c r="T332" s="156"/>
      <c r="AT332" s="152" t="s">
        <v>442</v>
      </c>
      <c r="AU332" s="152" t="s">
        <v>97</v>
      </c>
      <c r="AV332" s="12" t="s">
        <v>95</v>
      </c>
      <c r="AW332" s="12" t="s">
        <v>42</v>
      </c>
      <c r="AX332" s="12" t="s">
        <v>87</v>
      </c>
      <c r="AY332" s="152" t="s">
        <v>432</v>
      </c>
    </row>
    <row r="333" spans="2:65" s="12" customFormat="1" ht="22.5">
      <c r="B333" s="150"/>
      <c r="D333" s="151" t="s">
        <v>442</v>
      </c>
      <c r="E333" s="152" t="s">
        <v>1</v>
      </c>
      <c r="F333" s="153" t="s">
        <v>2929</v>
      </c>
      <c r="H333" s="152" t="s">
        <v>1</v>
      </c>
      <c r="I333" s="154"/>
      <c r="L333" s="150"/>
      <c r="M333" s="155"/>
      <c r="T333" s="156"/>
      <c r="AT333" s="152" t="s">
        <v>442</v>
      </c>
      <c r="AU333" s="152" t="s">
        <v>97</v>
      </c>
      <c r="AV333" s="12" t="s">
        <v>95</v>
      </c>
      <c r="AW333" s="12" t="s">
        <v>42</v>
      </c>
      <c r="AX333" s="12" t="s">
        <v>87</v>
      </c>
      <c r="AY333" s="152" t="s">
        <v>432</v>
      </c>
    </row>
    <row r="334" spans="2:65" s="15" customFormat="1" ht="11.25">
      <c r="B334" s="171"/>
      <c r="D334" s="151" t="s">
        <v>442</v>
      </c>
      <c r="E334" s="172" t="s">
        <v>2771</v>
      </c>
      <c r="F334" s="173" t="s">
        <v>469</v>
      </c>
      <c r="H334" s="174">
        <v>7.29</v>
      </c>
      <c r="I334" s="175"/>
      <c r="L334" s="171"/>
      <c r="M334" s="176"/>
      <c r="T334" s="177"/>
      <c r="AT334" s="172" t="s">
        <v>442</v>
      </c>
      <c r="AU334" s="172" t="s">
        <v>97</v>
      </c>
      <c r="AV334" s="15" t="s">
        <v>108</v>
      </c>
      <c r="AW334" s="15" t="s">
        <v>42</v>
      </c>
      <c r="AX334" s="15" t="s">
        <v>87</v>
      </c>
      <c r="AY334" s="172" t="s">
        <v>432</v>
      </c>
    </row>
    <row r="335" spans="2:65" s="14" customFormat="1" ht="11.25">
      <c r="B335" s="164"/>
      <c r="D335" s="151" t="s">
        <v>442</v>
      </c>
      <c r="E335" s="165" t="s">
        <v>1</v>
      </c>
      <c r="F335" s="166" t="s">
        <v>449</v>
      </c>
      <c r="H335" s="167">
        <v>7.29</v>
      </c>
      <c r="I335" s="168"/>
      <c r="L335" s="164"/>
      <c r="M335" s="169"/>
      <c r="T335" s="170"/>
      <c r="AT335" s="165" t="s">
        <v>442</v>
      </c>
      <c r="AU335" s="165" t="s">
        <v>97</v>
      </c>
      <c r="AV335" s="14" t="s">
        <v>431</v>
      </c>
      <c r="AW335" s="14" t="s">
        <v>42</v>
      </c>
      <c r="AX335" s="14" t="s">
        <v>95</v>
      </c>
      <c r="AY335" s="165" t="s">
        <v>432</v>
      </c>
    </row>
    <row r="336" spans="2:65" s="1" customFormat="1" ht="16.5" customHeight="1">
      <c r="B336" s="33"/>
      <c r="C336" s="137" t="s">
        <v>297</v>
      </c>
      <c r="D336" s="137" t="s">
        <v>435</v>
      </c>
      <c r="E336" s="138" t="s">
        <v>2959</v>
      </c>
      <c r="F336" s="139" t="s">
        <v>2960</v>
      </c>
      <c r="G336" s="140" t="s">
        <v>685</v>
      </c>
      <c r="H336" s="141">
        <v>525.88499999999999</v>
      </c>
      <c r="I336" s="142"/>
      <c r="J336" s="143">
        <f>ROUND(I336*H336,2)</f>
        <v>0</v>
      </c>
      <c r="K336" s="139" t="s">
        <v>439</v>
      </c>
      <c r="L336" s="33"/>
      <c r="M336" s="144" t="s">
        <v>1</v>
      </c>
      <c r="N336" s="145" t="s">
        <v>52</v>
      </c>
      <c r="P336" s="146">
        <f>O336*H336</f>
        <v>0</v>
      </c>
      <c r="Q336" s="146">
        <v>0</v>
      </c>
      <c r="R336" s="146">
        <f>Q336*H336</f>
        <v>0</v>
      </c>
      <c r="S336" s="146">
        <v>0</v>
      </c>
      <c r="T336" s="147">
        <f>S336*H336</f>
        <v>0</v>
      </c>
      <c r="AR336" s="148" t="s">
        <v>431</v>
      </c>
      <c r="AT336" s="148" t="s">
        <v>435</v>
      </c>
      <c r="AU336" s="148" t="s">
        <v>97</v>
      </c>
      <c r="AY336" s="17" t="s">
        <v>432</v>
      </c>
      <c r="BE336" s="149">
        <f>IF(N336="základní",J336,0)</f>
        <v>0</v>
      </c>
      <c r="BF336" s="149">
        <f>IF(N336="snížená",J336,0)</f>
        <v>0</v>
      </c>
      <c r="BG336" s="149">
        <f>IF(N336="zákl. přenesená",J336,0)</f>
        <v>0</v>
      </c>
      <c r="BH336" s="149">
        <f>IF(N336="sníž. přenesená",J336,0)</f>
        <v>0</v>
      </c>
      <c r="BI336" s="149">
        <f>IF(N336="nulová",J336,0)</f>
        <v>0</v>
      </c>
      <c r="BJ336" s="17" t="s">
        <v>95</v>
      </c>
      <c r="BK336" s="149">
        <f>ROUND(I336*H336,2)</f>
        <v>0</v>
      </c>
      <c r="BL336" s="17" t="s">
        <v>431</v>
      </c>
      <c r="BM336" s="148" t="s">
        <v>2961</v>
      </c>
    </row>
    <row r="337" spans="2:65" s="12" customFormat="1" ht="22.5">
      <c r="B337" s="150"/>
      <c r="D337" s="151" t="s">
        <v>442</v>
      </c>
      <c r="E337" s="152" t="s">
        <v>1</v>
      </c>
      <c r="F337" s="153" t="s">
        <v>2878</v>
      </c>
      <c r="H337" s="152" t="s">
        <v>1</v>
      </c>
      <c r="I337" s="154"/>
      <c r="L337" s="150"/>
      <c r="M337" s="155"/>
      <c r="T337" s="156"/>
      <c r="AT337" s="152" t="s">
        <v>442</v>
      </c>
      <c r="AU337" s="152" t="s">
        <v>97</v>
      </c>
      <c r="AV337" s="12" t="s">
        <v>95</v>
      </c>
      <c r="AW337" s="12" t="s">
        <v>42</v>
      </c>
      <c r="AX337" s="12" t="s">
        <v>87</v>
      </c>
      <c r="AY337" s="152" t="s">
        <v>432</v>
      </c>
    </row>
    <row r="338" spans="2:65" s="12" customFormat="1" ht="11.25">
      <c r="B338" s="150"/>
      <c r="D338" s="151" t="s">
        <v>442</v>
      </c>
      <c r="E338" s="152" t="s">
        <v>1</v>
      </c>
      <c r="F338" s="153" t="s">
        <v>2962</v>
      </c>
      <c r="H338" s="152" t="s">
        <v>1</v>
      </c>
      <c r="I338" s="154"/>
      <c r="L338" s="150"/>
      <c r="M338" s="155"/>
      <c r="T338" s="156"/>
      <c r="AT338" s="152" t="s">
        <v>442</v>
      </c>
      <c r="AU338" s="152" t="s">
        <v>97</v>
      </c>
      <c r="AV338" s="12" t="s">
        <v>95</v>
      </c>
      <c r="AW338" s="12" t="s">
        <v>42</v>
      </c>
      <c r="AX338" s="12" t="s">
        <v>87</v>
      </c>
      <c r="AY338" s="152" t="s">
        <v>432</v>
      </c>
    </row>
    <row r="339" spans="2:65" s="13" customFormat="1" ht="11.25">
      <c r="B339" s="157"/>
      <c r="D339" s="151" t="s">
        <v>442</v>
      </c>
      <c r="E339" s="158" t="s">
        <v>1</v>
      </c>
      <c r="F339" s="159" t="s">
        <v>2963</v>
      </c>
      <c r="H339" s="160">
        <v>477.13499999999999</v>
      </c>
      <c r="I339" s="161"/>
      <c r="L339" s="157"/>
      <c r="M339" s="162"/>
      <c r="T339" s="163"/>
      <c r="AT339" s="158" t="s">
        <v>442</v>
      </c>
      <c r="AU339" s="158" t="s">
        <v>97</v>
      </c>
      <c r="AV339" s="13" t="s">
        <v>97</v>
      </c>
      <c r="AW339" s="13" t="s">
        <v>42</v>
      </c>
      <c r="AX339" s="13" t="s">
        <v>87</v>
      </c>
      <c r="AY339" s="158" t="s">
        <v>432</v>
      </c>
    </row>
    <row r="340" spans="2:65" s="13" customFormat="1" ht="11.25">
      <c r="B340" s="157"/>
      <c r="D340" s="151" t="s">
        <v>442</v>
      </c>
      <c r="E340" s="158" t="s">
        <v>1</v>
      </c>
      <c r="F340" s="159" t="s">
        <v>2964</v>
      </c>
      <c r="H340" s="160">
        <v>48.75</v>
      </c>
      <c r="I340" s="161"/>
      <c r="L340" s="157"/>
      <c r="M340" s="162"/>
      <c r="T340" s="163"/>
      <c r="AT340" s="158" t="s">
        <v>442</v>
      </c>
      <c r="AU340" s="158" t="s">
        <v>97</v>
      </c>
      <c r="AV340" s="13" t="s">
        <v>97</v>
      </c>
      <c r="AW340" s="13" t="s">
        <v>42</v>
      </c>
      <c r="AX340" s="13" t="s">
        <v>87</v>
      </c>
      <c r="AY340" s="158" t="s">
        <v>432</v>
      </c>
    </row>
    <row r="341" spans="2:65" s="15" customFormat="1" ht="11.25">
      <c r="B341" s="171"/>
      <c r="D341" s="151" t="s">
        <v>442</v>
      </c>
      <c r="E341" s="172" t="s">
        <v>2743</v>
      </c>
      <c r="F341" s="173" t="s">
        <v>469</v>
      </c>
      <c r="H341" s="174">
        <v>525.88499999999999</v>
      </c>
      <c r="I341" s="175"/>
      <c r="L341" s="171"/>
      <c r="M341" s="176"/>
      <c r="T341" s="177"/>
      <c r="AT341" s="172" t="s">
        <v>442</v>
      </c>
      <c r="AU341" s="172" t="s">
        <v>97</v>
      </c>
      <c r="AV341" s="15" t="s">
        <v>108</v>
      </c>
      <c r="AW341" s="15" t="s">
        <v>42</v>
      </c>
      <c r="AX341" s="15" t="s">
        <v>87</v>
      </c>
      <c r="AY341" s="172" t="s">
        <v>432</v>
      </c>
    </row>
    <row r="342" spans="2:65" s="14" customFormat="1" ht="11.25">
      <c r="B342" s="164"/>
      <c r="D342" s="151" t="s">
        <v>442</v>
      </c>
      <c r="E342" s="165" t="s">
        <v>1</v>
      </c>
      <c r="F342" s="166" t="s">
        <v>449</v>
      </c>
      <c r="H342" s="167">
        <v>525.88499999999999</v>
      </c>
      <c r="I342" s="168"/>
      <c r="L342" s="164"/>
      <c r="M342" s="169"/>
      <c r="T342" s="170"/>
      <c r="AT342" s="165" t="s">
        <v>442</v>
      </c>
      <c r="AU342" s="165" t="s">
        <v>97</v>
      </c>
      <c r="AV342" s="14" t="s">
        <v>431</v>
      </c>
      <c r="AW342" s="14" t="s">
        <v>42</v>
      </c>
      <c r="AX342" s="14" t="s">
        <v>95</v>
      </c>
      <c r="AY342" s="165" t="s">
        <v>432</v>
      </c>
    </row>
    <row r="343" spans="2:65" s="1" customFormat="1" ht="24.2" customHeight="1">
      <c r="B343" s="33"/>
      <c r="C343" s="137" t="s">
        <v>313</v>
      </c>
      <c r="D343" s="137" t="s">
        <v>435</v>
      </c>
      <c r="E343" s="138" t="s">
        <v>2965</v>
      </c>
      <c r="F343" s="139" t="s">
        <v>2966</v>
      </c>
      <c r="G343" s="140" t="s">
        <v>685</v>
      </c>
      <c r="H343" s="141">
        <v>19.8</v>
      </c>
      <c r="I343" s="142"/>
      <c r="J343" s="143">
        <f>ROUND(I343*H343,2)</f>
        <v>0</v>
      </c>
      <c r="K343" s="139" t="s">
        <v>439</v>
      </c>
      <c r="L343" s="33"/>
      <c r="M343" s="144" t="s">
        <v>1</v>
      </c>
      <c r="N343" s="145" t="s">
        <v>52</v>
      </c>
      <c r="P343" s="146">
        <f>O343*H343</f>
        <v>0</v>
      </c>
      <c r="Q343" s="146">
        <v>0</v>
      </c>
      <c r="R343" s="146">
        <f>Q343*H343</f>
        <v>0</v>
      </c>
      <c r="S343" s="146">
        <v>0</v>
      </c>
      <c r="T343" s="147">
        <f>S343*H343</f>
        <v>0</v>
      </c>
      <c r="AR343" s="148" t="s">
        <v>431</v>
      </c>
      <c r="AT343" s="148" t="s">
        <v>435</v>
      </c>
      <c r="AU343" s="148" t="s">
        <v>97</v>
      </c>
      <c r="AY343" s="17" t="s">
        <v>432</v>
      </c>
      <c r="BE343" s="149">
        <f>IF(N343="základní",J343,0)</f>
        <v>0</v>
      </c>
      <c r="BF343" s="149">
        <f>IF(N343="snížená",J343,0)</f>
        <v>0</v>
      </c>
      <c r="BG343" s="149">
        <f>IF(N343="zákl. přenesená",J343,0)</f>
        <v>0</v>
      </c>
      <c r="BH343" s="149">
        <f>IF(N343="sníž. přenesená",J343,0)</f>
        <v>0</v>
      </c>
      <c r="BI343" s="149">
        <f>IF(N343="nulová",J343,0)</f>
        <v>0</v>
      </c>
      <c r="BJ343" s="17" t="s">
        <v>95</v>
      </c>
      <c r="BK343" s="149">
        <f>ROUND(I343*H343,2)</f>
        <v>0</v>
      </c>
      <c r="BL343" s="17" t="s">
        <v>431</v>
      </c>
      <c r="BM343" s="148" t="s">
        <v>2967</v>
      </c>
    </row>
    <row r="344" spans="2:65" s="12" customFormat="1" ht="22.5">
      <c r="B344" s="150"/>
      <c r="D344" s="151" t="s">
        <v>442</v>
      </c>
      <c r="E344" s="152" t="s">
        <v>1</v>
      </c>
      <c r="F344" s="153" t="s">
        <v>2968</v>
      </c>
      <c r="H344" s="152" t="s">
        <v>1</v>
      </c>
      <c r="I344" s="154"/>
      <c r="L344" s="150"/>
      <c r="M344" s="155"/>
      <c r="T344" s="156"/>
      <c r="AT344" s="152" t="s">
        <v>442</v>
      </c>
      <c r="AU344" s="152" t="s">
        <v>97</v>
      </c>
      <c r="AV344" s="12" t="s">
        <v>95</v>
      </c>
      <c r="AW344" s="12" t="s">
        <v>42</v>
      </c>
      <c r="AX344" s="12" t="s">
        <v>87</v>
      </c>
      <c r="AY344" s="152" t="s">
        <v>432</v>
      </c>
    </row>
    <row r="345" spans="2:65" s="13" customFormat="1" ht="11.25">
      <c r="B345" s="157"/>
      <c r="D345" s="151" t="s">
        <v>442</v>
      </c>
      <c r="E345" s="158" t="s">
        <v>1</v>
      </c>
      <c r="F345" s="159" t="s">
        <v>2969</v>
      </c>
      <c r="H345" s="160">
        <v>19.8</v>
      </c>
      <c r="I345" s="161"/>
      <c r="L345" s="157"/>
      <c r="M345" s="162"/>
      <c r="T345" s="163"/>
      <c r="AT345" s="158" t="s">
        <v>442</v>
      </c>
      <c r="AU345" s="158" t="s">
        <v>97</v>
      </c>
      <c r="AV345" s="13" t="s">
        <v>97</v>
      </c>
      <c r="AW345" s="13" t="s">
        <v>42</v>
      </c>
      <c r="AX345" s="13" t="s">
        <v>87</v>
      </c>
      <c r="AY345" s="158" t="s">
        <v>432</v>
      </c>
    </row>
    <row r="346" spans="2:65" s="14" customFormat="1" ht="11.25">
      <c r="B346" s="164"/>
      <c r="D346" s="151" t="s">
        <v>442</v>
      </c>
      <c r="E346" s="165" t="s">
        <v>2751</v>
      </c>
      <c r="F346" s="166" t="s">
        <v>449</v>
      </c>
      <c r="H346" s="167">
        <v>19.8</v>
      </c>
      <c r="I346" s="168"/>
      <c r="L346" s="164"/>
      <c r="M346" s="169"/>
      <c r="T346" s="170"/>
      <c r="AT346" s="165" t="s">
        <v>442</v>
      </c>
      <c r="AU346" s="165" t="s">
        <v>97</v>
      </c>
      <c r="AV346" s="14" t="s">
        <v>431</v>
      </c>
      <c r="AW346" s="14" t="s">
        <v>42</v>
      </c>
      <c r="AX346" s="14" t="s">
        <v>95</v>
      </c>
      <c r="AY346" s="165" t="s">
        <v>432</v>
      </c>
    </row>
    <row r="347" spans="2:65" s="1" customFormat="1" ht="37.9" customHeight="1">
      <c r="B347" s="33"/>
      <c r="C347" s="137" t="s">
        <v>871</v>
      </c>
      <c r="D347" s="137" t="s">
        <v>435</v>
      </c>
      <c r="E347" s="138" t="s">
        <v>2970</v>
      </c>
      <c r="F347" s="139" t="s">
        <v>2971</v>
      </c>
      <c r="G347" s="140" t="s">
        <v>510</v>
      </c>
      <c r="H347" s="141">
        <v>44</v>
      </c>
      <c r="I347" s="142"/>
      <c r="J347" s="143">
        <f>ROUND(I347*H347,2)</f>
        <v>0</v>
      </c>
      <c r="K347" s="139" t="s">
        <v>439</v>
      </c>
      <c r="L347" s="33"/>
      <c r="M347" s="144" t="s">
        <v>1</v>
      </c>
      <c r="N347" s="145" t="s">
        <v>52</v>
      </c>
      <c r="P347" s="146">
        <f>O347*H347</f>
        <v>0</v>
      </c>
      <c r="Q347" s="146">
        <v>0</v>
      </c>
      <c r="R347" s="146">
        <f>Q347*H347</f>
        <v>0</v>
      </c>
      <c r="S347" s="146">
        <v>0</v>
      </c>
      <c r="T347" s="147">
        <f>S347*H347</f>
        <v>0</v>
      </c>
      <c r="AR347" s="148" t="s">
        <v>431</v>
      </c>
      <c r="AT347" s="148" t="s">
        <v>435</v>
      </c>
      <c r="AU347" s="148" t="s">
        <v>97</v>
      </c>
      <c r="AY347" s="17" t="s">
        <v>432</v>
      </c>
      <c r="BE347" s="149">
        <f>IF(N347="základní",J347,0)</f>
        <v>0</v>
      </c>
      <c r="BF347" s="149">
        <f>IF(N347="snížená",J347,0)</f>
        <v>0</v>
      </c>
      <c r="BG347" s="149">
        <f>IF(N347="zákl. přenesená",J347,0)</f>
        <v>0</v>
      </c>
      <c r="BH347" s="149">
        <f>IF(N347="sníž. přenesená",J347,0)</f>
        <v>0</v>
      </c>
      <c r="BI347" s="149">
        <f>IF(N347="nulová",J347,0)</f>
        <v>0</v>
      </c>
      <c r="BJ347" s="17" t="s">
        <v>95</v>
      </c>
      <c r="BK347" s="149">
        <f>ROUND(I347*H347,2)</f>
        <v>0</v>
      </c>
      <c r="BL347" s="17" t="s">
        <v>431</v>
      </c>
      <c r="BM347" s="148" t="s">
        <v>2972</v>
      </c>
    </row>
    <row r="348" spans="2:65" s="12" customFormat="1" ht="22.5">
      <c r="B348" s="150"/>
      <c r="D348" s="151" t="s">
        <v>442</v>
      </c>
      <c r="E348" s="152" t="s">
        <v>1</v>
      </c>
      <c r="F348" s="153" t="s">
        <v>2973</v>
      </c>
      <c r="H348" s="152" t="s">
        <v>1</v>
      </c>
      <c r="I348" s="154"/>
      <c r="L348" s="150"/>
      <c r="M348" s="155"/>
      <c r="T348" s="156"/>
      <c r="AT348" s="152" t="s">
        <v>442</v>
      </c>
      <c r="AU348" s="152" t="s">
        <v>97</v>
      </c>
      <c r="AV348" s="12" t="s">
        <v>95</v>
      </c>
      <c r="AW348" s="12" t="s">
        <v>42</v>
      </c>
      <c r="AX348" s="12" t="s">
        <v>87</v>
      </c>
      <c r="AY348" s="152" t="s">
        <v>432</v>
      </c>
    </row>
    <row r="349" spans="2:65" s="13" customFormat="1" ht="11.25">
      <c r="B349" s="157"/>
      <c r="D349" s="151" t="s">
        <v>442</v>
      </c>
      <c r="E349" s="158" t="s">
        <v>1</v>
      </c>
      <c r="F349" s="159" t="s">
        <v>2974</v>
      </c>
      <c r="H349" s="160">
        <v>44</v>
      </c>
      <c r="I349" s="161"/>
      <c r="L349" s="157"/>
      <c r="M349" s="162"/>
      <c r="T349" s="163"/>
      <c r="AT349" s="158" t="s">
        <v>442</v>
      </c>
      <c r="AU349" s="158" t="s">
        <v>97</v>
      </c>
      <c r="AV349" s="13" t="s">
        <v>97</v>
      </c>
      <c r="AW349" s="13" t="s">
        <v>42</v>
      </c>
      <c r="AX349" s="13" t="s">
        <v>87</v>
      </c>
      <c r="AY349" s="158" t="s">
        <v>432</v>
      </c>
    </row>
    <row r="350" spans="2:65" s="14" customFormat="1" ht="11.25">
      <c r="B350" s="164"/>
      <c r="D350" s="151" t="s">
        <v>442</v>
      </c>
      <c r="E350" s="165" t="s">
        <v>2975</v>
      </c>
      <c r="F350" s="166" t="s">
        <v>449</v>
      </c>
      <c r="H350" s="167">
        <v>44</v>
      </c>
      <c r="I350" s="168"/>
      <c r="L350" s="164"/>
      <c r="M350" s="169"/>
      <c r="T350" s="170"/>
      <c r="AT350" s="165" t="s">
        <v>442</v>
      </c>
      <c r="AU350" s="165" t="s">
        <v>97</v>
      </c>
      <c r="AV350" s="14" t="s">
        <v>431</v>
      </c>
      <c r="AW350" s="14" t="s">
        <v>42</v>
      </c>
      <c r="AX350" s="14" t="s">
        <v>95</v>
      </c>
      <c r="AY350" s="165" t="s">
        <v>432</v>
      </c>
    </row>
    <row r="351" spans="2:65" s="1" customFormat="1" ht="24.2" customHeight="1">
      <c r="B351" s="33"/>
      <c r="C351" s="137" t="s">
        <v>320</v>
      </c>
      <c r="D351" s="137" t="s">
        <v>435</v>
      </c>
      <c r="E351" s="138" t="s">
        <v>2976</v>
      </c>
      <c r="F351" s="139" t="s">
        <v>2977</v>
      </c>
      <c r="G351" s="140" t="s">
        <v>510</v>
      </c>
      <c r="H351" s="141">
        <v>353</v>
      </c>
      <c r="I351" s="142"/>
      <c r="J351" s="143">
        <f>ROUND(I351*H351,2)</f>
        <v>0</v>
      </c>
      <c r="K351" s="139" t="s">
        <v>439</v>
      </c>
      <c r="L351" s="33"/>
      <c r="M351" s="144" t="s">
        <v>1</v>
      </c>
      <c r="N351" s="145" t="s">
        <v>52</v>
      </c>
      <c r="P351" s="146">
        <f>O351*H351</f>
        <v>0</v>
      </c>
      <c r="Q351" s="146">
        <v>1.2999999999999999E-2</v>
      </c>
      <c r="R351" s="146">
        <f>Q351*H351</f>
        <v>4.5889999999999995</v>
      </c>
      <c r="S351" s="146">
        <v>0</v>
      </c>
      <c r="T351" s="147">
        <f>S351*H351</f>
        <v>0</v>
      </c>
      <c r="AR351" s="148" t="s">
        <v>431</v>
      </c>
      <c r="AT351" s="148" t="s">
        <v>435</v>
      </c>
      <c r="AU351" s="148" t="s">
        <v>97</v>
      </c>
      <c r="AY351" s="17" t="s">
        <v>432</v>
      </c>
      <c r="BE351" s="149">
        <f>IF(N351="základní",J351,0)</f>
        <v>0</v>
      </c>
      <c r="BF351" s="149">
        <f>IF(N351="snížená",J351,0)</f>
        <v>0</v>
      </c>
      <c r="BG351" s="149">
        <f>IF(N351="zákl. přenesená",J351,0)</f>
        <v>0</v>
      </c>
      <c r="BH351" s="149">
        <f>IF(N351="sníž. přenesená",J351,0)</f>
        <v>0</v>
      </c>
      <c r="BI351" s="149">
        <f>IF(N351="nulová",J351,0)</f>
        <v>0</v>
      </c>
      <c r="BJ351" s="17" t="s">
        <v>95</v>
      </c>
      <c r="BK351" s="149">
        <f>ROUND(I351*H351,2)</f>
        <v>0</v>
      </c>
      <c r="BL351" s="17" t="s">
        <v>431</v>
      </c>
      <c r="BM351" s="148" t="s">
        <v>2978</v>
      </c>
    </row>
    <row r="352" spans="2:65" s="12" customFormat="1" ht="11.25">
      <c r="B352" s="150"/>
      <c r="D352" s="151" t="s">
        <v>442</v>
      </c>
      <c r="E352" s="152" t="s">
        <v>1</v>
      </c>
      <c r="F352" s="153" t="s">
        <v>2826</v>
      </c>
      <c r="H352" s="152" t="s">
        <v>1</v>
      </c>
      <c r="I352" s="154"/>
      <c r="L352" s="150"/>
      <c r="M352" s="155"/>
      <c r="T352" s="156"/>
      <c r="AT352" s="152" t="s">
        <v>442</v>
      </c>
      <c r="AU352" s="152" t="s">
        <v>97</v>
      </c>
      <c r="AV352" s="12" t="s">
        <v>95</v>
      </c>
      <c r="AW352" s="12" t="s">
        <v>42</v>
      </c>
      <c r="AX352" s="12" t="s">
        <v>87</v>
      </c>
      <c r="AY352" s="152" t="s">
        <v>432</v>
      </c>
    </row>
    <row r="353" spans="2:65" s="12" customFormat="1" ht="22.5">
      <c r="B353" s="150"/>
      <c r="D353" s="151" t="s">
        <v>442</v>
      </c>
      <c r="E353" s="152" t="s">
        <v>1</v>
      </c>
      <c r="F353" s="153" t="s">
        <v>2979</v>
      </c>
      <c r="H353" s="152" t="s">
        <v>1</v>
      </c>
      <c r="I353" s="154"/>
      <c r="L353" s="150"/>
      <c r="M353" s="155"/>
      <c r="T353" s="156"/>
      <c r="AT353" s="152" t="s">
        <v>442</v>
      </c>
      <c r="AU353" s="152" t="s">
        <v>97</v>
      </c>
      <c r="AV353" s="12" t="s">
        <v>95</v>
      </c>
      <c r="AW353" s="12" t="s">
        <v>42</v>
      </c>
      <c r="AX353" s="12" t="s">
        <v>87</v>
      </c>
      <c r="AY353" s="152" t="s">
        <v>432</v>
      </c>
    </row>
    <row r="354" spans="2:65" s="13" customFormat="1" ht="11.25">
      <c r="B354" s="157"/>
      <c r="D354" s="151" t="s">
        <v>442</v>
      </c>
      <c r="E354" s="158" t="s">
        <v>1</v>
      </c>
      <c r="F354" s="159" t="s">
        <v>2980</v>
      </c>
      <c r="H354" s="160">
        <v>353</v>
      </c>
      <c r="I354" s="161"/>
      <c r="L354" s="157"/>
      <c r="M354" s="162"/>
      <c r="T354" s="163"/>
      <c r="AT354" s="158" t="s">
        <v>442</v>
      </c>
      <c r="AU354" s="158" t="s">
        <v>97</v>
      </c>
      <c r="AV354" s="13" t="s">
        <v>97</v>
      </c>
      <c r="AW354" s="13" t="s">
        <v>42</v>
      </c>
      <c r="AX354" s="13" t="s">
        <v>87</v>
      </c>
      <c r="AY354" s="158" t="s">
        <v>432</v>
      </c>
    </row>
    <row r="355" spans="2:65" s="14" customFormat="1" ht="11.25">
      <c r="B355" s="164"/>
      <c r="D355" s="151" t="s">
        <v>442</v>
      </c>
      <c r="E355" s="165" t="s">
        <v>1</v>
      </c>
      <c r="F355" s="166" t="s">
        <v>449</v>
      </c>
      <c r="H355" s="167">
        <v>353</v>
      </c>
      <c r="I355" s="168"/>
      <c r="L355" s="164"/>
      <c r="M355" s="169"/>
      <c r="T355" s="170"/>
      <c r="AT355" s="165" t="s">
        <v>442</v>
      </c>
      <c r="AU355" s="165" t="s">
        <v>97</v>
      </c>
      <c r="AV355" s="14" t="s">
        <v>431</v>
      </c>
      <c r="AW355" s="14" t="s">
        <v>42</v>
      </c>
      <c r="AX355" s="14" t="s">
        <v>95</v>
      </c>
      <c r="AY355" s="165" t="s">
        <v>432</v>
      </c>
    </row>
    <row r="356" spans="2:65" s="1" customFormat="1" ht="66.75" customHeight="1">
      <c r="B356" s="33"/>
      <c r="C356" s="137" t="s">
        <v>324</v>
      </c>
      <c r="D356" s="137" t="s">
        <v>435</v>
      </c>
      <c r="E356" s="138" t="s">
        <v>2981</v>
      </c>
      <c r="F356" s="139" t="s">
        <v>2982</v>
      </c>
      <c r="G356" s="140" t="s">
        <v>438</v>
      </c>
      <c r="H356" s="141">
        <v>1</v>
      </c>
      <c r="I356" s="142"/>
      <c r="J356" s="143">
        <f>ROUND(I356*H356,2)</f>
        <v>0</v>
      </c>
      <c r="K356" s="139" t="s">
        <v>439</v>
      </c>
      <c r="L356" s="33"/>
      <c r="M356" s="144" t="s">
        <v>1</v>
      </c>
      <c r="N356" s="145" t="s">
        <v>52</v>
      </c>
      <c r="P356" s="146">
        <f>O356*H356</f>
        <v>0</v>
      </c>
      <c r="Q356" s="146">
        <v>0</v>
      </c>
      <c r="R356" s="146">
        <f>Q356*H356</f>
        <v>0</v>
      </c>
      <c r="S356" s="146">
        <v>0</v>
      </c>
      <c r="T356" s="147">
        <f>S356*H356</f>
        <v>0</v>
      </c>
      <c r="AR356" s="148" t="s">
        <v>431</v>
      </c>
      <c r="AT356" s="148" t="s">
        <v>435</v>
      </c>
      <c r="AU356" s="148" t="s">
        <v>97</v>
      </c>
      <c r="AY356" s="17" t="s">
        <v>432</v>
      </c>
      <c r="BE356" s="149">
        <f>IF(N356="základní",J356,0)</f>
        <v>0</v>
      </c>
      <c r="BF356" s="149">
        <f>IF(N356="snížená",J356,0)</f>
        <v>0</v>
      </c>
      <c r="BG356" s="149">
        <f>IF(N356="zákl. přenesená",J356,0)</f>
        <v>0</v>
      </c>
      <c r="BH356" s="149">
        <f>IF(N356="sníž. přenesená",J356,0)</f>
        <v>0</v>
      </c>
      <c r="BI356" s="149">
        <f>IF(N356="nulová",J356,0)</f>
        <v>0</v>
      </c>
      <c r="BJ356" s="17" t="s">
        <v>95</v>
      </c>
      <c r="BK356" s="149">
        <f>ROUND(I356*H356,2)</f>
        <v>0</v>
      </c>
      <c r="BL356" s="17" t="s">
        <v>431</v>
      </c>
      <c r="BM356" s="148" t="s">
        <v>2983</v>
      </c>
    </row>
    <row r="357" spans="2:65" s="12" customFormat="1" ht="11.25">
      <c r="B357" s="150"/>
      <c r="D357" s="151" t="s">
        <v>442</v>
      </c>
      <c r="E357" s="152" t="s">
        <v>1</v>
      </c>
      <c r="F357" s="153" t="s">
        <v>2984</v>
      </c>
      <c r="H357" s="152" t="s">
        <v>1</v>
      </c>
      <c r="I357" s="154"/>
      <c r="L357" s="150"/>
      <c r="M357" s="155"/>
      <c r="T357" s="156"/>
      <c r="AT357" s="152" t="s">
        <v>442</v>
      </c>
      <c r="AU357" s="152" t="s">
        <v>97</v>
      </c>
      <c r="AV357" s="12" t="s">
        <v>95</v>
      </c>
      <c r="AW357" s="12" t="s">
        <v>42</v>
      </c>
      <c r="AX357" s="12" t="s">
        <v>87</v>
      </c>
      <c r="AY357" s="152" t="s">
        <v>432</v>
      </c>
    </row>
    <row r="358" spans="2:65" s="13" customFormat="1" ht="22.5">
      <c r="B358" s="157"/>
      <c r="D358" s="151" t="s">
        <v>442</v>
      </c>
      <c r="E358" s="158" t="s">
        <v>1</v>
      </c>
      <c r="F358" s="159" t="s">
        <v>2985</v>
      </c>
      <c r="H358" s="160">
        <v>1</v>
      </c>
      <c r="I358" s="161"/>
      <c r="L358" s="157"/>
      <c r="M358" s="162"/>
      <c r="T358" s="163"/>
      <c r="AT358" s="158" t="s">
        <v>442</v>
      </c>
      <c r="AU358" s="158" t="s">
        <v>97</v>
      </c>
      <c r="AV358" s="13" t="s">
        <v>97</v>
      </c>
      <c r="AW358" s="13" t="s">
        <v>42</v>
      </c>
      <c r="AX358" s="13" t="s">
        <v>87</v>
      </c>
      <c r="AY358" s="158" t="s">
        <v>432</v>
      </c>
    </row>
    <row r="359" spans="2:65" s="14" customFormat="1" ht="11.25">
      <c r="B359" s="164"/>
      <c r="D359" s="151" t="s">
        <v>442</v>
      </c>
      <c r="E359" s="165" t="s">
        <v>1</v>
      </c>
      <c r="F359" s="166" t="s">
        <v>449</v>
      </c>
      <c r="H359" s="167">
        <v>1</v>
      </c>
      <c r="I359" s="168"/>
      <c r="L359" s="164"/>
      <c r="M359" s="169"/>
      <c r="T359" s="170"/>
      <c r="AT359" s="165" t="s">
        <v>442</v>
      </c>
      <c r="AU359" s="165" t="s">
        <v>97</v>
      </c>
      <c r="AV359" s="14" t="s">
        <v>431</v>
      </c>
      <c r="AW359" s="14" t="s">
        <v>42</v>
      </c>
      <c r="AX359" s="14" t="s">
        <v>95</v>
      </c>
      <c r="AY359" s="165" t="s">
        <v>432</v>
      </c>
    </row>
    <row r="360" spans="2:65" s="1" customFormat="1" ht="24.2" customHeight="1">
      <c r="B360" s="33"/>
      <c r="C360" s="137" t="s">
        <v>328</v>
      </c>
      <c r="D360" s="137" t="s">
        <v>435</v>
      </c>
      <c r="E360" s="138" t="s">
        <v>1093</v>
      </c>
      <c r="F360" s="139" t="s">
        <v>1094</v>
      </c>
      <c r="G360" s="140" t="s">
        <v>743</v>
      </c>
      <c r="H360" s="141">
        <v>4.1000000000000002E-2</v>
      </c>
      <c r="I360" s="142"/>
      <c r="J360" s="143">
        <f>ROUND(I360*H360,2)</f>
        <v>0</v>
      </c>
      <c r="K360" s="139" t="s">
        <v>457</v>
      </c>
      <c r="L360" s="33"/>
      <c r="M360" s="144" t="s">
        <v>1</v>
      </c>
      <c r="N360" s="145" t="s">
        <v>52</v>
      </c>
      <c r="P360" s="146">
        <f>O360*H360</f>
        <v>0</v>
      </c>
      <c r="Q360" s="146">
        <v>0</v>
      </c>
      <c r="R360" s="146">
        <f>Q360*H360</f>
        <v>0</v>
      </c>
      <c r="S360" s="146">
        <v>0</v>
      </c>
      <c r="T360" s="147">
        <f>S360*H360</f>
        <v>0</v>
      </c>
      <c r="AR360" s="148" t="s">
        <v>431</v>
      </c>
      <c r="AT360" s="148" t="s">
        <v>435</v>
      </c>
      <c r="AU360" s="148" t="s">
        <v>97</v>
      </c>
      <c r="AY360" s="17" t="s">
        <v>432</v>
      </c>
      <c r="BE360" s="149">
        <f>IF(N360="základní",J360,0)</f>
        <v>0</v>
      </c>
      <c r="BF360" s="149">
        <f>IF(N360="snížená",J360,0)</f>
        <v>0</v>
      </c>
      <c r="BG360" s="149">
        <f>IF(N360="zákl. přenesená",J360,0)</f>
        <v>0</v>
      </c>
      <c r="BH360" s="149">
        <f>IF(N360="sníž. přenesená",J360,0)</f>
        <v>0</v>
      </c>
      <c r="BI360" s="149">
        <f>IF(N360="nulová",J360,0)</f>
        <v>0</v>
      </c>
      <c r="BJ360" s="17" t="s">
        <v>95</v>
      </c>
      <c r="BK360" s="149">
        <f>ROUND(I360*H360,2)</f>
        <v>0</v>
      </c>
      <c r="BL360" s="17" t="s">
        <v>431</v>
      </c>
      <c r="BM360" s="148" t="s">
        <v>2986</v>
      </c>
    </row>
    <row r="361" spans="2:65" s="12" customFormat="1" ht="11.25">
      <c r="B361" s="150"/>
      <c r="D361" s="151" t="s">
        <v>442</v>
      </c>
      <c r="E361" s="152" t="s">
        <v>1</v>
      </c>
      <c r="F361" s="153" t="s">
        <v>2987</v>
      </c>
      <c r="H361" s="152" t="s">
        <v>1</v>
      </c>
      <c r="I361" s="154"/>
      <c r="L361" s="150"/>
      <c r="M361" s="155"/>
      <c r="T361" s="156"/>
      <c r="AT361" s="152" t="s">
        <v>442</v>
      </c>
      <c r="AU361" s="152" t="s">
        <v>97</v>
      </c>
      <c r="AV361" s="12" t="s">
        <v>95</v>
      </c>
      <c r="AW361" s="12" t="s">
        <v>42</v>
      </c>
      <c r="AX361" s="12" t="s">
        <v>87</v>
      </c>
      <c r="AY361" s="152" t="s">
        <v>432</v>
      </c>
    </row>
    <row r="362" spans="2:65" s="12" customFormat="1" ht="22.5">
      <c r="B362" s="150"/>
      <c r="D362" s="151" t="s">
        <v>442</v>
      </c>
      <c r="E362" s="152" t="s">
        <v>1</v>
      </c>
      <c r="F362" s="153" t="s">
        <v>2988</v>
      </c>
      <c r="H362" s="152" t="s">
        <v>1</v>
      </c>
      <c r="I362" s="154"/>
      <c r="L362" s="150"/>
      <c r="M362" s="155"/>
      <c r="T362" s="156"/>
      <c r="AT362" s="152" t="s">
        <v>442</v>
      </c>
      <c r="AU362" s="152" t="s">
        <v>97</v>
      </c>
      <c r="AV362" s="12" t="s">
        <v>95</v>
      </c>
      <c r="AW362" s="12" t="s">
        <v>42</v>
      </c>
      <c r="AX362" s="12" t="s">
        <v>87</v>
      </c>
      <c r="AY362" s="152" t="s">
        <v>432</v>
      </c>
    </row>
    <row r="363" spans="2:65" s="13" customFormat="1" ht="11.25">
      <c r="B363" s="157"/>
      <c r="D363" s="151" t="s">
        <v>442</v>
      </c>
      <c r="E363" s="158" t="s">
        <v>1</v>
      </c>
      <c r="F363" s="159" t="s">
        <v>2989</v>
      </c>
      <c r="H363" s="160">
        <v>4.1000000000000002E-2</v>
      </c>
      <c r="I363" s="161"/>
      <c r="L363" s="157"/>
      <c r="M363" s="162"/>
      <c r="T363" s="163"/>
      <c r="AT363" s="158" t="s">
        <v>442</v>
      </c>
      <c r="AU363" s="158" t="s">
        <v>97</v>
      </c>
      <c r="AV363" s="13" t="s">
        <v>97</v>
      </c>
      <c r="AW363" s="13" t="s">
        <v>42</v>
      </c>
      <c r="AX363" s="13" t="s">
        <v>87</v>
      </c>
      <c r="AY363" s="158" t="s">
        <v>432</v>
      </c>
    </row>
    <row r="364" spans="2:65" s="14" customFormat="1" ht="11.25">
      <c r="B364" s="164"/>
      <c r="D364" s="151" t="s">
        <v>442</v>
      </c>
      <c r="E364" s="165" t="s">
        <v>2773</v>
      </c>
      <c r="F364" s="166" t="s">
        <v>449</v>
      </c>
      <c r="H364" s="167">
        <v>4.1000000000000002E-2</v>
      </c>
      <c r="I364" s="168"/>
      <c r="L364" s="164"/>
      <c r="M364" s="169"/>
      <c r="T364" s="170"/>
      <c r="AT364" s="165" t="s">
        <v>442</v>
      </c>
      <c r="AU364" s="165" t="s">
        <v>97</v>
      </c>
      <c r="AV364" s="14" t="s">
        <v>431</v>
      </c>
      <c r="AW364" s="14" t="s">
        <v>42</v>
      </c>
      <c r="AX364" s="14" t="s">
        <v>95</v>
      </c>
      <c r="AY364" s="165" t="s">
        <v>432</v>
      </c>
    </row>
    <row r="365" spans="2:65" s="1" customFormat="1" ht="16.5" customHeight="1">
      <c r="B365" s="33"/>
      <c r="C365" s="184" t="s">
        <v>338</v>
      </c>
      <c r="D365" s="184" t="s">
        <v>740</v>
      </c>
      <c r="E365" s="185" t="s">
        <v>1548</v>
      </c>
      <c r="F365" s="186" t="s">
        <v>1549</v>
      </c>
      <c r="G365" s="187" t="s">
        <v>810</v>
      </c>
      <c r="H365" s="188">
        <v>42.23</v>
      </c>
      <c r="I365" s="189"/>
      <c r="J365" s="190">
        <f>ROUND(I365*H365,2)</f>
        <v>0</v>
      </c>
      <c r="K365" s="186" t="s">
        <v>457</v>
      </c>
      <c r="L365" s="191"/>
      <c r="M365" s="192" t="s">
        <v>1</v>
      </c>
      <c r="N365" s="193" t="s">
        <v>52</v>
      </c>
      <c r="P365" s="146">
        <f>O365*H365</f>
        <v>0</v>
      </c>
      <c r="Q365" s="146">
        <v>1E-3</v>
      </c>
      <c r="R365" s="146">
        <f>Q365*H365</f>
        <v>4.2229999999999997E-2</v>
      </c>
      <c r="S365" s="146">
        <v>0</v>
      </c>
      <c r="T365" s="147">
        <f>S365*H365</f>
        <v>0</v>
      </c>
      <c r="AR365" s="148" t="s">
        <v>500</v>
      </c>
      <c r="AT365" s="148" t="s">
        <v>740</v>
      </c>
      <c r="AU365" s="148" t="s">
        <v>97</v>
      </c>
      <c r="AY365" s="17" t="s">
        <v>432</v>
      </c>
      <c r="BE365" s="149">
        <f>IF(N365="základní",J365,0)</f>
        <v>0</v>
      </c>
      <c r="BF365" s="149">
        <f>IF(N365="snížená",J365,0)</f>
        <v>0</v>
      </c>
      <c r="BG365" s="149">
        <f>IF(N365="zákl. přenesená",J365,0)</f>
        <v>0</v>
      </c>
      <c r="BH365" s="149">
        <f>IF(N365="sníž. přenesená",J365,0)</f>
        <v>0</v>
      </c>
      <c r="BI365" s="149">
        <f>IF(N365="nulová",J365,0)</f>
        <v>0</v>
      </c>
      <c r="BJ365" s="17" t="s">
        <v>95</v>
      </c>
      <c r="BK365" s="149">
        <f>ROUND(I365*H365,2)</f>
        <v>0</v>
      </c>
      <c r="BL365" s="17" t="s">
        <v>431</v>
      </c>
      <c r="BM365" s="148" t="s">
        <v>2990</v>
      </c>
    </row>
    <row r="366" spans="2:65" s="13" customFormat="1" ht="11.25">
      <c r="B366" s="157"/>
      <c r="D366" s="151" t="s">
        <v>442</v>
      </c>
      <c r="E366" s="158" t="s">
        <v>1</v>
      </c>
      <c r="F366" s="159" t="s">
        <v>2991</v>
      </c>
      <c r="H366" s="160">
        <v>42.23</v>
      </c>
      <c r="I366" s="161"/>
      <c r="L366" s="157"/>
      <c r="M366" s="162"/>
      <c r="T366" s="163"/>
      <c r="AT366" s="158" t="s">
        <v>442</v>
      </c>
      <c r="AU366" s="158" t="s">
        <v>97</v>
      </c>
      <c r="AV366" s="13" t="s">
        <v>97</v>
      </c>
      <c r="AW366" s="13" t="s">
        <v>42</v>
      </c>
      <c r="AX366" s="13" t="s">
        <v>95</v>
      </c>
      <c r="AY366" s="158" t="s">
        <v>432</v>
      </c>
    </row>
    <row r="367" spans="2:65" s="1" customFormat="1" ht="16.5" customHeight="1">
      <c r="B367" s="33"/>
      <c r="C367" s="137" t="s">
        <v>342</v>
      </c>
      <c r="D367" s="137" t="s">
        <v>435</v>
      </c>
      <c r="E367" s="138" t="s">
        <v>909</v>
      </c>
      <c r="F367" s="139" t="s">
        <v>910</v>
      </c>
      <c r="G367" s="140" t="s">
        <v>685</v>
      </c>
      <c r="H367" s="141">
        <v>67.2</v>
      </c>
      <c r="I367" s="142"/>
      <c r="J367" s="143">
        <f>ROUND(I367*H367,2)</f>
        <v>0</v>
      </c>
      <c r="K367" s="139" t="s">
        <v>457</v>
      </c>
      <c r="L367" s="33"/>
      <c r="M367" s="144" t="s">
        <v>1</v>
      </c>
      <c r="N367" s="145" t="s">
        <v>52</v>
      </c>
      <c r="P367" s="146">
        <f>O367*H367</f>
        <v>0</v>
      </c>
      <c r="Q367" s="146">
        <v>0</v>
      </c>
      <c r="R367" s="146">
        <f>Q367*H367</f>
        <v>0</v>
      </c>
      <c r="S367" s="146">
        <v>0</v>
      </c>
      <c r="T367" s="147">
        <f>S367*H367</f>
        <v>0</v>
      </c>
      <c r="AR367" s="148" t="s">
        <v>431</v>
      </c>
      <c r="AT367" s="148" t="s">
        <v>435</v>
      </c>
      <c r="AU367" s="148" t="s">
        <v>97</v>
      </c>
      <c r="AY367" s="17" t="s">
        <v>432</v>
      </c>
      <c r="BE367" s="149">
        <f>IF(N367="základní",J367,0)</f>
        <v>0</v>
      </c>
      <c r="BF367" s="149">
        <f>IF(N367="snížená",J367,0)</f>
        <v>0</v>
      </c>
      <c r="BG367" s="149">
        <f>IF(N367="zákl. přenesená",J367,0)</f>
        <v>0</v>
      </c>
      <c r="BH367" s="149">
        <f>IF(N367="sníž. přenesená",J367,0)</f>
        <v>0</v>
      </c>
      <c r="BI367" s="149">
        <f>IF(N367="nulová",J367,0)</f>
        <v>0</v>
      </c>
      <c r="BJ367" s="17" t="s">
        <v>95</v>
      </c>
      <c r="BK367" s="149">
        <f>ROUND(I367*H367,2)</f>
        <v>0</v>
      </c>
      <c r="BL367" s="17" t="s">
        <v>431</v>
      </c>
      <c r="BM367" s="148" t="s">
        <v>2992</v>
      </c>
    </row>
    <row r="368" spans="2:65" s="12" customFormat="1" ht="11.25">
      <c r="B368" s="150"/>
      <c r="D368" s="151" t="s">
        <v>442</v>
      </c>
      <c r="E368" s="152" t="s">
        <v>1</v>
      </c>
      <c r="F368" s="153" t="s">
        <v>2993</v>
      </c>
      <c r="H368" s="152" t="s">
        <v>1</v>
      </c>
      <c r="I368" s="154"/>
      <c r="L368" s="150"/>
      <c r="M368" s="155"/>
      <c r="T368" s="156"/>
      <c r="AT368" s="152" t="s">
        <v>442</v>
      </c>
      <c r="AU368" s="152" t="s">
        <v>97</v>
      </c>
      <c r="AV368" s="12" t="s">
        <v>95</v>
      </c>
      <c r="AW368" s="12" t="s">
        <v>42</v>
      </c>
      <c r="AX368" s="12" t="s">
        <v>87</v>
      </c>
      <c r="AY368" s="152" t="s">
        <v>432</v>
      </c>
    </row>
    <row r="369" spans="2:65" s="12" customFormat="1" ht="22.5">
      <c r="B369" s="150"/>
      <c r="D369" s="151" t="s">
        <v>442</v>
      </c>
      <c r="E369" s="152" t="s">
        <v>1</v>
      </c>
      <c r="F369" s="153" t="s">
        <v>2994</v>
      </c>
      <c r="H369" s="152" t="s">
        <v>1</v>
      </c>
      <c r="I369" s="154"/>
      <c r="L369" s="150"/>
      <c r="M369" s="155"/>
      <c r="T369" s="156"/>
      <c r="AT369" s="152" t="s">
        <v>442</v>
      </c>
      <c r="AU369" s="152" t="s">
        <v>97</v>
      </c>
      <c r="AV369" s="12" t="s">
        <v>95</v>
      </c>
      <c r="AW369" s="12" t="s">
        <v>42</v>
      </c>
      <c r="AX369" s="12" t="s">
        <v>87</v>
      </c>
      <c r="AY369" s="152" t="s">
        <v>432</v>
      </c>
    </row>
    <row r="370" spans="2:65" s="13" customFormat="1" ht="11.25">
      <c r="B370" s="157"/>
      <c r="D370" s="151" t="s">
        <v>442</v>
      </c>
      <c r="E370" s="158" t="s">
        <v>1</v>
      </c>
      <c r="F370" s="159" t="s">
        <v>2995</v>
      </c>
      <c r="H370" s="160">
        <v>67.2</v>
      </c>
      <c r="I370" s="161"/>
      <c r="L370" s="157"/>
      <c r="M370" s="162"/>
      <c r="T370" s="163"/>
      <c r="AT370" s="158" t="s">
        <v>442</v>
      </c>
      <c r="AU370" s="158" t="s">
        <v>97</v>
      </c>
      <c r="AV370" s="13" t="s">
        <v>97</v>
      </c>
      <c r="AW370" s="13" t="s">
        <v>42</v>
      </c>
      <c r="AX370" s="13" t="s">
        <v>87</v>
      </c>
      <c r="AY370" s="158" t="s">
        <v>432</v>
      </c>
    </row>
    <row r="371" spans="2:65" s="15" customFormat="1" ht="11.25">
      <c r="B371" s="171"/>
      <c r="D371" s="151" t="s">
        <v>442</v>
      </c>
      <c r="E371" s="172" t="s">
        <v>2775</v>
      </c>
      <c r="F371" s="173" t="s">
        <v>915</v>
      </c>
      <c r="H371" s="174">
        <v>67.2</v>
      </c>
      <c r="I371" s="175"/>
      <c r="L371" s="171"/>
      <c r="M371" s="176"/>
      <c r="T371" s="177"/>
      <c r="AT371" s="172" t="s">
        <v>442</v>
      </c>
      <c r="AU371" s="172" t="s">
        <v>97</v>
      </c>
      <c r="AV371" s="15" t="s">
        <v>108</v>
      </c>
      <c r="AW371" s="15" t="s">
        <v>42</v>
      </c>
      <c r="AX371" s="15" t="s">
        <v>95</v>
      </c>
      <c r="AY371" s="172" t="s">
        <v>432</v>
      </c>
    </row>
    <row r="372" spans="2:65" s="1" customFormat="1" ht="21.75" customHeight="1">
      <c r="B372" s="33"/>
      <c r="C372" s="137" t="s">
        <v>345</v>
      </c>
      <c r="D372" s="137" t="s">
        <v>435</v>
      </c>
      <c r="E372" s="138" t="s">
        <v>916</v>
      </c>
      <c r="F372" s="139" t="s">
        <v>917</v>
      </c>
      <c r="G372" s="140" t="s">
        <v>685</v>
      </c>
      <c r="H372" s="141">
        <v>67.2</v>
      </c>
      <c r="I372" s="142"/>
      <c r="J372" s="143">
        <f>ROUND(I372*H372,2)</f>
        <v>0</v>
      </c>
      <c r="K372" s="139" t="s">
        <v>457</v>
      </c>
      <c r="L372" s="33"/>
      <c r="M372" s="144" t="s">
        <v>1</v>
      </c>
      <c r="N372" s="145" t="s">
        <v>52</v>
      </c>
      <c r="P372" s="146">
        <f>O372*H372</f>
        <v>0</v>
      </c>
      <c r="Q372" s="146">
        <v>0</v>
      </c>
      <c r="R372" s="146">
        <f>Q372*H372</f>
        <v>0</v>
      </c>
      <c r="S372" s="146">
        <v>0</v>
      </c>
      <c r="T372" s="147">
        <f>S372*H372</f>
        <v>0</v>
      </c>
      <c r="AR372" s="148" t="s">
        <v>431</v>
      </c>
      <c r="AT372" s="148" t="s">
        <v>435</v>
      </c>
      <c r="AU372" s="148" t="s">
        <v>97</v>
      </c>
      <c r="AY372" s="17" t="s">
        <v>432</v>
      </c>
      <c r="BE372" s="149">
        <f>IF(N372="základní",J372,0)</f>
        <v>0</v>
      </c>
      <c r="BF372" s="149">
        <f>IF(N372="snížená",J372,0)</f>
        <v>0</v>
      </c>
      <c r="BG372" s="149">
        <f>IF(N372="zákl. přenesená",J372,0)</f>
        <v>0</v>
      </c>
      <c r="BH372" s="149">
        <f>IF(N372="sníž. přenesená",J372,0)</f>
        <v>0</v>
      </c>
      <c r="BI372" s="149">
        <f>IF(N372="nulová",J372,0)</f>
        <v>0</v>
      </c>
      <c r="BJ372" s="17" t="s">
        <v>95</v>
      </c>
      <c r="BK372" s="149">
        <f>ROUND(I372*H372,2)</f>
        <v>0</v>
      </c>
      <c r="BL372" s="17" t="s">
        <v>431</v>
      </c>
      <c r="BM372" s="148" t="s">
        <v>2996</v>
      </c>
    </row>
    <row r="373" spans="2:65" s="13" customFormat="1" ht="11.25">
      <c r="B373" s="157"/>
      <c r="D373" s="151" t="s">
        <v>442</v>
      </c>
      <c r="E373" s="158" t="s">
        <v>1</v>
      </c>
      <c r="F373" s="159" t="s">
        <v>2775</v>
      </c>
      <c r="H373" s="160">
        <v>67.2</v>
      </c>
      <c r="I373" s="161"/>
      <c r="L373" s="157"/>
      <c r="M373" s="162"/>
      <c r="T373" s="163"/>
      <c r="AT373" s="158" t="s">
        <v>442</v>
      </c>
      <c r="AU373" s="158" t="s">
        <v>97</v>
      </c>
      <c r="AV373" s="13" t="s">
        <v>97</v>
      </c>
      <c r="AW373" s="13" t="s">
        <v>42</v>
      </c>
      <c r="AX373" s="13" t="s">
        <v>95</v>
      </c>
      <c r="AY373" s="158" t="s">
        <v>432</v>
      </c>
    </row>
    <row r="374" spans="2:65" s="1" customFormat="1" ht="24.2" customHeight="1">
      <c r="B374" s="33"/>
      <c r="C374" s="137" t="s">
        <v>349</v>
      </c>
      <c r="D374" s="137" t="s">
        <v>435</v>
      </c>
      <c r="E374" s="138" t="s">
        <v>919</v>
      </c>
      <c r="F374" s="139" t="s">
        <v>920</v>
      </c>
      <c r="G374" s="140" t="s">
        <v>685</v>
      </c>
      <c r="H374" s="141">
        <v>604.79999999999995</v>
      </c>
      <c r="I374" s="142"/>
      <c r="J374" s="143">
        <f>ROUND(I374*H374,2)</f>
        <v>0</v>
      </c>
      <c r="K374" s="139" t="s">
        <v>457</v>
      </c>
      <c r="L374" s="33"/>
      <c r="M374" s="144" t="s">
        <v>1</v>
      </c>
      <c r="N374" s="145" t="s">
        <v>52</v>
      </c>
      <c r="P374" s="146">
        <f>O374*H374</f>
        <v>0</v>
      </c>
      <c r="Q374" s="146">
        <v>0</v>
      </c>
      <c r="R374" s="146">
        <f>Q374*H374</f>
        <v>0</v>
      </c>
      <c r="S374" s="146">
        <v>0</v>
      </c>
      <c r="T374" s="147">
        <f>S374*H374</f>
        <v>0</v>
      </c>
      <c r="AR374" s="148" t="s">
        <v>431</v>
      </c>
      <c r="AT374" s="148" t="s">
        <v>435</v>
      </c>
      <c r="AU374" s="148" t="s">
        <v>97</v>
      </c>
      <c r="AY374" s="17" t="s">
        <v>432</v>
      </c>
      <c r="BE374" s="149">
        <f>IF(N374="základní",J374,0)</f>
        <v>0</v>
      </c>
      <c r="BF374" s="149">
        <f>IF(N374="snížená",J374,0)</f>
        <v>0</v>
      </c>
      <c r="BG374" s="149">
        <f>IF(N374="zákl. přenesená",J374,0)</f>
        <v>0</v>
      </c>
      <c r="BH374" s="149">
        <f>IF(N374="sníž. přenesená",J374,0)</f>
        <v>0</v>
      </c>
      <c r="BI374" s="149">
        <f>IF(N374="nulová",J374,0)</f>
        <v>0</v>
      </c>
      <c r="BJ374" s="17" t="s">
        <v>95</v>
      </c>
      <c r="BK374" s="149">
        <f>ROUND(I374*H374,2)</f>
        <v>0</v>
      </c>
      <c r="BL374" s="17" t="s">
        <v>431</v>
      </c>
      <c r="BM374" s="148" t="s">
        <v>2997</v>
      </c>
    </row>
    <row r="375" spans="2:65" s="12" customFormat="1" ht="22.5">
      <c r="B375" s="150"/>
      <c r="D375" s="151" t="s">
        <v>442</v>
      </c>
      <c r="E375" s="152" t="s">
        <v>1</v>
      </c>
      <c r="F375" s="153" t="s">
        <v>922</v>
      </c>
      <c r="H375" s="152" t="s">
        <v>1</v>
      </c>
      <c r="I375" s="154"/>
      <c r="L375" s="150"/>
      <c r="M375" s="155"/>
      <c r="T375" s="156"/>
      <c r="AT375" s="152" t="s">
        <v>442</v>
      </c>
      <c r="AU375" s="152" t="s">
        <v>97</v>
      </c>
      <c r="AV375" s="12" t="s">
        <v>95</v>
      </c>
      <c r="AW375" s="12" t="s">
        <v>42</v>
      </c>
      <c r="AX375" s="12" t="s">
        <v>87</v>
      </c>
      <c r="AY375" s="152" t="s">
        <v>432</v>
      </c>
    </row>
    <row r="376" spans="2:65" s="13" customFormat="1" ht="11.25">
      <c r="B376" s="157"/>
      <c r="D376" s="151" t="s">
        <v>442</v>
      </c>
      <c r="E376" s="158" t="s">
        <v>1</v>
      </c>
      <c r="F376" s="159" t="s">
        <v>2998</v>
      </c>
      <c r="H376" s="160">
        <v>604.79999999999995</v>
      </c>
      <c r="I376" s="161"/>
      <c r="L376" s="157"/>
      <c r="M376" s="162"/>
      <c r="T376" s="163"/>
      <c r="AT376" s="158" t="s">
        <v>442</v>
      </c>
      <c r="AU376" s="158" t="s">
        <v>97</v>
      </c>
      <c r="AV376" s="13" t="s">
        <v>97</v>
      </c>
      <c r="AW376" s="13" t="s">
        <v>42</v>
      </c>
      <c r="AX376" s="13" t="s">
        <v>95</v>
      </c>
      <c r="AY376" s="158" t="s">
        <v>432</v>
      </c>
    </row>
    <row r="377" spans="2:65" s="11" customFormat="1" ht="22.9" customHeight="1">
      <c r="B377" s="125"/>
      <c r="D377" s="126" t="s">
        <v>86</v>
      </c>
      <c r="E377" s="135" t="s">
        <v>500</v>
      </c>
      <c r="F377" s="135" t="s">
        <v>2999</v>
      </c>
      <c r="I377" s="128"/>
      <c r="J377" s="136">
        <f>BK377</f>
        <v>0</v>
      </c>
      <c r="L377" s="125"/>
      <c r="M377" s="130"/>
      <c r="P377" s="131">
        <f>SUM(P378:P381)</f>
        <v>0</v>
      </c>
      <c r="R377" s="131">
        <f>SUM(R378:R381)</f>
        <v>0</v>
      </c>
      <c r="T377" s="132">
        <f>SUM(T378:T381)</f>
        <v>1.2000000000000002</v>
      </c>
      <c r="AR377" s="126" t="s">
        <v>95</v>
      </c>
      <c r="AT377" s="133" t="s">
        <v>86</v>
      </c>
      <c r="AU377" s="133" t="s">
        <v>95</v>
      </c>
      <c r="AY377" s="126" t="s">
        <v>432</v>
      </c>
      <c r="BK377" s="134">
        <f>SUM(BK378:BK381)</f>
        <v>0</v>
      </c>
    </row>
    <row r="378" spans="2:65" s="1" customFormat="1" ht="24.2" customHeight="1">
      <c r="B378" s="33"/>
      <c r="C378" s="137" t="s">
        <v>359</v>
      </c>
      <c r="D378" s="137" t="s">
        <v>435</v>
      </c>
      <c r="E378" s="138" t="s">
        <v>3000</v>
      </c>
      <c r="F378" s="139" t="s">
        <v>3001</v>
      </c>
      <c r="G378" s="140" t="s">
        <v>527</v>
      </c>
      <c r="H378" s="141">
        <v>6</v>
      </c>
      <c r="I378" s="142"/>
      <c r="J378" s="143">
        <f>ROUND(I378*H378,2)</f>
        <v>0</v>
      </c>
      <c r="K378" s="139" t="s">
        <v>457</v>
      </c>
      <c r="L378" s="33"/>
      <c r="M378" s="144" t="s">
        <v>1</v>
      </c>
      <c r="N378" s="145" t="s">
        <v>52</v>
      </c>
      <c r="P378" s="146">
        <f>O378*H378</f>
        <v>0</v>
      </c>
      <c r="Q378" s="146">
        <v>0</v>
      </c>
      <c r="R378" s="146">
        <f>Q378*H378</f>
        <v>0</v>
      </c>
      <c r="S378" s="146">
        <v>0.2</v>
      </c>
      <c r="T378" s="147">
        <f>S378*H378</f>
        <v>1.2000000000000002</v>
      </c>
      <c r="AR378" s="148" t="s">
        <v>431</v>
      </c>
      <c r="AT378" s="148" t="s">
        <v>435</v>
      </c>
      <c r="AU378" s="148" t="s">
        <v>97</v>
      </c>
      <c r="AY378" s="17" t="s">
        <v>432</v>
      </c>
      <c r="BE378" s="149">
        <f>IF(N378="základní",J378,0)</f>
        <v>0</v>
      </c>
      <c r="BF378" s="149">
        <f>IF(N378="snížená",J378,0)</f>
        <v>0</v>
      </c>
      <c r="BG378" s="149">
        <f>IF(N378="zákl. přenesená",J378,0)</f>
        <v>0</v>
      </c>
      <c r="BH378" s="149">
        <f>IF(N378="sníž. přenesená",J378,0)</f>
        <v>0</v>
      </c>
      <c r="BI378" s="149">
        <f>IF(N378="nulová",J378,0)</f>
        <v>0</v>
      </c>
      <c r="BJ378" s="17" t="s">
        <v>95</v>
      </c>
      <c r="BK378" s="149">
        <f>ROUND(I378*H378,2)</f>
        <v>0</v>
      </c>
      <c r="BL378" s="17" t="s">
        <v>431</v>
      </c>
      <c r="BM378" s="148" t="s">
        <v>3002</v>
      </c>
    </row>
    <row r="379" spans="2:65" s="12" customFormat="1" ht="11.25">
      <c r="B379" s="150"/>
      <c r="D379" s="151" t="s">
        <v>442</v>
      </c>
      <c r="E379" s="152" t="s">
        <v>1</v>
      </c>
      <c r="F379" s="153" t="s">
        <v>3003</v>
      </c>
      <c r="H379" s="152" t="s">
        <v>1</v>
      </c>
      <c r="I379" s="154"/>
      <c r="L379" s="150"/>
      <c r="M379" s="155"/>
      <c r="T379" s="156"/>
      <c r="AT379" s="152" t="s">
        <v>442</v>
      </c>
      <c r="AU379" s="152" t="s">
        <v>97</v>
      </c>
      <c r="AV379" s="12" t="s">
        <v>95</v>
      </c>
      <c r="AW379" s="12" t="s">
        <v>42</v>
      </c>
      <c r="AX379" s="12" t="s">
        <v>87</v>
      </c>
      <c r="AY379" s="152" t="s">
        <v>432</v>
      </c>
    </row>
    <row r="380" spans="2:65" s="13" customFormat="1" ht="22.5">
      <c r="B380" s="157"/>
      <c r="D380" s="151" t="s">
        <v>442</v>
      </c>
      <c r="E380" s="158" t="s">
        <v>1</v>
      </c>
      <c r="F380" s="159" t="s">
        <v>3004</v>
      </c>
      <c r="H380" s="160">
        <v>6</v>
      </c>
      <c r="I380" s="161"/>
      <c r="L380" s="157"/>
      <c r="M380" s="162"/>
      <c r="T380" s="163"/>
      <c r="AT380" s="158" t="s">
        <v>442</v>
      </c>
      <c r="AU380" s="158" t="s">
        <v>97</v>
      </c>
      <c r="AV380" s="13" t="s">
        <v>97</v>
      </c>
      <c r="AW380" s="13" t="s">
        <v>42</v>
      </c>
      <c r="AX380" s="13" t="s">
        <v>87</v>
      </c>
      <c r="AY380" s="158" t="s">
        <v>432</v>
      </c>
    </row>
    <row r="381" spans="2:65" s="14" customFormat="1" ht="11.25">
      <c r="B381" s="164"/>
      <c r="D381" s="151" t="s">
        <v>442</v>
      </c>
      <c r="E381" s="165" t="s">
        <v>1</v>
      </c>
      <c r="F381" s="166" t="s">
        <v>449</v>
      </c>
      <c r="H381" s="167">
        <v>6</v>
      </c>
      <c r="I381" s="168"/>
      <c r="L381" s="164"/>
      <c r="M381" s="169"/>
      <c r="T381" s="170"/>
      <c r="AT381" s="165" t="s">
        <v>442</v>
      </c>
      <c r="AU381" s="165" t="s">
        <v>97</v>
      </c>
      <c r="AV381" s="14" t="s">
        <v>431</v>
      </c>
      <c r="AW381" s="14" t="s">
        <v>42</v>
      </c>
      <c r="AX381" s="14" t="s">
        <v>95</v>
      </c>
      <c r="AY381" s="165" t="s">
        <v>432</v>
      </c>
    </row>
    <row r="382" spans="2:65" s="11" customFormat="1" ht="22.9" customHeight="1">
      <c r="B382" s="125"/>
      <c r="D382" s="126" t="s">
        <v>86</v>
      </c>
      <c r="E382" s="135" t="s">
        <v>507</v>
      </c>
      <c r="F382" s="135" t="s">
        <v>3005</v>
      </c>
      <c r="I382" s="128"/>
      <c r="J382" s="136">
        <f>BK382</f>
        <v>0</v>
      </c>
      <c r="L382" s="125"/>
      <c r="M382" s="130"/>
      <c r="P382" s="131">
        <f>SUM(P383:P429)</f>
        <v>0</v>
      </c>
      <c r="R382" s="131">
        <f>SUM(R383:R429)</f>
        <v>0</v>
      </c>
      <c r="T382" s="132">
        <f>SUM(T383:T429)</f>
        <v>44.460999999999999</v>
      </c>
      <c r="AR382" s="126" t="s">
        <v>95</v>
      </c>
      <c r="AT382" s="133" t="s">
        <v>86</v>
      </c>
      <c r="AU382" s="133" t="s">
        <v>95</v>
      </c>
      <c r="AY382" s="126" t="s">
        <v>432</v>
      </c>
      <c r="BK382" s="134">
        <f>SUM(BK383:BK429)</f>
        <v>0</v>
      </c>
    </row>
    <row r="383" spans="2:65" s="1" customFormat="1" ht="55.5" customHeight="1">
      <c r="B383" s="33"/>
      <c r="C383" s="137" t="s">
        <v>369</v>
      </c>
      <c r="D383" s="137" t="s">
        <v>435</v>
      </c>
      <c r="E383" s="138" t="s">
        <v>3006</v>
      </c>
      <c r="F383" s="139" t="s">
        <v>3007</v>
      </c>
      <c r="G383" s="140" t="s">
        <v>527</v>
      </c>
      <c r="H383" s="141">
        <v>1</v>
      </c>
      <c r="I383" s="142"/>
      <c r="J383" s="143">
        <f>ROUND(I383*H383,2)</f>
        <v>0</v>
      </c>
      <c r="K383" s="139" t="s">
        <v>439</v>
      </c>
      <c r="L383" s="33"/>
      <c r="M383" s="144" t="s">
        <v>1</v>
      </c>
      <c r="N383" s="145" t="s">
        <v>52</v>
      </c>
      <c r="P383" s="146">
        <f>O383*H383</f>
        <v>0</v>
      </c>
      <c r="Q383" s="146">
        <v>0</v>
      </c>
      <c r="R383" s="146">
        <f>Q383*H383</f>
        <v>0</v>
      </c>
      <c r="S383" s="146">
        <v>0</v>
      </c>
      <c r="T383" s="147">
        <f>S383*H383</f>
        <v>0</v>
      </c>
      <c r="AR383" s="148" t="s">
        <v>431</v>
      </c>
      <c r="AT383" s="148" t="s">
        <v>435</v>
      </c>
      <c r="AU383" s="148" t="s">
        <v>97</v>
      </c>
      <c r="AY383" s="17" t="s">
        <v>432</v>
      </c>
      <c r="BE383" s="149">
        <f>IF(N383="základní",J383,0)</f>
        <v>0</v>
      </c>
      <c r="BF383" s="149">
        <f>IF(N383="snížená",J383,0)</f>
        <v>0</v>
      </c>
      <c r="BG383" s="149">
        <f>IF(N383="zákl. přenesená",J383,0)</f>
        <v>0</v>
      </c>
      <c r="BH383" s="149">
        <f>IF(N383="sníž. přenesená",J383,0)</f>
        <v>0</v>
      </c>
      <c r="BI383" s="149">
        <f>IF(N383="nulová",J383,0)</f>
        <v>0</v>
      </c>
      <c r="BJ383" s="17" t="s">
        <v>95</v>
      </c>
      <c r="BK383" s="149">
        <f>ROUND(I383*H383,2)</f>
        <v>0</v>
      </c>
      <c r="BL383" s="17" t="s">
        <v>431</v>
      </c>
      <c r="BM383" s="148" t="s">
        <v>3008</v>
      </c>
    </row>
    <row r="384" spans="2:65" s="12" customFormat="1" ht="22.5">
      <c r="B384" s="150"/>
      <c r="D384" s="151" t="s">
        <v>442</v>
      </c>
      <c r="E384" s="152" t="s">
        <v>1</v>
      </c>
      <c r="F384" s="153" t="s">
        <v>3009</v>
      </c>
      <c r="H384" s="152" t="s">
        <v>1</v>
      </c>
      <c r="I384" s="154"/>
      <c r="L384" s="150"/>
      <c r="M384" s="155"/>
      <c r="T384" s="156"/>
      <c r="AT384" s="152" t="s">
        <v>442</v>
      </c>
      <c r="AU384" s="152" t="s">
        <v>97</v>
      </c>
      <c r="AV384" s="12" t="s">
        <v>95</v>
      </c>
      <c r="AW384" s="12" t="s">
        <v>42</v>
      </c>
      <c r="AX384" s="12" t="s">
        <v>87</v>
      </c>
      <c r="AY384" s="152" t="s">
        <v>432</v>
      </c>
    </row>
    <row r="385" spans="2:65" s="13" customFormat="1" ht="22.5">
      <c r="B385" s="157"/>
      <c r="D385" s="151" t="s">
        <v>442</v>
      </c>
      <c r="E385" s="158" t="s">
        <v>1</v>
      </c>
      <c r="F385" s="159" t="s">
        <v>3010</v>
      </c>
      <c r="H385" s="160">
        <v>1</v>
      </c>
      <c r="I385" s="161"/>
      <c r="L385" s="157"/>
      <c r="M385" s="162"/>
      <c r="T385" s="163"/>
      <c r="AT385" s="158" t="s">
        <v>442</v>
      </c>
      <c r="AU385" s="158" t="s">
        <v>97</v>
      </c>
      <c r="AV385" s="13" t="s">
        <v>97</v>
      </c>
      <c r="AW385" s="13" t="s">
        <v>42</v>
      </c>
      <c r="AX385" s="13" t="s">
        <v>87</v>
      </c>
      <c r="AY385" s="158" t="s">
        <v>432</v>
      </c>
    </row>
    <row r="386" spans="2:65" s="14" customFormat="1" ht="11.25">
      <c r="B386" s="164"/>
      <c r="D386" s="151" t="s">
        <v>442</v>
      </c>
      <c r="E386" s="165" t="s">
        <v>1</v>
      </c>
      <c r="F386" s="166" t="s">
        <v>449</v>
      </c>
      <c r="H386" s="167">
        <v>1</v>
      </c>
      <c r="I386" s="168"/>
      <c r="L386" s="164"/>
      <c r="M386" s="169"/>
      <c r="T386" s="170"/>
      <c r="AT386" s="165" t="s">
        <v>442</v>
      </c>
      <c r="AU386" s="165" t="s">
        <v>97</v>
      </c>
      <c r="AV386" s="14" t="s">
        <v>431</v>
      </c>
      <c r="AW386" s="14" t="s">
        <v>42</v>
      </c>
      <c r="AX386" s="14" t="s">
        <v>95</v>
      </c>
      <c r="AY386" s="165" t="s">
        <v>432</v>
      </c>
    </row>
    <row r="387" spans="2:65" s="1" customFormat="1" ht="44.25" customHeight="1">
      <c r="B387" s="33"/>
      <c r="C387" s="137" t="s">
        <v>373</v>
      </c>
      <c r="D387" s="137" t="s">
        <v>435</v>
      </c>
      <c r="E387" s="138" t="s">
        <v>3011</v>
      </c>
      <c r="F387" s="139" t="s">
        <v>3012</v>
      </c>
      <c r="G387" s="140" t="s">
        <v>527</v>
      </c>
      <c r="H387" s="141">
        <v>4</v>
      </c>
      <c r="I387" s="142"/>
      <c r="J387" s="143">
        <f>ROUND(I387*H387,2)</f>
        <v>0</v>
      </c>
      <c r="K387" s="139" t="s">
        <v>439</v>
      </c>
      <c r="L387" s="33"/>
      <c r="M387" s="144" t="s">
        <v>1</v>
      </c>
      <c r="N387" s="145" t="s">
        <v>52</v>
      </c>
      <c r="P387" s="146">
        <f>O387*H387</f>
        <v>0</v>
      </c>
      <c r="Q387" s="146">
        <v>0</v>
      </c>
      <c r="R387" s="146">
        <f>Q387*H387</f>
        <v>0</v>
      </c>
      <c r="S387" s="146">
        <v>0</v>
      </c>
      <c r="T387" s="147">
        <f>S387*H387</f>
        <v>0</v>
      </c>
      <c r="AR387" s="148" t="s">
        <v>431</v>
      </c>
      <c r="AT387" s="148" t="s">
        <v>435</v>
      </c>
      <c r="AU387" s="148" t="s">
        <v>97</v>
      </c>
      <c r="AY387" s="17" t="s">
        <v>432</v>
      </c>
      <c r="BE387" s="149">
        <f>IF(N387="základní",J387,0)</f>
        <v>0</v>
      </c>
      <c r="BF387" s="149">
        <f>IF(N387="snížená",J387,0)</f>
        <v>0</v>
      </c>
      <c r="BG387" s="149">
        <f>IF(N387="zákl. přenesená",J387,0)</f>
        <v>0</v>
      </c>
      <c r="BH387" s="149">
        <f>IF(N387="sníž. přenesená",J387,0)</f>
        <v>0</v>
      </c>
      <c r="BI387" s="149">
        <f>IF(N387="nulová",J387,0)</f>
        <v>0</v>
      </c>
      <c r="BJ387" s="17" t="s">
        <v>95</v>
      </c>
      <c r="BK387" s="149">
        <f>ROUND(I387*H387,2)</f>
        <v>0</v>
      </c>
      <c r="BL387" s="17" t="s">
        <v>431</v>
      </c>
      <c r="BM387" s="148" t="s">
        <v>3013</v>
      </c>
    </row>
    <row r="388" spans="2:65" s="12" customFormat="1" ht="11.25">
      <c r="B388" s="150"/>
      <c r="D388" s="151" t="s">
        <v>442</v>
      </c>
      <c r="E388" s="152" t="s">
        <v>1</v>
      </c>
      <c r="F388" s="153" t="s">
        <v>3014</v>
      </c>
      <c r="H388" s="152" t="s">
        <v>1</v>
      </c>
      <c r="I388" s="154"/>
      <c r="L388" s="150"/>
      <c r="M388" s="155"/>
      <c r="T388" s="156"/>
      <c r="AT388" s="152" t="s">
        <v>442</v>
      </c>
      <c r="AU388" s="152" t="s">
        <v>97</v>
      </c>
      <c r="AV388" s="12" t="s">
        <v>95</v>
      </c>
      <c r="AW388" s="12" t="s">
        <v>42</v>
      </c>
      <c r="AX388" s="12" t="s">
        <v>87</v>
      </c>
      <c r="AY388" s="152" t="s">
        <v>432</v>
      </c>
    </row>
    <row r="389" spans="2:65" s="12" customFormat="1" ht="22.5">
      <c r="B389" s="150"/>
      <c r="D389" s="151" t="s">
        <v>442</v>
      </c>
      <c r="E389" s="152" t="s">
        <v>1</v>
      </c>
      <c r="F389" s="153" t="s">
        <v>3015</v>
      </c>
      <c r="H389" s="152" t="s">
        <v>1</v>
      </c>
      <c r="I389" s="154"/>
      <c r="L389" s="150"/>
      <c r="M389" s="155"/>
      <c r="T389" s="156"/>
      <c r="AT389" s="152" t="s">
        <v>442</v>
      </c>
      <c r="AU389" s="152" t="s">
        <v>97</v>
      </c>
      <c r="AV389" s="12" t="s">
        <v>95</v>
      </c>
      <c r="AW389" s="12" t="s">
        <v>42</v>
      </c>
      <c r="AX389" s="12" t="s">
        <v>87</v>
      </c>
      <c r="AY389" s="152" t="s">
        <v>432</v>
      </c>
    </row>
    <row r="390" spans="2:65" s="12" customFormat="1" ht="22.5">
      <c r="B390" s="150"/>
      <c r="D390" s="151" t="s">
        <v>442</v>
      </c>
      <c r="E390" s="152" t="s">
        <v>1</v>
      </c>
      <c r="F390" s="153" t="s">
        <v>3016</v>
      </c>
      <c r="H390" s="152" t="s">
        <v>1</v>
      </c>
      <c r="I390" s="154"/>
      <c r="L390" s="150"/>
      <c r="M390" s="155"/>
      <c r="T390" s="156"/>
      <c r="AT390" s="152" t="s">
        <v>442</v>
      </c>
      <c r="AU390" s="152" t="s">
        <v>97</v>
      </c>
      <c r="AV390" s="12" t="s">
        <v>95</v>
      </c>
      <c r="AW390" s="12" t="s">
        <v>42</v>
      </c>
      <c r="AX390" s="12" t="s">
        <v>87</v>
      </c>
      <c r="AY390" s="152" t="s">
        <v>432</v>
      </c>
    </row>
    <row r="391" spans="2:65" s="13" customFormat="1" ht="11.25">
      <c r="B391" s="157"/>
      <c r="D391" s="151" t="s">
        <v>442</v>
      </c>
      <c r="E391" s="158" t="s">
        <v>1</v>
      </c>
      <c r="F391" s="159" t="s">
        <v>3017</v>
      </c>
      <c r="H391" s="160">
        <v>4</v>
      </c>
      <c r="I391" s="161"/>
      <c r="L391" s="157"/>
      <c r="M391" s="162"/>
      <c r="T391" s="163"/>
      <c r="AT391" s="158" t="s">
        <v>442</v>
      </c>
      <c r="AU391" s="158" t="s">
        <v>97</v>
      </c>
      <c r="AV391" s="13" t="s">
        <v>97</v>
      </c>
      <c r="AW391" s="13" t="s">
        <v>42</v>
      </c>
      <c r="AX391" s="13" t="s">
        <v>87</v>
      </c>
      <c r="AY391" s="158" t="s">
        <v>432</v>
      </c>
    </row>
    <row r="392" spans="2:65" s="14" customFormat="1" ht="11.25">
      <c r="B392" s="164"/>
      <c r="D392" s="151" t="s">
        <v>442</v>
      </c>
      <c r="E392" s="165" t="s">
        <v>1</v>
      </c>
      <c r="F392" s="166" t="s">
        <v>449</v>
      </c>
      <c r="H392" s="167">
        <v>4</v>
      </c>
      <c r="I392" s="168"/>
      <c r="L392" s="164"/>
      <c r="M392" s="169"/>
      <c r="T392" s="170"/>
      <c r="AT392" s="165" t="s">
        <v>442</v>
      </c>
      <c r="AU392" s="165" t="s">
        <v>97</v>
      </c>
      <c r="AV392" s="14" t="s">
        <v>431</v>
      </c>
      <c r="AW392" s="14" t="s">
        <v>42</v>
      </c>
      <c r="AX392" s="14" t="s">
        <v>95</v>
      </c>
      <c r="AY392" s="165" t="s">
        <v>432</v>
      </c>
    </row>
    <row r="393" spans="2:65" s="1" customFormat="1" ht="44.25" customHeight="1">
      <c r="B393" s="33"/>
      <c r="C393" s="137" t="s">
        <v>383</v>
      </c>
      <c r="D393" s="137" t="s">
        <v>435</v>
      </c>
      <c r="E393" s="138" t="s">
        <v>3018</v>
      </c>
      <c r="F393" s="139" t="s">
        <v>3019</v>
      </c>
      <c r="G393" s="140" t="s">
        <v>527</v>
      </c>
      <c r="H393" s="141">
        <v>1</v>
      </c>
      <c r="I393" s="142"/>
      <c r="J393" s="143">
        <f>ROUND(I393*H393,2)</f>
        <v>0</v>
      </c>
      <c r="K393" s="139" t="s">
        <v>439</v>
      </c>
      <c r="L393" s="33"/>
      <c r="M393" s="144" t="s">
        <v>1</v>
      </c>
      <c r="N393" s="145" t="s">
        <v>52</v>
      </c>
      <c r="P393" s="146">
        <f>O393*H393</f>
        <v>0</v>
      </c>
      <c r="Q393" s="146">
        <v>0</v>
      </c>
      <c r="R393" s="146">
        <f>Q393*H393</f>
        <v>0</v>
      </c>
      <c r="S393" s="146">
        <v>0</v>
      </c>
      <c r="T393" s="147">
        <f>S393*H393</f>
        <v>0</v>
      </c>
      <c r="AR393" s="148" t="s">
        <v>431</v>
      </c>
      <c r="AT393" s="148" t="s">
        <v>435</v>
      </c>
      <c r="AU393" s="148" t="s">
        <v>97</v>
      </c>
      <c r="AY393" s="17" t="s">
        <v>432</v>
      </c>
      <c r="BE393" s="149">
        <f>IF(N393="základní",J393,0)</f>
        <v>0</v>
      </c>
      <c r="BF393" s="149">
        <f>IF(N393="snížená",J393,0)</f>
        <v>0</v>
      </c>
      <c r="BG393" s="149">
        <f>IF(N393="zákl. přenesená",J393,0)</f>
        <v>0</v>
      </c>
      <c r="BH393" s="149">
        <f>IF(N393="sníž. přenesená",J393,0)</f>
        <v>0</v>
      </c>
      <c r="BI393" s="149">
        <f>IF(N393="nulová",J393,0)</f>
        <v>0</v>
      </c>
      <c r="BJ393" s="17" t="s">
        <v>95</v>
      </c>
      <c r="BK393" s="149">
        <f>ROUND(I393*H393,2)</f>
        <v>0</v>
      </c>
      <c r="BL393" s="17" t="s">
        <v>431</v>
      </c>
      <c r="BM393" s="148" t="s">
        <v>3020</v>
      </c>
    </row>
    <row r="394" spans="2:65" s="12" customFormat="1" ht="11.25">
      <c r="B394" s="150"/>
      <c r="D394" s="151" t="s">
        <v>442</v>
      </c>
      <c r="E394" s="152" t="s">
        <v>1</v>
      </c>
      <c r="F394" s="153" t="s">
        <v>3014</v>
      </c>
      <c r="H394" s="152" t="s">
        <v>1</v>
      </c>
      <c r="I394" s="154"/>
      <c r="L394" s="150"/>
      <c r="M394" s="155"/>
      <c r="T394" s="156"/>
      <c r="AT394" s="152" t="s">
        <v>442</v>
      </c>
      <c r="AU394" s="152" t="s">
        <v>97</v>
      </c>
      <c r="AV394" s="12" t="s">
        <v>95</v>
      </c>
      <c r="AW394" s="12" t="s">
        <v>42</v>
      </c>
      <c r="AX394" s="12" t="s">
        <v>87</v>
      </c>
      <c r="AY394" s="152" t="s">
        <v>432</v>
      </c>
    </row>
    <row r="395" spans="2:65" s="12" customFormat="1" ht="22.5">
      <c r="B395" s="150"/>
      <c r="D395" s="151" t="s">
        <v>442</v>
      </c>
      <c r="E395" s="152" t="s">
        <v>1</v>
      </c>
      <c r="F395" s="153" t="s">
        <v>3015</v>
      </c>
      <c r="H395" s="152" t="s">
        <v>1</v>
      </c>
      <c r="I395" s="154"/>
      <c r="L395" s="150"/>
      <c r="M395" s="155"/>
      <c r="T395" s="156"/>
      <c r="AT395" s="152" t="s">
        <v>442</v>
      </c>
      <c r="AU395" s="152" t="s">
        <v>97</v>
      </c>
      <c r="AV395" s="12" t="s">
        <v>95</v>
      </c>
      <c r="AW395" s="12" t="s">
        <v>42</v>
      </c>
      <c r="AX395" s="12" t="s">
        <v>87</v>
      </c>
      <c r="AY395" s="152" t="s">
        <v>432</v>
      </c>
    </row>
    <row r="396" spans="2:65" s="12" customFormat="1" ht="22.5">
      <c r="B396" s="150"/>
      <c r="D396" s="151" t="s">
        <v>442</v>
      </c>
      <c r="E396" s="152" t="s">
        <v>1</v>
      </c>
      <c r="F396" s="153" t="s">
        <v>3021</v>
      </c>
      <c r="H396" s="152" t="s">
        <v>1</v>
      </c>
      <c r="I396" s="154"/>
      <c r="L396" s="150"/>
      <c r="M396" s="155"/>
      <c r="T396" s="156"/>
      <c r="AT396" s="152" t="s">
        <v>442</v>
      </c>
      <c r="AU396" s="152" t="s">
        <v>97</v>
      </c>
      <c r="AV396" s="12" t="s">
        <v>95</v>
      </c>
      <c r="AW396" s="12" t="s">
        <v>42</v>
      </c>
      <c r="AX396" s="12" t="s">
        <v>87</v>
      </c>
      <c r="AY396" s="152" t="s">
        <v>432</v>
      </c>
    </row>
    <row r="397" spans="2:65" s="13" customFormat="1" ht="11.25">
      <c r="B397" s="157"/>
      <c r="D397" s="151" t="s">
        <v>442</v>
      </c>
      <c r="E397" s="158" t="s">
        <v>1</v>
      </c>
      <c r="F397" s="159" t="s">
        <v>3022</v>
      </c>
      <c r="H397" s="160">
        <v>1</v>
      </c>
      <c r="I397" s="161"/>
      <c r="L397" s="157"/>
      <c r="M397" s="162"/>
      <c r="T397" s="163"/>
      <c r="AT397" s="158" t="s">
        <v>442</v>
      </c>
      <c r="AU397" s="158" t="s">
        <v>97</v>
      </c>
      <c r="AV397" s="13" t="s">
        <v>97</v>
      </c>
      <c r="AW397" s="13" t="s">
        <v>42</v>
      </c>
      <c r="AX397" s="13" t="s">
        <v>87</v>
      </c>
      <c r="AY397" s="158" t="s">
        <v>432</v>
      </c>
    </row>
    <row r="398" spans="2:65" s="14" customFormat="1" ht="11.25">
      <c r="B398" s="164"/>
      <c r="D398" s="151" t="s">
        <v>442</v>
      </c>
      <c r="E398" s="165" t="s">
        <v>1</v>
      </c>
      <c r="F398" s="166" t="s">
        <v>449</v>
      </c>
      <c r="H398" s="167">
        <v>1</v>
      </c>
      <c r="I398" s="168"/>
      <c r="L398" s="164"/>
      <c r="M398" s="169"/>
      <c r="T398" s="170"/>
      <c r="AT398" s="165" t="s">
        <v>442</v>
      </c>
      <c r="AU398" s="165" t="s">
        <v>97</v>
      </c>
      <c r="AV398" s="14" t="s">
        <v>431</v>
      </c>
      <c r="AW398" s="14" t="s">
        <v>42</v>
      </c>
      <c r="AX398" s="14" t="s">
        <v>95</v>
      </c>
      <c r="AY398" s="165" t="s">
        <v>432</v>
      </c>
    </row>
    <row r="399" spans="2:65" s="1" customFormat="1" ht="16.5" customHeight="1">
      <c r="B399" s="33"/>
      <c r="C399" s="137" t="s">
        <v>1152</v>
      </c>
      <c r="D399" s="137" t="s">
        <v>435</v>
      </c>
      <c r="E399" s="138" t="s">
        <v>3023</v>
      </c>
      <c r="F399" s="139" t="s">
        <v>3024</v>
      </c>
      <c r="G399" s="140" t="s">
        <v>685</v>
      </c>
      <c r="H399" s="141">
        <v>12.15</v>
      </c>
      <c r="I399" s="142"/>
      <c r="J399" s="143">
        <f>ROUND(I399*H399,2)</f>
        <v>0</v>
      </c>
      <c r="K399" s="139" t="s">
        <v>457</v>
      </c>
      <c r="L399" s="33"/>
      <c r="M399" s="144" t="s">
        <v>1</v>
      </c>
      <c r="N399" s="145" t="s">
        <v>52</v>
      </c>
      <c r="P399" s="146">
        <f>O399*H399</f>
        <v>0</v>
      </c>
      <c r="Q399" s="146">
        <v>0</v>
      </c>
      <c r="R399" s="146">
        <f>Q399*H399</f>
        <v>0</v>
      </c>
      <c r="S399" s="146">
        <v>1.8</v>
      </c>
      <c r="T399" s="147">
        <f>S399*H399</f>
        <v>21.87</v>
      </c>
      <c r="AR399" s="148" t="s">
        <v>431</v>
      </c>
      <c r="AT399" s="148" t="s">
        <v>435</v>
      </c>
      <c r="AU399" s="148" t="s">
        <v>97</v>
      </c>
      <c r="AY399" s="17" t="s">
        <v>432</v>
      </c>
      <c r="BE399" s="149">
        <f>IF(N399="základní",J399,0)</f>
        <v>0</v>
      </c>
      <c r="BF399" s="149">
        <f>IF(N399="snížená",J399,0)</f>
        <v>0</v>
      </c>
      <c r="BG399" s="149">
        <f>IF(N399="zákl. přenesená",J399,0)</f>
        <v>0</v>
      </c>
      <c r="BH399" s="149">
        <f>IF(N399="sníž. přenesená",J399,0)</f>
        <v>0</v>
      </c>
      <c r="BI399" s="149">
        <f>IF(N399="nulová",J399,0)</f>
        <v>0</v>
      </c>
      <c r="BJ399" s="17" t="s">
        <v>95</v>
      </c>
      <c r="BK399" s="149">
        <f>ROUND(I399*H399,2)</f>
        <v>0</v>
      </c>
      <c r="BL399" s="17" t="s">
        <v>431</v>
      </c>
      <c r="BM399" s="148" t="s">
        <v>3025</v>
      </c>
    </row>
    <row r="400" spans="2:65" s="12" customFormat="1" ht="11.25">
      <c r="B400" s="150"/>
      <c r="D400" s="151" t="s">
        <v>442</v>
      </c>
      <c r="E400" s="152" t="s">
        <v>1</v>
      </c>
      <c r="F400" s="153" t="s">
        <v>3026</v>
      </c>
      <c r="H400" s="152" t="s">
        <v>1</v>
      </c>
      <c r="I400" s="154"/>
      <c r="L400" s="150"/>
      <c r="M400" s="155"/>
      <c r="T400" s="156"/>
      <c r="AT400" s="152" t="s">
        <v>442</v>
      </c>
      <c r="AU400" s="152" t="s">
        <v>97</v>
      </c>
      <c r="AV400" s="12" t="s">
        <v>95</v>
      </c>
      <c r="AW400" s="12" t="s">
        <v>42</v>
      </c>
      <c r="AX400" s="12" t="s">
        <v>87</v>
      </c>
      <c r="AY400" s="152" t="s">
        <v>432</v>
      </c>
    </row>
    <row r="401" spans="2:65" s="12" customFormat="1" ht="11.25">
      <c r="B401" s="150"/>
      <c r="D401" s="151" t="s">
        <v>442</v>
      </c>
      <c r="E401" s="152" t="s">
        <v>1</v>
      </c>
      <c r="F401" s="153" t="s">
        <v>2956</v>
      </c>
      <c r="H401" s="152" t="s">
        <v>1</v>
      </c>
      <c r="I401" s="154"/>
      <c r="L401" s="150"/>
      <c r="M401" s="155"/>
      <c r="T401" s="156"/>
      <c r="AT401" s="152" t="s">
        <v>442</v>
      </c>
      <c r="AU401" s="152" t="s">
        <v>97</v>
      </c>
      <c r="AV401" s="12" t="s">
        <v>95</v>
      </c>
      <c r="AW401" s="12" t="s">
        <v>42</v>
      </c>
      <c r="AX401" s="12" t="s">
        <v>87</v>
      </c>
      <c r="AY401" s="152" t="s">
        <v>432</v>
      </c>
    </row>
    <row r="402" spans="2:65" s="12" customFormat="1" ht="22.5">
      <c r="B402" s="150"/>
      <c r="D402" s="151" t="s">
        <v>442</v>
      </c>
      <c r="E402" s="152" t="s">
        <v>1</v>
      </c>
      <c r="F402" s="153" t="s">
        <v>3027</v>
      </c>
      <c r="H402" s="152" t="s">
        <v>1</v>
      </c>
      <c r="I402" s="154"/>
      <c r="L402" s="150"/>
      <c r="M402" s="155"/>
      <c r="T402" s="156"/>
      <c r="AT402" s="152" t="s">
        <v>442</v>
      </c>
      <c r="AU402" s="152" t="s">
        <v>97</v>
      </c>
      <c r="AV402" s="12" t="s">
        <v>95</v>
      </c>
      <c r="AW402" s="12" t="s">
        <v>42</v>
      </c>
      <c r="AX402" s="12" t="s">
        <v>87</v>
      </c>
      <c r="AY402" s="152" t="s">
        <v>432</v>
      </c>
    </row>
    <row r="403" spans="2:65" s="13" customFormat="1" ht="11.25">
      <c r="B403" s="157"/>
      <c r="D403" s="151" t="s">
        <v>442</v>
      </c>
      <c r="E403" s="158" t="s">
        <v>1</v>
      </c>
      <c r="F403" s="159" t="s">
        <v>3028</v>
      </c>
      <c r="H403" s="160">
        <v>12.15</v>
      </c>
      <c r="I403" s="161"/>
      <c r="L403" s="157"/>
      <c r="M403" s="162"/>
      <c r="T403" s="163"/>
      <c r="AT403" s="158" t="s">
        <v>442</v>
      </c>
      <c r="AU403" s="158" t="s">
        <v>97</v>
      </c>
      <c r="AV403" s="13" t="s">
        <v>97</v>
      </c>
      <c r="AW403" s="13" t="s">
        <v>42</v>
      </c>
      <c r="AX403" s="13" t="s">
        <v>87</v>
      </c>
      <c r="AY403" s="158" t="s">
        <v>432</v>
      </c>
    </row>
    <row r="404" spans="2:65" s="15" customFormat="1" ht="11.25">
      <c r="B404" s="171"/>
      <c r="D404" s="151" t="s">
        <v>442</v>
      </c>
      <c r="E404" s="172" t="s">
        <v>2741</v>
      </c>
      <c r="F404" s="173" t="s">
        <v>469</v>
      </c>
      <c r="H404" s="174">
        <v>12.15</v>
      </c>
      <c r="I404" s="175"/>
      <c r="L404" s="171"/>
      <c r="M404" s="176"/>
      <c r="T404" s="177"/>
      <c r="AT404" s="172" t="s">
        <v>442</v>
      </c>
      <c r="AU404" s="172" t="s">
        <v>97</v>
      </c>
      <c r="AV404" s="15" t="s">
        <v>108</v>
      </c>
      <c r="AW404" s="15" t="s">
        <v>42</v>
      </c>
      <c r="AX404" s="15" t="s">
        <v>87</v>
      </c>
      <c r="AY404" s="172" t="s">
        <v>432</v>
      </c>
    </row>
    <row r="405" spans="2:65" s="14" customFormat="1" ht="11.25">
      <c r="B405" s="164"/>
      <c r="D405" s="151" t="s">
        <v>442</v>
      </c>
      <c r="E405" s="165" t="s">
        <v>1</v>
      </c>
      <c r="F405" s="166" t="s">
        <v>449</v>
      </c>
      <c r="H405" s="167">
        <v>12.15</v>
      </c>
      <c r="I405" s="168"/>
      <c r="L405" s="164"/>
      <c r="M405" s="169"/>
      <c r="T405" s="170"/>
      <c r="AT405" s="165" t="s">
        <v>442</v>
      </c>
      <c r="AU405" s="165" t="s">
        <v>97</v>
      </c>
      <c r="AV405" s="14" t="s">
        <v>431</v>
      </c>
      <c r="AW405" s="14" t="s">
        <v>42</v>
      </c>
      <c r="AX405" s="14" t="s">
        <v>95</v>
      </c>
      <c r="AY405" s="165" t="s">
        <v>432</v>
      </c>
    </row>
    <row r="406" spans="2:65" s="1" customFormat="1" ht="16.5" customHeight="1">
      <c r="B406" s="33"/>
      <c r="C406" s="137" t="s">
        <v>1155</v>
      </c>
      <c r="D406" s="137" t="s">
        <v>435</v>
      </c>
      <c r="E406" s="138" t="s">
        <v>3029</v>
      </c>
      <c r="F406" s="139" t="s">
        <v>3030</v>
      </c>
      <c r="G406" s="140" t="s">
        <v>685</v>
      </c>
      <c r="H406" s="141">
        <v>3.91</v>
      </c>
      <c r="I406" s="142"/>
      <c r="J406" s="143">
        <f>ROUND(I406*H406,2)</f>
        <v>0</v>
      </c>
      <c r="K406" s="139" t="s">
        <v>457</v>
      </c>
      <c r="L406" s="33"/>
      <c r="M406" s="144" t="s">
        <v>1</v>
      </c>
      <c r="N406" s="145" t="s">
        <v>52</v>
      </c>
      <c r="P406" s="146">
        <f>O406*H406</f>
        <v>0</v>
      </c>
      <c r="Q406" s="146">
        <v>0</v>
      </c>
      <c r="R406" s="146">
        <f>Q406*H406</f>
        <v>0</v>
      </c>
      <c r="S406" s="146">
        <v>2</v>
      </c>
      <c r="T406" s="147">
        <f>S406*H406</f>
        <v>7.82</v>
      </c>
      <c r="AR406" s="148" t="s">
        <v>431</v>
      </c>
      <c r="AT406" s="148" t="s">
        <v>435</v>
      </c>
      <c r="AU406" s="148" t="s">
        <v>97</v>
      </c>
      <c r="AY406" s="17" t="s">
        <v>432</v>
      </c>
      <c r="BE406" s="149">
        <f>IF(N406="základní",J406,0)</f>
        <v>0</v>
      </c>
      <c r="BF406" s="149">
        <f>IF(N406="snížená",J406,0)</f>
        <v>0</v>
      </c>
      <c r="BG406" s="149">
        <f>IF(N406="zákl. přenesená",J406,0)</f>
        <v>0</v>
      </c>
      <c r="BH406" s="149">
        <f>IF(N406="sníž. přenesená",J406,0)</f>
        <v>0</v>
      </c>
      <c r="BI406" s="149">
        <f>IF(N406="nulová",J406,0)</f>
        <v>0</v>
      </c>
      <c r="BJ406" s="17" t="s">
        <v>95</v>
      </c>
      <c r="BK406" s="149">
        <f>ROUND(I406*H406,2)</f>
        <v>0</v>
      </c>
      <c r="BL406" s="17" t="s">
        <v>431</v>
      </c>
      <c r="BM406" s="148" t="s">
        <v>3031</v>
      </c>
    </row>
    <row r="407" spans="2:65" s="12" customFormat="1" ht="22.5">
      <c r="B407" s="150"/>
      <c r="D407" s="151" t="s">
        <v>442</v>
      </c>
      <c r="E407" s="152" t="s">
        <v>1</v>
      </c>
      <c r="F407" s="153" t="s">
        <v>3032</v>
      </c>
      <c r="H407" s="152" t="s">
        <v>1</v>
      </c>
      <c r="I407" s="154"/>
      <c r="L407" s="150"/>
      <c r="M407" s="155"/>
      <c r="T407" s="156"/>
      <c r="AT407" s="152" t="s">
        <v>442</v>
      </c>
      <c r="AU407" s="152" t="s">
        <v>97</v>
      </c>
      <c r="AV407" s="12" t="s">
        <v>95</v>
      </c>
      <c r="AW407" s="12" t="s">
        <v>42</v>
      </c>
      <c r="AX407" s="12" t="s">
        <v>87</v>
      </c>
      <c r="AY407" s="152" t="s">
        <v>432</v>
      </c>
    </row>
    <row r="408" spans="2:65" s="12" customFormat="1" ht="11.25">
      <c r="B408" s="150"/>
      <c r="D408" s="151" t="s">
        <v>442</v>
      </c>
      <c r="E408" s="152" t="s">
        <v>1</v>
      </c>
      <c r="F408" s="153" t="s">
        <v>3033</v>
      </c>
      <c r="H408" s="152" t="s">
        <v>1</v>
      </c>
      <c r="I408" s="154"/>
      <c r="L408" s="150"/>
      <c r="M408" s="155"/>
      <c r="T408" s="156"/>
      <c r="AT408" s="152" t="s">
        <v>442</v>
      </c>
      <c r="AU408" s="152" t="s">
        <v>97</v>
      </c>
      <c r="AV408" s="12" t="s">
        <v>95</v>
      </c>
      <c r="AW408" s="12" t="s">
        <v>42</v>
      </c>
      <c r="AX408" s="12" t="s">
        <v>87</v>
      </c>
      <c r="AY408" s="152" t="s">
        <v>432</v>
      </c>
    </row>
    <row r="409" spans="2:65" s="13" customFormat="1" ht="22.5">
      <c r="B409" s="157"/>
      <c r="D409" s="151" t="s">
        <v>442</v>
      </c>
      <c r="E409" s="158" t="s">
        <v>1</v>
      </c>
      <c r="F409" s="159" t="s">
        <v>3034</v>
      </c>
      <c r="H409" s="160">
        <v>2.27</v>
      </c>
      <c r="I409" s="161"/>
      <c r="L409" s="157"/>
      <c r="M409" s="162"/>
      <c r="T409" s="163"/>
      <c r="AT409" s="158" t="s">
        <v>442</v>
      </c>
      <c r="AU409" s="158" t="s">
        <v>97</v>
      </c>
      <c r="AV409" s="13" t="s">
        <v>97</v>
      </c>
      <c r="AW409" s="13" t="s">
        <v>42</v>
      </c>
      <c r="AX409" s="13" t="s">
        <v>87</v>
      </c>
      <c r="AY409" s="158" t="s">
        <v>432</v>
      </c>
    </row>
    <row r="410" spans="2:65" s="15" customFormat="1" ht="11.25">
      <c r="B410" s="171"/>
      <c r="D410" s="151" t="s">
        <v>442</v>
      </c>
      <c r="E410" s="172" t="s">
        <v>1</v>
      </c>
      <c r="F410" s="173" t="s">
        <v>469</v>
      </c>
      <c r="H410" s="174">
        <v>2.27</v>
      </c>
      <c r="I410" s="175"/>
      <c r="L410" s="171"/>
      <c r="M410" s="176"/>
      <c r="T410" s="177"/>
      <c r="AT410" s="172" t="s">
        <v>442</v>
      </c>
      <c r="AU410" s="172" t="s">
        <v>97</v>
      </c>
      <c r="AV410" s="15" t="s">
        <v>108</v>
      </c>
      <c r="AW410" s="15" t="s">
        <v>42</v>
      </c>
      <c r="AX410" s="15" t="s">
        <v>87</v>
      </c>
      <c r="AY410" s="172" t="s">
        <v>432</v>
      </c>
    </row>
    <row r="411" spans="2:65" s="12" customFormat="1" ht="22.5">
      <c r="B411" s="150"/>
      <c r="D411" s="151" t="s">
        <v>442</v>
      </c>
      <c r="E411" s="152" t="s">
        <v>1</v>
      </c>
      <c r="F411" s="153" t="s">
        <v>3035</v>
      </c>
      <c r="H411" s="152" t="s">
        <v>1</v>
      </c>
      <c r="I411" s="154"/>
      <c r="L411" s="150"/>
      <c r="M411" s="155"/>
      <c r="T411" s="156"/>
      <c r="AT411" s="152" t="s">
        <v>442</v>
      </c>
      <c r="AU411" s="152" t="s">
        <v>97</v>
      </c>
      <c r="AV411" s="12" t="s">
        <v>95</v>
      </c>
      <c r="AW411" s="12" t="s">
        <v>42</v>
      </c>
      <c r="AX411" s="12" t="s">
        <v>87</v>
      </c>
      <c r="AY411" s="152" t="s">
        <v>432</v>
      </c>
    </row>
    <row r="412" spans="2:65" s="13" customFormat="1" ht="11.25">
      <c r="B412" s="157"/>
      <c r="D412" s="151" t="s">
        <v>442</v>
      </c>
      <c r="E412" s="158" t="s">
        <v>1</v>
      </c>
      <c r="F412" s="159" t="s">
        <v>3036</v>
      </c>
      <c r="H412" s="160">
        <v>1.64</v>
      </c>
      <c r="I412" s="161"/>
      <c r="L412" s="157"/>
      <c r="M412" s="162"/>
      <c r="T412" s="163"/>
      <c r="AT412" s="158" t="s">
        <v>442</v>
      </c>
      <c r="AU412" s="158" t="s">
        <v>97</v>
      </c>
      <c r="AV412" s="13" t="s">
        <v>97</v>
      </c>
      <c r="AW412" s="13" t="s">
        <v>42</v>
      </c>
      <c r="AX412" s="13" t="s">
        <v>87</v>
      </c>
      <c r="AY412" s="158" t="s">
        <v>432</v>
      </c>
    </row>
    <row r="413" spans="2:65" s="15" customFormat="1" ht="11.25">
      <c r="B413" s="171"/>
      <c r="D413" s="151" t="s">
        <v>442</v>
      </c>
      <c r="E413" s="172" t="s">
        <v>1</v>
      </c>
      <c r="F413" s="173" t="s">
        <v>469</v>
      </c>
      <c r="H413" s="174">
        <v>1.64</v>
      </c>
      <c r="I413" s="175"/>
      <c r="L413" s="171"/>
      <c r="M413" s="176"/>
      <c r="T413" s="177"/>
      <c r="AT413" s="172" t="s">
        <v>442</v>
      </c>
      <c r="AU413" s="172" t="s">
        <v>97</v>
      </c>
      <c r="AV413" s="15" t="s">
        <v>108</v>
      </c>
      <c r="AW413" s="15" t="s">
        <v>42</v>
      </c>
      <c r="AX413" s="15" t="s">
        <v>87</v>
      </c>
      <c r="AY413" s="172" t="s">
        <v>432</v>
      </c>
    </row>
    <row r="414" spans="2:65" s="14" customFormat="1" ht="11.25">
      <c r="B414" s="164"/>
      <c r="D414" s="151" t="s">
        <v>442</v>
      </c>
      <c r="E414" s="165" t="s">
        <v>3037</v>
      </c>
      <c r="F414" s="166" t="s">
        <v>449</v>
      </c>
      <c r="H414" s="167">
        <v>3.91</v>
      </c>
      <c r="I414" s="168"/>
      <c r="L414" s="164"/>
      <c r="M414" s="169"/>
      <c r="T414" s="170"/>
      <c r="AT414" s="165" t="s">
        <v>442</v>
      </c>
      <c r="AU414" s="165" t="s">
        <v>97</v>
      </c>
      <c r="AV414" s="14" t="s">
        <v>431</v>
      </c>
      <c r="AW414" s="14" t="s">
        <v>42</v>
      </c>
      <c r="AX414" s="14" t="s">
        <v>95</v>
      </c>
      <c r="AY414" s="165" t="s">
        <v>432</v>
      </c>
    </row>
    <row r="415" spans="2:65" s="1" customFormat="1" ht="24.2" customHeight="1">
      <c r="B415" s="33"/>
      <c r="C415" s="137" t="s">
        <v>1158</v>
      </c>
      <c r="D415" s="137" t="s">
        <v>435</v>
      </c>
      <c r="E415" s="138" t="s">
        <v>3038</v>
      </c>
      <c r="F415" s="139" t="s">
        <v>3039</v>
      </c>
      <c r="G415" s="140" t="s">
        <v>685</v>
      </c>
      <c r="H415" s="141">
        <v>1.24</v>
      </c>
      <c r="I415" s="142"/>
      <c r="J415" s="143">
        <f>ROUND(I415*H415,2)</f>
        <v>0</v>
      </c>
      <c r="K415" s="139" t="s">
        <v>457</v>
      </c>
      <c r="L415" s="33"/>
      <c r="M415" s="144" t="s">
        <v>1</v>
      </c>
      <c r="N415" s="145" t="s">
        <v>52</v>
      </c>
      <c r="P415" s="146">
        <f>O415*H415</f>
        <v>0</v>
      </c>
      <c r="Q415" s="146">
        <v>0</v>
      </c>
      <c r="R415" s="146">
        <f>Q415*H415</f>
        <v>0</v>
      </c>
      <c r="S415" s="146">
        <v>2.2000000000000002</v>
      </c>
      <c r="T415" s="147">
        <f>S415*H415</f>
        <v>2.7280000000000002</v>
      </c>
      <c r="AR415" s="148" t="s">
        <v>431</v>
      </c>
      <c r="AT415" s="148" t="s">
        <v>435</v>
      </c>
      <c r="AU415" s="148" t="s">
        <v>97</v>
      </c>
      <c r="AY415" s="17" t="s">
        <v>432</v>
      </c>
      <c r="BE415" s="149">
        <f>IF(N415="základní",J415,0)</f>
        <v>0</v>
      </c>
      <c r="BF415" s="149">
        <f>IF(N415="snížená",J415,0)</f>
        <v>0</v>
      </c>
      <c r="BG415" s="149">
        <f>IF(N415="zákl. přenesená",J415,0)</f>
        <v>0</v>
      </c>
      <c r="BH415" s="149">
        <f>IF(N415="sníž. přenesená",J415,0)</f>
        <v>0</v>
      </c>
      <c r="BI415" s="149">
        <f>IF(N415="nulová",J415,0)</f>
        <v>0</v>
      </c>
      <c r="BJ415" s="17" t="s">
        <v>95</v>
      </c>
      <c r="BK415" s="149">
        <f>ROUND(I415*H415,2)</f>
        <v>0</v>
      </c>
      <c r="BL415" s="17" t="s">
        <v>431</v>
      </c>
      <c r="BM415" s="148" t="s">
        <v>3040</v>
      </c>
    </row>
    <row r="416" spans="2:65" s="12" customFormat="1" ht="22.5">
      <c r="B416" s="150"/>
      <c r="D416" s="151" t="s">
        <v>442</v>
      </c>
      <c r="E416" s="152" t="s">
        <v>1</v>
      </c>
      <c r="F416" s="153" t="s">
        <v>3041</v>
      </c>
      <c r="H416" s="152" t="s">
        <v>1</v>
      </c>
      <c r="I416" s="154"/>
      <c r="L416" s="150"/>
      <c r="M416" s="155"/>
      <c r="T416" s="156"/>
      <c r="AT416" s="152" t="s">
        <v>442</v>
      </c>
      <c r="AU416" s="152" t="s">
        <v>97</v>
      </c>
      <c r="AV416" s="12" t="s">
        <v>95</v>
      </c>
      <c r="AW416" s="12" t="s">
        <v>42</v>
      </c>
      <c r="AX416" s="12" t="s">
        <v>87</v>
      </c>
      <c r="AY416" s="152" t="s">
        <v>432</v>
      </c>
    </row>
    <row r="417" spans="2:65" s="12" customFormat="1" ht="22.5">
      <c r="B417" s="150"/>
      <c r="D417" s="151" t="s">
        <v>442</v>
      </c>
      <c r="E417" s="152" t="s">
        <v>1</v>
      </c>
      <c r="F417" s="153" t="s">
        <v>3042</v>
      </c>
      <c r="H417" s="152" t="s">
        <v>1</v>
      </c>
      <c r="I417" s="154"/>
      <c r="L417" s="150"/>
      <c r="M417" s="155"/>
      <c r="T417" s="156"/>
      <c r="AT417" s="152" t="s">
        <v>442</v>
      </c>
      <c r="AU417" s="152" t="s">
        <v>97</v>
      </c>
      <c r="AV417" s="12" t="s">
        <v>95</v>
      </c>
      <c r="AW417" s="12" t="s">
        <v>42</v>
      </c>
      <c r="AX417" s="12" t="s">
        <v>87</v>
      </c>
      <c r="AY417" s="152" t="s">
        <v>432</v>
      </c>
    </row>
    <row r="418" spans="2:65" s="13" customFormat="1" ht="11.25">
      <c r="B418" s="157"/>
      <c r="D418" s="151" t="s">
        <v>442</v>
      </c>
      <c r="E418" s="158" t="s">
        <v>1</v>
      </c>
      <c r="F418" s="159" t="s">
        <v>3043</v>
      </c>
      <c r="H418" s="160">
        <v>1.24</v>
      </c>
      <c r="I418" s="161"/>
      <c r="L418" s="157"/>
      <c r="M418" s="162"/>
      <c r="T418" s="163"/>
      <c r="AT418" s="158" t="s">
        <v>442</v>
      </c>
      <c r="AU418" s="158" t="s">
        <v>97</v>
      </c>
      <c r="AV418" s="13" t="s">
        <v>97</v>
      </c>
      <c r="AW418" s="13" t="s">
        <v>42</v>
      </c>
      <c r="AX418" s="13" t="s">
        <v>87</v>
      </c>
      <c r="AY418" s="158" t="s">
        <v>432</v>
      </c>
    </row>
    <row r="419" spans="2:65" s="14" customFormat="1" ht="11.25">
      <c r="B419" s="164"/>
      <c r="D419" s="151" t="s">
        <v>442</v>
      </c>
      <c r="E419" s="165" t="s">
        <v>1</v>
      </c>
      <c r="F419" s="166" t="s">
        <v>449</v>
      </c>
      <c r="H419" s="167">
        <v>1.24</v>
      </c>
      <c r="I419" s="168"/>
      <c r="L419" s="164"/>
      <c r="M419" s="169"/>
      <c r="T419" s="170"/>
      <c r="AT419" s="165" t="s">
        <v>442</v>
      </c>
      <c r="AU419" s="165" t="s">
        <v>97</v>
      </c>
      <c r="AV419" s="14" t="s">
        <v>431</v>
      </c>
      <c r="AW419" s="14" t="s">
        <v>42</v>
      </c>
      <c r="AX419" s="14" t="s">
        <v>95</v>
      </c>
      <c r="AY419" s="165" t="s">
        <v>432</v>
      </c>
    </row>
    <row r="420" spans="2:65" s="1" customFormat="1" ht="16.5" customHeight="1">
      <c r="B420" s="33"/>
      <c r="C420" s="137" t="s">
        <v>1160</v>
      </c>
      <c r="D420" s="137" t="s">
        <v>435</v>
      </c>
      <c r="E420" s="138" t="s">
        <v>3044</v>
      </c>
      <c r="F420" s="139" t="s">
        <v>3045</v>
      </c>
      <c r="G420" s="140" t="s">
        <v>527</v>
      </c>
      <c r="H420" s="141">
        <v>23</v>
      </c>
      <c r="I420" s="142"/>
      <c r="J420" s="143">
        <f>ROUND(I420*H420,2)</f>
        <v>0</v>
      </c>
      <c r="K420" s="139" t="s">
        <v>457</v>
      </c>
      <c r="L420" s="33"/>
      <c r="M420" s="144" t="s">
        <v>1</v>
      </c>
      <c r="N420" s="145" t="s">
        <v>52</v>
      </c>
      <c r="P420" s="146">
        <f>O420*H420</f>
        <v>0</v>
      </c>
      <c r="Q420" s="146">
        <v>0</v>
      </c>
      <c r="R420" s="146">
        <f>Q420*H420</f>
        <v>0</v>
      </c>
      <c r="S420" s="146">
        <v>0.48199999999999998</v>
      </c>
      <c r="T420" s="147">
        <f>S420*H420</f>
        <v>11.086</v>
      </c>
      <c r="AR420" s="148" t="s">
        <v>431</v>
      </c>
      <c r="AT420" s="148" t="s">
        <v>435</v>
      </c>
      <c r="AU420" s="148" t="s">
        <v>97</v>
      </c>
      <c r="AY420" s="17" t="s">
        <v>432</v>
      </c>
      <c r="BE420" s="149">
        <f>IF(N420="základní",J420,0)</f>
        <v>0</v>
      </c>
      <c r="BF420" s="149">
        <f>IF(N420="snížená",J420,0)</f>
        <v>0</v>
      </c>
      <c r="BG420" s="149">
        <f>IF(N420="zákl. přenesená",J420,0)</f>
        <v>0</v>
      </c>
      <c r="BH420" s="149">
        <f>IF(N420="sníž. přenesená",J420,0)</f>
        <v>0</v>
      </c>
      <c r="BI420" s="149">
        <f>IF(N420="nulová",J420,0)</f>
        <v>0</v>
      </c>
      <c r="BJ420" s="17" t="s">
        <v>95</v>
      </c>
      <c r="BK420" s="149">
        <f>ROUND(I420*H420,2)</f>
        <v>0</v>
      </c>
      <c r="BL420" s="17" t="s">
        <v>431</v>
      </c>
      <c r="BM420" s="148" t="s">
        <v>3046</v>
      </c>
    </row>
    <row r="421" spans="2:65" s="12" customFormat="1" ht="22.5">
      <c r="B421" s="150"/>
      <c r="D421" s="151" t="s">
        <v>442</v>
      </c>
      <c r="E421" s="152" t="s">
        <v>1</v>
      </c>
      <c r="F421" s="153" t="s">
        <v>3047</v>
      </c>
      <c r="H421" s="152" t="s">
        <v>1</v>
      </c>
      <c r="I421" s="154"/>
      <c r="L421" s="150"/>
      <c r="M421" s="155"/>
      <c r="T421" s="156"/>
      <c r="AT421" s="152" t="s">
        <v>442</v>
      </c>
      <c r="AU421" s="152" t="s">
        <v>97</v>
      </c>
      <c r="AV421" s="12" t="s">
        <v>95</v>
      </c>
      <c r="AW421" s="12" t="s">
        <v>42</v>
      </c>
      <c r="AX421" s="12" t="s">
        <v>87</v>
      </c>
      <c r="AY421" s="152" t="s">
        <v>432</v>
      </c>
    </row>
    <row r="422" spans="2:65" s="12" customFormat="1" ht="22.5">
      <c r="B422" s="150"/>
      <c r="D422" s="151" t="s">
        <v>442</v>
      </c>
      <c r="E422" s="152" t="s">
        <v>1</v>
      </c>
      <c r="F422" s="153" t="s">
        <v>3048</v>
      </c>
      <c r="H422" s="152" t="s">
        <v>1</v>
      </c>
      <c r="I422" s="154"/>
      <c r="L422" s="150"/>
      <c r="M422" s="155"/>
      <c r="T422" s="156"/>
      <c r="AT422" s="152" t="s">
        <v>442</v>
      </c>
      <c r="AU422" s="152" t="s">
        <v>97</v>
      </c>
      <c r="AV422" s="12" t="s">
        <v>95</v>
      </c>
      <c r="AW422" s="12" t="s">
        <v>42</v>
      </c>
      <c r="AX422" s="12" t="s">
        <v>87</v>
      </c>
      <c r="AY422" s="152" t="s">
        <v>432</v>
      </c>
    </row>
    <row r="423" spans="2:65" s="13" customFormat="1" ht="11.25">
      <c r="B423" s="157"/>
      <c r="D423" s="151" t="s">
        <v>442</v>
      </c>
      <c r="E423" s="158" t="s">
        <v>1</v>
      </c>
      <c r="F423" s="159" t="s">
        <v>3049</v>
      </c>
      <c r="H423" s="160">
        <v>23</v>
      </c>
      <c r="I423" s="161"/>
      <c r="L423" s="157"/>
      <c r="M423" s="162"/>
      <c r="T423" s="163"/>
      <c r="AT423" s="158" t="s">
        <v>442</v>
      </c>
      <c r="AU423" s="158" t="s">
        <v>97</v>
      </c>
      <c r="AV423" s="13" t="s">
        <v>97</v>
      </c>
      <c r="AW423" s="13" t="s">
        <v>42</v>
      </c>
      <c r="AX423" s="13" t="s">
        <v>87</v>
      </c>
      <c r="AY423" s="158" t="s">
        <v>432</v>
      </c>
    </row>
    <row r="424" spans="2:65" s="14" customFormat="1" ht="11.25">
      <c r="B424" s="164"/>
      <c r="D424" s="151" t="s">
        <v>442</v>
      </c>
      <c r="E424" s="165" t="s">
        <v>1</v>
      </c>
      <c r="F424" s="166" t="s">
        <v>449</v>
      </c>
      <c r="H424" s="167">
        <v>23</v>
      </c>
      <c r="I424" s="168"/>
      <c r="L424" s="164"/>
      <c r="M424" s="169"/>
      <c r="T424" s="170"/>
      <c r="AT424" s="165" t="s">
        <v>442</v>
      </c>
      <c r="AU424" s="165" t="s">
        <v>97</v>
      </c>
      <c r="AV424" s="14" t="s">
        <v>431</v>
      </c>
      <c r="AW424" s="14" t="s">
        <v>42</v>
      </c>
      <c r="AX424" s="14" t="s">
        <v>95</v>
      </c>
      <c r="AY424" s="165" t="s">
        <v>432</v>
      </c>
    </row>
    <row r="425" spans="2:65" s="1" customFormat="1" ht="21.75" customHeight="1">
      <c r="B425" s="33"/>
      <c r="C425" s="137" t="s">
        <v>387</v>
      </c>
      <c r="D425" s="137" t="s">
        <v>435</v>
      </c>
      <c r="E425" s="138" t="s">
        <v>3050</v>
      </c>
      <c r="F425" s="139" t="s">
        <v>3051</v>
      </c>
      <c r="G425" s="140" t="s">
        <v>527</v>
      </c>
      <c r="H425" s="141">
        <v>11</v>
      </c>
      <c r="I425" s="142"/>
      <c r="J425" s="143">
        <f>ROUND(I425*H425,2)</f>
        <v>0</v>
      </c>
      <c r="K425" s="139" t="s">
        <v>457</v>
      </c>
      <c r="L425" s="33"/>
      <c r="M425" s="144" t="s">
        <v>1</v>
      </c>
      <c r="N425" s="145" t="s">
        <v>52</v>
      </c>
      <c r="P425" s="146">
        <f>O425*H425</f>
        <v>0</v>
      </c>
      <c r="Q425" s="146">
        <v>0</v>
      </c>
      <c r="R425" s="146">
        <f>Q425*H425</f>
        <v>0</v>
      </c>
      <c r="S425" s="146">
        <v>8.6999999999999994E-2</v>
      </c>
      <c r="T425" s="147">
        <f>S425*H425</f>
        <v>0.95699999999999996</v>
      </c>
      <c r="AR425" s="148" t="s">
        <v>431</v>
      </c>
      <c r="AT425" s="148" t="s">
        <v>435</v>
      </c>
      <c r="AU425" s="148" t="s">
        <v>97</v>
      </c>
      <c r="AY425" s="17" t="s">
        <v>432</v>
      </c>
      <c r="BE425" s="149">
        <f>IF(N425="základní",J425,0)</f>
        <v>0</v>
      </c>
      <c r="BF425" s="149">
        <f>IF(N425="snížená",J425,0)</f>
        <v>0</v>
      </c>
      <c r="BG425" s="149">
        <f>IF(N425="zákl. přenesená",J425,0)</f>
        <v>0</v>
      </c>
      <c r="BH425" s="149">
        <f>IF(N425="sníž. přenesená",J425,0)</f>
        <v>0</v>
      </c>
      <c r="BI425" s="149">
        <f>IF(N425="nulová",J425,0)</f>
        <v>0</v>
      </c>
      <c r="BJ425" s="17" t="s">
        <v>95</v>
      </c>
      <c r="BK425" s="149">
        <f>ROUND(I425*H425,2)</f>
        <v>0</v>
      </c>
      <c r="BL425" s="17" t="s">
        <v>431</v>
      </c>
      <c r="BM425" s="148" t="s">
        <v>3052</v>
      </c>
    </row>
    <row r="426" spans="2:65" s="12" customFormat="1" ht="22.5">
      <c r="B426" s="150"/>
      <c r="D426" s="151" t="s">
        <v>442</v>
      </c>
      <c r="E426" s="152" t="s">
        <v>1</v>
      </c>
      <c r="F426" s="153" t="s">
        <v>3053</v>
      </c>
      <c r="H426" s="152" t="s">
        <v>1</v>
      </c>
      <c r="I426" s="154"/>
      <c r="L426" s="150"/>
      <c r="M426" s="155"/>
      <c r="T426" s="156"/>
      <c r="AT426" s="152" t="s">
        <v>442</v>
      </c>
      <c r="AU426" s="152" t="s">
        <v>97</v>
      </c>
      <c r="AV426" s="12" t="s">
        <v>95</v>
      </c>
      <c r="AW426" s="12" t="s">
        <v>42</v>
      </c>
      <c r="AX426" s="12" t="s">
        <v>87</v>
      </c>
      <c r="AY426" s="152" t="s">
        <v>432</v>
      </c>
    </row>
    <row r="427" spans="2:65" s="12" customFormat="1" ht="22.5">
      <c r="B427" s="150"/>
      <c r="D427" s="151" t="s">
        <v>442</v>
      </c>
      <c r="E427" s="152" t="s">
        <v>1</v>
      </c>
      <c r="F427" s="153" t="s">
        <v>3054</v>
      </c>
      <c r="H427" s="152" t="s">
        <v>1</v>
      </c>
      <c r="I427" s="154"/>
      <c r="L427" s="150"/>
      <c r="M427" s="155"/>
      <c r="T427" s="156"/>
      <c r="AT427" s="152" t="s">
        <v>442</v>
      </c>
      <c r="AU427" s="152" t="s">
        <v>97</v>
      </c>
      <c r="AV427" s="12" t="s">
        <v>95</v>
      </c>
      <c r="AW427" s="12" t="s">
        <v>42</v>
      </c>
      <c r="AX427" s="12" t="s">
        <v>87</v>
      </c>
      <c r="AY427" s="152" t="s">
        <v>432</v>
      </c>
    </row>
    <row r="428" spans="2:65" s="13" customFormat="1" ht="11.25">
      <c r="B428" s="157"/>
      <c r="D428" s="151" t="s">
        <v>442</v>
      </c>
      <c r="E428" s="158" t="s">
        <v>1</v>
      </c>
      <c r="F428" s="159" t="s">
        <v>3055</v>
      </c>
      <c r="H428" s="160">
        <v>11</v>
      </c>
      <c r="I428" s="161"/>
      <c r="L428" s="157"/>
      <c r="M428" s="162"/>
      <c r="T428" s="163"/>
      <c r="AT428" s="158" t="s">
        <v>442</v>
      </c>
      <c r="AU428" s="158" t="s">
        <v>97</v>
      </c>
      <c r="AV428" s="13" t="s">
        <v>97</v>
      </c>
      <c r="AW428" s="13" t="s">
        <v>42</v>
      </c>
      <c r="AX428" s="13" t="s">
        <v>87</v>
      </c>
      <c r="AY428" s="158" t="s">
        <v>432</v>
      </c>
    </row>
    <row r="429" spans="2:65" s="14" customFormat="1" ht="11.25">
      <c r="B429" s="164"/>
      <c r="D429" s="151" t="s">
        <v>442</v>
      </c>
      <c r="E429" s="165" t="s">
        <v>1</v>
      </c>
      <c r="F429" s="166" t="s">
        <v>449</v>
      </c>
      <c r="H429" s="167">
        <v>11</v>
      </c>
      <c r="I429" s="168"/>
      <c r="L429" s="164"/>
      <c r="M429" s="169"/>
      <c r="T429" s="170"/>
      <c r="AT429" s="165" t="s">
        <v>442</v>
      </c>
      <c r="AU429" s="165" t="s">
        <v>97</v>
      </c>
      <c r="AV429" s="14" t="s">
        <v>431</v>
      </c>
      <c r="AW429" s="14" t="s">
        <v>42</v>
      </c>
      <c r="AX429" s="14" t="s">
        <v>95</v>
      </c>
      <c r="AY429" s="165" t="s">
        <v>432</v>
      </c>
    </row>
    <row r="430" spans="2:65" s="11" customFormat="1" ht="22.9" customHeight="1">
      <c r="B430" s="125"/>
      <c r="D430" s="126" t="s">
        <v>86</v>
      </c>
      <c r="E430" s="135" t="s">
        <v>3056</v>
      </c>
      <c r="F430" s="135" t="s">
        <v>3057</v>
      </c>
      <c r="I430" s="128"/>
      <c r="J430" s="136">
        <f>BK430</f>
        <v>0</v>
      </c>
      <c r="L430" s="125"/>
      <c r="M430" s="130"/>
      <c r="P430" s="131">
        <f>SUM(P431:P526)</f>
        <v>0</v>
      </c>
      <c r="R430" s="131">
        <f>SUM(R431:R526)</f>
        <v>0</v>
      </c>
      <c r="T430" s="132">
        <f>SUM(T431:T526)</f>
        <v>0</v>
      </c>
      <c r="AR430" s="126" t="s">
        <v>95</v>
      </c>
      <c r="AT430" s="133" t="s">
        <v>86</v>
      </c>
      <c r="AU430" s="133" t="s">
        <v>95</v>
      </c>
      <c r="AY430" s="126" t="s">
        <v>432</v>
      </c>
      <c r="BK430" s="134">
        <f>SUM(BK431:BK526)</f>
        <v>0</v>
      </c>
    </row>
    <row r="431" spans="2:65" s="1" customFormat="1" ht="21.75" customHeight="1">
      <c r="B431" s="33"/>
      <c r="C431" s="137" t="s">
        <v>391</v>
      </c>
      <c r="D431" s="137" t="s">
        <v>435</v>
      </c>
      <c r="E431" s="138" t="s">
        <v>3058</v>
      </c>
      <c r="F431" s="139" t="s">
        <v>3059</v>
      </c>
      <c r="G431" s="140" t="s">
        <v>743</v>
      </c>
      <c r="H431" s="141">
        <v>156.00399999999999</v>
      </c>
      <c r="I431" s="142"/>
      <c r="J431" s="143">
        <f>ROUND(I431*H431,2)</f>
        <v>0</v>
      </c>
      <c r="K431" s="139" t="s">
        <v>457</v>
      </c>
      <c r="L431" s="33"/>
      <c r="M431" s="144" t="s">
        <v>1</v>
      </c>
      <c r="N431" s="145" t="s">
        <v>52</v>
      </c>
      <c r="P431" s="146">
        <f>O431*H431</f>
        <v>0</v>
      </c>
      <c r="Q431" s="146">
        <v>0</v>
      </c>
      <c r="R431" s="146">
        <f>Q431*H431</f>
        <v>0</v>
      </c>
      <c r="S431" s="146">
        <v>0</v>
      </c>
      <c r="T431" s="147">
        <f>S431*H431</f>
        <v>0</v>
      </c>
      <c r="AR431" s="148" t="s">
        <v>431</v>
      </c>
      <c r="AT431" s="148" t="s">
        <v>435</v>
      </c>
      <c r="AU431" s="148" t="s">
        <v>97</v>
      </c>
      <c r="AY431" s="17" t="s">
        <v>432</v>
      </c>
      <c r="BE431" s="149">
        <f>IF(N431="základní",J431,0)</f>
        <v>0</v>
      </c>
      <c r="BF431" s="149">
        <f>IF(N431="snížená",J431,0)</f>
        <v>0</v>
      </c>
      <c r="BG431" s="149">
        <f>IF(N431="zákl. přenesená",J431,0)</f>
        <v>0</v>
      </c>
      <c r="BH431" s="149">
        <f>IF(N431="sníž. přenesená",J431,0)</f>
        <v>0</v>
      </c>
      <c r="BI431" s="149">
        <f>IF(N431="nulová",J431,0)</f>
        <v>0</v>
      </c>
      <c r="BJ431" s="17" t="s">
        <v>95</v>
      </c>
      <c r="BK431" s="149">
        <f>ROUND(I431*H431,2)</f>
        <v>0</v>
      </c>
      <c r="BL431" s="17" t="s">
        <v>431</v>
      </c>
      <c r="BM431" s="148" t="s">
        <v>3060</v>
      </c>
    </row>
    <row r="432" spans="2:65" s="13" customFormat="1" ht="11.25">
      <c r="B432" s="157"/>
      <c r="D432" s="151" t="s">
        <v>442</v>
      </c>
      <c r="E432" s="158" t="s">
        <v>1</v>
      </c>
      <c r="F432" s="159" t="s">
        <v>2769</v>
      </c>
      <c r="H432" s="160">
        <v>22.71</v>
      </c>
      <c r="I432" s="161"/>
      <c r="L432" s="157"/>
      <c r="M432" s="162"/>
      <c r="T432" s="163"/>
      <c r="AT432" s="158" t="s">
        <v>442</v>
      </c>
      <c r="AU432" s="158" t="s">
        <v>97</v>
      </c>
      <c r="AV432" s="13" t="s">
        <v>97</v>
      </c>
      <c r="AW432" s="13" t="s">
        <v>42</v>
      </c>
      <c r="AX432" s="13" t="s">
        <v>87</v>
      </c>
      <c r="AY432" s="158" t="s">
        <v>432</v>
      </c>
    </row>
    <row r="433" spans="2:65" s="13" customFormat="1" ht="11.25">
      <c r="B433" s="157"/>
      <c r="D433" s="151" t="s">
        <v>442</v>
      </c>
      <c r="E433" s="158" t="s">
        <v>1</v>
      </c>
      <c r="F433" s="159" t="s">
        <v>2763</v>
      </c>
      <c r="H433" s="160">
        <v>96.076999999999998</v>
      </c>
      <c r="I433" s="161"/>
      <c r="L433" s="157"/>
      <c r="M433" s="162"/>
      <c r="T433" s="163"/>
      <c r="AT433" s="158" t="s">
        <v>442</v>
      </c>
      <c r="AU433" s="158" t="s">
        <v>97</v>
      </c>
      <c r="AV433" s="13" t="s">
        <v>97</v>
      </c>
      <c r="AW433" s="13" t="s">
        <v>42</v>
      </c>
      <c r="AX433" s="13" t="s">
        <v>87</v>
      </c>
      <c r="AY433" s="158" t="s">
        <v>432</v>
      </c>
    </row>
    <row r="434" spans="2:65" s="13" customFormat="1" ht="11.25">
      <c r="B434" s="157"/>
      <c r="D434" s="151" t="s">
        <v>442</v>
      </c>
      <c r="E434" s="158" t="s">
        <v>1</v>
      </c>
      <c r="F434" s="159" t="s">
        <v>2765</v>
      </c>
      <c r="H434" s="160">
        <v>37.216999999999999</v>
      </c>
      <c r="I434" s="161"/>
      <c r="L434" s="157"/>
      <c r="M434" s="162"/>
      <c r="T434" s="163"/>
      <c r="AT434" s="158" t="s">
        <v>442</v>
      </c>
      <c r="AU434" s="158" t="s">
        <v>97</v>
      </c>
      <c r="AV434" s="13" t="s">
        <v>97</v>
      </c>
      <c r="AW434" s="13" t="s">
        <v>42</v>
      </c>
      <c r="AX434" s="13" t="s">
        <v>87</v>
      </c>
      <c r="AY434" s="158" t="s">
        <v>432</v>
      </c>
    </row>
    <row r="435" spans="2:65" s="14" customFormat="1" ht="11.25">
      <c r="B435" s="164"/>
      <c r="D435" s="151" t="s">
        <v>442</v>
      </c>
      <c r="E435" s="165" t="s">
        <v>1</v>
      </c>
      <c r="F435" s="166" t="s">
        <v>449</v>
      </c>
      <c r="H435" s="167">
        <v>156.00399999999999</v>
      </c>
      <c r="I435" s="168"/>
      <c r="L435" s="164"/>
      <c r="M435" s="169"/>
      <c r="T435" s="170"/>
      <c r="AT435" s="165" t="s">
        <v>442</v>
      </c>
      <c r="AU435" s="165" t="s">
        <v>97</v>
      </c>
      <c r="AV435" s="14" t="s">
        <v>431</v>
      </c>
      <c r="AW435" s="14" t="s">
        <v>42</v>
      </c>
      <c r="AX435" s="14" t="s">
        <v>95</v>
      </c>
      <c r="AY435" s="165" t="s">
        <v>432</v>
      </c>
    </row>
    <row r="436" spans="2:65" s="1" customFormat="1" ht="24.2" customHeight="1">
      <c r="B436" s="33"/>
      <c r="C436" s="137" t="s">
        <v>1167</v>
      </c>
      <c r="D436" s="137" t="s">
        <v>435</v>
      </c>
      <c r="E436" s="138" t="s">
        <v>3061</v>
      </c>
      <c r="F436" s="139" t="s">
        <v>3062</v>
      </c>
      <c r="G436" s="140" t="s">
        <v>743</v>
      </c>
      <c r="H436" s="141">
        <v>349.22500000000002</v>
      </c>
      <c r="I436" s="142"/>
      <c r="J436" s="143">
        <f>ROUND(I436*H436,2)</f>
        <v>0</v>
      </c>
      <c r="K436" s="139" t="s">
        <v>457</v>
      </c>
      <c r="L436" s="33"/>
      <c r="M436" s="144" t="s">
        <v>1</v>
      </c>
      <c r="N436" s="145" t="s">
        <v>52</v>
      </c>
      <c r="P436" s="146">
        <f>O436*H436</f>
        <v>0</v>
      </c>
      <c r="Q436" s="146">
        <v>0</v>
      </c>
      <c r="R436" s="146">
        <f>Q436*H436</f>
        <v>0</v>
      </c>
      <c r="S436" s="146">
        <v>0</v>
      </c>
      <c r="T436" s="147">
        <f>S436*H436</f>
        <v>0</v>
      </c>
      <c r="AR436" s="148" t="s">
        <v>431</v>
      </c>
      <c r="AT436" s="148" t="s">
        <v>435</v>
      </c>
      <c r="AU436" s="148" t="s">
        <v>97</v>
      </c>
      <c r="AY436" s="17" t="s">
        <v>432</v>
      </c>
      <c r="BE436" s="149">
        <f>IF(N436="základní",J436,0)</f>
        <v>0</v>
      </c>
      <c r="BF436" s="149">
        <f>IF(N436="snížená",J436,0)</f>
        <v>0</v>
      </c>
      <c r="BG436" s="149">
        <f>IF(N436="zákl. přenesená",J436,0)</f>
        <v>0</v>
      </c>
      <c r="BH436" s="149">
        <f>IF(N436="sníž. přenesená",J436,0)</f>
        <v>0</v>
      </c>
      <c r="BI436" s="149">
        <f>IF(N436="nulová",J436,0)</f>
        <v>0</v>
      </c>
      <c r="BJ436" s="17" t="s">
        <v>95</v>
      </c>
      <c r="BK436" s="149">
        <f>ROUND(I436*H436,2)</f>
        <v>0</v>
      </c>
      <c r="BL436" s="17" t="s">
        <v>431</v>
      </c>
      <c r="BM436" s="148" t="s">
        <v>3063</v>
      </c>
    </row>
    <row r="437" spans="2:65" s="12" customFormat="1" ht="11.25">
      <c r="B437" s="150"/>
      <c r="D437" s="151" t="s">
        <v>442</v>
      </c>
      <c r="E437" s="152" t="s">
        <v>1</v>
      </c>
      <c r="F437" s="153" t="s">
        <v>3064</v>
      </c>
      <c r="H437" s="152" t="s">
        <v>1</v>
      </c>
      <c r="I437" s="154"/>
      <c r="L437" s="150"/>
      <c r="M437" s="155"/>
      <c r="T437" s="156"/>
      <c r="AT437" s="152" t="s">
        <v>442</v>
      </c>
      <c r="AU437" s="152" t="s">
        <v>97</v>
      </c>
      <c r="AV437" s="12" t="s">
        <v>95</v>
      </c>
      <c r="AW437" s="12" t="s">
        <v>42</v>
      </c>
      <c r="AX437" s="12" t="s">
        <v>87</v>
      </c>
      <c r="AY437" s="152" t="s">
        <v>432</v>
      </c>
    </row>
    <row r="438" spans="2:65" s="13" customFormat="1" ht="11.25">
      <c r="B438" s="157"/>
      <c r="D438" s="151" t="s">
        <v>442</v>
      </c>
      <c r="E438" s="158" t="s">
        <v>1</v>
      </c>
      <c r="F438" s="159" t="s">
        <v>3065</v>
      </c>
      <c r="H438" s="160">
        <v>45.42</v>
      </c>
      <c r="I438" s="161"/>
      <c r="L438" s="157"/>
      <c r="M438" s="162"/>
      <c r="T438" s="163"/>
      <c r="AT438" s="158" t="s">
        <v>442</v>
      </c>
      <c r="AU438" s="158" t="s">
        <v>97</v>
      </c>
      <c r="AV438" s="13" t="s">
        <v>97</v>
      </c>
      <c r="AW438" s="13" t="s">
        <v>42</v>
      </c>
      <c r="AX438" s="13" t="s">
        <v>87</v>
      </c>
      <c r="AY438" s="158" t="s">
        <v>432</v>
      </c>
    </row>
    <row r="439" spans="2:65" s="13" customFormat="1" ht="11.25">
      <c r="B439" s="157"/>
      <c r="D439" s="151" t="s">
        <v>442</v>
      </c>
      <c r="E439" s="158" t="s">
        <v>1</v>
      </c>
      <c r="F439" s="159" t="s">
        <v>3066</v>
      </c>
      <c r="H439" s="160">
        <v>192.154</v>
      </c>
      <c r="I439" s="161"/>
      <c r="L439" s="157"/>
      <c r="M439" s="162"/>
      <c r="T439" s="163"/>
      <c r="AT439" s="158" t="s">
        <v>442</v>
      </c>
      <c r="AU439" s="158" t="s">
        <v>97</v>
      </c>
      <c r="AV439" s="13" t="s">
        <v>97</v>
      </c>
      <c r="AW439" s="13" t="s">
        <v>42</v>
      </c>
      <c r="AX439" s="13" t="s">
        <v>87</v>
      </c>
      <c r="AY439" s="158" t="s">
        <v>432</v>
      </c>
    </row>
    <row r="440" spans="2:65" s="13" customFormat="1" ht="11.25">
      <c r="B440" s="157"/>
      <c r="D440" s="151" t="s">
        <v>442</v>
      </c>
      <c r="E440" s="158" t="s">
        <v>1</v>
      </c>
      <c r="F440" s="159" t="s">
        <v>3067</v>
      </c>
      <c r="H440" s="160">
        <v>111.651</v>
      </c>
      <c r="I440" s="161"/>
      <c r="L440" s="157"/>
      <c r="M440" s="162"/>
      <c r="T440" s="163"/>
      <c r="AT440" s="158" t="s">
        <v>442</v>
      </c>
      <c r="AU440" s="158" t="s">
        <v>97</v>
      </c>
      <c r="AV440" s="13" t="s">
        <v>97</v>
      </c>
      <c r="AW440" s="13" t="s">
        <v>42</v>
      </c>
      <c r="AX440" s="13" t="s">
        <v>87</v>
      </c>
      <c r="AY440" s="158" t="s">
        <v>432</v>
      </c>
    </row>
    <row r="441" spans="2:65" s="14" customFormat="1" ht="11.25">
      <c r="B441" s="164"/>
      <c r="D441" s="151" t="s">
        <v>442</v>
      </c>
      <c r="E441" s="165" t="s">
        <v>1</v>
      </c>
      <c r="F441" s="166" t="s">
        <v>449</v>
      </c>
      <c r="H441" s="167">
        <v>349.22500000000002</v>
      </c>
      <c r="I441" s="168"/>
      <c r="L441" s="164"/>
      <c r="M441" s="169"/>
      <c r="T441" s="170"/>
      <c r="AT441" s="165" t="s">
        <v>442</v>
      </c>
      <c r="AU441" s="165" t="s">
        <v>97</v>
      </c>
      <c r="AV441" s="14" t="s">
        <v>431</v>
      </c>
      <c r="AW441" s="14" t="s">
        <v>42</v>
      </c>
      <c r="AX441" s="14" t="s">
        <v>95</v>
      </c>
      <c r="AY441" s="165" t="s">
        <v>432</v>
      </c>
    </row>
    <row r="442" spans="2:65" s="1" customFormat="1" ht="21.75" customHeight="1">
      <c r="B442" s="33"/>
      <c r="C442" s="137" t="s">
        <v>1169</v>
      </c>
      <c r="D442" s="137" t="s">
        <v>435</v>
      </c>
      <c r="E442" s="138" t="s">
        <v>3068</v>
      </c>
      <c r="F442" s="139" t="s">
        <v>3069</v>
      </c>
      <c r="G442" s="140" t="s">
        <v>743</v>
      </c>
      <c r="H442" s="141">
        <v>64.254000000000005</v>
      </c>
      <c r="I442" s="142"/>
      <c r="J442" s="143">
        <f>ROUND(I442*H442,2)</f>
        <v>0</v>
      </c>
      <c r="K442" s="139" t="s">
        <v>457</v>
      </c>
      <c r="L442" s="33"/>
      <c r="M442" s="144" t="s">
        <v>1</v>
      </c>
      <c r="N442" s="145" t="s">
        <v>52</v>
      </c>
      <c r="P442" s="146">
        <f>O442*H442</f>
        <v>0</v>
      </c>
      <c r="Q442" s="146">
        <v>0</v>
      </c>
      <c r="R442" s="146">
        <f>Q442*H442</f>
        <v>0</v>
      </c>
      <c r="S442" s="146">
        <v>0</v>
      </c>
      <c r="T442" s="147">
        <f>S442*H442</f>
        <v>0</v>
      </c>
      <c r="AR442" s="148" t="s">
        <v>431</v>
      </c>
      <c r="AT442" s="148" t="s">
        <v>435</v>
      </c>
      <c r="AU442" s="148" t="s">
        <v>97</v>
      </c>
      <c r="AY442" s="17" t="s">
        <v>432</v>
      </c>
      <c r="BE442" s="149">
        <f>IF(N442="základní",J442,0)</f>
        <v>0</v>
      </c>
      <c r="BF442" s="149">
        <f>IF(N442="snížená",J442,0)</f>
        <v>0</v>
      </c>
      <c r="BG442" s="149">
        <f>IF(N442="zákl. přenesená",J442,0)</f>
        <v>0</v>
      </c>
      <c r="BH442" s="149">
        <f>IF(N442="sníž. přenesená",J442,0)</f>
        <v>0</v>
      </c>
      <c r="BI442" s="149">
        <f>IF(N442="nulová",J442,0)</f>
        <v>0</v>
      </c>
      <c r="BJ442" s="17" t="s">
        <v>95</v>
      </c>
      <c r="BK442" s="149">
        <f>ROUND(I442*H442,2)</f>
        <v>0</v>
      </c>
      <c r="BL442" s="17" t="s">
        <v>431</v>
      </c>
      <c r="BM442" s="148" t="s">
        <v>3070</v>
      </c>
    </row>
    <row r="443" spans="2:65" s="13" customFormat="1" ht="11.25">
      <c r="B443" s="157"/>
      <c r="D443" s="151" t="s">
        <v>442</v>
      </c>
      <c r="E443" s="158" t="s">
        <v>1</v>
      </c>
      <c r="F443" s="159" t="s">
        <v>2758</v>
      </c>
      <c r="H443" s="160">
        <v>14.55</v>
      </c>
      <c r="I443" s="161"/>
      <c r="L443" s="157"/>
      <c r="M443" s="162"/>
      <c r="T443" s="163"/>
      <c r="AT443" s="158" t="s">
        <v>442</v>
      </c>
      <c r="AU443" s="158" t="s">
        <v>97</v>
      </c>
      <c r="AV443" s="13" t="s">
        <v>97</v>
      </c>
      <c r="AW443" s="13" t="s">
        <v>42</v>
      </c>
      <c r="AX443" s="13" t="s">
        <v>87</v>
      </c>
      <c r="AY443" s="158" t="s">
        <v>432</v>
      </c>
    </row>
    <row r="444" spans="2:65" s="13" customFormat="1" ht="11.25">
      <c r="B444" s="157"/>
      <c r="D444" s="151" t="s">
        <v>442</v>
      </c>
      <c r="E444" s="158" t="s">
        <v>1</v>
      </c>
      <c r="F444" s="159" t="s">
        <v>2761</v>
      </c>
      <c r="H444" s="160">
        <v>49.344000000000001</v>
      </c>
      <c r="I444" s="161"/>
      <c r="L444" s="157"/>
      <c r="M444" s="162"/>
      <c r="T444" s="163"/>
      <c r="AT444" s="158" t="s">
        <v>442</v>
      </c>
      <c r="AU444" s="158" t="s">
        <v>97</v>
      </c>
      <c r="AV444" s="13" t="s">
        <v>97</v>
      </c>
      <c r="AW444" s="13" t="s">
        <v>42</v>
      </c>
      <c r="AX444" s="13" t="s">
        <v>87</v>
      </c>
      <c r="AY444" s="158" t="s">
        <v>432</v>
      </c>
    </row>
    <row r="445" spans="2:65" s="13" customFormat="1" ht="11.25">
      <c r="B445" s="157"/>
      <c r="D445" s="151" t="s">
        <v>442</v>
      </c>
      <c r="E445" s="158" t="s">
        <v>1</v>
      </c>
      <c r="F445" s="159" t="s">
        <v>3071</v>
      </c>
      <c r="H445" s="160">
        <v>0.36</v>
      </c>
      <c r="I445" s="161"/>
      <c r="L445" s="157"/>
      <c r="M445" s="162"/>
      <c r="T445" s="163"/>
      <c r="AT445" s="158" t="s">
        <v>442</v>
      </c>
      <c r="AU445" s="158" t="s">
        <v>97</v>
      </c>
      <c r="AV445" s="13" t="s">
        <v>97</v>
      </c>
      <c r="AW445" s="13" t="s">
        <v>42</v>
      </c>
      <c r="AX445" s="13" t="s">
        <v>87</v>
      </c>
      <c r="AY445" s="158" t="s">
        <v>432</v>
      </c>
    </row>
    <row r="446" spans="2:65" s="14" customFormat="1" ht="11.25">
      <c r="B446" s="164"/>
      <c r="D446" s="151" t="s">
        <v>442</v>
      </c>
      <c r="E446" s="165" t="s">
        <v>1</v>
      </c>
      <c r="F446" s="166" t="s">
        <v>449</v>
      </c>
      <c r="H446" s="167">
        <v>64.254000000000005</v>
      </c>
      <c r="I446" s="168"/>
      <c r="L446" s="164"/>
      <c r="M446" s="169"/>
      <c r="T446" s="170"/>
      <c r="AT446" s="165" t="s">
        <v>442</v>
      </c>
      <c r="AU446" s="165" t="s">
        <v>97</v>
      </c>
      <c r="AV446" s="14" t="s">
        <v>431</v>
      </c>
      <c r="AW446" s="14" t="s">
        <v>42</v>
      </c>
      <c r="AX446" s="14" t="s">
        <v>95</v>
      </c>
      <c r="AY446" s="165" t="s">
        <v>432</v>
      </c>
    </row>
    <row r="447" spans="2:65" s="1" customFormat="1" ht="24.2" customHeight="1">
      <c r="B447" s="33"/>
      <c r="C447" s="137" t="s">
        <v>1172</v>
      </c>
      <c r="D447" s="137" t="s">
        <v>435</v>
      </c>
      <c r="E447" s="138" t="s">
        <v>3072</v>
      </c>
      <c r="F447" s="139" t="s">
        <v>3073</v>
      </c>
      <c r="G447" s="140" t="s">
        <v>743</v>
      </c>
      <c r="H447" s="141">
        <v>129.22800000000001</v>
      </c>
      <c r="I447" s="142"/>
      <c r="J447" s="143">
        <f>ROUND(I447*H447,2)</f>
        <v>0</v>
      </c>
      <c r="K447" s="139" t="s">
        <v>457</v>
      </c>
      <c r="L447" s="33"/>
      <c r="M447" s="144" t="s">
        <v>1</v>
      </c>
      <c r="N447" s="145" t="s">
        <v>52</v>
      </c>
      <c r="P447" s="146">
        <f>O447*H447</f>
        <v>0</v>
      </c>
      <c r="Q447" s="146">
        <v>0</v>
      </c>
      <c r="R447" s="146">
        <f>Q447*H447</f>
        <v>0</v>
      </c>
      <c r="S447" s="146">
        <v>0</v>
      </c>
      <c r="T447" s="147">
        <f>S447*H447</f>
        <v>0</v>
      </c>
      <c r="AR447" s="148" t="s">
        <v>431</v>
      </c>
      <c r="AT447" s="148" t="s">
        <v>435</v>
      </c>
      <c r="AU447" s="148" t="s">
        <v>97</v>
      </c>
      <c r="AY447" s="17" t="s">
        <v>432</v>
      </c>
      <c r="BE447" s="149">
        <f>IF(N447="základní",J447,0)</f>
        <v>0</v>
      </c>
      <c r="BF447" s="149">
        <f>IF(N447="snížená",J447,0)</f>
        <v>0</v>
      </c>
      <c r="BG447" s="149">
        <f>IF(N447="zákl. přenesená",J447,0)</f>
        <v>0</v>
      </c>
      <c r="BH447" s="149">
        <f>IF(N447="sníž. přenesená",J447,0)</f>
        <v>0</v>
      </c>
      <c r="BI447" s="149">
        <f>IF(N447="nulová",J447,0)</f>
        <v>0</v>
      </c>
      <c r="BJ447" s="17" t="s">
        <v>95</v>
      </c>
      <c r="BK447" s="149">
        <f>ROUND(I447*H447,2)</f>
        <v>0</v>
      </c>
      <c r="BL447" s="17" t="s">
        <v>431</v>
      </c>
      <c r="BM447" s="148" t="s">
        <v>3074</v>
      </c>
    </row>
    <row r="448" spans="2:65" s="12" customFormat="1" ht="11.25">
      <c r="B448" s="150"/>
      <c r="D448" s="151" t="s">
        <v>442</v>
      </c>
      <c r="E448" s="152" t="s">
        <v>1</v>
      </c>
      <c r="F448" s="153" t="s">
        <v>3075</v>
      </c>
      <c r="H448" s="152" t="s">
        <v>1</v>
      </c>
      <c r="I448" s="154"/>
      <c r="L448" s="150"/>
      <c r="M448" s="155"/>
      <c r="T448" s="156"/>
      <c r="AT448" s="152" t="s">
        <v>442</v>
      </c>
      <c r="AU448" s="152" t="s">
        <v>97</v>
      </c>
      <c r="AV448" s="12" t="s">
        <v>95</v>
      </c>
      <c r="AW448" s="12" t="s">
        <v>42</v>
      </c>
      <c r="AX448" s="12" t="s">
        <v>87</v>
      </c>
      <c r="AY448" s="152" t="s">
        <v>432</v>
      </c>
    </row>
    <row r="449" spans="2:65" s="13" customFormat="1" ht="11.25">
      <c r="B449" s="157"/>
      <c r="D449" s="151" t="s">
        <v>442</v>
      </c>
      <c r="E449" s="158" t="s">
        <v>1</v>
      </c>
      <c r="F449" s="159" t="s">
        <v>3076</v>
      </c>
      <c r="H449" s="160">
        <v>29.1</v>
      </c>
      <c r="I449" s="161"/>
      <c r="L449" s="157"/>
      <c r="M449" s="162"/>
      <c r="T449" s="163"/>
      <c r="AT449" s="158" t="s">
        <v>442</v>
      </c>
      <c r="AU449" s="158" t="s">
        <v>97</v>
      </c>
      <c r="AV449" s="13" t="s">
        <v>97</v>
      </c>
      <c r="AW449" s="13" t="s">
        <v>42</v>
      </c>
      <c r="AX449" s="13" t="s">
        <v>87</v>
      </c>
      <c r="AY449" s="158" t="s">
        <v>432</v>
      </c>
    </row>
    <row r="450" spans="2:65" s="13" customFormat="1" ht="11.25">
      <c r="B450" s="157"/>
      <c r="D450" s="151" t="s">
        <v>442</v>
      </c>
      <c r="E450" s="158" t="s">
        <v>1</v>
      </c>
      <c r="F450" s="159" t="s">
        <v>3077</v>
      </c>
      <c r="H450" s="160">
        <v>98.688000000000002</v>
      </c>
      <c r="I450" s="161"/>
      <c r="L450" s="157"/>
      <c r="M450" s="162"/>
      <c r="T450" s="163"/>
      <c r="AT450" s="158" t="s">
        <v>442</v>
      </c>
      <c r="AU450" s="158" t="s">
        <v>97</v>
      </c>
      <c r="AV450" s="13" t="s">
        <v>97</v>
      </c>
      <c r="AW450" s="13" t="s">
        <v>42</v>
      </c>
      <c r="AX450" s="13" t="s">
        <v>87</v>
      </c>
      <c r="AY450" s="158" t="s">
        <v>432</v>
      </c>
    </row>
    <row r="451" spans="2:65" s="12" customFormat="1" ht="11.25">
      <c r="B451" s="150"/>
      <c r="D451" s="151" t="s">
        <v>442</v>
      </c>
      <c r="E451" s="152" t="s">
        <v>1</v>
      </c>
      <c r="F451" s="153" t="s">
        <v>3078</v>
      </c>
      <c r="H451" s="152" t="s">
        <v>1</v>
      </c>
      <c r="I451" s="154"/>
      <c r="L451" s="150"/>
      <c r="M451" s="155"/>
      <c r="T451" s="156"/>
      <c r="AT451" s="152" t="s">
        <v>442</v>
      </c>
      <c r="AU451" s="152" t="s">
        <v>97</v>
      </c>
      <c r="AV451" s="12" t="s">
        <v>95</v>
      </c>
      <c r="AW451" s="12" t="s">
        <v>42</v>
      </c>
      <c r="AX451" s="12" t="s">
        <v>87</v>
      </c>
      <c r="AY451" s="152" t="s">
        <v>432</v>
      </c>
    </row>
    <row r="452" spans="2:65" s="13" customFormat="1" ht="11.25">
      <c r="B452" s="157"/>
      <c r="D452" s="151" t="s">
        <v>442</v>
      </c>
      <c r="E452" s="158" t="s">
        <v>1</v>
      </c>
      <c r="F452" s="159" t="s">
        <v>3079</v>
      </c>
      <c r="H452" s="160">
        <v>1.44</v>
      </c>
      <c r="I452" s="161"/>
      <c r="L452" s="157"/>
      <c r="M452" s="162"/>
      <c r="T452" s="163"/>
      <c r="AT452" s="158" t="s">
        <v>442</v>
      </c>
      <c r="AU452" s="158" t="s">
        <v>97</v>
      </c>
      <c r="AV452" s="13" t="s">
        <v>97</v>
      </c>
      <c r="AW452" s="13" t="s">
        <v>42</v>
      </c>
      <c r="AX452" s="13" t="s">
        <v>87</v>
      </c>
      <c r="AY452" s="158" t="s">
        <v>432</v>
      </c>
    </row>
    <row r="453" spans="2:65" s="14" customFormat="1" ht="11.25">
      <c r="B453" s="164"/>
      <c r="D453" s="151" t="s">
        <v>442</v>
      </c>
      <c r="E453" s="165" t="s">
        <v>1</v>
      </c>
      <c r="F453" s="166" t="s">
        <v>449</v>
      </c>
      <c r="H453" s="167">
        <v>129.22800000000001</v>
      </c>
      <c r="I453" s="168"/>
      <c r="L453" s="164"/>
      <c r="M453" s="169"/>
      <c r="T453" s="170"/>
      <c r="AT453" s="165" t="s">
        <v>442</v>
      </c>
      <c r="AU453" s="165" t="s">
        <v>97</v>
      </c>
      <c r="AV453" s="14" t="s">
        <v>431</v>
      </c>
      <c r="AW453" s="14" t="s">
        <v>42</v>
      </c>
      <c r="AX453" s="14" t="s">
        <v>95</v>
      </c>
      <c r="AY453" s="165" t="s">
        <v>432</v>
      </c>
    </row>
    <row r="454" spans="2:65" s="1" customFormat="1" ht="16.5" customHeight="1">
      <c r="B454" s="33"/>
      <c r="C454" s="137" t="s">
        <v>1176</v>
      </c>
      <c r="D454" s="137" t="s">
        <v>435</v>
      </c>
      <c r="E454" s="138" t="s">
        <v>3080</v>
      </c>
      <c r="F454" s="139" t="s">
        <v>3081</v>
      </c>
      <c r="G454" s="140" t="s">
        <v>743</v>
      </c>
      <c r="H454" s="141">
        <v>4.0229999999999997</v>
      </c>
      <c r="I454" s="142"/>
      <c r="J454" s="143">
        <f>ROUND(I454*H454,2)</f>
        <v>0</v>
      </c>
      <c r="K454" s="139" t="s">
        <v>457</v>
      </c>
      <c r="L454" s="33"/>
      <c r="M454" s="144" t="s">
        <v>1</v>
      </c>
      <c r="N454" s="145" t="s">
        <v>52</v>
      </c>
      <c r="P454" s="146">
        <f>O454*H454</f>
        <v>0</v>
      </c>
      <c r="Q454" s="146">
        <v>0</v>
      </c>
      <c r="R454" s="146">
        <f>Q454*H454</f>
        <v>0</v>
      </c>
      <c r="S454" s="146">
        <v>0</v>
      </c>
      <c r="T454" s="147">
        <f>S454*H454</f>
        <v>0</v>
      </c>
      <c r="AR454" s="148" t="s">
        <v>431</v>
      </c>
      <c r="AT454" s="148" t="s">
        <v>435</v>
      </c>
      <c r="AU454" s="148" t="s">
        <v>97</v>
      </c>
      <c r="AY454" s="17" t="s">
        <v>432</v>
      </c>
      <c r="BE454" s="149">
        <f>IF(N454="základní",J454,0)</f>
        <v>0</v>
      </c>
      <c r="BF454" s="149">
        <f>IF(N454="snížená",J454,0)</f>
        <v>0</v>
      </c>
      <c r="BG454" s="149">
        <f>IF(N454="zákl. přenesená",J454,0)</f>
        <v>0</v>
      </c>
      <c r="BH454" s="149">
        <f>IF(N454="sníž. přenesená",J454,0)</f>
        <v>0</v>
      </c>
      <c r="BI454" s="149">
        <f>IF(N454="nulová",J454,0)</f>
        <v>0</v>
      </c>
      <c r="BJ454" s="17" t="s">
        <v>95</v>
      </c>
      <c r="BK454" s="149">
        <f>ROUND(I454*H454,2)</f>
        <v>0</v>
      </c>
      <c r="BL454" s="17" t="s">
        <v>431</v>
      </c>
      <c r="BM454" s="148" t="s">
        <v>3082</v>
      </c>
    </row>
    <row r="455" spans="2:65" s="13" customFormat="1" ht="11.25">
      <c r="B455" s="157"/>
      <c r="D455" s="151" t="s">
        <v>442</v>
      </c>
      <c r="E455" s="158" t="s">
        <v>1</v>
      </c>
      <c r="F455" s="159" t="s">
        <v>2781</v>
      </c>
      <c r="H455" s="160">
        <v>4.0229999999999997</v>
      </c>
      <c r="I455" s="161"/>
      <c r="L455" s="157"/>
      <c r="M455" s="162"/>
      <c r="T455" s="163"/>
      <c r="AT455" s="158" t="s">
        <v>442</v>
      </c>
      <c r="AU455" s="158" t="s">
        <v>97</v>
      </c>
      <c r="AV455" s="13" t="s">
        <v>97</v>
      </c>
      <c r="AW455" s="13" t="s">
        <v>42</v>
      </c>
      <c r="AX455" s="13" t="s">
        <v>95</v>
      </c>
      <c r="AY455" s="158" t="s">
        <v>432</v>
      </c>
    </row>
    <row r="456" spans="2:65" s="1" customFormat="1" ht="24.2" customHeight="1">
      <c r="B456" s="33"/>
      <c r="C456" s="137" t="s">
        <v>1181</v>
      </c>
      <c r="D456" s="137" t="s">
        <v>435</v>
      </c>
      <c r="E456" s="138" t="s">
        <v>3083</v>
      </c>
      <c r="F456" s="139" t="s">
        <v>3084</v>
      </c>
      <c r="G456" s="140" t="s">
        <v>743</v>
      </c>
      <c r="H456" s="141">
        <v>96.552000000000007</v>
      </c>
      <c r="I456" s="142"/>
      <c r="J456" s="143">
        <f>ROUND(I456*H456,2)</f>
        <v>0</v>
      </c>
      <c r="K456" s="139" t="s">
        <v>457</v>
      </c>
      <c r="L456" s="33"/>
      <c r="M456" s="144" t="s">
        <v>1</v>
      </c>
      <c r="N456" s="145" t="s">
        <v>52</v>
      </c>
      <c r="P456" s="146">
        <f>O456*H456</f>
        <v>0</v>
      </c>
      <c r="Q456" s="146">
        <v>0</v>
      </c>
      <c r="R456" s="146">
        <f>Q456*H456</f>
        <v>0</v>
      </c>
      <c r="S456" s="146">
        <v>0</v>
      </c>
      <c r="T456" s="147">
        <f>S456*H456</f>
        <v>0</v>
      </c>
      <c r="AR456" s="148" t="s">
        <v>431</v>
      </c>
      <c r="AT456" s="148" t="s">
        <v>435</v>
      </c>
      <c r="AU456" s="148" t="s">
        <v>97</v>
      </c>
      <c r="AY456" s="17" t="s">
        <v>432</v>
      </c>
      <c r="BE456" s="149">
        <f>IF(N456="základní",J456,0)</f>
        <v>0</v>
      </c>
      <c r="BF456" s="149">
        <f>IF(N456="snížená",J456,0)</f>
        <v>0</v>
      </c>
      <c r="BG456" s="149">
        <f>IF(N456="zákl. přenesená",J456,0)</f>
        <v>0</v>
      </c>
      <c r="BH456" s="149">
        <f>IF(N456="sníž. přenesená",J456,0)</f>
        <v>0</v>
      </c>
      <c r="BI456" s="149">
        <f>IF(N456="nulová",J456,0)</f>
        <v>0</v>
      </c>
      <c r="BJ456" s="17" t="s">
        <v>95</v>
      </c>
      <c r="BK456" s="149">
        <f>ROUND(I456*H456,2)</f>
        <v>0</v>
      </c>
      <c r="BL456" s="17" t="s">
        <v>431</v>
      </c>
      <c r="BM456" s="148" t="s">
        <v>3085</v>
      </c>
    </row>
    <row r="457" spans="2:65" s="12" customFormat="1" ht="11.25">
      <c r="B457" s="150"/>
      <c r="D457" s="151" t="s">
        <v>442</v>
      </c>
      <c r="E457" s="152" t="s">
        <v>1</v>
      </c>
      <c r="F457" s="153" t="s">
        <v>3086</v>
      </c>
      <c r="H457" s="152" t="s">
        <v>1</v>
      </c>
      <c r="I457" s="154"/>
      <c r="L457" s="150"/>
      <c r="M457" s="155"/>
      <c r="T457" s="156"/>
      <c r="AT457" s="152" t="s">
        <v>442</v>
      </c>
      <c r="AU457" s="152" t="s">
        <v>97</v>
      </c>
      <c r="AV457" s="12" t="s">
        <v>95</v>
      </c>
      <c r="AW457" s="12" t="s">
        <v>42</v>
      </c>
      <c r="AX457" s="12" t="s">
        <v>87</v>
      </c>
      <c r="AY457" s="152" t="s">
        <v>432</v>
      </c>
    </row>
    <row r="458" spans="2:65" s="13" customFormat="1" ht="11.25">
      <c r="B458" s="157"/>
      <c r="D458" s="151" t="s">
        <v>442</v>
      </c>
      <c r="E458" s="158" t="s">
        <v>1</v>
      </c>
      <c r="F458" s="159" t="s">
        <v>3087</v>
      </c>
      <c r="H458" s="160">
        <v>96.552000000000007</v>
      </c>
      <c r="I458" s="161"/>
      <c r="L458" s="157"/>
      <c r="M458" s="162"/>
      <c r="T458" s="163"/>
      <c r="AT458" s="158" t="s">
        <v>442</v>
      </c>
      <c r="AU458" s="158" t="s">
        <v>97</v>
      </c>
      <c r="AV458" s="13" t="s">
        <v>97</v>
      </c>
      <c r="AW458" s="13" t="s">
        <v>42</v>
      </c>
      <c r="AX458" s="13" t="s">
        <v>95</v>
      </c>
      <c r="AY458" s="158" t="s">
        <v>432</v>
      </c>
    </row>
    <row r="459" spans="2:65" s="1" customFormat="1" ht="24.2" customHeight="1">
      <c r="B459" s="33"/>
      <c r="C459" s="137" t="s">
        <v>1188</v>
      </c>
      <c r="D459" s="137" t="s">
        <v>435</v>
      </c>
      <c r="E459" s="138" t="s">
        <v>3088</v>
      </c>
      <c r="F459" s="139" t="s">
        <v>3089</v>
      </c>
      <c r="G459" s="140" t="s">
        <v>743</v>
      </c>
      <c r="H459" s="141">
        <v>37.216999999999999</v>
      </c>
      <c r="I459" s="142"/>
      <c r="J459" s="143">
        <f>ROUND(I459*H459,2)</f>
        <v>0</v>
      </c>
      <c r="K459" s="139" t="s">
        <v>457</v>
      </c>
      <c r="L459" s="33"/>
      <c r="M459" s="144" t="s">
        <v>1</v>
      </c>
      <c r="N459" s="145" t="s">
        <v>52</v>
      </c>
      <c r="P459" s="146">
        <f>O459*H459</f>
        <v>0</v>
      </c>
      <c r="Q459" s="146">
        <v>0</v>
      </c>
      <c r="R459" s="146">
        <f>Q459*H459</f>
        <v>0</v>
      </c>
      <c r="S459" s="146">
        <v>0</v>
      </c>
      <c r="T459" s="147">
        <f>S459*H459</f>
        <v>0</v>
      </c>
      <c r="AR459" s="148" t="s">
        <v>431</v>
      </c>
      <c r="AT459" s="148" t="s">
        <v>435</v>
      </c>
      <c r="AU459" s="148" t="s">
        <v>97</v>
      </c>
      <c r="AY459" s="17" t="s">
        <v>432</v>
      </c>
      <c r="BE459" s="149">
        <f>IF(N459="základní",J459,0)</f>
        <v>0</v>
      </c>
      <c r="BF459" s="149">
        <f>IF(N459="snížená",J459,0)</f>
        <v>0</v>
      </c>
      <c r="BG459" s="149">
        <f>IF(N459="zákl. přenesená",J459,0)</f>
        <v>0</v>
      </c>
      <c r="BH459" s="149">
        <f>IF(N459="sníž. přenesená",J459,0)</f>
        <v>0</v>
      </c>
      <c r="BI459" s="149">
        <f>IF(N459="nulová",J459,0)</f>
        <v>0</v>
      </c>
      <c r="BJ459" s="17" t="s">
        <v>95</v>
      </c>
      <c r="BK459" s="149">
        <f>ROUND(I459*H459,2)</f>
        <v>0</v>
      </c>
      <c r="BL459" s="17" t="s">
        <v>431</v>
      </c>
      <c r="BM459" s="148" t="s">
        <v>3090</v>
      </c>
    </row>
    <row r="460" spans="2:65" s="13" customFormat="1" ht="11.25">
      <c r="B460" s="157"/>
      <c r="D460" s="151" t="s">
        <v>442</v>
      </c>
      <c r="E460" s="158" t="s">
        <v>1</v>
      </c>
      <c r="F460" s="159" t="s">
        <v>2765</v>
      </c>
      <c r="H460" s="160">
        <v>37.216999999999999</v>
      </c>
      <c r="I460" s="161"/>
      <c r="L460" s="157"/>
      <c r="M460" s="162"/>
      <c r="T460" s="163"/>
      <c r="AT460" s="158" t="s">
        <v>442</v>
      </c>
      <c r="AU460" s="158" t="s">
        <v>97</v>
      </c>
      <c r="AV460" s="13" t="s">
        <v>97</v>
      </c>
      <c r="AW460" s="13" t="s">
        <v>42</v>
      </c>
      <c r="AX460" s="13" t="s">
        <v>95</v>
      </c>
      <c r="AY460" s="158" t="s">
        <v>432</v>
      </c>
    </row>
    <row r="461" spans="2:65" s="1" customFormat="1" ht="24.2" customHeight="1">
      <c r="B461" s="33"/>
      <c r="C461" s="137" t="s">
        <v>1194</v>
      </c>
      <c r="D461" s="137" t="s">
        <v>435</v>
      </c>
      <c r="E461" s="138" t="s">
        <v>3091</v>
      </c>
      <c r="F461" s="139" t="s">
        <v>3092</v>
      </c>
      <c r="G461" s="140" t="s">
        <v>743</v>
      </c>
      <c r="H461" s="141">
        <v>64.254000000000005</v>
      </c>
      <c r="I461" s="142"/>
      <c r="J461" s="143">
        <f>ROUND(I461*H461,2)</f>
        <v>0</v>
      </c>
      <c r="K461" s="139" t="s">
        <v>439</v>
      </c>
      <c r="L461" s="33"/>
      <c r="M461" s="144" t="s">
        <v>1</v>
      </c>
      <c r="N461" s="145" t="s">
        <v>52</v>
      </c>
      <c r="P461" s="146">
        <f>O461*H461</f>
        <v>0</v>
      </c>
      <c r="Q461" s="146">
        <v>0</v>
      </c>
      <c r="R461" s="146">
        <f>Q461*H461</f>
        <v>0</v>
      </c>
      <c r="S461" s="146">
        <v>0</v>
      </c>
      <c r="T461" s="147">
        <f>S461*H461</f>
        <v>0</v>
      </c>
      <c r="AR461" s="148" t="s">
        <v>431</v>
      </c>
      <c r="AT461" s="148" t="s">
        <v>435</v>
      </c>
      <c r="AU461" s="148" t="s">
        <v>97</v>
      </c>
      <c r="AY461" s="17" t="s">
        <v>432</v>
      </c>
      <c r="BE461" s="149">
        <f>IF(N461="základní",J461,0)</f>
        <v>0</v>
      </c>
      <c r="BF461" s="149">
        <f>IF(N461="snížená",J461,0)</f>
        <v>0</v>
      </c>
      <c r="BG461" s="149">
        <f>IF(N461="zákl. přenesená",J461,0)</f>
        <v>0</v>
      </c>
      <c r="BH461" s="149">
        <f>IF(N461="sníž. přenesená",J461,0)</f>
        <v>0</v>
      </c>
      <c r="BI461" s="149">
        <f>IF(N461="nulová",J461,0)</f>
        <v>0</v>
      </c>
      <c r="BJ461" s="17" t="s">
        <v>95</v>
      </c>
      <c r="BK461" s="149">
        <f>ROUND(I461*H461,2)</f>
        <v>0</v>
      </c>
      <c r="BL461" s="17" t="s">
        <v>431</v>
      </c>
      <c r="BM461" s="148" t="s">
        <v>3093</v>
      </c>
    </row>
    <row r="462" spans="2:65" s="13" customFormat="1" ht="11.25">
      <c r="B462" s="157"/>
      <c r="D462" s="151" t="s">
        <v>442</v>
      </c>
      <c r="E462" s="158" t="s">
        <v>1</v>
      </c>
      <c r="F462" s="159" t="s">
        <v>2758</v>
      </c>
      <c r="H462" s="160">
        <v>14.55</v>
      </c>
      <c r="I462" s="161"/>
      <c r="L462" s="157"/>
      <c r="M462" s="162"/>
      <c r="T462" s="163"/>
      <c r="AT462" s="158" t="s">
        <v>442</v>
      </c>
      <c r="AU462" s="158" t="s">
        <v>97</v>
      </c>
      <c r="AV462" s="13" t="s">
        <v>97</v>
      </c>
      <c r="AW462" s="13" t="s">
        <v>42</v>
      </c>
      <c r="AX462" s="13" t="s">
        <v>87</v>
      </c>
      <c r="AY462" s="158" t="s">
        <v>432</v>
      </c>
    </row>
    <row r="463" spans="2:65" s="13" customFormat="1" ht="11.25">
      <c r="B463" s="157"/>
      <c r="D463" s="151" t="s">
        <v>442</v>
      </c>
      <c r="E463" s="158" t="s">
        <v>1</v>
      </c>
      <c r="F463" s="159" t="s">
        <v>2761</v>
      </c>
      <c r="H463" s="160">
        <v>49.344000000000001</v>
      </c>
      <c r="I463" s="161"/>
      <c r="L463" s="157"/>
      <c r="M463" s="162"/>
      <c r="T463" s="163"/>
      <c r="AT463" s="158" t="s">
        <v>442</v>
      </c>
      <c r="AU463" s="158" t="s">
        <v>97</v>
      </c>
      <c r="AV463" s="13" t="s">
        <v>97</v>
      </c>
      <c r="AW463" s="13" t="s">
        <v>42</v>
      </c>
      <c r="AX463" s="13" t="s">
        <v>87</v>
      </c>
      <c r="AY463" s="158" t="s">
        <v>432</v>
      </c>
    </row>
    <row r="464" spans="2:65" s="13" customFormat="1" ht="11.25">
      <c r="B464" s="157"/>
      <c r="D464" s="151" t="s">
        <v>442</v>
      </c>
      <c r="E464" s="158" t="s">
        <v>1</v>
      </c>
      <c r="F464" s="159" t="s">
        <v>3071</v>
      </c>
      <c r="H464" s="160">
        <v>0.36</v>
      </c>
      <c r="I464" s="161"/>
      <c r="L464" s="157"/>
      <c r="M464" s="162"/>
      <c r="T464" s="163"/>
      <c r="AT464" s="158" t="s">
        <v>442</v>
      </c>
      <c r="AU464" s="158" t="s">
        <v>97</v>
      </c>
      <c r="AV464" s="13" t="s">
        <v>97</v>
      </c>
      <c r="AW464" s="13" t="s">
        <v>42</v>
      </c>
      <c r="AX464" s="13" t="s">
        <v>87</v>
      </c>
      <c r="AY464" s="158" t="s">
        <v>432</v>
      </c>
    </row>
    <row r="465" spans="2:65" s="14" customFormat="1" ht="11.25">
      <c r="B465" s="164"/>
      <c r="D465" s="151" t="s">
        <v>442</v>
      </c>
      <c r="E465" s="165" t="s">
        <v>1</v>
      </c>
      <c r="F465" s="166" t="s">
        <v>449</v>
      </c>
      <c r="H465" s="167">
        <v>64.254000000000005</v>
      </c>
      <c r="I465" s="168"/>
      <c r="L465" s="164"/>
      <c r="M465" s="169"/>
      <c r="T465" s="170"/>
      <c r="AT465" s="165" t="s">
        <v>442</v>
      </c>
      <c r="AU465" s="165" t="s">
        <v>97</v>
      </c>
      <c r="AV465" s="14" t="s">
        <v>431</v>
      </c>
      <c r="AW465" s="14" t="s">
        <v>42</v>
      </c>
      <c r="AX465" s="14" t="s">
        <v>95</v>
      </c>
      <c r="AY465" s="165" t="s">
        <v>432</v>
      </c>
    </row>
    <row r="466" spans="2:65" s="1" customFormat="1" ht="33" customHeight="1">
      <c r="B466" s="33"/>
      <c r="C466" s="137" t="s">
        <v>1199</v>
      </c>
      <c r="D466" s="137" t="s">
        <v>435</v>
      </c>
      <c r="E466" s="138" t="s">
        <v>3094</v>
      </c>
      <c r="F466" s="139" t="s">
        <v>3095</v>
      </c>
      <c r="G466" s="140" t="s">
        <v>743</v>
      </c>
      <c r="H466" s="141">
        <v>22.71</v>
      </c>
      <c r="I466" s="142"/>
      <c r="J466" s="143">
        <f>ROUND(I466*H466,2)</f>
        <v>0</v>
      </c>
      <c r="K466" s="139" t="s">
        <v>457</v>
      </c>
      <c r="L466" s="33"/>
      <c r="M466" s="144" t="s">
        <v>1</v>
      </c>
      <c r="N466" s="145" t="s">
        <v>52</v>
      </c>
      <c r="P466" s="146">
        <f>O466*H466</f>
        <v>0</v>
      </c>
      <c r="Q466" s="146">
        <v>0</v>
      </c>
      <c r="R466" s="146">
        <f>Q466*H466</f>
        <v>0</v>
      </c>
      <c r="S466" s="146">
        <v>0</v>
      </c>
      <c r="T466" s="147">
        <f>S466*H466</f>
        <v>0</v>
      </c>
      <c r="AR466" s="148" t="s">
        <v>431</v>
      </c>
      <c r="AT466" s="148" t="s">
        <v>435</v>
      </c>
      <c r="AU466" s="148" t="s">
        <v>97</v>
      </c>
      <c r="AY466" s="17" t="s">
        <v>432</v>
      </c>
      <c r="BE466" s="149">
        <f>IF(N466="základní",J466,0)</f>
        <v>0</v>
      </c>
      <c r="BF466" s="149">
        <f>IF(N466="snížená",J466,0)</f>
        <v>0</v>
      </c>
      <c r="BG466" s="149">
        <f>IF(N466="zákl. přenesená",J466,0)</f>
        <v>0</v>
      </c>
      <c r="BH466" s="149">
        <f>IF(N466="sníž. přenesená",J466,0)</f>
        <v>0</v>
      </c>
      <c r="BI466" s="149">
        <f>IF(N466="nulová",J466,0)</f>
        <v>0</v>
      </c>
      <c r="BJ466" s="17" t="s">
        <v>95</v>
      </c>
      <c r="BK466" s="149">
        <f>ROUND(I466*H466,2)</f>
        <v>0</v>
      </c>
      <c r="BL466" s="17" t="s">
        <v>431</v>
      </c>
      <c r="BM466" s="148" t="s">
        <v>3096</v>
      </c>
    </row>
    <row r="467" spans="2:65" s="12" customFormat="1" ht="22.5">
      <c r="B467" s="150"/>
      <c r="D467" s="151" t="s">
        <v>442</v>
      </c>
      <c r="E467" s="152" t="s">
        <v>1</v>
      </c>
      <c r="F467" s="153" t="s">
        <v>3097</v>
      </c>
      <c r="H467" s="152" t="s">
        <v>1</v>
      </c>
      <c r="I467" s="154"/>
      <c r="L467" s="150"/>
      <c r="M467" s="155"/>
      <c r="T467" s="156"/>
      <c r="AT467" s="152" t="s">
        <v>442</v>
      </c>
      <c r="AU467" s="152" t="s">
        <v>97</v>
      </c>
      <c r="AV467" s="12" t="s">
        <v>95</v>
      </c>
      <c r="AW467" s="12" t="s">
        <v>42</v>
      </c>
      <c r="AX467" s="12" t="s">
        <v>87</v>
      </c>
      <c r="AY467" s="152" t="s">
        <v>432</v>
      </c>
    </row>
    <row r="468" spans="2:65" s="13" customFormat="1" ht="11.25">
      <c r="B468" s="157"/>
      <c r="D468" s="151" t="s">
        <v>442</v>
      </c>
      <c r="E468" s="158" t="s">
        <v>1</v>
      </c>
      <c r="F468" s="159" t="s">
        <v>2769</v>
      </c>
      <c r="H468" s="160">
        <v>22.71</v>
      </c>
      <c r="I468" s="161"/>
      <c r="L468" s="157"/>
      <c r="M468" s="162"/>
      <c r="T468" s="163"/>
      <c r="AT468" s="158" t="s">
        <v>442</v>
      </c>
      <c r="AU468" s="158" t="s">
        <v>97</v>
      </c>
      <c r="AV468" s="13" t="s">
        <v>97</v>
      </c>
      <c r="AW468" s="13" t="s">
        <v>42</v>
      </c>
      <c r="AX468" s="13" t="s">
        <v>87</v>
      </c>
      <c r="AY468" s="158" t="s">
        <v>432</v>
      </c>
    </row>
    <row r="469" spans="2:65" s="14" customFormat="1" ht="11.25">
      <c r="B469" s="164"/>
      <c r="D469" s="151" t="s">
        <v>442</v>
      </c>
      <c r="E469" s="165" t="s">
        <v>1</v>
      </c>
      <c r="F469" s="166" t="s">
        <v>449</v>
      </c>
      <c r="H469" s="167">
        <v>22.71</v>
      </c>
      <c r="I469" s="168"/>
      <c r="L469" s="164"/>
      <c r="M469" s="169"/>
      <c r="T469" s="170"/>
      <c r="AT469" s="165" t="s">
        <v>442</v>
      </c>
      <c r="AU469" s="165" t="s">
        <v>97</v>
      </c>
      <c r="AV469" s="14" t="s">
        <v>431</v>
      </c>
      <c r="AW469" s="14" t="s">
        <v>42</v>
      </c>
      <c r="AX469" s="14" t="s">
        <v>95</v>
      </c>
      <c r="AY469" s="165" t="s">
        <v>432</v>
      </c>
    </row>
    <row r="470" spans="2:65" s="1" customFormat="1" ht="24.2" customHeight="1">
      <c r="B470" s="33"/>
      <c r="C470" s="137" t="s">
        <v>1203</v>
      </c>
      <c r="D470" s="137" t="s">
        <v>435</v>
      </c>
      <c r="E470" s="138" t="s">
        <v>3098</v>
      </c>
      <c r="F470" s="139" t="s">
        <v>3099</v>
      </c>
      <c r="G470" s="140" t="s">
        <v>743</v>
      </c>
      <c r="H470" s="141">
        <v>4.0229999999999997</v>
      </c>
      <c r="I470" s="142"/>
      <c r="J470" s="143">
        <f>ROUND(I470*H470,2)</f>
        <v>0</v>
      </c>
      <c r="K470" s="139" t="s">
        <v>457</v>
      </c>
      <c r="L470" s="33"/>
      <c r="M470" s="144" t="s">
        <v>1</v>
      </c>
      <c r="N470" s="145" t="s">
        <v>52</v>
      </c>
      <c r="P470" s="146">
        <f>O470*H470</f>
        <v>0</v>
      </c>
      <c r="Q470" s="146">
        <v>0</v>
      </c>
      <c r="R470" s="146">
        <f>Q470*H470</f>
        <v>0</v>
      </c>
      <c r="S470" s="146">
        <v>0</v>
      </c>
      <c r="T470" s="147">
        <f>S470*H470</f>
        <v>0</v>
      </c>
      <c r="AR470" s="148" t="s">
        <v>431</v>
      </c>
      <c r="AT470" s="148" t="s">
        <v>435</v>
      </c>
      <c r="AU470" s="148" t="s">
        <v>97</v>
      </c>
      <c r="AY470" s="17" t="s">
        <v>432</v>
      </c>
      <c r="BE470" s="149">
        <f>IF(N470="základní",J470,0)</f>
        <v>0</v>
      </c>
      <c r="BF470" s="149">
        <f>IF(N470="snížená",J470,0)</f>
        <v>0</v>
      </c>
      <c r="BG470" s="149">
        <f>IF(N470="zákl. přenesená",J470,0)</f>
        <v>0</v>
      </c>
      <c r="BH470" s="149">
        <f>IF(N470="sníž. přenesená",J470,0)</f>
        <v>0</v>
      </c>
      <c r="BI470" s="149">
        <f>IF(N470="nulová",J470,0)</f>
        <v>0</v>
      </c>
      <c r="BJ470" s="17" t="s">
        <v>95</v>
      </c>
      <c r="BK470" s="149">
        <f>ROUND(I470*H470,2)</f>
        <v>0</v>
      </c>
      <c r="BL470" s="17" t="s">
        <v>431</v>
      </c>
      <c r="BM470" s="148" t="s">
        <v>3100</v>
      </c>
    </row>
    <row r="471" spans="2:65" s="13" customFormat="1" ht="11.25">
      <c r="B471" s="157"/>
      <c r="D471" s="151" t="s">
        <v>442</v>
      </c>
      <c r="E471" s="158" t="s">
        <v>1</v>
      </c>
      <c r="F471" s="159" t="s">
        <v>2781</v>
      </c>
      <c r="H471" s="160">
        <v>4.0229999999999997</v>
      </c>
      <c r="I471" s="161"/>
      <c r="L471" s="157"/>
      <c r="M471" s="162"/>
      <c r="T471" s="163"/>
      <c r="AT471" s="158" t="s">
        <v>442</v>
      </c>
      <c r="AU471" s="158" t="s">
        <v>97</v>
      </c>
      <c r="AV471" s="13" t="s">
        <v>97</v>
      </c>
      <c r="AW471" s="13" t="s">
        <v>42</v>
      </c>
      <c r="AX471" s="13" t="s">
        <v>95</v>
      </c>
      <c r="AY471" s="158" t="s">
        <v>432</v>
      </c>
    </row>
    <row r="472" spans="2:65" s="1" customFormat="1" ht="24.2" customHeight="1">
      <c r="B472" s="33"/>
      <c r="C472" s="137" t="s">
        <v>1209</v>
      </c>
      <c r="D472" s="137" t="s">
        <v>435</v>
      </c>
      <c r="E472" s="138" t="s">
        <v>3101</v>
      </c>
      <c r="F472" s="139" t="s">
        <v>3102</v>
      </c>
      <c r="G472" s="140" t="s">
        <v>743</v>
      </c>
      <c r="H472" s="141">
        <v>4.0229999999999997</v>
      </c>
      <c r="I472" s="142"/>
      <c r="J472" s="143">
        <f>ROUND(I472*H472,2)</f>
        <v>0</v>
      </c>
      <c r="K472" s="139" t="s">
        <v>439</v>
      </c>
      <c r="L472" s="33"/>
      <c r="M472" s="144" t="s">
        <v>1</v>
      </c>
      <c r="N472" s="145" t="s">
        <v>52</v>
      </c>
      <c r="P472" s="146">
        <f>O472*H472</f>
        <v>0</v>
      </c>
      <c r="Q472" s="146">
        <v>0</v>
      </c>
      <c r="R472" s="146">
        <f>Q472*H472</f>
        <v>0</v>
      </c>
      <c r="S472" s="146">
        <v>0</v>
      </c>
      <c r="T472" s="147">
        <f>S472*H472</f>
        <v>0</v>
      </c>
      <c r="AR472" s="148" t="s">
        <v>431</v>
      </c>
      <c r="AT472" s="148" t="s">
        <v>435</v>
      </c>
      <c r="AU472" s="148" t="s">
        <v>97</v>
      </c>
      <c r="AY472" s="17" t="s">
        <v>432</v>
      </c>
      <c r="BE472" s="149">
        <f>IF(N472="základní",J472,0)</f>
        <v>0</v>
      </c>
      <c r="BF472" s="149">
        <f>IF(N472="snížená",J472,0)</f>
        <v>0</v>
      </c>
      <c r="BG472" s="149">
        <f>IF(N472="zákl. přenesená",J472,0)</f>
        <v>0</v>
      </c>
      <c r="BH472" s="149">
        <f>IF(N472="sníž. přenesená",J472,0)</f>
        <v>0</v>
      </c>
      <c r="BI472" s="149">
        <f>IF(N472="nulová",J472,0)</f>
        <v>0</v>
      </c>
      <c r="BJ472" s="17" t="s">
        <v>95</v>
      </c>
      <c r="BK472" s="149">
        <f>ROUND(I472*H472,2)</f>
        <v>0</v>
      </c>
      <c r="BL472" s="17" t="s">
        <v>431</v>
      </c>
      <c r="BM472" s="148" t="s">
        <v>3103</v>
      </c>
    </row>
    <row r="473" spans="2:65" s="12" customFormat="1" ht="11.25">
      <c r="B473" s="150"/>
      <c r="D473" s="151" t="s">
        <v>442</v>
      </c>
      <c r="E473" s="152" t="s">
        <v>1</v>
      </c>
      <c r="F473" s="153" t="s">
        <v>3104</v>
      </c>
      <c r="H473" s="152" t="s">
        <v>1</v>
      </c>
      <c r="I473" s="154"/>
      <c r="L473" s="150"/>
      <c r="M473" s="155"/>
      <c r="T473" s="156"/>
      <c r="AT473" s="152" t="s">
        <v>442</v>
      </c>
      <c r="AU473" s="152" t="s">
        <v>97</v>
      </c>
      <c r="AV473" s="12" t="s">
        <v>95</v>
      </c>
      <c r="AW473" s="12" t="s">
        <v>42</v>
      </c>
      <c r="AX473" s="12" t="s">
        <v>87</v>
      </c>
      <c r="AY473" s="152" t="s">
        <v>432</v>
      </c>
    </row>
    <row r="474" spans="2:65" s="13" customFormat="1" ht="11.25">
      <c r="B474" s="157"/>
      <c r="D474" s="151" t="s">
        <v>442</v>
      </c>
      <c r="E474" s="158" t="s">
        <v>1</v>
      </c>
      <c r="F474" s="159" t="s">
        <v>3105</v>
      </c>
      <c r="H474" s="160">
        <v>3.726</v>
      </c>
      <c r="I474" s="161"/>
      <c r="L474" s="157"/>
      <c r="M474" s="162"/>
      <c r="T474" s="163"/>
      <c r="AT474" s="158" t="s">
        <v>442</v>
      </c>
      <c r="AU474" s="158" t="s">
        <v>97</v>
      </c>
      <c r="AV474" s="13" t="s">
        <v>97</v>
      </c>
      <c r="AW474" s="13" t="s">
        <v>42</v>
      </c>
      <c r="AX474" s="13" t="s">
        <v>87</v>
      </c>
      <c r="AY474" s="158" t="s">
        <v>432</v>
      </c>
    </row>
    <row r="475" spans="2:65" s="13" customFormat="1" ht="11.25">
      <c r="B475" s="157"/>
      <c r="D475" s="151" t="s">
        <v>442</v>
      </c>
      <c r="E475" s="158" t="s">
        <v>1</v>
      </c>
      <c r="F475" s="159" t="s">
        <v>3106</v>
      </c>
      <c r="H475" s="160">
        <v>0.29699999999999999</v>
      </c>
      <c r="I475" s="161"/>
      <c r="L475" s="157"/>
      <c r="M475" s="162"/>
      <c r="T475" s="163"/>
      <c r="AT475" s="158" t="s">
        <v>442</v>
      </c>
      <c r="AU475" s="158" t="s">
        <v>97</v>
      </c>
      <c r="AV475" s="13" t="s">
        <v>97</v>
      </c>
      <c r="AW475" s="13" t="s">
        <v>42</v>
      </c>
      <c r="AX475" s="13" t="s">
        <v>87</v>
      </c>
      <c r="AY475" s="158" t="s">
        <v>432</v>
      </c>
    </row>
    <row r="476" spans="2:65" s="14" customFormat="1" ht="11.25">
      <c r="B476" s="164"/>
      <c r="D476" s="151" t="s">
        <v>442</v>
      </c>
      <c r="E476" s="165" t="s">
        <v>2781</v>
      </c>
      <c r="F476" s="166" t="s">
        <v>449</v>
      </c>
      <c r="H476" s="167">
        <v>4.0229999999999997</v>
      </c>
      <c r="I476" s="168"/>
      <c r="L476" s="164"/>
      <c r="M476" s="169"/>
      <c r="T476" s="170"/>
      <c r="AT476" s="165" t="s">
        <v>442</v>
      </c>
      <c r="AU476" s="165" t="s">
        <v>97</v>
      </c>
      <c r="AV476" s="14" t="s">
        <v>431</v>
      </c>
      <c r="AW476" s="14" t="s">
        <v>42</v>
      </c>
      <c r="AX476" s="14" t="s">
        <v>95</v>
      </c>
      <c r="AY476" s="165" t="s">
        <v>432</v>
      </c>
    </row>
    <row r="477" spans="2:65" s="1" customFormat="1" ht="55.5" customHeight="1">
      <c r="B477" s="33"/>
      <c r="C477" s="137" t="s">
        <v>1214</v>
      </c>
      <c r="D477" s="137" t="s">
        <v>435</v>
      </c>
      <c r="E477" s="138" t="s">
        <v>3107</v>
      </c>
      <c r="F477" s="139" t="s">
        <v>3108</v>
      </c>
      <c r="G477" s="140" t="s">
        <v>743</v>
      </c>
      <c r="H477" s="141">
        <v>22.71</v>
      </c>
      <c r="I477" s="142"/>
      <c r="J477" s="143">
        <f>ROUND(I477*H477,2)</f>
        <v>0</v>
      </c>
      <c r="K477" s="139" t="s">
        <v>439</v>
      </c>
      <c r="L477" s="33"/>
      <c r="M477" s="144" t="s">
        <v>1</v>
      </c>
      <c r="N477" s="145" t="s">
        <v>52</v>
      </c>
      <c r="P477" s="146">
        <f>O477*H477</f>
        <v>0</v>
      </c>
      <c r="Q477" s="146">
        <v>0</v>
      </c>
      <c r="R477" s="146">
        <f>Q477*H477</f>
        <v>0</v>
      </c>
      <c r="S477" s="146">
        <v>0</v>
      </c>
      <c r="T477" s="147">
        <f>S477*H477</f>
        <v>0</v>
      </c>
      <c r="AR477" s="148" t="s">
        <v>431</v>
      </c>
      <c r="AT477" s="148" t="s">
        <v>435</v>
      </c>
      <c r="AU477" s="148" t="s">
        <v>97</v>
      </c>
      <c r="AY477" s="17" t="s">
        <v>432</v>
      </c>
      <c r="BE477" s="149">
        <f>IF(N477="základní",J477,0)</f>
        <v>0</v>
      </c>
      <c r="BF477" s="149">
        <f>IF(N477="snížená",J477,0)</f>
        <v>0</v>
      </c>
      <c r="BG477" s="149">
        <f>IF(N477="zákl. přenesená",J477,0)</f>
        <v>0</v>
      </c>
      <c r="BH477" s="149">
        <f>IF(N477="sníž. přenesená",J477,0)</f>
        <v>0</v>
      </c>
      <c r="BI477" s="149">
        <f>IF(N477="nulová",J477,0)</f>
        <v>0</v>
      </c>
      <c r="BJ477" s="17" t="s">
        <v>95</v>
      </c>
      <c r="BK477" s="149">
        <f>ROUND(I477*H477,2)</f>
        <v>0</v>
      </c>
      <c r="BL477" s="17" t="s">
        <v>431</v>
      </c>
      <c r="BM477" s="148" t="s">
        <v>3109</v>
      </c>
    </row>
    <row r="478" spans="2:65" s="12" customFormat="1" ht="11.25">
      <c r="B478" s="150"/>
      <c r="D478" s="151" t="s">
        <v>442</v>
      </c>
      <c r="E478" s="152" t="s">
        <v>1</v>
      </c>
      <c r="F478" s="153" t="s">
        <v>3110</v>
      </c>
      <c r="H478" s="152" t="s">
        <v>1</v>
      </c>
      <c r="I478" s="154"/>
      <c r="L478" s="150"/>
      <c r="M478" s="155"/>
      <c r="T478" s="156"/>
      <c r="AT478" s="152" t="s">
        <v>442</v>
      </c>
      <c r="AU478" s="152" t="s">
        <v>97</v>
      </c>
      <c r="AV478" s="12" t="s">
        <v>95</v>
      </c>
      <c r="AW478" s="12" t="s">
        <v>42</v>
      </c>
      <c r="AX478" s="12" t="s">
        <v>87</v>
      </c>
      <c r="AY478" s="152" t="s">
        <v>432</v>
      </c>
    </row>
    <row r="479" spans="2:65" s="13" customFormat="1" ht="11.25">
      <c r="B479" s="157"/>
      <c r="D479" s="151" t="s">
        <v>442</v>
      </c>
      <c r="E479" s="158" t="s">
        <v>1</v>
      </c>
      <c r="F479" s="159" t="s">
        <v>3111</v>
      </c>
      <c r="H479" s="160">
        <v>21.87</v>
      </c>
      <c r="I479" s="161"/>
      <c r="L479" s="157"/>
      <c r="M479" s="162"/>
      <c r="T479" s="163"/>
      <c r="AT479" s="158" t="s">
        <v>442</v>
      </c>
      <c r="AU479" s="158" t="s">
        <v>97</v>
      </c>
      <c r="AV479" s="13" t="s">
        <v>97</v>
      </c>
      <c r="AW479" s="13" t="s">
        <v>42</v>
      </c>
      <c r="AX479" s="13" t="s">
        <v>87</v>
      </c>
      <c r="AY479" s="158" t="s">
        <v>432</v>
      </c>
    </row>
    <row r="480" spans="2:65" s="13" customFormat="1" ht="11.25">
      <c r="B480" s="157"/>
      <c r="D480" s="151" t="s">
        <v>442</v>
      </c>
      <c r="E480" s="158" t="s">
        <v>1</v>
      </c>
      <c r="F480" s="159" t="s">
        <v>3112</v>
      </c>
      <c r="H480" s="160">
        <v>1.2</v>
      </c>
      <c r="I480" s="161"/>
      <c r="L480" s="157"/>
      <c r="M480" s="162"/>
      <c r="T480" s="163"/>
      <c r="AT480" s="158" t="s">
        <v>442</v>
      </c>
      <c r="AU480" s="158" t="s">
        <v>97</v>
      </c>
      <c r="AV480" s="13" t="s">
        <v>97</v>
      </c>
      <c r="AW480" s="13" t="s">
        <v>42</v>
      </c>
      <c r="AX480" s="13" t="s">
        <v>87</v>
      </c>
      <c r="AY480" s="158" t="s">
        <v>432</v>
      </c>
    </row>
    <row r="481" spans="2:65" s="12" customFormat="1" ht="11.25">
      <c r="B481" s="150"/>
      <c r="D481" s="151" t="s">
        <v>442</v>
      </c>
      <c r="E481" s="152" t="s">
        <v>1</v>
      </c>
      <c r="F481" s="153" t="s">
        <v>3113</v>
      </c>
      <c r="H481" s="152" t="s">
        <v>1</v>
      </c>
      <c r="I481" s="154"/>
      <c r="L481" s="150"/>
      <c r="M481" s="155"/>
      <c r="T481" s="156"/>
      <c r="AT481" s="152" t="s">
        <v>442</v>
      </c>
      <c r="AU481" s="152" t="s">
        <v>97</v>
      </c>
      <c r="AV481" s="12" t="s">
        <v>95</v>
      </c>
      <c r="AW481" s="12" t="s">
        <v>42</v>
      </c>
      <c r="AX481" s="12" t="s">
        <v>87</v>
      </c>
      <c r="AY481" s="152" t="s">
        <v>432</v>
      </c>
    </row>
    <row r="482" spans="2:65" s="13" customFormat="1" ht="11.25">
      <c r="B482" s="157"/>
      <c r="D482" s="151" t="s">
        <v>442</v>
      </c>
      <c r="E482" s="158" t="s">
        <v>1</v>
      </c>
      <c r="F482" s="159" t="s">
        <v>3114</v>
      </c>
      <c r="H482" s="160">
        <v>-0.36</v>
      </c>
      <c r="I482" s="161"/>
      <c r="L482" s="157"/>
      <c r="M482" s="162"/>
      <c r="T482" s="163"/>
      <c r="AT482" s="158" t="s">
        <v>442</v>
      </c>
      <c r="AU482" s="158" t="s">
        <v>97</v>
      </c>
      <c r="AV482" s="13" t="s">
        <v>97</v>
      </c>
      <c r="AW482" s="13" t="s">
        <v>42</v>
      </c>
      <c r="AX482" s="13" t="s">
        <v>87</v>
      </c>
      <c r="AY482" s="158" t="s">
        <v>432</v>
      </c>
    </row>
    <row r="483" spans="2:65" s="14" customFormat="1" ht="11.25">
      <c r="B483" s="164"/>
      <c r="D483" s="151" t="s">
        <v>442</v>
      </c>
      <c r="E483" s="165" t="s">
        <v>2769</v>
      </c>
      <c r="F483" s="166" t="s">
        <v>449</v>
      </c>
      <c r="H483" s="167">
        <v>22.71</v>
      </c>
      <c r="I483" s="168"/>
      <c r="L483" s="164"/>
      <c r="M483" s="169"/>
      <c r="T483" s="170"/>
      <c r="AT483" s="165" t="s">
        <v>442</v>
      </c>
      <c r="AU483" s="165" t="s">
        <v>97</v>
      </c>
      <c r="AV483" s="14" t="s">
        <v>431</v>
      </c>
      <c r="AW483" s="14" t="s">
        <v>42</v>
      </c>
      <c r="AX483" s="14" t="s">
        <v>95</v>
      </c>
      <c r="AY483" s="165" t="s">
        <v>432</v>
      </c>
    </row>
    <row r="484" spans="2:65" s="1" customFormat="1" ht="37.9" customHeight="1">
      <c r="B484" s="33"/>
      <c r="C484" s="137" t="s">
        <v>1216</v>
      </c>
      <c r="D484" s="137" t="s">
        <v>435</v>
      </c>
      <c r="E484" s="138" t="s">
        <v>3115</v>
      </c>
      <c r="F484" s="139" t="s">
        <v>3116</v>
      </c>
      <c r="G484" s="140" t="s">
        <v>743</v>
      </c>
      <c r="H484" s="141">
        <v>16.286000000000001</v>
      </c>
      <c r="I484" s="142"/>
      <c r="J484" s="143">
        <f>ROUND(I484*H484,2)</f>
        <v>0</v>
      </c>
      <c r="K484" s="139" t="s">
        <v>439</v>
      </c>
      <c r="L484" s="33"/>
      <c r="M484" s="144" t="s">
        <v>1</v>
      </c>
      <c r="N484" s="145" t="s">
        <v>52</v>
      </c>
      <c r="P484" s="146">
        <f>O484*H484</f>
        <v>0</v>
      </c>
      <c r="Q484" s="146">
        <v>0</v>
      </c>
      <c r="R484" s="146">
        <f>Q484*H484</f>
        <v>0</v>
      </c>
      <c r="S484" s="146">
        <v>0</v>
      </c>
      <c r="T484" s="147">
        <f>S484*H484</f>
        <v>0</v>
      </c>
      <c r="AR484" s="148" t="s">
        <v>431</v>
      </c>
      <c r="AT484" s="148" t="s">
        <v>435</v>
      </c>
      <c r="AU484" s="148" t="s">
        <v>97</v>
      </c>
      <c r="AY484" s="17" t="s">
        <v>432</v>
      </c>
      <c r="BE484" s="149">
        <f>IF(N484="základní",J484,0)</f>
        <v>0</v>
      </c>
      <c r="BF484" s="149">
        <f>IF(N484="snížená",J484,0)</f>
        <v>0</v>
      </c>
      <c r="BG484" s="149">
        <f>IF(N484="zákl. přenesená",J484,0)</f>
        <v>0</v>
      </c>
      <c r="BH484" s="149">
        <f>IF(N484="sníž. přenesená",J484,0)</f>
        <v>0</v>
      </c>
      <c r="BI484" s="149">
        <f>IF(N484="nulová",J484,0)</f>
        <v>0</v>
      </c>
      <c r="BJ484" s="17" t="s">
        <v>95</v>
      </c>
      <c r="BK484" s="149">
        <f>ROUND(I484*H484,2)</f>
        <v>0</v>
      </c>
      <c r="BL484" s="17" t="s">
        <v>431</v>
      </c>
      <c r="BM484" s="148" t="s">
        <v>3117</v>
      </c>
    </row>
    <row r="485" spans="2:65" s="12" customFormat="1" ht="11.25">
      <c r="B485" s="150"/>
      <c r="D485" s="151" t="s">
        <v>442</v>
      </c>
      <c r="E485" s="152" t="s">
        <v>1</v>
      </c>
      <c r="F485" s="153" t="s">
        <v>3118</v>
      </c>
      <c r="H485" s="152" t="s">
        <v>1</v>
      </c>
      <c r="I485" s="154"/>
      <c r="L485" s="150"/>
      <c r="M485" s="155"/>
      <c r="T485" s="156"/>
      <c r="AT485" s="152" t="s">
        <v>442</v>
      </c>
      <c r="AU485" s="152" t="s">
        <v>97</v>
      </c>
      <c r="AV485" s="12" t="s">
        <v>95</v>
      </c>
      <c r="AW485" s="12" t="s">
        <v>42</v>
      </c>
      <c r="AX485" s="12" t="s">
        <v>87</v>
      </c>
      <c r="AY485" s="152" t="s">
        <v>432</v>
      </c>
    </row>
    <row r="486" spans="2:65" s="13" customFormat="1" ht="11.25">
      <c r="B486" s="157"/>
      <c r="D486" s="151" t="s">
        <v>442</v>
      </c>
      <c r="E486" s="158" t="s">
        <v>1</v>
      </c>
      <c r="F486" s="159" t="s">
        <v>3119</v>
      </c>
      <c r="H486" s="160">
        <v>14.55</v>
      </c>
      <c r="I486" s="161"/>
      <c r="L486" s="157"/>
      <c r="M486" s="162"/>
      <c r="T486" s="163"/>
      <c r="AT486" s="158" t="s">
        <v>442</v>
      </c>
      <c r="AU486" s="158" t="s">
        <v>97</v>
      </c>
      <c r="AV486" s="13" t="s">
        <v>97</v>
      </c>
      <c r="AW486" s="13" t="s">
        <v>42</v>
      </c>
      <c r="AX486" s="13" t="s">
        <v>87</v>
      </c>
      <c r="AY486" s="158" t="s">
        <v>432</v>
      </c>
    </row>
    <row r="487" spans="2:65" s="15" customFormat="1" ht="11.25">
      <c r="B487" s="171"/>
      <c r="D487" s="151" t="s">
        <v>442</v>
      </c>
      <c r="E487" s="172" t="s">
        <v>2758</v>
      </c>
      <c r="F487" s="173" t="s">
        <v>469</v>
      </c>
      <c r="H487" s="174">
        <v>14.55</v>
      </c>
      <c r="I487" s="175"/>
      <c r="L487" s="171"/>
      <c r="M487" s="176"/>
      <c r="T487" s="177"/>
      <c r="AT487" s="172" t="s">
        <v>442</v>
      </c>
      <c r="AU487" s="172" t="s">
        <v>97</v>
      </c>
      <c r="AV487" s="15" t="s">
        <v>108</v>
      </c>
      <c r="AW487" s="15" t="s">
        <v>42</v>
      </c>
      <c r="AX487" s="15" t="s">
        <v>87</v>
      </c>
      <c r="AY487" s="172" t="s">
        <v>432</v>
      </c>
    </row>
    <row r="488" spans="2:65" s="12" customFormat="1" ht="11.25">
      <c r="B488" s="150"/>
      <c r="D488" s="151" t="s">
        <v>442</v>
      </c>
      <c r="E488" s="152" t="s">
        <v>1</v>
      </c>
      <c r="F488" s="153" t="s">
        <v>3120</v>
      </c>
      <c r="H488" s="152" t="s">
        <v>1</v>
      </c>
      <c r="I488" s="154"/>
      <c r="L488" s="150"/>
      <c r="M488" s="155"/>
      <c r="T488" s="156"/>
      <c r="AT488" s="152" t="s">
        <v>442</v>
      </c>
      <c r="AU488" s="152" t="s">
        <v>97</v>
      </c>
      <c r="AV488" s="12" t="s">
        <v>95</v>
      </c>
      <c r="AW488" s="12" t="s">
        <v>42</v>
      </c>
      <c r="AX488" s="12" t="s">
        <v>87</v>
      </c>
      <c r="AY488" s="152" t="s">
        <v>432</v>
      </c>
    </row>
    <row r="489" spans="2:65" s="13" customFormat="1" ht="22.5">
      <c r="B489" s="157"/>
      <c r="D489" s="151" t="s">
        <v>442</v>
      </c>
      <c r="E489" s="158" t="s">
        <v>1</v>
      </c>
      <c r="F489" s="159" t="s">
        <v>3121</v>
      </c>
      <c r="H489" s="160">
        <v>1.736</v>
      </c>
      <c r="I489" s="161"/>
      <c r="L489" s="157"/>
      <c r="M489" s="162"/>
      <c r="T489" s="163"/>
      <c r="AT489" s="158" t="s">
        <v>442</v>
      </c>
      <c r="AU489" s="158" t="s">
        <v>97</v>
      </c>
      <c r="AV489" s="13" t="s">
        <v>97</v>
      </c>
      <c r="AW489" s="13" t="s">
        <v>42</v>
      </c>
      <c r="AX489" s="13" t="s">
        <v>87</v>
      </c>
      <c r="AY489" s="158" t="s">
        <v>432</v>
      </c>
    </row>
    <row r="490" spans="2:65" s="15" customFormat="1" ht="11.25">
      <c r="B490" s="171"/>
      <c r="D490" s="151" t="s">
        <v>442</v>
      </c>
      <c r="E490" s="172" t="s">
        <v>3122</v>
      </c>
      <c r="F490" s="173" t="s">
        <v>469</v>
      </c>
      <c r="H490" s="174">
        <v>1.736</v>
      </c>
      <c r="I490" s="175"/>
      <c r="L490" s="171"/>
      <c r="M490" s="176"/>
      <c r="T490" s="177"/>
      <c r="AT490" s="172" t="s">
        <v>442</v>
      </c>
      <c r="AU490" s="172" t="s">
        <v>97</v>
      </c>
      <c r="AV490" s="15" t="s">
        <v>108</v>
      </c>
      <c r="AW490" s="15" t="s">
        <v>42</v>
      </c>
      <c r="AX490" s="15" t="s">
        <v>87</v>
      </c>
      <c r="AY490" s="172" t="s">
        <v>432</v>
      </c>
    </row>
    <row r="491" spans="2:65" s="14" customFormat="1" ht="11.25">
      <c r="B491" s="164"/>
      <c r="D491" s="151" t="s">
        <v>442</v>
      </c>
      <c r="E491" s="165" t="s">
        <v>1</v>
      </c>
      <c r="F491" s="166" t="s">
        <v>449</v>
      </c>
      <c r="H491" s="167">
        <v>16.286000000000001</v>
      </c>
      <c r="I491" s="168"/>
      <c r="L491" s="164"/>
      <c r="M491" s="169"/>
      <c r="T491" s="170"/>
      <c r="AT491" s="165" t="s">
        <v>442</v>
      </c>
      <c r="AU491" s="165" t="s">
        <v>97</v>
      </c>
      <c r="AV491" s="14" t="s">
        <v>431</v>
      </c>
      <c r="AW491" s="14" t="s">
        <v>42</v>
      </c>
      <c r="AX491" s="14" t="s">
        <v>95</v>
      </c>
      <c r="AY491" s="165" t="s">
        <v>432</v>
      </c>
    </row>
    <row r="492" spans="2:65" s="1" customFormat="1" ht="44.25" customHeight="1">
      <c r="B492" s="33"/>
      <c r="C492" s="137" t="s">
        <v>1218</v>
      </c>
      <c r="D492" s="137" t="s">
        <v>435</v>
      </c>
      <c r="E492" s="138" t="s">
        <v>3123</v>
      </c>
      <c r="F492" s="139" t="s">
        <v>3124</v>
      </c>
      <c r="G492" s="140" t="s">
        <v>743</v>
      </c>
      <c r="H492" s="141">
        <v>49.344000000000001</v>
      </c>
      <c r="I492" s="142"/>
      <c r="J492" s="143">
        <f>ROUND(I492*H492,2)</f>
        <v>0</v>
      </c>
      <c r="K492" s="139" t="s">
        <v>439</v>
      </c>
      <c r="L492" s="33"/>
      <c r="M492" s="144" t="s">
        <v>1</v>
      </c>
      <c r="N492" s="145" t="s">
        <v>52</v>
      </c>
      <c r="P492" s="146">
        <f>O492*H492</f>
        <v>0</v>
      </c>
      <c r="Q492" s="146">
        <v>0</v>
      </c>
      <c r="R492" s="146">
        <f>Q492*H492</f>
        <v>0</v>
      </c>
      <c r="S492" s="146">
        <v>0</v>
      </c>
      <c r="T492" s="147">
        <f>S492*H492</f>
        <v>0</v>
      </c>
      <c r="AR492" s="148" t="s">
        <v>431</v>
      </c>
      <c r="AT492" s="148" t="s">
        <v>435</v>
      </c>
      <c r="AU492" s="148" t="s">
        <v>97</v>
      </c>
      <c r="AY492" s="17" t="s">
        <v>432</v>
      </c>
      <c r="BE492" s="149">
        <f>IF(N492="základní",J492,0)</f>
        <v>0</v>
      </c>
      <c r="BF492" s="149">
        <f>IF(N492="snížená",J492,0)</f>
        <v>0</v>
      </c>
      <c r="BG492" s="149">
        <f>IF(N492="zákl. přenesená",J492,0)</f>
        <v>0</v>
      </c>
      <c r="BH492" s="149">
        <f>IF(N492="sníž. přenesená",J492,0)</f>
        <v>0</v>
      </c>
      <c r="BI492" s="149">
        <f>IF(N492="nulová",J492,0)</f>
        <v>0</v>
      </c>
      <c r="BJ492" s="17" t="s">
        <v>95</v>
      </c>
      <c r="BK492" s="149">
        <f>ROUND(I492*H492,2)</f>
        <v>0</v>
      </c>
      <c r="BL492" s="17" t="s">
        <v>431</v>
      </c>
      <c r="BM492" s="148" t="s">
        <v>3125</v>
      </c>
    </row>
    <row r="493" spans="2:65" s="12" customFormat="1" ht="11.25">
      <c r="B493" s="150"/>
      <c r="D493" s="151" t="s">
        <v>442</v>
      </c>
      <c r="E493" s="152" t="s">
        <v>1</v>
      </c>
      <c r="F493" s="153" t="s">
        <v>3126</v>
      </c>
      <c r="H493" s="152" t="s">
        <v>1</v>
      </c>
      <c r="I493" s="154"/>
      <c r="L493" s="150"/>
      <c r="M493" s="155"/>
      <c r="T493" s="156"/>
      <c r="AT493" s="152" t="s">
        <v>442</v>
      </c>
      <c r="AU493" s="152" t="s">
        <v>97</v>
      </c>
      <c r="AV493" s="12" t="s">
        <v>95</v>
      </c>
      <c r="AW493" s="12" t="s">
        <v>42</v>
      </c>
      <c r="AX493" s="12" t="s">
        <v>87</v>
      </c>
      <c r="AY493" s="152" t="s">
        <v>432</v>
      </c>
    </row>
    <row r="494" spans="2:65" s="13" customFormat="1" ht="11.25">
      <c r="B494" s="157"/>
      <c r="D494" s="151" t="s">
        <v>442</v>
      </c>
      <c r="E494" s="158" t="s">
        <v>1</v>
      </c>
      <c r="F494" s="159" t="s">
        <v>3127</v>
      </c>
      <c r="H494" s="160">
        <v>32.76</v>
      </c>
      <c r="I494" s="161"/>
      <c r="L494" s="157"/>
      <c r="M494" s="162"/>
      <c r="T494" s="163"/>
      <c r="AT494" s="158" t="s">
        <v>442</v>
      </c>
      <c r="AU494" s="158" t="s">
        <v>97</v>
      </c>
      <c r="AV494" s="13" t="s">
        <v>97</v>
      </c>
      <c r="AW494" s="13" t="s">
        <v>42</v>
      </c>
      <c r="AX494" s="13" t="s">
        <v>87</v>
      </c>
      <c r="AY494" s="158" t="s">
        <v>432</v>
      </c>
    </row>
    <row r="495" spans="2:65" s="13" customFormat="1" ht="11.25">
      <c r="B495" s="157"/>
      <c r="D495" s="151" t="s">
        <v>442</v>
      </c>
      <c r="E495" s="158" t="s">
        <v>1</v>
      </c>
      <c r="F495" s="159" t="s">
        <v>3128</v>
      </c>
      <c r="H495" s="160">
        <v>7.82</v>
      </c>
      <c r="I495" s="161"/>
      <c r="L495" s="157"/>
      <c r="M495" s="162"/>
      <c r="T495" s="163"/>
      <c r="AT495" s="158" t="s">
        <v>442</v>
      </c>
      <c r="AU495" s="158" t="s">
        <v>97</v>
      </c>
      <c r="AV495" s="13" t="s">
        <v>97</v>
      </c>
      <c r="AW495" s="13" t="s">
        <v>42</v>
      </c>
      <c r="AX495" s="13" t="s">
        <v>87</v>
      </c>
      <c r="AY495" s="158" t="s">
        <v>432</v>
      </c>
    </row>
    <row r="496" spans="2:65" s="13" customFormat="1" ht="22.5">
      <c r="B496" s="157"/>
      <c r="D496" s="151" t="s">
        <v>442</v>
      </c>
      <c r="E496" s="158" t="s">
        <v>1</v>
      </c>
      <c r="F496" s="159" t="s">
        <v>3129</v>
      </c>
      <c r="H496" s="160">
        <v>0.74399999999999999</v>
      </c>
      <c r="I496" s="161"/>
      <c r="L496" s="157"/>
      <c r="M496" s="162"/>
      <c r="T496" s="163"/>
      <c r="AT496" s="158" t="s">
        <v>442</v>
      </c>
      <c r="AU496" s="158" t="s">
        <v>97</v>
      </c>
      <c r="AV496" s="13" t="s">
        <v>97</v>
      </c>
      <c r="AW496" s="13" t="s">
        <v>42</v>
      </c>
      <c r="AX496" s="13" t="s">
        <v>87</v>
      </c>
      <c r="AY496" s="158" t="s">
        <v>432</v>
      </c>
    </row>
    <row r="497" spans="2:65" s="12" customFormat="1" ht="11.25">
      <c r="B497" s="150"/>
      <c r="D497" s="151" t="s">
        <v>442</v>
      </c>
      <c r="E497" s="152" t="s">
        <v>1</v>
      </c>
      <c r="F497" s="153" t="s">
        <v>3130</v>
      </c>
      <c r="H497" s="152" t="s">
        <v>1</v>
      </c>
      <c r="I497" s="154"/>
      <c r="L497" s="150"/>
      <c r="M497" s="155"/>
      <c r="T497" s="156"/>
      <c r="AT497" s="152" t="s">
        <v>442</v>
      </c>
      <c r="AU497" s="152" t="s">
        <v>97</v>
      </c>
      <c r="AV497" s="12" t="s">
        <v>95</v>
      </c>
      <c r="AW497" s="12" t="s">
        <v>42</v>
      </c>
      <c r="AX497" s="12" t="s">
        <v>87</v>
      </c>
      <c r="AY497" s="152" t="s">
        <v>432</v>
      </c>
    </row>
    <row r="498" spans="2:65" s="13" customFormat="1" ht="11.25">
      <c r="B498" s="157"/>
      <c r="D498" s="151" t="s">
        <v>442</v>
      </c>
      <c r="E498" s="158" t="s">
        <v>1</v>
      </c>
      <c r="F498" s="159" t="s">
        <v>3131</v>
      </c>
      <c r="H498" s="160">
        <v>7.36</v>
      </c>
      <c r="I498" s="161"/>
      <c r="L498" s="157"/>
      <c r="M498" s="162"/>
      <c r="T498" s="163"/>
      <c r="AT498" s="158" t="s">
        <v>442</v>
      </c>
      <c r="AU498" s="158" t="s">
        <v>97</v>
      </c>
      <c r="AV498" s="13" t="s">
        <v>97</v>
      </c>
      <c r="AW498" s="13" t="s">
        <v>42</v>
      </c>
      <c r="AX498" s="13" t="s">
        <v>87</v>
      </c>
      <c r="AY498" s="158" t="s">
        <v>432</v>
      </c>
    </row>
    <row r="499" spans="2:65" s="13" customFormat="1" ht="11.25">
      <c r="B499" s="157"/>
      <c r="D499" s="151" t="s">
        <v>442</v>
      </c>
      <c r="E499" s="158" t="s">
        <v>1</v>
      </c>
      <c r="F499" s="159" t="s">
        <v>3132</v>
      </c>
      <c r="H499" s="160">
        <v>0.66</v>
      </c>
      <c r="I499" s="161"/>
      <c r="L499" s="157"/>
      <c r="M499" s="162"/>
      <c r="T499" s="163"/>
      <c r="AT499" s="158" t="s">
        <v>442</v>
      </c>
      <c r="AU499" s="158" t="s">
        <v>97</v>
      </c>
      <c r="AV499" s="13" t="s">
        <v>97</v>
      </c>
      <c r="AW499" s="13" t="s">
        <v>42</v>
      </c>
      <c r="AX499" s="13" t="s">
        <v>87</v>
      </c>
      <c r="AY499" s="158" t="s">
        <v>432</v>
      </c>
    </row>
    <row r="500" spans="2:65" s="15" customFormat="1" ht="11.25">
      <c r="B500" s="171"/>
      <c r="D500" s="151" t="s">
        <v>442</v>
      </c>
      <c r="E500" s="172" t="s">
        <v>2761</v>
      </c>
      <c r="F500" s="173" t="s">
        <v>469</v>
      </c>
      <c r="H500" s="174">
        <v>49.344000000000001</v>
      </c>
      <c r="I500" s="175"/>
      <c r="L500" s="171"/>
      <c r="M500" s="176"/>
      <c r="T500" s="177"/>
      <c r="AT500" s="172" t="s">
        <v>442</v>
      </c>
      <c r="AU500" s="172" t="s">
        <v>97</v>
      </c>
      <c r="AV500" s="15" t="s">
        <v>108</v>
      </c>
      <c r="AW500" s="15" t="s">
        <v>42</v>
      </c>
      <c r="AX500" s="15" t="s">
        <v>87</v>
      </c>
      <c r="AY500" s="172" t="s">
        <v>432</v>
      </c>
    </row>
    <row r="501" spans="2:65" s="14" customFormat="1" ht="11.25">
      <c r="B501" s="164"/>
      <c r="D501" s="151" t="s">
        <v>442</v>
      </c>
      <c r="E501" s="165" t="s">
        <v>1</v>
      </c>
      <c r="F501" s="166" t="s">
        <v>449</v>
      </c>
      <c r="H501" s="167">
        <v>49.344000000000001</v>
      </c>
      <c r="I501" s="168"/>
      <c r="L501" s="164"/>
      <c r="M501" s="169"/>
      <c r="T501" s="170"/>
      <c r="AT501" s="165" t="s">
        <v>442</v>
      </c>
      <c r="AU501" s="165" t="s">
        <v>97</v>
      </c>
      <c r="AV501" s="14" t="s">
        <v>431</v>
      </c>
      <c r="AW501" s="14" t="s">
        <v>42</v>
      </c>
      <c r="AX501" s="14" t="s">
        <v>95</v>
      </c>
      <c r="AY501" s="165" t="s">
        <v>432</v>
      </c>
    </row>
    <row r="502" spans="2:65" s="1" customFormat="1" ht="44.25" customHeight="1">
      <c r="B502" s="33"/>
      <c r="C502" s="137" t="s">
        <v>1221</v>
      </c>
      <c r="D502" s="137" t="s">
        <v>435</v>
      </c>
      <c r="E502" s="138" t="s">
        <v>3133</v>
      </c>
      <c r="F502" s="139" t="s">
        <v>3134</v>
      </c>
      <c r="G502" s="140" t="s">
        <v>743</v>
      </c>
      <c r="H502" s="141">
        <v>37.216999999999999</v>
      </c>
      <c r="I502" s="142"/>
      <c r="J502" s="143">
        <f>ROUND(I502*H502,2)</f>
        <v>0</v>
      </c>
      <c r="K502" s="139" t="s">
        <v>439</v>
      </c>
      <c r="L502" s="33"/>
      <c r="M502" s="144" t="s">
        <v>1</v>
      </c>
      <c r="N502" s="145" t="s">
        <v>52</v>
      </c>
      <c r="P502" s="146">
        <f>O502*H502</f>
        <v>0</v>
      </c>
      <c r="Q502" s="146">
        <v>0</v>
      </c>
      <c r="R502" s="146">
        <f>Q502*H502</f>
        <v>0</v>
      </c>
      <c r="S502" s="146">
        <v>0</v>
      </c>
      <c r="T502" s="147">
        <f>S502*H502</f>
        <v>0</v>
      </c>
      <c r="AR502" s="148" t="s">
        <v>431</v>
      </c>
      <c r="AT502" s="148" t="s">
        <v>435</v>
      </c>
      <c r="AU502" s="148" t="s">
        <v>97</v>
      </c>
      <c r="AY502" s="17" t="s">
        <v>432</v>
      </c>
      <c r="BE502" s="149">
        <f>IF(N502="základní",J502,0)</f>
        <v>0</v>
      </c>
      <c r="BF502" s="149">
        <f>IF(N502="snížená",J502,0)</f>
        <v>0</v>
      </c>
      <c r="BG502" s="149">
        <f>IF(N502="zákl. přenesená",J502,0)</f>
        <v>0</v>
      </c>
      <c r="BH502" s="149">
        <f>IF(N502="sníž. přenesená",J502,0)</f>
        <v>0</v>
      </c>
      <c r="BI502" s="149">
        <f>IF(N502="nulová",J502,0)</f>
        <v>0</v>
      </c>
      <c r="BJ502" s="17" t="s">
        <v>95</v>
      </c>
      <c r="BK502" s="149">
        <f>ROUND(I502*H502,2)</f>
        <v>0</v>
      </c>
      <c r="BL502" s="17" t="s">
        <v>431</v>
      </c>
      <c r="BM502" s="148" t="s">
        <v>3135</v>
      </c>
    </row>
    <row r="503" spans="2:65" s="13" customFormat="1" ht="11.25">
      <c r="B503" s="157"/>
      <c r="D503" s="151" t="s">
        <v>442</v>
      </c>
      <c r="E503" s="158" t="s">
        <v>1</v>
      </c>
      <c r="F503" s="159" t="s">
        <v>3136</v>
      </c>
      <c r="H503" s="160">
        <v>225.477</v>
      </c>
      <c r="I503" s="161"/>
      <c r="L503" s="157"/>
      <c r="M503" s="162"/>
      <c r="T503" s="163"/>
      <c r="AT503" s="158" t="s">
        <v>442</v>
      </c>
      <c r="AU503" s="158" t="s">
        <v>97</v>
      </c>
      <c r="AV503" s="13" t="s">
        <v>97</v>
      </c>
      <c r="AW503" s="13" t="s">
        <v>42</v>
      </c>
      <c r="AX503" s="13" t="s">
        <v>87</v>
      </c>
      <c r="AY503" s="158" t="s">
        <v>432</v>
      </c>
    </row>
    <row r="504" spans="2:65" s="12" customFormat="1" ht="11.25">
      <c r="B504" s="150"/>
      <c r="D504" s="151" t="s">
        <v>442</v>
      </c>
      <c r="E504" s="152" t="s">
        <v>1</v>
      </c>
      <c r="F504" s="153" t="s">
        <v>3137</v>
      </c>
      <c r="H504" s="152" t="s">
        <v>1</v>
      </c>
      <c r="I504" s="154"/>
      <c r="L504" s="150"/>
      <c r="M504" s="155"/>
      <c r="T504" s="156"/>
      <c r="AT504" s="152" t="s">
        <v>442</v>
      </c>
      <c r="AU504" s="152" t="s">
        <v>97</v>
      </c>
      <c r="AV504" s="12" t="s">
        <v>95</v>
      </c>
      <c r="AW504" s="12" t="s">
        <v>42</v>
      </c>
      <c r="AX504" s="12" t="s">
        <v>87</v>
      </c>
      <c r="AY504" s="152" t="s">
        <v>432</v>
      </c>
    </row>
    <row r="505" spans="2:65" s="12" customFormat="1" ht="22.5">
      <c r="B505" s="150"/>
      <c r="D505" s="151" t="s">
        <v>442</v>
      </c>
      <c r="E505" s="152" t="s">
        <v>1</v>
      </c>
      <c r="F505" s="153" t="s">
        <v>3138</v>
      </c>
      <c r="H505" s="152" t="s">
        <v>1</v>
      </c>
      <c r="I505" s="154"/>
      <c r="L505" s="150"/>
      <c r="M505" s="155"/>
      <c r="T505" s="156"/>
      <c r="AT505" s="152" t="s">
        <v>442</v>
      </c>
      <c r="AU505" s="152" t="s">
        <v>97</v>
      </c>
      <c r="AV505" s="12" t="s">
        <v>95</v>
      </c>
      <c r="AW505" s="12" t="s">
        <v>42</v>
      </c>
      <c r="AX505" s="12" t="s">
        <v>87</v>
      </c>
      <c r="AY505" s="152" t="s">
        <v>432</v>
      </c>
    </row>
    <row r="506" spans="2:65" s="13" customFormat="1" ht="11.25">
      <c r="B506" s="157"/>
      <c r="D506" s="151" t="s">
        <v>442</v>
      </c>
      <c r="E506" s="158" t="s">
        <v>1</v>
      </c>
      <c r="F506" s="159" t="s">
        <v>3139</v>
      </c>
      <c r="H506" s="160">
        <v>-1.196</v>
      </c>
      <c r="I506" s="161"/>
      <c r="L506" s="157"/>
      <c r="M506" s="162"/>
      <c r="T506" s="163"/>
      <c r="AT506" s="158" t="s">
        <v>442</v>
      </c>
      <c r="AU506" s="158" t="s">
        <v>97</v>
      </c>
      <c r="AV506" s="13" t="s">
        <v>97</v>
      </c>
      <c r="AW506" s="13" t="s">
        <v>42</v>
      </c>
      <c r="AX506" s="13" t="s">
        <v>87</v>
      </c>
      <c r="AY506" s="158" t="s">
        <v>432</v>
      </c>
    </row>
    <row r="507" spans="2:65" s="12" customFormat="1" ht="11.25">
      <c r="B507" s="150"/>
      <c r="D507" s="151" t="s">
        <v>442</v>
      </c>
      <c r="E507" s="152" t="s">
        <v>1</v>
      </c>
      <c r="F507" s="153" t="s">
        <v>3140</v>
      </c>
      <c r="H507" s="152" t="s">
        <v>1</v>
      </c>
      <c r="I507" s="154"/>
      <c r="L507" s="150"/>
      <c r="M507" s="155"/>
      <c r="T507" s="156"/>
      <c r="AT507" s="152" t="s">
        <v>442</v>
      </c>
      <c r="AU507" s="152" t="s">
        <v>97</v>
      </c>
      <c r="AV507" s="12" t="s">
        <v>95</v>
      </c>
      <c r="AW507" s="12" t="s">
        <v>42</v>
      </c>
      <c r="AX507" s="12" t="s">
        <v>87</v>
      </c>
      <c r="AY507" s="152" t="s">
        <v>432</v>
      </c>
    </row>
    <row r="508" spans="2:65" s="13" customFormat="1" ht="11.25">
      <c r="B508" s="157"/>
      <c r="D508" s="151" t="s">
        <v>442</v>
      </c>
      <c r="E508" s="158" t="s">
        <v>1</v>
      </c>
      <c r="F508" s="159" t="s">
        <v>3141</v>
      </c>
      <c r="H508" s="160">
        <v>-4.0229999999999997</v>
      </c>
      <c r="I508" s="161"/>
      <c r="L508" s="157"/>
      <c r="M508" s="162"/>
      <c r="T508" s="163"/>
      <c r="AT508" s="158" t="s">
        <v>442</v>
      </c>
      <c r="AU508" s="158" t="s">
        <v>97</v>
      </c>
      <c r="AV508" s="13" t="s">
        <v>97</v>
      </c>
      <c r="AW508" s="13" t="s">
        <v>42</v>
      </c>
      <c r="AX508" s="13" t="s">
        <v>87</v>
      </c>
      <c r="AY508" s="158" t="s">
        <v>432</v>
      </c>
    </row>
    <row r="509" spans="2:65" s="13" customFormat="1" ht="11.25">
      <c r="B509" s="157"/>
      <c r="D509" s="151" t="s">
        <v>442</v>
      </c>
      <c r="E509" s="158" t="s">
        <v>1</v>
      </c>
      <c r="F509" s="159" t="s">
        <v>3142</v>
      </c>
      <c r="H509" s="160">
        <v>-22.71</v>
      </c>
      <c r="I509" s="161"/>
      <c r="L509" s="157"/>
      <c r="M509" s="162"/>
      <c r="T509" s="163"/>
      <c r="AT509" s="158" t="s">
        <v>442</v>
      </c>
      <c r="AU509" s="158" t="s">
        <v>97</v>
      </c>
      <c r="AV509" s="13" t="s">
        <v>97</v>
      </c>
      <c r="AW509" s="13" t="s">
        <v>42</v>
      </c>
      <c r="AX509" s="13" t="s">
        <v>87</v>
      </c>
      <c r="AY509" s="158" t="s">
        <v>432</v>
      </c>
    </row>
    <row r="510" spans="2:65" s="13" customFormat="1" ht="11.25">
      <c r="B510" s="157"/>
      <c r="D510" s="151" t="s">
        <v>442</v>
      </c>
      <c r="E510" s="158" t="s">
        <v>1</v>
      </c>
      <c r="F510" s="159" t="s">
        <v>3143</v>
      </c>
      <c r="H510" s="160">
        <v>-14.55</v>
      </c>
      <c r="I510" s="161"/>
      <c r="L510" s="157"/>
      <c r="M510" s="162"/>
      <c r="T510" s="163"/>
      <c r="AT510" s="158" t="s">
        <v>442</v>
      </c>
      <c r="AU510" s="158" t="s">
        <v>97</v>
      </c>
      <c r="AV510" s="13" t="s">
        <v>97</v>
      </c>
      <c r="AW510" s="13" t="s">
        <v>42</v>
      </c>
      <c r="AX510" s="13" t="s">
        <v>87</v>
      </c>
      <c r="AY510" s="158" t="s">
        <v>432</v>
      </c>
    </row>
    <row r="511" spans="2:65" s="13" customFormat="1" ht="11.25">
      <c r="B511" s="157"/>
      <c r="D511" s="151" t="s">
        <v>442</v>
      </c>
      <c r="E511" s="158" t="s">
        <v>1</v>
      </c>
      <c r="F511" s="159" t="s">
        <v>3144</v>
      </c>
      <c r="H511" s="160">
        <v>-49.344000000000001</v>
      </c>
      <c r="I511" s="161"/>
      <c r="L511" s="157"/>
      <c r="M511" s="162"/>
      <c r="T511" s="163"/>
      <c r="AT511" s="158" t="s">
        <v>442</v>
      </c>
      <c r="AU511" s="158" t="s">
        <v>97</v>
      </c>
      <c r="AV511" s="13" t="s">
        <v>97</v>
      </c>
      <c r="AW511" s="13" t="s">
        <v>42</v>
      </c>
      <c r="AX511" s="13" t="s">
        <v>87</v>
      </c>
      <c r="AY511" s="158" t="s">
        <v>432</v>
      </c>
    </row>
    <row r="512" spans="2:65" s="13" customFormat="1" ht="11.25">
      <c r="B512" s="157"/>
      <c r="D512" s="151" t="s">
        <v>442</v>
      </c>
      <c r="E512" s="158" t="s">
        <v>1</v>
      </c>
      <c r="F512" s="159" t="s">
        <v>3145</v>
      </c>
      <c r="H512" s="160">
        <v>-96.076999999999998</v>
      </c>
      <c r="I512" s="161"/>
      <c r="L512" s="157"/>
      <c r="M512" s="162"/>
      <c r="T512" s="163"/>
      <c r="AT512" s="158" t="s">
        <v>442</v>
      </c>
      <c r="AU512" s="158" t="s">
        <v>97</v>
      </c>
      <c r="AV512" s="13" t="s">
        <v>97</v>
      </c>
      <c r="AW512" s="13" t="s">
        <v>42</v>
      </c>
      <c r="AX512" s="13" t="s">
        <v>87</v>
      </c>
      <c r="AY512" s="158" t="s">
        <v>432</v>
      </c>
    </row>
    <row r="513" spans="2:65" s="13" customFormat="1" ht="11.25">
      <c r="B513" s="157"/>
      <c r="D513" s="151" t="s">
        <v>442</v>
      </c>
      <c r="E513" s="158" t="s">
        <v>1</v>
      </c>
      <c r="F513" s="159" t="s">
        <v>3146</v>
      </c>
      <c r="H513" s="160">
        <v>-0.36</v>
      </c>
      <c r="I513" s="161"/>
      <c r="L513" s="157"/>
      <c r="M513" s="162"/>
      <c r="T513" s="163"/>
      <c r="AT513" s="158" t="s">
        <v>442</v>
      </c>
      <c r="AU513" s="158" t="s">
        <v>97</v>
      </c>
      <c r="AV513" s="13" t="s">
        <v>97</v>
      </c>
      <c r="AW513" s="13" t="s">
        <v>42</v>
      </c>
      <c r="AX513" s="13" t="s">
        <v>87</v>
      </c>
      <c r="AY513" s="158" t="s">
        <v>432</v>
      </c>
    </row>
    <row r="514" spans="2:65" s="14" customFormat="1" ht="11.25">
      <c r="B514" s="164"/>
      <c r="D514" s="151" t="s">
        <v>442</v>
      </c>
      <c r="E514" s="165" t="s">
        <v>2765</v>
      </c>
      <c r="F514" s="166" t="s">
        <v>449</v>
      </c>
      <c r="H514" s="167">
        <v>37.216999999999999</v>
      </c>
      <c r="I514" s="168"/>
      <c r="L514" s="164"/>
      <c r="M514" s="169"/>
      <c r="T514" s="170"/>
      <c r="AT514" s="165" t="s">
        <v>442</v>
      </c>
      <c r="AU514" s="165" t="s">
        <v>97</v>
      </c>
      <c r="AV514" s="14" t="s">
        <v>431</v>
      </c>
      <c r="AW514" s="14" t="s">
        <v>42</v>
      </c>
      <c r="AX514" s="14" t="s">
        <v>95</v>
      </c>
      <c r="AY514" s="165" t="s">
        <v>432</v>
      </c>
    </row>
    <row r="515" spans="2:65" s="1" customFormat="1" ht="44.25" customHeight="1">
      <c r="B515" s="33"/>
      <c r="C515" s="137" t="s">
        <v>1224</v>
      </c>
      <c r="D515" s="137" t="s">
        <v>435</v>
      </c>
      <c r="E515" s="138" t="s">
        <v>3147</v>
      </c>
      <c r="F515" s="139" t="s">
        <v>3148</v>
      </c>
      <c r="G515" s="140" t="s">
        <v>743</v>
      </c>
      <c r="H515" s="141">
        <v>96.076999999999998</v>
      </c>
      <c r="I515" s="142"/>
      <c r="J515" s="143">
        <f>ROUND(I515*H515,2)</f>
        <v>0</v>
      </c>
      <c r="K515" s="139" t="s">
        <v>439</v>
      </c>
      <c r="L515" s="33"/>
      <c r="M515" s="144" t="s">
        <v>1</v>
      </c>
      <c r="N515" s="145" t="s">
        <v>52</v>
      </c>
      <c r="P515" s="146">
        <f>O515*H515</f>
        <v>0</v>
      </c>
      <c r="Q515" s="146">
        <v>0</v>
      </c>
      <c r="R515" s="146">
        <f>Q515*H515</f>
        <v>0</v>
      </c>
      <c r="S515" s="146">
        <v>0</v>
      </c>
      <c r="T515" s="147">
        <f>S515*H515</f>
        <v>0</v>
      </c>
      <c r="AR515" s="148" t="s">
        <v>431</v>
      </c>
      <c r="AT515" s="148" t="s">
        <v>435</v>
      </c>
      <c r="AU515" s="148" t="s">
        <v>97</v>
      </c>
      <c r="AY515" s="17" t="s">
        <v>432</v>
      </c>
      <c r="BE515" s="149">
        <f>IF(N515="základní",J515,0)</f>
        <v>0</v>
      </c>
      <c r="BF515" s="149">
        <f>IF(N515="snížená",J515,0)</f>
        <v>0</v>
      </c>
      <c r="BG515" s="149">
        <f>IF(N515="zákl. přenesená",J515,0)</f>
        <v>0</v>
      </c>
      <c r="BH515" s="149">
        <f>IF(N515="sníž. přenesená",J515,0)</f>
        <v>0</v>
      </c>
      <c r="BI515" s="149">
        <f>IF(N515="nulová",J515,0)</f>
        <v>0</v>
      </c>
      <c r="BJ515" s="17" t="s">
        <v>95</v>
      </c>
      <c r="BK515" s="149">
        <f>ROUND(I515*H515,2)</f>
        <v>0</v>
      </c>
      <c r="BL515" s="17" t="s">
        <v>431</v>
      </c>
      <c r="BM515" s="148" t="s">
        <v>3149</v>
      </c>
    </row>
    <row r="516" spans="2:65" s="13" customFormat="1" ht="22.5">
      <c r="B516" s="157"/>
      <c r="D516" s="151" t="s">
        <v>442</v>
      </c>
      <c r="E516" s="158" t="s">
        <v>1</v>
      </c>
      <c r="F516" s="159" t="s">
        <v>3150</v>
      </c>
      <c r="H516" s="160">
        <v>26.795000000000002</v>
      </c>
      <c r="I516" s="161"/>
      <c r="L516" s="157"/>
      <c r="M516" s="162"/>
      <c r="T516" s="163"/>
      <c r="AT516" s="158" t="s">
        <v>442</v>
      </c>
      <c r="AU516" s="158" t="s">
        <v>97</v>
      </c>
      <c r="AV516" s="13" t="s">
        <v>97</v>
      </c>
      <c r="AW516" s="13" t="s">
        <v>42</v>
      </c>
      <c r="AX516" s="13" t="s">
        <v>87</v>
      </c>
      <c r="AY516" s="158" t="s">
        <v>432</v>
      </c>
    </row>
    <row r="517" spans="2:65" s="13" customFormat="1" ht="22.5">
      <c r="B517" s="157"/>
      <c r="D517" s="151" t="s">
        <v>442</v>
      </c>
      <c r="E517" s="158" t="s">
        <v>1</v>
      </c>
      <c r="F517" s="159" t="s">
        <v>3151</v>
      </c>
      <c r="H517" s="160">
        <v>69.281999999999996</v>
      </c>
      <c r="I517" s="161"/>
      <c r="L517" s="157"/>
      <c r="M517" s="162"/>
      <c r="T517" s="163"/>
      <c r="AT517" s="158" t="s">
        <v>442</v>
      </c>
      <c r="AU517" s="158" t="s">
        <v>97</v>
      </c>
      <c r="AV517" s="13" t="s">
        <v>97</v>
      </c>
      <c r="AW517" s="13" t="s">
        <v>42</v>
      </c>
      <c r="AX517" s="13" t="s">
        <v>87</v>
      </c>
      <c r="AY517" s="158" t="s">
        <v>432</v>
      </c>
    </row>
    <row r="518" spans="2:65" s="12" customFormat="1" ht="11.25">
      <c r="B518" s="150"/>
      <c r="D518" s="151" t="s">
        <v>442</v>
      </c>
      <c r="E518" s="152" t="s">
        <v>1</v>
      </c>
      <c r="F518" s="153" t="s">
        <v>3152</v>
      </c>
      <c r="H518" s="152" t="s">
        <v>1</v>
      </c>
      <c r="I518" s="154"/>
      <c r="L518" s="150"/>
      <c r="M518" s="155"/>
      <c r="T518" s="156"/>
      <c r="AT518" s="152" t="s">
        <v>442</v>
      </c>
      <c r="AU518" s="152" t="s">
        <v>97</v>
      </c>
      <c r="AV518" s="12" t="s">
        <v>95</v>
      </c>
      <c r="AW518" s="12" t="s">
        <v>42</v>
      </c>
      <c r="AX518" s="12" t="s">
        <v>87</v>
      </c>
      <c r="AY518" s="152" t="s">
        <v>432</v>
      </c>
    </row>
    <row r="519" spans="2:65" s="14" customFormat="1" ht="11.25">
      <c r="B519" s="164"/>
      <c r="D519" s="151" t="s">
        <v>442</v>
      </c>
      <c r="E519" s="165" t="s">
        <v>2763</v>
      </c>
      <c r="F519" s="166" t="s">
        <v>449</v>
      </c>
      <c r="H519" s="167">
        <v>96.076999999999998</v>
      </c>
      <c r="I519" s="168"/>
      <c r="L519" s="164"/>
      <c r="M519" s="169"/>
      <c r="T519" s="170"/>
      <c r="AT519" s="165" t="s">
        <v>442</v>
      </c>
      <c r="AU519" s="165" t="s">
        <v>97</v>
      </c>
      <c r="AV519" s="14" t="s">
        <v>431</v>
      </c>
      <c r="AW519" s="14" t="s">
        <v>42</v>
      </c>
      <c r="AX519" s="14" t="s">
        <v>95</v>
      </c>
      <c r="AY519" s="165" t="s">
        <v>432</v>
      </c>
    </row>
    <row r="520" spans="2:65" s="1" customFormat="1" ht="24.2" customHeight="1">
      <c r="B520" s="33"/>
      <c r="C520" s="137" t="s">
        <v>1229</v>
      </c>
      <c r="D520" s="137" t="s">
        <v>435</v>
      </c>
      <c r="E520" s="138" t="s">
        <v>3153</v>
      </c>
      <c r="F520" s="139" t="s">
        <v>3154</v>
      </c>
      <c r="G520" s="140" t="s">
        <v>743</v>
      </c>
      <c r="H520" s="141">
        <v>-0.36</v>
      </c>
      <c r="I520" s="142"/>
      <c r="J520" s="143">
        <f>ROUND(I520*H520,2)</f>
        <v>0</v>
      </c>
      <c r="K520" s="139" t="s">
        <v>439</v>
      </c>
      <c r="L520" s="33"/>
      <c r="M520" s="144" t="s">
        <v>1</v>
      </c>
      <c r="N520" s="145" t="s">
        <v>52</v>
      </c>
      <c r="P520" s="146">
        <f>O520*H520</f>
        <v>0</v>
      </c>
      <c r="Q520" s="146">
        <v>0</v>
      </c>
      <c r="R520" s="146">
        <f>Q520*H520</f>
        <v>0</v>
      </c>
      <c r="S520" s="146">
        <v>0</v>
      </c>
      <c r="T520" s="147">
        <f>S520*H520</f>
        <v>0</v>
      </c>
      <c r="AR520" s="148" t="s">
        <v>431</v>
      </c>
      <c r="AT520" s="148" t="s">
        <v>435</v>
      </c>
      <c r="AU520" s="148" t="s">
        <v>97</v>
      </c>
      <c r="AY520" s="17" t="s">
        <v>432</v>
      </c>
      <c r="BE520" s="149">
        <f>IF(N520="základní",J520,0)</f>
        <v>0</v>
      </c>
      <c r="BF520" s="149">
        <f>IF(N520="snížená",J520,0)</f>
        <v>0</v>
      </c>
      <c r="BG520" s="149">
        <f>IF(N520="zákl. přenesená",J520,0)</f>
        <v>0</v>
      </c>
      <c r="BH520" s="149">
        <f>IF(N520="sníž. přenesená",J520,0)</f>
        <v>0</v>
      </c>
      <c r="BI520" s="149">
        <f>IF(N520="nulová",J520,0)</f>
        <v>0</v>
      </c>
      <c r="BJ520" s="17" t="s">
        <v>95</v>
      </c>
      <c r="BK520" s="149">
        <f>ROUND(I520*H520,2)</f>
        <v>0</v>
      </c>
      <c r="BL520" s="17" t="s">
        <v>431</v>
      </c>
      <c r="BM520" s="148" t="s">
        <v>3155</v>
      </c>
    </row>
    <row r="521" spans="2:65" s="13" customFormat="1" ht="11.25">
      <c r="B521" s="157"/>
      <c r="D521" s="151" t="s">
        <v>442</v>
      </c>
      <c r="E521" s="158" t="s">
        <v>1</v>
      </c>
      <c r="F521" s="159" t="s">
        <v>3156</v>
      </c>
      <c r="H521" s="160">
        <v>0.36</v>
      </c>
      <c r="I521" s="161"/>
      <c r="L521" s="157"/>
      <c r="M521" s="162"/>
      <c r="T521" s="163"/>
      <c r="AT521" s="158" t="s">
        <v>442</v>
      </c>
      <c r="AU521" s="158" t="s">
        <v>97</v>
      </c>
      <c r="AV521" s="13" t="s">
        <v>97</v>
      </c>
      <c r="AW521" s="13" t="s">
        <v>42</v>
      </c>
      <c r="AX521" s="13" t="s">
        <v>87</v>
      </c>
      <c r="AY521" s="158" t="s">
        <v>432</v>
      </c>
    </row>
    <row r="522" spans="2:65" s="15" customFormat="1" ht="11.25">
      <c r="B522" s="171"/>
      <c r="D522" s="151" t="s">
        <v>442</v>
      </c>
      <c r="E522" s="172" t="s">
        <v>2767</v>
      </c>
      <c r="F522" s="173" t="s">
        <v>469</v>
      </c>
      <c r="H522" s="174">
        <v>0.36</v>
      </c>
      <c r="I522" s="175"/>
      <c r="L522" s="171"/>
      <c r="M522" s="176"/>
      <c r="T522" s="177"/>
      <c r="AT522" s="172" t="s">
        <v>442</v>
      </c>
      <c r="AU522" s="172" t="s">
        <v>97</v>
      </c>
      <c r="AV522" s="15" t="s">
        <v>108</v>
      </c>
      <c r="AW522" s="15" t="s">
        <v>42</v>
      </c>
      <c r="AX522" s="15" t="s">
        <v>87</v>
      </c>
      <c r="AY522" s="172" t="s">
        <v>432</v>
      </c>
    </row>
    <row r="523" spans="2:65" s="14" customFormat="1" ht="11.25">
      <c r="B523" s="164"/>
      <c r="D523" s="151" t="s">
        <v>442</v>
      </c>
      <c r="E523" s="165" t="s">
        <v>1</v>
      </c>
      <c r="F523" s="166" t="s">
        <v>449</v>
      </c>
      <c r="H523" s="167">
        <v>0.36</v>
      </c>
      <c r="I523" s="168"/>
      <c r="L523" s="164"/>
      <c r="M523" s="169"/>
      <c r="T523" s="170"/>
      <c r="AT523" s="165" t="s">
        <v>442</v>
      </c>
      <c r="AU523" s="165" t="s">
        <v>97</v>
      </c>
      <c r="AV523" s="14" t="s">
        <v>431</v>
      </c>
      <c r="AW523" s="14" t="s">
        <v>42</v>
      </c>
      <c r="AX523" s="14" t="s">
        <v>87</v>
      </c>
      <c r="AY523" s="165" t="s">
        <v>432</v>
      </c>
    </row>
    <row r="524" spans="2:65" s="12" customFormat="1" ht="11.25">
      <c r="B524" s="150"/>
      <c r="D524" s="151" t="s">
        <v>442</v>
      </c>
      <c r="E524" s="152" t="s">
        <v>1</v>
      </c>
      <c r="F524" s="153" t="s">
        <v>3157</v>
      </c>
      <c r="H524" s="152" t="s">
        <v>1</v>
      </c>
      <c r="I524" s="154"/>
      <c r="L524" s="150"/>
      <c r="M524" s="155"/>
      <c r="T524" s="156"/>
      <c r="AT524" s="152" t="s">
        <v>442</v>
      </c>
      <c r="AU524" s="152" t="s">
        <v>97</v>
      </c>
      <c r="AV524" s="12" t="s">
        <v>95</v>
      </c>
      <c r="AW524" s="12" t="s">
        <v>42</v>
      </c>
      <c r="AX524" s="12" t="s">
        <v>87</v>
      </c>
      <c r="AY524" s="152" t="s">
        <v>432</v>
      </c>
    </row>
    <row r="525" spans="2:65" s="13" customFormat="1" ht="11.25">
      <c r="B525" s="157"/>
      <c r="D525" s="151" t="s">
        <v>442</v>
      </c>
      <c r="E525" s="158" t="s">
        <v>1</v>
      </c>
      <c r="F525" s="159" t="s">
        <v>3158</v>
      </c>
      <c r="H525" s="160">
        <v>-0.36</v>
      </c>
      <c r="I525" s="161"/>
      <c r="L525" s="157"/>
      <c r="M525" s="162"/>
      <c r="T525" s="163"/>
      <c r="AT525" s="158" t="s">
        <v>442</v>
      </c>
      <c r="AU525" s="158" t="s">
        <v>97</v>
      </c>
      <c r="AV525" s="13" t="s">
        <v>97</v>
      </c>
      <c r="AW525" s="13" t="s">
        <v>42</v>
      </c>
      <c r="AX525" s="13" t="s">
        <v>87</v>
      </c>
      <c r="AY525" s="158" t="s">
        <v>432</v>
      </c>
    </row>
    <row r="526" spans="2:65" s="14" customFormat="1" ht="11.25">
      <c r="B526" s="164"/>
      <c r="D526" s="151" t="s">
        <v>442</v>
      </c>
      <c r="E526" s="165" t="s">
        <v>1</v>
      </c>
      <c r="F526" s="166" t="s">
        <v>449</v>
      </c>
      <c r="H526" s="167">
        <v>-0.36</v>
      </c>
      <c r="I526" s="168"/>
      <c r="L526" s="164"/>
      <c r="M526" s="169"/>
      <c r="T526" s="170"/>
      <c r="AT526" s="165" t="s">
        <v>442</v>
      </c>
      <c r="AU526" s="165" t="s">
        <v>97</v>
      </c>
      <c r="AV526" s="14" t="s">
        <v>431</v>
      </c>
      <c r="AW526" s="14" t="s">
        <v>42</v>
      </c>
      <c r="AX526" s="14" t="s">
        <v>95</v>
      </c>
      <c r="AY526" s="165" t="s">
        <v>432</v>
      </c>
    </row>
    <row r="527" spans="2:65" s="11" customFormat="1" ht="22.9" customHeight="1">
      <c r="B527" s="125"/>
      <c r="D527" s="126" t="s">
        <v>86</v>
      </c>
      <c r="E527" s="135" t="s">
        <v>924</v>
      </c>
      <c r="F527" s="135" t="s">
        <v>925</v>
      </c>
      <c r="I527" s="128"/>
      <c r="J527" s="136">
        <f>BK527</f>
        <v>0</v>
      </c>
      <c r="L527" s="125"/>
      <c r="M527" s="130"/>
      <c r="P527" s="131">
        <f>P528</f>
        <v>0</v>
      </c>
      <c r="R527" s="131">
        <f>R528</f>
        <v>0</v>
      </c>
      <c r="T527" s="132">
        <f>T528</f>
        <v>0</v>
      </c>
      <c r="AR527" s="126" t="s">
        <v>95</v>
      </c>
      <c r="AT527" s="133" t="s">
        <v>86</v>
      </c>
      <c r="AU527" s="133" t="s">
        <v>95</v>
      </c>
      <c r="AY527" s="126" t="s">
        <v>432</v>
      </c>
      <c r="BK527" s="134">
        <f>BK528</f>
        <v>0</v>
      </c>
    </row>
    <row r="528" spans="2:65" s="1" customFormat="1" ht="24.2" customHeight="1">
      <c r="B528" s="33"/>
      <c r="C528" s="137" t="s">
        <v>1231</v>
      </c>
      <c r="D528" s="137" t="s">
        <v>435</v>
      </c>
      <c r="E528" s="138" t="s">
        <v>926</v>
      </c>
      <c r="F528" s="139" t="s">
        <v>927</v>
      </c>
      <c r="G528" s="140" t="s">
        <v>743</v>
      </c>
      <c r="H528" s="141">
        <v>4.6310000000000002</v>
      </c>
      <c r="I528" s="142"/>
      <c r="J528" s="143">
        <f>ROUND(I528*H528,2)</f>
        <v>0</v>
      </c>
      <c r="K528" s="139" t="s">
        <v>457</v>
      </c>
      <c r="L528" s="33"/>
      <c r="M528" s="178" t="s">
        <v>1</v>
      </c>
      <c r="N528" s="179" t="s">
        <v>52</v>
      </c>
      <c r="O528" s="180"/>
      <c r="P528" s="181">
        <f>O528*H528</f>
        <v>0</v>
      </c>
      <c r="Q528" s="181">
        <v>0</v>
      </c>
      <c r="R528" s="181">
        <f>Q528*H528</f>
        <v>0</v>
      </c>
      <c r="S528" s="181">
        <v>0</v>
      </c>
      <c r="T528" s="182">
        <f>S528*H528</f>
        <v>0</v>
      </c>
      <c r="AR528" s="148" t="s">
        <v>431</v>
      </c>
      <c r="AT528" s="148" t="s">
        <v>435</v>
      </c>
      <c r="AU528" s="148" t="s">
        <v>97</v>
      </c>
      <c r="AY528" s="17" t="s">
        <v>432</v>
      </c>
      <c r="BE528" s="149">
        <f>IF(N528="základní",J528,0)</f>
        <v>0</v>
      </c>
      <c r="BF528" s="149">
        <f>IF(N528="snížená",J528,0)</f>
        <v>0</v>
      </c>
      <c r="BG528" s="149">
        <f>IF(N528="zákl. přenesená",J528,0)</f>
        <v>0</v>
      </c>
      <c r="BH528" s="149">
        <f>IF(N528="sníž. přenesená",J528,0)</f>
        <v>0</v>
      </c>
      <c r="BI528" s="149">
        <f>IF(N528="nulová",J528,0)</f>
        <v>0</v>
      </c>
      <c r="BJ528" s="17" t="s">
        <v>95</v>
      </c>
      <c r="BK528" s="149">
        <f>ROUND(I528*H528,2)</f>
        <v>0</v>
      </c>
      <c r="BL528" s="17" t="s">
        <v>431</v>
      </c>
      <c r="BM528" s="148" t="s">
        <v>3159</v>
      </c>
    </row>
    <row r="529" spans="2:12" s="1" customFormat="1" ht="6.95" customHeight="1">
      <c r="B529" s="45"/>
      <c r="C529" s="46"/>
      <c r="D529" s="46"/>
      <c r="E529" s="46"/>
      <c r="F529" s="46"/>
      <c r="G529" s="46"/>
      <c r="H529" s="46"/>
      <c r="I529" s="46"/>
      <c r="J529" s="46"/>
      <c r="K529" s="46"/>
      <c r="L529" s="33"/>
    </row>
  </sheetData>
  <sheetProtection algorithmName="SHA-512" hashValue="iNrBTptqq3HudtkvUIa0wy3/yNodV0v0D1kk0DECtDtTZ8Z+oDG184vB2XmATjEFUjwSFar5bJ8UKm05a23ulg==" saltValue="IizFH4RGZ4DwjAXFDmKb4Vb7+aNBGDHgqVseifdU5QkHZgvFtC3RaK+SYQb+YnkHELnDoFSrAilN1wboMRJumw==" spinCount="100000" sheet="1" objects="1" scenarios="1" formatColumns="0" formatRows="0" autoFilter="0"/>
  <autoFilter ref="C125:K528" xr:uid="{00000000-0009-0000-0000-00000C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>
    <tabColor theme="9" tint="0.59999389629810485"/>
    <pageSetUpPr fitToPage="1"/>
  </sheetPr>
  <dimension ref="B2:BM23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148</v>
      </c>
      <c r="AZ2" s="183" t="s">
        <v>3160</v>
      </c>
      <c r="BA2" s="183" t="s">
        <v>1</v>
      </c>
      <c r="BB2" s="183" t="s">
        <v>1</v>
      </c>
      <c r="BC2" s="183" t="s">
        <v>3161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3162</v>
      </c>
      <c r="BA3" s="183" t="s">
        <v>1</v>
      </c>
      <c r="BB3" s="183" t="s">
        <v>1</v>
      </c>
      <c r="BC3" s="183" t="s">
        <v>3163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3164</v>
      </c>
      <c r="BA4" s="183" t="s">
        <v>1</v>
      </c>
      <c r="BB4" s="183" t="s">
        <v>1</v>
      </c>
      <c r="BC4" s="183" t="s">
        <v>3165</v>
      </c>
      <c r="BD4" s="183" t="s">
        <v>97</v>
      </c>
    </row>
    <row r="5" spans="2:56" ht="6.95" customHeight="1">
      <c r="B5" s="20"/>
      <c r="L5" s="20"/>
      <c r="AZ5" s="183" t="s">
        <v>3166</v>
      </c>
      <c r="BA5" s="183" t="s">
        <v>1</v>
      </c>
      <c r="BB5" s="183" t="s">
        <v>1</v>
      </c>
      <c r="BC5" s="183" t="s">
        <v>3167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3168</v>
      </c>
      <c r="BA6" s="183" t="s">
        <v>1</v>
      </c>
      <c r="BB6" s="183" t="s">
        <v>1</v>
      </c>
      <c r="BC6" s="183" t="s">
        <v>3169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56" ht="12" customHeight="1">
      <c r="B8" s="20"/>
      <c r="D8" s="27" t="s">
        <v>395</v>
      </c>
      <c r="L8" s="20"/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30" customHeight="1">
      <c r="B11" s="33"/>
      <c r="E11" s="227" t="s">
        <v>3170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ROUND(J124,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ROUND((SUM(BE124:BE238)),  2)</f>
        <v>0</v>
      </c>
      <c r="I35" s="97">
        <v>0.21</v>
      </c>
      <c r="J35" s="87">
        <f>ROUND(((SUM(BE124:BE238))*I35),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ROUND((SUM(BF124:BF238)),  2)</f>
        <v>0</v>
      </c>
      <c r="I36" s="97">
        <v>0.12</v>
      </c>
      <c r="J36" s="87">
        <f>ROUND(((SUM(BF124:BF238))*I36),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ROUND((SUM(BG124:BG238)),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ROUND((SUM(BH124:BH238)),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ROUND((SUM(BI124:BI238)),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10.B - PŘÍPRAVA ÚZEMÍ A BOURACÍ PRÁCE  - PARK - nezpůsobilé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J124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J125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J126</f>
        <v>0</v>
      </c>
      <c r="L100" s="113"/>
    </row>
    <row r="101" spans="2:47" s="9" customFormat="1" ht="19.899999999999999" customHeight="1">
      <c r="B101" s="113"/>
      <c r="D101" s="114" t="s">
        <v>2784</v>
      </c>
      <c r="E101" s="115"/>
      <c r="F101" s="115"/>
      <c r="G101" s="115"/>
      <c r="H101" s="115"/>
      <c r="I101" s="115"/>
      <c r="J101" s="116">
        <f>J164</f>
        <v>0</v>
      </c>
      <c r="L101" s="113"/>
    </row>
    <row r="102" spans="2:47" s="9" customFormat="1" ht="19.899999999999999" customHeight="1">
      <c r="B102" s="113"/>
      <c r="D102" s="114" t="s">
        <v>2785</v>
      </c>
      <c r="E102" s="115"/>
      <c r="F102" s="115"/>
      <c r="G102" s="115"/>
      <c r="H102" s="115"/>
      <c r="I102" s="115"/>
      <c r="J102" s="116">
        <f>J182</f>
        <v>0</v>
      </c>
      <c r="L102" s="113"/>
    </row>
    <row r="103" spans="2:47" s="1" customFormat="1" ht="21.75" customHeight="1">
      <c r="B103" s="33"/>
      <c r="L103" s="33"/>
    </row>
    <row r="104" spans="2:47" s="1" customFormat="1" ht="6.95" customHeight="1">
      <c r="B104" s="45"/>
      <c r="C104" s="46"/>
      <c r="D104" s="46"/>
      <c r="E104" s="46"/>
      <c r="F104" s="46"/>
      <c r="G104" s="46"/>
      <c r="H104" s="46"/>
      <c r="I104" s="46"/>
      <c r="J104" s="46"/>
      <c r="K104" s="46"/>
      <c r="L104" s="33"/>
    </row>
    <row r="108" spans="2:47" s="1" customFormat="1" ht="6.95" customHeight="1"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33"/>
    </row>
    <row r="109" spans="2:47" s="1" customFormat="1" ht="24.95" customHeight="1">
      <c r="B109" s="33"/>
      <c r="C109" s="21" t="s">
        <v>416</v>
      </c>
      <c r="L109" s="33"/>
    </row>
    <row r="110" spans="2:47" s="1" customFormat="1" ht="6.95" customHeight="1">
      <c r="B110" s="33"/>
      <c r="L110" s="33"/>
    </row>
    <row r="111" spans="2:47" s="1" customFormat="1" ht="12" customHeight="1">
      <c r="B111" s="33"/>
      <c r="C111" s="27" t="s">
        <v>16</v>
      </c>
      <c r="L111" s="33"/>
    </row>
    <row r="112" spans="2:47" s="1" customFormat="1" ht="16.5" customHeight="1">
      <c r="B112" s="33"/>
      <c r="E112" s="246" t="str">
        <f>E7</f>
        <v>OBNOVA PARKU NA MÍROVÉM NÁMĚSTÍ V HODONÍNĚ</v>
      </c>
      <c r="F112" s="247"/>
      <c r="G112" s="247"/>
      <c r="H112" s="247"/>
      <c r="L112" s="33"/>
    </row>
    <row r="113" spans="2:65" ht="12" customHeight="1">
      <c r="B113" s="20"/>
      <c r="C113" s="27" t="s">
        <v>395</v>
      </c>
      <c r="L113" s="20"/>
    </row>
    <row r="114" spans="2:65" s="1" customFormat="1" ht="16.5" customHeight="1">
      <c r="B114" s="33"/>
      <c r="E114" s="246" t="s">
        <v>2755</v>
      </c>
      <c r="F114" s="248"/>
      <c r="G114" s="248"/>
      <c r="H114" s="248"/>
      <c r="L114" s="33"/>
    </row>
    <row r="115" spans="2:65" s="1" customFormat="1" ht="12" customHeight="1">
      <c r="B115" s="33"/>
      <c r="C115" s="27" t="s">
        <v>637</v>
      </c>
      <c r="L115" s="33"/>
    </row>
    <row r="116" spans="2:65" s="1" customFormat="1" ht="30" customHeight="1">
      <c r="B116" s="33"/>
      <c r="E116" s="227" t="str">
        <f>E11</f>
        <v>10.B - PŘÍPRAVA ÚZEMÍ A BOURACÍ PRÁCE  - PARK - nezpůsobilé</v>
      </c>
      <c r="F116" s="248"/>
      <c r="G116" s="248"/>
      <c r="H116" s="248"/>
      <c r="L116" s="33"/>
    </row>
    <row r="117" spans="2:65" s="1" customFormat="1" ht="6.95" customHeight="1">
      <c r="B117" s="33"/>
      <c r="L117" s="33"/>
    </row>
    <row r="118" spans="2:65" s="1" customFormat="1" ht="12" customHeight="1">
      <c r="B118" s="33"/>
      <c r="C118" s="27" t="s">
        <v>22</v>
      </c>
      <c r="F118" s="25" t="str">
        <f>F14</f>
        <v xml:space="preserve">HODONÍN </v>
      </c>
      <c r="I118" s="27" t="s">
        <v>24</v>
      </c>
      <c r="J118" s="53" t="str">
        <f>IF(J14="","",J14)</f>
        <v>25. 10. 2024</v>
      </c>
      <c r="L118" s="33"/>
    </row>
    <row r="119" spans="2:65" s="1" customFormat="1" ht="6.95" customHeight="1">
      <c r="B119" s="33"/>
      <c r="L119" s="33"/>
    </row>
    <row r="120" spans="2:65" s="1" customFormat="1" ht="40.15" customHeight="1">
      <c r="B120" s="33"/>
      <c r="C120" s="27" t="s">
        <v>30</v>
      </c>
      <c r="F120" s="25" t="str">
        <f>E17</f>
        <v>Město Hodonín, Masyrykovo nám.53/1, Hodonín 695 35</v>
      </c>
      <c r="I120" s="27" t="s">
        <v>38</v>
      </c>
      <c r="J120" s="31" t="str">
        <f>E23</f>
        <v>MAAUS  s.r.o., Gorkého 51/1, Brno 602 00</v>
      </c>
      <c r="L120" s="33"/>
    </row>
    <row r="121" spans="2:65" s="1" customFormat="1" ht="15.2" customHeight="1">
      <c r="B121" s="33"/>
      <c r="C121" s="27" t="s">
        <v>36</v>
      </c>
      <c r="F121" s="25" t="str">
        <f>IF(E20="","",E20)</f>
        <v>Vyplň údaj</v>
      </c>
      <c r="I121" s="27" t="s">
        <v>43</v>
      </c>
      <c r="J121" s="31" t="str">
        <f>E26</f>
        <v>Obrtelová Miluše</v>
      </c>
      <c r="L121" s="33"/>
    </row>
    <row r="122" spans="2:65" s="1" customFormat="1" ht="10.35" customHeight="1">
      <c r="B122" s="33"/>
      <c r="L122" s="33"/>
    </row>
    <row r="123" spans="2:65" s="10" customFormat="1" ht="29.25" customHeight="1">
      <c r="B123" s="117"/>
      <c r="C123" s="118" t="s">
        <v>417</v>
      </c>
      <c r="D123" s="119" t="s">
        <v>72</v>
      </c>
      <c r="E123" s="119" t="s">
        <v>68</v>
      </c>
      <c r="F123" s="119" t="s">
        <v>69</v>
      </c>
      <c r="G123" s="119" t="s">
        <v>418</v>
      </c>
      <c r="H123" s="119" t="s">
        <v>419</v>
      </c>
      <c r="I123" s="119" t="s">
        <v>420</v>
      </c>
      <c r="J123" s="119" t="s">
        <v>402</v>
      </c>
      <c r="K123" s="120" t="s">
        <v>421</v>
      </c>
      <c r="L123" s="117"/>
      <c r="M123" s="60" t="s">
        <v>1</v>
      </c>
      <c r="N123" s="61" t="s">
        <v>51</v>
      </c>
      <c r="O123" s="61" t="s">
        <v>422</v>
      </c>
      <c r="P123" s="61" t="s">
        <v>423</v>
      </c>
      <c r="Q123" s="61" t="s">
        <v>424</v>
      </c>
      <c r="R123" s="61" t="s">
        <v>425</v>
      </c>
      <c r="S123" s="61" t="s">
        <v>426</v>
      </c>
      <c r="T123" s="62" t="s">
        <v>427</v>
      </c>
    </row>
    <row r="124" spans="2:65" s="1" customFormat="1" ht="22.9" customHeight="1">
      <c r="B124" s="33"/>
      <c r="C124" s="65" t="s">
        <v>428</v>
      </c>
      <c r="J124" s="121">
        <f>BK124</f>
        <v>0</v>
      </c>
      <c r="L124" s="33"/>
      <c r="M124" s="63"/>
      <c r="N124" s="54"/>
      <c r="O124" s="54"/>
      <c r="P124" s="122">
        <f>P125</f>
        <v>0</v>
      </c>
      <c r="Q124" s="54"/>
      <c r="R124" s="122">
        <f>R125</f>
        <v>0</v>
      </c>
      <c r="S124" s="54"/>
      <c r="T124" s="123">
        <f>T125</f>
        <v>5.6456</v>
      </c>
      <c r="AT124" s="17" t="s">
        <v>86</v>
      </c>
      <c r="AU124" s="17" t="s">
        <v>404</v>
      </c>
      <c r="BK124" s="124">
        <f>BK125</f>
        <v>0</v>
      </c>
    </row>
    <row r="125" spans="2:65" s="11" customFormat="1" ht="25.9" customHeight="1">
      <c r="B125" s="125"/>
      <c r="D125" s="126" t="s">
        <v>86</v>
      </c>
      <c r="E125" s="127" t="s">
        <v>647</v>
      </c>
      <c r="F125" s="127" t="s">
        <v>648</v>
      </c>
      <c r="I125" s="128"/>
      <c r="J125" s="129">
        <f>BK125</f>
        <v>0</v>
      </c>
      <c r="L125" s="125"/>
      <c r="M125" s="130"/>
      <c r="P125" s="131">
        <f>P126+P164+P182</f>
        <v>0</v>
      </c>
      <c r="R125" s="131">
        <f>R126+R164+R182</f>
        <v>0</v>
      </c>
      <c r="T125" s="132">
        <f>T126+T164+T182</f>
        <v>5.6456</v>
      </c>
      <c r="AR125" s="126" t="s">
        <v>95</v>
      </c>
      <c r="AT125" s="133" t="s">
        <v>86</v>
      </c>
      <c r="AU125" s="133" t="s">
        <v>87</v>
      </c>
      <c r="AY125" s="126" t="s">
        <v>432</v>
      </c>
      <c r="BK125" s="134">
        <f>BK126+BK164+BK182</f>
        <v>0</v>
      </c>
    </row>
    <row r="126" spans="2:65" s="11" customFormat="1" ht="22.9" customHeight="1">
      <c r="B126" s="125"/>
      <c r="D126" s="126" t="s">
        <v>86</v>
      </c>
      <c r="E126" s="135" t="s">
        <v>95</v>
      </c>
      <c r="F126" s="135" t="s">
        <v>649</v>
      </c>
      <c r="I126" s="128"/>
      <c r="J126" s="136">
        <f>BK126</f>
        <v>0</v>
      </c>
      <c r="L126" s="125"/>
      <c r="M126" s="130"/>
      <c r="P126" s="131">
        <f>SUM(P127:P163)</f>
        <v>0</v>
      </c>
      <c r="R126" s="131">
        <f>SUM(R127:R163)</f>
        <v>0</v>
      </c>
      <c r="T126" s="132">
        <f>SUM(T127:T163)</f>
        <v>2.5055999999999998</v>
      </c>
      <c r="AR126" s="126" t="s">
        <v>95</v>
      </c>
      <c r="AT126" s="133" t="s">
        <v>86</v>
      </c>
      <c r="AU126" s="133" t="s">
        <v>95</v>
      </c>
      <c r="AY126" s="126" t="s">
        <v>432</v>
      </c>
      <c r="BK126" s="134">
        <f>SUM(BK127:BK163)</f>
        <v>0</v>
      </c>
    </row>
    <row r="127" spans="2:65" s="1" customFormat="1" ht="33" customHeight="1">
      <c r="B127" s="33"/>
      <c r="C127" s="137" t="s">
        <v>95</v>
      </c>
      <c r="D127" s="137" t="s">
        <v>435</v>
      </c>
      <c r="E127" s="138" t="s">
        <v>3171</v>
      </c>
      <c r="F127" s="139" t="s">
        <v>3172</v>
      </c>
      <c r="G127" s="140" t="s">
        <v>510</v>
      </c>
      <c r="H127" s="141">
        <v>5.76</v>
      </c>
      <c r="I127" s="142"/>
      <c r="J127" s="143">
        <f>ROUND(I127*H127,2)</f>
        <v>0</v>
      </c>
      <c r="K127" s="139" t="s">
        <v>457</v>
      </c>
      <c r="L127" s="33"/>
      <c r="M127" s="144" t="s">
        <v>1</v>
      </c>
      <c r="N127" s="145" t="s">
        <v>52</v>
      </c>
      <c r="P127" s="146">
        <f>O127*H127</f>
        <v>0</v>
      </c>
      <c r="Q127" s="146">
        <v>0</v>
      </c>
      <c r="R127" s="146">
        <f>Q127*H127</f>
        <v>0</v>
      </c>
      <c r="S127" s="146">
        <v>0.255</v>
      </c>
      <c r="T127" s="147">
        <f>S127*H127</f>
        <v>1.4687999999999999</v>
      </c>
      <c r="AR127" s="148" t="s">
        <v>431</v>
      </c>
      <c r="AT127" s="148" t="s">
        <v>435</v>
      </c>
      <c r="AU127" s="148" t="s">
        <v>97</v>
      </c>
      <c r="AY127" s="17" t="s">
        <v>432</v>
      </c>
      <c r="BE127" s="149">
        <f>IF(N127="základní",J127,0)</f>
        <v>0</v>
      </c>
      <c r="BF127" s="149">
        <f>IF(N127="snížená",J127,0)</f>
        <v>0</v>
      </c>
      <c r="BG127" s="149">
        <f>IF(N127="zákl. přenesená",J127,0)</f>
        <v>0</v>
      </c>
      <c r="BH127" s="149">
        <f>IF(N127="sníž. přenesená",J127,0)</f>
        <v>0</v>
      </c>
      <c r="BI127" s="149">
        <f>IF(N127="nulová",J127,0)</f>
        <v>0</v>
      </c>
      <c r="BJ127" s="17" t="s">
        <v>95</v>
      </c>
      <c r="BK127" s="149">
        <f>ROUND(I127*H127,2)</f>
        <v>0</v>
      </c>
      <c r="BL127" s="17" t="s">
        <v>431</v>
      </c>
      <c r="BM127" s="148" t="s">
        <v>3173</v>
      </c>
    </row>
    <row r="128" spans="2:65" s="12" customFormat="1" ht="11.25">
      <c r="B128" s="150"/>
      <c r="D128" s="151" t="s">
        <v>442</v>
      </c>
      <c r="E128" s="152" t="s">
        <v>1</v>
      </c>
      <c r="F128" s="153" t="s">
        <v>653</v>
      </c>
      <c r="H128" s="152" t="s">
        <v>1</v>
      </c>
      <c r="I128" s="154"/>
      <c r="L128" s="150"/>
      <c r="M128" s="155"/>
      <c r="T128" s="156"/>
      <c r="AT128" s="152" t="s">
        <v>442</v>
      </c>
      <c r="AU128" s="152" t="s">
        <v>97</v>
      </c>
      <c r="AV128" s="12" t="s">
        <v>95</v>
      </c>
      <c r="AW128" s="12" t="s">
        <v>42</v>
      </c>
      <c r="AX128" s="12" t="s">
        <v>87</v>
      </c>
      <c r="AY128" s="152" t="s">
        <v>432</v>
      </c>
    </row>
    <row r="129" spans="2:65" s="12" customFormat="1" ht="11.25">
      <c r="B129" s="150"/>
      <c r="D129" s="151" t="s">
        <v>442</v>
      </c>
      <c r="E129" s="152" t="s">
        <v>1</v>
      </c>
      <c r="F129" s="153" t="s">
        <v>654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65" s="12" customFormat="1" ht="22.5">
      <c r="B130" s="150"/>
      <c r="D130" s="151" t="s">
        <v>442</v>
      </c>
      <c r="E130" s="152" t="s">
        <v>1</v>
      </c>
      <c r="F130" s="153" t="s">
        <v>2789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22.5">
      <c r="B131" s="150"/>
      <c r="D131" s="151" t="s">
        <v>442</v>
      </c>
      <c r="E131" s="152" t="s">
        <v>1</v>
      </c>
      <c r="F131" s="153" t="s">
        <v>2791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3174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11.25">
      <c r="B133" s="150"/>
      <c r="D133" s="151" t="s">
        <v>442</v>
      </c>
      <c r="E133" s="152" t="s">
        <v>1</v>
      </c>
      <c r="F133" s="153" t="s">
        <v>3175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3176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5" customFormat="1" ht="11.25">
      <c r="B135" s="171"/>
      <c r="D135" s="151" t="s">
        <v>442</v>
      </c>
      <c r="E135" s="172" t="s">
        <v>1</v>
      </c>
      <c r="F135" s="173" t="s">
        <v>663</v>
      </c>
      <c r="H135" s="174">
        <v>0</v>
      </c>
      <c r="I135" s="175"/>
      <c r="L135" s="171"/>
      <c r="M135" s="176"/>
      <c r="T135" s="177"/>
      <c r="AT135" s="172" t="s">
        <v>442</v>
      </c>
      <c r="AU135" s="172" t="s">
        <v>97</v>
      </c>
      <c r="AV135" s="15" t="s">
        <v>108</v>
      </c>
      <c r="AW135" s="15" t="s">
        <v>42</v>
      </c>
      <c r="AX135" s="15" t="s">
        <v>87</v>
      </c>
      <c r="AY135" s="17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2799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3" customFormat="1" ht="22.5">
      <c r="B137" s="157"/>
      <c r="D137" s="151" t="s">
        <v>442</v>
      </c>
      <c r="E137" s="158" t="s">
        <v>1</v>
      </c>
      <c r="F137" s="159" t="s">
        <v>3177</v>
      </c>
      <c r="H137" s="160">
        <v>5.76</v>
      </c>
      <c r="I137" s="161"/>
      <c r="L137" s="157"/>
      <c r="M137" s="162"/>
      <c r="T137" s="163"/>
      <c r="AT137" s="158" t="s">
        <v>442</v>
      </c>
      <c r="AU137" s="158" t="s">
        <v>97</v>
      </c>
      <c r="AV137" s="13" t="s">
        <v>97</v>
      </c>
      <c r="AW137" s="13" t="s">
        <v>42</v>
      </c>
      <c r="AX137" s="13" t="s">
        <v>87</v>
      </c>
      <c r="AY137" s="158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3178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4" customFormat="1" ht="11.25">
      <c r="B139" s="164"/>
      <c r="D139" s="151" t="s">
        <v>442</v>
      </c>
      <c r="E139" s="165" t="s">
        <v>1</v>
      </c>
      <c r="F139" s="166" t="s">
        <v>449</v>
      </c>
      <c r="H139" s="167">
        <v>5.76</v>
      </c>
      <c r="I139" s="168"/>
      <c r="L139" s="164"/>
      <c r="M139" s="169"/>
      <c r="T139" s="170"/>
      <c r="AT139" s="165" t="s">
        <v>442</v>
      </c>
      <c r="AU139" s="165" t="s">
        <v>97</v>
      </c>
      <c r="AV139" s="14" t="s">
        <v>431</v>
      </c>
      <c r="AW139" s="14" t="s">
        <v>42</v>
      </c>
      <c r="AX139" s="14" t="s">
        <v>95</v>
      </c>
      <c r="AY139" s="165" t="s">
        <v>432</v>
      </c>
    </row>
    <row r="140" spans="2:65" s="1" customFormat="1" ht="24.2" customHeight="1">
      <c r="B140" s="33"/>
      <c r="C140" s="137" t="s">
        <v>97</v>
      </c>
      <c r="D140" s="137" t="s">
        <v>435</v>
      </c>
      <c r="E140" s="138" t="s">
        <v>2812</v>
      </c>
      <c r="F140" s="139" t="s">
        <v>2813</v>
      </c>
      <c r="G140" s="140" t="s">
        <v>510</v>
      </c>
      <c r="H140" s="141">
        <v>5.76</v>
      </c>
      <c r="I140" s="142"/>
      <c r="J140" s="143">
        <f>ROUND(I140*H140,2)</f>
        <v>0</v>
      </c>
      <c r="K140" s="139" t="s">
        <v>457</v>
      </c>
      <c r="L140" s="33"/>
      <c r="M140" s="144" t="s">
        <v>1</v>
      </c>
      <c r="N140" s="145" t="s">
        <v>52</v>
      </c>
      <c r="P140" s="146">
        <f>O140*H140</f>
        <v>0</v>
      </c>
      <c r="Q140" s="146">
        <v>0</v>
      </c>
      <c r="R140" s="146">
        <f>Q140*H140</f>
        <v>0</v>
      </c>
      <c r="S140" s="146">
        <v>0.18</v>
      </c>
      <c r="T140" s="147">
        <f>S140*H140</f>
        <v>1.0367999999999999</v>
      </c>
      <c r="AR140" s="148" t="s">
        <v>431</v>
      </c>
      <c r="AT140" s="148" t="s">
        <v>435</v>
      </c>
      <c r="AU140" s="148" t="s">
        <v>97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431</v>
      </c>
      <c r="BM140" s="148" t="s">
        <v>3179</v>
      </c>
    </row>
    <row r="141" spans="2:65" s="12" customFormat="1" ht="22.5">
      <c r="B141" s="150"/>
      <c r="D141" s="151" t="s">
        <v>442</v>
      </c>
      <c r="E141" s="152" t="s">
        <v>1</v>
      </c>
      <c r="F141" s="153" t="s">
        <v>2799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3" customFormat="1" ht="22.5">
      <c r="B142" s="157"/>
      <c r="D142" s="151" t="s">
        <v>442</v>
      </c>
      <c r="E142" s="158" t="s">
        <v>1</v>
      </c>
      <c r="F142" s="159" t="s">
        <v>3180</v>
      </c>
      <c r="H142" s="160">
        <v>5.76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2" customFormat="1" ht="22.5">
      <c r="B143" s="150"/>
      <c r="D143" s="151" t="s">
        <v>442</v>
      </c>
      <c r="E143" s="152" t="s">
        <v>1</v>
      </c>
      <c r="F143" s="153" t="s">
        <v>3178</v>
      </c>
      <c r="H143" s="152" t="s">
        <v>1</v>
      </c>
      <c r="I143" s="154"/>
      <c r="L143" s="150"/>
      <c r="M143" s="155"/>
      <c r="T143" s="156"/>
      <c r="AT143" s="152" t="s">
        <v>442</v>
      </c>
      <c r="AU143" s="152" t="s">
        <v>97</v>
      </c>
      <c r="AV143" s="12" t="s">
        <v>95</v>
      </c>
      <c r="AW143" s="12" t="s">
        <v>42</v>
      </c>
      <c r="AX143" s="12" t="s">
        <v>87</v>
      </c>
      <c r="AY143" s="152" t="s">
        <v>432</v>
      </c>
    </row>
    <row r="144" spans="2:65" s="14" customFormat="1" ht="11.25">
      <c r="B144" s="164"/>
      <c r="D144" s="151" t="s">
        <v>442</v>
      </c>
      <c r="E144" s="165" t="s">
        <v>1</v>
      </c>
      <c r="F144" s="166" t="s">
        <v>449</v>
      </c>
      <c r="H144" s="167">
        <v>5.76</v>
      </c>
      <c r="I144" s="168"/>
      <c r="L144" s="164"/>
      <c r="M144" s="169"/>
      <c r="T144" s="170"/>
      <c r="AT144" s="165" t="s">
        <v>442</v>
      </c>
      <c r="AU144" s="165" t="s">
        <v>97</v>
      </c>
      <c r="AV144" s="14" t="s">
        <v>431</v>
      </c>
      <c r="AW144" s="14" t="s">
        <v>42</v>
      </c>
      <c r="AX144" s="14" t="s">
        <v>95</v>
      </c>
      <c r="AY144" s="165" t="s">
        <v>432</v>
      </c>
    </row>
    <row r="145" spans="2:65" s="1" customFormat="1" ht="37.9" customHeight="1">
      <c r="B145" s="33"/>
      <c r="C145" s="137" t="s">
        <v>108</v>
      </c>
      <c r="D145" s="137" t="s">
        <v>435</v>
      </c>
      <c r="E145" s="138" t="s">
        <v>2863</v>
      </c>
      <c r="F145" s="139" t="s">
        <v>2864</v>
      </c>
      <c r="G145" s="140" t="s">
        <v>685</v>
      </c>
      <c r="H145" s="141">
        <v>0.23200000000000001</v>
      </c>
      <c r="I145" s="142"/>
      <c r="J145" s="143">
        <f>ROUND(I145*H145,2)</f>
        <v>0</v>
      </c>
      <c r="K145" s="139" t="s">
        <v>457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3181</v>
      </c>
    </row>
    <row r="146" spans="2:65" s="12" customFormat="1" ht="22.5">
      <c r="B146" s="150"/>
      <c r="D146" s="151" t="s">
        <v>442</v>
      </c>
      <c r="E146" s="152" t="s">
        <v>1</v>
      </c>
      <c r="F146" s="153" t="s">
        <v>3182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2" customFormat="1" ht="22.5">
      <c r="B147" s="150"/>
      <c r="D147" s="151" t="s">
        <v>442</v>
      </c>
      <c r="E147" s="152" t="s">
        <v>1</v>
      </c>
      <c r="F147" s="153" t="s">
        <v>2868</v>
      </c>
      <c r="H147" s="152" t="s">
        <v>1</v>
      </c>
      <c r="I147" s="154"/>
      <c r="L147" s="150"/>
      <c r="M147" s="155"/>
      <c r="T147" s="156"/>
      <c r="AT147" s="152" t="s">
        <v>442</v>
      </c>
      <c r="AU147" s="152" t="s">
        <v>97</v>
      </c>
      <c r="AV147" s="12" t="s">
        <v>95</v>
      </c>
      <c r="AW147" s="12" t="s">
        <v>42</v>
      </c>
      <c r="AX147" s="12" t="s">
        <v>87</v>
      </c>
      <c r="AY147" s="152" t="s">
        <v>432</v>
      </c>
    </row>
    <row r="148" spans="2:65" s="13" customFormat="1" ht="22.5">
      <c r="B148" s="157"/>
      <c r="D148" s="151" t="s">
        <v>442</v>
      </c>
      <c r="E148" s="158" t="s">
        <v>1</v>
      </c>
      <c r="F148" s="159" t="s">
        <v>3183</v>
      </c>
      <c r="H148" s="160">
        <v>0.11600000000000001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3" customFormat="1" ht="22.5">
      <c r="B149" s="157"/>
      <c r="D149" s="151" t="s">
        <v>442</v>
      </c>
      <c r="E149" s="158" t="s">
        <v>1</v>
      </c>
      <c r="F149" s="159" t="s">
        <v>3184</v>
      </c>
      <c r="H149" s="160">
        <v>0.11600000000000001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4" customFormat="1" ht="11.25">
      <c r="B150" s="164"/>
      <c r="D150" s="151" t="s">
        <v>442</v>
      </c>
      <c r="E150" s="165" t="s">
        <v>1</v>
      </c>
      <c r="F150" s="166" t="s">
        <v>449</v>
      </c>
      <c r="H150" s="167">
        <v>0.23200000000000001</v>
      </c>
      <c r="I150" s="168"/>
      <c r="L150" s="164"/>
      <c r="M150" s="169"/>
      <c r="T150" s="170"/>
      <c r="AT150" s="165" t="s">
        <v>442</v>
      </c>
      <c r="AU150" s="165" t="s">
        <v>97</v>
      </c>
      <c r="AV150" s="14" t="s">
        <v>431</v>
      </c>
      <c r="AW150" s="14" t="s">
        <v>42</v>
      </c>
      <c r="AX150" s="14" t="s">
        <v>95</v>
      </c>
      <c r="AY150" s="165" t="s">
        <v>432</v>
      </c>
    </row>
    <row r="151" spans="2:65" s="1" customFormat="1" ht="24.2" customHeight="1">
      <c r="B151" s="33"/>
      <c r="C151" s="137" t="s">
        <v>431</v>
      </c>
      <c r="D151" s="137" t="s">
        <v>435</v>
      </c>
      <c r="E151" s="138" t="s">
        <v>2903</v>
      </c>
      <c r="F151" s="139" t="s">
        <v>2904</v>
      </c>
      <c r="G151" s="140" t="s">
        <v>685</v>
      </c>
      <c r="H151" s="141">
        <v>0.11600000000000001</v>
      </c>
      <c r="I151" s="142"/>
      <c r="J151" s="143">
        <f>ROUND(I151*H151,2)</f>
        <v>0</v>
      </c>
      <c r="K151" s="139" t="s">
        <v>457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3185</v>
      </c>
    </row>
    <row r="152" spans="2:65" s="12" customFormat="1" ht="22.5">
      <c r="B152" s="150"/>
      <c r="D152" s="151" t="s">
        <v>442</v>
      </c>
      <c r="E152" s="152" t="s">
        <v>1</v>
      </c>
      <c r="F152" s="153" t="s">
        <v>2906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2" customFormat="1" ht="22.5">
      <c r="B153" s="150"/>
      <c r="D153" s="151" t="s">
        <v>442</v>
      </c>
      <c r="E153" s="152" t="s">
        <v>1</v>
      </c>
      <c r="F153" s="153" t="s">
        <v>2868</v>
      </c>
      <c r="H153" s="152" t="s">
        <v>1</v>
      </c>
      <c r="I153" s="154"/>
      <c r="L153" s="150"/>
      <c r="M153" s="155"/>
      <c r="T153" s="156"/>
      <c r="AT153" s="152" t="s">
        <v>442</v>
      </c>
      <c r="AU153" s="152" t="s">
        <v>97</v>
      </c>
      <c r="AV153" s="12" t="s">
        <v>95</v>
      </c>
      <c r="AW153" s="12" t="s">
        <v>42</v>
      </c>
      <c r="AX153" s="12" t="s">
        <v>87</v>
      </c>
      <c r="AY153" s="152" t="s">
        <v>432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3162</v>
      </c>
      <c r="H154" s="160">
        <v>0.11600000000000001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4" customFormat="1" ht="11.25">
      <c r="B155" s="164"/>
      <c r="D155" s="151" t="s">
        <v>442</v>
      </c>
      <c r="E155" s="165" t="s">
        <v>1</v>
      </c>
      <c r="F155" s="166" t="s">
        <v>449</v>
      </c>
      <c r="H155" s="167">
        <v>0.11600000000000001</v>
      </c>
      <c r="I155" s="168"/>
      <c r="L155" s="164"/>
      <c r="M155" s="169"/>
      <c r="T155" s="170"/>
      <c r="AT155" s="165" t="s">
        <v>442</v>
      </c>
      <c r="AU155" s="165" t="s">
        <v>97</v>
      </c>
      <c r="AV155" s="14" t="s">
        <v>431</v>
      </c>
      <c r="AW155" s="14" t="s">
        <v>42</v>
      </c>
      <c r="AX155" s="14" t="s">
        <v>95</v>
      </c>
      <c r="AY155" s="165" t="s">
        <v>432</v>
      </c>
    </row>
    <row r="156" spans="2:65" s="1" customFormat="1" ht="24.2" customHeight="1">
      <c r="B156" s="33"/>
      <c r="C156" s="137" t="s">
        <v>452</v>
      </c>
      <c r="D156" s="137" t="s">
        <v>435</v>
      </c>
      <c r="E156" s="138" t="s">
        <v>2922</v>
      </c>
      <c r="F156" s="139" t="s">
        <v>2923</v>
      </c>
      <c r="G156" s="140" t="s">
        <v>685</v>
      </c>
      <c r="H156" s="141">
        <v>0.11600000000000001</v>
      </c>
      <c r="I156" s="142"/>
      <c r="J156" s="143">
        <f>ROUND(I156*H156,2)</f>
        <v>0</v>
      </c>
      <c r="K156" s="139" t="s">
        <v>457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0</v>
      </c>
      <c r="T156" s="147">
        <f>S156*H156</f>
        <v>0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3186</v>
      </c>
    </row>
    <row r="157" spans="2:65" s="12" customFormat="1" ht="11.25">
      <c r="B157" s="150"/>
      <c r="D157" s="151" t="s">
        <v>442</v>
      </c>
      <c r="E157" s="152" t="s">
        <v>1</v>
      </c>
      <c r="F157" s="153" t="s">
        <v>2926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2" customFormat="1" ht="22.5">
      <c r="B158" s="150"/>
      <c r="D158" s="151" t="s">
        <v>442</v>
      </c>
      <c r="E158" s="152" t="s">
        <v>1</v>
      </c>
      <c r="F158" s="153" t="s">
        <v>3187</v>
      </c>
      <c r="H158" s="152" t="s">
        <v>1</v>
      </c>
      <c r="I158" s="154"/>
      <c r="L158" s="150"/>
      <c r="M158" s="155"/>
      <c r="T158" s="156"/>
      <c r="AT158" s="152" t="s">
        <v>442</v>
      </c>
      <c r="AU158" s="152" t="s">
        <v>97</v>
      </c>
      <c r="AV158" s="12" t="s">
        <v>95</v>
      </c>
      <c r="AW158" s="12" t="s">
        <v>42</v>
      </c>
      <c r="AX158" s="12" t="s">
        <v>87</v>
      </c>
      <c r="AY158" s="152" t="s">
        <v>432</v>
      </c>
    </row>
    <row r="159" spans="2:65" s="13" customFormat="1" ht="22.5">
      <c r="B159" s="157"/>
      <c r="D159" s="151" t="s">
        <v>442</v>
      </c>
      <c r="E159" s="158" t="s">
        <v>1</v>
      </c>
      <c r="F159" s="159" t="s">
        <v>3188</v>
      </c>
      <c r="H159" s="160">
        <v>0.104</v>
      </c>
      <c r="I159" s="161"/>
      <c r="L159" s="157"/>
      <c r="M159" s="162"/>
      <c r="T159" s="163"/>
      <c r="AT159" s="158" t="s">
        <v>442</v>
      </c>
      <c r="AU159" s="158" t="s">
        <v>97</v>
      </c>
      <c r="AV159" s="13" t="s">
        <v>97</v>
      </c>
      <c r="AW159" s="13" t="s">
        <v>42</v>
      </c>
      <c r="AX159" s="13" t="s">
        <v>87</v>
      </c>
      <c r="AY159" s="158" t="s">
        <v>432</v>
      </c>
    </row>
    <row r="160" spans="2:65" s="13" customFormat="1" ht="22.5">
      <c r="B160" s="157"/>
      <c r="D160" s="151" t="s">
        <v>442</v>
      </c>
      <c r="E160" s="158" t="s">
        <v>1</v>
      </c>
      <c r="F160" s="159" t="s">
        <v>3189</v>
      </c>
      <c r="H160" s="160">
        <v>1.2E-2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2" customFormat="1" ht="22.5">
      <c r="B161" s="150"/>
      <c r="D161" s="151" t="s">
        <v>442</v>
      </c>
      <c r="E161" s="152" t="s">
        <v>1</v>
      </c>
      <c r="F161" s="153" t="s">
        <v>3190</v>
      </c>
      <c r="H161" s="152" t="s">
        <v>1</v>
      </c>
      <c r="I161" s="154"/>
      <c r="L161" s="150"/>
      <c r="M161" s="155"/>
      <c r="T161" s="156"/>
      <c r="AT161" s="152" t="s">
        <v>442</v>
      </c>
      <c r="AU161" s="152" t="s">
        <v>97</v>
      </c>
      <c r="AV161" s="12" t="s">
        <v>95</v>
      </c>
      <c r="AW161" s="12" t="s">
        <v>42</v>
      </c>
      <c r="AX161" s="12" t="s">
        <v>87</v>
      </c>
      <c r="AY161" s="152" t="s">
        <v>432</v>
      </c>
    </row>
    <row r="162" spans="2:65" s="15" customFormat="1" ht="11.25">
      <c r="B162" s="171"/>
      <c r="D162" s="151" t="s">
        <v>442</v>
      </c>
      <c r="E162" s="172" t="s">
        <v>3162</v>
      </c>
      <c r="F162" s="173" t="s">
        <v>2937</v>
      </c>
      <c r="H162" s="174">
        <v>0.11600000000000001</v>
      </c>
      <c r="I162" s="175"/>
      <c r="L162" s="171"/>
      <c r="M162" s="176"/>
      <c r="T162" s="177"/>
      <c r="AT162" s="172" t="s">
        <v>442</v>
      </c>
      <c r="AU162" s="172" t="s">
        <v>97</v>
      </c>
      <c r="AV162" s="15" t="s">
        <v>108</v>
      </c>
      <c r="AW162" s="15" t="s">
        <v>42</v>
      </c>
      <c r="AX162" s="15" t="s">
        <v>87</v>
      </c>
      <c r="AY162" s="172" t="s">
        <v>432</v>
      </c>
    </row>
    <row r="163" spans="2:65" s="14" customFormat="1" ht="11.25">
      <c r="B163" s="164"/>
      <c r="D163" s="151" t="s">
        <v>442</v>
      </c>
      <c r="E163" s="165" t="s">
        <v>1</v>
      </c>
      <c r="F163" s="166" t="s">
        <v>449</v>
      </c>
      <c r="H163" s="167">
        <v>0.11600000000000001</v>
      </c>
      <c r="I163" s="168"/>
      <c r="L163" s="164"/>
      <c r="M163" s="169"/>
      <c r="T163" s="170"/>
      <c r="AT163" s="165" t="s">
        <v>442</v>
      </c>
      <c r="AU163" s="165" t="s">
        <v>97</v>
      </c>
      <c r="AV163" s="14" t="s">
        <v>431</v>
      </c>
      <c r="AW163" s="14" t="s">
        <v>42</v>
      </c>
      <c r="AX163" s="14" t="s">
        <v>95</v>
      </c>
      <c r="AY163" s="165" t="s">
        <v>432</v>
      </c>
    </row>
    <row r="164" spans="2:65" s="11" customFormat="1" ht="22.9" customHeight="1">
      <c r="B164" s="125"/>
      <c r="D164" s="126" t="s">
        <v>86</v>
      </c>
      <c r="E164" s="135" t="s">
        <v>507</v>
      </c>
      <c r="F164" s="135" t="s">
        <v>3005</v>
      </c>
      <c r="I164" s="128"/>
      <c r="J164" s="136">
        <f>BK164</f>
        <v>0</v>
      </c>
      <c r="L164" s="125"/>
      <c r="M164" s="130"/>
      <c r="P164" s="131">
        <f>SUM(P165:P181)</f>
        <v>0</v>
      </c>
      <c r="R164" s="131">
        <f>SUM(R165:R181)</f>
        <v>0</v>
      </c>
      <c r="T164" s="132">
        <f>SUM(T165:T181)</f>
        <v>3.1399999999999997</v>
      </c>
      <c r="AR164" s="126" t="s">
        <v>95</v>
      </c>
      <c r="AT164" s="133" t="s">
        <v>86</v>
      </c>
      <c r="AU164" s="133" t="s">
        <v>95</v>
      </c>
      <c r="AY164" s="126" t="s">
        <v>432</v>
      </c>
      <c r="BK164" s="134">
        <f>SUM(BK165:BK181)</f>
        <v>0</v>
      </c>
    </row>
    <row r="165" spans="2:65" s="1" customFormat="1" ht="16.5" customHeight="1">
      <c r="B165" s="33"/>
      <c r="C165" s="137" t="s">
        <v>483</v>
      </c>
      <c r="D165" s="137" t="s">
        <v>435</v>
      </c>
      <c r="E165" s="138" t="s">
        <v>3029</v>
      </c>
      <c r="F165" s="139" t="s">
        <v>3030</v>
      </c>
      <c r="G165" s="140" t="s">
        <v>685</v>
      </c>
      <c r="H165" s="141">
        <v>0.77400000000000002</v>
      </c>
      <c r="I165" s="142"/>
      <c r="J165" s="143">
        <f>ROUND(I165*H165,2)</f>
        <v>0</v>
      </c>
      <c r="K165" s="139" t="s">
        <v>457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0</v>
      </c>
      <c r="R165" s="146">
        <f>Q165*H165</f>
        <v>0</v>
      </c>
      <c r="S165" s="146">
        <v>2</v>
      </c>
      <c r="T165" s="147">
        <f>S165*H165</f>
        <v>1.548</v>
      </c>
      <c r="AR165" s="148" t="s">
        <v>431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3191</v>
      </c>
    </row>
    <row r="166" spans="2:65" s="12" customFormat="1" ht="22.5">
      <c r="B166" s="150"/>
      <c r="D166" s="151" t="s">
        <v>442</v>
      </c>
      <c r="E166" s="152" t="s">
        <v>1</v>
      </c>
      <c r="F166" s="153" t="s">
        <v>3192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3" customFormat="1" ht="11.25">
      <c r="B167" s="157"/>
      <c r="D167" s="151" t="s">
        <v>442</v>
      </c>
      <c r="E167" s="158" t="s">
        <v>1</v>
      </c>
      <c r="F167" s="159" t="s">
        <v>3193</v>
      </c>
      <c r="H167" s="160">
        <v>5.3999999999999999E-2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3" customFormat="1" ht="11.25">
      <c r="B168" s="157"/>
      <c r="D168" s="151" t="s">
        <v>442</v>
      </c>
      <c r="E168" s="158" t="s">
        <v>1</v>
      </c>
      <c r="F168" s="159" t="s">
        <v>3194</v>
      </c>
      <c r="H168" s="160">
        <v>0.72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4" customFormat="1" ht="11.25">
      <c r="B169" s="164"/>
      <c r="D169" s="151" t="s">
        <v>442</v>
      </c>
      <c r="E169" s="165" t="s">
        <v>3195</v>
      </c>
      <c r="F169" s="166" t="s">
        <v>449</v>
      </c>
      <c r="H169" s="167">
        <v>0.77400000000000002</v>
      </c>
      <c r="I169" s="168"/>
      <c r="L169" s="164"/>
      <c r="M169" s="169"/>
      <c r="T169" s="170"/>
      <c r="AT169" s="165" t="s">
        <v>442</v>
      </c>
      <c r="AU169" s="165" t="s">
        <v>97</v>
      </c>
      <c r="AV169" s="14" t="s">
        <v>431</v>
      </c>
      <c r="AW169" s="14" t="s">
        <v>42</v>
      </c>
      <c r="AX169" s="14" t="s">
        <v>95</v>
      </c>
      <c r="AY169" s="165" t="s">
        <v>432</v>
      </c>
    </row>
    <row r="170" spans="2:65" s="1" customFormat="1" ht="24.2" customHeight="1">
      <c r="B170" s="33"/>
      <c r="C170" s="137" t="s">
        <v>489</v>
      </c>
      <c r="D170" s="137" t="s">
        <v>435</v>
      </c>
      <c r="E170" s="138" t="s">
        <v>3196</v>
      </c>
      <c r="F170" s="139" t="s">
        <v>3197</v>
      </c>
      <c r="G170" s="140" t="s">
        <v>521</v>
      </c>
      <c r="H170" s="141">
        <v>4</v>
      </c>
      <c r="I170" s="142"/>
      <c r="J170" s="143">
        <f>ROUND(I170*H170,2)</f>
        <v>0</v>
      </c>
      <c r="K170" s="139" t="s">
        <v>457</v>
      </c>
      <c r="L170" s="33"/>
      <c r="M170" s="144" t="s">
        <v>1</v>
      </c>
      <c r="N170" s="145" t="s">
        <v>52</v>
      </c>
      <c r="P170" s="146">
        <f>O170*H170</f>
        <v>0</v>
      </c>
      <c r="Q170" s="146">
        <v>0</v>
      </c>
      <c r="R170" s="146">
        <f>Q170*H170</f>
        <v>0</v>
      </c>
      <c r="S170" s="146">
        <v>7.0000000000000007E-2</v>
      </c>
      <c r="T170" s="147">
        <f>S170*H170</f>
        <v>0.28000000000000003</v>
      </c>
      <c r="AR170" s="148" t="s">
        <v>431</v>
      </c>
      <c r="AT170" s="148" t="s">
        <v>435</v>
      </c>
      <c r="AU170" s="148" t="s">
        <v>97</v>
      </c>
      <c r="AY170" s="17" t="s">
        <v>432</v>
      </c>
      <c r="BE170" s="149">
        <f>IF(N170="základní",J170,0)</f>
        <v>0</v>
      </c>
      <c r="BF170" s="149">
        <f>IF(N170="snížená",J170,0)</f>
        <v>0</v>
      </c>
      <c r="BG170" s="149">
        <f>IF(N170="zákl. přenesená",J170,0)</f>
        <v>0</v>
      </c>
      <c r="BH170" s="149">
        <f>IF(N170="sníž. přenesená",J170,0)</f>
        <v>0</v>
      </c>
      <c r="BI170" s="149">
        <f>IF(N170="nulová",J170,0)</f>
        <v>0</v>
      </c>
      <c r="BJ170" s="17" t="s">
        <v>95</v>
      </c>
      <c r="BK170" s="149">
        <f>ROUND(I170*H170,2)</f>
        <v>0</v>
      </c>
      <c r="BL170" s="17" t="s">
        <v>431</v>
      </c>
      <c r="BM170" s="148" t="s">
        <v>3198</v>
      </c>
    </row>
    <row r="171" spans="2:65" s="12" customFormat="1" ht="11.25">
      <c r="B171" s="150"/>
      <c r="D171" s="151" t="s">
        <v>442</v>
      </c>
      <c r="E171" s="152" t="s">
        <v>1</v>
      </c>
      <c r="F171" s="153" t="s">
        <v>3199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3" customFormat="1" ht="11.25">
      <c r="B172" s="157"/>
      <c r="D172" s="151" t="s">
        <v>442</v>
      </c>
      <c r="E172" s="158" t="s">
        <v>1</v>
      </c>
      <c r="F172" s="159" t="s">
        <v>3200</v>
      </c>
      <c r="H172" s="160">
        <v>4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87</v>
      </c>
      <c r="AY172" s="158" t="s">
        <v>432</v>
      </c>
    </row>
    <row r="173" spans="2:65" s="14" customFormat="1" ht="11.25">
      <c r="B173" s="164"/>
      <c r="D173" s="151" t="s">
        <v>442</v>
      </c>
      <c r="E173" s="165" t="s">
        <v>1</v>
      </c>
      <c r="F173" s="166" t="s">
        <v>449</v>
      </c>
      <c r="H173" s="167">
        <v>4</v>
      </c>
      <c r="I173" s="168"/>
      <c r="L173" s="164"/>
      <c r="M173" s="169"/>
      <c r="T173" s="170"/>
      <c r="AT173" s="165" t="s">
        <v>442</v>
      </c>
      <c r="AU173" s="165" t="s">
        <v>97</v>
      </c>
      <c r="AV173" s="14" t="s">
        <v>431</v>
      </c>
      <c r="AW173" s="14" t="s">
        <v>42</v>
      </c>
      <c r="AX173" s="14" t="s">
        <v>95</v>
      </c>
      <c r="AY173" s="165" t="s">
        <v>432</v>
      </c>
    </row>
    <row r="174" spans="2:65" s="1" customFormat="1" ht="16.5" customHeight="1">
      <c r="B174" s="33"/>
      <c r="C174" s="137" t="s">
        <v>500</v>
      </c>
      <c r="D174" s="137" t="s">
        <v>435</v>
      </c>
      <c r="E174" s="138" t="s">
        <v>3044</v>
      </c>
      <c r="F174" s="139" t="s">
        <v>3045</v>
      </c>
      <c r="G174" s="140" t="s">
        <v>527</v>
      </c>
      <c r="H174" s="141">
        <v>2</v>
      </c>
      <c r="I174" s="142"/>
      <c r="J174" s="143">
        <f>ROUND(I174*H174,2)</f>
        <v>0</v>
      </c>
      <c r="K174" s="139" t="s">
        <v>457</v>
      </c>
      <c r="L174" s="33"/>
      <c r="M174" s="144" t="s">
        <v>1</v>
      </c>
      <c r="N174" s="145" t="s">
        <v>52</v>
      </c>
      <c r="P174" s="146">
        <f>O174*H174</f>
        <v>0</v>
      </c>
      <c r="Q174" s="146">
        <v>0</v>
      </c>
      <c r="R174" s="146">
        <f>Q174*H174</f>
        <v>0</v>
      </c>
      <c r="S174" s="146">
        <v>0.48199999999999998</v>
      </c>
      <c r="T174" s="147">
        <f>S174*H174</f>
        <v>0.96399999999999997</v>
      </c>
      <c r="AR174" s="148" t="s">
        <v>431</v>
      </c>
      <c r="AT174" s="148" t="s">
        <v>435</v>
      </c>
      <c r="AU174" s="148" t="s">
        <v>97</v>
      </c>
      <c r="AY174" s="17" t="s">
        <v>432</v>
      </c>
      <c r="BE174" s="149">
        <f>IF(N174="základní",J174,0)</f>
        <v>0</v>
      </c>
      <c r="BF174" s="149">
        <f>IF(N174="snížená",J174,0)</f>
        <v>0</v>
      </c>
      <c r="BG174" s="149">
        <f>IF(N174="zákl. přenesená",J174,0)</f>
        <v>0</v>
      </c>
      <c r="BH174" s="149">
        <f>IF(N174="sníž. přenesená",J174,0)</f>
        <v>0</v>
      </c>
      <c r="BI174" s="149">
        <f>IF(N174="nulová",J174,0)</f>
        <v>0</v>
      </c>
      <c r="BJ174" s="17" t="s">
        <v>95</v>
      </c>
      <c r="BK174" s="149">
        <f>ROUND(I174*H174,2)</f>
        <v>0</v>
      </c>
      <c r="BL174" s="17" t="s">
        <v>431</v>
      </c>
      <c r="BM174" s="148" t="s">
        <v>3201</v>
      </c>
    </row>
    <row r="175" spans="2:65" s="12" customFormat="1" ht="22.5">
      <c r="B175" s="150"/>
      <c r="D175" s="151" t="s">
        <v>442</v>
      </c>
      <c r="E175" s="152" t="s">
        <v>1</v>
      </c>
      <c r="F175" s="153" t="s">
        <v>3202</v>
      </c>
      <c r="H175" s="152" t="s">
        <v>1</v>
      </c>
      <c r="I175" s="154"/>
      <c r="L175" s="150"/>
      <c r="M175" s="155"/>
      <c r="T175" s="156"/>
      <c r="AT175" s="152" t="s">
        <v>442</v>
      </c>
      <c r="AU175" s="152" t="s">
        <v>97</v>
      </c>
      <c r="AV175" s="12" t="s">
        <v>95</v>
      </c>
      <c r="AW175" s="12" t="s">
        <v>42</v>
      </c>
      <c r="AX175" s="12" t="s">
        <v>87</v>
      </c>
      <c r="AY175" s="152" t="s">
        <v>432</v>
      </c>
    </row>
    <row r="176" spans="2:65" s="13" customFormat="1" ht="22.5">
      <c r="B176" s="157"/>
      <c r="D176" s="151" t="s">
        <v>442</v>
      </c>
      <c r="E176" s="158" t="s">
        <v>1</v>
      </c>
      <c r="F176" s="159" t="s">
        <v>3203</v>
      </c>
      <c r="H176" s="160">
        <v>2</v>
      </c>
      <c r="I176" s="161"/>
      <c r="L176" s="157"/>
      <c r="M176" s="162"/>
      <c r="T176" s="163"/>
      <c r="AT176" s="158" t="s">
        <v>442</v>
      </c>
      <c r="AU176" s="158" t="s">
        <v>97</v>
      </c>
      <c r="AV176" s="13" t="s">
        <v>97</v>
      </c>
      <c r="AW176" s="13" t="s">
        <v>42</v>
      </c>
      <c r="AX176" s="13" t="s">
        <v>87</v>
      </c>
      <c r="AY176" s="158" t="s">
        <v>432</v>
      </c>
    </row>
    <row r="177" spans="2:65" s="14" customFormat="1" ht="11.25">
      <c r="B177" s="164"/>
      <c r="D177" s="151" t="s">
        <v>442</v>
      </c>
      <c r="E177" s="165" t="s">
        <v>1</v>
      </c>
      <c r="F177" s="166" t="s">
        <v>449</v>
      </c>
      <c r="H177" s="167">
        <v>2</v>
      </c>
      <c r="I177" s="168"/>
      <c r="L177" s="164"/>
      <c r="M177" s="169"/>
      <c r="T177" s="170"/>
      <c r="AT177" s="165" t="s">
        <v>442</v>
      </c>
      <c r="AU177" s="165" t="s">
        <v>97</v>
      </c>
      <c r="AV177" s="14" t="s">
        <v>431</v>
      </c>
      <c r="AW177" s="14" t="s">
        <v>42</v>
      </c>
      <c r="AX177" s="14" t="s">
        <v>95</v>
      </c>
      <c r="AY177" s="165" t="s">
        <v>432</v>
      </c>
    </row>
    <row r="178" spans="2:65" s="1" customFormat="1" ht="21.75" customHeight="1">
      <c r="B178" s="33"/>
      <c r="C178" s="137" t="s">
        <v>507</v>
      </c>
      <c r="D178" s="137" t="s">
        <v>435</v>
      </c>
      <c r="E178" s="138" t="s">
        <v>3050</v>
      </c>
      <c r="F178" s="139" t="s">
        <v>3051</v>
      </c>
      <c r="G178" s="140" t="s">
        <v>527</v>
      </c>
      <c r="H178" s="141">
        <v>4</v>
      </c>
      <c r="I178" s="142"/>
      <c r="J178" s="143">
        <f>ROUND(I178*H178,2)</f>
        <v>0</v>
      </c>
      <c r="K178" s="139" t="s">
        <v>457</v>
      </c>
      <c r="L178" s="33"/>
      <c r="M178" s="144" t="s">
        <v>1</v>
      </c>
      <c r="N178" s="145" t="s">
        <v>52</v>
      </c>
      <c r="P178" s="146">
        <f>O178*H178</f>
        <v>0</v>
      </c>
      <c r="Q178" s="146">
        <v>0</v>
      </c>
      <c r="R178" s="146">
        <f>Q178*H178</f>
        <v>0</v>
      </c>
      <c r="S178" s="146">
        <v>8.6999999999999994E-2</v>
      </c>
      <c r="T178" s="147">
        <f>S178*H178</f>
        <v>0.34799999999999998</v>
      </c>
      <c r="AR178" s="148" t="s">
        <v>431</v>
      </c>
      <c r="AT178" s="148" t="s">
        <v>435</v>
      </c>
      <c r="AU178" s="148" t="s">
        <v>97</v>
      </c>
      <c r="AY178" s="17" t="s">
        <v>432</v>
      </c>
      <c r="BE178" s="149">
        <f>IF(N178="základní",J178,0)</f>
        <v>0</v>
      </c>
      <c r="BF178" s="149">
        <f>IF(N178="snížená",J178,0)</f>
        <v>0</v>
      </c>
      <c r="BG178" s="149">
        <f>IF(N178="zákl. přenesená",J178,0)</f>
        <v>0</v>
      </c>
      <c r="BH178" s="149">
        <f>IF(N178="sníž. přenesená",J178,0)</f>
        <v>0</v>
      </c>
      <c r="BI178" s="149">
        <f>IF(N178="nulová",J178,0)</f>
        <v>0</v>
      </c>
      <c r="BJ178" s="17" t="s">
        <v>95</v>
      </c>
      <c r="BK178" s="149">
        <f>ROUND(I178*H178,2)</f>
        <v>0</v>
      </c>
      <c r="BL178" s="17" t="s">
        <v>431</v>
      </c>
      <c r="BM178" s="148" t="s">
        <v>3204</v>
      </c>
    </row>
    <row r="179" spans="2:65" s="12" customFormat="1" ht="22.5">
      <c r="B179" s="150"/>
      <c r="D179" s="151" t="s">
        <v>442</v>
      </c>
      <c r="E179" s="152" t="s">
        <v>1</v>
      </c>
      <c r="F179" s="153" t="s">
        <v>3205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3" customFormat="1" ht="22.5">
      <c r="B180" s="157"/>
      <c r="D180" s="151" t="s">
        <v>442</v>
      </c>
      <c r="E180" s="158" t="s">
        <v>1</v>
      </c>
      <c r="F180" s="159" t="s">
        <v>3206</v>
      </c>
      <c r="H180" s="160">
        <v>4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4" customFormat="1" ht="11.25">
      <c r="B181" s="164"/>
      <c r="D181" s="151" t="s">
        <v>442</v>
      </c>
      <c r="E181" s="165" t="s">
        <v>1</v>
      </c>
      <c r="F181" s="166" t="s">
        <v>449</v>
      </c>
      <c r="H181" s="167">
        <v>4</v>
      </c>
      <c r="I181" s="168"/>
      <c r="L181" s="164"/>
      <c r="M181" s="169"/>
      <c r="T181" s="170"/>
      <c r="AT181" s="165" t="s">
        <v>442</v>
      </c>
      <c r="AU181" s="165" t="s">
        <v>97</v>
      </c>
      <c r="AV181" s="14" t="s">
        <v>431</v>
      </c>
      <c r="AW181" s="14" t="s">
        <v>42</v>
      </c>
      <c r="AX181" s="14" t="s">
        <v>95</v>
      </c>
      <c r="AY181" s="165" t="s">
        <v>432</v>
      </c>
    </row>
    <row r="182" spans="2:65" s="11" customFormat="1" ht="22.9" customHeight="1">
      <c r="B182" s="125"/>
      <c r="D182" s="126" t="s">
        <v>86</v>
      </c>
      <c r="E182" s="135" t="s">
        <v>3056</v>
      </c>
      <c r="F182" s="135" t="s">
        <v>3057</v>
      </c>
      <c r="I182" s="128"/>
      <c r="J182" s="136">
        <f>BK182</f>
        <v>0</v>
      </c>
      <c r="L182" s="125"/>
      <c r="M182" s="130"/>
      <c r="P182" s="131">
        <f>SUM(P183:P238)</f>
        <v>0</v>
      </c>
      <c r="R182" s="131">
        <f>SUM(R183:R238)</f>
        <v>0</v>
      </c>
      <c r="T182" s="132">
        <f>SUM(T183:T238)</f>
        <v>0</v>
      </c>
      <c r="AR182" s="126" t="s">
        <v>95</v>
      </c>
      <c r="AT182" s="133" t="s">
        <v>86</v>
      </c>
      <c r="AU182" s="133" t="s">
        <v>95</v>
      </c>
      <c r="AY182" s="126" t="s">
        <v>432</v>
      </c>
      <c r="BK182" s="134">
        <f>SUM(BK183:BK238)</f>
        <v>0</v>
      </c>
    </row>
    <row r="183" spans="2:65" s="1" customFormat="1" ht="21.75" customHeight="1">
      <c r="B183" s="33"/>
      <c r="C183" s="137" t="s">
        <v>140</v>
      </c>
      <c r="D183" s="137" t="s">
        <v>435</v>
      </c>
      <c r="E183" s="138" t="s">
        <v>3058</v>
      </c>
      <c r="F183" s="139" t="s">
        <v>3059</v>
      </c>
      <c r="G183" s="140" t="s">
        <v>743</v>
      </c>
      <c r="H183" s="141">
        <v>4.1470000000000002</v>
      </c>
      <c r="I183" s="142"/>
      <c r="J183" s="143">
        <f>ROUND(I183*H183,2)</f>
        <v>0</v>
      </c>
      <c r="K183" s="139" t="s">
        <v>457</v>
      </c>
      <c r="L183" s="33"/>
      <c r="M183" s="144" t="s">
        <v>1</v>
      </c>
      <c r="N183" s="145" t="s">
        <v>52</v>
      </c>
      <c r="P183" s="146">
        <f>O183*H183</f>
        <v>0</v>
      </c>
      <c r="Q183" s="146">
        <v>0</v>
      </c>
      <c r="R183" s="146">
        <f>Q183*H183</f>
        <v>0</v>
      </c>
      <c r="S183" s="146">
        <v>0</v>
      </c>
      <c r="T183" s="147">
        <f>S183*H183</f>
        <v>0</v>
      </c>
      <c r="AR183" s="148" t="s">
        <v>431</v>
      </c>
      <c r="AT183" s="148" t="s">
        <v>435</v>
      </c>
      <c r="AU183" s="148" t="s">
        <v>97</v>
      </c>
      <c r="AY183" s="17" t="s">
        <v>432</v>
      </c>
      <c r="BE183" s="149">
        <f>IF(N183="základní",J183,0)</f>
        <v>0</v>
      </c>
      <c r="BF183" s="149">
        <f>IF(N183="snížená",J183,0)</f>
        <v>0</v>
      </c>
      <c r="BG183" s="149">
        <f>IF(N183="zákl. přenesená",J183,0)</f>
        <v>0</v>
      </c>
      <c r="BH183" s="149">
        <f>IF(N183="sníž. přenesená",J183,0)</f>
        <v>0</v>
      </c>
      <c r="BI183" s="149">
        <f>IF(N183="nulová",J183,0)</f>
        <v>0</v>
      </c>
      <c r="BJ183" s="17" t="s">
        <v>95</v>
      </c>
      <c r="BK183" s="149">
        <f>ROUND(I183*H183,2)</f>
        <v>0</v>
      </c>
      <c r="BL183" s="17" t="s">
        <v>431</v>
      </c>
      <c r="BM183" s="148" t="s">
        <v>3207</v>
      </c>
    </row>
    <row r="184" spans="2:65" s="13" customFormat="1" ht="11.25">
      <c r="B184" s="157"/>
      <c r="D184" s="151" t="s">
        <v>442</v>
      </c>
      <c r="E184" s="158" t="s">
        <v>1</v>
      </c>
      <c r="F184" s="159" t="s">
        <v>3168</v>
      </c>
      <c r="H184" s="160">
        <v>1.7190000000000001</v>
      </c>
      <c r="I184" s="161"/>
      <c r="L184" s="157"/>
      <c r="M184" s="162"/>
      <c r="T184" s="163"/>
      <c r="AT184" s="158" t="s">
        <v>442</v>
      </c>
      <c r="AU184" s="158" t="s">
        <v>97</v>
      </c>
      <c r="AV184" s="13" t="s">
        <v>97</v>
      </c>
      <c r="AW184" s="13" t="s">
        <v>42</v>
      </c>
      <c r="AX184" s="13" t="s">
        <v>87</v>
      </c>
      <c r="AY184" s="158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3166</v>
      </c>
      <c r="H185" s="160">
        <v>2.4279999999999999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87</v>
      </c>
      <c r="AY185" s="158" t="s">
        <v>432</v>
      </c>
    </row>
    <row r="186" spans="2:65" s="14" customFormat="1" ht="11.25">
      <c r="B186" s="164"/>
      <c r="D186" s="151" t="s">
        <v>442</v>
      </c>
      <c r="E186" s="165" t="s">
        <v>1</v>
      </c>
      <c r="F186" s="166" t="s">
        <v>449</v>
      </c>
      <c r="H186" s="167">
        <v>4.1470000000000002</v>
      </c>
      <c r="I186" s="168"/>
      <c r="L186" s="164"/>
      <c r="M186" s="169"/>
      <c r="T186" s="170"/>
      <c r="AT186" s="165" t="s">
        <v>442</v>
      </c>
      <c r="AU186" s="165" t="s">
        <v>97</v>
      </c>
      <c r="AV186" s="14" t="s">
        <v>431</v>
      </c>
      <c r="AW186" s="14" t="s">
        <v>42</v>
      </c>
      <c r="AX186" s="14" t="s">
        <v>95</v>
      </c>
      <c r="AY186" s="165" t="s">
        <v>432</v>
      </c>
    </row>
    <row r="187" spans="2:65" s="1" customFormat="1" ht="24.2" customHeight="1">
      <c r="B187" s="33"/>
      <c r="C187" s="137" t="s">
        <v>194</v>
      </c>
      <c r="D187" s="137" t="s">
        <v>435</v>
      </c>
      <c r="E187" s="138" t="s">
        <v>3061</v>
      </c>
      <c r="F187" s="139" t="s">
        <v>3062</v>
      </c>
      <c r="G187" s="140" t="s">
        <v>743</v>
      </c>
      <c r="H187" s="141">
        <v>10.013</v>
      </c>
      <c r="I187" s="142"/>
      <c r="J187" s="143">
        <f>ROUND(I187*H187,2)</f>
        <v>0</v>
      </c>
      <c r="K187" s="139" t="s">
        <v>457</v>
      </c>
      <c r="L187" s="33"/>
      <c r="M187" s="144" t="s">
        <v>1</v>
      </c>
      <c r="N187" s="145" t="s">
        <v>52</v>
      </c>
      <c r="P187" s="146">
        <f>O187*H187</f>
        <v>0</v>
      </c>
      <c r="Q187" s="146">
        <v>0</v>
      </c>
      <c r="R187" s="146">
        <f>Q187*H187</f>
        <v>0</v>
      </c>
      <c r="S187" s="146">
        <v>0</v>
      </c>
      <c r="T187" s="147">
        <f>S187*H187</f>
        <v>0</v>
      </c>
      <c r="AR187" s="148" t="s">
        <v>431</v>
      </c>
      <c r="AT187" s="148" t="s">
        <v>435</v>
      </c>
      <c r="AU187" s="148" t="s">
        <v>97</v>
      </c>
      <c r="AY187" s="17" t="s">
        <v>432</v>
      </c>
      <c r="BE187" s="149">
        <f>IF(N187="základní",J187,0)</f>
        <v>0</v>
      </c>
      <c r="BF187" s="149">
        <f>IF(N187="snížená",J187,0)</f>
        <v>0</v>
      </c>
      <c r="BG187" s="149">
        <f>IF(N187="zákl. přenesená",J187,0)</f>
        <v>0</v>
      </c>
      <c r="BH187" s="149">
        <f>IF(N187="sníž. přenesená",J187,0)</f>
        <v>0</v>
      </c>
      <c r="BI187" s="149">
        <f>IF(N187="nulová",J187,0)</f>
        <v>0</v>
      </c>
      <c r="BJ187" s="17" t="s">
        <v>95</v>
      </c>
      <c r="BK187" s="149">
        <f>ROUND(I187*H187,2)</f>
        <v>0</v>
      </c>
      <c r="BL187" s="17" t="s">
        <v>431</v>
      </c>
      <c r="BM187" s="148" t="s">
        <v>3208</v>
      </c>
    </row>
    <row r="188" spans="2:65" s="12" customFormat="1" ht="11.25">
      <c r="B188" s="150"/>
      <c r="D188" s="151" t="s">
        <v>442</v>
      </c>
      <c r="E188" s="152" t="s">
        <v>1</v>
      </c>
      <c r="F188" s="153" t="s">
        <v>3075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3209</v>
      </c>
      <c r="H189" s="160">
        <v>5.157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65" s="13" customFormat="1" ht="11.25">
      <c r="B190" s="157"/>
      <c r="D190" s="151" t="s">
        <v>442</v>
      </c>
      <c r="E190" s="158" t="s">
        <v>1</v>
      </c>
      <c r="F190" s="159" t="s">
        <v>3210</v>
      </c>
      <c r="H190" s="160">
        <v>4.8559999999999999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65" s="14" customFormat="1" ht="11.25">
      <c r="B191" s="164"/>
      <c r="D191" s="151" t="s">
        <v>442</v>
      </c>
      <c r="E191" s="165" t="s">
        <v>1</v>
      </c>
      <c r="F191" s="166" t="s">
        <v>449</v>
      </c>
      <c r="H191" s="167">
        <v>10.013</v>
      </c>
      <c r="I191" s="168"/>
      <c r="L191" s="164"/>
      <c r="M191" s="169"/>
      <c r="T191" s="170"/>
      <c r="AT191" s="165" t="s">
        <v>442</v>
      </c>
      <c r="AU191" s="165" t="s">
        <v>97</v>
      </c>
      <c r="AV191" s="14" t="s">
        <v>431</v>
      </c>
      <c r="AW191" s="14" t="s">
        <v>42</v>
      </c>
      <c r="AX191" s="14" t="s">
        <v>95</v>
      </c>
      <c r="AY191" s="165" t="s">
        <v>432</v>
      </c>
    </row>
    <row r="192" spans="2:65" s="1" customFormat="1" ht="21.75" customHeight="1">
      <c r="B192" s="33"/>
      <c r="C192" s="137" t="s">
        <v>8</v>
      </c>
      <c r="D192" s="137" t="s">
        <v>435</v>
      </c>
      <c r="E192" s="138" t="s">
        <v>3068</v>
      </c>
      <c r="F192" s="139" t="s">
        <v>3069</v>
      </c>
      <c r="G192" s="140" t="s">
        <v>743</v>
      </c>
      <c r="H192" s="141">
        <v>0.82699999999999996</v>
      </c>
      <c r="I192" s="142"/>
      <c r="J192" s="143">
        <f>ROUND(I192*H192,2)</f>
        <v>0</v>
      </c>
      <c r="K192" s="139" t="s">
        <v>457</v>
      </c>
      <c r="L192" s="33"/>
      <c r="M192" s="144" t="s">
        <v>1</v>
      </c>
      <c r="N192" s="145" t="s">
        <v>52</v>
      </c>
      <c r="P192" s="146">
        <f>O192*H192</f>
        <v>0</v>
      </c>
      <c r="Q192" s="146">
        <v>0</v>
      </c>
      <c r="R192" s="146">
        <f>Q192*H192</f>
        <v>0</v>
      </c>
      <c r="S192" s="146">
        <v>0</v>
      </c>
      <c r="T192" s="147">
        <f>S192*H192</f>
        <v>0</v>
      </c>
      <c r="AR192" s="148" t="s">
        <v>431</v>
      </c>
      <c r="AT192" s="148" t="s">
        <v>435</v>
      </c>
      <c r="AU192" s="148" t="s">
        <v>97</v>
      </c>
      <c r="AY192" s="17" t="s">
        <v>432</v>
      </c>
      <c r="BE192" s="149">
        <f>IF(N192="základní",J192,0)</f>
        <v>0</v>
      </c>
      <c r="BF192" s="149">
        <f>IF(N192="snížená",J192,0)</f>
        <v>0</v>
      </c>
      <c r="BG192" s="149">
        <f>IF(N192="zákl. přenesená",J192,0)</f>
        <v>0</v>
      </c>
      <c r="BH192" s="149">
        <f>IF(N192="sníž. přenesená",J192,0)</f>
        <v>0</v>
      </c>
      <c r="BI192" s="149">
        <f>IF(N192="nulová",J192,0)</f>
        <v>0</v>
      </c>
      <c r="BJ192" s="17" t="s">
        <v>95</v>
      </c>
      <c r="BK192" s="149">
        <f>ROUND(I192*H192,2)</f>
        <v>0</v>
      </c>
      <c r="BL192" s="17" t="s">
        <v>431</v>
      </c>
      <c r="BM192" s="148" t="s">
        <v>3211</v>
      </c>
    </row>
    <row r="193" spans="2:65" s="13" customFormat="1" ht="11.25">
      <c r="B193" s="157"/>
      <c r="D193" s="151" t="s">
        <v>442</v>
      </c>
      <c r="E193" s="158" t="s">
        <v>1</v>
      </c>
      <c r="F193" s="159" t="s">
        <v>3164</v>
      </c>
      <c r="H193" s="160">
        <v>0.82699999999999996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95</v>
      </c>
      <c r="AY193" s="158" t="s">
        <v>432</v>
      </c>
    </row>
    <row r="194" spans="2:65" s="1" customFormat="1" ht="24.2" customHeight="1">
      <c r="B194" s="33"/>
      <c r="C194" s="137" t="s">
        <v>211</v>
      </c>
      <c r="D194" s="137" t="s">
        <v>435</v>
      </c>
      <c r="E194" s="138" t="s">
        <v>3072</v>
      </c>
      <c r="F194" s="139" t="s">
        <v>3073</v>
      </c>
      <c r="G194" s="140" t="s">
        <v>743</v>
      </c>
      <c r="H194" s="141">
        <v>1.6539999999999999</v>
      </c>
      <c r="I194" s="142"/>
      <c r="J194" s="143">
        <f>ROUND(I194*H194,2)</f>
        <v>0</v>
      </c>
      <c r="K194" s="139" t="s">
        <v>457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0</v>
      </c>
      <c r="R194" s="146">
        <f>Q194*H194</f>
        <v>0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3212</v>
      </c>
    </row>
    <row r="195" spans="2:65" s="12" customFormat="1" ht="11.25">
      <c r="B195" s="150"/>
      <c r="D195" s="151" t="s">
        <v>442</v>
      </c>
      <c r="E195" s="152" t="s">
        <v>1</v>
      </c>
      <c r="F195" s="153" t="s">
        <v>3075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3" customFormat="1" ht="11.25">
      <c r="B196" s="157"/>
      <c r="D196" s="151" t="s">
        <v>442</v>
      </c>
      <c r="E196" s="158" t="s">
        <v>1</v>
      </c>
      <c r="F196" s="159" t="s">
        <v>3213</v>
      </c>
      <c r="H196" s="160">
        <v>1.6539999999999999</v>
      </c>
      <c r="I196" s="161"/>
      <c r="L196" s="157"/>
      <c r="M196" s="162"/>
      <c r="T196" s="163"/>
      <c r="AT196" s="158" t="s">
        <v>442</v>
      </c>
      <c r="AU196" s="158" t="s">
        <v>97</v>
      </c>
      <c r="AV196" s="13" t="s">
        <v>97</v>
      </c>
      <c r="AW196" s="13" t="s">
        <v>42</v>
      </c>
      <c r="AX196" s="13" t="s">
        <v>95</v>
      </c>
      <c r="AY196" s="158" t="s">
        <v>432</v>
      </c>
    </row>
    <row r="197" spans="2:65" s="1" customFormat="1" ht="16.5" customHeight="1">
      <c r="B197" s="33"/>
      <c r="C197" s="137" t="s">
        <v>220</v>
      </c>
      <c r="D197" s="137" t="s">
        <v>435</v>
      </c>
      <c r="E197" s="138" t="s">
        <v>3080</v>
      </c>
      <c r="F197" s="139" t="s">
        <v>3081</v>
      </c>
      <c r="G197" s="140" t="s">
        <v>743</v>
      </c>
      <c r="H197" s="141">
        <v>0.432</v>
      </c>
      <c r="I197" s="142"/>
      <c r="J197" s="143">
        <f>ROUND(I197*H197,2)</f>
        <v>0</v>
      </c>
      <c r="K197" s="139" t="s">
        <v>457</v>
      </c>
      <c r="L197" s="33"/>
      <c r="M197" s="144" t="s">
        <v>1</v>
      </c>
      <c r="N197" s="145" t="s">
        <v>52</v>
      </c>
      <c r="P197" s="146">
        <f>O197*H197</f>
        <v>0</v>
      </c>
      <c r="Q197" s="146">
        <v>0</v>
      </c>
      <c r="R197" s="146">
        <f>Q197*H197</f>
        <v>0</v>
      </c>
      <c r="S197" s="146">
        <v>0</v>
      </c>
      <c r="T197" s="147">
        <f>S197*H197</f>
        <v>0</v>
      </c>
      <c r="AR197" s="148" t="s">
        <v>431</v>
      </c>
      <c r="AT197" s="148" t="s">
        <v>435</v>
      </c>
      <c r="AU197" s="148" t="s">
        <v>97</v>
      </c>
      <c r="AY197" s="17" t="s">
        <v>432</v>
      </c>
      <c r="BE197" s="149">
        <f>IF(N197="základní",J197,0)</f>
        <v>0</v>
      </c>
      <c r="BF197" s="149">
        <f>IF(N197="snížená",J197,0)</f>
        <v>0</v>
      </c>
      <c r="BG197" s="149">
        <f>IF(N197="zákl. přenesená",J197,0)</f>
        <v>0</v>
      </c>
      <c r="BH197" s="149">
        <f>IF(N197="sníž. přenesená",J197,0)</f>
        <v>0</v>
      </c>
      <c r="BI197" s="149">
        <f>IF(N197="nulová",J197,0)</f>
        <v>0</v>
      </c>
      <c r="BJ197" s="17" t="s">
        <v>95</v>
      </c>
      <c r="BK197" s="149">
        <f>ROUND(I197*H197,2)</f>
        <v>0</v>
      </c>
      <c r="BL197" s="17" t="s">
        <v>431</v>
      </c>
      <c r="BM197" s="148" t="s">
        <v>3214</v>
      </c>
    </row>
    <row r="198" spans="2:65" s="13" customFormat="1" ht="11.25">
      <c r="B198" s="157"/>
      <c r="D198" s="151" t="s">
        <v>442</v>
      </c>
      <c r="E198" s="158" t="s">
        <v>1</v>
      </c>
      <c r="F198" s="159" t="s">
        <v>3160</v>
      </c>
      <c r="H198" s="160">
        <v>0.432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95</v>
      </c>
      <c r="AY198" s="158" t="s">
        <v>432</v>
      </c>
    </row>
    <row r="199" spans="2:65" s="1" customFormat="1" ht="24.2" customHeight="1">
      <c r="B199" s="33"/>
      <c r="C199" s="137" t="s">
        <v>233</v>
      </c>
      <c r="D199" s="137" t="s">
        <v>435</v>
      </c>
      <c r="E199" s="138" t="s">
        <v>3083</v>
      </c>
      <c r="F199" s="139" t="s">
        <v>3084</v>
      </c>
      <c r="G199" s="140" t="s">
        <v>743</v>
      </c>
      <c r="H199" s="141">
        <v>10.368</v>
      </c>
      <c r="I199" s="142"/>
      <c r="J199" s="143">
        <f>ROUND(I199*H199,2)</f>
        <v>0</v>
      </c>
      <c r="K199" s="139" t="s">
        <v>457</v>
      </c>
      <c r="L199" s="33"/>
      <c r="M199" s="144" t="s">
        <v>1</v>
      </c>
      <c r="N199" s="145" t="s">
        <v>52</v>
      </c>
      <c r="P199" s="146">
        <f>O199*H199</f>
        <v>0</v>
      </c>
      <c r="Q199" s="146">
        <v>0</v>
      </c>
      <c r="R199" s="146">
        <f>Q199*H199</f>
        <v>0</v>
      </c>
      <c r="S199" s="146">
        <v>0</v>
      </c>
      <c r="T199" s="147">
        <f>S199*H199</f>
        <v>0</v>
      </c>
      <c r="AR199" s="148" t="s">
        <v>431</v>
      </c>
      <c r="AT199" s="148" t="s">
        <v>435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3215</v>
      </c>
    </row>
    <row r="200" spans="2:65" s="12" customFormat="1" ht="11.25">
      <c r="B200" s="150"/>
      <c r="D200" s="151" t="s">
        <v>442</v>
      </c>
      <c r="E200" s="152" t="s">
        <v>1</v>
      </c>
      <c r="F200" s="153" t="s">
        <v>3086</v>
      </c>
      <c r="H200" s="152" t="s">
        <v>1</v>
      </c>
      <c r="I200" s="154"/>
      <c r="L200" s="150"/>
      <c r="M200" s="155"/>
      <c r="T200" s="156"/>
      <c r="AT200" s="152" t="s">
        <v>442</v>
      </c>
      <c r="AU200" s="152" t="s">
        <v>97</v>
      </c>
      <c r="AV200" s="12" t="s">
        <v>95</v>
      </c>
      <c r="AW200" s="12" t="s">
        <v>42</v>
      </c>
      <c r="AX200" s="12" t="s">
        <v>87</v>
      </c>
      <c r="AY200" s="152" t="s">
        <v>432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3216</v>
      </c>
      <c r="H201" s="160">
        <v>10.368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95</v>
      </c>
      <c r="AY201" s="158" t="s">
        <v>432</v>
      </c>
    </row>
    <row r="202" spans="2:65" s="1" customFormat="1" ht="24.2" customHeight="1">
      <c r="B202" s="33"/>
      <c r="C202" s="137" t="s">
        <v>556</v>
      </c>
      <c r="D202" s="137" t="s">
        <v>435</v>
      </c>
      <c r="E202" s="138" t="s">
        <v>3088</v>
      </c>
      <c r="F202" s="139" t="s">
        <v>3089</v>
      </c>
      <c r="G202" s="140" t="s">
        <v>743</v>
      </c>
      <c r="H202" s="141">
        <v>4.1470000000000002</v>
      </c>
      <c r="I202" s="142"/>
      <c r="J202" s="143">
        <f>ROUND(I202*H202,2)</f>
        <v>0</v>
      </c>
      <c r="K202" s="139" t="s">
        <v>457</v>
      </c>
      <c r="L202" s="33"/>
      <c r="M202" s="144" t="s">
        <v>1</v>
      </c>
      <c r="N202" s="145" t="s">
        <v>52</v>
      </c>
      <c r="P202" s="146">
        <f>O202*H202</f>
        <v>0</v>
      </c>
      <c r="Q202" s="146">
        <v>0</v>
      </c>
      <c r="R202" s="146">
        <f>Q202*H202</f>
        <v>0</v>
      </c>
      <c r="S202" s="146">
        <v>0</v>
      </c>
      <c r="T202" s="147">
        <f>S202*H202</f>
        <v>0</v>
      </c>
      <c r="AR202" s="148" t="s">
        <v>431</v>
      </c>
      <c r="AT202" s="148" t="s">
        <v>435</v>
      </c>
      <c r="AU202" s="148" t="s">
        <v>97</v>
      </c>
      <c r="AY202" s="17" t="s">
        <v>432</v>
      </c>
      <c r="BE202" s="149">
        <f>IF(N202="základní",J202,0)</f>
        <v>0</v>
      </c>
      <c r="BF202" s="149">
        <f>IF(N202="snížená",J202,0)</f>
        <v>0</v>
      </c>
      <c r="BG202" s="149">
        <f>IF(N202="zákl. přenesená",J202,0)</f>
        <v>0</v>
      </c>
      <c r="BH202" s="149">
        <f>IF(N202="sníž. přenesená",J202,0)</f>
        <v>0</v>
      </c>
      <c r="BI202" s="149">
        <f>IF(N202="nulová",J202,0)</f>
        <v>0</v>
      </c>
      <c r="BJ202" s="17" t="s">
        <v>95</v>
      </c>
      <c r="BK202" s="149">
        <f>ROUND(I202*H202,2)</f>
        <v>0</v>
      </c>
      <c r="BL202" s="17" t="s">
        <v>431</v>
      </c>
      <c r="BM202" s="148" t="s">
        <v>3217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3168</v>
      </c>
      <c r="H203" s="160">
        <v>1.7190000000000001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87</v>
      </c>
      <c r="AY203" s="158" t="s">
        <v>432</v>
      </c>
    </row>
    <row r="204" spans="2:65" s="13" customFormat="1" ht="11.25">
      <c r="B204" s="157"/>
      <c r="D204" s="151" t="s">
        <v>442</v>
      </c>
      <c r="E204" s="158" t="s">
        <v>1</v>
      </c>
      <c r="F204" s="159" t="s">
        <v>3166</v>
      </c>
      <c r="H204" s="160">
        <v>2.4279999999999999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87</v>
      </c>
      <c r="AY204" s="158" t="s">
        <v>432</v>
      </c>
    </row>
    <row r="205" spans="2:65" s="14" customFormat="1" ht="11.25">
      <c r="B205" s="164"/>
      <c r="D205" s="151" t="s">
        <v>442</v>
      </c>
      <c r="E205" s="165" t="s">
        <v>1</v>
      </c>
      <c r="F205" s="166" t="s">
        <v>449</v>
      </c>
      <c r="H205" s="167">
        <v>4.1470000000000002</v>
      </c>
      <c r="I205" s="168"/>
      <c r="L205" s="164"/>
      <c r="M205" s="169"/>
      <c r="T205" s="170"/>
      <c r="AT205" s="165" t="s">
        <v>442</v>
      </c>
      <c r="AU205" s="165" t="s">
        <v>97</v>
      </c>
      <c r="AV205" s="14" t="s">
        <v>431</v>
      </c>
      <c r="AW205" s="14" t="s">
        <v>42</v>
      </c>
      <c r="AX205" s="14" t="s">
        <v>95</v>
      </c>
      <c r="AY205" s="165" t="s">
        <v>432</v>
      </c>
    </row>
    <row r="206" spans="2:65" s="1" customFormat="1" ht="24.2" customHeight="1">
      <c r="B206" s="33"/>
      <c r="C206" s="137" t="s">
        <v>565</v>
      </c>
      <c r="D206" s="137" t="s">
        <v>435</v>
      </c>
      <c r="E206" s="138" t="s">
        <v>3091</v>
      </c>
      <c r="F206" s="139" t="s">
        <v>3092</v>
      </c>
      <c r="G206" s="140" t="s">
        <v>743</v>
      </c>
      <c r="H206" s="141">
        <v>0.82699999999999996</v>
      </c>
      <c r="I206" s="142"/>
      <c r="J206" s="143">
        <f>ROUND(I206*H206,2)</f>
        <v>0</v>
      </c>
      <c r="K206" s="139" t="s">
        <v>439</v>
      </c>
      <c r="L206" s="33"/>
      <c r="M206" s="144" t="s">
        <v>1</v>
      </c>
      <c r="N206" s="145" t="s">
        <v>52</v>
      </c>
      <c r="P206" s="146">
        <f>O206*H206</f>
        <v>0</v>
      </c>
      <c r="Q206" s="146">
        <v>0</v>
      </c>
      <c r="R206" s="146">
        <f>Q206*H206</f>
        <v>0</v>
      </c>
      <c r="S206" s="146">
        <v>0</v>
      </c>
      <c r="T206" s="147">
        <f>S206*H206</f>
        <v>0</v>
      </c>
      <c r="AR206" s="148" t="s">
        <v>431</v>
      </c>
      <c r="AT206" s="148" t="s">
        <v>435</v>
      </c>
      <c r="AU206" s="148" t="s">
        <v>97</v>
      </c>
      <c r="AY206" s="17" t="s">
        <v>432</v>
      </c>
      <c r="BE206" s="149">
        <f>IF(N206="základní",J206,0)</f>
        <v>0</v>
      </c>
      <c r="BF206" s="149">
        <f>IF(N206="snížená",J206,0)</f>
        <v>0</v>
      </c>
      <c r="BG206" s="149">
        <f>IF(N206="zákl. přenesená",J206,0)</f>
        <v>0</v>
      </c>
      <c r="BH206" s="149">
        <f>IF(N206="sníž. přenesená",J206,0)</f>
        <v>0</v>
      </c>
      <c r="BI206" s="149">
        <f>IF(N206="nulová",J206,0)</f>
        <v>0</v>
      </c>
      <c r="BJ206" s="17" t="s">
        <v>95</v>
      </c>
      <c r="BK206" s="149">
        <f>ROUND(I206*H206,2)</f>
        <v>0</v>
      </c>
      <c r="BL206" s="17" t="s">
        <v>431</v>
      </c>
      <c r="BM206" s="148" t="s">
        <v>3218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3164</v>
      </c>
      <c r="H207" s="160">
        <v>0.82699999999999996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95</v>
      </c>
      <c r="AY207" s="158" t="s">
        <v>432</v>
      </c>
    </row>
    <row r="208" spans="2:65" s="1" customFormat="1" ht="24.2" customHeight="1">
      <c r="B208" s="33"/>
      <c r="C208" s="137" t="s">
        <v>572</v>
      </c>
      <c r="D208" s="137" t="s">
        <v>435</v>
      </c>
      <c r="E208" s="138" t="s">
        <v>3098</v>
      </c>
      <c r="F208" s="139" t="s">
        <v>3099</v>
      </c>
      <c r="G208" s="140" t="s">
        <v>743</v>
      </c>
      <c r="H208" s="141">
        <v>0.432</v>
      </c>
      <c r="I208" s="142"/>
      <c r="J208" s="143">
        <f>ROUND(I208*H208,2)</f>
        <v>0</v>
      </c>
      <c r="K208" s="139" t="s">
        <v>457</v>
      </c>
      <c r="L208" s="33"/>
      <c r="M208" s="144" t="s">
        <v>1</v>
      </c>
      <c r="N208" s="145" t="s">
        <v>52</v>
      </c>
      <c r="P208" s="146">
        <f>O208*H208</f>
        <v>0</v>
      </c>
      <c r="Q208" s="146">
        <v>0</v>
      </c>
      <c r="R208" s="146">
        <f>Q208*H208</f>
        <v>0</v>
      </c>
      <c r="S208" s="146">
        <v>0</v>
      </c>
      <c r="T208" s="147">
        <f>S208*H208</f>
        <v>0</v>
      </c>
      <c r="AR208" s="148" t="s">
        <v>431</v>
      </c>
      <c r="AT208" s="148" t="s">
        <v>435</v>
      </c>
      <c r="AU208" s="148" t="s">
        <v>97</v>
      </c>
      <c r="AY208" s="17" t="s">
        <v>432</v>
      </c>
      <c r="BE208" s="149">
        <f>IF(N208="základní",J208,0)</f>
        <v>0</v>
      </c>
      <c r="BF208" s="149">
        <f>IF(N208="snížená",J208,0)</f>
        <v>0</v>
      </c>
      <c r="BG208" s="149">
        <f>IF(N208="zákl. přenesená",J208,0)</f>
        <v>0</v>
      </c>
      <c r="BH208" s="149">
        <f>IF(N208="sníž. přenesená",J208,0)</f>
        <v>0</v>
      </c>
      <c r="BI208" s="149">
        <f>IF(N208="nulová",J208,0)</f>
        <v>0</v>
      </c>
      <c r="BJ208" s="17" t="s">
        <v>95</v>
      </c>
      <c r="BK208" s="149">
        <f>ROUND(I208*H208,2)</f>
        <v>0</v>
      </c>
      <c r="BL208" s="17" t="s">
        <v>431</v>
      </c>
      <c r="BM208" s="148" t="s">
        <v>3219</v>
      </c>
    </row>
    <row r="209" spans="2:65" s="13" customFormat="1" ht="11.25">
      <c r="B209" s="157"/>
      <c r="D209" s="151" t="s">
        <v>442</v>
      </c>
      <c r="E209" s="158" t="s">
        <v>1</v>
      </c>
      <c r="F209" s="159" t="s">
        <v>3160</v>
      </c>
      <c r="H209" s="160">
        <v>0.432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95</v>
      </c>
      <c r="AY209" s="158" t="s">
        <v>432</v>
      </c>
    </row>
    <row r="210" spans="2:65" s="1" customFormat="1" ht="24.2" customHeight="1">
      <c r="B210" s="33"/>
      <c r="C210" s="137" t="s">
        <v>576</v>
      </c>
      <c r="D210" s="137" t="s">
        <v>435</v>
      </c>
      <c r="E210" s="138" t="s">
        <v>3101</v>
      </c>
      <c r="F210" s="139" t="s">
        <v>3102</v>
      </c>
      <c r="G210" s="140" t="s">
        <v>743</v>
      </c>
      <c r="H210" s="141">
        <v>0.432</v>
      </c>
      <c r="I210" s="142"/>
      <c r="J210" s="143">
        <f>ROUND(I210*H210,2)</f>
        <v>0</v>
      </c>
      <c r="K210" s="139" t="s">
        <v>439</v>
      </c>
      <c r="L210" s="33"/>
      <c r="M210" s="144" t="s">
        <v>1</v>
      </c>
      <c r="N210" s="145" t="s">
        <v>52</v>
      </c>
      <c r="P210" s="146">
        <f>O210*H210</f>
        <v>0</v>
      </c>
      <c r="Q210" s="146">
        <v>0</v>
      </c>
      <c r="R210" s="146">
        <f>Q210*H210</f>
        <v>0</v>
      </c>
      <c r="S210" s="146">
        <v>0</v>
      </c>
      <c r="T210" s="147">
        <f>S210*H210</f>
        <v>0</v>
      </c>
      <c r="AR210" s="148" t="s">
        <v>431</v>
      </c>
      <c r="AT210" s="148" t="s">
        <v>435</v>
      </c>
      <c r="AU210" s="148" t="s">
        <v>97</v>
      </c>
      <c r="AY210" s="17" t="s">
        <v>432</v>
      </c>
      <c r="BE210" s="149">
        <f>IF(N210="základní",J210,0)</f>
        <v>0</v>
      </c>
      <c r="BF210" s="149">
        <f>IF(N210="snížená",J210,0)</f>
        <v>0</v>
      </c>
      <c r="BG210" s="149">
        <f>IF(N210="zákl. přenesená",J210,0)</f>
        <v>0</v>
      </c>
      <c r="BH210" s="149">
        <f>IF(N210="sníž. přenesená",J210,0)</f>
        <v>0</v>
      </c>
      <c r="BI210" s="149">
        <f>IF(N210="nulová",J210,0)</f>
        <v>0</v>
      </c>
      <c r="BJ210" s="17" t="s">
        <v>95</v>
      </c>
      <c r="BK210" s="149">
        <f>ROUND(I210*H210,2)</f>
        <v>0</v>
      </c>
      <c r="BL210" s="17" t="s">
        <v>431</v>
      </c>
      <c r="BM210" s="148" t="s">
        <v>3220</v>
      </c>
    </row>
    <row r="211" spans="2:65" s="12" customFormat="1" ht="11.25">
      <c r="B211" s="150"/>
      <c r="D211" s="151" t="s">
        <v>442</v>
      </c>
      <c r="E211" s="152" t="s">
        <v>1</v>
      </c>
      <c r="F211" s="153" t="s">
        <v>3104</v>
      </c>
      <c r="H211" s="152" t="s">
        <v>1</v>
      </c>
      <c r="I211" s="154"/>
      <c r="L211" s="150"/>
      <c r="M211" s="155"/>
      <c r="T211" s="156"/>
      <c r="AT211" s="152" t="s">
        <v>442</v>
      </c>
      <c r="AU211" s="152" t="s">
        <v>97</v>
      </c>
      <c r="AV211" s="12" t="s">
        <v>95</v>
      </c>
      <c r="AW211" s="12" t="s">
        <v>42</v>
      </c>
      <c r="AX211" s="12" t="s">
        <v>87</v>
      </c>
      <c r="AY211" s="152" t="s">
        <v>432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3221</v>
      </c>
      <c r="H212" s="160">
        <v>0.32400000000000001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87</v>
      </c>
      <c r="AY212" s="158" t="s">
        <v>432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3222</v>
      </c>
      <c r="H213" s="160">
        <v>0.108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4" customFormat="1" ht="11.25">
      <c r="B214" s="164"/>
      <c r="D214" s="151" t="s">
        <v>442</v>
      </c>
      <c r="E214" s="165" t="s">
        <v>3160</v>
      </c>
      <c r="F214" s="166" t="s">
        <v>449</v>
      </c>
      <c r="H214" s="167">
        <v>0.432</v>
      </c>
      <c r="I214" s="168"/>
      <c r="L214" s="164"/>
      <c r="M214" s="169"/>
      <c r="T214" s="170"/>
      <c r="AT214" s="165" t="s">
        <v>442</v>
      </c>
      <c r="AU214" s="165" t="s">
        <v>97</v>
      </c>
      <c r="AV214" s="14" t="s">
        <v>431</v>
      </c>
      <c r="AW214" s="14" t="s">
        <v>42</v>
      </c>
      <c r="AX214" s="14" t="s">
        <v>95</v>
      </c>
      <c r="AY214" s="165" t="s">
        <v>432</v>
      </c>
    </row>
    <row r="215" spans="2:65" s="1" customFormat="1" ht="37.9" customHeight="1">
      <c r="B215" s="33"/>
      <c r="C215" s="137" t="s">
        <v>236</v>
      </c>
      <c r="D215" s="137" t="s">
        <v>435</v>
      </c>
      <c r="E215" s="138" t="s">
        <v>3115</v>
      </c>
      <c r="F215" s="139" t="s">
        <v>3116</v>
      </c>
      <c r="G215" s="140" t="s">
        <v>743</v>
      </c>
      <c r="H215" s="141">
        <v>0.82699999999999996</v>
      </c>
      <c r="I215" s="142"/>
      <c r="J215" s="143">
        <f>ROUND(I215*H215,2)</f>
        <v>0</v>
      </c>
      <c r="K215" s="139" t="s">
        <v>439</v>
      </c>
      <c r="L215" s="33"/>
      <c r="M215" s="144" t="s">
        <v>1</v>
      </c>
      <c r="N215" s="145" t="s">
        <v>52</v>
      </c>
      <c r="P215" s="146">
        <f>O215*H215</f>
        <v>0</v>
      </c>
      <c r="Q215" s="146">
        <v>0</v>
      </c>
      <c r="R215" s="146">
        <f>Q215*H215</f>
        <v>0</v>
      </c>
      <c r="S215" s="146">
        <v>0</v>
      </c>
      <c r="T215" s="147">
        <f>S215*H215</f>
        <v>0</v>
      </c>
      <c r="AR215" s="148" t="s">
        <v>431</v>
      </c>
      <c r="AT215" s="148" t="s">
        <v>435</v>
      </c>
      <c r="AU215" s="148" t="s">
        <v>97</v>
      </c>
      <c r="AY215" s="17" t="s">
        <v>432</v>
      </c>
      <c r="BE215" s="149">
        <f>IF(N215="základní",J215,0)</f>
        <v>0</v>
      </c>
      <c r="BF215" s="149">
        <f>IF(N215="snížená",J215,0)</f>
        <v>0</v>
      </c>
      <c r="BG215" s="149">
        <f>IF(N215="zákl. přenesená",J215,0)</f>
        <v>0</v>
      </c>
      <c r="BH215" s="149">
        <f>IF(N215="sníž. přenesená",J215,0)</f>
        <v>0</v>
      </c>
      <c r="BI215" s="149">
        <f>IF(N215="nulová",J215,0)</f>
        <v>0</v>
      </c>
      <c r="BJ215" s="17" t="s">
        <v>95</v>
      </c>
      <c r="BK215" s="149">
        <f>ROUND(I215*H215,2)</f>
        <v>0</v>
      </c>
      <c r="BL215" s="17" t="s">
        <v>431</v>
      </c>
      <c r="BM215" s="148" t="s">
        <v>3223</v>
      </c>
    </row>
    <row r="216" spans="2:65" s="12" customFormat="1" ht="11.25">
      <c r="B216" s="150"/>
      <c r="D216" s="151" t="s">
        <v>442</v>
      </c>
      <c r="E216" s="152" t="s">
        <v>1</v>
      </c>
      <c r="F216" s="153" t="s">
        <v>3118</v>
      </c>
      <c r="H216" s="152" t="s">
        <v>1</v>
      </c>
      <c r="I216" s="154"/>
      <c r="L216" s="150"/>
      <c r="M216" s="155"/>
      <c r="T216" s="156"/>
      <c r="AT216" s="152" t="s">
        <v>442</v>
      </c>
      <c r="AU216" s="152" t="s">
        <v>97</v>
      </c>
      <c r="AV216" s="12" t="s">
        <v>95</v>
      </c>
      <c r="AW216" s="12" t="s">
        <v>42</v>
      </c>
      <c r="AX216" s="12" t="s">
        <v>87</v>
      </c>
      <c r="AY216" s="152" t="s">
        <v>432</v>
      </c>
    </row>
    <row r="217" spans="2:65" s="13" customFormat="1" ht="11.25">
      <c r="B217" s="157"/>
      <c r="D217" s="151" t="s">
        <v>442</v>
      </c>
      <c r="E217" s="158" t="s">
        <v>1</v>
      </c>
      <c r="F217" s="159" t="s">
        <v>3224</v>
      </c>
      <c r="H217" s="160">
        <v>0.54700000000000004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87</v>
      </c>
      <c r="AY217" s="158" t="s">
        <v>432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3225</v>
      </c>
      <c r="H218" s="160">
        <v>0.28000000000000003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5" customFormat="1" ht="11.25">
      <c r="B219" s="171"/>
      <c r="D219" s="151" t="s">
        <v>442</v>
      </c>
      <c r="E219" s="172" t="s">
        <v>3164</v>
      </c>
      <c r="F219" s="173" t="s">
        <v>469</v>
      </c>
      <c r="H219" s="174">
        <v>0.82699999999999996</v>
      </c>
      <c r="I219" s="175"/>
      <c r="L219" s="171"/>
      <c r="M219" s="176"/>
      <c r="T219" s="177"/>
      <c r="AT219" s="172" t="s">
        <v>442</v>
      </c>
      <c r="AU219" s="172" t="s">
        <v>97</v>
      </c>
      <c r="AV219" s="15" t="s">
        <v>108</v>
      </c>
      <c r="AW219" s="15" t="s">
        <v>42</v>
      </c>
      <c r="AX219" s="15" t="s">
        <v>87</v>
      </c>
      <c r="AY219" s="172" t="s">
        <v>432</v>
      </c>
    </row>
    <row r="220" spans="2:65" s="14" customFormat="1" ht="11.25">
      <c r="B220" s="164"/>
      <c r="D220" s="151" t="s">
        <v>442</v>
      </c>
      <c r="E220" s="165" t="s">
        <v>1</v>
      </c>
      <c r="F220" s="166" t="s">
        <v>449</v>
      </c>
      <c r="H220" s="167">
        <v>0.82699999999999996</v>
      </c>
      <c r="I220" s="168"/>
      <c r="L220" s="164"/>
      <c r="M220" s="169"/>
      <c r="T220" s="170"/>
      <c r="AT220" s="165" t="s">
        <v>442</v>
      </c>
      <c r="AU220" s="165" t="s">
        <v>97</v>
      </c>
      <c r="AV220" s="14" t="s">
        <v>431</v>
      </c>
      <c r="AW220" s="14" t="s">
        <v>42</v>
      </c>
      <c r="AX220" s="14" t="s">
        <v>95</v>
      </c>
      <c r="AY220" s="165" t="s">
        <v>432</v>
      </c>
    </row>
    <row r="221" spans="2:65" s="1" customFormat="1" ht="44.25" customHeight="1">
      <c r="B221" s="33"/>
      <c r="C221" s="137" t="s">
        <v>7</v>
      </c>
      <c r="D221" s="137" t="s">
        <v>435</v>
      </c>
      <c r="E221" s="138" t="s">
        <v>3123</v>
      </c>
      <c r="F221" s="139" t="s">
        <v>3124</v>
      </c>
      <c r="G221" s="140" t="s">
        <v>743</v>
      </c>
      <c r="H221" s="141">
        <v>2.4279999999999999</v>
      </c>
      <c r="I221" s="142"/>
      <c r="J221" s="143">
        <f>ROUND(I221*H221,2)</f>
        <v>0</v>
      </c>
      <c r="K221" s="139" t="s">
        <v>439</v>
      </c>
      <c r="L221" s="33"/>
      <c r="M221" s="144" t="s">
        <v>1</v>
      </c>
      <c r="N221" s="145" t="s">
        <v>52</v>
      </c>
      <c r="P221" s="146">
        <f>O221*H221</f>
        <v>0</v>
      </c>
      <c r="Q221" s="146">
        <v>0</v>
      </c>
      <c r="R221" s="146">
        <f>Q221*H221</f>
        <v>0</v>
      </c>
      <c r="S221" s="146">
        <v>0</v>
      </c>
      <c r="T221" s="147">
        <f>S221*H221</f>
        <v>0</v>
      </c>
      <c r="AR221" s="148" t="s">
        <v>431</v>
      </c>
      <c r="AT221" s="148" t="s">
        <v>435</v>
      </c>
      <c r="AU221" s="148" t="s">
        <v>97</v>
      </c>
      <c r="AY221" s="17" t="s">
        <v>432</v>
      </c>
      <c r="BE221" s="149">
        <f>IF(N221="základní",J221,0)</f>
        <v>0</v>
      </c>
      <c r="BF221" s="149">
        <f>IF(N221="snížená",J221,0)</f>
        <v>0</v>
      </c>
      <c r="BG221" s="149">
        <f>IF(N221="zákl. přenesená",J221,0)</f>
        <v>0</v>
      </c>
      <c r="BH221" s="149">
        <f>IF(N221="sníž. přenesená",J221,0)</f>
        <v>0</v>
      </c>
      <c r="BI221" s="149">
        <f>IF(N221="nulová",J221,0)</f>
        <v>0</v>
      </c>
      <c r="BJ221" s="17" t="s">
        <v>95</v>
      </c>
      <c r="BK221" s="149">
        <f>ROUND(I221*H221,2)</f>
        <v>0</v>
      </c>
      <c r="BL221" s="17" t="s">
        <v>431</v>
      </c>
      <c r="BM221" s="148" t="s">
        <v>3226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3227</v>
      </c>
      <c r="H222" s="160">
        <v>1.548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87</v>
      </c>
      <c r="AY222" s="158" t="s">
        <v>432</v>
      </c>
    </row>
    <row r="223" spans="2:65" s="12" customFormat="1" ht="11.25">
      <c r="B223" s="150"/>
      <c r="D223" s="151" t="s">
        <v>442</v>
      </c>
      <c r="E223" s="152" t="s">
        <v>1</v>
      </c>
      <c r="F223" s="153" t="s">
        <v>3130</v>
      </c>
      <c r="H223" s="152" t="s">
        <v>1</v>
      </c>
      <c r="I223" s="154"/>
      <c r="L223" s="150"/>
      <c r="M223" s="155"/>
      <c r="T223" s="156"/>
      <c r="AT223" s="152" t="s">
        <v>442</v>
      </c>
      <c r="AU223" s="152" t="s">
        <v>97</v>
      </c>
      <c r="AV223" s="12" t="s">
        <v>95</v>
      </c>
      <c r="AW223" s="12" t="s">
        <v>42</v>
      </c>
      <c r="AX223" s="12" t="s">
        <v>87</v>
      </c>
      <c r="AY223" s="152" t="s">
        <v>432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3228</v>
      </c>
      <c r="H224" s="160">
        <v>0.64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87</v>
      </c>
      <c r="AY224" s="158" t="s">
        <v>432</v>
      </c>
    </row>
    <row r="225" spans="2:65" s="13" customFormat="1" ht="11.25">
      <c r="B225" s="157"/>
      <c r="D225" s="151" t="s">
        <v>442</v>
      </c>
      <c r="E225" s="158" t="s">
        <v>1</v>
      </c>
      <c r="F225" s="159" t="s">
        <v>3229</v>
      </c>
      <c r="H225" s="160">
        <v>0.24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42</v>
      </c>
      <c r="AX225" s="13" t="s">
        <v>87</v>
      </c>
      <c r="AY225" s="158" t="s">
        <v>432</v>
      </c>
    </row>
    <row r="226" spans="2:65" s="15" customFormat="1" ht="11.25">
      <c r="B226" s="171"/>
      <c r="D226" s="151" t="s">
        <v>442</v>
      </c>
      <c r="E226" s="172" t="s">
        <v>3166</v>
      </c>
      <c r="F226" s="173" t="s">
        <v>469</v>
      </c>
      <c r="H226" s="174">
        <v>2.4279999999999999</v>
      </c>
      <c r="I226" s="175"/>
      <c r="L226" s="171"/>
      <c r="M226" s="176"/>
      <c r="T226" s="177"/>
      <c r="AT226" s="172" t="s">
        <v>442</v>
      </c>
      <c r="AU226" s="172" t="s">
        <v>97</v>
      </c>
      <c r="AV226" s="15" t="s">
        <v>108</v>
      </c>
      <c r="AW226" s="15" t="s">
        <v>42</v>
      </c>
      <c r="AX226" s="15" t="s">
        <v>87</v>
      </c>
      <c r="AY226" s="172" t="s">
        <v>432</v>
      </c>
    </row>
    <row r="227" spans="2:65" s="14" customFormat="1" ht="11.25">
      <c r="B227" s="164"/>
      <c r="D227" s="151" t="s">
        <v>442</v>
      </c>
      <c r="E227" s="165" t="s">
        <v>1</v>
      </c>
      <c r="F227" s="166" t="s">
        <v>449</v>
      </c>
      <c r="H227" s="167">
        <v>2.4279999999999999</v>
      </c>
      <c r="I227" s="168"/>
      <c r="L227" s="164"/>
      <c r="M227" s="169"/>
      <c r="T227" s="170"/>
      <c r="AT227" s="165" t="s">
        <v>442</v>
      </c>
      <c r="AU227" s="165" t="s">
        <v>97</v>
      </c>
      <c r="AV227" s="14" t="s">
        <v>431</v>
      </c>
      <c r="AW227" s="14" t="s">
        <v>42</v>
      </c>
      <c r="AX227" s="14" t="s">
        <v>95</v>
      </c>
      <c r="AY227" s="165" t="s">
        <v>432</v>
      </c>
    </row>
    <row r="228" spans="2:65" s="1" customFormat="1" ht="44.25" customHeight="1">
      <c r="B228" s="33"/>
      <c r="C228" s="137" t="s">
        <v>599</v>
      </c>
      <c r="D228" s="137" t="s">
        <v>435</v>
      </c>
      <c r="E228" s="138" t="s">
        <v>3133</v>
      </c>
      <c r="F228" s="139" t="s">
        <v>3134</v>
      </c>
      <c r="G228" s="140" t="s">
        <v>743</v>
      </c>
      <c r="H228" s="141">
        <v>1.7190000000000001</v>
      </c>
      <c r="I228" s="142"/>
      <c r="J228" s="143">
        <f>ROUND(I228*H228,2)</f>
        <v>0</v>
      </c>
      <c r="K228" s="139" t="s">
        <v>439</v>
      </c>
      <c r="L228" s="33"/>
      <c r="M228" s="144" t="s">
        <v>1</v>
      </c>
      <c r="N228" s="145" t="s">
        <v>52</v>
      </c>
      <c r="P228" s="146">
        <f>O228*H228</f>
        <v>0</v>
      </c>
      <c r="Q228" s="146">
        <v>0</v>
      </c>
      <c r="R228" s="146">
        <f>Q228*H228</f>
        <v>0</v>
      </c>
      <c r="S228" s="146">
        <v>0</v>
      </c>
      <c r="T228" s="147">
        <f>S228*H228</f>
        <v>0</v>
      </c>
      <c r="AR228" s="148" t="s">
        <v>431</v>
      </c>
      <c r="AT228" s="148" t="s">
        <v>435</v>
      </c>
      <c r="AU228" s="148" t="s">
        <v>97</v>
      </c>
      <c r="AY228" s="17" t="s">
        <v>432</v>
      </c>
      <c r="BE228" s="149">
        <f>IF(N228="základní",J228,0)</f>
        <v>0</v>
      </c>
      <c r="BF228" s="149">
        <f>IF(N228="snížená",J228,0)</f>
        <v>0</v>
      </c>
      <c r="BG228" s="149">
        <f>IF(N228="zákl. přenesená",J228,0)</f>
        <v>0</v>
      </c>
      <c r="BH228" s="149">
        <f>IF(N228="sníž. přenesená",J228,0)</f>
        <v>0</v>
      </c>
      <c r="BI228" s="149">
        <f>IF(N228="nulová",J228,0)</f>
        <v>0</v>
      </c>
      <c r="BJ228" s="17" t="s">
        <v>95</v>
      </c>
      <c r="BK228" s="149">
        <f>ROUND(I228*H228,2)</f>
        <v>0</v>
      </c>
      <c r="BL228" s="17" t="s">
        <v>431</v>
      </c>
      <c r="BM228" s="148" t="s">
        <v>3230</v>
      </c>
    </row>
    <row r="229" spans="2:65" s="13" customFormat="1" ht="11.25">
      <c r="B229" s="157"/>
      <c r="D229" s="151" t="s">
        <v>442</v>
      </c>
      <c r="E229" s="158" t="s">
        <v>1</v>
      </c>
      <c r="F229" s="159" t="s">
        <v>3231</v>
      </c>
      <c r="H229" s="160">
        <v>5.6459999999999999</v>
      </c>
      <c r="I229" s="161"/>
      <c r="L229" s="157"/>
      <c r="M229" s="162"/>
      <c r="T229" s="163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87</v>
      </c>
      <c r="AY229" s="158" t="s">
        <v>432</v>
      </c>
    </row>
    <row r="230" spans="2:65" s="12" customFormat="1" ht="11.25">
      <c r="B230" s="150"/>
      <c r="D230" s="151" t="s">
        <v>442</v>
      </c>
      <c r="E230" s="152" t="s">
        <v>1</v>
      </c>
      <c r="F230" s="153" t="s">
        <v>3232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2" customFormat="1" ht="11.25">
      <c r="B231" s="150"/>
      <c r="D231" s="151" t="s">
        <v>442</v>
      </c>
      <c r="E231" s="152" t="s">
        <v>1</v>
      </c>
      <c r="F231" s="153" t="s">
        <v>3137</v>
      </c>
      <c r="H231" s="152" t="s">
        <v>1</v>
      </c>
      <c r="I231" s="154"/>
      <c r="L231" s="150"/>
      <c r="M231" s="155"/>
      <c r="T231" s="156"/>
      <c r="AT231" s="152" t="s">
        <v>442</v>
      </c>
      <c r="AU231" s="152" t="s">
        <v>97</v>
      </c>
      <c r="AV231" s="12" t="s">
        <v>95</v>
      </c>
      <c r="AW231" s="12" t="s">
        <v>42</v>
      </c>
      <c r="AX231" s="12" t="s">
        <v>87</v>
      </c>
      <c r="AY231" s="152" t="s">
        <v>432</v>
      </c>
    </row>
    <row r="232" spans="2:65" s="12" customFormat="1" ht="22.5">
      <c r="B232" s="150"/>
      <c r="D232" s="151" t="s">
        <v>442</v>
      </c>
      <c r="E232" s="152" t="s">
        <v>1</v>
      </c>
      <c r="F232" s="153" t="s">
        <v>3138</v>
      </c>
      <c r="H232" s="152" t="s">
        <v>1</v>
      </c>
      <c r="I232" s="154"/>
      <c r="L232" s="150"/>
      <c r="M232" s="155"/>
      <c r="T232" s="156"/>
      <c r="AT232" s="152" t="s">
        <v>442</v>
      </c>
      <c r="AU232" s="152" t="s">
        <v>97</v>
      </c>
      <c r="AV232" s="12" t="s">
        <v>95</v>
      </c>
      <c r="AW232" s="12" t="s">
        <v>42</v>
      </c>
      <c r="AX232" s="12" t="s">
        <v>87</v>
      </c>
      <c r="AY232" s="152" t="s">
        <v>432</v>
      </c>
    </row>
    <row r="233" spans="2:65" s="13" customFormat="1" ht="11.25">
      <c r="B233" s="157"/>
      <c r="D233" s="151" t="s">
        <v>442</v>
      </c>
      <c r="E233" s="158" t="s">
        <v>1</v>
      </c>
      <c r="F233" s="159" t="s">
        <v>3233</v>
      </c>
      <c r="H233" s="160">
        <v>-0.24</v>
      </c>
      <c r="I233" s="161"/>
      <c r="L233" s="157"/>
      <c r="M233" s="162"/>
      <c r="T233" s="163"/>
      <c r="AT233" s="158" t="s">
        <v>442</v>
      </c>
      <c r="AU233" s="158" t="s">
        <v>97</v>
      </c>
      <c r="AV233" s="13" t="s">
        <v>97</v>
      </c>
      <c r="AW233" s="13" t="s">
        <v>42</v>
      </c>
      <c r="AX233" s="13" t="s">
        <v>87</v>
      </c>
      <c r="AY233" s="158" t="s">
        <v>432</v>
      </c>
    </row>
    <row r="234" spans="2:65" s="12" customFormat="1" ht="11.25">
      <c r="B234" s="150"/>
      <c r="D234" s="151" t="s">
        <v>442</v>
      </c>
      <c r="E234" s="152" t="s">
        <v>1</v>
      </c>
      <c r="F234" s="153" t="s">
        <v>3140</v>
      </c>
      <c r="H234" s="152" t="s">
        <v>1</v>
      </c>
      <c r="I234" s="154"/>
      <c r="L234" s="150"/>
      <c r="M234" s="155"/>
      <c r="T234" s="156"/>
      <c r="AT234" s="152" t="s">
        <v>442</v>
      </c>
      <c r="AU234" s="152" t="s">
        <v>97</v>
      </c>
      <c r="AV234" s="12" t="s">
        <v>95</v>
      </c>
      <c r="AW234" s="12" t="s">
        <v>42</v>
      </c>
      <c r="AX234" s="12" t="s">
        <v>87</v>
      </c>
      <c r="AY234" s="152" t="s">
        <v>432</v>
      </c>
    </row>
    <row r="235" spans="2:65" s="13" customFormat="1" ht="11.25">
      <c r="B235" s="157"/>
      <c r="D235" s="151" t="s">
        <v>442</v>
      </c>
      <c r="E235" s="158" t="s">
        <v>1</v>
      </c>
      <c r="F235" s="159" t="s">
        <v>3234</v>
      </c>
      <c r="H235" s="160">
        <v>-0.432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87</v>
      </c>
      <c r="AY235" s="158" t="s">
        <v>432</v>
      </c>
    </row>
    <row r="236" spans="2:65" s="13" customFormat="1" ht="11.25">
      <c r="B236" s="157"/>
      <c r="D236" s="151" t="s">
        <v>442</v>
      </c>
      <c r="E236" s="158" t="s">
        <v>1</v>
      </c>
      <c r="F236" s="159" t="s">
        <v>3235</v>
      </c>
      <c r="H236" s="160">
        <v>-0.82699999999999996</v>
      </c>
      <c r="I236" s="161"/>
      <c r="L236" s="157"/>
      <c r="M236" s="162"/>
      <c r="T236" s="163"/>
      <c r="AT236" s="158" t="s">
        <v>442</v>
      </c>
      <c r="AU236" s="158" t="s">
        <v>97</v>
      </c>
      <c r="AV236" s="13" t="s">
        <v>97</v>
      </c>
      <c r="AW236" s="13" t="s">
        <v>42</v>
      </c>
      <c r="AX236" s="13" t="s">
        <v>87</v>
      </c>
      <c r="AY236" s="158" t="s">
        <v>432</v>
      </c>
    </row>
    <row r="237" spans="2:65" s="13" customFormat="1" ht="11.25">
      <c r="B237" s="157"/>
      <c r="D237" s="151" t="s">
        <v>442</v>
      </c>
      <c r="E237" s="158" t="s">
        <v>1</v>
      </c>
      <c r="F237" s="159" t="s">
        <v>3236</v>
      </c>
      <c r="H237" s="160">
        <v>-2.4279999999999999</v>
      </c>
      <c r="I237" s="161"/>
      <c r="L237" s="157"/>
      <c r="M237" s="162"/>
      <c r="T237" s="163"/>
      <c r="AT237" s="158" t="s">
        <v>442</v>
      </c>
      <c r="AU237" s="158" t="s">
        <v>97</v>
      </c>
      <c r="AV237" s="13" t="s">
        <v>97</v>
      </c>
      <c r="AW237" s="13" t="s">
        <v>42</v>
      </c>
      <c r="AX237" s="13" t="s">
        <v>87</v>
      </c>
      <c r="AY237" s="158" t="s">
        <v>432</v>
      </c>
    </row>
    <row r="238" spans="2:65" s="14" customFormat="1" ht="11.25">
      <c r="B238" s="164"/>
      <c r="D238" s="151" t="s">
        <v>442</v>
      </c>
      <c r="E238" s="165" t="s">
        <v>3168</v>
      </c>
      <c r="F238" s="166" t="s">
        <v>449</v>
      </c>
      <c r="H238" s="167">
        <v>1.7190000000000001</v>
      </c>
      <c r="I238" s="168"/>
      <c r="L238" s="164"/>
      <c r="M238" s="195"/>
      <c r="N238" s="196"/>
      <c r="O238" s="196"/>
      <c r="P238" s="196"/>
      <c r="Q238" s="196"/>
      <c r="R238" s="196"/>
      <c r="S238" s="196"/>
      <c r="T238" s="197"/>
      <c r="AT238" s="165" t="s">
        <v>442</v>
      </c>
      <c r="AU238" s="165" t="s">
        <v>97</v>
      </c>
      <c r="AV238" s="14" t="s">
        <v>431</v>
      </c>
      <c r="AW238" s="14" t="s">
        <v>42</v>
      </c>
      <c r="AX238" s="14" t="s">
        <v>95</v>
      </c>
      <c r="AY238" s="165" t="s">
        <v>432</v>
      </c>
    </row>
    <row r="239" spans="2:65" s="1" customFormat="1" ht="6.95" customHeight="1">
      <c r="B239" s="45"/>
      <c r="C239" s="46"/>
      <c r="D239" s="46"/>
      <c r="E239" s="46"/>
      <c r="F239" s="46"/>
      <c r="G239" s="46"/>
      <c r="H239" s="46"/>
      <c r="I239" s="46"/>
      <c r="J239" s="46"/>
      <c r="K239" s="46"/>
      <c r="L239" s="33"/>
    </row>
  </sheetData>
  <sheetProtection algorithmName="SHA-512" hashValue="L5fr5sNjDfX6BeH8LGlL/rXD7WY69Fi99hVZtCtM7vC6gsr2a+QlZRTvjXxJV7TykmzDVLalKGU2ZUKB6LEdxg==" saltValue="9T6AvsU6rMLYytz681aQ+RYaVjRxy8So88WnpvIQLW6wcTIbL/yrCDH3N/83nTR6M1qO7EmDRr2Zt4JEhbp8wQ==" spinCount="100000" sheet="1" objects="1" scenarios="1" formatColumns="0" formatRows="0" autoFilter="0"/>
  <autoFilter ref="C123:K238" xr:uid="{00000000-0009-0000-0000-00000D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theme="9" tint="0.59999389629810485"/>
    <pageSetUpPr fitToPage="1"/>
  </sheetPr>
  <dimension ref="B2:BM29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151</v>
      </c>
      <c r="AZ2" s="183" t="s">
        <v>3237</v>
      </c>
      <c r="BA2" s="183" t="s">
        <v>1</v>
      </c>
      <c r="BB2" s="183" t="s">
        <v>1</v>
      </c>
      <c r="BC2" s="183" t="s">
        <v>3238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3239</v>
      </c>
      <c r="BA3" s="183" t="s">
        <v>1</v>
      </c>
      <c r="BB3" s="183" t="s">
        <v>1</v>
      </c>
      <c r="BC3" s="183" t="s">
        <v>3240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3241</v>
      </c>
      <c r="BA4" s="183" t="s">
        <v>1</v>
      </c>
      <c r="BB4" s="183" t="s">
        <v>1</v>
      </c>
      <c r="BC4" s="183" t="s">
        <v>3242</v>
      </c>
      <c r="BD4" s="183" t="s">
        <v>97</v>
      </c>
    </row>
    <row r="5" spans="2:56" ht="6.95" customHeight="1">
      <c r="B5" s="20"/>
      <c r="L5" s="20"/>
      <c r="AZ5" s="183" t="s">
        <v>3243</v>
      </c>
      <c r="BA5" s="183" t="s">
        <v>1</v>
      </c>
      <c r="BB5" s="183" t="s">
        <v>1</v>
      </c>
      <c r="BC5" s="183" t="s">
        <v>3244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3245</v>
      </c>
      <c r="BA6" s="183" t="s">
        <v>1</v>
      </c>
      <c r="BB6" s="183" t="s">
        <v>1</v>
      </c>
      <c r="BC6" s="183" t="s">
        <v>3246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3247</v>
      </c>
      <c r="BA7" s="183" t="s">
        <v>1</v>
      </c>
      <c r="BB7" s="183" t="s">
        <v>1</v>
      </c>
      <c r="BC7" s="183" t="s">
        <v>3248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3249</v>
      </c>
      <c r="BA8" s="183" t="s">
        <v>1</v>
      </c>
      <c r="BB8" s="183" t="s">
        <v>1</v>
      </c>
      <c r="BC8" s="183" t="s">
        <v>3250</v>
      </c>
      <c r="BD8" s="183" t="s">
        <v>97</v>
      </c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30" customHeight="1">
      <c r="B11" s="33"/>
      <c r="E11" s="227" t="s">
        <v>3251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ROUND(J126,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ROUND((SUM(BE126:BE292)),  2)</f>
        <v>0</v>
      </c>
      <c r="I35" s="97">
        <v>0.21</v>
      </c>
      <c r="J35" s="87">
        <f>ROUND(((SUM(BE126:BE292))*I35),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ROUND((SUM(BF126:BF292)),  2)</f>
        <v>0</v>
      </c>
      <c r="I36" s="97">
        <v>0.12</v>
      </c>
      <c r="J36" s="87">
        <f>ROUND(((SUM(BF126:BF292))*I36),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ROUND((SUM(BG126:BG292)),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ROUND((SUM(BH126:BH292)),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ROUND((SUM(BI126:BI292)),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10.C - PŘÍPRAVA ÚZEMÍ A BOURACÍ PRÁCE  - PARK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J126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J127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J128</f>
        <v>0</v>
      </c>
      <c r="L100" s="113"/>
    </row>
    <row r="101" spans="2:47" s="9" customFormat="1" ht="19.899999999999999" customHeight="1">
      <c r="B101" s="113"/>
      <c r="D101" s="114" t="s">
        <v>2784</v>
      </c>
      <c r="E101" s="115"/>
      <c r="F101" s="115"/>
      <c r="G101" s="115"/>
      <c r="H101" s="115"/>
      <c r="I101" s="115"/>
      <c r="J101" s="116">
        <f>J171</f>
        <v>0</v>
      </c>
      <c r="L101" s="113"/>
    </row>
    <row r="102" spans="2:47" s="9" customFormat="1" ht="19.899999999999999" customHeight="1">
      <c r="B102" s="113"/>
      <c r="D102" s="114" t="s">
        <v>2785</v>
      </c>
      <c r="E102" s="115"/>
      <c r="F102" s="115"/>
      <c r="G102" s="115"/>
      <c r="H102" s="115"/>
      <c r="I102" s="115"/>
      <c r="J102" s="116">
        <f>J205</f>
        <v>0</v>
      </c>
      <c r="L102" s="113"/>
    </row>
    <row r="103" spans="2:47" s="8" customFormat="1" ht="24.95" customHeight="1">
      <c r="B103" s="109"/>
      <c r="D103" s="110" t="s">
        <v>3252</v>
      </c>
      <c r="E103" s="111"/>
      <c r="F103" s="111"/>
      <c r="G103" s="111"/>
      <c r="H103" s="111"/>
      <c r="I103" s="111"/>
      <c r="J103" s="112">
        <f>J286</f>
        <v>0</v>
      </c>
      <c r="L103" s="109"/>
    </row>
    <row r="104" spans="2:47" s="9" customFormat="1" ht="19.899999999999999" customHeight="1">
      <c r="B104" s="113"/>
      <c r="D104" s="114" t="s">
        <v>3253</v>
      </c>
      <c r="E104" s="115"/>
      <c r="F104" s="115"/>
      <c r="G104" s="115"/>
      <c r="H104" s="115"/>
      <c r="I104" s="115"/>
      <c r="J104" s="116">
        <f>J287</f>
        <v>0</v>
      </c>
      <c r="L104" s="113"/>
    </row>
    <row r="105" spans="2:47" s="1" customFormat="1" ht="21.75" customHeight="1">
      <c r="B105" s="33"/>
      <c r="L105" s="33"/>
    </row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3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3"/>
    </row>
    <row r="111" spans="2:47" s="1" customFormat="1" ht="24.95" customHeight="1">
      <c r="B111" s="33"/>
      <c r="C111" s="21" t="s">
        <v>416</v>
      </c>
      <c r="L111" s="33"/>
    </row>
    <row r="112" spans="2:47" s="1" customFormat="1" ht="6.95" customHeight="1">
      <c r="B112" s="33"/>
      <c r="L112" s="33"/>
    </row>
    <row r="113" spans="2:63" s="1" customFormat="1" ht="12" customHeight="1">
      <c r="B113" s="33"/>
      <c r="C113" s="27" t="s">
        <v>16</v>
      </c>
      <c r="L113" s="33"/>
    </row>
    <row r="114" spans="2:63" s="1" customFormat="1" ht="16.5" customHeight="1">
      <c r="B114" s="33"/>
      <c r="E114" s="246" t="str">
        <f>E7</f>
        <v>OBNOVA PARKU NA MÍROVÉM NÁMĚSTÍ V HODONÍNĚ</v>
      </c>
      <c r="F114" s="247"/>
      <c r="G114" s="247"/>
      <c r="H114" s="247"/>
      <c r="L114" s="33"/>
    </row>
    <row r="115" spans="2:63" ht="12" customHeight="1">
      <c r="B115" s="20"/>
      <c r="C115" s="27" t="s">
        <v>395</v>
      </c>
      <c r="L115" s="20"/>
    </row>
    <row r="116" spans="2:63" s="1" customFormat="1" ht="16.5" customHeight="1">
      <c r="B116" s="33"/>
      <c r="E116" s="246" t="s">
        <v>2755</v>
      </c>
      <c r="F116" s="248"/>
      <c r="G116" s="248"/>
      <c r="H116" s="248"/>
      <c r="L116" s="33"/>
    </row>
    <row r="117" spans="2:63" s="1" customFormat="1" ht="12" customHeight="1">
      <c r="B117" s="33"/>
      <c r="C117" s="27" t="s">
        <v>637</v>
      </c>
      <c r="L117" s="33"/>
    </row>
    <row r="118" spans="2:63" s="1" customFormat="1" ht="30" customHeight="1">
      <c r="B118" s="33"/>
      <c r="E118" s="227" t="str">
        <f>E11</f>
        <v>10.C - PŘÍPRAVA ÚZEMÍ A BOURACÍ PRÁCE  - PARK - hlavní</v>
      </c>
      <c r="F118" s="248"/>
      <c r="G118" s="248"/>
      <c r="H118" s="248"/>
      <c r="L118" s="33"/>
    </row>
    <row r="119" spans="2:63" s="1" customFormat="1" ht="6.95" customHeight="1">
      <c r="B119" s="33"/>
      <c r="L119" s="33"/>
    </row>
    <row r="120" spans="2:63" s="1" customFormat="1" ht="12" customHeight="1">
      <c r="B120" s="33"/>
      <c r="C120" s="27" t="s">
        <v>22</v>
      </c>
      <c r="F120" s="25" t="str">
        <f>F14</f>
        <v xml:space="preserve">HODONÍN </v>
      </c>
      <c r="I120" s="27" t="s">
        <v>24</v>
      </c>
      <c r="J120" s="53" t="str">
        <f>IF(J14="","",J14)</f>
        <v>25. 10. 2024</v>
      </c>
      <c r="L120" s="33"/>
    </row>
    <row r="121" spans="2:63" s="1" customFormat="1" ht="6.95" customHeight="1">
      <c r="B121" s="33"/>
      <c r="L121" s="33"/>
    </row>
    <row r="122" spans="2:63" s="1" customFormat="1" ht="40.15" customHeight="1">
      <c r="B122" s="33"/>
      <c r="C122" s="27" t="s">
        <v>30</v>
      </c>
      <c r="F122" s="25" t="str">
        <f>E17</f>
        <v>Město Hodonín, Masyrykovo nám.53/1, Hodonín 695 35</v>
      </c>
      <c r="I122" s="27" t="s">
        <v>38</v>
      </c>
      <c r="J122" s="31" t="str">
        <f>E23</f>
        <v>MAAUS  s.r.o., Gorkého 51/1, Brno 602 00</v>
      </c>
      <c r="L122" s="33"/>
    </row>
    <row r="123" spans="2:63" s="1" customFormat="1" ht="15.2" customHeight="1">
      <c r="B123" s="33"/>
      <c r="C123" s="27" t="s">
        <v>36</v>
      </c>
      <c r="F123" s="25" t="str">
        <f>IF(E20="","",E20)</f>
        <v>Vyplň údaj</v>
      </c>
      <c r="I123" s="27" t="s">
        <v>43</v>
      </c>
      <c r="J123" s="31" t="str">
        <f>E26</f>
        <v>Obrtelová Miluše</v>
      </c>
      <c r="L123" s="33"/>
    </row>
    <row r="124" spans="2:63" s="1" customFormat="1" ht="10.35" customHeight="1">
      <c r="B124" s="33"/>
      <c r="L124" s="33"/>
    </row>
    <row r="125" spans="2:63" s="10" customFormat="1" ht="29.25" customHeight="1">
      <c r="B125" s="117"/>
      <c r="C125" s="118" t="s">
        <v>417</v>
      </c>
      <c r="D125" s="119" t="s">
        <v>72</v>
      </c>
      <c r="E125" s="119" t="s">
        <v>68</v>
      </c>
      <c r="F125" s="119" t="s">
        <v>69</v>
      </c>
      <c r="G125" s="119" t="s">
        <v>418</v>
      </c>
      <c r="H125" s="119" t="s">
        <v>419</v>
      </c>
      <c r="I125" s="119" t="s">
        <v>420</v>
      </c>
      <c r="J125" s="119" t="s">
        <v>402</v>
      </c>
      <c r="K125" s="120" t="s">
        <v>421</v>
      </c>
      <c r="L125" s="117"/>
      <c r="M125" s="60" t="s">
        <v>1</v>
      </c>
      <c r="N125" s="61" t="s">
        <v>51</v>
      </c>
      <c r="O125" s="61" t="s">
        <v>422</v>
      </c>
      <c r="P125" s="61" t="s">
        <v>423</v>
      </c>
      <c r="Q125" s="61" t="s">
        <v>424</v>
      </c>
      <c r="R125" s="61" t="s">
        <v>425</v>
      </c>
      <c r="S125" s="61" t="s">
        <v>426</v>
      </c>
      <c r="T125" s="62" t="s">
        <v>427</v>
      </c>
    </row>
    <row r="126" spans="2:63" s="1" customFormat="1" ht="22.9" customHeight="1">
      <c r="B126" s="33"/>
      <c r="C126" s="65" t="s">
        <v>428</v>
      </c>
      <c r="J126" s="121">
        <f>BK126</f>
        <v>0</v>
      </c>
      <c r="L126" s="33"/>
      <c r="M126" s="63"/>
      <c r="N126" s="54"/>
      <c r="O126" s="54"/>
      <c r="P126" s="122">
        <f>P127+P286</f>
        <v>0</v>
      </c>
      <c r="Q126" s="54"/>
      <c r="R126" s="122">
        <f>R127+R286</f>
        <v>0</v>
      </c>
      <c r="S126" s="54"/>
      <c r="T126" s="123">
        <f>T127+T286</f>
        <v>27.182750000000006</v>
      </c>
      <c r="AT126" s="17" t="s">
        <v>86</v>
      </c>
      <c r="AU126" s="17" t="s">
        <v>404</v>
      </c>
      <c r="BK126" s="124">
        <f>BK127+BK286</f>
        <v>0</v>
      </c>
    </row>
    <row r="127" spans="2:63" s="11" customFormat="1" ht="25.9" customHeight="1">
      <c r="B127" s="125"/>
      <c r="D127" s="126" t="s">
        <v>86</v>
      </c>
      <c r="E127" s="127" t="s">
        <v>647</v>
      </c>
      <c r="F127" s="127" t="s">
        <v>648</v>
      </c>
      <c r="I127" s="128"/>
      <c r="J127" s="129">
        <f>BK127</f>
        <v>0</v>
      </c>
      <c r="L127" s="125"/>
      <c r="M127" s="130"/>
      <c r="P127" s="131">
        <f>P128+P171+P205</f>
        <v>0</v>
      </c>
      <c r="R127" s="131">
        <f>R128+R171+R205</f>
        <v>0</v>
      </c>
      <c r="T127" s="132">
        <f>T128+T171+T205</f>
        <v>27.106750000000005</v>
      </c>
      <c r="AR127" s="126" t="s">
        <v>95</v>
      </c>
      <c r="AT127" s="133" t="s">
        <v>86</v>
      </c>
      <c r="AU127" s="133" t="s">
        <v>87</v>
      </c>
      <c r="AY127" s="126" t="s">
        <v>432</v>
      </c>
      <c r="BK127" s="134">
        <f>BK128+BK171+BK205</f>
        <v>0</v>
      </c>
    </row>
    <row r="128" spans="2:63" s="11" customFormat="1" ht="22.9" customHeight="1">
      <c r="B128" s="125"/>
      <c r="D128" s="126" t="s">
        <v>86</v>
      </c>
      <c r="E128" s="135" t="s">
        <v>95</v>
      </c>
      <c r="F128" s="135" t="s">
        <v>649</v>
      </c>
      <c r="I128" s="128"/>
      <c r="J128" s="136">
        <f>BK128</f>
        <v>0</v>
      </c>
      <c r="L128" s="125"/>
      <c r="M128" s="130"/>
      <c r="P128" s="131">
        <f>SUM(P129:P170)</f>
        <v>0</v>
      </c>
      <c r="R128" s="131">
        <f>SUM(R129:R170)</f>
        <v>0</v>
      </c>
      <c r="T128" s="132">
        <f>SUM(T129:T170)</f>
        <v>3.1237500000000002</v>
      </c>
      <c r="AR128" s="126" t="s">
        <v>95</v>
      </c>
      <c r="AT128" s="133" t="s">
        <v>86</v>
      </c>
      <c r="AU128" s="133" t="s">
        <v>95</v>
      </c>
      <c r="AY128" s="126" t="s">
        <v>432</v>
      </c>
      <c r="BK128" s="134">
        <f>SUM(BK129:BK170)</f>
        <v>0</v>
      </c>
    </row>
    <row r="129" spans="2:65" s="1" customFormat="1" ht="24.2" customHeight="1">
      <c r="B129" s="33"/>
      <c r="C129" s="137" t="s">
        <v>95</v>
      </c>
      <c r="D129" s="137" t="s">
        <v>435</v>
      </c>
      <c r="E129" s="138" t="s">
        <v>3254</v>
      </c>
      <c r="F129" s="139" t="s">
        <v>3255</v>
      </c>
      <c r="G129" s="140" t="s">
        <v>510</v>
      </c>
      <c r="H129" s="141">
        <v>12.25</v>
      </c>
      <c r="I129" s="142"/>
      <c r="J129" s="143">
        <f>ROUND(I129*H129,2)</f>
        <v>0</v>
      </c>
      <c r="K129" s="139" t="s">
        <v>457</v>
      </c>
      <c r="L129" s="33"/>
      <c r="M129" s="144" t="s">
        <v>1</v>
      </c>
      <c r="N129" s="145" t="s">
        <v>52</v>
      </c>
      <c r="P129" s="146">
        <f>O129*H129</f>
        <v>0</v>
      </c>
      <c r="Q129" s="146">
        <v>0</v>
      </c>
      <c r="R129" s="146">
        <f>Q129*H129</f>
        <v>0</v>
      </c>
      <c r="S129" s="146">
        <v>0.255</v>
      </c>
      <c r="T129" s="147">
        <f>S129*H129</f>
        <v>3.1237500000000002</v>
      </c>
      <c r="AR129" s="148" t="s">
        <v>556</v>
      </c>
      <c r="AT129" s="148" t="s">
        <v>435</v>
      </c>
      <c r="AU129" s="148" t="s">
        <v>97</v>
      </c>
      <c r="AY129" s="17" t="s">
        <v>432</v>
      </c>
      <c r="BE129" s="149">
        <f>IF(N129="základní",J129,0)</f>
        <v>0</v>
      </c>
      <c r="BF129" s="149">
        <f>IF(N129="snížená",J129,0)</f>
        <v>0</v>
      </c>
      <c r="BG129" s="149">
        <f>IF(N129="zákl. přenesená",J129,0)</f>
        <v>0</v>
      </c>
      <c r="BH129" s="149">
        <f>IF(N129="sníž. přenesená",J129,0)</f>
        <v>0</v>
      </c>
      <c r="BI129" s="149">
        <f>IF(N129="nulová",J129,0)</f>
        <v>0</v>
      </c>
      <c r="BJ129" s="17" t="s">
        <v>95</v>
      </c>
      <c r="BK129" s="149">
        <f>ROUND(I129*H129,2)</f>
        <v>0</v>
      </c>
      <c r="BL129" s="17" t="s">
        <v>556</v>
      </c>
      <c r="BM129" s="148" t="s">
        <v>3256</v>
      </c>
    </row>
    <row r="130" spans="2:65" s="12" customFormat="1" ht="11.25">
      <c r="B130" s="150"/>
      <c r="D130" s="151" t="s">
        <v>442</v>
      </c>
      <c r="E130" s="152" t="s">
        <v>1</v>
      </c>
      <c r="F130" s="153" t="s">
        <v>653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654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2789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2791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3174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11.25">
      <c r="B135" s="150"/>
      <c r="D135" s="151" t="s">
        <v>442</v>
      </c>
      <c r="E135" s="152" t="s">
        <v>1</v>
      </c>
      <c r="F135" s="153" t="s">
        <v>3257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3258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5" customFormat="1" ht="11.25">
      <c r="B137" s="171"/>
      <c r="D137" s="151" t="s">
        <v>442</v>
      </c>
      <c r="E137" s="172" t="s">
        <v>1</v>
      </c>
      <c r="F137" s="173" t="s">
        <v>663</v>
      </c>
      <c r="H137" s="174">
        <v>0</v>
      </c>
      <c r="I137" s="175"/>
      <c r="L137" s="171"/>
      <c r="M137" s="176"/>
      <c r="T137" s="177"/>
      <c r="AT137" s="172" t="s">
        <v>442</v>
      </c>
      <c r="AU137" s="172" t="s">
        <v>97</v>
      </c>
      <c r="AV137" s="15" t="s">
        <v>108</v>
      </c>
      <c r="AW137" s="15" t="s">
        <v>42</v>
      </c>
      <c r="AX137" s="15" t="s">
        <v>87</v>
      </c>
      <c r="AY137" s="172" t="s">
        <v>432</v>
      </c>
    </row>
    <row r="138" spans="2:65" s="13" customFormat="1" ht="11.25">
      <c r="B138" s="157"/>
      <c r="D138" s="151" t="s">
        <v>442</v>
      </c>
      <c r="E138" s="158" t="s">
        <v>1</v>
      </c>
      <c r="F138" s="159" t="s">
        <v>3259</v>
      </c>
      <c r="H138" s="160">
        <v>12.25</v>
      </c>
      <c r="I138" s="161"/>
      <c r="L138" s="157"/>
      <c r="M138" s="162"/>
      <c r="T138" s="163"/>
      <c r="AT138" s="158" t="s">
        <v>442</v>
      </c>
      <c r="AU138" s="158" t="s">
        <v>97</v>
      </c>
      <c r="AV138" s="13" t="s">
        <v>97</v>
      </c>
      <c r="AW138" s="13" t="s">
        <v>42</v>
      </c>
      <c r="AX138" s="13" t="s">
        <v>87</v>
      </c>
      <c r="AY138" s="158" t="s">
        <v>432</v>
      </c>
    </row>
    <row r="139" spans="2:65" s="15" customFormat="1" ht="11.25">
      <c r="B139" s="171"/>
      <c r="D139" s="151" t="s">
        <v>442</v>
      </c>
      <c r="E139" s="172" t="s">
        <v>1</v>
      </c>
      <c r="F139" s="173" t="s">
        <v>469</v>
      </c>
      <c r="H139" s="174">
        <v>12.25</v>
      </c>
      <c r="I139" s="175"/>
      <c r="L139" s="171"/>
      <c r="M139" s="176"/>
      <c r="T139" s="177"/>
      <c r="AT139" s="172" t="s">
        <v>442</v>
      </c>
      <c r="AU139" s="172" t="s">
        <v>97</v>
      </c>
      <c r="AV139" s="15" t="s">
        <v>108</v>
      </c>
      <c r="AW139" s="15" t="s">
        <v>42</v>
      </c>
      <c r="AX139" s="15" t="s">
        <v>87</v>
      </c>
      <c r="AY139" s="172" t="s">
        <v>432</v>
      </c>
    </row>
    <row r="140" spans="2:65" s="14" customFormat="1" ht="11.25">
      <c r="B140" s="164"/>
      <c r="D140" s="151" t="s">
        <v>442</v>
      </c>
      <c r="E140" s="165" t="s">
        <v>1</v>
      </c>
      <c r="F140" s="166" t="s">
        <v>449</v>
      </c>
      <c r="H140" s="167">
        <v>12.25</v>
      </c>
      <c r="I140" s="168"/>
      <c r="L140" s="164"/>
      <c r="M140" s="169"/>
      <c r="T140" s="170"/>
      <c r="AT140" s="165" t="s">
        <v>442</v>
      </c>
      <c r="AU140" s="165" t="s">
        <v>97</v>
      </c>
      <c r="AV140" s="14" t="s">
        <v>431</v>
      </c>
      <c r="AW140" s="14" t="s">
        <v>42</v>
      </c>
      <c r="AX140" s="14" t="s">
        <v>95</v>
      </c>
      <c r="AY140" s="165" t="s">
        <v>432</v>
      </c>
    </row>
    <row r="141" spans="2:65" s="1" customFormat="1" ht="33" customHeight="1">
      <c r="B141" s="33"/>
      <c r="C141" s="137" t="s">
        <v>97</v>
      </c>
      <c r="D141" s="137" t="s">
        <v>435</v>
      </c>
      <c r="E141" s="138" t="s">
        <v>3260</v>
      </c>
      <c r="F141" s="139" t="s">
        <v>3261</v>
      </c>
      <c r="G141" s="140" t="s">
        <v>685</v>
      </c>
      <c r="H141" s="141">
        <v>4.9000000000000004</v>
      </c>
      <c r="I141" s="142"/>
      <c r="J141" s="143">
        <f>ROUND(I141*H141,2)</f>
        <v>0</v>
      </c>
      <c r="K141" s="139" t="s">
        <v>457</v>
      </c>
      <c r="L141" s="33"/>
      <c r="M141" s="144" t="s">
        <v>1</v>
      </c>
      <c r="N141" s="145" t="s">
        <v>52</v>
      </c>
      <c r="P141" s="146">
        <f>O141*H141</f>
        <v>0</v>
      </c>
      <c r="Q141" s="146">
        <v>0</v>
      </c>
      <c r="R141" s="146">
        <f>Q141*H141</f>
        <v>0</v>
      </c>
      <c r="S141" s="146">
        <v>0</v>
      </c>
      <c r="T141" s="147">
        <f>S141*H141</f>
        <v>0</v>
      </c>
      <c r="AR141" s="148" t="s">
        <v>431</v>
      </c>
      <c r="AT141" s="148" t="s">
        <v>435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3262</v>
      </c>
    </row>
    <row r="142" spans="2:65" s="12" customFormat="1" ht="22.5">
      <c r="B142" s="150"/>
      <c r="D142" s="151" t="s">
        <v>442</v>
      </c>
      <c r="E142" s="152" t="s">
        <v>1</v>
      </c>
      <c r="F142" s="153" t="s">
        <v>3263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97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3" customFormat="1" ht="11.25">
      <c r="B143" s="157"/>
      <c r="D143" s="151" t="s">
        <v>442</v>
      </c>
      <c r="E143" s="158" t="s">
        <v>1</v>
      </c>
      <c r="F143" s="159" t="s">
        <v>3264</v>
      </c>
      <c r="H143" s="160">
        <v>4.9000000000000004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4" customFormat="1" ht="11.25">
      <c r="B144" s="164"/>
      <c r="D144" s="151" t="s">
        <v>442</v>
      </c>
      <c r="E144" s="165" t="s">
        <v>3265</v>
      </c>
      <c r="F144" s="166" t="s">
        <v>449</v>
      </c>
      <c r="H144" s="167">
        <v>4.9000000000000004</v>
      </c>
      <c r="I144" s="168"/>
      <c r="L144" s="164"/>
      <c r="M144" s="169"/>
      <c r="T144" s="170"/>
      <c r="AT144" s="165" t="s">
        <v>442</v>
      </c>
      <c r="AU144" s="165" t="s">
        <v>97</v>
      </c>
      <c r="AV144" s="14" t="s">
        <v>431</v>
      </c>
      <c r="AW144" s="14" t="s">
        <v>42</v>
      </c>
      <c r="AX144" s="14" t="s">
        <v>95</v>
      </c>
      <c r="AY144" s="165" t="s">
        <v>432</v>
      </c>
    </row>
    <row r="145" spans="2:65" s="1" customFormat="1" ht="37.9" customHeight="1">
      <c r="B145" s="33"/>
      <c r="C145" s="137" t="s">
        <v>108</v>
      </c>
      <c r="D145" s="137" t="s">
        <v>435</v>
      </c>
      <c r="E145" s="138" t="s">
        <v>2863</v>
      </c>
      <c r="F145" s="139" t="s">
        <v>2864</v>
      </c>
      <c r="G145" s="140" t="s">
        <v>685</v>
      </c>
      <c r="H145" s="141">
        <v>4.9000000000000004</v>
      </c>
      <c r="I145" s="142"/>
      <c r="J145" s="143">
        <f>ROUND(I145*H145,2)</f>
        <v>0</v>
      </c>
      <c r="K145" s="139" t="s">
        <v>457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3266</v>
      </c>
    </row>
    <row r="146" spans="2:65" s="12" customFormat="1" ht="22.5">
      <c r="B146" s="150"/>
      <c r="D146" s="151" t="s">
        <v>442</v>
      </c>
      <c r="E146" s="152" t="s">
        <v>1</v>
      </c>
      <c r="F146" s="153" t="s">
        <v>3267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2" customFormat="1" ht="22.5">
      <c r="B147" s="150"/>
      <c r="D147" s="151" t="s">
        <v>442</v>
      </c>
      <c r="E147" s="152" t="s">
        <v>1</v>
      </c>
      <c r="F147" s="153" t="s">
        <v>3268</v>
      </c>
      <c r="H147" s="152" t="s">
        <v>1</v>
      </c>
      <c r="I147" s="154"/>
      <c r="L147" s="150"/>
      <c r="M147" s="155"/>
      <c r="T147" s="156"/>
      <c r="AT147" s="152" t="s">
        <v>442</v>
      </c>
      <c r="AU147" s="152" t="s">
        <v>97</v>
      </c>
      <c r="AV147" s="12" t="s">
        <v>95</v>
      </c>
      <c r="AW147" s="12" t="s">
        <v>42</v>
      </c>
      <c r="AX147" s="12" t="s">
        <v>87</v>
      </c>
      <c r="AY147" s="152" t="s">
        <v>432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3239</v>
      </c>
      <c r="H148" s="160">
        <v>4.9000000000000004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95</v>
      </c>
      <c r="AY148" s="158" t="s">
        <v>432</v>
      </c>
    </row>
    <row r="149" spans="2:65" s="1" customFormat="1" ht="37.9" customHeight="1">
      <c r="B149" s="33"/>
      <c r="C149" s="137" t="s">
        <v>431</v>
      </c>
      <c r="D149" s="137" t="s">
        <v>435</v>
      </c>
      <c r="E149" s="138" t="s">
        <v>3269</v>
      </c>
      <c r="F149" s="139" t="s">
        <v>3270</v>
      </c>
      <c r="G149" s="140" t="s">
        <v>685</v>
      </c>
      <c r="H149" s="141">
        <v>19.600000000000001</v>
      </c>
      <c r="I149" s="142"/>
      <c r="J149" s="143">
        <f>ROUND(I149*H149,2)</f>
        <v>0</v>
      </c>
      <c r="K149" s="139" t="s">
        <v>457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0</v>
      </c>
      <c r="T149" s="147">
        <f>S149*H149</f>
        <v>0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3271</v>
      </c>
    </row>
    <row r="150" spans="2:65" s="12" customFormat="1" ht="22.5">
      <c r="B150" s="150"/>
      <c r="D150" s="151" t="s">
        <v>442</v>
      </c>
      <c r="E150" s="152" t="s">
        <v>1</v>
      </c>
      <c r="F150" s="153" t="s">
        <v>3272</v>
      </c>
      <c r="H150" s="152" t="s">
        <v>1</v>
      </c>
      <c r="I150" s="154"/>
      <c r="L150" s="150"/>
      <c r="M150" s="155"/>
      <c r="T150" s="156"/>
      <c r="AT150" s="152" t="s">
        <v>442</v>
      </c>
      <c r="AU150" s="152" t="s">
        <v>97</v>
      </c>
      <c r="AV150" s="12" t="s">
        <v>95</v>
      </c>
      <c r="AW150" s="12" t="s">
        <v>42</v>
      </c>
      <c r="AX150" s="12" t="s">
        <v>87</v>
      </c>
      <c r="AY150" s="152" t="s">
        <v>432</v>
      </c>
    </row>
    <row r="151" spans="2:65" s="13" customFormat="1" ht="11.25">
      <c r="B151" s="157"/>
      <c r="D151" s="151" t="s">
        <v>442</v>
      </c>
      <c r="E151" s="158" t="s">
        <v>1</v>
      </c>
      <c r="F151" s="159" t="s">
        <v>3273</v>
      </c>
      <c r="H151" s="160">
        <v>19.600000000000001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95</v>
      </c>
      <c r="AY151" s="158" t="s">
        <v>432</v>
      </c>
    </row>
    <row r="152" spans="2:65" s="1" customFormat="1" ht="24.2" customHeight="1">
      <c r="B152" s="33"/>
      <c r="C152" s="137" t="s">
        <v>452</v>
      </c>
      <c r="D152" s="137" t="s">
        <v>435</v>
      </c>
      <c r="E152" s="138" t="s">
        <v>2903</v>
      </c>
      <c r="F152" s="139" t="s">
        <v>2904</v>
      </c>
      <c r="G152" s="140" t="s">
        <v>685</v>
      </c>
      <c r="H152" s="141">
        <v>4.9000000000000004</v>
      </c>
      <c r="I152" s="142"/>
      <c r="J152" s="143">
        <f>ROUND(I152*H152,2)</f>
        <v>0</v>
      </c>
      <c r="K152" s="139" t="s">
        <v>457</v>
      </c>
      <c r="L152" s="33"/>
      <c r="M152" s="144" t="s">
        <v>1</v>
      </c>
      <c r="N152" s="145" t="s">
        <v>52</v>
      </c>
      <c r="P152" s="146">
        <f>O152*H152</f>
        <v>0</v>
      </c>
      <c r="Q152" s="146">
        <v>0</v>
      </c>
      <c r="R152" s="146">
        <f>Q152*H152</f>
        <v>0</v>
      </c>
      <c r="S152" s="146">
        <v>0</v>
      </c>
      <c r="T152" s="147">
        <f>S152*H152</f>
        <v>0</v>
      </c>
      <c r="AR152" s="148" t="s">
        <v>431</v>
      </c>
      <c r="AT152" s="148" t="s">
        <v>435</v>
      </c>
      <c r="AU152" s="148" t="s">
        <v>97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431</v>
      </c>
      <c r="BM152" s="148" t="s">
        <v>3274</v>
      </c>
    </row>
    <row r="153" spans="2:65" s="12" customFormat="1" ht="22.5">
      <c r="B153" s="150"/>
      <c r="D153" s="151" t="s">
        <v>442</v>
      </c>
      <c r="E153" s="152" t="s">
        <v>1</v>
      </c>
      <c r="F153" s="153" t="s">
        <v>3275</v>
      </c>
      <c r="H153" s="152" t="s">
        <v>1</v>
      </c>
      <c r="I153" s="154"/>
      <c r="L153" s="150"/>
      <c r="M153" s="155"/>
      <c r="T153" s="156"/>
      <c r="AT153" s="152" t="s">
        <v>442</v>
      </c>
      <c r="AU153" s="152" t="s">
        <v>97</v>
      </c>
      <c r="AV153" s="12" t="s">
        <v>95</v>
      </c>
      <c r="AW153" s="12" t="s">
        <v>42</v>
      </c>
      <c r="AX153" s="12" t="s">
        <v>87</v>
      </c>
      <c r="AY153" s="152" t="s">
        <v>432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3239</v>
      </c>
      <c r="H154" s="160">
        <v>4.9000000000000004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95</v>
      </c>
      <c r="AY154" s="158" t="s">
        <v>432</v>
      </c>
    </row>
    <row r="155" spans="2:65" s="1" customFormat="1" ht="24.2" customHeight="1">
      <c r="B155" s="33"/>
      <c r="C155" s="137" t="s">
        <v>483</v>
      </c>
      <c r="D155" s="137" t="s">
        <v>435</v>
      </c>
      <c r="E155" s="138" t="s">
        <v>2922</v>
      </c>
      <c r="F155" s="139" t="s">
        <v>2923</v>
      </c>
      <c r="G155" s="140" t="s">
        <v>685</v>
      </c>
      <c r="H155" s="141">
        <v>4.9000000000000004</v>
      </c>
      <c r="I155" s="142"/>
      <c r="J155" s="143">
        <f>ROUND(I155*H155,2)</f>
        <v>0</v>
      </c>
      <c r="K155" s="139" t="s">
        <v>457</v>
      </c>
      <c r="L155" s="33"/>
      <c r="M155" s="144" t="s">
        <v>1</v>
      </c>
      <c r="N155" s="145" t="s">
        <v>52</v>
      </c>
      <c r="P155" s="146">
        <f>O155*H155</f>
        <v>0</v>
      </c>
      <c r="Q155" s="146">
        <v>0</v>
      </c>
      <c r="R155" s="146">
        <f>Q155*H155</f>
        <v>0</v>
      </c>
      <c r="S155" s="146">
        <v>0</v>
      </c>
      <c r="T155" s="147">
        <f>S155*H155</f>
        <v>0</v>
      </c>
      <c r="AR155" s="148" t="s">
        <v>431</v>
      </c>
      <c r="AT155" s="148" t="s">
        <v>435</v>
      </c>
      <c r="AU155" s="148" t="s">
        <v>97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431</v>
      </c>
      <c r="BM155" s="148" t="s">
        <v>3276</v>
      </c>
    </row>
    <row r="156" spans="2:65" s="12" customFormat="1" ht="33.75">
      <c r="B156" s="150"/>
      <c r="D156" s="151" t="s">
        <v>442</v>
      </c>
      <c r="E156" s="152" t="s">
        <v>1</v>
      </c>
      <c r="F156" s="153" t="s">
        <v>3277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2" customFormat="1" ht="22.5">
      <c r="B157" s="150"/>
      <c r="D157" s="151" t="s">
        <v>442</v>
      </c>
      <c r="E157" s="152" t="s">
        <v>1</v>
      </c>
      <c r="F157" s="153" t="s">
        <v>3278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2" customFormat="1" ht="22.5">
      <c r="B158" s="150"/>
      <c r="D158" s="151" t="s">
        <v>442</v>
      </c>
      <c r="E158" s="152" t="s">
        <v>1</v>
      </c>
      <c r="F158" s="153" t="s">
        <v>3279</v>
      </c>
      <c r="H158" s="152" t="s">
        <v>1</v>
      </c>
      <c r="I158" s="154"/>
      <c r="L158" s="150"/>
      <c r="M158" s="155"/>
      <c r="T158" s="156"/>
      <c r="AT158" s="152" t="s">
        <v>442</v>
      </c>
      <c r="AU158" s="152" t="s">
        <v>97</v>
      </c>
      <c r="AV158" s="12" t="s">
        <v>95</v>
      </c>
      <c r="AW158" s="12" t="s">
        <v>42</v>
      </c>
      <c r="AX158" s="12" t="s">
        <v>87</v>
      </c>
      <c r="AY158" s="152" t="s">
        <v>432</v>
      </c>
    </row>
    <row r="159" spans="2:65" s="12" customFormat="1" ht="22.5">
      <c r="B159" s="150"/>
      <c r="D159" s="151" t="s">
        <v>442</v>
      </c>
      <c r="E159" s="152" t="s">
        <v>1</v>
      </c>
      <c r="F159" s="153" t="s">
        <v>3280</v>
      </c>
      <c r="H159" s="152" t="s">
        <v>1</v>
      </c>
      <c r="I159" s="154"/>
      <c r="L159" s="150"/>
      <c r="M159" s="155"/>
      <c r="T159" s="156"/>
      <c r="AT159" s="152" t="s">
        <v>442</v>
      </c>
      <c r="AU159" s="152" t="s">
        <v>97</v>
      </c>
      <c r="AV159" s="12" t="s">
        <v>95</v>
      </c>
      <c r="AW159" s="12" t="s">
        <v>42</v>
      </c>
      <c r="AX159" s="12" t="s">
        <v>87</v>
      </c>
      <c r="AY159" s="152" t="s">
        <v>432</v>
      </c>
    </row>
    <row r="160" spans="2:65" s="13" customFormat="1" ht="22.5">
      <c r="B160" s="157"/>
      <c r="D160" s="151" t="s">
        <v>442</v>
      </c>
      <c r="E160" s="158" t="s">
        <v>1</v>
      </c>
      <c r="F160" s="159" t="s">
        <v>3281</v>
      </c>
      <c r="H160" s="160">
        <v>0.18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3" customFormat="1" ht="22.5">
      <c r="B161" s="157"/>
      <c r="D161" s="151" t="s">
        <v>442</v>
      </c>
      <c r="E161" s="158" t="s">
        <v>1</v>
      </c>
      <c r="F161" s="159" t="s">
        <v>3282</v>
      </c>
      <c r="H161" s="160">
        <v>0.36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87</v>
      </c>
      <c r="AY161" s="158" t="s">
        <v>432</v>
      </c>
    </row>
    <row r="162" spans="2:65" s="13" customFormat="1" ht="22.5">
      <c r="B162" s="157"/>
      <c r="D162" s="151" t="s">
        <v>442</v>
      </c>
      <c r="E162" s="158" t="s">
        <v>1</v>
      </c>
      <c r="F162" s="159" t="s">
        <v>3283</v>
      </c>
      <c r="H162" s="160">
        <v>0.44400000000000001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87</v>
      </c>
      <c r="AY162" s="158" t="s">
        <v>432</v>
      </c>
    </row>
    <row r="163" spans="2:65" s="13" customFormat="1" ht="22.5">
      <c r="B163" s="157"/>
      <c r="D163" s="151" t="s">
        <v>442</v>
      </c>
      <c r="E163" s="158" t="s">
        <v>1</v>
      </c>
      <c r="F163" s="159" t="s">
        <v>3284</v>
      </c>
      <c r="H163" s="160">
        <v>1.9510000000000001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3" customFormat="1" ht="22.5">
      <c r="B164" s="157"/>
      <c r="D164" s="151" t="s">
        <v>442</v>
      </c>
      <c r="E164" s="158" t="s">
        <v>1</v>
      </c>
      <c r="F164" s="159" t="s">
        <v>3285</v>
      </c>
      <c r="H164" s="160">
        <v>0.71399999999999997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87</v>
      </c>
      <c r="AY164" s="158" t="s">
        <v>432</v>
      </c>
    </row>
    <row r="165" spans="2:65" s="13" customFormat="1" ht="22.5">
      <c r="B165" s="157"/>
      <c r="D165" s="151" t="s">
        <v>442</v>
      </c>
      <c r="E165" s="158" t="s">
        <v>1</v>
      </c>
      <c r="F165" s="159" t="s">
        <v>3286</v>
      </c>
      <c r="H165" s="160">
        <v>9.8000000000000004E-2</v>
      </c>
      <c r="I165" s="161"/>
      <c r="L165" s="157"/>
      <c r="M165" s="162"/>
      <c r="T165" s="163"/>
      <c r="AT165" s="158" t="s">
        <v>442</v>
      </c>
      <c r="AU165" s="158" t="s">
        <v>97</v>
      </c>
      <c r="AV165" s="13" t="s">
        <v>97</v>
      </c>
      <c r="AW165" s="13" t="s">
        <v>42</v>
      </c>
      <c r="AX165" s="13" t="s">
        <v>87</v>
      </c>
      <c r="AY165" s="158" t="s">
        <v>432</v>
      </c>
    </row>
    <row r="166" spans="2:65" s="13" customFormat="1" ht="22.5">
      <c r="B166" s="157"/>
      <c r="D166" s="151" t="s">
        <v>442</v>
      </c>
      <c r="E166" s="158" t="s">
        <v>1</v>
      </c>
      <c r="F166" s="159" t="s">
        <v>3287</v>
      </c>
      <c r="H166" s="160">
        <v>0.10199999999999999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87</v>
      </c>
      <c r="AY166" s="158" t="s">
        <v>432</v>
      </c>
    </row>
    <row r="167" spans="2:65" s="15" customFormat="1" ht="11.25">
      <c r="B167" s="171"/>
      <c r="D167" s="151" t="s">
        <v>442</v>
      </c>
      <c r="E167" s="172" t="s">
        <v>1</v>
      </c>
      <c r="F167" s="173" t="s">
        <v>469</v>
      </c>
      <c r="H167" s="174">
        <v>3.8490000000000002</v>
      </c>
      <c r="I167" s="175"/>
      <c r="L167" s="171"/>
      <c r="M167" s="176"/>
      <c r="T167" s="177"/>
      <c r="AT167" s="172" t="s">
        <v>442</v>
      </c>
      <c r="AU167" s="172" t="s">
        <v>97</v>
      </c>
      <c r="AV167" s="15" t="s">
        <v>108</v>
      </c>
      <c r="AW167" s="15" t="s">
        <v>42</v>
      </c>
      <c r="AX167" s="15" t="s">
        <v>87</v>
      </c>
      <c r="AY167" s="172" t="s">
        <v>432</v>
      </c>
    </row>
    <row r="168" spans="2:65" s="13" customFormat="1" ht="11.25">
      <c r="B168" s="157"/>
      <c r="D168" s="151" t="s">
        <v>442</v>
      </c>
      <c r="E168" s="158" t="s">
        <v>1</v>
      </c>
      <c r="F168" s="159" t="s">
        <v>3288</v>
      </c>
      <c r="H168" s="160">
        <v>0.57699999999999996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3" customFormat="1" ht="22.5">
      <c r="B169" s="157"/>
      <c r="D169" s="151" t="s">
        <v>442</v>
      </c>
      <c r="E169" s="158" t="s">
        <v>1</v>
      </c>
      <c r="F169" s="159" t="s">
        <v>3289</v>
      </c>
      <c r="H169" s="160">
        <v>0.47399999999999998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87</v>
      </c>
      <c r="AY169" s="158" t="s">
        <v>432</v>
      </c>
    </row>
    <row r="170" spans="2:65" s="14" customFormat="1" ht="11.25">
      <c r="B170" s="164"/>
      <c r="D170" s="151" t="s">
        <v>442</v>
      </c>
      <c r="E170" s="165" t="s">
        <v>3239</v>
      </c>
      <c r="F170" s="166" t="s">
        <v>3290</v>
      </c>
      <c r="H170" s="167">
        <v>4.9000000000000004</v>
      </c>
      <c r="I170" s="168"/>
      <c r="L170" s="164"/>
      <c r="M170" s="169"/>
      <c r="T170" s="170"/>
      <c r="AT170" s="165" t="s">
        <v>442</v>
      </c>
      <c r="AU170" s="165" t="s">
        <v>97</v>
      </c>
      <c r="AV170" s="14" t="s">
        <v>431</v>
      </c>
      <c r="AW170" s="14" t="s">
        <v>42</v>
      </c>
      <c r="AX170" s="14" t="s">
        <v>95</v>
      </c>
      <c r="AY170" s="165" t="s">
        <v>432</v>
      </c>
    </row>
    <row r="171" spans="2:65" s="11" customFormat="1" ht="22.9" customHeight="1">
      <c r="B171" s="125"/>
      <c r="D171" s="126" t="s">
        <v>86</v>
      </c>
      <c r="E171" s="135" t="s">
        <v>507</v>
      </c>
      <c r="F171" s="135" t="s">
        <v>3005</v>
      </c>
      <c r="I171" s="128"/>
      <c r="J171" s="136">
        <f>BK171</f>
        <v>0</v>
      </c>
      <c r="L171" s="125"/>
      <c r="M171" s="130"/>
      <c r="P171" s="131">
        <f>SUM(P172:P204)</f>
        <v>0</v>
      </c>
      <c r="R171" s="131">
        <f>SUM(R172:R204)</f>
        <v>0</v>
      </c>
      <c r="T171" s="132">
        <f>SUM(T172:T204)</f>
        <v>23.983000000000004</v>
      </c>
      <c r="AR171" s="126" t="s">
        <v>95</v>
      </c>
      <c r="AT171" s="133" t="s">
        <v>86</v>
      </c>
      <c r="AU171" s="133" t="s">
        <v>95</v>
      </c>
      <c r="AY171" s="126" t="s">
        <v>432</v>
      </c>
      <c r="BK171" s="134">
        <f>SUM(BK172:BK204)</f>
        <v>0</v>
      </c>
    </row>
    <row r="172" spans="2:65" s="1" customFormat="1" ht="16.5" customHeight="1">
      <c r="B172" s="33"/>
      <c r="C172" s="137" t="s">
        <v>489</v>
      </c>
      <c r="D172" s="137" t="s">
        <v>435</v>
      </c>
      <c r="E172" s="138" t="s">
        <v>3029</v>
      </c>
      <c r="F172" s="139" t="s">
        <v>3030</v>
      </c>
      <c r="G172" s="140" t="s">
        <v>685</v>
      </c>
      <c r="H172" s="141">
        <v>2.0339999999999998</v>
      </c>
      <c r="I172" s="142"/>
      <c r="J172" s="143">
        <f>ROUND(I172*H172,2)</f>
        <v>0</v>
      </c>
      <c r="K172" s="139" t="s">
        <v>457</v>
      </c>
      <c r="L172" s="33"/>
      <c r="M172" s="144" t="s">
        <v>1</v>
      </c>
      <c r="N172" s="145" t="s">
        <v>52</v>
      </c>
      <c r="P172" s="146">
        <f>O172*H172</f>
        <v>0</v>
      </c>
      <c r="Q172" s="146">
        <v>0</v>
      </c>
      <c r="R172" s="146">
        <f>Q172*H172</f>
        <v>0</v>
      </c>
      <c r="S172" s="146">
        <v>2</v>
      </c>
      <c r="T172" s="147">
        <f>S172*H172</f>
        <v>4.0679999999999996</v>
      </c>
      <c r="AR172" s="148" t="s">
        <v>431</v>
      </c>
      <c r="AT172" s="148" t="s">
        <v>435</v>
      </c>
      <c r="AU172" s="148" t="s">
        <v>97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431</v>
      </c>
      <c r="BM172" s="148" t="s">
        <v>3291</v>
      </c>
    </row>
    <row r="173" spans="2:65" s="12" customFormat="1" ht="22.5">
      <c r="B173" s="150"/>
      <c r="D173" s="151" t="s">
        <v>442</v>
      </c>
      <c r="E173" s="152" t="s">
        <v>1</v>
      </c>
      <c r="F173" s="153" t="s">
        <v>3292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3" customFormat="1" ht="22.5">
      <c r="B174" s="157"/>
      <c r="D174" s="151" t="s">
        <v>442</v>
      </c>
      <c r="E174" s="158" t="s">
        <v>1</v>
      </c>
      <c r="F174" s="159" t="s">
        <v>3293</v>
      </c>
      <c r="H174" s="160">
        <v>0.23400000000000001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42</v>
      </c>
      <c r="AX174" s="13" t="s">
        <v>87</v>
      </c>
      <c r="AY174" s="158" t="s">
        <v>432</v>
      </c>
    </row>
    <row r="175" spans="2:65" s="13" customFormat="1" ht="22.5">
      <c r="B175" s="157"/>
      <c r="D175" s="151" t="s">
        <v>442</v>
      </c>
      <c r="E175" s="158" t="s">
        <v>1</v>
      </c>
      <c r="F175" s="159" t="s">
        <v>3294</v>
      </c>
      <c r="H175" s="160">
        <v>0.46800000000000003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5" customFormat="1" ht="11.25">
      <c r="B176" s="171"/>
      <c r="D176" s="151" t="s">
        <v>442</v>
      </c>
      <c r="E176" s="172" t="s">
        <v>1</v>
      </c>
      <c r="F176" s="173" t="s">
        <v>469</v>
      </c>
      <c r="H176" s="174">
        <v>0.70199999999999996</v>
      </c>
      <c r="I176" s="175"/>
      <c r="L176" s="171"/>
      <c r="M176" s="176"/>
      <c r="T176" s="177"/>
      <c r="AT176" s="172" t="s">
        <v>442</v>
      </c>
      <c r="AU176" s="172" t="s">
        <v>97</v>
      </c>
      <c r="AV176" s="15" t="s">
        <v>108</v>
      </c>
      <c r="AW176" s="15" t="s">
        <v>42</v>
      </c>
      <c r="AX176" s="15" t="s">
        <v>87</v>
      </c>
      <c r="AY176" s="172" t="s">
        <v>432</v>
      </c>
    </row>
    <row r="177" spans="2:65" s="12" customFormat="1" ht="11.25">
      <c r="B177" s="150"/>
      <c r="D177" s="151" t="s">
        <v>442</v>
      </c>
      <c r="E177" s="152" t="s">
        <v>1</v>
      </c>
      <c r="F177" s="153" t="s">
        <v>3295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3" customFormat="1" ht="22.5">
      <c r="B178" s="157"/>
      <c r="D178" s="151" t="s">
        <v>442</v>
      </c>
      <c r="E178" s="158" t="s">
        <v>1</v>
      </c>
      <c r="F178" s="159" t="s">
        <v>3296</v>
      </c>
      <c r="H178" s="160">
        <v>1.3320000000000001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5" customFormat="1" ht="11.25">
      <c r="B179" s="171"/>
      <c r="D179" s="151" t="s">
        <v>442</v>
      </c>
      <c r="E179" s="172" t="s">
        <v>1</v>
      </c>
      <c r="F179" s="173" t="s">
        <v>469</v>
      </c>
      <c r="H179" s="174">
        <v>1.3320000000000001</v>
      </c>
      <c r="I179" s="175"/>
      <c r="L179" s="171"/>
      <c r="M179" s="176"/>
      <c r="T179" s="177"/>
      <c r="AT179" s="172" t="s">
        <v>442</v>
      </c>
      <c r="AU179" s="172" t="s">
        <v>97</v>
      </c>
      <c r="AV179" s="15" t="s">
        <v>108</v>
      </c>
      <c r="AW179" s="15" t="s">
        <v>42</v>
      </c>
      <c r="AX179" s="15" t="s">
        <v>87</v>
      </c>
      <c r="AY179" s="172" t="s">
        <v>432</v>
      </c>
    </row>
    <row r="180" spans="2:65" s="14" customFormat="1" ht="11.25">
      <c r="B180" s="164"/>
      <c r="D180" s="151" t="s">
        <v>442</v>
      </c>
      <c r="E180" s="165" t="s">
        <v>3297</v>
      </c>
      <c r="F180" s="166" t="s">
        <v>449</v>
      </c>
      <c r="H180" s="167">
        <v>2.0339999999999998</v>
      </c>
      <c r="I180" s="168"/>
      <c r="L180" s="164"/>
      <c r="M180" s="169"/>
      <c r="T180" s="170"/>
      <c r="AT180" s="165" t="s">
        <v>442</v>
      </c>
      <c r="AU180" s="165" t="s">
        <v>97</v>
      </c>
      <c r="AV180" s="14" t="s">
        <v>431</v>
      </c>
      <c r="AW180" s="14" t="s">
        <v>42</v>
      </c>
      <c r="AX180" s="14" t="s">
        <v>95</v>
      </c>
      <c r="AY180" s="165" t="s">
        <v>432</v>
      </c>
    </row>
    <row r="181" spans="2:65" s="1" customFormat="1" ht="16.5" customHeight="1">
      <c r="B181" s="33"/>
      <c r="C181" s="137" t="s">
        <v>500</v>
      </c>
      <c r="D181" s="137" t="s">
        <v>435</v>
      </c>
      <c r="E181" s="138" t="s">
        <v>3298</v>
      </c>
      <c r="F181" s="139" t="s">
        <v>3299</v>
      </c>
      <c r="G181" s="140" t="s">
        <v>527</v>
      </c>
      <c r="H181" s="141">
        <v>2</v>
      </c>
      <c r="I181" s="142"/>
      <c r="J181" s="143">
        <f>ROUND(I181*H181,2)</f>
        <v>0</v>
      </c>
      <c r="K181" s="139" t="s">
        <v>457</v>
      </c>
      <c r="L181" s="33"/>
      <c r="M181" s="144" t="s">
        <v>1</v>
      </c>
      <c r="N181" s="145" t="s">
        <v>52</v>
      </c>
      <c r="P181" s="146">
        <f>O181*H181</f>
        <v>0</v>
      </c>
      <c r="Q181" s="146">
        <v>0</v>
      </c>
      <c r="R181" s="146">
        <f>Q181*H181</f>
        <v>0</v>
      </c>
      <c r="S181" s="146">
        <v>1.31</v>
      </c>
      <c r="T181" s="147">
        <f>S181*H181</f>
        <v>2.62</v>
      </c>
      <c r="AR181" s="148" t="s">
        <v>431</v>
      </c>
      <c r="AT181" s="148" t="s">
        <v>435</v>
      </c>
      <c r="AU181" s="148" t="s">
        <v>97</v>
      </c>
      <c r="AY181" s="17" t="s">
        <v>432</v>
      </c>
      <c r="BE181" s="149">
        <f>IF(N181="základní",J181,0)</f>
        <v>0</v>
      </c>
      <c r="BF181" s="149">
        <f>IF(N181="snížená",J181,0)</f>
        <v>0</v>
      </c>
      <c r="BG181" s="149">
        <f>IF(N181="zákl. přenesená",J181,0)</f>
        <v>0</v>
      </c>
      <c r="BH181" s="149">
        <f>IF(N181="sníž. přenesená",J181,0)</f>
        <v>0</v>
      </c>
      <c r="BI181" s="149">
        <f>IF(N181="nulová",J181,0)</f>
        <v>0</v>
      </c>
      <c r="BJ181" s="17" t="s">
        <v>95</v>
      </c>
      <c r="BK181" s="149">
        <f>ROUND(I181*H181,2)</f>
        <v>0</v>
      </c>
      <c r="BL181" s="17" t="s">
        <v>431</v>
      </c>
      <c r="BM181" s="148" t="s">
        <v>3300</v>
      </c>
    </row>
    <row r="182" spans="2:65" s="12" customFormat="1" ht="22.5">
      <c r="B182" s="150"/>
      <c r="D182" s="151" t="s">
        <v>442</v>
      </c>
      <c r="E182" s="152" t="s">
        <v>1</v>
      </c>
      <c r="F182" s="153" t="s">
        <v>3301</v>
      </c>
      <c r="H182" s="152" t="s">
        <v>1</v>
      </c>
      <c r="I182" s="154"/>
      <c r="L182" s="150"/>
      <c r="M182" s="155"/>
      <c r="T182" s="156"/>
      <c r="AT182" s="152" t="s">
        <v>442</v>
      </c>
      <c r="AU182" s="152" t="s">
        <v>97</v>
      </c>
      <c r="AV182" s="12" t="s">
        <v>95</v>
      </c>
      <c r="AW182" s="12" t="s">
        <v>42</v>
      </c>
      <c r="AX182" s="12" t="s">
        <v>87</v>
      </c>
      <c r="AY182" s="152" t="s">
        <v>432</v>
      </c>
    </row>
    <row r="183" spans="2:65" s="12" customFormat="1" ht="22.5">
      <c r="B183" s="150"/>
      <c r="D183" s="151" t="s">
        <v>442</v>
      </c>
      <c r="E183" s="152" t="s">
        <v>1</v>
      </c>
      <c r="F183" s="153" t="s">
        <v>3302</v>
      </c>
      <c r="H183" s="152" t="s">
        <v>1</v>
      </c>
      <c r="I183" s="154"/>
      <c r="L183" s="150"/>
      <c r="M183" s="155"/>
      <c r="T183" s="156"/>
      <c r="AT183" s="152" t="s">
        <v>442</v>
      </c>
      <c r="AU183" s="152" t="s">
        <v>97</v>
      </c>
      <c r="AV183" s="12" t="s">
        <v>95</v>
      </c>
      <c r="AW183" s="12" t="s">
        <v>42</v>
      </c>
      <c r="AX183" s="12" t="s">
        <v>87</v>
      </c>
      <c r="AY183" s="152" t="s">
        <v>432</v>
      </c>
    </row>
    <row r="184" spans="2:65" s="13" customFormat="1" ht="11.25">
      <c r="B184" s="157"/>
      <c r="D184" s="151" t="s">
        <v>442</v>
      </c>
      <c r="E184" s="158" t="s">
        <v>1</v>
      </c>
      <c r="F184" s="159" t="s">
        <v>3303</v>
      </c>
      <c r="H184" s="160">
        <v>2</v>
      </c>
      <c r="I184" s="161"/>
      <c r="L184" s="157"/>
      <c r="M184" s="162"/>
      <c r="T184" s="163"/>
      <c r="AT184" s="158" t="s">
        <v>442</v>
      </c>
      <c r="AU184" s="158" t="s">
        <v>97</v>
      </c>
      <c r="AV184" s="13" t="s">
        <v>97</v>
      </c>
      <c r="AW184" s="13" t="s">
        <v>42</v>
      </c>
      <c r="AX184" s="13" t="s">
        <v>87</v>
      </c>
      <c r="AY184" s="158" t="s">
        <v>432</v>
      </c>
    </row>
    <row r="185" spans="2:65" s="12" customFormat="1" ht="22.5">
      <c r="B185" s="150"/>
      <c r="D185" s="151" t="s">
        <v>442</v>
      </c>
      <c r="E185" s="152" t="s">
        <v>1</v>
      </c>
      <c r="F185" s="153" t="s">
        <v>3304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65" s="14" customFormat="1" ht="11.25">
      <c r="B186" s="164"/>
      <c r="D186" s="151" t="s">
        <v>442</v>
      </c>
      <c r="E186" s="165" t="s">
        <v>1</v>
      </c>
      <c r="F186" s="166" t="s">
        <v>449</v>
      </c>
      <c r="H186" s="167">
        <v>2</v>
      </c>
      <c r="I186" s="168"/>
      <c r="L186" s="164"/>
      <c r="M186" s="169"/>
      <c r="T186" s="170"/>
      <c r="AT186" s="165" t="s">
        <v>442</v>
      </c>
      <c r="AU186" s="165" t="s">
        <v>97</v>
      </c>
      <c r="AV186" s="14" t="s">
        <v>431</v>
      </c>
      <c r="AW186" s="14" t="s">
        <v>42</v>
      </c>
      <c r="AX186" s="14" t="s">
        <v>95</v>
      </c>
      <c r="AY186" s="165" t="s">
        <v>432</v>
      </c>
    </row>
    <row r="187" spans="2:65" s="1" customFormat="1" ht="16.5" customHeight="1">
      <c r="B187" s="33"/>
      <c r="C187" s="137" t="s">
        <v>507</v>
      </c>
      <c r="D187" s="137" t="s">
        <v>435</v>
      </c>
      <c r="E187" s="138" t="s">
        <v>3305</v>
      </c>
      <c r="F187" s="139" t="s">
        <v>3306</v>
      </c>
      <c r="G187" s="140" t="s">
        <v>527</v>
      </c>
      <c r="H187" s="141">
        <v>1</v>
      </c>
      <c r="I187" s="142"/>
      <c r="J187" s="143">
        <f>ROUND(I187*H187,2)</f>
        <v>0</v>
      </c>
      <c r="K187" s="139" t="s">
        <v>457</v>
      </c>
      <c r="L187" s="33"/>
      <c r="M187" s="144" t="s">
        <v>1</v>
      </c>
      <c r="N187" s="145" t="s">
        <v>52</v>
      </c>
      <c r="P187" s="146">
        <f>O187*H187</f>
        <v>0</v>
      </c>
      <c r="Q187" s="146">
        <v>0</v>
      </c>
      <c r="R187" s="146">
        <f>Q187*H187</f>
        <v>0</v>
      </c>
      <c r="S187" s="146">
        <v>0.42</v>
      </c>
      <c r="T187" s="147">
        <f>S187*H187</f>
        <v>0.42</v>
      </c>
      <c r="AR187" s="148" t="s">
        <v>431</v>
      </c>
      <c r="AT187" s="148" t="s">
        <v>435</v>
      </c>
      <c r="AU187" s="148" t="s">
        <v>97</v>
      </c>
      <c r="AY187" s="17" t="s">
        <v>432</v>
      </c>
      <c r="BE187" s="149">
        <f>IF(N187="základní",J187,0)</f>
        <v>0</v>
      </c>
      <c r="BF187" s="149">
        <f>IF(N187="snížená",J187,0)</f>
        <v>0</v>
      </c>
      <c r="BG187" s="149">
        <f>IF(N187="zákl. přenesená",J187,0)</f>
        <v>0</v>
      </c>
      <c r="BH187" s="149">
        <f>IF(N187="sníž. přenesená",J187,0)</f>
        <v>0</v>
      </c>
      <c r="BI187" s="149">
        <f>IF(N187="nulová",J187,0)</f>
        <v>0</v>
      </c>
      <c r="BJ187" s="17" t="s">
        <v>95</v>
      </c>
      <c r="BK187" s="149">
        <f>ROUND(I187*H187,2)</f>
        <v>0</v>
      </c>
      <c r="BL187" s="17" t="s">
        <v>431</v>
      </c>
      <c r="BM187" s="148" t="s">
        <v>3307</v>
      </c>
    </row>
    <row r="188" spans="2:65" s="13" customFormat="1" ht="22.5">
      <c r="B188" s="157"/>
      <c r="D188" s="151" t="s">
        <v>442</v>
      </c>
      <c r="E188" s="158" t="s">
        <v>1</v>
      </c>
      <c r="F188" s="159" t="s">
        <v>3308</v>
      </c>
      <c r="H188" s="160">
        <v>1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87</v>
      </c>
      <c r="AY188" s="158" t="s">
        <v>432</v>
      </c>
    </row>
    <row r="189" spans="2:65" s="12" customFormat="1" ht="22.5">
      <c r="B189" s="150"/>
      <c r="D189" s="151" t="s">
        <v>442</v>
      </c>
      <c r="E189" s="152" t="s">
        <v>1</v>
      </c>
      <c r="F189" s="153" t="s">
        <v>3309</v>
      </c>
      <c r="H189" s="152" t="s">
        <v>1</v>
      </c>
      <c r="I189" s="154"/>
      <c r="L189" s="150"/>
      <c r="M189" s="155"/>
      <c r="T189" s="156"/>
      <c r="AT189" s="152" t="s">
        <v>442</v>
      </c>
      <c r="AU189" s="152" t="s">
        <v>97</v>
      </c>
      <c r="AV189" s="12" t="s">
        <v>95</v>
      </c>
      <c r="AW189" s="12" t="s">
        <v>42</v>
      </c>
      <c r="AX189" s="12" t="s">
        <v>87</v>
      </c>
      <c r="AY189" s="152" t="s">
        <v>432</v>
      </c>
    </row>
    <row r="190" spans="2:65" s="14" customFormat="1" ht="11.25">
      <c r="B190" s="164"/>
      <c r="D190" s="151" t="s">
        <v>442</v>
      </c>
      <c r="E190" s="165" t="s">
        <v>1</v>
      </c>
      <c r="F190" s="166" t="s">
        <v>449</v>
      </c>
      <c r="H190" s="167">
        <v>1</v>
      </c>
      <c r="I190" s="168"/>
      <c r="L190" s="164"/>
      <c r="M190" s="169"/>
      <c r="T190" s="170"/>
      <c r="AT190" s="165" t="s">
        <v>442</v>
      </c>
      <c r="AU190" s="165" t="s">
        <v>97</v>
      </c>
      <c r="AV190" s="14" t="s">
        <v>431</v>
      </c>
      <c r="AW190" s="14" t="s">
        <v>42</v>
      </c>
      <c r="AX190" s="14" t="s">
        <v>95</v>
      </c>
      <c r="AY190" s="165" t="s">
        <v>432</v>
      </c>
    </row>
    <row r="191" spans="2:65" s="1" customFormat="1" ht="16.5" customHeight="1">
      <c r="B191" s="33"/>
      <c r="C191" s="137" t="s">
        <v>140</v>
      </c>
      <c r="D191" s="137" t="s">
        <v>435</v>
      </c>
      <c r="E191" s="138" t="s">
        <v>3310</v>
      </c>
      <c r="F191" s="139" t="s">
        <v>3311</v>
      </c>
      <c r="G191" s="140" t="s">
        <v>527</v>
      </c>
      <c r="H191" s="141">
        <v>1</v>
      </c>
      <c r="I191" s="142"/>
      <c r="J191" s="143">
        <f>ROUND(I191*H191,2)</f>
        <v>0</v>
      </c>
      <c r="K191" s="139" t="s">
        <v>457</v>
      </c>
      <c r="L191" s="33"/>
      <c r="M191" s="144" t="s">
        <v>1</v>
      </c>
      <c r="N191" s="145" t="s">
        <v>52</v>
      </c>
      <c r="P191" s="146">
        <f>O191*H191</f>
        <v>0</v>
      </c>
      <c r="Q191" s="146">
        <v>0</v>
      </c>
      <c r="R191" s="146">
        <f>Q191*H191</f>
        <v>0</v>
      </c>
      <c r="S191" s="146">
        <v>0.32</v>
      </c>
      <c r="T191" s="147">
        <f>S191*H191</f>
        <v>0.32</v>
      </c>
      <c r="AR191" s="148" t="s">
        <v>431</v>
      </c>
      <c r="AT191" s="148" t="s">
        <v>435</v>
      </c>
      <c r="AU191" s="148" t="s">
        <v>97</v>
      </c>
      <c r="AY191" s="17" t="s">
        <v>432</v>
      </c>
      <c r="BE191" s="149">
        <f>IF(N191="základní",J191,0)</f>
        <v>0</v>
      </c>
      <c r="BF191" s="149">
        <f>IF(N191="snížená",J191,0)</f>
        <v>0</v>
      </c>
      <c r="BG191" s="149">
        <f>IF(N191="zákl. přenesená",J191,0)</f>
        <v>0</v>
      </c>
      <c r="BH191" s="149">
        <f>IF(N191="sníž. přenesená",J191,0)</f>
        <v>0</v>
      </c>
      <c r="BI191" s="149">
        <f>IF(N191="nulová",J191,0)</f>
        <v>0</v>
      </c>
      <c r="BJ191" s="17" t="s">
        <v>95</v>
      </c>
      <c r="BK191" s="149">
        <f>ROUND(I191*H191,2)</f>
        <v>0</v>
      </c>
      <c r="BL191" s="17" t="s">
        <v>431</v>
      </c>
      <c r="BM191" s="148" t="s">
        <v>3312</v>
      </c>
    </row>
    <row r="192" spans="2:65" s="13" customFormat="1" ht="22.5">
      <c r="B192" s="157"/>
      <c r="D192" s="151" t="s">
        <v>442</v>
      </c>
      <c r="E192" s="158" t="s">
        <v>1</v>
      </c>
      <c r="F192" s="159" t="s">
        <v>3313</v>
      </c>
      <c r="H192" s="160">
        <v>1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87</v>
      </c>
      <c r="AY192" s="158" t="s">
        <v>432</v>
      </c>
    </row>
    <row r="193" spans="2:65" s="12" customFormat="1" ht="22.5">
      <c r="B193" s="150"/>
      <c r="D193" s="151" t="s">
        <v>442</v>
      </c>
      <c r="E193" s="152" t="s">
        <v>1</v>
      </c>
      <c r="F193" s="153" t="s">
        <v>3309</v>
      </c>
      <c r="H193" s="152" t="s">
        <v>1</v>
      </c>
      <c r="I193" s="154"/>
      <c r="L193" s="150"/>
      <c r="M193" s="155"/>
      <c r="T193" s="156"/>
      <c r="AT193" s="152" t="s">
        <v>442</v>
      </c>
      <c r="AU193" s="152" t="s">
        <v>97</v>
      </c>
      <c r="AV193" s="12" t="s">
        <v>95</v>
      </c>
      <c r="AW193" s="12" t="s">
        <v>42</v>
      </c>
      <c r="AX193" s="12" t="s">
        <v>87</v>
      </c>
      <c r="AY193" s="152" t="s">
        <v>432</v>
      </c>
    </row>
    <row r="194" spans="2:65" s="14" customFormat="1" ht="11.25">
      <c r="B194" s="164"/>
      <c r="D194" s="151" t="s">
        <v>442</v>
      </c>
      <c r="E194" s="165" t="s">
        <v>1</v>
      </c>
      <c r="F194" s="166" t="s">
        <v>449</v>
      </c>
      <c r="H194" s="167">
        <v>1</v>
      </c>
      <c r="I194" s="168"/>
      <c r="L194" s="164"/>
      <c r="M194" s="169"/>
      <c r="T194" s="170"/>
      <c r="AT194" s="165" t="s">
        <v>442</v>
      </c>
      <c r="AU194" s="165" t="s">
        <v>97</v>
      </c>
      <c r="AV194" s="14" t="s">
        <v>431</v>
      </c>
      <c r="AW194" s="14" t="s">
        <v>42</v>
      </c>
      <c r="AX194" s="14" t="s">
        <v>95</v>
      </c>
      <c r="AY194" s="165" t="s">
        <v>432</v>
      </c>
    </row>
    <row r="195" spans="2:65" s="1" customFormat="1" ht="55.5" customHeight="1">
      <c r="B195" s="33"/>
      <c r="C195" s="137" t="s">
        <v>194</v>
      </c>
      <c r="D195" s="137" t="s">
        <v>435</v>
      </c>
      <c r="E195" s="138" t="s">
        <v>3314</v>
      </c>
      <c r="F195" s="139" t="s">
        <v>3315</v>
      </c>
      <c r="G195" s="140" t="s">
        <v>527</v>
      </c>
      <c r="H195" s="141">
        <v>1</v>
      </c>
      <c r="I195" s="142"/>
      <c r="J195" s="143">
        <f>ROUND(I195*H195,2)</f>
        <v>0</v>
      </c>
      <c r="K195" s="139" t="s">
        <v>439</v>
      </c>
      <c r="L195" s="33"/>
      <c r="M195" s="144" t="s">
        <v>1</v>
      </c>
      <c r="N195" s="145" t="s">
        <v>52</v>
      </c>
      <c r="P195" s="146">
        <f>O195*H195</f>
        <v>0</v>
      </c>
      <c r="Q195" s="146">
        <v>0</v>
      </c>
      <c r="R195" s="146">
        <f>Q195*H195</f>
        <v>0</v>
      </c>
      <c r="S195" s="146">
        <v>0</v>
      </c>
      <c r="T195" s="147">
        <f>S195*H195</f>
        <v>0</v>
      </c>
      <c r="AR195" s="148" t="s">
        <v>431</v>
      </c>
      <c r="AT195" s="148" t="s">
        <v>435</v>
      </c>
      <c r="AU195" s="148" t="s">
        <v>97</v>
      </c>
      <c r="AY195" s="17" t="s">
        <v>432</v>
      </c>
      <c r="BE195" s="149">
        <f>IF(N195="základní",J195,0)</f>
        <v>0</v>
      </c>
      <c r="BF195" s="149">
        <f>IF(N195="snížená",J195,0)</f>
        <v>0</v>
      </c>
      <c r="BG195" s="149">
        <f>IF(N195="zákl. přenesená",J195,0)</f>
        <v>0</v>
      </c>
      <c r="BH195" s="149">
        <f>IF(N195="sníž. přenesená",J195,0)</f>
        <v>0</v>
      </c>
      <c r="BI195" s="149">
        <f>IF(N195="nulová",J195,0)</f>
        <v>0</v>
      </c>
      <c r="BJ195" s="17" t="s">
        <v>95</v>
      </c>
      <c r="BK195" s="149">
        <f>ROUND(I195*H195,2)</f>
        <v>0</v>
      </c>
      <c r="BL195" s="17" t="s">
        <v>431</v>
      </c>
      <c r="BM195" s="148" t="s">
        <v>3316</v>
      </c>
    </row>
    <row r="196" spans="2:65" s="13" customFormat="1" ht="22.5">
      <c r="B196" s="157"/>
      <c r="D196" s="151" t="s">
        <v>442</v>
      </c>
      <c r="E196" s="158" t="s">
        <v>1</v>
      </c>
      <c r="F196" s="159" t="s">
        <v>3317</v>
      </c>
      <c r="H196" s="160">
        <v>1</v>
      </c>
      <c r="I196" s="161"/>
      <c r="L196" s="157"/>
      <c r="M196" s="162"/>
      <c r="T196" s="163"/>
      <c r="AT196" s="158" t="s">
        <v>442</v>
      </c>
      <c r="AU196" s="158" t="s">
        <v>97</v>
      </c>
      <c r="AV196" s="13" t="s">
        <v>97</v>
      </c>
      <c r="AW196" s="13" t="s">
        <v>42</v>
      </c>
      <c r="AX196" s="13" t="s">
        <v>87</v>
      </c>
      <c r="AY196" s="158" t="s">
        <v>432</v>
      </c>
    </row>
    <row r="197" spans="2:65" s="12" customFormat="1" ht="11.25">
      <c r="B197" s="150"/>
      <c r="D197" s="151" t="s">
        <v>442</v>
      </c>
      <c r="E197" s="152" t="s">
        <v>1</v>
      </c>
      <c r="F197" s="153" t="s">
        <v>3318</v>
      </c>
      <c r="H197" s="152" t="s">
        <v>1</v>
      </c>
      <c r="I197" s="154"/>
      <c r="L197" s="150"/>
      <c r="M197" s="155"/>
      <c r="T197" s="156"/>
      <c r="AT197" s="152" t="s">
        <v>442</v>
      </c>
      <c r="AU197" s="152" t="s">
        <v>97</v>
      </c>
      <c r="AV197" s="12" t="s">
        <v>95</v>
      </c>
      <c r="AW197" s="12" t="s">
        <v>42</v>
      </c>
      <c r="AX197" s="12" t="s">
        <v>87</v>
      </c>
      <c r="AY197" s="152" t="s">
        <v>432</v>
      </c>
    </row>
    <row r="198" spans="2:65" s="14" customFormat="1" ht="11.25">
      <c r="B198" s="164"/>
      <c r="D198" s="151" t="s">
        <v>442</v>
      </c>
      <c r="E198" s="165" t="s">
        <v>1</v>
      </c>
      <c r="F198" s="166" t="s">
        <v>449</v>
      </c>
      <c r="H198" s="167">
        <v>1</v>
      </c>
      <c r="I198" s="168"/>
      <c r="L198" s="164"/>
      <c r="M198" s="169"/>
      <c r="T198" s="170"/>
      <c r="AT198" s="165" t="s">
        <v>442</v>
      </c>
      <c r="AU198" s="165" t="s">
        <v>97</v>
      </c>
      <c r="AV198" s="14" t="s">
        <v>431</v>
      </c>
      <c r="AW198" s="14" t="s">
        <v>42</v>
      </c>
      <c r="AX198" s="14" t="s">
        <v>95</v>
      </c>
      <c r="AY198" s="165" t="s">
        <v>432</v>
      </c>
    </row>
    <row r="199" spans="2:65" s="1" customFormat="1" ht="49.15" customHeight="1">
      <c r="B199" s="33"/>
      <c r="C199" s="137" t="s">
        <v>8</v>
      </c>
      <c r="D199" s="137" t="s">
        <v>435</v>
      </c>
      <c r="E199" s="138" t="s">
        <v>3319</v>
      </c>
      <c r="F199" s="139" t="s">
        <v>3320</v>
      </c>
      <c r="G199" s="140" t="s">
        <v>527</v>
      </c>
      <c r="H199" s="141">
        <v>1</v>
      </c>
      <c r="I199" s="142"/>
      <c r="J199" s="143">
        <f>ROUND(I199*H199,2)</f>
        <v>0</v>
      </c>
      <c r="K199" s="139" t="s">
        <v>439</v>
      </c>
      <c r="L199" s="33"/>
      <c r="M199" s="144" t="s">
        <v>1</v>
      </c>
      <c r="N199" s="145" t="s">
        <v>52</v>
      </c>
      <c r="P199" s="146">
        <f>O199*H199</f>
        <v>0</v>
      </c>
      <c r="Q199" s="146">
        <v>0</v>
      </c>
      <c r="R199" s="146">
        <f>Q199*H199</f>
        <v>0</v>
      </c>
      <c r="S199" s="146">
        <v>0</v>
      </c>
      <c r="T199" s="147">
        <f>S199*H199</f>
        <v>0</v>
      </c>
      <c r="AR199" s="148" t="s">
        <v>431</v>
      </c>
      <c r="AT199" s="148" t="s">
        <v>435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3321</v>
      </c>
    </row>
    <row r="200" spans="2:65" s="13" customFormat="1" ht="22.5">
      <c r="B200" s="157"/>
      <c r="D200" s="151" t="s">
        <v>442</v>
      </c>
      <c r="E200" s="158" t="s">
        <v>1</v>
      </c>
      <c r="F200" s="159" t="s">
        <v>3322</v>
      </c>
      <c r="H200" s="160">
        <v>1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87</v>
      </c>
      <c r="AY200" s="158" t="s">
        <v>432</v>
      </c>
    </row>
    <row r="201" spans="2:65" s="12" customFormat="1" ht="11.25">
      <c r="B201" s="150"/>
      <c r="D201" s="151" t="s">
        <v>442</v>
      </c>
      <c r="E201" s="152" t="s">
        <v>1</v>
      </c>
      <c r="F201" s="153" t="s">
        <v>3318</v>
      </c>
      <c r="H201" s="152" t="s">
        <v>1</v>
      </c>
      <c r="I201" s="154"/>
      <c r="L201" s="150"/>
      <c r="M201" s="155"/>
      <c r="T201" s="156"/>
      <c r="AT201" s="152" t="s">
        <v>442</v>
      </c>
      <c r="AU201" s="152" t="s">
        <v>97</v>
      </c>
      <c r="AV201" s="12" t="s">
        <v>95</v>
      </c>
      <c r="AW201" s="12" t="s">
        <v>42</v>
      </c>
      <c r="AX201" s="12" t="s">
        <v>87</v>
      </c>
      <c r="AY201" s="152" t="s">
        <v>432</v>
      </c>
    </row>
    <row r="202" spans="2:65" s="14" customFormat="1" ht="11.25">
      <c r="B202" s="164"/>
      <c r="D202" s="151" t="s">
        <v>442</v>
      </c>
      <c r="E202" s="165" t="s">
        <v>1</v>
      </c>
      <c r="F202" s="166" t="s">
        <v>449</v>
      </c>
      <c r="H202" s="167">
        <v>1</v>
      </c>
      <c r="I202" s="168"/>
      <c r="L202" s="164"/>
      <c r="M202" s="169"/>
      <c r="T202" s="170"/>
      <c r="AT202" s="165" t="s">
        <v>442</v>
      </c>
      <c r="AU202" s="165" t="s">
        <v>97</v>
      </c>
      <c r="AV202" s="14" t="s">
        <v>431</v>
      </c>
      <c r="AW202" s="14" t="s">
        <v>42</v>
      </c>
      <c r="AX202" s="14" t="s">
        <v>95</v>
      </c>
      <c r="AY202" s="165" t="s">
        <v>432</v>
      </c>
    </row>
    <row r="203" spans="2:65" s="1" customFormat="1" ht="24.2" customHeight="1">
      <c r="B203" s="33"/>
      <c r="C203" s="137" t="s">
        <v>211</v>
      </c>
      <c r="D203" s="137" t="s">
        <v>435</v>
      </c>
      <c r="E203" s="138" t="s">
        <v>3323</v>
      </c>
      <c r="F203" s="139" t="s">
        <v>3324</v>
      </c>
      <c r="G203" s="140" t="s">
        <v>521</v>
      </c>
      <c r="H203" s="141">
        <v>473</v>
      </c>
      <c r="I203" s="142"/>
      <c r="J203" s="143">
        <f>ROUND(I203*H203,2)</f>
        <v>0</v>
      </c>
      <c r="K203" s="139" t="s">
        <v>528</v>
      </c>
      <c r="L203" s="33"/>
      <c r="M203" s="144" t="s">
        <v>1</v>
      </c>
      <c r="N203" s="145" t="s">
        <v>52</v>
      </c>
      <c r="P203" s="146">
        <f>O203*H203</f>
        <v>0</v>
      </c>
      <c r="Q203" s="146">
        <v>0</v>
      </c>
      <c r="R203" s="146">
        <f>Q203*H203</f>
        <v>0</v>
      </c>
      <c r="S203" s="146">
        <v>3.5000000000000003E-2</v>
      </c>
      <c r="T203" s="147">
        <f>S203*H203</f>
        <v>16.555000000000003</v>
      </c>
      <c r="AR203" s="148" t="s">
        <v>431</v>
      </c>
      <c r="AT203" s="148" t="s">
        <v>435</v>
      </c>
      <c r="AU203" s="148" t="s">
        <v>97</v>
      </c>
      <c r="AY203" s="17" t="s">
        <v>432</v>
      </c>
      <c r="BE203" s="149">
        <f>IF(N203="základní",J203,0)</f>
        <v>0</v>
      </c>
      <c r="BF203" s="149">
        <f>IF(N203="snížená",J203,0)</f>
        <v>0</v>
      </c>
      <c r="BG203" s="149">
        <f>IF(N203="zákl. přenesená",J203,0)</f>
        <v>0</v>
      </c>
      <c r="BH203" s="149">
        <f>IF(N203="sníž. přenesená",J203,0)</f>
        <v>0</v>
      </c>
      <c r="BI203" s="149">
        <f>IF(N203="nulová",J203,0)</f>
        <v>0</v>
      </c>
      <c r="BJ203" s="17" t="s">
        <v>95</v>
      </c>
      <c r="BK203" s="149">
        <f>ROUND(I203*H203,2)</f>
        <v>0</v>
      </c>
      <c r="BL203" s="17" t="s">
        <v>431</v>
      </c>
      <c r="BM203" s="148" t="s">
        <v>3325</v>
      </c>
    </row>
    <row r="204" spans="2:65" s="13" customFormat="1" ht="22.5">
      <c r="B204" s="157"/>
      <c r="D204" s="151" t="s">
        <v>442</v>
      </c>
      <c r="E204" s="158" t="s">
        <v>1</v>
      </c>
      <c r="F204" s="159" t="s">
        <v>3326</v>
      </c>
      <c r="H204" s="160">
        <v>473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95</v>
      </c>
      <c r="AY204" s="158" t="s">
        <v>432</v>
      </c>
    </row>
    <row r="205" spans="2:65" s="11" customFormat="1" ht="22.9" customHeight="1">
      <c r="B205" s="125"/>
      <c r="D205" s="126" t="s">
        <v>86</v>
      </c>
      <c r="E205" s="135" t="s">
        <v>3056</v>
      </c>
      <c r="F205" s="135" t="s">
        <v>3057</v>
      </c>
      <c r="I205" s="128"/>
      <c r="J205" s="136">
        <f>BK205</f>
        <v>0</v>
      </c>
      <c r="L205" s="125"/>
      <c r="M205" s="130"/>
      <c r="P205" s="131">
        <f>SUM(P206:P285)</f>
        <v>0</v>
      </c>
      <c r="R205" s="131">
        <f>SUM(R206:R285)</f>
        <v>0</v>
      </c>
      <c r="T205" s="132">
        <f>SUM(T206:T285)</f>
        <v>0</v>
      </c>
      <c r="AR205" s="126" t="s">
        <v>95</v>
      </c>
      <c r="AT205" s="133" t="s">
        <v>86</v>
      </c>
      <c r="AU205" s="133" t="s">
        <v>95</v>
      </c>
      <c r="AY205" s="126" t="s">
        <v>432</v>
      </c>
      <c r="BK205" s="134">
        <f>SUM(BK206:BK285)</f>
        <v>0</v>
      </c>
    </row>
    <row r="206" spans="2:65" s="1" customFormat="1" ht="21.75" customHeight="1">
      <c r="B206" s="33"/>
      <c r="C206" s="137" t="s">
        <v>220</v>
      </c>
      <c r="D206" s="137" t="s">
        <v>435</v>
      </c>
      <c r="E206" s="138" t="s">
        <v>3058</v>
      </c>
      <c r="F206" s="139" t="s">
        <v>3059</v>
      </c>
      <c r="G206" s="140" t="s">
        <v>743</v>
      </c>
      <c r="H206" s="141">
        <v>23.204999999999998</v>
      </c>
      <c r="I206" s="142"/>
      <c r="J206" s="143">
        <f>ROUND(I206*H206,2)</f>
        <v>0</v>
      </c>
      <c r="K206" s="139" t="s">
        <v>457</v>
      </c>
      <c r="L206" s="33"/>
      <c r="M206" s="144" t="s">
        <v>1</v>
      </c>
      <c r="N206" s="145" t="s">
        <v>52</v>
      </c>
      <c r="P206" s="146">
        <f>O206*H206</f>
        <v>0</v>
      </c>
      <c r="Q206" s="146">
        <v>0</v>
      </c>
      <c r="R206" s="146">
        <f>Q206*H206</f>
        <v>0</v>
      </c>
      <c r="S206" s="146">
        <v>0</v>
      </c>
      <c r="T206" s="147">
        <f>S206*H206</f>
        <v>0</v>
      </c>
      <c r="AR206" s="148" t="s">
        <v>431</v>
      </c>
      <c r="AT206" s="148" t="s">
        <v>435</v>
      </c>
      <c r="AU206" s="148" t="s">
        <v>97</v>
      </c>
      <c r="AY206" s="17" t="s">
        <v>432</v>
      </c>
      <c r="BE206" s="149">
        <f>IF(N206="základní",J206,0)</f>
        <v>0</v>
      </c>
      <c r="BF206" s="149">
        <f>IF(N206="snížená",J206,0)</f>
        <v>0</v>
      </c>
      <c r="BG206" s="149">
        <f>IF(N206="zákl. přenesená",J206,0)</f>
        <v>0</v>
      </c>
      <c r="BH206" s="149">
        <f>IF(N206="sníž. přenesená",J206,0)</f>
        <v>0</v>
      </c>
      <c r="BI206" s="149">
        <f>IF(N206="nulová",J206,0)</f>
        <v>0</v>
      </c>
      <c r="BJ206" s="17" t="s">
        <v>95</v>
      </c>
      <c r="BK206" s="149">
        <f>ROUND(I206*H206,2)</f>
        <v>0</v>
      </c>
      <c r="BL206" s="17" t="s">
        <v>431</v>
      </c>
      <c r="BM206" s="148" t="s">
        <v>3327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3247</v>
      </c>
      <c r="H207" s="160">
        <v>1.9970000000000001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87</v>
      </c>
      <c r="AY207" s="158" t="s">
        <v>432</v>
      </c>
    </row>
    <row r="208" spans="2:65" s="13" customFormat="1" ht="11.25">
      <c r="B208" s="157"/>
      <c r="D208" s="151" t="s">
        <v>442</v>
      </c>
      <c r="E208" s="158" t="s">
        <v>1</v>
      </c>
      <c r="F208" s="159" t="s">
        <v>3243</v>
      </c>
      <c r="H208" s="160">
        <v>21.207999999999998</v>
      </c>
      <c r="I208" s="161"/>
      <c r="L208" s="157"/>
      <c r="M208" s="162"/>
      <c r="T208" s="163"/>
      <c r="AT208" s="158" t="s">
        <v>442</v>
      </c>
      <c r="AU208" s="158" t="s">
        <v>97</v>
      </c>
      <c r="AV208" s="13" t="s">
        <v>97</v>
      </c>
      <c r="AW208" s="13" t="s">
        <v>42</v>
      </c>
      <c r="AX208" s="13" t="s">
        <v>87</v>
      </c>
      <c r="AY208" s="158" t="s">
        <v>432</v>
      </c>
    </row>
    <row r="209" spans="2:65" s="14" customFormat="1" ht="11.25">
      <c r="B209" s="164"/>
      <c r="D209" s="151" t="s">
        <v>442</v>
      </c>
      <c r="E209" s="165" t="s">
        <v>1</v>
      </c>
      <c r="F209" s="166" t="s">
        <v>449</v>
      </c>
      <c r="H209" s="167">
        <v>23.204999999999998</v>
      </c>
      <c r="I209" s="168"/>
      <c r="L209" s="164"/>
      <c r="M209" s="169"/>
      <c r="T209" s="170"/>
      <c r="AT209" s="165" t="s">
        <v>442</v>
      </c>
      <c r="AU209" s="165" t="s">
        <v>97</v>
      </c>
      <c r="AV209" s="14" t="s">
        <v>431</v>
      </c>
      <c r="AW209" s="14" t="s">
        <v>42</v>
      </c>
      <c r="AX209" s="14" t="s">
        <v>95</v>
      </c>
      <c r="AY209" s="165" t="s">
        <v>432</v>
      </c>
    </row>
    <row r="210" spans="2:65" s="1" customFormat="1" ht="24.2" customHeight="1">
      <c r="B210" s="33"/>
      <c r="C210" s="137" t="s">
        <v>233</v>
      </c>
      <c r="D210" s="137" t="s">
        <v>435</v>
      </c>
      <c r="E210" s="138" t="s">
        <v>3061</v>
      </c>
      <c r="F210" s="139" t="s">
        <v>3062</v>
      </c>
      <c r="G210" s="140" t="s">
        <v>743</v>
      </c>
      <c r="H210" s="141">
        <v>48.406999999999996</v>
      </c>
      <c r="I210" s="142"/>
      <c r="J210" s="143">
        <f>ROUND(I210*H210,2)</f>
        <v>0</v>
      </c>
      <c r="K210" s="139" t="s">
        <v>457</v>
      </c>
      <c r="L210" s="33"/>
      <c r="M210" s="144" t="s">
        <v>1</v>
      </c>
      <c r="N210" s="145" t="s">
        <v>52</v>
      </c>
      <c r="P210" s="146">
        <f>O210*H210</f>
        <v>0</v>
      </c>
      <c r="Q210" s="146">
        <v>0</v>
      </c>
      <c r="R210" s="146">
        <f>Q210*H210</f>
        <v>0</v>
      </c>
      <c r="S210" s="146">
        <v>0</v>
      </c>
      <c r="T210" s="147">
        <f>S210*H210</f>
        <v>0</v>
      </c>
      <c r="AR210" s="148" t="s">
        <v>431</v>
      </c>
      <c r="AT210" s="148" t="s">
        <v>435</v>
      </c>
      <c r="AU210" s="148" t="s">
        <v>97</v>
      </c>
      <c r="AY210" s="17" t="s">
        <v>432</v>
      </c>
      <c r="BE210" s="149">
        <f>IF(N210="základní",J210,0)</f>
        <v>0</v>
      </c>
      <c r="BF210" s="149">
        <f>IF(N210="snížená",J210,0)</f>
        <v>0</v>
      </c>
      <c r="BG210" s="149">
        <f>IF(N210="zákl. přenesená",J210,0)</f>
        <v>0</v>
      </c>
      <c r="BH210" s="149">
        <f>IF(N210="sníž. přenesená",J210,0)</f>
        <v>0</v>
      </c>
      <c r="BI210" s="149">
        <f>IF(N210="nulová",J210,0)</f>
        <v>0</v>
      </c>
      <c r="BJ210" s="17" t="s">
        <v>95</v>
      </c>
      <c r="BK210" s="149">
        <f>ROUND(I210*H210,2)</f>
        <v>0</v>
      </c>
      <c r="BL210" s="17" t="s">
        <v>431</v>
      </c>
      <c r="BM210" s="148" t="s">
        <v>3328</v>
      </c>
    </row>
    <row r="211" spans="2:65" s="12" customFormat="1" ht="11.25">
      <c r="B211" s="150"/>
      <c r="D211" s="151" t="s">
        <v>442</v>
      </c>
      <c r="E211" s="152" t="s">
        <v>1</v>
      </c>
      <c r="F211" s="153" t="s">
        <v>3075</v>
      </c>
      <c r="H211" s="152" t="s">
        <v>1</v>
      </c>
      <c r="I211" s="154"/>
      <c r="L211" s="150"/>
      <c r="M211" s="155"/>
      <c r="T211" s="156"/>
      <c r="AT211" s="152" t="s">
        <v>442</v>
      </c>
      <c r="AU211" s="152" t="s">
        <v>97</v>
      </c>
      <c r="AV211" s="12" t="s">
        <v>95</v>
      </c>
      <c r="AW211" s="12" t="s">
        <v>42</v>
      </c>
      <c r="AX211" s="12" t="s">
        <v>87</v>
      </c>
      <c r="AY211" s="152" t="s">
        <v>432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3329</v>
      </c>
      <c r="H212" s="160">
        <v>5.9909999999999997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87</v>
      </c>
      <c r="AY212" s="158" t="s">
        <v>432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3330</v>
      </c>
      <c r="H213" s="160">
        <v>42.415999999999997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4" customFormat="1" ht="11.25">
      <c r="B214" s="164"/>
      <c r="D214" s="151" t="s">
        <v>442</v>
      </c>
      <c r="E214" s="165" t="s">
        <v>1</v>
      </c>
      <c r="F214" s="166" t="s">
        <v>449</v>
      </c>
      <c r="H214" s="167">
        <v>48.406999999999996</v>
      </c>
      <c r="I214" s="168"/>
      <c r="L214" s="164"/>
      <c r="M214" s="169"/>
      <c r="T214" s="170"/>
      <c r="AT214" s="165" t="s">
        <v>442</v>
      </c>
      <c r="AU214" s="165" t="s">
        <v>97</v>
      </c>
      <c r="AV214" s="14" t="s">
        <v>431</v>
      </c>
      <c r="AW214" s="14" t="s">
        <v>42</v>
      </c>
      <c r="AX214" s="14" t="s">
        <v>95</v>
      </c>
      <c r="AY214" s="165" t="s">
        <v>432</v>
      </c>
    </row>
    <row r="215" spans="2:65" s="1" customFormat="1" ht="21.75" customHeight="1">
      <c r="B215" s="33"/>
      <c r="C215" s="137" t="s">
        <v>556</v>
      </c>
      <c r="D215" s="137" t="s">
        <v>435</v>
      </c>
      <c r="E215" s="138" t="s">
        <v>3068</v>
      </c>
      <c r="F215" s="139" t="s">
        <v>3069</v>
      </c>
      <c r="G215" s="140" t="s">
        <v>743</v>
      </c>
      <c r="H215" s="141">
        <v>3.605</v>
      </c>
      <c r="I215" s="142"/>
      <c r="J215" s="143">
        <f>ROUND(I215*H215,2)</f>
        <v>0</v>
      </c>
      <c r="K215" s="139" t="s">
        <v>457</v>
      </c>
      <c r="L215" s="33"/>
      <c r="M215" s="144" t="s">
        <v>1</v>
      </c>
      <c r="N215" s="145" t="s">
        <v>52</v>
      </c>
      <c r="P215" s="146">
        <f>O215*H215</f>
        <v>0</v>
      </c>
      <c r="Q215" s="146">
        <v>0</v>
      </c>
      <c r="R215" s="146">
        <f>Q215*H215</f>
        <v>0</v>
      </c>
      <c r="S215" s="146">
        <v>0</v>
      </c>
      <c r="T215" s="147">
        <f>S215*H215</f>
        <v>0</v>
      </c>
      <c r="AR215" s="148" t="s">
        <v>431</v>
      </c>
      <c r="AT215" s="148" t="s">
        <v>435</v>
      </c>
      <c r="AU215" s="148" t="s">
        <v>97</v>
      </c>
      <c r="AY215" s="17" t="s">
        <v>432</v>
      </c>
      <c r="BE215" s="149">
        <f>IF(N215="základní",J215,0)</f>
        <v>0</v>
      </c>
      <c r="BF215" s="149">
        <f>IF(N215="snížená",J215,0)</f>
        <v>0</v>
      </c>
      <c r="BG215" s="149">
        <f>IF(N215="zákl. přenesená",J215,0)</f>
        <v>0</v>
      </c>
      <c r="BH215" s="149">
        <f>IF(N215="sníž. přenesená",J215,0)</f>
        <v>0</v>
      </c>
      <c r="BI215" s="149">
        <f>IF(N215="nulová",J215,0)</f>
        <v>0</v>
      </c>
      <c r="BJ215" s="17" t="s">
        <v>95</v>
      </c>
      <c r="BK215" s="149">
        <f>ROUND(I215*H215,2)</f>
        <v>0</v>
      </c>
      <c r="BL215" s="17" t="s">
        <v>431</v>
      </c>
      <c r="BM215" s="148" t="s">
        <v>3331</v>
      </c>
    </row>
    <row r="216" spans="2:65" s="13" customFormat="1" ht="11.25">
      <c r="B216" s="157"/>
      <c r="D216" s="151" t="s">
        <v>442</v>
      </c>
      <c r="E216" s="158" t="s">
        <v>1</v>
      </c>
      <c r="F216" s="159" t="s">
        <v>3241</v>
      </c>
      <c r="H216" s="160">
        <v>1.1639999999999999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3" customFormat="1" ht="11.25">
      <c r="B217" s="157"/>
      <c r="D217" s="151" t="s">
        <v>442</v>
      </c>
      <c r="E217" s="158" t="s">
        <v>1</v>
      </c>
      <c r="F217" s="159" t="s">
        <v>3245</v>
      </c>
      <c r="H217" s="160">
        <v>7.5999999999999998E-2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87</v>
      </c>
      <c r="AY217" s="158" t="s">
        <v>432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3249</v>
      </c>
      <c r="H218" s="160">
        <v>2.3650000000000002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4" customFormat="1" ht="11.25">
      <c r="B219" s="164"/>
      <c r="D219" s="151" t="s">
        <v>442</v>
      </c>
      <c r="E219" s="165" t="s">
        <v>1</v>
      </c>
      <c r="F219" s="166" t="s">
        <v>449</v>
      </c>
      <c r="H219" s="167">
        <v>3.605</v>
      </c>
      <c r="I219" s="168"/>
      <c r="L219" s="164"/>
      <c r="M219" s="169"/>
      <c r="T219" s="170"/>
      <c r="AT219" s="165" t="s">
        <v>442</v>
      </c>
      <c r="AU219" s="165" t="s">
        <v>97</v>
      </c>
      <c r="AV219" s="14" t="s">
        <v>431</v>
      </c>
      <c r="AW219" s="14" t="s">
        <v>42</v>
      </c>
      <c r="AX219" s="14" t="s">
        <v>95</v>
      </c>
      <c r="AY219" s="165" t="s">
        <v>432</v>
      </c>
    </row>
    <row r="220" spans="2:65" s="1" customFormat="1" ht="24.2" customHeight="1">
      <c r="B220" s="33"/>
      <c r="C220" s="137" t="s">
        <v>565</v>
      </c>
      <c r="D220" s="137" t="s">
        <v>435</v>
      </c>
      <c r="E220" s="138" t="s">
        <v>3072</v>
      </c>
      <c r="F220" s="139" t="s">
        <v>3073</v>
      </c>
      <c r="G220" s="140" t="s">
        <v>743</v>
      </c>
      <c r="H220" s="141">
        <v>13.612</v>
      </c>
      <c r="I220" s="142"/>
      <c r="J220" s="143">
        <f>ROUND(I220*H220,2)</f>
        <v>0</v>
      </c>
      <c r="K220" s="139" t="s">
        <v>457</v>
      </c>
      <c r="L220" s="33"/>
      <c r="M220" s="144" t="s">
        <v>1</v>
      </c>
      <c r="N220" s="145" t="s">
        <v>52</v>
      </c>
      <c r="P220" s="146">
        <f>O220*H220</f>
        <v>0</v>
      </c>
      <c r="Q220" s="146">
        <v>0</v>
      </c>
      <c r="R220" s="146">
        <f>Q220*H220</f>
        <v>0</v>
      </c>
      <c r="S220" s="146">
        <v>0</v>
      </c>
      <c r="T220" s="147">
        <f>S220*H220</f>
        <v>0</v>
      </c>
      <c r="AR220" s="148" t="s">
        <v>431</v>
      </c>
      <c r="AT220" s="148" t="s">
        <v>435</v>
      </c>
      <c r="AU220" s="148" t="s">
        <v>97</v>
      </c>
      <c r="AY220" s="17" t="s">
        <v>432</v>
      </c>
      <c r="BE220" s="149">
        <f>IF(N220="základní",J220,0)</f>
        <v>0</v>
      </c>
      <c r="BF220" s="149">
        <f>IF(N220="snížená",J220,0)</f>
        <v>0</v>
      </c>
      <c r="BG220" s="149">
        <f>IF(N220="zákl. přenesená",J220,0)</f>
        <v>0</v>
      </c>
      <c r="BH220" s="149">
        <f>IF(N220="sníž. přenesená",J220,0)</f>
        <v>0</v>
      </c>
      <c r="BI220" s="149">
        <f>IF(N220="nulová",J220,0)</f>
        <v>0</v>
      </c>
      <c r="BJ220" s="17" t="s">
        <v>95</v>
      </c>
      <c r="BK220" s="149">
        <f>ROUND(I220*H220,2)</f>
        <v>0</v>
      </c>
      <c r="BL220" s="17" t="s">
        <v>431</v>
      </c>
      <c r="BM220" s="148" t="s">
        <v>3332</v>
      </c>
    </row>
    <row r="221" spans="2:65" s="12" customFormat="1" ht="11.25">
      <c r="B221" s="150"/>
      <c r="D221" s="151" t="s">
        <v>442</v>
      </c>
      <c r="E221" s="152" t="s">
        <v>1</v>
      </c>
      <c r="F221" s="153" t="s">
        <v>3333</v>
      </c>
      <c r="H221" s="152" t="s">
        <v>1</v>
      </c>
      <c r="I221" s="154"/>
      <c r="L221" s="150"/>
      <c r="M221" s="155"/>
      <c r="T221" s="156"/>
      <c r="AT221" s="152" t="s">
        <v>442</v>
      </c>
      <c r="AU221" s="152" t="s">
        <v>97</v>
      </c>
      <c r="AV221" s="12" t="s">
        <v>95</v>
      </c>
      <c r="AW221" s="12" t="s">
        <v>42</v>
      </c>
      <c r="AX221" s="12" t="s">
        <v>87</v>
      </c>
      <c r="AY221" s="152" t="s">
        <v>432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3334</v>
      </c>
      <c r="H222" s="160">
        <v>2.3279999999999998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87</v>
      </c>
      <c r="AY222" s="158" t="s">
        <v>432</v>
      </c>
    </row>
    <row r="223" spans="2:65" s="12" customFormat="1" ht="11.25">
      <c r="B223" s="150"/>
      <c r="D223" s="151" t="s">
        <v>442</v>
      </c>
      <c r="E223" s="152" t="s">
        <v>1</v>
      </c>
      <c r="F223" s="153" t="s">
        <v>3335</v>
      </c>
      <c r="H223" s="152" t="s">
        <v>1</v>
      </c>
      <c r="I223" s="154"/>
      <c r="L223" s="150"/>
      <c r="M223" s="155"/>
      <c r="T223" s="156"/>
      <c r="AT223" s="152" t="s">
        <v>442</v>
      </c>
      <c r="AU223" s="152" t="s">
        <v>97</v>
      </c>
      <c r="AV223" s="12" t="s">
        <v>95</v>
      </c>
      <c r="AW223" s="12" t="s">
        <v>42</v>
      </c>
      <c r="AX223" s="12" t="s">
        <v>87</v>
      </c>
      <c r="AY223" s="152" t="s">
        <v>432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3336</v>
      </c>
      <c r="H224" s="160">
        <v>1.8240000000000001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87</v>
      </c>
      <c r="AY224" s="158" t="s">
        <v>432</v>
      </c>
    </row>
    <row r="225" spans="2:65" s="12" customFormat="1" ht="11.25">
      <c r="B225" s="150"/>
      <c r="D225" s="151" t="s">
        <v>442</v>
      </c>
      <c r="E225" s="152" t="s">
        <v>1</v>
      </c>
      <c r="F225" s="153" t="s">
        <v>3078</v>
      </c>
      <c r="H225" s="152" t="s">
        <v>1</v>
      </c>
      <c r="I225" s="154"/>
      <c r="L225" s="150"/>
      <c r="M225" s="155"/>
      <c r="T225" s="156"/>
      <c r="AT225" s="152" t="s">
        <v>442</v>
      </c>
      <c r="AU225" s="152" t="s">
        <v>97</v>
      </c>
      <c r="AV225" s="12" t="s">
        <v>95</v>
      </c>
      <c r="AW225" s="12" t="s">
        <v>42</v>
      </c>
      <c r="AX225" s="12" t="s">
        <v>87</v>
      </c>
      <c r="AY225" s="152" t="s">
        <v>432</v>
      </c>
    </row>
    <row r="226" spans="2:65" s="13" customFormat="1" ht="11.25">
      <c r="B226" s="157"/>
      <c r="D226" s="151" t="s">
        <v>442</v>
      </c>
      <c r="E226" s="158" t="s">
        <v>1</v>
      </c>
      <c r="F226" s="159" t="s">
        <v>3337</v>
      </c>
      <c r="H226" s="160">
        <v>9.4600000000000009</v>
      </c>
      <c r="I226" s="161"/>
      <c r="L226" s="157"/>
      <c r="M226" s="162"/>
      <c r="T226" s="163"/>
      <c r="AT226" s="158" t="s">
        <v>442</v>
      </c>
      <c r="AU226" s="158" t="s">
        <v>97</v>
      </c>
      <c r="AV226" s="13" t="s">
        <v>97</v>
      </c>
      <c r="AW226" s="13" t="s">
        <v>42</v>
      </c>
      <c r="AX226" s="13" t="s">
        <v>87</v>
      </c>
      <c r="AY226" s="158" t="s">
        <v>432</v>
      </c>
    </row>
    <row r="227" spans="2:65" s="14" customFormat="1" ht="11.25">
      <c r="B227" s="164"/>
      <c r="D227" s="151" t="s">
        <v>442</v>
      </c>
      <c r="E227" s="165" t="s">
        <v>1</v>
      </c>
      <c r="F227" s="166" t="s">
        <v>449</v>
      </c>
      <c r="H227" s="167">
        <v>13.612</v>
      </c>
      <c r="I227" s="168"/>
      <c r="L227" s="164"/>
      <c r="M227" s="169"/>
      <c r="T227" s="170"/>
      <c r="AT227" s="165" t="s">
        <v>442</v>
      </c>
      <c r="AU227" s="165" t="s">
        <v>97</v>
      </c>
      <c r="AV227" s="14" t="s">
        <v>431</v>
      </c>
      <c r="AW227" s="14" t="s">
        <v>42</v>
      </c>
      <c r="AX227" s="14" t="s">
        <v>95</v>
      </c>
      <c r="AY227" s="165" t="s">
        <v>432</v>
      </c>
    </row>
    <row r="228" spans="2:65" s="1" customFormat="1" ht="16.5" customHeight="1">
      <c r="B228" s="33"/>
      <c r="C228" s="137" t="s">
        <v>572</v>
      </c>
      <c r="D228" s="137" t="s">
        <v>435</v>
      </c>
      <c r="E228" s="138" t="s">
        <v>3080</v>
      </c>
      <c r="F228" s="139" t="s">
        <v>3081</v>
      </c>
      <c r="G228" s="140" t="s">
        <v>743</v>
      </c>
      <c r="H228" s="141">
        <v>0.374</v>
      </c>
      <c r="I228" s="142"/>
      <c r="J228" s="143">
        <f>ROUND(I228*H228,2)</f>
        <v>0</v>
      </c>
      <c r="K228" s="139" t="s">
        <v>457</v>
      </c>
      <c r="L228" s="33"/>
      <c r="M228" s="144" t="s">
        <v>1</v>
      </c>
      <c r="N228" s="145" t="s">
        <v>52</v>
      </c>
      <c r="P228" s="146">
        <f>O228*H228</f>
        <v>0</v>
      </c>
      <c r="Q228" s="146">
        <v>0</v>
      </c>
      <c r="R228" s="146">
        <f>Q228*H228</f>
        <v>0</v>
      </c>
      <c r="S228" s="146">
        <v>0</v>
      </c>
      <c r="T228" s="147">
        <f>S228*H228</f>
        <v>0</v>
      </c>
      <c r="AR228" s="148" t="s">
        <v>431</v>
      </c>
      <c r="AT228" s="148" t="s">
        <v>435</v>
      </c>
      <c r="AU228" s="148" t="s">
        <v>97</v>
      </c>
      <c r="AY228" s="17" t="s">
        <v>432</v>
      </c>
      <c r="BE228" s="149">
        <f>IF(N228="základní",J228,0)</f>
        <v>0</v>
      </c>
      <c r="BF228" s="149">
        <f>IF(N228="snížená",J228,0)</f>
        <v>0</v>
      </c>
      <c r="BG228" s="149">
        <f>IF(N228="zákl. přenesená",J228,0)</f>
        <v>0</v>
      </c>
      <c r="BH228" s="149">
        <f>IF(N228="sníž. přenesená",J228,0)</f>
        <v>0</v>
      </c>
      <c r="BI228" s="149">
        <f>IF(N228="nulová",J228,0)</f>
        <v>0</v>
      </c>
      <c r="BJ228" s="17" t="s">
        <v>95</v>
      </c>
      <c r="BK228" s="149">
        <f>ROUND(I228*H228,2)</f>
        <v>0</v>
      </c>
      <c r="BL228" s="17" t="s">
        <v>431</v>
      </c>
      <c r="BM228" s="148" t="s">
        <v>3338</v>
      </c>
    </row>
    <row r="229" spans="2:65" s="13" customFormat="1" ht="11.25">
      <c r="B229" s="157"/>
      <c r="D229" s="151" t="s">
        <v>442</v>
      </c>
      <c r="E229" s="158" t="s">
        <v>1</v>
      </c>
      <c r="F229" s="159" t="s">
        <v>3237</v>
      </c>
      <c r="H229" s="160">
        <v>0.374</v>
      </c>
      <c r="I229" s="161"/>
      <c r="L229" s="157"/>
      <c r="M229" s="162"/>
      <c r="T229" s="163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95</v>
      </c>
      <c r="AY229" s="158" t="s">
        <v>432</v>
      </c>
    </row>
    <row r="230" spans="2:65" s="1" customFormat="1" ht="24.2" customHeight="1">
      <c r="B230" s="33"/>
      <c r="C230" s="137" t="s">
        <v>576</v>
      </c>
      <c r="D230" s="137" t="s">
        <v>435</v>
      </c>
      <c r="E230" s="138" t="s">
        <v>3083</v>
      </c>
      <c r="F230" s="139" t="s">
        <v>3084</v>
      </c>
      <c r="G230" s="140" t="s">
        <v>743</v>
      </c>
      <c r="H230" s="141">
        <v>1.496</v>
      </c>
      <c r="I230" s="142"/>
      <c r="J230" s="143">
        <f>ROUND(I230*H230,2)</f>
        <v>0</v>
      </c>
      <c r="K230" s="139" t="s">
        <v>457</v>
      </c>
      <c r="L230" s="33"/>
      <c r="M230" s="144" t="s">
        <v>1</v>
      </c>
      <c r="N230" s="145" t="s">
        <v>52</v>
      </c>
      <c r="P230" s="146">
        <f>O230*H230</f>
        <v>0</v>
      </c>
      <c r="Q230" s="146">
        <v>0</v>
      </c>
      <c r="R230" s="146">
        <f>Q230*H230</f>
        <v>0</v>
      </c>
      <c r="S230" s="146">
        <v>0</v>
      </c>
      <c r="T230" s="147">
        <f>S230*H230</f>
        <v>0</v>
      </c>
      <c r="AR230" s="148" t="s">
        <v>431</v>
      </c>
      <c r="AT230" s="148" t="s">
        <v>435</v>
      </c>
      <c r="AU230" s="148" t="s">
        <v>97</v>
      </c>
      <c r="AY230" s="17" t="s">
        <v>432</v>
      </c>
      <c r="BE230" s="149">
        <f>IF(N230="základní",J230,0)</f>
        <v>0</v>
      </c>
      <c r="BF230" s="149">
        <f>IF(N230="snížená",J230,0)</f>
        <v>0</v>
      </c>
      <c r="BG230" s="149">
        <f>IF(N230="zákl. přenesená",J230,0)</f>
        <v>0</v>
      </c>
      <c r="BH230" s="149">
        <f>IF(N230="sníž. přenesená",J230,0)</f>
        <v>0</v>
      </c>
      <c r="BI230" s="149">
        <f>IF(N230="nulová",J230,0)</f>
        <v>0</v>
      </c>
      <c r="BJ230" s="17" t="s">
        <v>95</v>
      </c>
      <c r="BK230" s="149">
        <f>ROUND(I230*H230,2)</f>
        <v>0</v>
      </c>
      <c r="BL230" s="17" t="s">
        <v>431</v>
      </c>
      <c r="BM230" s="148" t="s">
        <v>3339</v>
      </c>
    </row>
    <row r="231" spans="2:65" s="12" customFormat="1" ht="22.5">
      <c r="B231" s="150"/>
      <c r="D231" s="151" t="s">
        <v>442</v>
      </c>
      <c r="E231" s="152" t="s">
        <v>1</v>
      </c>
      <c r="F231" s="153" t="s">
        <v>3340</v>
      </c>
      <c r="H231" s="152" t="s">
        <v>1</v>
      </c>
      <c r="I231" s="154"/>
      <c r="L231" s="150"/>
      <c r="M231" s="155"/>
      <c r="T231" s="156"/>
      <c r="AT231" s="152" t="s">
        <v>442</v>
      </c>
      <c r="AU231" s="152" t="s">
        <v>97</v>
      </c>
      <c r="AV231" s="12" t="s">
        <v>95</v>
      </c>
      <c r="AW231" s="12" t="s">
        <v>42</v>
      </c>
      <c r="AX231" s="12" t="s">
        <v>87</v>
      </c>
      <c r="AY231" s="152" t="s">
        <v>432</v>
      </c>
    </row>
    <row r="232" spans="2:65" s="13" customFormat="1" ht="11.25">
      <c r="B232" s="157"/>
      <c r="D232" s="151" t="s">
        <v>442</v>
      </c>
      <c r="E232" s="158" t="s">
        <v>1</v>
      </c>
      <c r="F232" s="159" t="s">
        <v>3341</v>
      </c>
      <c r="H232" s="160">
        <v>1.496</v>
      </c>
      <c r="I232" s="161"/>
      <c r="L232" s="157"/>
      <c r="M232" s="162"/>
      <c r="T232" s="163"/>
      <c r="AT232" s="158" t="s">
        <v>442</v>
      </c>
      <c r="AU232" s="158" t="s">
        <v>97</v>
      </c>
      <c r="AV232" s="13" t="s">
        <v>97</v>
      </c>
      <c r="AW232" s="13" t="s">
        <v>42</v>
      </c>
      <c r="AX232" s="13" t="s">
        <v>95</v>
      </c>
      <c r="AY232" s="158" t="s">
        <v>432</v>
      </c>
    </row>
    <row r="233" spans="2:65" s="1" customFormat="1" ht="24.2" customHeight="1">
      <c r="B233" s="33"/>
      <c r="C233" s="137" t="s">
        <v>236</v>
      </c>
      <c r="D233" s="137" t="s">
        <v>435</v>
      </c>
      <c r="E233" s="138" t="s">
        <v>3088</v>
      </c>
      <c r="F233" s="139" t="s">
        <v>3089</v>
      </c>
      <c r="G233" s="140" t="s">
        <v>743</v>
      </c>
      <c r="H233" s="141">
        <v>23.204999999999998</v>
      </c>
      <c r="I233" s="142"/>
      <c r="J233" s="143">
        <f>ROUND(I233*H233,2)</f>
        <v>0</v>
      </c>
      <c r="K233" s="139" t="s">
        <v>457</v>
      </c>
      <c r="L233" s="33"/>
      <c r="M233" s="144" t="s">
        <v>1</v>
      </c>
      <c r="N233" s="145" t="s">
        <v>52</v>
      </c>
      <c r="P233" s="146">
        <f>O233*H233</f>
        <v>0</v>
      </c>
      <c r="Q233" s="146">
        <v>0</v>
      </c>
      <c r="R233" s="146">
        <f>Q233*H233</f>
        <v>0</v>
      </c>
      <c r="S233" s="146">
        <v>0</v>
      </c>
      <c r="T233" s="147">
        <f>S233*H233</f>
        <v>0</v>
      </c>
      <c r="AR233" s="148" t="s">
        <v>431</v>
      </c>
      <c r="AT233" s="148" t="s">
        <v>435</v>
      </c>
      <c r="AU233" s="148" t="s">
        <v>97</v>
      </c>
      <c r="AY233" s="17" t="s">
        <v>432</v>
      </c>
      <c r="BE233" s="149">
        <f>IF(N233="základní",J233,0)</f>
        <v>0</v>
      </c>
      <c r="BF233" s="149">
        <f>IF(N233="snížená",J233,0)</f>
        <v>0</v>
      </c>
      <c r="BG233" s="149">
        <f>IF(N233="zákl. přenesená",J233,0)</f>
        <v>0</v>
      </c>
      <c r="BH233" s="149">
        <f>IF(N233="sníž. přenesená",J233,0)</f>
        <v>0</v>
      </c>
      <c r="BI233" s="149">
        <f>IF(N233="nulová",J233,0)</f>
        <v>0</v>
      </c>
      <c r="BJ233" s="17" t="s">
        <v>95</v>
      </c>
      <c r="BK233" s="149">
        <f>ROUND(I233*H233,2)</f>
        <v>0</v>
      </c>
      <c r="BL233" s="17" t="s">
        <v>431</v>
      </c>
      <c r="BM233" s="148" t="s">
        <v>3342</v>
      </c>
    </row>
    <row r="234" spans="2:65" s="13" customFormat="1" ht="11.25">
      <c r="B234" s="157"/>
      <c r="D234" s="151" t="s">
        <v>442</v>
      </c>
      <c r="E234" s="158" t="s">
        <v>1</v>
      </c>
      <c r="F234" s="159" t="s">
        <v>3247</v>
      </c>
      <c r="H234" s="160">
        <v>1.9970000000000001</v>
      </c>
      <c r="I234" s="161"/>
      <c r="L234" s="157"/>
      <c r="M234" s="162"/>
      <c r="T234" s="163"/>
      <c r="AT234" s="158" t="s">
        <v>442</v>
      </c>
      <c r="AU234" s="158" t="s">
        <v>97</v>
      </c>
      <c r="AV234" s="13" t="s">
        <v>97</v>
      </c>
      <c r="AW234" s="13" t="s">
        <v>42</v>
      </c>
      <c r="AX234" s="13" t="s">
        <v>87</v>
      </c>
      <c r="AY234" s="158" t="s">
        <v>432</v>
      </c>
    </row>
    <row r="235" spans="2:65" s="13" customFormat="1" ht="11.25">
      <c r="B235" s="157"/>
      <c r="D235" s="151" t="s">
        <v>442</v>
      </c>
      <c r="E235" s="158" t="s">
        <v>1</v>
      </c>
      <c r="F235" s="159" t="s">
        <v>3243</v>
      </c>
      <c r="H235" s="160">
        <v>21.207999999999998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87</v>
      </c>
      <c r="AY235" s="158" t="s">
        <v>432</v>
      </c>
    </row>
    <row r="236" spans="2:65" s="14" customFormat="1" ht="11.25">
      <c r="B236" s="164"/>
      <c r="D236" s="151" t="s">
        <v>442</v>
      </c>
      <c r="E236" s="165" t="s">
        <v>1</v>
      </c>
      <c r="F236" s="166" t="s">
        <v>449</v>
      </c>
      <c r="H236" s="167">
        <v>23.204999999999998</v>
      </c>
      <c r="I236" s="168"/>
      <c r="L236" s="164"/>
      <c r="M236" s="169"/>
      <c r="T236" s="170"/>
      <c r="AT236" s="165" t="s">
        <v>442</v>
      </c>
      <c r="AU236" s="165" t="s">
        <v>97</v>
      </c>
      <c r="AV236" s="14" t="s">
        <v>431</v>
      </c>
      <c r="AW236" s="14" t="s">
        <v>42</v>
      </c>
      <c r="AX236" s="14" t="s">
        <v>95</v>
      </c>
      <c r="AY236" s="165" t="s">
        <v>432</v>
      </c>
    </row>
    <row r="237" spans="2:65" s="1" customFormat="1" ht="24.2" customHeight="1">
      <c r="B237" s="33"/>
      <c r="C237" s="137" t="s">
        <v>7</v>
      </c>
      <c r="D237" s="137" t="s">
        <v>435</v>
      </c>
      <c r="E237" s="138" t="s">
        <v>3091</v>
      </c>
      <c r="F237" s="139" t="s">
        <v>3092</v>
      </c>
      <c r="G237" s="140" t="s">
        <v>743</v>
      </c>
      <c r="H237" s="141">
        <v>1.24</v>
      </c>
      <c r="I237" s="142"/>
      <c r="J237" s="143">
        <f>ROUND(I237*H237,2)</f>
        <v>0</v>
      </c>
      <c r="K237" s="139" t="s">
        <v>439</v>
      </c>
      <c r="L237" s="33"/>
      <c r="M237" s="144" t="s">
        <v>1</v>
      </c>
      <c r="N237" s="145" t="s">
        <v>52</v>
      </c>
      <c r="P237" s="146">
        <f>O237*H237</f>
        <v>0</v>
      </c>
      <c r="Q237" s="146">
        <v>0</v>
      </c>
      <c r="R237" s="146">
        <f>Q237*H237</f>
        <v>0</v>
      </c>
      <c r="S237" s="146">
        <v>0</v>
      </c>
      <c r="T237" s="147">
        <f>S237*H237</f>
        <v>0</v>
      </c>
      <c r="AR237" s="148" t="s">
        <v>431</v>
      </c>
      <c r="AT237" s="148" t="s">
        <v>435</v>
      </c>
      <c r="AU237" s="148" t="s">
        <v>97</v>
      </c>
      <c r="AY237" s="17" t="s">
        <v>432</v>
      </c>
      <c r="BE237" s="149">
        <f>IF(N237="základní",J237,0)</f>
        <v>0</v>
      </c>
      <c r="BF237" s="149">
        <f>IF(N237="snížená",J237,0)</f>
        <v>0</v>
      </c>
      <c r="BG237" s="149">
        <f>IF(N237="zákl. přenesená",J237,0)</f>
        <v>0</v>
      </c>
      <c r="BH237" s="149">
        <f>IF(N237="sníž. přenesená",J237,0)</f>
        <v>0</v>
      </c>
      <c r="BI237" s="149">
        <f>IF(N237="nulová",J237,0)</f>
        <v>0</v>
      </c>
      <c r="BJ237" s="17" t="s">
        <v>95</v>
      </c>
      <c r="BK237" s="149">
        <f>ROUND(I237*H237,2)</f>
        <v>0</v>
      </c>
      <c r="BL237" s="17" t="s">
        <v>431</v>
      </c>
      <c r="BM237" s="148" t="s">
        <v>3343</v>
      </c>
    </row>
    <row r="238" spans="2:65" s="13" customFormat="1" ht="11.25">
      <c r="B238" s="157"/>
      <c r="D238" s="151" t="s">
        <v>442</v>
      </c>
      <c r="E238" s="158" t="s">
        <v>1</v>
      </c>
      <c r="F238" s="159" t="s">
        <v>3241</v>
      </c>
      <c r="H238" s="160">
        <v>1.1639999999999999</v>
      </c>
      <c r="I238" s="161"/>
      <c r="L238" s="157"/>
      <c r="M238" s="162"/>
      <c r="T238" s="163"/>
      <c r="AT238" s="158" t="s">
        <v>442</v>
      </c>
      <c r="AU238" s="158" t="s">
        <v>97</v>
      </c>
      <c r="AV238" s="13" t="s">
        <v>97</v>
      </c>
      <c r="AW238" s="13" t="s">
        <v>42</v>
      </c>
      <c r="AX238" s="13" t="s">
        <v>87</v>
      </c>
      <c r="AY238" s="158" t="s">
        <v>432</v>
      </c>
    </row>
    <row r="239" spans="2:65" s="13" customFormat="1" ht="11.25">
      <c r="B239" s="157"/>
      <c r="D239" s="151" t="s">
        <v>442</v>
      </c>
      <c r="E239" s="158" t="s">
        <v>1</v>
      </c>
      <c r="F239" s="159" t="s">
        <v>3245</v>
      </c>
      <c r="H239" s="160">
        <v>7.5999999999999998E-2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87</v>
      </c>
      <c r="AY239" s="158" t="s">
        <v>432</v>
      </c>
    </row>
    <row r="240" spans="2:65" s="14" customFormat="1" ht="11.25">
      <c r="B240" s="164"/>
      <c r="D240" s="151" t="s">
        <v>442</v>
      </c>
      <c r="E240" s="165" t="s">
        <v>1</v>
      </c>
      <c r="F240" s="166" t="s">
        <v>449</v>
      </c>
      <c r="H240" s="167">
        <v>1.24</v>
      </c>
      <c r="I240" s="168"/>
      <c r="L240" s="164"/>
      <c r="M240" s="169"/>
      <c r="T240" s="170"/>
      <c r="AT240" s="165" t="s">
        <v>442</v>
      </c>
      <c r="AU240" s="165" t="s">
        <v>97</v>
      </c>
      <c r="AV240" s="14" t="s">
        <v>431</v>
      </c>
      <c r="AW240" s="14" t="s">
        <v>42</v>
      </c>
      <c r="AX240" s="14" t="s">
        <v>95</v>
      </c>
      <c r="AY240" s="165" t="s">
        <v>432</v>
      </c>
    </row>
    <row r="241" spans="2:65" s="1" customFormat="1" ht="24.2" customHeight="1">
      <c r="B241" s="33"/>
      <c r="C241" s="137" t="s">
        <v>599</v>
      </c>
      <c r="D241" s="137" t="s">
        <v>435</v>
      </c>
      <c r="E241" s="138" t="s">
        <v>3098</v>
      </c>
      <c r="F241" s="139" t="s">
        <v>3099</v>
      </c>
      <c r="G241" s="140" t="s">
        <v>743</v>
      </c>
      <c r="H241" s="141">
        <v>0.374</v>
      </c>
      <c r="I241" s="142"/>
      <c r="J241" s="143">
        <f>ROUND(I241*H241,2)</f>
        <v>0</v>
      </c>
      <c r="K241" s="139" t="s">
        <v>457</v>
      </c>
      <c r="L241" s="33"/>
      <c r="M241" s="144" t="s">
        <v>1</v>
      </c>
      <c r="N241" s="145" t="s">
        <v>52</v>
      </c>
      <c r="P241" s="146">
        <f>O241*H241</f>
        <v>0</v>
      </c>
      <c r="Q241" s="146">
        <v>0</v>
      </c>
      <c r="R241" s="146">
        <f>Q241*H241</f>
        <v>0</v>
      </c>
      <c r="S241" s="146">
        <v>0</v>
      </c>
      <c r="T241" s="147">
        <f>S241*H241</f>
        <v>0</v>
      </c>
      <c r="AR241" s="148" t="s">
        <v>431</v>
      </c>
      <c r="AT241" s="148" t="s">
        <v>435</v>
      </c>
      <c r="AU241" s="148" t="s">
        <v>97</v>
      </c>
      <c r="AY241" s="17" t="s">
        <v>432</v>
      </c>
      <c r="BE241" s="149">
        <f>IF(N241="základní",J241,0)</f>
        <v>0</v>
      </c>
      <c r="BF241" s="149">
        <f>IF(N241="snížená",J241,0)</f>
        <v>0</v>
      </c>
      <c r="BG241" s="149">
        <f>IF(N241="zákl. přenesená",J241,0)</f>
        <v>0</v>
      </c>
      <c r="BH241" s="149">
        <f>IF(N241="sníž. přenesená",J241,0)</f>
        <v>0</v>
      </c>
      <c r="BI241" s="149">
        <f>IF(N241="nulová",J241,0)</f>
        <v>0</v>
      </c>
      <c r="BJ241" s="17" t="s">
        <v>95</v>
      </c>
      <c r="BK241" s="149">
        <f>ROUND(I241*H241,2)</f>
        <v>0</v>
      </c>
      <c r="BL241" s="17" t="s">
        <v>431</v>
      </c>
      <c r="BM241" s="148" t="s">
        <v>3344</v>
      </c>
    </row>
    <row r="242" spans="2:65" s="12" customFormat="1" ht="22.5">
      <c r="B242" s="150"/>
      <c r="D242" s="151" t="s">
        <v>442</v>
      </c>
      <c r="E242" s="152" t="s">
        <v>1</v>
      </c>
      <c r="F242" s="153" t="s">
        <v>3345</v>
      </c>
      <c r="H242" s="152" t="s">
        <v>1</v>
      </c>
      <c r="I242" s="154"/>
      <c r="L242" s="150"/>
      <c r="M242" s="155"/>
      <c r="T242" s="156"/>
      <c r="AT242" s="152" t="s">
        <v>442</v>
      </c>
      <c r="AU242" s="152" t="s">
        <v>97</v>
      </c>
      <c r="AV242" s="12" t="s">
        <v>95</v>
      </c>
      <c r="AW242" s="12" t="s">
        <v>42</v>
      </c>
      <c r="AX242" s="12" t="s">
        <v>87</v>
      </c>
      <c r="AY242" s="152" t="s">
        <v>432</v>
      </c>
    </row>
    <row r="243" spans="2:65" s="12" customFormat="1" ht="22.5">
      <c r="B243" s="150"/>
      <c r="D243" s="151" t="s">
        <v>442</v>
      </c>
      <c r="E243" s="152" t="s">
        <v>1</v>
      </c>
      <c r="F243" s="153" t="s">
        <v>3346</v>
      </c>
      <c r="H243" s="152" t="s">
        <v>1</v>
      </c>
      <c r="I243" s="154"/>
      <c r="L243" s="150"/>
      <c r="M243" s="155"/>
      <c r="T243" s="156"/>
      <c r="AT243" s="152" t="s">
        <v>442</v>
      </c>
      <c r="AU243" s="152" t="s">
        <v>97</v>
      </c>
      <c r="AV243" s="12" t="s">
        <v>95</v>
      </c>
      <c r="AW243" s="12" t="s">
        <v>42</v>
      </c>
      <c r="AX243" s="12" t="s">
        <v>87</v>
      </c>
      <c r="AY243" s="152" t="s">
        <v>432</v>
      </c>
    </row>
    <row r="244" spans="2:65" s="13" customFormat="1" ht="11.25">
      <c r="B244" s="157"/>
      <c r="D244" s="151" t="s">
        <v>442</v>
      </c>
      <c r="E244" s="158" t="s">
        <v>1</v>
      </c>
      <c r="F244" s="159" t="s">
        <v>3347</v>
      </c>
      <c r="H244" s="160">
        <v>0.26800000000000002</v>
      </c>
      <c r="I244" s="161"/>
      <c r="L244" s="157"/>
      <c r="M244" s="162"/>
      <c r="T244" s="163"/>
      <c r="AT244" s="158" t="s">
        <v>442</v>
      </c>
      <c r="AU244" s="158" t="s">
        <v>97</v>
      </c>
      <c r="AV244" s="13" t="s">
        <v>97</v>
      </c>
      <c r="AW244" s="13" t="s">
        <v>42</v>
      </c>
      <c r="AX244" s="13" t="s">
        <v>87</v>
      </c>
      <c r="AY244" s="158" t="s">
        <v>432</v>
      </c>
    </row>
    <row r="245" spans="2:65" s="13" customFormat="1" ht="22.5">
      <c r="B245" s="157"/>
      <c r="D245" s="151" t="s">
        <v>442</v>
      </c>
      <c r="E245" s="158" t="s">
        <v>1</v>
      </c>
      <c r="F245" s="159" t="s">
        <v>3348</v>
      </c>
      <c r="H245" s="160">
        <v>2.3E-2</v>
      </c>
      <c r="I245" s="161"/>
      <c r="L245" s="157"/>
      <c r="M245" s="162"/>
      <c r="T245" s="163"/>
      <c r="AT245" s="158" t="s">
        <v>442</v>
      </c>
      <c r="AU245" s="158" t="s">
        <v>97</v>
      </c>
      <c r="AV245" s="13" t="s">
        <v>97</v>
      </c>
      <c r="AW245" s="13" t="s">
        <v>42</v>
      </c>
      <c r="AX245" s="13" t="s">
        <v>87</v>
      </c>
      <c r="AY245" s="158" t="s">
        <v>432</v>
      </c>
    </row>
    <row r="246" spans="2:65" s="13" customFormat="1" ht="11.25">
      <c r="B246" s="157"/>
      <c r="D246" s="151" t="s">
        <v>442</v>
      </c>
      <c r="E246" s="158" t="s">
        <v>1</v>
      </c>
      <c r="F246" s="159" t="s">
        <v>3349</v>
      </c>
      <c r="H246" s="160">
        <v>8.3000000000000004E-2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42</v>
      </c>
      <c r="AX246" s="13" t="s">
        <v>87</v>
      </c>
      <c r="AY246" s="158" t="s">
        <v>432</v>
      </c>
    </row>
    <row r="247" spans="2:65" s="15" customFormat="1" ht="11.25">
      <c r="B247" s="171"/>
      <c r="D247" s="151" t="s">
        <v>442</v>
      </c>
      <c r="E247" s="172" t="s">
        <v>3237</v>
      </c>
      <c r="F247" s="173" t="s">
        <v>469</v>
      </c>
      <c r="H247" s="174">
        <v>0.374</v>
      </c>
      <c r="I247" s="175"/>
      <c r="L247" s="171"/>
      <c r="M247" s="176"/>
      <c r="T247" s="177"/>
      <c r="AT247" s="172" t="s">
        <v>442</v>
      </c>
      <c r="AU247" s="172" t="s">
        <v>97</v>
      </c>
      <c r="AV247" s="15" t="s">
        <v>108</v>
      </c>
      <c r="AW247" s="15" t="s">
        <v>42</v>
      </c>
      <c r="AX247" s="15" t="s">
        <v>87</v>
      </c>
      <c r="AY247" s="172" t="s">
        <v>432</v>
      </c>
    </row>
    <row r="248" spans="2:65" s="12" customFormat="1" ht="22.5">
      <c r="B248" s="150"/>
      <c r="D248" s="151" t="s">
        <v>442</v>
      </c>
      <c r="E248" s="152" t="s">
        <v>1</v>
      </c>
      <c r="F248" s="153" t="s">
        <v>3350</v>
      </c>
      <c r="H248" s="152" t="s">
        <v>1</v>
      </c>
      <c r="I248" s="154"/>
      <c r="L248" s="150"/>
      <c r="M248" s="155"/>
      <c r="T248" s="156"/>
      <c r="AT248" s="152" t="s">
        <v>442</v>
      </c>
      <c r="AU248" s="152" t="s">
        <v>97</v>
      </c>
      <c r="AV248" s="12" t="s">
        <v>95</v>
      </c>
      <c r="AW248" s="12" t="s">
        <v>42</v>
      </c>
      <c r="AX248" s="12" t="s">
        <v>87</v>
      </c>
      <c r="AY248" s="152" t="s">
        <v>432</v>
      </c>
    </row>
    <row r="249" spans="2:65" s="12" customFormat="1" ht="22.5">
      <c r="B249" s="150"/>
      <c r="D249" s="151" t="s">
        <v>442</v>
      </c>
      <c r="E249" s="152" t="s">
        <v>1</v>
      </c>
      <c r="F249" s="153" t="s">
        <v>3351</v>
      </c>
      <c r="H249" s="152" t="s">
        <v>1</v>
      </c>
      <c r="I249" s="154"/>
      <c r="L249" s="150"/>
      <c r="M249" s="155"/>
      <c r="T249" s="156"/>
      <c r="AT249" s="152" t="s">
        <v>442</v>
      </c>
      <c r="AU249" s="152" t="s">
        <v>97</v>
      </c>
      <c r="AV249" s="12" t="s">
        <v>95</v>
      </c>
      <c r="AW249" s="12" t="s">
        <v>42</v>
      </c>
      <c r="AX249" s="12" t="s">
        <v>87</v>
      </c>
      <c r="AY249" s="152" t="s">
        <v>432</v>
      </c>
    </row>
    <row r="250" spans="2:65" s="14" customFormat="1" ht="11.25">
      <c r="B250" s="164"/>
      <c r="D250" s="151" t="s">
        <v>442</v>
      </c>
      <c r="E250" s="165" t="s">
        <v>1</v>
      </c>
      <c r="F250" s="166" t="s">
        <v>449</v>
      </c>
      <c r="H250" s="167">
        <v>0.374</v>
      </c>
      <c r="I250" s="168"/>
      <c r="L250" s="164"/>
      <c r="M250" s="169"/>
      <c r="T250" s="170"/>
      <c r="AT250" s="165" t="s">
        <v>442</v>
      </c>
      <c r="AU250" s="165" t="s">
        <v>97</v>
      </c>
      <c r="AV250" s="14" t="s">
        <v>431</v>
      </c>
      <c r="AW250" s="14" t="s">
        <v>42</v>
      </c>
      <c r="AX250" s="14" t="s">
        <v>95</v>
      </c>
      <c r="AY250" s="165" t="s">
        <v>432</v>
      </c>
    </row>
    <row r="251" spans="2:65" s="1" customFormat="1" ht="33" customHeight="1">
      <c r="B251" s="33"/>
      <c r="C251" s="137" t="s">
        <v>606</v>
      </c>
      <c r="D251" s="137" t="s">
        <v>435</v>
      </c>
      <c r="E251" s="138" t="s">
        <v>3352</v>
      </c>
      <c r="F251" s="139" t="s">
        <v>3353</v>
      </c>
      <c r="G251" s="140" t="s">
        <v>743</v>
      </c>
      <c r="H251" s="141">
        <v>7.5999999999999998E-2</v>
      </c>
      <c r="I251" s="142"/>
      <c r="J251" s="143">
        <f>ROUND(I251*H251,2)</f>
        <v>0</v>
      </c>
      <c r="K251" s="139" t="s">
        <v>439</v>
      </c>
      <c r="L251" s="33"/>
      <c r="M251" s="144" t="s">
        <v>1</v>
      </c>
      <c r="N251" s="145" t="s">
        <v>52</v>
      </c>
      <c r="P251" s="146">
        <f>O251*H251</f>
        <v>0</v>
      </c>
      <c r="Q251" s="146">
        <v>0</v>
      </c>
      <c r="R251" s="146">
        <f>Q251*H251</f>
        <v>0</v>
      </c>
      <c r="S251" s="146">
        <v>0</v>
      </c>
      <c r="T251" s="147">
        <f>S251*H251</f>
        <v>0</v>
      </c>
      <c r="AR251" s="148" t="s">
        <v>431</v>
      </c>
      <c r="AT251" s="148" t="s">
        <v>435</v>
      </c>
      <c r="AU251" s="148" t="s">
        <v>97</v>
      </c>
      <c r="AY251" s="17" t="s">
        <v>432</v>
      </c>
      <c r="BE251" s="149">
        <f>IF(N251="základní",J251,0)</f>
        <v>0</v>
      </c>
      <c r="BF251" s="149">
        <f>IF(N251="snížená",J251,0)</f>
        <v>0</v>
      </c>
      <c r="BG251" s="149">
        <f>IF(N251="zákl. přenesená",J251,0)</f>
        <v>0</v>
      </c>
      <c r="BH251" s="149">
        <f>IF(N251="sníž. přenesená",J251,0)</f>
        <v>0</v>
      </c>
      <c r="BI251" s="149">
        <f>IF(N251="nulová",J251,0)</f>
        <v>0</v>
      </c>
      <c r="BJ251" s="17" t="s">
        <v>95</v>
      </c>
      <c r="BK251" s="149">
        <f>ROUND(I251*H251,2)</f>
        <v>0</v>
      </c>
      <c r="BL251" s="17" t="s">
        <v>431</v>
      </c>
      <c r="BM251" s="148" t="s">
        <v>3354</v>
      </c>
    </row>
    <row r="252" spans="2:65" s="13" customFormat="1" ht="22.5">
      <c r="B252" s="157"/>
      <c r="D252" s="151" t="s">
        <v>442</v>
      </c>
      <c r="E252" s="158" t="s">
        <v>1</v>
      </c>
      <c r="F252" s="159" t="s">
        <v>3355</v>
      </c>
      <c r="H252" s="160">
        <v>7.5999999999999998E-2</v>
      </c>
      <c r="I252" s="161"/>
      <c r="L252" s="157"/>
      <c r="M252" s="162"/>
      <c r="T252" s="163"/>
      <c r="AT252" s="158" t="s">
        <v>442</v>
      </c>
      <c r="AU252" s="158" t="s">
        <v>97</v>
      </c>
      <c r="AV252" s="13" t="s">
        <v>97</v>
      </c>
      <c r="AW252" s="13" t="s">
        <v>42</v>
      </c>
      <c r="AX252" s="13" t="s">
        <v>87</v>
      </c>
      <c r="AY252" s="158" t="s">
        <v>432</v>
      </c>
    </row>
    <row r="253" spans="2:65" s="14" customFormat="1" ht="11.25">
      <c r="B253" s="164"/>
      <c r="D253" s="151" t="s">
        <v>442</v>
      </c>
      <c r="E253" s="165" t="s">
        <v>3245</v>
      </c>
      <c r="F253" s="166" t="s">
        <v>449</v>
      </c>
      <c r="H253" s="167">
        <v>7.5999999999999998E-2</v>
      </c>
      <c r="I253" s="168"/>
      <c r="L253" s="164"/>
      <c r="M253" s="169"/>
      <c r="T253" s="170"/>
      <c r="AT253" s="165" t="s">
        <v>442</v>
      </c>
      <c r="AU253" s="165" t="s">
        <v>97</v>
      </c>
      <c r="AV253" s="14" t="s">
        <v>431</v>
      </c>
      <c r="AW253" s="14" t="s">
        <v>42</v>
      </c>
      <c r="AX253" s="14" t="s">
        <v>95</v>
      </c>
      <c r="AY253" s="165" t="s">
        <v>432</v>
      </c>
    </row>
    <row r="254" spans="2:65" s="1" customFormat="1" ht="37.9" customHeight="1">
      <c r="B254" s="33"/>
      <c r="C254" s="137" t="s">
        <v>611</v>
      </c>
      <c r="D254" s="137" t="s">
        <v>435</v>
      </c>
      <c r="E254" s="138" t="s">
        <v>3115</v>
      </c>
      <c r="F254" s="139" t="s">
        <v>3116</v>
      </c>
      <c r="G254" s="140" t="s">
        <v>743</v>
      </c>
      <c r="H254" s="141">
        <v>1.1639999999999999</v>
      </c>
      <c r="I254" s="142"/>
      <c r="J254" s="143">
        <f>ROUND(I254*H254,2)</f>
        <v>0</v>
      </c>
      <c r="K254" s="139" t="s">
        <v>439</v>
      </c>
      <c r="L254" s="33"/>
      <c r="M254" s="144" t="s">
        <v>1</v>
      </c>
      <c r="N254" s="145" t="s">
        <v>52</v>
      </c>
      <c r="P254" s="146">
        <f>O254*H254</f>
        <v>0</v>
      </c>
      <c r="Q254" s="146">
        <v>0</v>
      </c>
      <c r="R254" s="146">
        <f>Q254*H254</f>
        <v>0</v>
      </c>
      <c r="S254" s="146">
        <v>0</v>
      </c>
      <c r="T254" s="147">
        <f>S254*H254</f>
        <v>0</v>
      </c>
      <c r="AR254" s="148" t="s">
        <v>431</v>
      </c>
      <c r="AT254" s="148" t="s">
        <v>435</v>
      </c>
      <c r="AU254" s="148" t="s">
        <v>97</v>
      </c>
      <c r="AY254" s="17" t="s">
        <v>432</v>
      </c>
      <c r="BE254" s="149">
        <f>IF(N254="základní",J254,0)</f>
        <v>0</v>
      </c>
      <c r="BF254" s="149">
        <f>IF(N254="snížená",J254,0)</f>
        <v>0</v>
      </c>
      <c r="BG254" s="149">
        <f>IF(N254="zákl. přenesená",J254,0)</f>
        <v>0</v>
      </c>
      <c r="BH254" s="149">
        <f>IF(N254="sníž. přenesená",J254,0)</f>
        <v>0</v>
      </c>
      <c r="BI254" s="149">
        <f>IF(N254="nulová",J254,0)</f>
        <v>0</v>
      </c>
      <c r="BJ254" s="17" t="s">
        <v>95</v>
      </c>
      <c r="BK254" s="149">
        <f>ROUND(I254*H254,2)</f>
        <v>0</v>
      </c>
      <c r="BL254" s="17" t="s">
        <v>431</v>
      </c>
      <c r="BM254" s="148" t="s">
        <v>3356</v>
      </c>
    </row>
    <row r="255" spans="2:65" s="12" customFormat="1" ht="11.25">
      <c r="B255" s="150"/>
      <c r="D255" s="151" t="s">
        <v>442</v>
      </c>
      <c r="E255" s="152" t="s">
        <v>1</v>
      </c>
      <c r="F255" s="153" t="s">
        <v>3118</v>
      </c>
      <c r="H255" s="152" t="s">
        <v>1</v>
      </c>
      <c r="I255" s="154"/>
      <c r="L255" s="150"/>
      <c r="M255" s="155"/>
      <c r="T255" s="156"/>
      <c r="AT255" s="152" t="s">
        <v>442</v>
      </c>
      <c r="AU255" s="152" t="s">
        <v>97</v>
      </c>
      <c r="AV255" s="12" t="s">
        <v>95</v>
      </c>
      <c r="AW255" s="12" t="s">
        <v>42</v>
      </c>
      <c r="AX255" s="12" t="s">
        <v>87</v>
      </c>
      <c r="AY255" s="152" t="s">
        <v>432</v>
      </c>
    </row>
    <row r="256" spans="2:65" s="13" customFormat="1" ht="22.5">
      <c r="B256" s="157"/>
      <c r="D256" s="151" t="s">
        <v>442</v>
      </c>
      <c r="E256" s="158" t="s">
        <v>1</v>
      </c>
      <c r="F256" s="159" t="s">
        <v>3357</v>
      </c>
      <c r="H256" s="160">
        <v>1.1639999999999999</v>
      </c>
      <c r="I256" s="161"/>
      <c r="L256" s="157"/>
      <c r="M256" s="162"/>
      <c r="T256" s="163"/>
      <c r="AT256" s="158" t="s">
        <v>442</v>
      </c>
      <c r="AU256" s="158" t="s">
        <v>97</v>
      </c>
      <c r="AV256" s="13" t="s">
        <v>97</v>
      </c>
      <c r="AW256" s="13" t="s">
        <v>42</v>
      </c>
      <c r="AX256" s="13" t="s">
        <v>87</v>
      </c>
      <c r="AY256" s="158" t="s">
        <v>432</v>
      </c>
    </row>
    <row r="257" spans="2:65" s="15" customFormat="1" ht="11.25">
      <c r="B257" s="171"/>
      <c r="D257" s="151" t="s">
        <v>442</v>
      </c>
      <c r="E257" s="172" t="s">
        <v>3241</v>
      </c>
      <c r="F257" s="173" t="s">
        <v>469</v>
      </c>
      <c r="H257" s="174">
        <v>1.1639999999999999</v>
      </c>
      <c r="I257" s="175"/>
      <c r="L257" s="171"/>
      <c r="M257" s="176"/>
      <c r="T257" s="177"/>
      <c r="AT257" s="172" t="s">
        <v>442</v>
      </c>
      <c r="AU257" s="172" t="s">
        <v>97</v>
      </c>
      <c r="AV257" s="15" t="s">
        <v>108</v>
      </c>
      <c r="AW257" s="15" t="s">
        <v>42</v>
      </c>
      <c r="AX257" s="15" t="s">
        <v>87</v>
      </c>
      <c r="AY257" s="172" t="s">
        <v>432</v>
      </c>
    </row>
    <row r="258" spans="2:65" s="14" customFormat="1" ht="11.25">
      <c r="B258" s="164"/>
      <c r="D258" s="151" t="s">
        <v>442</v>
      </c>
      <c r="E258" s="165" t="s">
        <v>1</v>
      </c>
      <c r="F258" s="166" t="s">
        <v>449</v>
      </c>
      <c r="H258" s="167">
        <v>1.1639999999999999</v>
      </c>
      <c r="I258" s="168"/>
      <c r="L258" s="164"/>
      <c r="M258" s="169"/>
      <c r="T258" s="170"/>
      <c r="AT258" s="165" t="s">
        <v>442</v>
      </c>
      <c r="AU258" s="165" t="s">
        <v>97</v>
      </c>
      <c r="AV258" s="14" t="s">
        <v>431</v>
      </c>
      <c r="AW258" s="14" t="s">
        <v>42</v>
      </c>
      <c r="AX258" s="14" t="s">
        <v>95</v>
      </c>
      <c r="AY258" s="165" t="s">
        <v>432</v>
      </c>
    </row>
    <row r="259" spans="2:65" s="1" customFormat="1" ht="44.25" customHeight="1">
      <c r="B259" s="33"/>
      <c r="C259" s="137" t="s">
        <v>618</v>
      </c>
      <c r="D259" s="137" t="s">
        <v>435</v>
      </c>
      <c r="E259" s="138" t="s">
        <v>3123</v>
      </c>
      <c r="F259" s="139" t="s">
        <v>3124</v>
      </c>
      <c r="G259" s="140" t="s">
        <v>743</v>
      </c>
      <c r="H259" s="141">
        <v>21.207999999999998</v>
      </c>
      <c r="I259" s="142"/>
      <c r="J259" s="143">
        <f>ROUND(I259*H259,2)</f>
        <v>0</v>
      </c>
      <c r="K259" s="139" t="s">
        <v>439</v>
      </c>
      <c r="L259" s="33"/>
      <c r="M259" s="144" t="s">
        <v>1</v>
      </c>
      <c r="N259" s="145" t="s">
        <v>52</v>
      </c>
      <c r="P259" s="146">
        <f>O259*H259</f>
        <v>0</v>
      </c>
      <c r="Q259" s="146">
        <v>0</v>
      </c>
      <c r="R259" s="146">
        <f>Q259*H259</f>
        <v>0</v>
      </c>
      <c r="S259" s="146">
        <v>0</v>
      </c>
      <c r="T259" s="147">
        <f>S259*H259</f>
        <v>0</v>
      </c>
      <c r="AR259" s="148" t="s">
        <v>431</v>
      </c>
      <c r="AT259" s="148" t="s">
        <v>435</v>
      </c>
      <c r="AU259" s="148" t="s">
        <v>97</v>
      </c>
      <c r="AY259" s="17" t="s">
        <v>432</v>
      </c>
      <c r="BE259" s="149">
        <f>IF(N259="základní",J259,0)</f>
        <v>0</v>
      </c>
      <c r="BF259" s="149">
        <f>IF(N259="snížená",J259,0)</f>
        <v>0</v>
      </c>
      <c r="BG259" s="149">
        <f>IF(N259="zákl. přenesená",J259,0)</f>
        <v>0</v>
      </c>
      <c r="BH259" s="149">
        <f>IF(N259="sníž. přenesená",J259,0)</f>
        <v>0</v>
      </c>
      <c r="BI259" s="149">
        <f>IF(N259="nulová",J259,0)</f>
        <v>0</v>
      </c>
      <c r="BJ259" s="17" t="s">
        <v>95</v>
      </c>
      <c r="BK259" s="149">
        <f>ROUND(I259*H259,2)</f>
        <v>0</v>
      </c>
      <c r="BL259" s="17" t="s">
        <v>431</v>
      </c>
      <c r="BM259" s="148" t="s">
        <v>3358</v>
      </c>
    </row>
    <row r="260" spans="2:65" s="13" customFormat="1" ht="22.5">
      <c r="B260" s="157"/>
      <c r="D260" s="151" t="s">
        <v>442</v>
      </c>
      <c r="E260" s="158" t="s">
        <v>1</v>
      </c>
      <c r="F260" s="159" t="s">
        <v>3359</v>
      </c>
      <c r="H260" s="160">
        <v>4.0679999999999996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3" customFormat="1" ht="11.25">
      <c r="B261" s="157"/>
      <c r="D261" s="151" t="s">
        <v>442</v>
      </c>
      <c r="E261" s="158" t="s">
        <v>1</v>
      </c>
      <c r="F261" s="159" t="s">
        <v>3360</v>
      </c>
      <c r="H261" s="160">
        <v>14.19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87</v>
      </c>
      <c r="AY261" s="158" t="s">
        <v>432</v>
      </c>
    </row>
    <row r="262" spans="2:65" s="13" customFormat="1" ht="22.5">
      <c r="B262" s="157"/>
      <c r="D262" s="151" t="s">
        <v>442</v>
      </c>
      <c r="E262" s="158" t="s">
        <v>1</v>
      </c>
      <c r="F262" s="159" t="s">
        <v>3361</v>
      </c>
      <c r="H262" s="160">
        <v>2.4</v>
      </c>
      <c r="I262" s="161"/>
      <c r="L262" s="157"/>
      <c r="M262" s="162"/>
      <c r="T262" s="163"/>
      <c r="AT262" s="158" t="s">
        <v>442</v>
      </c>
      <c r="AU262" s="158" t="s">
        <v>97</v>
      </c>
      <c r="AV262" s="13" t="s">
        <v>97</v>
      </c>
      <c r="AW262" s="13" t="s">
        <v>42</v>
      </c>
      <c r="AX262" s="13" t="s">
        <v>87</v>
      </c>
      <c r="AY262" s="158" t="s">
        <v>432</v>
      </c>
    </row>
    <row r="263" spans="2:65" s="13" customFormat="1" ht="22.5">
      <c r="B263" s="157"/>
      <c r="D263" s="151" t="s">
        <v>442</v>
      </c>
      <c r="E263" s="158" t="s">
        <v>1</v>
      </c>
      <c r="F263" s="159" t="s">
        <v>3362</v>
      </c>
      <c r="H263" s="160">
        <v>0.25</v>
      </c>
      <c r="I263" s="161"/>
      <c r="L263" s="157"/>
      <c r="M263" s="162"/>
      <c r="T263" s="163"/>
      <c r="AT263" s="158" t="s">
        <v>442</v>
      </c>
      <c r="AU263" s="158" t="s">
        <v>97</v>
      </c>
      <c r="AV263" s="13" t="s">
        <v>97</v>
      </c>
      <c r="AW263" s="13" t="s">
        <v>42</v>
      </c>
      <c r="AX263" s="13" t="s">
        <v>87</v>
      </c>
      <c r="AY263" s="158" t="s">
        <v>432</v>
      </c>
    </row>
    <row r="264" spans="2:65" s="13" customFormat="1" ht="22.5">
      <c r="B264" s="157"/>
      <c r="D264" s="151" t="s">
        <v>442</v>
      </c>
      <c r="E264" s="158" t="s">
        <v>1</v>
      </c>
      <c r="F264" s="159" t="s">
        <v>3363</v>
      </c>
      <c r="H264" s="160">
        <v>0.3</v>
      </c>
      <c r="I264" s="161"/>
      <c r="L264" s="157"/>
      <c r="M264" s="162"/>
      <c r="T264" s="163"/>
      <c r="AT264" s="158" t="s">
        <v>442</v>
      </c>
      <c r="AU264" s="158" t="s">
        <v>97</v>
      </c>
      <c r="AV264" s="13" t="s">
        <v>97</v>
      </c>
      <c r="AW264" s="13" t="s">
        <v>42</v>
      </c>
      <c r="AX264" s="13" t="s">
        <v>87</v>
      </c>
      <c r="AY264" s="158" t="s">
        <v>432</v>
      </c>
    </row>
    <row r="265" spans="2:65" s="15" customFormat="1" ht="11.25">
      <c r="B265" s="171"/>
      <c r="D265" s="151" t="s">
        <v>442</v>
      </c>
      <c r="E265" s="172" t="s">
        <v>3243</v>
      </c>
      <c r="F265" s="173" t="s">
        <v>469</v>
      </c>
      <c r="H265" s="174">
        <v>21.207999999999998</v>
      </c>
      <c r="I265" s="175"/>
      <c r="L265" s="171"/>
      <c r="M265" s="176"/>
      <c r="T265" s="177"/>
      <c r="AT265" s="172" t="s">
        <v>442</v>
      </c>
      <c r="AU265" s="172" t="s">
        <v>97</v>
      </c>
      <c r="AV265" s="15" t="s">
        <v>108</v>
      </c>
      <c r="AW265" s="15" t="s">
        <v>42</v>
      </c>
      <c r="AX265" s="15" t="s">
        <v>87</v>
      </c>
      <c r="AY265" s="172" t="s">
        <v>432</v>
      </c>
    </row>
    <row r="266" spans="2:65" s="14" customFormat="1" ht="11.25">
      <c r="B266" s="164"/>
      <c r="D266" s="151" t="s">
        <v>442</v>
      </c>
      <c r="E266" s="165" t="s">
        <v>1</v>
      </c>
      <c r="F266" s="166" t="s">
        <v>449</v>
      </c>
      <c r="H266" s="167">
        <v>21.207999999999998</v>
      </c>
      <c r="I266" s="168"/>
      <c r="L266" s="164"/>
      <c r="M266" s="169"/>
      <c r="T266" s="170"/>
      <c r="AT266" s="165" t="s">
        <v>442</v>
      </c>
      <c r="AU266" s="165" t="s">
        <v>97</v>
      </c>
      <c r="AV266" s="14" t="s">
        <v>431</v>
      </c>
      <c r="AW266" s="14" t="s">
        <v>42</v>
      </c>
      <c r="AX266" s="14" t="s">
        <v>95</v>
      </c>
      <c r="AY266" s="165" t="s">
        <v>432</v>
      </c>
    </row>
    <row r="267" spans="2:65" s="1" customFormat="1" ht="44.25" customHeight="1">
      <c r="B267" s="33"/>
      <c r="C267" s="137" t="s">
        <v>829</v>
      </c>
      <c r="D267" s="137" t="s">
        <v>435</v>
      </c>
      <c r="E267" s="138" t="s">
        <v>3133</v>
      </c>
      <c r="F267" s="139" t="s">
        <v>3134</v>
      </c>
      <c r="G267" s="140" t="s">
        <v>743</v>
      </c>
      <c r="H267" s="141">
        <v>1.9970000000000001</v>
      </c>
      <c r="I267" s="142"/>
      <c r="J267" s="143">
        <f>ROUND(I267*H267,2)</f>
        <v>0</v>
      </c>
      <c r="K267" s="139" t="s">
        <v>439</v>
      </c>
      <c r="L267" s="33"/>
      <c r="M267" s="144" t="s">
        <v>1</v>
      </c>
      <c r="N267" s="145" t="s">
        <v>52</v>
      </c>
      <c r="P267" s="146">
        <f>O267*H267</f>
        <v>0</v>
      </c>
      <c r="Q267" s="146">
        <v>0</v>
      </c>
      <c r="R267" s="146">
        <f>Q267*H267</f>
        <v>0</v>
      </c>
      <c r="S267" s="146">
        <v>0</v>
      </c>
      <c r="T267" s="147">
        <f>S267*H267</f>
        <v>0</v>
      </c>
      <c r="AR267" s="148" t="s">
        <v>431</v>
      </c>
      <c r="AT267" s="148" t="s">
        <v>435</v>
      </c>
      <c r="AU267" s="148" t="s">
        <v>97</v>
      </c>
      <c r="AY267" s="17" t="s">
        <v>432</v>
      </c>
      <c r="BE267" s="149">
        <f>IF(N267="základní",J267,0)</f>
        <v>0</v>
      </c>
      <c r="BF267" s="149">
        <f>IF(N267="snížená",J267,0)</f>
        <v>0</v>
      </c>
      <c r="BG267" s="149">
        <f>IF(N267="zákl. přenesená",J267,0)</f>
        <v>0</v>
      </c>
      <c r="BH267" s="149">
        <f>IF(N267="sníž. přenesená",J267,0)</f>
        <v>0</v>
      </c>
      <c r="BI267" s="149">
        <f>IF(N267="nulová",J267,0)</f>
        <v>0</v>
      </c>
      <c r="BJ267" s="17" t="s">
        <v>95</v>
      </c>
      <c r="BK267" s="149">
        <f>ROUND(I267*H267,2)</f>
        <v>0</v>
      </c>
      <c r="BL267" s="17" t="s">
        <v>431</v>
      </c>
      <c r="BM267" s="148" t="s">
        <v>3364</v>
      </c>
    </row>
    <row r="268" spans="2:65" s="13" customFormat="1" ht="11.25">
      <c r="B268" s="157"/>
      <c r="D268" s="151" t="s">
        <v>442</v>
      </c>
      <c r="E268" s="158" t="s">
        <v>1</v>
      </c>
      <c r="F268" s="159" t="s">
        <v>3365</v>
      </c>
      <c r="H268" s="160">
        <v>27.184000000000001</v>
      </c>
      <c r="I268" s="161"/>
      <c r="L268" s="157"/>
      <c r="M268" s="162"/>
      <c r="T268" s="163"/>
      <c r="AT268" s="158" t="s">
        <v>442</v>
      </c>
      <c r="AU268" s="158" t="s">
        <v>97</v>
      </c>
      <c r="AV268" s="13" t="s">
        <v>97</v>
      </c>
      <c r="AW268" s="13" t="s">
        <v>42</v>
      </c>
      <c r="AX268" s="13" t="s">
        <v>87</v>
      </c>
      <c r="AY268" s="158" t="s">
        <v>432</v>
      </c>
    </row>
    <row r="269" spans="2:65" s="15" customFormat="1" ht="11.25">
      <c r="B269" s="171"/>
      <c r="D269" s="151" t="s">
        <v>442</v>
      </c>
      <c r="E269" s="172" t="s">
        <v>1</v>
      </c>
      <c r="F269" s="173" t="s">
        <v>469</v>
      </c>
      <c r="H269" s="174">
        <v>27.184000000000001</v>
      </c>
      <c r="I269" s="175"/>
      <c r="L269" s="171"/>
      <c r="M269" s="176"/>
      <c r="T269" s="177"/>
      <c r="AT269" s="172" t="s">
        <v>442</v>
      </c>
      <c r="AU269" s="172" t="s">
        <v>97</v>
      </c>
      <c r="AV269" s="15" t="s">
        <v>108</v>
      </c>
      <c r="AW269" s="15" t="s">
        <v>42</v>
      </c>
      <c r="AX269" s="15" t="s">
        <v>87</v>
      </c>
      <c r="AY269" s="172" t="s">
        <v>432</v>
      </c>
    </row>
    <row r="270" spans="2:65" s="12" customFormat="1" ht="11.25">
      <c r="B270" s="150"/>
      <c r="D270" s="151" t="s">
        <v>442</v>
      </c>
      <c r="E270" s="152" t="s">
        <v>1</v>
      </c>
      <c r="F270" s="153" t="s">
        <v>3140</v>
      </c>
      <c r="H270" s="152" t="s">
        <v>1</v>
      </c>
      <c r="I270" s="154"/>
      <c r="L270" s="150"/>
      <c r="M270" s="155"/>
      <c r="T270" s="156"/>
      <c r="AT270" s="152" t="s">
        <v>442</v>
      </c>
      <c r="AU270" s="152" t="s">
        <v>97</v>
      </c>
      <c r="AV270" s="12" t="s">
        <v>95</v>
      </c>
      <c r="AW270" s="12" t="s">
        <v>42</v>
      </c>
      <c r="AX270" s="12" t="s">
        <v>87</v>
      </c>
      <c r="AY270" s="152" t="s">
        <v>432</v>
      </c>
    </row>
    <row r="271" spans="2:65" s="13" customFormat="1" ht="11.25">
      <c r="B271" s="157"/>
      <c r="D271" s="151" t="s">
        <v>442</v>
      </c>
      <c r="E271" s="158" t="s">
        <v>1</v>
      </c>
      <c r="F271" s="159" t="s">
        <v>3366</v>
      </c>
      <c r="H271" s="160">
        <v>-7.5999999999999998E-2</v>
      </c>
      <c r="I271" s="161"/>
      <c r="L271" s="157"/>
      <c r="M271" s="162"/>
      <c r="T271" s="163"/>
      <c r="AT271" s="158" t="s">
        <v>442</v>
      </c>
      <c r="AU271" s="158" t="s">
        <v>97</v>
      </c>
      <c r="AV271" s="13" t="s">
        <v>97</v>
      </c>
      <c r="AW271" s="13" t="s">
        <v>42</v>
      </c>
      <c r="AX271" s="13" t="s">
        <v>87</v>
      </c>
      <c r="AY271" s="158" t="s">
        <v>432</v>
      </c>
    </row>
    <row r="272" spans="2:65" s="13" customFormat="1" ht="11.25">
      <c r="B272" s="157"/>
      <c r="D272" s="151" t="s">
        <v>442</v>
      </c>
      <c r="E272" s="158" t="s">
        <v>1</v>
      </c>
      <c r="F272" s="159" t="s">
        <v>3367</v>
      </c>
      <c r="H272" s="160">
        <v>-1.1639999999999999</v>
      </c>
      <c r="I272" s="161"/>
      <c r="L272" s="157"/>
      <c r="M272" s="162"/>
      <c r="T272" s="163"/>
      <c r="AT272" s="158" t="s">
        <v>442</v>
      </c>
      <c r="AU272" s="158" t="s">
        <v>97</v>
      </c>
      <c r="AV272" s="13" t="s">
        <v>97</v>
      </c>
      <c r="AW272" s="13" t="s">
        <v>42</v>
      </c>
      <c r="AX272" s="13" t="s">
        <v>87</v>
      </c>
      <c r="AY272" s="158" t="s">
        <v>432</v>
      </c>
    </row>
    <row r="273" spans="2:65" s="13" customFormat="1" ht="11.25">
      <c r="B273" s="157"/>
      <c r="D273" s="151" t="s">
        <v>442</v>
      </c>
      <c r="E273" s="158" t="s">
        <v>1</v>
      </c>
      <c r="F273" s="159" t="s">
        <v>3368</v>
      </c>
      <c r="H273" s="160">
        <v>-21.207999999999998</v>
      </c>
      <c r="I273" s="161"/>
      <c r="L273" s="157"/>
      <c r="M273" s="162"/>
      <c r="T273" s="163"/>
      <c r="AT273" s="158" t="s">
        <v>442</v>
      </c>
      <c r="AU273" s="158" t="s">
        <v>97</v>
      </c>
      <c r="AV273" s="13" t="s">
        <v>97</v>
      </c>
      <c r="AW273" s="13" t="s">
        <v>42</v>
      </c>
      <c r="AX273" s="13" t="s">
        <v>87</v>
      </c>
      <c r="AY273" s="158" t="s">
        <v>432</v>
      </c>
    </row>
    <row r="274" spans="2:65" s="13" customFormat="1" ht="11.25">
      <c r="B274" s="157"/>
      <c r="D274" s="151" t="s">
        <v>442</v>
      </c>
      <c r="E274" s="158" t="s">
        <v>1</v>
      </c>
      <c r="F274" s="159" t="s">
        <v>3369</v>
      </c>
      <c r="H274" s="160">
        <v>-2.3650000000000002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5" customFormat="1" ht="11.25">
      <c r="B275" s="171"/>
      <c r="D275" s="151" t="s">
        <v>442</v>
      </c>
      <c r="E275" s="172" t="s">
        <v>1</v>
      </c>
      <c r="F275" s="173" t="s">
        <v>469</v>
      </c>
      <c r="H275" s="174">
        <v>-24.812999999999999</v>
      </c>
      <c r="I275" s="175"/>
      <c r="L275" s="171"/>
      <c r="M275" s="176"/>
      <c r="T275" s="177"/>
      <c r="AT275" s="172" t="s">
        <v>442</v>
      </c>
      <c r="AU275" s="172" t="s">
        <v>97</v>
      </c>
      <c r="AV275" s="15" t="s">
        <v>108</v>
      </c>
      <c r="AW275" s="15" t="s">
        <v>42</v>
      </c>
      <c r="AX275" s="15" t="s">
        <v>87</v>
      </c>
      <c r="AY275" s="172" t="s">
        <v>432</v>
      </c>
    </row>
    <row r="276" spans="2:65" s="12" customFormat="1" ht="11.25">
      <c r="B276" s="150"/>
      <c r="D276" s="151" t="s">
        <v>442</v>
      </c>
      <c r="E276" s="152" t="s">
        <v>1</v>
      </c>
      <c r="F276" s="153" t="s">
        <v>3370</v>
      </c>
      <c r="H276" s="152" t="s">
        <v>1</v>
      </c>
      <c r="I276" s="154"/>
      <c r="L276" s="150"/>
      <c r="M276" s="155"/>
      <c r="T276" s="156"/>
      <c r="AT276" s="152" t="s">
        <v>442</v>
      </c>
      <c r="AU276" s="152" t="s">
        <v>97</v>
      </c>
      <c r="AV276" s="12" t="s">
        <v>95</v>
      </c>
      <c r="AW276" s="12" t="s">
        <v>42</v>
      </c>
      <c r="AX276" s="12" t="s">
        <v>87</v>
      </c>
      <c r="AY276" s="152" t="s">
        <v>432</v>
      </c>
    </row>
    <row r="277" spans="2:65" s="13" customFormat="1" ht="11.25">
      <c r="B277" s="157"/>
      <c r="D277" s="151" t="s">
        <v>442</v>
      </c>
      <c r="E277" s="158" t="s">
        <v>1</v>
      </c>
      <c r="F277" s="159" t="s">
        <v>3371</v>
      </c>
      <c r="H277" s="160">
        <v>-0.374</v>
      </c>
      <c r="I277" s="161"/>
      <c r="L277" s="157"/>
      <c r="M277" s="162"/>
      <c r="T277" s="163"/>
      <c r="AT277" s="158" t="s">
        <v>442</v>
      </c>
      <c r="AU277" s="158" t="s">
        <v>97</v>
      </c>
      <c r="AV277" s="13" t="s">
        <v>97</v>
      </c>
      <c r="AW277" s="13" t="s">
        <v>42</v>
      </c>
      <c r="AX277" s="13" t="s">
        <v>87</v>
      </c>
      <c r="AY277" s="158" t="s">
        <v>432</v>
      </c>
    </row>
    <row r="278" spans="2:65" s="14" customFormat="1" ht="11.25">
      <c r="B278" s="164"/>
      <c r="D278" s="151" t="s">
        <v>442</v>
      </c>
      <c r="E278" s="165" t="s">
        <v>3247</v>
      </c>
      <c r="F278" s="166" t="s">
        <v>449</v>
      </c>
      <c r="H278" s="167">
        <v>1.9970000000000001</v>
      </c>
      <c r="I278" s="168"/>
      <c r="L278" s="164"/>
      <c r="M278" s="169"/>
      <c r="T278" s="170"/>
      <c r="AT278" s="165" t="s">
        <v>442</v>
      </c>
      <c r="AU278" s="165" t="s">
        <v>97</v>
      </c>
      <c r="AV278" s="14" t="s">
        <v>431</v>
      </c>
      <c r="AW278" s="14" t="s">
        <v>42</v>
      </c>
      <c r="AX278" s="14" t="s">
        <v>95</v>
      </c>
      <c r="AY278" s="165" t="s">
        <v>432</v>
      </c>
    </row>
    <row r="279" spans="2:65" s="1" customFormat="1" ht="24.2" customHeight="1">
      <c r="B279" s="33"/>
      <c r="C279" s="137" t="s">
        <v>834</v>
      </c>
      <c r="D279" s="137" t="s">
        <v>435</v>
      </c>
      <c r="E279" s="138" t="s">
        <v>3153</v>
      </c>
      <c r="F279" s="139" t="s">
        <v>3154</v>
      </c>
      <c r="G279" s="140" t="s">
        <v>743</v>
      </c>
      <c r="H279" s="141">
        <v>-2.3650000000000002</v>
      </c>
      <c r="I279" s="142"/>
      <c r="J279" s="143">
        <f>ROUND(I279*H279,2)</f>
        <v>0</v>
      </c>
      <c r="K279" s="139" t="s">
        <v>439</v>
      </c>
      <c r="L279" s="33"/>
      <c r="M279" s="144" t="s">
        <v>1</v>
      </c>
      <c r="N279" s="145" t="s">
        <v>52</v>
      </c>
      <c r="P279" s="146">
        <f>O279*H279</f>
        <v>0</v>
      </c>
      <c r="Q279" s="146">
        <v>0</v>
      </c>
      <c r="R279" s="146">
        <f>Q279*H279</f>
        <v>0</v>
      </c>
      <c r="S279" s="146">
        <v>0</v>
      </c>
      <c r="T279" s="147">
        <f>S279*H279</f>
        <v>0</v>
      </c>
      <c r="AR279" s="148" t="s">
        <v>431</v>
      </c>
      <c r="AT279" s="148" t="s">
        <v>435</v>
      </c>
      <c r="AU279" s="148" t="s">
        <v>97</v>
      </c>
      <c r="AY279" s="17" t="s">
        <v>432</v>
      </c>
      <c r="BE279" s="149">
        <f>IF(N279="základní",J279,0)</f>
        <v>0</v>
      </c>
      <c r="BF279" s="149">
        <f>IF(N279="snížená",J279,0)</f>
        <v>0</v>
      </c>
      <c r="BG279" s="149">
        <f>IF(N279="zákl. přenesená",J279,0)</f>
        <v>0</v>
      </c>
      <c r="BH279" s="149">
        <f>IF(N279="sníž. přenesená",J279,0)</f>
        <v>0</v>
      </c>
      <c r="BI279" s="149">
        <f>IF(N279="nulová",J279,0)</f>
        <v>0</v>
      </c>
      <c r="BJ279" s="17" t="s">
        <v>95</v>
      </c>
      <c r="BK279" s="149">
        <f>ROUND(I279*H279,2)</f>
        <v>0</v>
      </c>
      <c r="BL279" s="17" t="s">
        <v>431</v>
      </c>
      <c r="BM279" s="148" t="s">
        <v>3372</v>
      </c>
    </row>
    <row r="280" spans="2:65" s="13" customFormat="1" ht="11.25">
      <c r="B280" s="157"/>
      <c r="D280" s="151" t="s">
        <v>442</v>
      </c>
      <c r="E280" s="158" t="s">
        <v>1</v>
      </c>
      <c r="F280" s="159" t="s">
        <v>3373</v>
      </c>
      <c r="H280" s="160">
        <v>2.3650000000000002</v>
      </c>
      <c r="I280" s="161"/>
      <c r="L280" s="157"/>
      <c r="M280" s="162"/>
      <c r="T280" s="163"/>
      <c r="AT280" s="158" t="s">
        <v>442</v>
      </c>
      <c r="AU280" s="158" t="s">
        <v>97</v>
      </c>
      <c r="AV280" s="13" t="s">
        <v>97</v>
      </c>
      <c r="AW280" s="13" t="s">
        <v>42</v>
      </c>
      <c r="AX280" s="13" t="s">
        <v>87</v>
      </c>
      <c r="AY280" s="158" t="s">
        <v>432</v>
      </c>
    </row>
    <row r="281" spans="2:65" s="15" customFormat="1" ht="11.25">
      <c r="B281" s="171"/>
      <c r="D281" s="151" t="s">
        <v>442</v>
      </c>
      <c r="E281" s="172" t="s">
        <v>3249</v>
      </c>
      <c r="F281" s="173" t="s">
        <v>469</v>
      </c>
      <c r="H281" s="174">
        <v>2.3650000000000002</v>
      </c>
      <c r="I281" s="175"/>
      <c r="L281" s="171"/>
      <c r="M281" s="176"/>
      <c r="T281" s="177"/>
      <c r="AT281" s="172" t="s">
        <v>442</v>
      </c>
      <c r="AU281" s="172" t="s">
        <v>97</v>
      </c>
      <c r="AV281" s="15" t="s">
        <v>108</v>
      </c>
      <c r="AW281" s="15" t="s">
        <v>42</v>
      </c>
      <c r="AX281" s="15" t="s">
        <v>87</v>
      </c>
      <c r="AY281" s="172" t="s">
        <v>432</v>
      </c>
    </row>
    <row r="282" spans="2:65" s="14" customFormat="1" ht="11.25">
      <c r="B282" s="164"/>
      <c r="D282" s="151" t="s">
        <v>442</v>
      </c>
      <c r="E282" s="165" t="s">
        <v>1</v>
      </c>
      <c r="F282" s="166" t="s">
        <v>449</v>
      </c>
      <c r="H282" s="167">
        <v>2.3650000000000002</v>
      </c>
      <c r="I282" s="168"/>
      <c r="L282" s="164"/>
      <c r="M282" s="169"/>
      <c r="T282" s="170"/>
      <c r="AT282" s="165" t="s">
        <v>442</v>
      </c>
      <c r="AU282" s="165" t="s">
        <v>97</v>
      </c>
      <c r="AV282" s="14" t="s">
        <v>431</v>
      </c>
      <c r="AW282" s="14" t="s">
        <v>42</v>
      </c>
      <c r="AX282" s="14" t="s">
        <v>87</v>
      </c>
      <c r="AY282" s="165" t="s">
        <v>432</v>
      </c>
    </row>
    <row r="283" spans="2:65" s="12" customFormat="1" ht="11.25">
      <c r="B283" s="150"/>
      <c r="D283" s="151" t="s">
        <v>442</v>
      </c>
      <c r="E283" s="152" t="s">
        <v>1</v>
      </c>
      <c r="F283" s="153" t="s">
        <v>3374</v>
      </c>
      <c r="H283" s="152" t="s">
        <v>1</v>
      </c>
      <c r="I283" s="154"/>
      <c r="L283" s="150"/>
      <c r="M283" s="155"/>
      <c r="T283" s="156"/>
      <c r="AT283" s="152" t="s">
        <v>442</v>
      </c>
      <c r="AU283" s="152" t="s">
        <v>97</v>
      </c>
      <c r="AV283" s="12" t="s">
        <v>95</v>
      </c>
      <c r="AW283" s="12" t="s">
        <v>42</v>
      </c>
      <c r="AX283" s="12" t="s">
        <v>87</v>
      </c>
      <c r="AY283" s="152" t="s">
        <v>432</v>
      </c>
    </row>
    <row r="284" spans="2:65" s="13" customFormat="1" ht="11.25">
      <c r="B284" s="157"/>
      <c r="D284" s="151" t="s">
        <v>442</v>
      </c>
      <c r="E284" s="158" t="s">
        <v>1</v>
      </c>
      <c r="F284" s="159" t="s">
        <v>3375</v>
      </c>
      <c r="H284" s="160">
        <v>-2.3650000000000002</v>
      </c>
      <c r="I284" s="161"/>
      <c r="L284" s="157"/>
      <c r="M284" s="162"/>
      <c r="T284" s="163"/>
      <c r="AT284" s="158" t="s">
        <v>442</v>
      </c>
      <c r="AU284" s="158" t="s">
        <v>97</v>
      </c>
      <c r="AV284" s="13" t="s">
        <v>97</v>
      </c>
      <c r="AW284" s="13" t="s">
        <v>42</v>
      </c>
      <c r="AX284" s="13" t="s">
        <v>87</v>
      </c>
      <c r="AY284" s="158" t="s">
        <v>432</v>
      </c>
    </row>
    <row r="285" spans="2:65" s="14" customFormat="1" ht="11.25">
      <c r="B285" s="164"/>
      <c r="D285" s="151" t="s">
        <v>442</v>
      </c>
      <c r="E285" s="165" t="s">
        <v>1</v>
      </c>
      <c r="F285" s="166" t="s">
        <v>449</v>
      </c>
      <c r="H285" s="167">
        <v>-2.3650000000000002</v>
      </c>
      <c r="I285" s="168"/>
      <c r="L285" s="164"/>
      <c r="M285" s="169"/>
      <c r="T285" s="170"/>
      <c r="AT285" s="165" t="s">
        <v>442</v>
      </c>
      <c r="AU285" s="165" t="s">
        <v>97</v>
      </c>
      <c r="AV285" s="14" t="s">
        <v>431</v>
      </c>
      <c r="AW285" s="14" t="s">
        <v>42</v>
      </c>
      <c r="AX285" s="14" t="s">
        <v>95</v>
      </c>
      <c r="AY285" s="165" t="s">
        <v>432</v>
      </c>
    </row>
    <row r="286" spans="2:65" s="11" customFormat="1" ht="25.9" customHeight="1">
      <c r="B286" s="125"/>
      <c r="D286" s="126" t="s">
        <v>86</v>
      </c>
      <c r="E286" s="127" t="s">
        <v>3376</v>
      </c>
      <c r="F286" s="127" t="s">
        <v>3377</v>
      </c>
      <c r="I286" s="128"/>
      <c r="J286" s="129">
        <f>BK286</f>
        <v>0</v>
      </c>
      <c r="L286" s="125"/>
      <c r="M286" s="130"/>
      <c r="P286" s="131">
        <f>P287</f>
        <v>0</v>
      </c>
      <c r="R286" s="131">
        <f>R287</f>
        <v>0</v>
      </c>
      <c r="T286" s="132">
        <f>T287</f>
        <v>7.5999999999999998E-2</v>
      </c>
      <c r="AR286" s="126" t="s">
        <v>97</v>
      </c>
      <c r="AT286" s="133" t="s">
        <v>86</v>
      </c>
      <c r="AU286" s="133" t="s">
        <v>87</v>
      </c>
      <c r="AY286" s="126" t="s">
        <v>432</v>
      </c>
      <c r="BK286" s="134">
        <f>BK287</f>
        <v>0</v>
      </c>
    </row>
    <row r="287" spans="2:65" s="11" customFormat="1" ht="22.9" customHeight="1">
      <c r="B287" s="125"/>
      <c r="D287" s="126" t="s">
        <v>86</v>
      </c>
      <c r="E287" s="135" t="s">
        <v>3378</v>
      </c>
      <c r="F287" s="135" t="s">
        <v>3379</v>
      </c>
      <c r="I287" s="128"/>
      <c r="J287" s="136">
        <f>BK287</f>
        <v>0</v>
      </c>
      <c r="L287" s="125"/>
      <c r="M287" s="130"/>
      <c r="P287" s="131">
        <f>SUM(P288:P292)</f>
        <v>0</v>
      </c>
      <c r="R287" s="131">
        <f>SUM(R288:R292)</f>
        <v>0</v>
      </c>
      <c r="T287" s="132">
        <f>SUM(T288:T292)</f>
        <v>7.5999999999999998E-2</v>
      </c>
      <c r="AR287" s="126" t="s">
        <v>97</v>
      </c>
      <c r="AT287" s="133" t="s">
        <v>86</v>
      </c>
      <c r="AU287" s="133" t="s">
        <v>95</v>
      </c>
      <c r="AY287" s="126" t="s">
        <v>432</v>
      </c>
      <c r="BK287" s="134">
        <f>SUM(BK288:BK292)</f>
        <v>0</v>
      </c>
    </row>
    <row r="288" spans="2:65" s="1" customFormat="1" ht="24.2" customHeight="1">
      <c r="B288" s="33"/>
      <c r="C288" s="137" t="s">
        <v>839</v>
      </c>
      <c r="D288" s="137" t="s">
        <v>435</v>
      </c>
      <c r="E288" s="138" t="s">
        <v>3380</v>
      </c>
      <c r="F288" s="139" t="s">
        <v>3381</v>
      </c>
      <c r="G288" s="140" t="s">
        <v>521</v>
      </c>
      <c r="H288" s="141">
        <v>15.2</v>
      </c>
      <c r="I288" s="142"/>
      <c r="J288" s="143">
        <f>ROUND(I288*H288,2)</f>
        <v>0</v>
      </c>
      <c r="K288" s="139" t="s">
        <v>457</v>
      </c>
      <c r="L288" s="33"/>
      <c r="M288" s="144" t="s">
        <v>1</v>
      </c>
      <c r="N288" s="145" t="s">
        <v>52</v>
      </c>
      <c r="P288" s="146">
        <f>O288*H288</f>
        <v>0</v>
      </c>
      <c r="Q288" s="146">
        <v>0</v>
      </c>
      <c r="R288" s="146">
        <f>Q288*H288</f>
        <v>0</v>
      </c>
      <c r="S288" s="146">
        <v>5.0000000000000001E-3</v>
      </c>
      <c r="T288" s="147">
        <f>S288*H288</f>
        <v>7.5999999999999998E-2</v>
      </c>
      <c r="AR288" s="148" t="s">
        <v>556</v>
      </c>
      <c r="AT288" s="148" t="s">
        <v>435</v>
      </c>
      <c r="AU288" s="148" t="s">
        <v>97</v>
      </c>
      <c r="AY288" s="17" t="s">
        <v>432</v>
      </c>
      <c r="BE288" s="149">
        <f>IF(N288="základní",J288,0)</f>
        <v>0</v>
      </c>
      <c r="BF288" s="149">
        <f>IF(N288="snížená",J288,0)</f>
        <v>0</v>
      </c>
      <c r="BG288" s="149">
        <f>IF(N288="zákl. přenesená",J288,0)</f>
        <v>0</v>
      </c>
      <c r="BH288" s="149">
        <f>IF(N288="sníž. přenesená",J288,0)</f>
        <v>0</v>
      </c>
      <c r="BI288" s="149">
        <f>IF(N288="nulová",J288,0)</f>
        <v>0</v>
      </c>
      <c r="BJ288" s="17" t="s">
        <v>95</v>
      </c>
      <c r="BK288" s="149">
        <f>ROUND(I288*H288,2)</f>
        <v>0</v>
      </c>
      <c r="BL288" s="17" t="s">
        <v>556</v>
      </c>
      <c r="BM288" s="148" t="s">
        <v>3382</v>
      </c>
    </row>
    <row r="289" spans="2:51" s="12" customFormat="1" ht="11.25">
      <c r="B289" s="150"/>
      <c r="D289" s="151" t="s">
        <v>442</v>
      </c>
      <c r="E289" s="152" t="s">
        <v>1</v>
      </c>
      <c r="F289" s="153" t="s">
        <v>2430</v>
      </c>
      <c r="H289" s="152" t="s">
        <v>1</v>
      </c>
      <c r="I289" s="154"/>
      <c r="L289" s="150"/>
      <c r="M289" s="155"/>
      <c r="T289" s="156"/>
      <c r="AT289" s="152" t="s">
        <v>442</v>
      </c>
      <c r="AU289" s="152" t="s">
        <v>97</v>
      </c>
      <c r="AV289" s="12" t="s">
        <v>95</v>
      </c>
      <c r="AW289" s="12" t="s">
        <v>42</v>
      </c>
      <c r="AX289" s="12" t="s">
        <v>87</v>
      </c>
      <c r="AY289" s="152" t="s">
        <v>432</v>
      </c>
    </row>
    <row r="290" spans="2:51" s="12" customFormat="1" ht="22.5">
      <c r="B290" s="150"/>
      <c r="D290" s="151" t="s">
        <v>442</v>
      </c>
      <c r="E290" s="152" t="s">
        <v>1</v>
      </c>
      <c r="F290" s="153" t="s">
        <v>3383</v>
      </c>
      <c r="H290" s="152" t="s">
        <v>1</v>
      </c>
      <c r="I290" s="154"/>
      <c r="L290" s="150"/>
      <c r="M290" s="155"/>
      <c r="T290" s="156"/>
      <c r="AT290" s="152" t="s">
        <v>442</v>
      </c>
      <c r="AU290" s="152" t="s">
        <v>97</v>
      </c>
      <c r="AV290" s="12" t="s">
        <v>95</v>
      </c>
      <c r="AW290" s="12" t="s">
        <v>42</v>
      </c>
      <c r="AX290" s="12" t="s">
        <v>87</v>
      </c>
      <c r="AY290" s="152" t="s">
        <v>432</v>
      </c>
    </row>
    <row r="291" spans="2:51" s="13" customFormat="1" ht="11.25">
      <c r="B291" s="157"/>
      <c r="D291" s="151" t="s">
        <v>442</v>
      </c>
      <c r="E291" s="158" t="s">
        <v>1</v>
      </c>
      <c r="F291" s="159" t="s">
        <v>3384</v>
      </c>
      <c r="H291" s="160">
        <v>15.2</v>
      </c>
      <c r="I291" s="161"/>
      <c r="L291" s="157"/>
      <c r="M291" s="162"/>
      <c r="T291" s="163"/>
      <c r="AT291" s="158" t="s">
        <v>442</v>
      </c>
      <c r="AU291" s="158" t="s">
        <v>97</v>
      </c>
      <c r="AV291" s="13" t="s">
        <v>97</v>
      </c>
      <c r="AW291" s="13" t="s">
        <v>42</v>
      </c>
      <c r="AX291" s="13" t="s">
        <v>87</v>
      </c>
      <c r="AY291" s="158" t="s">
        <v>432</v>
      </c>
    </row>
    <row r="292" spans="2:51" s="14" customFormat="1" ht="11.25">
      <c r="B292" s="164"/>
      <c r="D292" s="151" t="s">
        <v>442</v>
      </c>
      <c r="E292" s="165" t="s">
        <v>1</v>
      </c>
      <c r="F292" s="166" t="s">
        <v>449</v>
      </c>
      <c r="H292" s="167">
        <v>15.2</v>
      </c>
      <c r="I292" s="168"/>
      <c r="L292" s="164"/>
      <c r="M292" s="195"/>
      <c r="N292" s="196"/>
      <c r="O292" s="196"/>
      <c r="P292" s="196"/>
      <c r="Q292" s="196"/>
      <c r="R292" s="196"/>
      <c r="S292" s="196"/>
      <c r="T292" s="197"/>
      <c r="AT292" s="165" t="s">
        <v>442</v>
      </c>
      <c r="AU292" s="165" t="s">
        <v>97</v>
      </c>
      <c r="AV292" s="14" t="s">
        <v>431</v>
      </c>
      <c r="AW292" s="14" t="s">
        <v>42</v>
      </c>
      <c r="AX292" s="14" t="s">
        <v>95</v>
      </c>
      <c r="AY292" s="165" t="s">
        <v>432</v>
      </c>
    </row>
    <row r="293" spans="2:51" s="1" customFormat="1" ht="6.95" customHeight="1">
      <c r="B293" s="45"/>
      <c r="C293" s="46"/>
      <c r="D293" s="46"/>
      <c r="E293" s="46"/>
      <c r="F293" s="46"/>
      <c r="G293" s="46"/>
      <c r="H293" s="46"/>
      <c r="I293" s="46"/>
      <c r="J293" s="46"/>
      <c r="K293" s="46"/>
      <c r="L293" s="33"/>
    </row>
  </sheetData>
  <sheetProtection algorithmName="SHA-512" hashValue="3e578UDMt9DHs7fV3wbcsXf4i7AH9lheiB4pF/jrHRc3dXIjlGEfEJHDGx1M2p8BWn4Tnpee0mjEL3VBBPnLsA==" saltValue="1GsZ5H6nvAuBLgOd/fVXmk0UKxAizyFD3quD3ncLsc7aJwLWq8HsTbcb+XdMYOfXpnibS/kDRrzDiKg26XPZCw==" spinCount="100000" sheet="1" objects="1" scenarios="1" formatColumns="0" formatRows="0" autoFilter="0"/>
  <autoFilter ref="C125:K292" xr:uid="{00000000-0009-0000-0000-00000E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>
    <tabColor theme="9" tint="0.59999389629810485"/>
    <pageSetUpPr fitToPage="1"/>
  </sheetPr>
  <dimension ref="B2:BM46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154</v>
      </c>
      <c r="AZ2" s="183" t="s">
        <v>3385</v>
      </c>
      <c r="BA2" s="183" t="s">
        <v>1</v>
      </c>
      <c r="BB2" s="183" t="s">
        <v>1</v>
      </c>
      <c r="BC2" s="183" t="s">
        <v>3386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3387</v>
      </c>
      <c r="BA3" s="183" t="s">
        <v>1</v>
      </c>
      <c r="BB3" s="183" t="s">
        <v>1</v>
      </c>
      <c r="BC3" s="183" t="s">
        <v>3388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3389</v>
      </c>
      <c r="BA4" s="183" t="s">
        <v>1</v>
      </c>
      <c r="BB4" s="183" t="s">
        <v>1</v>
      </c>
      <c r="BC4" s="183" t="s">
        <v>3390</v>
      </c>
      <c r="BD4" s="183" t="s">
        <v>97</v>
      </c>
    </row>
    <row r="5" spans="2:56" ht="6.95" customHeight="1">
      <c r="B5" s="20"/>
      <c r="L5" s="20"/>
      <c r="AZ5" s="183" t="s">
        <v>3391</v>
      </c>
      <c r="BA5" s="183" t="s">
        <v>1</v>
      </c>
      <c r="BB5" s="183" t="s">
        <v>1</v>
      </c>
      <c r="BC5" s="183" t="s">
        <v>3392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3393</v>
      </c>
      <c r="BA6" s="183" t="s">
        <v>1</v>
      </c>
      <c r="BB6" s="183" t="s">
        <v>1</v>
      </c>
      <c r="BC6" s="183" t="s">
        <v>3394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3395</v>
      </c>
      <c r="BA7" s="183" t="s">
        <v>1</v>
      </c>
      <c r="BB7" s="183" t="s">
        <v>1</v>
      </c>
      <c r="BC7" s="183" t="s">
        <v>3396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3397</v>
      </c>
      <c r="BA8" s="183" t="s">
        <v>1</v>
      </c>
      <c r="BB8" s="183" t="s">
        <v>1</v>
      </c>
      <c r="BC8" s="183" t="s">
        <v>3398</v>
      </c>
      <c r="BD8" s="183" t="s">
        <v>97</v>
      </c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  <c r="AZ9" s="183" t="s">
        <v>3399</v>
      </c>
      <c r="BA9" s="183" t="s">
        <v>1</v>
      </c>
      <c r="BB9" s="183" t="s">
        <v>1</v>
      </c>
      <c r="BC9" s="183" t="s">
        <v>3400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3401</v>
      </c>
      <c r="BA10" s="183" t="s">
        <v>1</v>
      </c>
      <c r="BB10" s="183" t="s">
        <v>1</v>
      </c>
      <c r="BC10" s="183" t="s">
        <v>3402</v>
      </c>
      <c r="BD10" s="183" t="s">
        <v>97</v>
      </c>
    </row>
    <row r="11" spans="2:56" s="1" customFormat="1" ht="45" customHeight="1">
      <c r="B11" s="33"/>
      <c r="E11" s="227" t="s">
        <v>3403</v>
      </c>
      <c r="F11" s="248"/>
      <c r="G11" s="248"/>
      <c r="H11" s="248"/>
      <c r="L11" s="33"/>
      <c r="AZ11" s="183" t="s">
        <v>3404</v>
      </c>
      <c r="BA11" s="183" t="s">
        <v>1</v>
      </c>
      <c r="BB11" s="183" t="s">
        <v>1</v>
      </c>
      <c r="BC11" s="183" t="s">
        <v>3405</v>
      </c>
      <c r="BD11" s="183" t="s">
        <v>97</v>
      </c>
    </row>
    <row r="12" spans="2:56" s="1" customFormat="1" ht="11.25">
      <c r="B12" s="33"/>
      <c r="L12" s="33"/>
      <c r="AZ12" s="183" t="s">
        <v>3406</v>
      </c>
      <c r="BA12" s="183" t="s">
        <v>1</v>
      </c>
      <c r="BB12" s="183" t="s">
        <v>1</v>
      </c>
      <c r="BC12" s="183" t="s">
        <v>3407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155</v>
      </c>
      <c r="I13" s="27" t="s">
        <v>20</v>
      </c>
      <c r="J13" s="25" t="s">
        <v>1</v>
      </c>
      <c r="L13" s="33"/>
      <c r="AZ13" s="183" t="s">
        <v>3408</v>
      </c>
      <c r="BA13" s="183" t="s">
        <v>1</v>
      </c>
      <c r="BB13" s="183" t="s">
        <v>1</v>
      </c>
      <c r="BC13" s="183" t="s">
        <v>3409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  <c r="AZ14" s="183" t="s">
        <v>3410</v>
      </c>
      <c r="BA14" s="183" t="s">
        <v>1</v>
      </c>
      <c r="BB14" s="183" t="s">
        <v>1</v>
      </c>
      <c r="BC14" s="183" t="s">
        <v>3411</v>
      </c>
      <c r="BD14" s="183" t="s">
        <v>97</v>
      </c>
    </row>
    <row r="15" spans="2:56" s="1" customFormat="1" ht="10.9" customHeight="1">
      <c r="B15" s="33"/>
      <c r="L15" s="33"/>
      <c r="AZ15" s="183" t="s">
        <v>3412</v>
      </c>
      <c r="BA15" s="183" t="s">
        <v>1</v>
      </c>
      <c r="BB15" s="183" t="s">
        <v>1</v>
      </c>
      <c r="BC15" s="183" t="s">
        <v>3413</v>
      </c>
      <c r="BD15" s="183" t="s">
        <v>97</v>
      </c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  <c r="AZ16" s="183" t="s">
        <v>3414</v>
      </c>
      <c r="BA16" s="183" t="s">
        <v>1</v>
      </c>
      <c r="BB16" s="183" t="s">
        <v>1</v>
      </c>
      <c r="BC16" s="183" t="s">
        <v>3415</v>
      </c>
      <c r="BD16" s="183" t="s">
        <v>97</v>
      </c>
    </row>
    <row r="17" spans="2:56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  <c r="AZ17" s="183" t="s">
        <v>3416</v>
      </c>
      <c r="BA17" s="183" t="s">
        <v>1</v>
      </c>
      <c r="BB17" s="183" t="s">
        <v>1</v>
      </c>
      <c r="BC17" s="183" t="s">
        <v>3417</v>
      </c>
      <c r="BD17" s="183" t="s">
        <v>97</v>
      </c>
    </row>
    <row r="18" spans="2:56" s="1" customFormat="1" ht="6.95" customHeight="1">
      <c r="B18" s="33"/>
      <c r="L18" s="33"/>
    </row>
    <row r="19" spans="2:56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56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56" s="1" customFormat="1" ht="6.95" customHeight="1">
      <c r="B21" s="33"/>
      <c r="L21" s="33"/>
    </row>
    <row r="22" spans="2:56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56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56" s="1" customFormat="1" ht="6.95" customHeight="1">
      <c r="B24" s="33"/>
      <c r="L24" s="33"/>
    </row>
    <row r="25" spans="2:56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56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56" s="1" customFormat="1" ht="6.95" customHeight="1">
      <c r="B27" s="33"/>
      <c r="L27" s="33"/>
    </row>
    <row r="28" spans="2:56" s="1" customFormat="1" ht="12" customHeight="1">
      <c r="B28" s="33"/>
      <c r="D28" s="27" t="s">
        <v>45</v>
      </c>
      <c r="L28" s="33"/>
    </row>
    <row r="29" spans="2:56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56" s="1" customFormat="1" ht="6.95" customHeight="1">
      <c r="B30" s="33"/>
      <c r="L30" s="33"/>
    </row>
    <row r="31" spans="2:56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56" s="1" customFormat="1" ht="25.35" customHeight="1">
      <c r="B32" s="33"/>
      <c r="D32" s="96" t="s">
        <v>47</v>
      </c>
      <c r="J32" s="67">
        <f>ROUND(J125,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ROUND((SUM(BE125:BE460)),  2)</f>
        <v>0</v>
      </c>
      <c r="I35" s="97">
        <v>0.21</v>
      </c>
      <c r="J35" s="87">
        <f>ROUND(((SUM(BE125:BE460))*I35),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ROUND((SUM(BF125:BF460)),  2)</f>
        <v>0</v>
      </c>
      <c r="I36" s="97">
        <v>0.12</v>
      </c>
      <c r="J36" s="87">
        <f>ROUND(((SUM(BF125:BF460))*I36),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ROUND((SUM(BG125:BG460)),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ROUND((SUM(BH125:BH460)),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ROUND((SUM(BI125:BI460)),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45" customHeight="1">
      <c r="B89" s="33"/>
      <c r="E89" s="227" t="str">
        <f>E11</f>
        <v>10.D - STEZKA ZE ZAHRADNÍCH OBRUB (SK.1) + STEZKA ZE ŽB PREFABRIKOVANÝCH DESEK (SK.2) - doprovodné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J125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J126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J127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J363</f>
        <v>0</v>
      </c>
      <c r="L101" s="113"/>
    </row>
    <row r="102" spans="2:47" s="9" customFormat="1" ht="19.899999999999999" customHeight="1">
      <c r="B102" s="113"/>
      <c r="D102" s="114" t="s">
        <v>2785</v>
      </c>
      <c r="E102" s="115"/>
      <c r="F102" s="115"/>
      <c r="G102" s="115"/>
      <c r="H102" s="115"/>
      <c r="I102" s="115"/>
      <c r="J102" s="116">
        <f>J429</f>
        <v>0</v>
      </c>
      <c r="L102" s="113"/>
    </row>
    <row r="103" spans="2:47" s="9" customFormat="1" ht="19.899999999999999" customHeight="1">
      <c r="B103" s="113"/>
      <c r="D103" s="114" t="s">
        <v>646</v>
      </c>
      <c r="E103" s="115"/>
      <c r="F103" s="115"/>
      <c r="G103" s="115"/>
      <c r="H103" s="115"/>
      <c r="I103" s="115"/>
      <c r="J103" s="116">
        <f>J451</f>
        <v>0</v>
      </c>
      <c r="L103" s="113"/>
    </row>
    <row r="104" spans="2:47" s="1" customFormat="1" ht="21.75" customHeight="1">
      <c r="B104" s="33"/>
      <c r="L104" s="33"/>
    </row>
    <row r="105" spans="2:47" s="1" customFormat="1" ht="6.95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33"/>
    </row>
    <row r="109" spans="2:47" s="1" customFormat="1" ht="6.95" customHeight="1"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33"/>
    </row>
    <row r="110" spans="2:47" s="1" customFormat="1" ht="24.95" customHeight="1">
      <c r="B110" s="33"/>
      <c r="C110" s="21" t="s">
        <v>416</v>
      </c>
      <c r="L110" s="33"/>
    </row>
    <row r="111" spans="2:47" s="1" customFormat="1" ht="6.95" customHeight="1">
      <c r="B111" s="33"/>
      <c r="L111" s="33"/>
    </row>
    <row r="112" spans="2:47" s="1" customFormat="1" ht="12" customHeight="1">
      <c r="B112" s="33"/>
      <c r="C112" s="27" t="s">
        <v>16</v>
      </c>
      <c r="L112" s="33"/>
    </row>
    <row r="113" spans="2:65" s="1" customFormat="1" ht="16.5" customHeight="1">
      <c r="B113" s="33"/>
      <c r="E113" s="246" t="str">
        <f>E7</f>
        <v>OBNOVA PARKU NA MÍROVÉM NÁMĚSTÍ V HODONÍNĚ</v>
      </c>
      <c r="F113" s="247"/>
      <c r="G113" s="247"/>
      <c r="H113" s="247"/>
      <c r="L113" s="33"/>
    </row>
    <row r="114" spans="2:65" ht="12" customHeight="1">
      <c r="B114" s="20"/>
      <c r="C114" s="27" t="s">
        <v>395</v>
      </c>
      <c r="L114" s="20"/>
    </row>
    <row r="115" spans="2:65" s="1" customFormat="1" ht="16.5" customHeight="1">
      <c r="B115" s="33"/>
      <c r="E115" s="246" t="s">
        <v>2755</v>
      </c>
      <c r="F115" s="248"/>
      <c r="G115" s="248"/>
      <c r="H115" s="248"/>
      <c r="L115" s="33"/>
    </row>
    <row r="116" spans="2:65" s="1" customFormat="1" ht="12" customHeight="1">
      <c r="B116" s="33"/>
      <c r="C116" s="27" t="s">
        <v>637</v>
      </c>
      <c r="L116" s="33"/>
    </row>
    <row r="117" spans="2:65" s="1" customFormat="1" ht="45" customHeight="1">
      <c r="B117" s="33"/>
      <c r="E117" s="227" t="str">
        <f>E11</f>
        <v>10.D - STEZKA ZE ZAHRADNÍCH OBRUB (SK.1) + STEZKA ZE ŽB PREFABRIKOVANÝCH DESEK (SK.2) - doprovodné</v>
      </c>
      <c r="F117" s="248"/>
      <c r="G117" s="248"/>
      <c r="H117" s="248"/>
      <c r="L117" s="33"/>
    </row>
    <row r="118" spans="2:65" s="1" customFormat="1" ht="6.95" customHeight="1">
      <c r="B118" s="33"/>
      <c r="L118" s="33"/>
    </row>
    <row r="119" spans="2:65" s="1" customFormat="1" ht="12" customHeight="1">
      <c r="B119" s="33"/>
      <c r="C119" s="27" t="s">
        <v>22</v>
      </c>
      <c r="F119" s="25" t="str">
        <f>F14</f>
        <v xml:space="preserve">HODONÍN </v>
      </c>
      <c r="I119" s="27" t="s">
        <v>24</v>
      </c>
      <c r="J119" s="53" t="str">
        <f>IF(J14="","",J14)</f>
        <v>25. 10. 2024</v>
      </c>
      <c r="L119" s="33"/>
    </row>
    <row r="120" spans="2:65" s="1" customFormat="1" ht="6.95" customHeight="1">
      <c r="B120" s="33"/>
      <c r="L120" s="33"/>
    </row>
    <row r="121" spans="2:65" s="1" customFormat="1" ht="40.15" customHeight="1">
      <c r="B121" s="33"/>
      <c r="C121" s="27" t="s">
        <v>30</v>
      </c>
      <c r="F121" s="25" t="str">
        <f>E17</f>
        <v>Město Hodonín, Masyrykovo nám.53/1, Hodonín 695 35</v>
      </c>
      <c r="I121" s="27" t="s">
        <v>38</v>
      </c>
      <c r="J121" s="31" t="str">
        <f>E23</f>
        <v>MAAUS  s.r.o., Gorkého 51/1, Brno 602 00</v>
      </c>
      <c r="L121" s="33"/>
    </row>
    <row r="122" spans="2:65" s="1" customFormat="1" ht="15.2" customHeight="1">
      <c r="B122" s="33"/>
      <c r="C122" s="27" t="s">
        <v>36</v>
      </c>
      <c r="F122" s="25" t="str">
        <f>IF(E20="","",E20)</f>
        <v>Vyplň údaj</v>
      </c>
      <c r="I122" s="27" t="s">
        <v>43</v>
      </c>
      <c r="J122" s="31" t="str">
        <f>E26</f>
        <v>Obrtelová Miluše</v>
      </c>
      <c r="L122" s="33"/>
    </row>
    <row r="123" spans="2:65" s="1" customFormat="1" ht="10.35" customHeight="1">
      <c r="B123" s="33"/>
      <c r="L123" s="33"/>
    </row>
    <row r="124" spans="2:65" s="10" customFormat="1" ht="29.25" customHeight="1">
      <c r="B124" s="117"/>
      <c r="C124" s="118" t="s">
        <v>417</v>
      </c>
      <c r="D124" s="119" t="s">
        <v>72</v>
      </c>
      <c r="E124" s="119" t="s">
        <v>68</v>
      </c>
      <c r="F124" s="119" t="s">
        <v>69</v>
      </c>
      <c r="G124" s="119" t="s">
        <v>418</v>
      </c>
      <c r="H124" s="119" t="s">
        <v>419</v>
      </c>
      <c r="I124" s="119" t="s">
        <v>420</v>
      </c>
      <c r="J124" s="119" t="s">
        <v>402</v>
      </c>
      <c r="K124" s="120" t="s">
        <v>421</v>
      </c>
      <c r="L124" s="117"/>
      <c r="M124" s="60" t="s">
        <v>1</v>
      </c>
      <c r="N124" s="61" t="s">
        <v>51</v>
      </c>
      <c r="O124" s="61" t="s">
        <v>422</v>
      </c>
      <c r="P124" s="61" t="s">
        <v>423</v>
      </c>
      <c r="Q124" s="61" t="s">
        <v>424</v>
      </c>
      <c r="R124" s="61" t="s">
        <v>425</v>
      </c>
      <c r="S124" s="61" t="s">
        <v>426</v>
      </c>
      <c r="T124" s="62" t="s">
        <v>427</v>
      </c>
    </row>
    <row r="125" spans="2:65" s="1" customFormat="1" ht="22.9" customHeight="1">
      <c r="B125" s="33"/>
      <c r="C125" s="65" t="s">
        <v>428</v>
      </c>
      <c r="J125" s="121">
        <f>BK125</f>
        <v>0</v>
      </c>
      <c r="L125" s="33"/>
      <c r="M125" s="63"/>
      <c r="N125" s="54"/>
      <c r="O125" s="54"/>
      <c r="P125" s="122">
        <f>P126</f>
        <v>0</v>
      </c>
      <c r="Q125" s="54"/>
      <c r="R125" s="122">
        <f>R126</f>
        <v>322.18036000000001</v>
      </c>
      <c r="S125" s="54"/>
      <c r="T125" s="123">
        <f>T126</f>
        <v>11.607900000000001</v>
      </c>
      <c r="AT125" s="17" t="s">
        <v>86</v>
      </c>
      <c r="AU125" s="17" t="s">
        <v>404</v>
      </c>
      <c r="BK125" s="124">
        <f>BK126</f>
        <v>0</v>
      </c>
    </row>
    <row r="126" spans="2:65" s="11" customFormat="1" ht="25.9" customHeight="1">
      <c r="B126" s="125"/>
      <c r="D126" s="126" t="s">
        <v>86</v>
      </c>
      <c r="E126" s="127" t="s">
        <v>647</v>
      </c>
      <c r="F126" s="127" t="s">
        <v>648</v>
      </c>
      <c r="I126" s="128"/>
      <c r="J126" s="129">
        <f>BK126</f>
        <v>0</v>
      </c>
      <c r="L126" s="125"/>
      <c r="M126" s="130"/>
      <c r="P126" s="131">
        <f>P127+P363+P429+P451</f>
        <v>0</v>
      </c>
      <c r="R126" s="131">
        <f>R127+R363+R429+R451</f>
        <v>322.18036000000001</v>
      </c>
      <c r="T126" s="132">
        <f>T127+T363+T429+T451</f>
        <v>11.607900000000001</v>
      </c>
      <c r="AR126" s="126" t="s">
        <v>95</v>
      </c>
      <c r="AT126" s="133" t="s">
        <v>86</v>
      </c>
      <c r="AU126" s="133" t="s">
        <v>87</v>
      </c>
      <c r="AY126" s="126" t="s">
        <v>432</v>
      </c>
      <c r="BK126" s="134">
        <f>BK127+BK363+BK429+BK451</f>
        <v>0</v>
      </c>
    </row>
    <row r="127" spans="2:65" s="11" customFormat="1" ht="22.9" customHeight="1">
      <c r="B127" s="125"/>
      <c r="D127" s="126" t="s">
        <v>86</v>
      </c>
      <c r="E127" s="135" t="s">
        <v>95</v>
      </c>
      <c r="F127" s="135" t="s">
        <v>649</v>
      </c>
      <c r="I127" s="128"/>
      <c r="J127" s="136">
        <f>BK127</f>
        <v>0</v>
      </c>
      <c r="L127" s="125"/>
      <c r="M127" s="130"/>
      <c r="P127" s="131">
        <f>SUM(P128:P362)</f>
        <v>0</v>
      </c>
      <c r="R127" s="131">
        <f>SUM(R128:R362)</f>
        <v>0</v>
      </c>
      <c r="T127" s="132">
        <f>SUM(T128:T362)</f>
        <v>11.607900000000001</v>
      </c>
      <c r="AR127" s="126" t="s">
        <v>95</v>
      </c>
      <c r="AT127" s="133" t="s">
        <v>86</v>
      </c>
      <c r="AU127" s="133" t="s">
        <v>95</v>
      </c>
      <c r="AY127" s="126" t="s">
        <v>432</v>
      </c>
      <c r="BK127" s="134">
        <f>SUM(BK128:BK362)</f>
        <v>0</v>
      </c>
    </row>
    <row r="128" spans="2:65" s="1" customFormat="1" ht="16.5" customHeight="1">
      <c r="B128" s="33"/>
      <c r="C128" s="137" t="s">
        <v>95</v>
      </c>
      <c r="D128" s="137" t="s">
        <v>435</v>
      </c>
      <c r="E128" s="138" t="s">
        <v>2802</v>
      </c>
      <c r="F128" s="139" t="s">
        <v>2803</v>
      </c>
      <c r="G128" s="140" t="s">
        <v>510</v>
      </c>
      <c r="H128" s="141">
        <v>14.68</v>
      </c>
      <c r="I128" s="142"/>
      <c r="J128" s="143">
        <f>ROUND(I128*H128,2)</f>
        <v>0</v>
      </c>
      <c r="K128" s="139" t="s">
        <v>457</v>
      </c>
      <c r="L128" s="33"/>
      <c r="M128" s="144" t="s">
        <v>1</v>
      </c>
      <c r="N128" s="145" t="s">
        <v>52</v>
      </c>
      <c r="P128" s="146">
        <f>O128*H128</f>
        <v>0</v>
      </c>
      <c r="Q128" s="146">
        <v>0</v>
      </c>
      <c r="R128" s="146">
        <f>Q128*H128</f>
        <v>0</v>
      </c>
      <c r="S128" s="146">
        <v>9.8000000000000004E-2</v>
      </c>
      <c r="T128" s="147">
        <f>S128*H128</f>
        <v>1.4386399999999999</v>
      </c>
      <c r="AR128" s="148" t="s">
        <v>431</v>
      </c>
      <c r="AT128" s="148" t="s">
        <v>435</v>
      </c>
      <c r="AU128" s="148" t="s">
        <v>97</v>
      </c>
      <c r="AY128" s="17" t="s">
        <v>432</v>
      </c>
      <c r="BE128" s="149">
        <f>IF(N128="základní",J128,0)</f>
        <v>0</v>
      </c>
      <c r="BF128" s="149">
        <f>IF(N128="snížená",J128,0)</f>
        <v>0</v>
      </c>
      <c r="BG128" s="149">
        <f>IF(N128="zákl. přenesená",J128,0)</f>
        <v>0</v>
      </c>
      <c r="BH128" s="149">
        <f>IF(N128="sníž. přenesená",J128,0)</f>
        <v>0</v>
      </c>
      <c r="BI128" s="149">
        <f>IF(N128="nulová",J128,0)</f>
        <v>0</v>
      </c>
      <c r="BJ128" s="17" t="s">
        <v>95</v>
      </c>
      <c r="BK128" s="149">
        <f>ROUND(I128*H128,2)</f>
        <v>0</v>
      </c>
      <c r="BL128" s="17" t="s">
        <v>431</v>
      </c>
      <c r="BM128" s="148" t="s">
        <v>3419</v>
      </c>
    </row>
    <row r="129" spans="2:51" s="12" customFormat="1" ht="11.25">
      <c r="B129" s="150"/>
      <c r="D129" s="151" t="s">
        <v>442</v>
      </c>
      <c r="E129" s="152" t="s">
        <v>1</v>
      </c>
      <c r="F129" s="153" t="s">
        <v>653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51" s="12" customFormat="1" ht="11.25">
      <c r="B130" s="150"/>
      <c r="D130" s="151" t="s">
        <v>442</v>
      </c>
      <c r="E130" s="152" t="s">
        <v>1</v>
      </c>
      <c r="F130" s="153" t="s">
        <v>654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51" s="12" customFormat="1" ht="22.5">
      <c r="B131" s="150"/>
      <c r="D131" s="151" t="s">
        <v>442</v>
      </c>
      <c r="E131" s="152" t="s">
        <v>1</v>
      </c>
      <c r="F131" s="153" t="s">
        <v>3420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51" s="12" customFormat="1" ht="22.5">
      <c r="B132" s="150"/>
      <c r="D132" s="151" t="s">
        <v>442</v>
      </c>
      <c r="E132" s="152" t="s">
        <v>1</v>
      </c>
      <c r="F132" s="153" t="s">
        <v>3421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51" s="12" customFormat="1" ht="11.25">
      <c r="B133" s="150"/>
      <c r="D133" s="151" t="s">
        <v>442</v>
      </c>
      <c r="E133" s="152" t="s">
        <v>1</v>
      </c>
      <c r="F133" s="153" t="s">
        <v>3422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51" s="12" customFormat="1" ht="22.5">
      <c r="B134" s="150"/>
      <c r="D134" s="151" t="s">
        <v>442</v>
      </c>
      <c r="E134" s="152" t="s">
        <v>1</v>
      </c>
      <c r="F134" s="153" t="s">
        <v>2791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51" s="12" customFormat="1" ht="22.5">
      <c r="B135" s="150"/>
      <c r="D135" s="151" t="s">
        <v>442</v>
      </c>
      <c r="E135" s="152" t="s">
        <v>1</v>
      </c>
      <c r="F135" s="153" t="s">
        <v>3423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51" s="12" customFormat="1" ht="22.5">
      <c r="B136" s="150"/>
      <c r="D136" s="151" t="s">
        <v>442</v>
      </c>
      <c r="E136" s="152" t="s">
        <v>1</v>
      </c>
      <c r="F136" s="153" t="s">
        <v>3424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51" s="12" customFormat="1" ht="11.25">
      <c r="B137" s="150"/>
      <c r="D137" s="151" t="s">
        <v>442</v>
      </c>
      <c r="E137" s="152" t="s">
        <v>1</v>
      </c>
      <c r="F137" s="153" t="s">
        <v>3425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51" s="12" customFormat="1" ht="22.5">
      <c r="B138" s="150"/>
      <c r="D138" s="151" t="s">
        <v>442</v>
      </c>
      <c r="E138" s="152" t="s">
        <v>1</v>
      </c>
      <c r="F138" s="153" t="s">
        <v>3426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51" s="15" customFormat="1" ht="11.25">
      <c r="B139" s="171"/>
      <c r="D139" s="151" t="s">
        <v>442</v>
      </c>
      <c r="E139" s="172" t="s">
        <v>1</v>
      </c>
      <c r="F139" s="173" t="s">
        <v>663</v>
      </c>
      <c r="H139" s="174">
        <v>0</v>
      </c>
      <c r="I139" s="175"/>
      <c r="L139" s="171"/>
      <c r="M139" s="176"/>
      <c r="T139" s="177"/>
      <c r="AT139" s="172" t="s">
        <v>442</v>
      </c>
      <c r="AU139" s="172" t="s">
        <v>97</v>
      </c>
      <c r="AV139" s="15" t="s">
        <v>108</v>
      </c>
      <c r="AW139" s="15" t="s">
        <v>42</v>
      </c>
      <c r="AX139" s="15" t="s">
        <v>87</v>
      </c>
      <c r="AY139" s="172" t="s">
        <v>432</v>
      </c>
    </row>
    <row r="140" spans="2:51" s="12" customFormat="1" ht="22.5">
      <c r="B140" s="150"/>
      <c r="D140" s="151" t="s">
        <v>442</v>
      </c>
      <c r="E140" s="152" t="s">
        <v>1</v>
      </c>
      <c r="F140" s="153" t="s">
        <v>3427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51" s="12" customFormat="1" ht="22.5">
      <c r="B141" s="150"/>
      <c r="D141" s="151" t="s">
        <v>442</v>
      </c>
      <c r="E141" s="152" t="s">
        <v>1</v>
      </c>
      <c r="F141" s="153" t="s">
        <v>3428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51" s="13" customFormat="1" ht="22.5">
      <c r="B142" s="157"/>
      <c r="D142" s="151" t="s">
        <v>442</v>
      </c>
      <c r="E142" s="158" t="s">
        <v>1</v>
      </c>
      <c r="F142" s="159" t="s">
        <v>3429</v>
      </c>
      <c r="H142" s="160">
        <v>9.42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51" s="13" customFormat="1" ht="22.5">
      <c r="B143" s="157"/>
      <c r="D143" s="151" t="s">
        <v>442</v>
      </c>
      <c r="E143" s="158" t="s">
        <v>1</v>
      </c>
      <c r="F143" s="159" t="s">
        <v>3430</v>
      </c>
      <c r="H143" s="160">
        <v>0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51" s="15" customFormat="1" ht="11.25">
      <c r="B144" s="171"/>
      <c r="D144" s="151" t="s">
        <v>442</v>
      </c>
      <c r="E144" s="172" t="s">
        <v>1</v>
      </c>
      <c r="F144" s="173" t="s">
        <v>3431</v>
      </c>
      <c r="H144" s="174">
        <v>9.42</v>
      </c>
      <c r="I144" s="175"/>
      <c r="L144" s="171"/>
      <c r="M144" s="176"/>
      <c r="T144" s="177"/>
      <c r="AT144" s="172" t="s">
        <v>442</v>
      </c>
      <c r="AU144" s="172" t="s">
        <v>97</v>
      </c>
      <c r="AV144" s="15" t="s">
        <v>108</v>
      </c>
      <c r="AW144" s="15" t="s">
        <v>42</v>
      </c>
      <c r="AX144" s="15" t="s">
        <v>87</v>
      </c>
      <c r="AY144" s="172" t="s">
        <v>432</v>
      </c>
    </row>
    <row r="145" spans="2:65" s="12" customFormat="1" ht="11.25">
      <c r="B145" s="150"/>
      <c r="D145" s="151" t="s">
        <v>442</v>
      </c>
      <c r="E145" s="152" t="s">
        <v>1</v>
      </c>
      <c r="F145" s="153" t="s">
        <v>3432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2" customFormat="1" ht="22.5">
      <c r="B146" s="150"/>
      <c r="D146" s="151" t="s">
        <v>442</v>
      </c>
      <c r="E146" s="152" t="s">
        <v>1</v>
      </c>
      <c r="F146" s="153" t="s">
        <v>3433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3" customFormat="1" ht="22.5">
      <c r="B147" s="157"/>
      <c r="D147" s="151" t="s">
        <v>442</v>
      </c>
      <c r="E147" s="158" t="s">
        <v>1</v>
      </c>
      <c r="F147" s="159" t="s">
        <v>3434</v>
      </c>
      <c r="H147" s="160">
        <v>5.26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3" customFormat="1" ht="22.5">
      <c r="B148" s="157"/>
      <c r="D148" s="151" t="s">
        <v>442</v>
      </c>
      <c r="E148" s="158" t="s">
        <v>1</v>
      </c>
      <c r="F148" s="159" t="s">
        <v>3435</v>
      </c>
      <c r="H148" s="160">
        <v>0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5" customFormat="1" ht="11.25">
      <c r="B149" s="171"/>
      <c r="D149" s="151" t="s">
        <v>442</v>
      </c>
      <c r="E149" s="172" t="s">
        <v>1</v>
      </c>
      <c r="F149" s="173" t="s">
        <v>3436</v>
      </c>
      <c r="H149" s="174">
        <v>5.26</v>
      </c>
      <c r="I149" s="175"/>
      <c r="L149" s="171"/>
      <c r="M149" s="176"/>
      <c r="T149" s="177"/>
      <c r="AT149" s="172" t="s">
        <v>442</v>
      </c>
      <c r="AU149" s="172" t="s">
        <v>97</v>
      </c>
      <c r="AV149" s="15" t="s">
        <v>108</v>
      </c>
      <c r="AW149" s="15" t="s">
        <v>42</v>
      </c>
      <c r="AX149" s="15" t="s">
        <v>87</v>
      </c>
      <c r="AY149" s="172" t="s">
        <v>432</v>
      </c>
    </row>
    <row r="150" spans="2:65" s="14" customFormat="1" ht="11.25">
      <c r="B150" s="164"/>
      <c r="D150" s="151" t="s">
        <v>442</v>
      </c>
      <c r="E150" s="165" t="s">
        <v>1</v>
      </c>
      <c r="F150" s="166" t="s">
        <v>449</v>
      </c>
      <c r="H150" s="167">
        <v>14.68</v>
      </c>
      <c r="I150" s="168"/>
      <c r="L150" s="164"/>
      <c r="M150" s="169"/>
      <c r="T150" s="170"/>
      <c r="AT150" s="165" t="s">
        <v>442</v>
      </c>
      <c r="AU150" s="165" t="s">
        <v>97</v>
      </c>
      <c r="AV150" s="14" t="s">
        <v>431</v>
      </c>
      <c r="AW150" s="14" t="s">
        <v>42</v>
      </c>
      <c r="AX150" s="14" t="s">
        <v>95</v>
      </c>
      <c r="AY150" s="165" t="s">
        <v>432</v>
      </c>
    </row>
    <row r="151" spans="2:65" s="1" customFormat="1" ht="24.2" customHeight="1">
      <c r="B151" s="33"/>
      <c r="C151" s="137" t="s">
        <v>97</v>
      </c>
      <c r="D151" s="137" t="s">
        <v>435</v>
      </c>
      <c r="E151" s="138" t="s">
        <v>3437</v>
      </c>
      <c r="F151" s="139" t="s">
        <v>3438</v>
      </c>
      <c r="G151" s="140" t="s">
        <v>510</v>
      </c>
      <c r="H151" s="141">
        <v>78.87</v>
      </c>
      <c r="I151" s="142"/>
      <c r="J151" s="143">
        <f>ROUND(I151*H151,2)</f>
        <v>0</v>
      </c>
      <c r="K151" s="139" t="s">
        <v>457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9.8000000000000004E-2</v>
      </c>
      <c r="T151" s="147">
        <f>S151*H151</f>
        <v>7.7292600000000009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3439</v>
      </c>
    </row>
    <row r="152" spans="2:65" s="12" customFormat="1" ht="22.5">
      <c r="B152" s="150"/>
      <c r="D152" s="151" t="s">
        <v>442</v>
      </c>
      <c r="E152" s="152" t="s">
        <v>1</v>
      </c>
      <c r="F152" s="153" t="s">
        <v>3427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3" customFormat="1" ht="22.5">
      <c r="B153" s="157"/>
      <c r="D153" s="151" t="s">
        <v>442</v>
      </c>
      <c r="E153" s="158" t="s">
        <v>1</v>
      </c>
      <c r="F153" s="159" t="s">
        <v>3440</v>
      </c>
      <c r="H153" s="160">
        <v>58.41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3" customFormat="1" ht="22.5">
      <c r="B154" s="157"/>
      <c r="D154" s="151" t="s">
        <v>442</v>
      </c>
      <c r="E154" s="158" t="s">
        <v>1</v>
      </c>
      <c r="F154" s="159" t="s">
        <v>3441</v>
      </c>
      <c r="H154" s="160">
        <v>-9.42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3" customFormat="1" ht="22.5">
      <c r="B155" s="157"/>
      <c r="D155" s="151" t="s">
        <v>442</v>
      </c>
      <c r="E155" s="158" t="s">
        <v>1</v>
      </c>
      <c r="F155" s="159" t="s">
        <v>3442</v>
      </c>
      <c r="H155" s="160">
        <v>0</v>
      </c>
      <c r="I155" s="161"/>
      <c r="L155" s="157"/>
      <c r="M155" s="162"/>
      <c r="T155" s="163"/>
      <c r="AT155" s="158" t="s">
        <v>442</v>
      </c>
      <c r="AU155" s="158" t="s">
        <v>97</v>
      </c>
      <c r="AV155" s="13" t="s">
        <v>97</v>
      </c>
      <c r="AW155" s="13" t="s">
        <v>42</v>
      </c>
      <c r="AX155" s="13" t="s">
        <v>87</v>
      </c>
      <c r="AY155" s="158" t="s">
        <v>432</v>
      </c>
    </row>
    <row r="156" spans="2:65" s="15" customFormat="1" ht="11.25">
      <c r="B156" s="171"/>
      <c r="D156" s="151" t="s">
        <v>442</v>
      </c>
      <c r="E156" s="172" t="s">
        <v>1</v>
      </c>
      <c r="F156" s="173" t="s">
        <v>3443</v>
      </c>
      <c r="H156" s="174">
        <v>48.99</v>
      </c>
      <c r="I156" s="175"/>
      <c r="L156" s="171"/>
      <c r="M156" s="176"/>
      <c r="T156" s="177"/>
      <c r="AT156" s="172" t="s">
        <v>442</v>
      </c>
      <c r="AU156" s="172" t="s">
        <v>97</v>
      </c>
      <c r="AV156" s="15" t="s">
        <v>108</v>
      </c>
      <c r="AW156" s="15" t="s">
        <v>42</v>
      </c>
      <c r="AX156" s="15" t="s">
        <v>87</v>
      </c>
      <c r="AY156" s="172" t="s">
        <v>432</v>
      </c>
    </row>
    <row r="157" spans="2:65" s="12" customFormat="1" ht="11.25">
      <c r="B157" s="150"/>
      <c r="D157" s="151" t="s">
        <v>442</v>
      </c>
      <c r="E157" s="152" t="s">
        <v>1</v>
      </c>
      <c r="F157" s="153" t="s">
        <v>3432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3" customFormat="1" ht="22.5">
      <c r="B158" s="157"/>
      <c r="D158" s="151" t="s">
        <v>442</v>
      </c>
      <c r="E158" s="158" t="s">
        <v>1</v>
      </c>
      <c r="F158" s="159" t="s">
        <v>3444</v>
      </c>
      <c r="H158" s="160">
        <v>35.14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3" customFormat="1" ht="22.5">
      <c r="B159" s="157"/>
      <c r="D159" s="151" t="s">
        <v>442</v>
      </c>
      <c r="E159" s="158" t="s">
        <v>1</v>
      </c>
      <c r="F159" s="159" t="s">
        <v>3445</v>
      </c>
      <c r="H159" s="160">
        <v>-5.26</v>
      </c>
      <c r="I159" s="161"/>
      <c r="L159" s="157"/>
      <c r="M159" s="162"/>
      <c r="T159" s="163"/>
      <c r="AT159" s="158" t="s">
        <v>442</v>
      </c>
      <c r="AU159" s="158" t="s">
        <v>97</v>
      </c>
      <c r="AV159" s="13" t="s">
        <v>97</v>
      </c>
      <c r="AW159" s="13" t="s">
        <v>42</v>
      </c>
      <c r="AX159" s="13" t="s">
        <v>87</v>
      </c>
      <c r="AY159" s="158" t="s">
        <v>432</v>
      </c>
    </row>
    <row r="160" spans="2:65" s="13" customFormat="1" ht="22.5">
      <c r="B160" s="157"/>
      <c r="D160" s="151" t="s">
        <v>442</v>
      </c>
      <c r="E160" s="158" t="s">
        <v>1</v>
      </c>
      <c r="F160" s="159" t="s">
        <v>3446</v>
      </c>
      <c r="H160" s="160">
        <v>0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5" customFormat="1" ht="11.25">
      <c r="B161" s="171"/>
      <c r="D161" s="151" t="s">
        <v>442</v>
      </c>
      <c r="E161" s="172" t="s">
        <v>1</v>
      </c>
      <c r="F161" s="173" t="s">
        <v>3447</v>
      </c>
      <c r="H161" s="174">
        <v>29.88</v>
      </c>
      <c r="I161" s="175"/>
      <c r="L161" s="171"/>
      <c r="M161" s="176"/>
      <c r="T161" s="177"/>
      <c r="AT161" s="172" t="s">
        <v>442</v>
      </c>
      <c r="AU161" s="172" t="s">
        <v>97</v>
      </c>
      <c r="AV161" s="15" t="s">
        <v>108</v>
      </c>
      <c r="AW161" s="15" t="s">
        <v>42</v>
      </c>
      <c r="AX161" s="15" t="s">
        <v>87</v>
      </c>
      <c r="AY161" s="172" t="s">
        <v>432</v>
      </c>
    </row>
    <row r="162" spans="2:65" s="14" customFormat="1" ht="11.25">
      <c r="B162" s="164"/>
      <c r="D162" s="151" t="s">
        <v>442</v>
      </c>
      <c r="E162" s="165" t="s">
        <v>1</v>
      </c>
      <c r="F162" s="166" t="s">
        <v>449</v>
      </c>
      <c r="H162" s="167">
        <v>78.87</v>
      </c>
      <c r="I162" s="168"/>
      <c r="L162" s="164"/>
      <c r="M162" s="169"/>
      <c r="T162" s="170"/>
      <c r="AT162" s="165" t="s">
        <v>442</v>
      </c>
      <c r="AU162" s="165" t="s">
        <v>97</v>
      </c>
      <c r="AV162" s="14" t="s">
        <v>431</v>
      </c>
      <c r="AW162" s="14" t="s">
        <v>42</v>
      </c>
      <c r="AX162" s="14" t="s">
        <v>95</v>
      </c>
      <c r="AY162" s="165" t="s">
        <v>432</v>
      </c>
    </row>
    <row r="163" spans="2:65" s="1" customFormat="1" ht="16.5" customHeight="1">
      <c r="B163" s="33"/>
      <c r="C163" s="137" t="s">
        <v>108</v>
      </c>
      <c r="D163" s="137" t="s">
        <v>435</v>
      </c>
      <c r="E163" s="138" t="s">
        <v>2818</v>
      </c>
      <c r="F163" s="139" t="s">
        <v>2819</v>
      </c>
      <c r="G163" s="140" t="s">
        <v>521</v>
      </c>
      <c r="H163" s="141">
        <v>61</v>
      </c>
      <c r="I163" s="142"/>
      <c r="J163" s="143">
        <f>ROUND(I163*H163,2)</f>
        <v>0</v>
      </c>
      <c r="K163" s="139" t="s">
        <v>457</v>
      </c>
      <c r="L163" s="33"/>
      <c r="M163" s="144" t="s">
        <v>1</v>
      </c>
      <c r="N163" s="145" t="s">
        <v>52</v>
      </c>
      <c r="P163" s="146">
        <f>O163*H163</f>
        <v>0</v>
      </c>
      <c r="Q163" s="146">
        <v>0</v>
      </c>
      <c r="R163" s="146">
        <f>Q163*H163</f>
        <v>0</v>
      </c>
      <c r="S163" s="146">
        <v>0.04</v>
      </c>
      <c r="T163" s="147">
        <f>S163*H163</f>
        <v>2.44</v>
      </c>
      <c r="AR163" s="148" t="s">
        <v>431</v>
      </c>
      <c r="AT163" s="148" t="s">
        <v>435</v>
      </c>
      <c r="AU163" s="148" t="s">
        <v>97</v>
      </c>
      <c r="AY163" s="17" t="s">
        <v>432</v>
      </c>
      <c r="BE163" s="149">
        <f>IF(N163="základní",J163,0)</f>
        <v>0</v>
      </c>
      <c r="BF163" s="149">
        <f>IF(N163="snížená",J163,0)</f>
        <v>0</v>
      </c>
      <c r="BG163" s="149">
        <f>IF(N163="zákl. přenesená",J163,0)</f>
        <v>0</v>
      </c>
      <c r="BH163" s="149">
        <f>IF(N163="sníž. přenesená",J163,0)</f>
        <v>0</v>
      </c>
      <c r="BI163" s="149">
        <f>IF(N163="nulová",J163,0)</f>
        <v>0</v>
      </c>
      <c r="BJ163" s="17" t="s">
        <v>95</v>
      </c>
      <c r="BK163" s="149">
        <f>ROUND(I163*H163,2)</f>
        <v>0</v>
      </c>
      <c r="BL163" s="17" t="s">
        <v>431</v>
      </c>
      <c r="BM163" s="148" t="s">
        <v>3448</v>
      </c>
    </row>
    <row r="164" spans="2:65" s="12" customFormat="1" ht="22.5">
      <c r="B164" s="150"/>
      <c r="D164" s="151" t="s">
        <v>442</v>
      </c>
      <c r="E164" s="152" t="s">
        <v>1</v>
      </c>
      <c r="F164" s="153" t="s">
        <v>3427</v>
      </c>
      <c r="H164" s="152" t="s">
        <v>1</v>
      </c>
      <c r="I164" s="154"/>
      <c r="L164" s="150"/>
      <c r="M164" s="155"/>
      <c r="T164" s="156"/>
      <c r="AT164" s="152" t="s">
        <v>442</v>
      </c>
      <c r="AU164" s="152" t="s">
        <v>97</v>
      </c>
      <c r="AV164" s="12" t="s">
        <v>95</v>
      </c>
      <c r="AW164" s="12" t="s">
        <v>42</v>
      </c>
      <c r="AX164" s="12" t="s">
        <v>87</v>
      </c>
      <c r="AY164" s="152" t="s">
        <v>432</v>
      </c>
    </row>
    <row r="165" spans="2:65" s="13" customFormat="1" ht="22.5">
      <c r="B165" s="157"/>
      <c r="D165" s="151" t="s">
        <v>442</v>
      </c>
      <c r="E165" s="158" t="s">
        <v>1</v>
      </c>
      <c r="F165" s="159" t="s">
        <v>3449</v>
      </c>
      <c r="H165" s="160">
        <v>39</v>
      </c>
      <c r="I165" s="161"/>
      <c r="L165" s="157"/>
      <c r="M165" s="162"/>
      <c r="T165" s="163"/>
      <c r="AT165" s="158" t="s">
        <v>442</v>
      </c>
      <c r="AU165" s="158" t="s">
        <v>97</v>
      </c>
      <c r="AV165" s="13" t="s">
        <v>97</v>
      </c>
      <c r="AW165" s="13" t="s">
        <v>42</v>
      </c>
      <c r="AX165" s="13" t="s">
        <v>87</v>
      </c>
      <c r="AY165" s="158" t="s">
        <v>432</v>
      </c>
    </row>
    <row r="166" spans="2:65" s="15" customFormat="1" ht="11.25">
      <c r="B166" s="171"/>
      <c r="D166" s="151" t="s">
        <v>442</v>
      </c>
      <c r="E166" s="172" t="s">
        <v>1</v>
      </c>
      <c r="F166" s="173" t="s">
        <v>3450</v>
      </c>
      <c r="H166" s="174">
        <v>39</v>
      </c>
      <c r="I166" s="175"/>
      <c r="L166" s="171"/>
      <c r="M166" s="176"/>
      <c r="T166" s="177"/>
      <c r="AT166" s="172" t="s">
        <v>442</v>
      </c>
      <c r="AU166" s="172" t="s">
        <v>97</v>
      </c>
      <c r="AV166" s="15" t="s">
        <v>108</v>
      </c>
      <c r="AW166" s="15" t="s">
        <v>42</v>
      </c>
      <c r="AX166" s="15" t="s">
        <v>87</v>
      </c>
      <c r="AY166" s="172" t="s">
        <v>432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3432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22.5">
      <c r="B168" s="157"/>
      <c r="D168" s="151" t="s">
        <v>442</v>
      </c>
      <c r="E168" s="158" t="s">
        <v>1</v>
      </c>
      <c r="F168" s="159" t="s">
        <v>3451</v>
      </c>
      <c r="H168" s="160">
        <v>22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5" customFormat="1" ht="11.25">
      <c r="B169" s="171"/>
      <c r="D169" s="151" t="s">
        <v>442</v>
      </c>
      <c r="E169" s="172" t="s">
        <v>1</v>
      </c>
      <c r="F169" s="173" t="s">
        <v>3452</v>
      </c>
      <c r="H169" s="174">
        <v>22</v>
      </c>
      <c r="I169" s="175"/>
      <c r="L169" s="171"/>
      <c r="M169" s="176"/>
      <c r="T169" s="177"/>
      <c r="AT169" s="172" t="s">
        <v>442</v>
      </c>
      <c r="AU169" s="172" t="s">
        <v>97</v>
      </c>
      <c r="AV169" s="15" t="s">
        <v>108</v>
      </c>
      <c r="AW169" s="15" t="s">
        <v>42</v>
      </c>
      <c r="AX169" s="15" t="s">
        <v>87</v>
      </c>
      <c r="AY169" s="172" t="s">
        <v>432</v>
      </c>
    </row>
    <row r="170" spans="2:65" s="14" customFormat="1" ht="11.25">
      <c r="B170" s="164"/>
      <c r="D170" s="151" t="s">
        <v>442</v>
      </c>
      <c r="E170" s="165" t="s">
        <v>1</v>
      </c>
      <c r="F170" s="166" t="s">
        <v>449</v>
      </c>
      <c r="H170" s="167">
        <v>61</v>
      </c>
      <c r="I170" s="168"/>
      <c r="L170" s="164"/>
      <c r="M170" s="169"/>
      <c r="T170" s="170"/>
      <c r="AT170" s="165" t="s">
        <v>442</v>
      </c>
      <c r="AU170" s="165" t="s">
        <v>97</v>
      </c>
      <c r="AV170" s="14" t="s">
        <v>431</v>
      </c>
      <c r="AW170" s="14" t="s">
        <v>42</v>
      </c>
      <c r="AX170" s="14" t="s">
        <v>95</v>
      </c>
      <c r="AY170" s="165" t="s">
        <v>432</v>
      </c>
    </row>
    <row r="171" spans="2:65" s="1" customFormat="1" ht="44.25" customHeight="1">
      <c r="B171" s="33"/>
      <c r="C171" s="137" t="s">
        <v>431</v>
      </c>
      <c r="D171" s="137" t="s">
        <v>435</v>
      </c>
      <c r="E171" s="138" t="s">
        <v>3453</v>
      </c>
      <c r="F171" s="139" t="s">
        <v>3454</v>
      </c>
      <c r="G171" s="140" t="s">
        <v>510</v>
      </c>
      <c r="H171" s="141">
        <v>71.739999999999995</v>
      </c>
      <c r="I171" s="142"/>
      <c r="J171" s="143">
        <f>ROUND(I171*H171,2)</f>
        <v>0</v>
      </c>
      <c r="K171" s="139" t="s">
        <v>439</v>
      </c>
      <c r="L171" s="33"/>
      <c r="M171" s="144" t="s">
        <v>1</v>
      </c>
      <c r="N171" s="145" t="s">
        <v>52</v>
      </c>
      <c r="P171" s="146">
        <f>O171*H171</f>
        <v>0</v>
      </c>
      <c r="Q171" s="146">
        <v>0</v>
      </c>
      <c r="R171" s="146">
        <f>Q171*H171</f>
        <v>0</v>
      </c>
      <c r="S171" s="146">
        <v>0</v>
      </c>
      <c r="T171" s="147">
        <f>S171*H171</f>
        <v>0</v>
      </c>
      <c r="AR171" s="148" t="s">
        <v>431</v>
      </c>
      <c r="AT171" s="148" t="s">
        <v>435</v>
      </c>
      <c r="AU171" s="148" t="s">
        <v>97</v>
      </c>
      <c r="AY171" s="17" t="s">
        <v>432</v>
      </c>
      <c r="BE171" s="149">
        <f>IF(N171="základní",J171,0)</f>
        <v>0</v>
      </c>
      <c r="BF171" s="149">
        <f>IF(N171="snížená",J171,0)</f>
        <v>0</v>
      </c>
      <c r="BG171" s="149">
        <f>IF(N171="zákl. přenesená",J171,0)</f>
        <v>0</v>
      </c>
      <c r="BH171" s="149">
        <f>IF(N171="sníž. přenesená",J171,0)</f>
        <v>0</v>
      </c>
      <c r="BI171" s="149">
        <f>IF(N171="nulová",J171,0)</f>
        <v>0</v>
      </c>
      <c r="BJ171" s="17" t="s">
        <v>95</v>
      </c>
      <c r="BK171" s="149">
        <f>ROUND(I171*H171,2)</f>
        <v>0</v>
      </c>
      <c r="BL171" s="17" t="s">
        <v>431</v>
      </c>
      <c r="BM171" s="148" t="s">
        <v>3455</v>
      </c>
    </row>
    <row r="172" spans="2:65" s="12" customFormat="1" ht="22.5">
      <c r="B172" s="150"/>
      <c r="D172" s="151" t="s">
        <v>442</v>
      </c>
      <c r="E172" s="152" t="s">
        <v>1</v>
      </c>
      <c r="F172" s="153" t="s">
        <v>3456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2" customFormat="1" ht="22.5">
      <c r="B173" s="150"/>
      <c r="D173" s="151" t="s">
        <v>442</v>
      </c>
      <c r="E173" s="152" t="s">
        <v>1</v>
      </c>
      <c r="F173" s="153" t="s">
        <v>3457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3" customFormat="1" ht="22.5">
      <c r="B174" s="157"/>
      <c r="D174" s="151" t="s">
        <v>442</v>
      </c>
      <c r="E174" s="158" t="s">
        <v>1</v>
      </c>
      <c r="F174" s="159" t="s">
        <v>3458</v>
      </c>
      <c r="H174" s="160">
        <v>66.069999999999993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42</v>
      </c>
      <c r="AX174" s="13" t="s">
        <v>87</v>
      </c>
      <c r="AY174" s="158" t="s">
        <v>432</v>
      </c>
    </row>
    <row r="175" spans="2:65" s="13" customFormat="1" ht="22.5">
      <c r="B175" s="157"/>
      <c r="D175" s="151" t="s">
        <v>442</v>
      </c>
      <c r="E175" s="158" t="s">
        <v>1</v>
      </c>
      <c r="F175" s="159" t="s">
        <v>3459</v>
      </c>
      <c r="H175" s="160">
        <v>0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5" customFormat="1" ht="11.25">
      <c r="B176" s="171"/>
      <c r="D176" s="151" t="s">
        <v>442</v>
      </c>
      <c r="E176" s="172" t="s">
        <v>1</v>
      </c>
      <c r="F176" s="173" t="s">
        <v>3443</v>
      </c>
      <c r="H176" s="174">
        <v>66.069999999999993</v>
      </c>
      <c r="I176" s="175"/>
      <c r="L176" s="171"/>
      <c r="M176" s="176"/>
      <c r="T176" s="177"/>
      <c r="AT176" s="172" t="s">
        <v>442</v>
      </c>
      <c r="AU176" s="172" t="s">
        <v>97</v>
      </c>
      <c r="AV176" s="15" t="s">
        <v>108</v>
      </c>
      <c r="AW176" s="15" t="s">
        <v>42</v>
      </c>
      <c r="AX176" s="15" t="s">
        <v>87</v>
      </c>
      <c r="AY176" s="172" t="s">
        <v>432</v>
      </c>
    </row>
    <row r="177" spans="2:65" s="12" customFormat="1" ht="22.5">
      <c r="B177" s="150"/>
      <c r="D177" s="151" t="s">
        <v>442</v>
      </c>
      <c r="E177" s="152" t="s">
        <v>1</v>
      </c>
      <c r="F177" s="153" t="s">
        <v>3460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2" customFormat="1" ht="22.5">
      <c r="B178" s="150"/>
      <c r="D178" s="151" t="s">
        <v>442</v>
      </c>
      <c r="E178" s="152" t="s">
        <v>1</v>
      </c>
      <c r="F178" s="153" t="s">
        <v>3461</v>
      </c>
      <c r="H178" s="152" t="s">
        <v>1</v>
      </c>
      <c r="I178" s="154"/>
      <c r="L178" s="150"/>
      <c r="M178" s="155"/>
      <c r="T178" s="156"/>
      <c r="AT178" s="152" t="s">
        <v>442</v>
      </c>
      <c r="AU178" s="152" t="s">
        <v>97</v>
      </c>
      <c r="AV178" s="12" t="s">
        <v>95</v>
      </c>
      <c r="AW178" s="12" t="s">
        <v>42</v>
      </c>
      <c r="AX178" s="12" t="s">
        <v>87</v>
      </c>
      <c r="AY178" s="152" t="s">
        <v>432</v>
      </c>
    </row>
    <row r="179" spans="2:65" s="13" customFormat="1" ht="22.5">
      <c r="B179" s="157"/>
      <c r="D179" s="151" t="s">
        <v>442</v>
      </c>
      <c r="E179" s="158" t="s">
        <v>1</v>
      </c>
      <c r="F179" s="159" t="s">
        <v>3462</v>
      </c>
      <c r="H179" s="160">
        <v>5.67</v>
      </c>
      <c r="I179" s="161"/>
      <c r="L179" s="157"/>
      <c r="M179" s="162"/>
      <c r="T179" s="163"/>
      <c r="AT179" s="158" t="s">
        <v>442</v>
      </c>
      <c r="AU179" s="158" t="s">
        <v>97</v>
      </c>
      <c r="AV179" s="13" t="s">
        <v>97</v>
      </c>
      <c r="AW179" s="13" t="s">
        <v>42</v>
      </c>
      <c r="AX179" s="13" t="s">
        <v>87</v>
      </c>
      <c r="AY179" s="158" t="s">
        <v>432</v>
      </c>
    </row>
    <row r="180" spans="2:65" s="13" customFormat="1" ht="22.5">
      <c r="B180" s="157"/>
      <c r="D180" s="151" t="s">
        <v>442</v>
      </c>
      <c r="E180" s="158" t="s">
        <v>1</v>
      </c>
      <c r="F180" s="159" t="s">
        <v>3463</v>
      </c>
      <c r="H180" s="160">
        <v>0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5" customFormat="1" ht="11.25">
      <c r="B181" s="171"/>
      <c r="D181" s="151" t="s">
        <v>442</v>
      </c>
      <c r="E181" s="172" t="s">
        <v>1</v>
      </c>
      <c r="F181" s="173" t="s">
        <v>3447</v>
      </c>
      <c r="H181" s="174">
        <v>5.67</v>
      </c>
      <c r="I181" s="175"/>
      <c r="L181" s="171"/>
      <c r="M181" s="176"/>
      <c r="T181" s="177"/>
      <c r="AT181" s="172" t="s">
        <v>442</v>
      </c>
      <c r="AU181" s="172" t="s">
        <v>97</v>
      </c>
      <c r="AV181" s="15" t="s">
        <v>108</v>
      </c>
      <c r="AW181" s="15" t="s">
        <v>42</v>
      </c>
      <c r="AX181" s="15" t="s">
        <v>87</v>
      </c>
      <c r="AY181" s="172" t="s">
        <v>432</v>
      </c>
    </row>
    <row r="182" spans="2:65" s="14" customFormat="1" ht="11.25">
      <c r="B182" s="164"/>
      <c r="D182" s="151" t="s">
        <v>442</v>
      </c>
      <c r="E182" s="165" t="s">
        <v>3393</v>
      </c>
      <c r="F182" s="166" t="s">
        <v>449</v>
      </c>
      <c r="H182" s="167">
        <v>71.739999999999995</v>
      </c>
      <c r="I182" s="168"/>
      <c r="L182" s="164"/>
      <c r="M182" s="169"/>
      <c r="T182" s="170"/>
      <c r="AT182" s="165" t="s">
        <v>442</v>
      </c>
      <c r="AU182" s="165" t="s">
        <v>97</v>
      </c>
      <c r="AV182" s="14" t="s">
        <v>431</v>
      </c>
      <c r="AW182" s="14" t="s">
        <v>42</v>
      </c>
      <c r="AX182" s="14" t="s">
        <v>95</v>
      </c>
      <c r="AY182" s="165" t="s">
        <v>432</v>
      </c>
    </row>
    <row r="183" spans="2:65" s="1" customFormat="1" ht="55.5" customHeight="1">
      <c r="B183" s="33"/>
      <c r="C183" s="137" t="s">
        <v>452</v>
      </c>
      <c r="D183" s="137" t="s">
        <v>435</v>
      </c>
      <c r="E183" s="138" t="s">
        <v>3464</v>
      </c>
      <c r="F183" s="139" t="s">
        <v>3465</v>
      </c>
      <c r="G183" s="140" t="s">
        <v>510</v>
      </c>
      <c r="H183" s="141">
        <v>310.67</v>
      </c>
      <c r="I183" s="142"/>
      <c r="J183" s="143">
        <f>ROUND(I183*H183,2)</f>
        <v>0</v>
      </c>
      <c r="K183" s="139" t="s">
        <v>439</v>
      </c>
      <c r="L183" s="33"/>
      <c r="M183" s="144" t="s">
        <v>1</v>
      </c>
      <c r="N183" s="145" t="s">
        <v>52</v>
      </c>
      <c r="P183" s="146">
        <f>O183*H183</f>
        <v>0</v>
      </c>
      <c r="Q183" s="146">
        <v>0</v>
      </c>
      <c r="R183" s="146">
        <f>Q183*H183</f>
        <v>0</v>
      </c>
      <c r="S183" s="146">
        <v>0</v>
      </c>
      <c r="T183" s="147">
        <f>S183*H183</f>
        <v>0</v>
      </c>
      <c r="AR183" s="148" t="s">
        <v>431</v>
      </c>
      <c r="AT183" s="148" t="s">
        <v>435</v>
      </c>
      <c r="AU183" s="148" t="s">
        <v>97</v>
      </c>
      <c r="AY183" s="17" t="s">
        <v>432</v>
      </c>
      <c r="BE183" s="149">
        <f>IF(N183="základní",J183,0)</f>
        <v>0</v>
      </c>
      <c r="BF183" s="149">
        <f>IF(N183="snížená",J183,0)</f>
        <v>0</v>
      </c>
      <c r="BG183" s="149">
        <f>IF(N183="zákl. přenesená",J183,0)</f>
        <v>0</v>
      </c>
      <c r="BH183" s="149">
        <f>IF(N183="sníž. přenesená",J183,0)</f>
        <v>0</v>
      </c>
      <c r="BI183" s="149">
        <f>IF(N183="nulová",J183,0)</f>
        <v>0</v>
      </c>
      <c r="BJ183" s="17" t="s">
        <v>95</v>
      </c>
      <c r="BK183" s="149">
        <f>ROUND(I183*H183,2)</f>
        <v>0</v>
      </c>
      <c r="BL183" s="17" t="s">
        <v>431</v>
      </c>
      <c r="BM183" s="148" t="s">
        <v>3466</v>
      </c>
    </row>
    <row r="184" spans="2:65" s="12" customFormat="1" ht="22.5">
      <c r="B184" s="150"/>
      <c r="D184" s="151" t="s">
        <v>442</v>
      </c>
      <c r="E184" s="152" t="s">
        <v>1</v>
      </c>
      <c r="F184" s="153" t="s">
        <v>3456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3" customFormat="1" ht="22.5">
      <c r="B185" s="157"/>
      <c r="D185" s="151" t="s">
        <v>442</v>
      </c>
      <c r="E185" s="158" t="s">
        <v>1</v>
      </c>
      <c r="F185" s="159" t="s">
        <v>3467</v>
      </c>
      <c r="H185" s="160">
        <v>318.64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87</v>
      </c>
      <c r="AY185" s="158" t="s">
        <v>432</v>
      </c>
    </row>
    <row r="186" spans="2:65" s="13" customFormat="1" ht="22.5">
      <c r="B186" s="157"/>
      <c r="D186" s="151" t="s">
        <v>442</v>
      </c>
      <c r="E186" s="158" t="s">
        <v>1</v>
      </c>
      <c r="F186" s="159" t="s">
        <v>3468</v>
      </c>
      <c r="H186" s="160">
        <v>-66.069999999999993</v>
      </c>
      <c r="I186" s="161"/>
      <c r="L186" s="157"/>
      <c r="M186" s="162"/>
      <c r="T186" s="163"/>
      <c r="AT186" s="158" t="s">
        <v>442</v>
      </c>
      <c r="AU186" s="158" t="s">
        <v>97</v>
      </c>
      <c r="AV186" s="13" t="s">
        <v>97</v>
      </c>
      <c r="AW186" s="13" t="s">
        <v>42</v>
      </c>
      <c r="AX186" s="13" t="s">
        <v>87</v>
      </c>
      <c r="AY186" s="158" t="s">
        <v>432</v>
      </c>
    </row>
    <row r="187" spans="2:65" s="13" customFormat="1" ht="22.5">
      <c r="B187" s="157"/>
      <c r="D187" s="151" t="s">
        <v>442</v>
      </c>
      <c r="E187" s="158" t="s">
        <v>1</v>
      </c>
      <c r="F187" s="159" t="s">
        <v>3459</v>
      </c>
      <c r="H187" s="160">
        <v>0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87</v>
      </c>
      <c r="AY187" s="158" t="s">
        <v>432</v>
      </c>
    </row>
    <row r="188" spans="2:65" s="15" customFormat="1" ht="11.25">
      <c r="B188" s="171"/>
      <c r="D188" s="151" t="s">
        <v>442</v>
      </c>
      <c r="E188" s="172" t="s">
        <v>1</v>
      </c>
      <c r="F188" s="173" t="s">
        <v>3443</v>
      </c>
      <c r="H188" s="174">
        <v>252.57</v>
      </c>
      <c r="I188" s="175"/>
      <c r="L188" s="171"/>
      <c r="M188" s="176"/>
      <c r="T188" s="177"/>
      <c r="AT188" s="172" t="s">
        <v>442</v>
      </c>
      <c r="AU188" s="172" t="s">
        <v>97</v>
      </c>
      <c r="AV188" s="15" t="s">
        <v>108</v>
      </c>
      <c r="AW188" s="15" t="s">
        <v>42</v>
      </c>
      <c r="AX188" s="15" t="s">
        <v>87</v>
      </c>
      <c r="AY188" s="172" t="s">
        <v>432</v>
      </c>
    </row>
    <row r="189" spans="2:65" s="12" customFormat="1" ht="22.5">
      <c r="B189" s="150"/>
      <c r="D189" s="151" t="s">
        <v>442</v>
      </c>
      <c r="E189" s="152" t="s">
        <v>1</v>
      </c>
      <c r="F189" s="153" t="s">
        <v>3460</v>
      </c>
      <c r="H189" s="152" t="s">
        <v>1</v>
      </c>
      <c r="I189" s="154"/>
      <c r="L189" s="150"/>
      <c r="M189" s="155"/>
      <c r="T189" s="156"/>
      <c r="AT189" s="152" t="s">
        <v>442</v>
      </c>
      <c r="AU189" s="152" t="s">
        <v>97</v>
      </c>
      <c r="AV189" s="12" t="s">
        <v>95</v>
      </c>
      <c r="AW189" s="12" t="s">
        <v>42</v>
      </c>
      <c r="AX189" s="12" t="s">
        <v>87</v>
      </c>
      <c r="AY189" s="152" t="s">
        <v>432</v>
      </c>
    </row>
    <row r="190" spans="2:65" s="13" customFormat="1" ht="22.5">
      <c r="B190" s="157"/>
      <c r="D190" s="151" t="s">
        <v>442</v>
      </c>
      <c r="E190" s="158" t="s">
        <v>1</v>
      </c>
      <c r="F190" s="159" t="s">
        <v>3469</v>
      </c>
      <c r="H190" s="160">
        <v>63.77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65" s="13" customFormat="1" ht="22.5">
      <c r="B191" s="157"/>
      <c r="D191" s="151" t="s">
        <v>442</v>
      </c>
      <c r="E191" s="158" t="s">
        <v>1</v>
      </c>
      <c r="F191" s="159" t="s">
        <v>3470</v>
      </c>
      <c r="H191" s="160">
        <v>-5.67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3" customFormat="1" ht="22.5">
      <c r="B192" s="157"/>
      <c r="D192" s="151" t="s">
        <v>442</v>
      </c>
      <c r="E192" s="158" t="s">
        <v>1</v>
      </c>
      <c r="F192" s="159" t="s">
        <v>3463</v>
      </c>
      <c r="H192" s="160">
        <v>0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87</v>
      </c>
      <c r="AY192" s="158" t="s">
        <v>432</v>
      </c>
    </row>
    <row r="193" spans="2:65" s="15" customFormat="1" ht="11.25">
      <c r="B193" s="171"/>
      <c r="D193" s="151" t="s">
        <v>442</v>
      </c>
      <c r="E193" s="172" t="s">
        <v>1</v>
      </c>
      <c r="F193" s="173" t="s">
        <v>3447</v>
      </c>
      <c r="H193" s="174">
        <v>58.1</v>
      </c>
      <c r="I193" s="175"/>
      <c r="L193" s="171"/>
      <c r="M193" s="176"/>
      <c r="T193" s="177"/>
      <c r="AT193" s="172" t="s">
        <v>442</v>
      </c>
      <c r="AU193" s="172" t="s">
        <v>97</v>
      </c>
      <c r="AV193" s="15" t="s">
        <v>108</v>
      </c>
      <c r="AW193" s="15" t="s">
        <v>42</v>
      </c>
      <c r="AX193" s="15" t="s">
        <v>87</v>
      </c>
      <c r="AY193" s="172" t="s">
        <v>432</v>
      </c>
    </row>
    <row r="194" spans="2:65" s="14" customFormat="1" ht="11.25">
      <c r="B194" s="164"/>
      <c r="D194" s="151" t="s">
        <v>442</v>
      </c>
      <c r="E194" s="165" t="s">
        <v>3408</v>
      </c>
      <c r="F194" s="166" t="s">
        <v>449</v>
      </c>
      <c r="H194" s="167">
        <v>310.67</v>
      </c>
      <c r="I194" s="168"/>
      <c r="L194" s="164"/>
      <c r="M194" s="169"/>
      <c r="T194" s="170"/>
      <c r="AT194" s="165" t="s">
        <v>442</v>
      </c>
      <c r="AU194" s="165" t="s">
        <v>97</v>
      </c>
      <c r="AV194" s="14" t="s">
        <v>431</v>
      </c>
      <c r="AW194" s="14" t="s">
        <v>42</v>
      </c>
      <c r="AX194" s="14" t="s">
        <v>95</v>
      </c>
      <c r="AY194" s="165" t="s">
        <v>432</v>
      </c>
    </row>
    <row r="195" spans="2:65" s="1" customFormat="1" ht="24.2" customHeight="1">
      <c r="B195" s="33"/>
      <c r="C195" s="137" t="s">
        <v>483</v>
      </c>
      <c r="D195" s="137" t="s">
        <v>435</v>
      </c>
      <c r="E195" s="138" t="s">
        <v>3471</v>
      </c>
      <c r="F195" s="139" t="s">
        <v>3472</v>
      </c>
      <c r="G195" s="140" t="s">
        <v>685</v>
      </c>
      <c r="H195" s="141">
        <v>11.635</v>
      </c>
      <c r="I195" s="142"/>
      <c r="J195" s="143">
        <f>ROUND(I195*H195,2)</f>
        <v>0</v>
      </c>
      <c r="K195" s="139" t="s">
        <v>457</v>
      </c>
      <c r="L195" s="33"/>
      <c r="M195" s="144" t="s">
        <v>1</v>
      </c>
      <c r="N195" s="145" t="s">
        <v>52</v>
      </c>
      <c r="P195" s="146">
        <f>O195*H195</f>
        <v>0</v>
      </c>
      <c r="Q195" s="146">
        <v>0</v>
      </c>
      <c r="R195" s="146">
        <f>Q195*H195</f>
        <v>0</v>
      </c>
      <c r="S195" s="146">
        <v>0</v>
      </c>
      <c r="T195" s="147">
        <f>S195*H195</f>
        <v>0</v>
      </c>
      <c r="AR195" s="148" t="s">
        <v>431</v>
      </c>
      <c r="AT195" s="148" t="s">
        <v>435</v>
      </c>
      <c r="AU195" s="148" t="s">
        <v>97</v>
      </c>
      <c r="AY195" s="17" t="s">
        <v>432</v>
      </c>
      <c r="BE195" s="149">
        <f>IF(N195="základní",J195,0)</f>
        <v>0</v>
      </c>
      <c r="BF195" s="149">
        <f>IF(N195="snížená",J195,0)</f>
        <v>0</v>
      </c>
      <c r="BG195" s="149">
        <f>IF(N195="zákl. přenesená",J195,0)</f>
        <v>0</v>
      </c>
      <c r="BH195" s="149">
        <f>IF(N195="sníž. přenesená",J195,0)</f>
        <v>0</v>
      </c>
      <c r="BI195" s="149">
        <f>IF(N195="nulová",J195,0)</f>
        <v>0</v>
      </c>
      <c r="BJ195" s="17" t="s">
        <v>95</v>
      </c>
      <c r="BK195" s="149">
        <f>ROUND(I195*H195,2)</f>
        <v>0</v>
      </c>
      <c r="BL195" s="17" t="s">
        <v>431</v>
      </c>
      <c r="BM195" s="148" t="s">
        <v>3473</v>
      </c>
    </row>
    <row r="196" spans="2:65" s="12" customFormat="1" ht="22.5">
      <c r="B196" s="150"/>
      <c r="D196" s="151" t="s">
        <v>442</v>
      </c>
      <c r="E196" s="152" t="s">
        <v>1</v>
      </c>
      <c r="F196" s="153" t="s">
        <v>3474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2" customFormat="1" ht="22.5">
      <c r="B197" s="150"/>
      <c r="D197" s="151" t="s">
        <v>442</v>
      </c>
      <c r="E197" s="152" t="s">
        <v>1</v>
      </c>
      <c r="F197" s="153" t="s">
        <v>3475</v>
      </c>
      <c r="H197" s="152" t="s">
        <v>1</v>
      </c>
      <c r="I197" s="154"/>
      <c r="L197" s="150"/>
      <c r="M197" s="155"/>
      <c r="T197" s="156"/>
      <c r="AT197" s="152" t="s">
        <v>442</v>
      </c>
      <c r="AU197" s="152" t="s">
        <v>97</v>
      </c>
      <c r="AV197" s="12" t="s">
        <v>95</v>
      </c>
      <c r="AW197" s="12" t="s">
        <v>42</v>
      </c>
      <c r="AX197" s="12" t="s">
        <v>87</v>
      </c>
      <c r="AY197" s="152" t="s">
        <v>432</v>
      </c>
    </row>
    <row r="198" spans="2:65" s="12" customFormat="1" ht="22.5">
      <c r="B198" s="150"/>
      <c r="D198" s="151" t="s">
        <v>442</v>
      </c>
      <c r="E198" s="152" t="s">
        <v>1</v>
      </c>
      <c r="F198" s="153" t="s">
        <v>3476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3" customFormat="1" ht="22.5">
      <c r="B199" s="157"/>
      <c r="D199" s="151" t="s">
        <v>442</v>
      </c>
      <c r="E199" s="158" t="s">
        <v>1</v>
      </c>
      <c r="F199" s="159" t="s">
        <v>3477</v>
      </c>
      <c r="H199" s="160">
        <v>0.84799999999999998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3" customFormat="1" ht="22.5">
      <c r="B200" s="157"/>
      <c r="D200" s="151" t="s">
        <v>442</v>
      </c>
      <c r="E200" s="158" t="s">
        <v>1</v>
      </c>
      <c r="F200" s="159" t="s">
        <v>3478</v>
      </c>
      <c r="H200" s="160">
        <v>1.7000000000000001E-2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87</v>
      </c>
      <c r="AY200" s="158" t="s">
        <v>432</v>
      </c>
    </row>
    <row r="201" spans="2:65" s="12" customFormat="1" ht="22.5">
      <c r="B201" s="150"/>
      <c r="D201" s="151" t="s">
        <v>442</v>
      </c>
      <c r="E201" s="152" t="s">
        <v>1</v>
      </c>
      <c r="F201" s="153" t="s">
        <v>3479</v>
      </c>
      <c r="H201" s="152" t="s">
        <v>1</v>
      </c>
      <c r="I201" s="154"/>
      <c r="L201" s="150"/>
      <c r="M201" s="155"/>
      <c r="T201" s="156"/>
      <c r="AT201" s="152" t="s">
        <v>442</v>
      </c>
      <c r="AU201" s="152" t="s">
        <v>97</v>
      </c>
      <c r="AV201" s="12" t="s">
        <v>95</v>
      </c>
      <c r="AW201" s="12" t="s">
        <v>42</v>
      </c>
      <c r="AX201" s="12" t="s">
        <v>87</v>
      </c>
      <c r="AY201" s="152" t="s">
        <v>432</v>
      </c>
    </row>
    <row r="202" spans="2:65" s="13" customFormat="1" ht="22.5">
      <c r="B202" s="157"/>
      <c r="D202" s="151" t="s">
        <v>442</v>
      </c>
      <c r="E202" s="158" t="s">
        <v>1</v>
      </c>
      <c r="F202" s="159" t="s">
        <v>3480</v>
      </c>
      <c r="H202" s="160">
        <v>7.9279999999999999</v>
      </c>
      <c r="I202" s="161"/>
      <c r="L202" s="157"/>
      <c r="M202" s="162"/>
      <c r="T202" s="163"/>
      <c r="AT202" s="158" t="s">
        <v>442</v>
      </c>
      <c r="AU202" s="158" t="s">
        <v>97</v>
      </c>
      <c r="AV202" s="13" t="s">
        <v>97</v>
      </c>
      <c r="AW202" s="13" t="s">
        <v>42</v>
      </c>
      <c r="AX202" s="13" t="s">
        <v>87</v>
      </c>
      <c r="AY202" s="158" t="s">
        <v>432</v>
      </c>
    </row>
    <row r="203" spans="2:65" s="12" customFormat="1" ht="22.5">
      <c r="B203" s="150"/>
      <c r="D203" s="151" t="s">
        <v>442</v>
      </c>
      <c r="E203" s="152" t="s">
        <v>1</v>
      </c>
      <c r="F203" s="153" t="s">
        <v>3481</v>
      </c>
      <c r="H203" s="152" t="s">
        <v>1</v>
      </c>
      <c r="I203" s="154"/>
      <c r="L203" s="150"/>
      <c r="M203" s="155"/>
      <c r="T203" s="156"/>
      <c r="AT203" s="152" t="s">
        <v>442</v>
      </c>
      <c r="AU203" s="152" t="s">
        <v>97</v>
      </c>
      <c r="AV203" s="12" t="s">
        <v>95</v>
      </c>
      <c r="AW203" s="12" t="s">
        <v>42</v>
      </c>
      <c r="AX203" s="12" t="s">
        <v>87</v>
      </c>
      <c r="AY203" s="152" t="s">
        <v>432</v>
      </c>
    </row>
    <row r="204" spans="2:65" s="13" customFormat="1" ht="11.25">
      <c r="B204" s="157"/>
      <c r="D204" s="151" t="s">
        <v>442</v>
      </c>
      <c r="E204" s="158" t="s">
        <v>1</v>
      </c>
      <c r="F204" s="159" t="s">
        <v>3482</v>
      </c>
      <c r="H204" s="160">
        <v>0.21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87</v>
      </c>
      <c r="AY204" s="158" t="s">
        <v>432</v>
      </c>
    </row>
    <row r="205" spans="2:65" s="15" customFormat="1" ht="11.25">
      <c r="B205" s="171"/>
      <c r="D205" s="151" t="s">
        <v>442</v>
      </c>
      <c r="E205" s="172" t="s">
        <v>3404</v>
      </c>
      <c r="F205" s="173" t="s">
        <v>3483</v>
      </c>
      <c r="H205" s="174">
        <v>9.0030000000000001</v>
      </c>
      <c r="I205" s="175"/>
      <c r="L205" s="171"/>
      <c r="M205" s="176"/>
      <c r="T205" s="177"/>
      <c r="AT205" s="172" t="s">
        <v>442</v>
      </c>
      <c r="AU205" s="172" t="s">
        <v>97</v>
      </c>
      <c r="AV205" s="15" t="s">
        <v>108</v>
      </c>
      <c r="AW205" s="15" t="s">
        <v>42</v>
      </c>
      <c r="AX205" s="15" t="s">
        <v>87</v>
      </c>
      <c r="AY205" s="172" t="s">
        <v>432</v>
      </c>
    </row>
    <row r="206" spans="2:65" s="12" customFormat="1" ht="22.5">
      <c r="B206" s="150"/>
      <c r="D206" s="151" t="s">
        <v>442</v>
      </c>
      <c r="E206" s="152" t="s">
        <v>1</v>
      </c>
      <c r="F206" s="153" t="s">
        <v>3484</v>
      </c>
      <c r="H206" s="152" t="s">
        <v>1</v>
      </c>
      <c r="I206" s="154"/>
      <c r="L206" s="150"/>
      <c r="M206" s="155"/>
      <c r="T206" s="156"/>
      <c r="AT206" s="152" t="s">
        <v>442</v>
      </c>
      <c r="AU206" s="152" t="s">
        <v>97</v>
      </c>
      <c r="AV206" s="12" t="s">
        <v>95</v>
      </c>
      <c r="AW206" s="12" t="s">
        <v>42</v>
      </c>
      <c r="AX206" s="12" t="s">
        <v>87</v>
      </c>
      <c r="AY206" s="152" t="s">
        <v>432</v>
      </c>
    </row>
    <row r="207" spans="2:65" s="12" customFormat="1" ht="22.5">
      <c r="B207" s="150"/>
      <c r="D207" s="151" t="s">
        <v>442</v>
      </c>
      <c r="E207" s="152" t="s">
        <v>1</v>
      </c>
      <c r="F207" s="153" t="s">
        <v>3485</v>
      </c>
      <c r="H207" s="152" t="s">
        <v>1</v>
      </c>
      <c r="I207" s="154"/>
      <c r="L207" s="150"/>
      <c r="M207" s="155"/>
      <c r="T207" s="156"/>
      <c r="AT207" s="152" t="s">
        <v>442</v>
      </c>
      <c r="AU207" s="152" t="s">
        <v>97</v>
      </c>
      <c r="AV207" s="12" t="s">
        <v>95</v>
      </c>
      <c r="AW207" s="12" t="s">
        <v>42</v>
      </c>
      <c r="AX207" s="12" t="s">
        <v>87</v>
      </c>
      <c r="AY207" s="152" t="s">
        <v>432</v>
      </c>
    </row>
    <row r="208" spans="2:65" s="13" customFormat="1" ht="22.5">
      <c r="B208" s="157"/>
      <c r="D208" s="151" t="s">
        <v>442</v>
      </c>
      <c r="E208" s="158" t="s">
        <v>1</v>
      </c>
      <c r="F208" s="159" t="s">
        <v>3486</v>
      </c>
      <c r="H208" s="160">
        <v>0.89400000000000002</v>
      </c>
      <c r="I208" s="161"/>
      <c r="L208" s="157"/>
      <c r="M208" s="162"/>
      <c r="T208" s="163"/>
      <c r="AT208" s="158" t="s">
        <v>442</v>
      </c>
      <c r="AU208" s="158" t="s">
        <v>97</v>
      </c>
      <c r="AV208" s="13" t="s">
        <v>97</v>
      </c>
      <c r="AW208" s="13" t="s">
        <v>42</v>
      </c>
      <c r="AX208" s="13" t="s">
        <v>87</v>
      </c>
      <c r="AY208" s="158" t="s">
        <v>432</v>
      </c>
    </row>
    <row r="209" spans="2:65" s="13" customFormat="1" ht="22.5">
      <c r="B209" s="157"/>
      <c r="D209" s="151" t="s">
        <v>442</v>
      </c>
      <c r="E209" s="158" t="s">
        <v>1</v>
      </c>
      <c r="F209" s="159" t="s">
        <v>3487</v>
      </c>
      <c r="H209" s="160">
        <v>0.113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87</v>
      </c>
      <c r="AY209" s="158" t="s">
        <v>432</v>
      </c>
    </row>
    <row r="210" spans="2:65" s="12" customFormat="1" ht="22.5">
      <c r="B210" s="150"/>
      <c r="D210" s="151" t="s">
        <v>442</v>
      </c>
      <c r="E210" s="152" t="s">
        <v>1</v>
      </c>
      <c r="F210" s="153" t="s">
        <v>3488</v>
      </c>
      <c r="H210" s="152" t="s">
        <v>1</v>
      </c>
      <c r="I210" s="154"/>
      <c r="L210" s="150"/>
      <c r="M210" s="155"/>
      <c r="T210" s="156"/>
      <c r="AT210" s="152" t="s">
        <v>442</v>
      </c>
      <c r="AU210" s="152" t="s">
        <v>97</v>
      </c>
      <c r="AV210" s="12" t="s">
        <v>95</v>
      </c>
      <c r="AW210" s="12" t="s">
        <v>42</v>
      </c>
      <c r="AX210" s="12" t="s">
        <v>87</v>
      </c>
      <c r="AY210" s="152" t="s">
        <v>432</v>
      </c>
    </row>
    <row r="211" spans="2:65" s="13" customFormat="1" ht="22.5">
      <c r="B211" s="157"/>
      <c r="D211" s="151" t="s">
        <v>442</v>
      </c>
      <c r="E211" s="158" t="s">
        <v>1</v>
      </c>
      <c r="F211" s="159" t="s">
        <v>3489</v>
      </c>
      <c r="H211" s="160">
        <v>1.1339999999999999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87</v>
      </c>
      <c r="AY211" s="158" t="s">
        <v>432</v>
      </c>
    </row>
    <row r="212" spans="2:65" s="12" customFormat="1" ht="22.5">
      <c r="B212" s="150"/>
      <c r="D212" s="151" t="s">
        <v>442</v>
      </c>
      <c r="E212" s="152" t="s">
        <v>1</v>
      </c>
      <c r="F212" s="153" t="s">
        <v>3490</v>
      </c>
      <c r="H212" s="152" t="s">
        <v>1</v>
      </c>
      <c r="I212" s="154"/>
      <c r="L212" s="150"/>
      <c r="M212" s="155"/>
      <c r="T212" s="156"/>
      <c r="AT212" s="152" t="s">
        <v>442</v>
      </c>
      <c r="AU212" s="152" t="s">
        <v>97</v>
      </c>
      <c r="AV212" s="12" t="s">
        <v>95</v>
      </c>
      <c r="AW212" s="12" t="s">
        <v>42</v>
      </c>
      <c r="AX212" s="12" t="s">
        <v>87</v>
      </c>
      <c r="AY212" s="152" t="s">
        <v>432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3491</v>
      </c>
      <c r="H213" s="160">
        <v>0.49099999999999999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5" customFormat="1" ht="11.25">
      <c r="B214" s="171"/>
      <c r="D214" s="151" t="s">
        <v>442</v>
      </c>
      <c r="E214" s="172" t="s">
        <v>3406</v>
      </c>
      <c r="F214" s="173" t="s">
        <v>3447</v>
      </c>
      <c r="H214" s="174">
        <v>2.6320000000000001</v>
      </c>
      <c r="I214" s="175"/>
      <c r="L214" s="171"/>
      <c r="M214" s="176"/>
      <c r="T214" s="177"/>
      <c r="AT214" s="172" t="s">
        <v>442</v>
      </c>
      <c r="AU214" s="172" t="s">
        <v>97</v>
      </c>
      <c r="AV214" s="15" t="s">
        <v>108</v>
      </c>
      <c r="AW214" s="15" t="s">
        <v>42</v>
      </c>
      <c r="AX214" s="15" t="s">
        <v>87</v>
      </c>
      <c r="AY214" s="172" t="s">
        <v>432</v>
      </c>
    </row>
    <row r="215" spans="2:65" s="14" customFormat="1" ht="11.25">
      <c r="B215" s="164"/>
      <c r="D215" s="151" t="s">
        <v>442</v>
      </c>
      <c r="E215" s="165" t="s">
        <v>3401</v>
      </c>
      <c r="F215" s="166" t="s">
        <v>449</v>
      </c>
      <c r="H215" s="167">
        <v>11.635</v>
      </c>
      <c r="I215" s="168"/>
      <c r="L215" s="164"/>
      <c r="M215" s="169"/>
      <c r="T215" s="170"/>
      <c r="AT215" s="165" t="s">
        <v>442</v>
      </c>
      <c r="AU215" s="165" t="s">
        <v>97</v>
      </c>
      <c r="AV215" s="14" t="s">
        <v>431</v>
      </c>
      <c r="AW215" s="14" t="s">
        <v>42</v>
      </c>
      <c r="AX215" s="14" t="s">
        <v>95</v>
      </c>
      <c r="AY215" s="165" t="s">
        <v>432</v>
      </c>
    </row>
    <row r="216" spans="2:65" s="1" customFormat="1" ht="33" customHeight="1">
      <c r="B216" s="33"/>
      <c r="C216" s="137" t="s">
        <v>489</v>
      </c>
      <c r="D216" s="137" t="s">
        <v>435</v>
      </c>
      <c r="E216" s="138" t="s">
        <v>3492</v>
      </c>
      <c r="F216" s="139" t="s">
        <v>3493</v>
      </c>
      <c r="G216" s="140" t="s">
        <v>685</v>
      </c>
      <c r="H216" s="141">
        <v>79.387</v>
      </c>
      <c r="I216" s="142"/>
      <c r="J216" s="143">
        <f>ROUND(I216*H216,2)</f>
        <v>0</v>
      </c>
      <c r="K216" s="139" t="s">
        <v>457</v>
      </c>
      <c r="L216" s="33"/>
      <c r="M216" s="144" t="s">
        <v>1</v>
      </c>
      <c r="N216" s="145" t="s">
        <v>52</v>
      </c>
      <c r="P216" s="146">
        <f>O216*H216</f>
        <v>0</v>
      </c>
      <c r="Q216" s="146">
        <v>0</v>
      </c>
      <c r="R216" s="146">
        <f>Q216*H216</f>
        <v>0</v>
      </c>
      <c r="S216" s="146">
        <v>0</v>
      </c>
      <c r="T216" s="147">
        <f>S216*H216</f>
        <v>0</v>
      </c>
      <c r="AR216" s="148" t="s">
        <v>431</v>
      </c>
      <c r="AT216" s="148" t="s">
        <v>435</v>
      </c>
      <c r="AU216" s="148" t="s">
        <v>97</v>
      </c>
      <c r="AY216" s="17" t="s">
        <v>432</v>
      </c>
      <c r="BE216" s="149">
        <f>IF(N216="základní",J216,0)</f>
        <v>0</v>
      </c>
      <c r="BF216" s="149">
        <f>IF(N216="snížená",J216,0)</f>
        <v>0</v>
      </c>
      <c r="BG216" s="149">
        <f>IF(N216="zákl. přenesená",J216,0)</f>
        <v>0</v>
      </c>
      <c r="BH216" s="149">
        <f>IF(N216="sníž. přenesená",J216,0)</f>
        <v>0</v>
      </c>
      <c r="BI216" s="149">
        <f>IF(N216="nulová",J216,0)</f>
        <v>0</v>
      </c>
      <c r="BJ216" s="17" t="s">
        <v>95</v>
      </c>
      <c r="BK216" s="149">
        <f>ROUND(I216*H216,2)</f>
        <v>0</v>
      </c>
      <c r="BL216" s="17" t="s">
        <v>431</v>
      </c>
      <c r="BM216" s="148" t="s">
        <v>3494</v>
      </c>
    </row>
    <row r="217" spans="2:65" s="12" customFormat="1" ht="22.5">
      <c r="B217" s="150"/>
      <c r="D217" s="151" t="s">
        <v>442</v>
      </c>
      <c r="E217" s="152" t="s">
        <v>1</v>
      </c>
      <c r="F217" s="153" t="s">
        <v>3495</v>
      </c>
      <c r="H217" s="152" t="s">
        <v>1</v>
      </c>
      <c r="I217" s="154"/>
      <c r="L217" s="150"/>
      <c r="M217" s="155"/>
      <c r="T217" s="156"/>
      <c r="AT217" s="152" t="s">
        <v>442</v>
      </c>
      <c r="AU217" s="152" t="s">
        <v>97</v>
      </c>
      <c r="AV217" s="12" t="s">
        <v>95</v>
      </c>
      <c r="AW217" s="12" t="s">
        <v>42</v>
      </c>
      <c r="AX217" s="12" t="s">
        <v>87</v>
      </c>
      <c r="AY217" s="152" t="s">
        <v>432</v>
      </c>
    </row>
    <row r="218" spans="2:65" s="12" customFormat="1" ht="22.5">
      <c r="B218" s="150"/>
      <c r="D218" s="151" t="s">
        <v>442</v>
      </c>
      <c r="E218" s="152" t="s">
        <v>1</v>
      </c>
      <c r="F218" s="153" t="s">
        <v>3496</v>
      </c>
      <c r="H218" s="152" t="s">
        <v>1</v>
      </c>
      <c r="I218" s="154"/>
      <c r="L218" s="150"/>
      <c r="M218" s="155"/>
      <c r="T218" s="156"/>
      <c r="AT218" s="152" t="s">
        <v>442</v>
      </c>
      <c r="AU218" s="152" t="s">
        <v>97</v>
      </c>
      <c r="AV218" s="12" t="s">
        <v>95</v>
      </c>
      <c r="AW218" s="12" t="s">
        <v>42</v>
      </c>
      <c r="AX218" s="12" t="s">
        <v>87</v>
      </c>
      <c r="AY218" s="152" t="s">
        <v>432</v>
      </c>
    </row>
    <row r="219" spans="2:65" s="12" customFormat="1" ht="22.5">
      <c r="B219" s="150"/>
      <c r="D219" s="151" t="s">
        <v>442</v>
      </c>
      <c r="E219" s="152" t="s">
        <v>1</v>
      </c>
      <c r="F219" s="153" t="s">
        <v>3476</v>
      </c>
      <c r="H219" s="152" t="s">
        <v>1</v>
      </c>
      <c r="I219" s="154"/>
      <c r="L219" s="150"/>
      <c r="M219" s="155"/>
      <c r="T219" s="156"/>
      <c r="AT219" s="152" t="s">
        <v>442</v>
      </c>
      <c r="AU219" s="152" t="s">
        <v>97</v>
      </c>
      <c r="AV219" s="12" t="s">
        <v>95</v>
      </c>
      <c r="AW219" s="12" t="s">
        <v>42</v>
      </c>
      <c r="AX219" s="12" t="s">
        <v>87</v>
      </c>
      <c r="AY219" s="152" t="s">
        <v>432</v>
      </c>
    </row>
    <row r="220" spans="2:65" s="13" customFormat="1" ht="11.25">
      <c r="B220" s="157"/>
      <c r="D220" s="151" t="s">
        <v>442</v>
      </c>
      <c r="E220" s="158" t="s">
        <v>1</v>
      </c>
      <c r="F220" s="159" t="s">
        <v>3497</v>
      </c>
      <c r="H220" s="160">
        <v>5.2569999999999997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2" customFormat="1" ht="22.5">
      <c r="B221" s="150"/>
      <c r="D221" s="151" t="s">
        <v>442</v>
      </c>
      <c r="E221" s="152" t="s">
        <v>1</v>
      </c>
      <c r="F221" s="153" t="s">
        <v>3479</v>
      </c>
      <c r="H221" s="152" t="s">
        <v>1</v>
      </c>
      <c r="I221" s="154"/>
      <c r="L221" s="150"/>
      <c r="M221" s="155"/>
      <c r="T221" s="156"/>
      <c r="AT221" s="152" t="s">
        <v>442</v>
      </c>
      <c r="AU221" s="152" t="s">
        <v>97</v>
      </c>
      <c r="AV221" s="12" t="s">
        <v>95</v>
      </c>
      <c r="AW221" s="12" t="s">
        <v>42</v>
      </c>
      <c r="AX221" s="12" t="s">
        <v>87</v>
      </c>
      <c r="AY221" s="152" t="s">
        <v>432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3498</v>
      </c>
      <c r="H222" s="160">
        <v>38.237000000000002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87</v>
      </c>
      <c r="AY222" s="158" t="s">
        <v>432</v>
      </c>
    </row>
    <row r="223" spans="2:65" s="12" customFormat="1" ht="22.5">
      <c r="B223" s="150"/>
      <c r="D223" s="151" t="s">
        <v>442</v>
      </c>
      <c r="E223" s="152" t="s">
        <v>1</v>
      </c>
      <c r="F223" s="153" t="s">
        <v>3499</v>
      </c>
      <c r="H223" s="152" t="s">
        <v>1</v>
      </c>
      <c r="I223" s="154"/>
      <c r="L223" s="150"/>
      <c r="M223" s="155"/>
      <c r="T223" s="156"/>
      <c r="AT223" s="152" t="s">
        <v>442</v>
      </c>
      <c r="AU223" s="152" t="s">
        <v>97</v>
      </c>
      <c r="AV223" s="12" t="s">
        <v>95</v>
      </c>
      <c r="AW223" s="12" t="s">
        <v>42</v>
      </c>
      <c r="AX223" s="12" t="s">
        <v>87</v>
      </c>
      <c r="AY223" s="152" t="s">
        <v>432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3500</v>
      </c>
      <c r="H224" s="160">
        <v>-9.0030000000000001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87</v>
      </c>
      <c r="AY224" s="158" t="s">
        <v>432</v>
      </c>
    </row>
    <row r="225" spans="2:65" s="15" customFormat="1" ht="11.25">
      <c r="B225" s="171"/>
      <c r="D225" s="151" t="s">
        <v>442</v>
      </c>
      <c r="E225" s="172" t="s">
        <v>1</v>
      </c>
      <c r="F225" s="173" t="s">
        <v>3501</v>
      </c>
      <c r="H225" s="174">
        <v>34.491</v>
      </c>
      <c r="I225" s="175"/>
      <c r="L225" s="171"/>
      <c r="M225" s="176"/>
      <c r="T225" s="177"/>
      <c r="AT225" s="172" t="s">
        <v>442</v>
      </c>
      <c r="AU225" s="172" t="s">
        <v>97</v>
      </c>
      <c r="AV225" s="15" t="s">
        <v>108</v>
      </c>
      <c r="AW225" s="15" t="s">
        <v>42</v>
      </c>
      <c r="AX225" s="15" t="s">
        <v>87</v>
      </c>
      <c r="AY225" s="172" t="s">
        <v>432</v>
      </c>
    </row>
    <row r="226" spans="2:65" s="12" customFormat="1" ht="22.5">
      <c r="B226" s="150"/>
      <c r="D226" s="151" t="s">
        <v>442</v>
      </c>
      <c r="E226" s="152" t="s">
        <v>1</v>
      </c>
      <c r="F226" s="153" t="s">
        <v>3484</v>
      </c>
      <c r="H226" s="152" t="s">
        <v>1</v>
      </c>
      <c r="I226" s="154"/>
      <c r="L226" s="150"/>
      <c r="M226" s="155"/>
      <c r="T226" s="156"/>
      <c r="AT226" s="152" t="s">
        <v>442</v>
      </c>
      <c r="AU226" s="152" t="s">
        <v>97</v>
      </c>
      <c r="AV226" s="12" t="s">
        <v>95</v>
      </c>
      <c r="AW226" s="12" t="s">
        <v>42</v>
      </c>
      <c r="AX226" s="12" t="s">
        <v>87</v>
      </c>
      <c r="AY226" s="152" t="s">
        <v>432</v>
      </c>
    </row>
    <row r="227" spans="2:65" s="12" customFormat="1" ht="22.5">
      <c r="B227" s="150"/>
      <c r="D227" s="151" t="s">
        <v>442</v>
      </c>
      <c r="E227" s="152" t="s">
        <v>1</v>
      </c>
      <c r="F227" s="153" t="s">
        <v>3485</v>
      </c>
      <c r="H227" s="152" t="s">
        <v>1</v>
      </c>
      <c r="I227" s="154"/>
      <c r="L227" s="150"/>
      <c r="M227" s="155"/>
      <c r="T227" s="156"/>
      <c r="AT227" s="152" t="s">
        <v>442</v>
      </c>
      <c r="AU227" s="152" t="s">
        <v>97</v>
      </c>
      <c r="AV227" s="12" t="s">
        <v>95</v>
      </c>
      <c r="AW227" s="12" t="s">
        <v>42</v>
      </c>
      <c r="AX227" s="12" t="s">
        <v>87</v>
      </c>
      <c r="AY227" s="152" t="s">
        <v>432</v>
      </c>
    </row>
    <row r="228" spans="2:65" s="13" customFormat="1" ht="11.25">
      <c r="B228" s="157"/>
      <c r="D228" s="151" t="s">
        <v>442</v>
      </c>
      <c r="E228" s="158" t="s">
        <v>1</v>
      </c>
      <c r="F228" s="159" t="s">
        <v>3502</v>
      </c>
      <c r="H228" s="160">
        <v>5.9740000000000002</v>
      </c>
      <c r="I228" s="161"/>
      <c r="L228" s="157"/>
      <c r="M228" s="162"/>
      <c r="T228" s="163"/>
      <c r="AT228" s="158" t="s">
        <v>442</v>
      </c>
      <c r="AU228" s="158" t="s">
        <v>97</v>
      </c>
      <c r="AV228" s="13" t="s">
        <v>97</v>
      </c>
      <c r="AW228" s="13" t="s">
        <v>42</v>
      </c>
      <c r="AX228" s="13" t="s">
        <v>87</v>
      </c>
      <c r="AY228" s="158" t="s">
        <v>432</v>
      </c>
    </row>
    <row r="229" spans="2:65" s="12" customFormat="1" ht="22.5">
      <c r="B229" s="150"/>
      <c r="D229" s="151" t="s">
        <v>442</v>
      </c>
      <c r="E229" s="152" t="s">
        <v>1</v>
      </c>
      <c r="F229" s="153" t="s">
        <v>3488</v>
      </c>
      <c r="H229" s="152" t="s">
        <v>1</v>
      </c>
      <c r="I229" s="154"/>
      <c r="L229" s="150"/>
      <c r="M229" s="155"/>
      <c r="T229" s="156"/>
      <c r="AT229" s="152" t="s">
        <v>442</v>
      </c>
      <c r="AU229" s="152" t="s">
        <v>97</v>
      </c>
      <c r="AV229" s="12" t="s">
        <v>95</v>
      </c>
      <c r="AW229" s="12" t="s">
        <v>42</v>
      </c>
      <c r="AX229" s="12" t="s">
        <v>87</v>
      </c>
      <c r="AY229" s="152" t="s">
        <v>432</v>
      </c>
    </row>
    <row r="230" spans="2:65" s="13" customFormat="1" ht="11.25">
      <c r="B230" s="157"/>
      <c r="D230" s="151" t="s">
        <v>442</v>
      </c>
      <c r="E230" s="158" t="s">
        <v>1</v>
      </c>
      <c r="F230" s="159" t="s">
        <v>3503</v>
      </c>
      <c r="H230" s="160">
        <v>12.754</v>
      </c>
      <c r="I230" s="161"/>
      <c r="L230" s="157"/>
      <c r="M230" s="162"/>
      <c r="T230" s="163"/>
      <c r="AT230" s="158" t="s">
        <v>442</v>
      </c>
      <c r="AU230" s="158" t="s">
        <v>97</v>
      </c>
      <c r="AV230" s="13" t="s">
        <v>97</v>
      </c>
      <c r="AW230" s="13" t="s">
        <v>42</v>
      </c>
      <c r="AX230" s="13" t="s">
        <v>87</v>
      </c>
      <c r="AY230" s="158" t="s">
        <v>432</v>
      </c>
    </row>
    <row r="231" spans="2:65" s="12" customFormat="1" ht="22.5">
      <c r="B231" s="150"/>
      <c r="D231" s="151" t="s">
        <v>442</v>
      </c>
      <c r="E231" s="152" t="s">
        <v>1</v>
      </c>
      <c r="F231" s="153" t="s">
        <v>3499</v>
      </c>
      <c r="H231" s="152" t="s">
        <v>1</v>
      </c>
      <c r="I231" s="154"/>
      <c r="L231" s="150"/>
      <c r="M231" s="155"/>
      <c r="T231" s="156"/>
      <c r="AT231" s="152" t="s">
        <v>442</v>
      </c>
      <c r="AU231" s="152" t="s">
        <v>97</v>
      </c>
      <c r="AV231" s="12" t="s">
        <v>95</v>
      </c>
      <c r="AW231" s="12" t="s">
        <v>42</v>
      </c>
      <c r="AX231" s="12" t="s">
        <v>87</v>
      </c>
      <c r="AY231" s="152" t="s">
        <v>432</v>
      </c>
    </row>
    <row r="232" spans="2:65" s="13" customFormat="1" ht="11.25">
      <c r="B232" s="157"/>
      <c r="D232" s="151" t="s">
        <v>442</v>
      </c>
      <c r="E232" s="158" t="s">
        <v>1</v>
      </c>
      <c r="F232" s="159" t="s">
        <v>3504</v>
      </c>
      <c r="H232" s="160">
        <v>-2.6320000000000001</v>
      </c>
      <c r="I232" s="161"/>
      <c r="L232" s="157"/>
      <c r="M232" s="162"/>
      <c r="T232" s="163"/>
      <c r="AT232" s="158" t="s">
        <v>442</v>
      </c>
      <c r="AU232" s="158" t="s">
        <v>97</v>
      </c>
      <c r="AV232" s="13" t="s">
        <v>97</v>
      </c>
      <c r="AW232" s="13" t="s">
        <v>42</v>
      </c>
      <c r="AX232" s="13" t="s">
        <v>87</v>
      </c>
      <c r="AY232" s="158" t="s">
        <v>432</v>
      </c>
    </row>
    <row r="233" spans="2:65" s="15" customFormat="1" ht="11.25">
      <c r="B233" s="171"/>
      <c r="D233" s="151" t="s">
        <v>442</v>
      </c>
      <c r="E233" s="172" t="s">
        <v>1</v>
      </c>
      <c r="F233" s="173" t="s">
        <v>3447</v>
      </c>
      <c r="H233" s="174">
        <v>16.096</v>
      </c>
      <c r="I233" s="175"/>
      <c r="L233" s="171"/>
      <c r="M233" s="176"/>
      <c r="T233" s="177"/>
      <c r="AT233" s="172" t="s">
        <v>442</v>
      </c>
      <c r="AU233" s="172" t="s">
        <v>97</v>
      </c>
      <c r="AV233" s="15" t="s">
        <v>108</v>
      </c>
      <c r="AW233" s="15" t="s">
        <v>42</v>
      </c>
      <c r="AX233" s="15" t="s">
        <v>87</v>
      </c>
      <c r="AY233" s="172" t="s">
        <v>432</v>
      </c>
    </row>
    <row r="234" spans="2:65" s="12" customFormat="1" ht="11.25">
      <c r="B234" s="150"/>
      <c r="D234" s="151" t="s">
        <v>442</v>
      </c>
      <c r="E234" s="152" t="s">
        <v>1</v>
      </c>
      <c r="F234" s="153" t="s">
        <v>3505</v>
      </c>
      <c r="H234" s="152" t="s">
        <v>1</v>
      </c>
      <c r="I234" s="154"/>
      <c r="L234" s="150"/>
      <c r="M234" s="155"/>
      <c r="T234" s="156"/>
      <c r="AT234" s="152" t="s">
        <v>442</v>
      </c>
      <c r="AU234" s="152" t="s">
        <v>97</v>
      </c>
      <c r="AV234" s="12" t="s">
        <v>95</v>
      </c>
      <c r="AW234" s="12" t="s">
        <v>42</v>
      </c>
      <c r="AX234" s="12" t="s">
        <v>87</v>
      </c>
      <c r="AY234" s="152" t="s">
        <v>432</v>
      </c>
    </row>
    <row r="235" spans="2:65" s="13" customFormat="1" ht="11.25">
      <c r="B235" s="157"/>
      <c r="D235" s="151" t="s">
        <v>442</v>
      </c>
      <c r="E235" s="158" t="s">
        <v>1</v>
      </c>
      <c r="F235" s="159" t="s">
        <v>3506</v>
      </c>
      <c r="H235" s="160">
        <v>21.785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87</v>
      </c>
      <c r="AY235" s="158" t="s">
        <v>432</v>
      </c>
    </row>
    <row r="236" spans="2:65" s="12" customFormat="1" ht="11.25">
      <c r="B236" s="150"/>
      <c r="D236" s="151" t="s">
        <v>442</v>
      </c>
      <c r="E236" s="152" t="s">
        <v>1</v>
      </c>
      <c r="F236" s="153" t="s">
        <v>3507</v>
      </c>
      <c r="H236" s="152" t="s">
        <v>1</v>
      </c>
      <c r="I236" s="154"/>
      <c r="L236" s="150"/>
      <c r="M236" s="155"/>
      <c r="T236" s="156"/>
      <c r="AT236" s="152" t="s">
        <v>442</v>
      </c>
      <c r="AU236" s="152" t="s">
        <v>97</v>
      </c>
      <c r="AV236" s="12" t="s">
        <v>95</v>
      </c>
      <c r="AW236" s="12" t="s">
        <v>42</v>
      </c>
      <c r="AX236" s="12" t="s">
        <v>87</v>
      </c>
      <c r="AY236" s="152" t="s">
        <v>432</v>
      </c>
    </row>
    <row r="237" spans="2:65" s="13" customFormat="1" ht="11.25">
      <c r="B237" s="157"/>
      <c r="D237" s="151" t="s">
        <v>442</v>
      </c>
      <c r="E237" s="158" t="s">
        <v>1</v>
      </c>
      <c r="F237" s="159" t="s">
        <v>3508</v>
      </c>
      <c r="H237" s="160">
        <v>7.0149999999999997</v>
      </c>
      <c r="I237" s="161"/>
      <c r="L237" s="157"/>
      <c r="M237" s="162"/>
      <c r="T237" s="163"/>
      <c r="AT237" s="158" t="s">
        <v>442</v>
      </c>
      <c r="AU237" s="158" t="s">
        <v>97</v>
      </c>
      <c r="AV237" s="13" t="s">
        <v>97</v>
      </c>
      <c r="AW237" s="13" t="s">
        <v>42</v>
      </c>
      <c r="AX237" s="13" t="s">
        <v>87</v>
      </c>
      <c r="AY237" s="158" t="s">
        <v>432</v>
      </c>
    </row>
    <row r="238" spans="2:65" s="14" customFormat="1" ht="11.25">
      <c r="B238" s="164"/>
      <c r="D238" s="151" t="s">
        <v>442</v>
      </c>
      <c r="E238" s="165" t="s">
        <v>3412</v>
      </c>
      <c r="F238" s="166" t="s">
        <v>449</v>
      </c>
      <c r="H238" s="167">
        <v>79.387</v>
      </c>
      <c r="I238" s="168"/>
      <c r="L238" s="164"/>
      <c r="M238" s="169"/>
      <c r="T238" s="170"/>
      <c r="AT238" s="165" t="s">
        <v>442</v>
      </c>
      <c r="AU238" s="165" t="s">
        <v>97</v>
      </c>
      <c r="AV238" s="14" t="s">
        <v>431</v>
      </c>
      <c r="AW238" s="14" t="s">
        <v>42</v>
      </c>
      <c r="AX238" s="14" t="s">
        <v>95</v>
      </c>
      <c r="AY238" s="165" t="s">
        <v>432</v>
      </c>
    </row>
    <row r="239" spans="2:65" s="1" customFormat="1" ht="24.2" customHeight="1">
      <c r="B239" s="33"/>
      <c r="C239" s="137" t="s">
        <v>500</v>
      </c>
      <c r="D239" s="137" t="s">
        <v>435</v>
      </c>
      <c r="E239" s="138" t="s">
        <v>2838</v>
      </c>
      <c r="F239" s="139" t="s">
        <v>2839</v>
      </c>
      <c r="G239" s="140" t="s">
        <v>685</v>
      </c>
      <c r="H239" s="141">
        <v>2.419</v>
      </c>
      <c r="I239" s="142"/>
      <c r="J239" s="143">
        <f>ROUND(I239*H239,2)</f>
        <v>0</v>
      </c>
      <c r="K239" s="139" t="s">
        <v>457</v>
      </c>
      <c r="L239" s="33"/>
      <c r="M239" s="144" t="s">
        <v>1</v>
      </c>
      <c r="N239" s="145" t="s">
        <v>52</v>
      </c>
      <c r="P239" s="146">
        <f>O239*H239</f>
        <v>0</v>
      </c>
      <c r="Q239" s="146">
        <v>0</v>
      </c>
      <c r="R239" s="146">
        <f>Q239*H239</f>
        <v>0</v>
      </c>
      <c r="S239" s="146">
        <v>0</v>
      </c>
      <c r="T239" s="147">
        <f>S239*H239</f>
        <v>0</v>
      </c>
      <c r="AR239" s="148" t="s">
        <v>431</v>
      </c>
      <c r="AT239" s="148" t="s">
        <v>435</v>
      </c>
      <c r="AU239" s="148" t="s">
        <v>97</v>
      </c>
      <c r="AY239" s="17" t="s">
        <v>432</v>
      </c>
      <c r="BE239" s="149">
        <f>IF(N239="základní",J239,0)</f>
        <v>0</v>
      </c>
      <c r="BF239" s="149">
        <f>IF(N239="snížená",J239,0)</f>
        <v>0</v>
      </c>
      <c r="BG239" s="149">
        <f>IF(N239="zákl. přenesená",J239,0)</f>
        <v>0</v>
      </c>
      <c r="BH239" s="149">
        <f>IF(N239="sníž. přenesená",J239,0)</f>
        <v>0</v>
      </c>
      <c r="BI239" s="149">
        <f>IF(N239="nulová",J239,0)</f>
        <v>0</v>
      </c>
      <c r="BJ239" s="17" t="s">
        <v>95</v>
      </c>
      <c r="BK239" s="149">
        <f>ROUND(I239*H239,2)</f>
        <v>0</v>
      </c>
      <c r="BL239" s="17" t="s">
        <v>431</v>
      </c>
      <c r="BM239" s="148" t="s">
        <v>3509</v>
      </c>
    </row>
    <row r="240" spans="2:65" s="12" customFormat="1" ht="22.5">
      <c r="B240" s="150"/>
      <c r="D240" s="151" t="s">
        <v>442</v>
      </c>
      <c r="E240" s="152" t="s">
        <v>1</v>
      </c>
      <c r="F240" s="153" t="s">
        <v>3427</v>
      </c>
      <c r="H240" s="152" t="s">
        <v>1</v>
      </c>
      <c r="I240" s="154"/>
      <c r="L240" s="150"/>
      <c r="M240" s="155"/>
      <c r="T240" s="156"/>
      <c r="AT240" s="152" t="s">
        <v>442</v>
      </c>
      <c r="AU240" s="152" t="s">
        <v>97</v>
      </c>
      <c r="AV240" s="12" t="s">
        <v>95</v>
      </c>
      <c r="AW240" s="12" t="s">
        <v>42</v>
      </c>
      <c r="AX240" s="12" t="s">
        <v>87</v>
      </c>
      <c r="AY240" s="152" t="s">
        <v>432</v>
      </c>
    </row>
    <row r="241" spans="2:65" s="12" customFormat="1" ht="22.5">
      <c r="B241" s="150"/>
      <c r="D241" s="151" t="s">
        <v>442</v>
      </c>
      <c r="E241" s="152" t="s">
        <v>1</v>
      </c>
      <c r="F241" s="153" t="s">
        <v>3510</v>
      </c>
      <c r="H241" s="152" t="s">
        <v>1</v>
      </c>
      <c r="I241" s="154"/>
      <c r="L241" s="150"/>
      <c r="M241" s="155"/>
      <c r="T241" s="156"/>
      <c r="AT241" s="152" t="s">
        <v>442</v>
      </c>
      <c r="AU241" s="152" t="s">
        <v>97</v>
      </c>
      <c r="AV241" s="12" t="s">
        <v>95</v>
      </c>
      <c r="AW241" s="12" t="s">
        <v>42</v>
      </c>
      <c r="AX241" s="12" t="s">
        <v>87</v>
      </c>
      <c r="AY241" s="152" t="s">
        <v>432</v>
      </c>
    </row>
    <row r="242" spans="2:65" s="13" customFormat="1" ht="22.5">
      <c r="B242" s="157"/>
      <c r="D242" s="151" t="s">
        <v>442</v>
      </c>
      <c r="E242" s="158" t="s">
        <v>1</v>
      </c>
      <c r="F242" s="159" t="s">
        <v>3511</v>
      </c>
      <c r="H242" s="160">
        <v>1.413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87</v>
      </c>
      <c r="AY242" s="158" t="s">
        <v>432</v>
      </c>
    </row>
    <row r="243" spans="2:65" s="13" customFormat="1" ht="22.5">
      <c r="B243" s="157"/>
      <c r="D243" s="151" t="s">
        <v>442</v>
      </c>
      <c r="E243" s="158" t="s">
        <v>1</v>
      </c>
      <c r="F243" s="159" t="s">
        <v>3512</v>
      </c>
      <c r="H243" s="160">
        <v>2.9000000000000001E-2</v>
      </c>
      <c r="I243" s="161"/>
      <c r="L243" s="157"/>
      <c r="M243" s="162"/>
      <c r="T243" s="163"/>
      <c r="AT243" s="158" t="s">
        <v>442</v>
      </c>
      <c r="AU243" s="158" t="s">
        <v>97</v>
      </c>
      <c r="AV243" s="13" t="s">
        <v>97</v>
      </c>
      <c r="AW243" s="13" t="s">
        <v>42</v>
      </c>
      <c r="AX243" s="13" t="s">
        <v>87</v>
      </c>
      <c r="AY243" s="158" t="s">
        <v>432</v>
      </c>
    </row>
    <row r="244" spans="2:65" s="15" customFormat="1" ht="11.25">
      <c r="B244" s="171"/>
      <c r="D244" s="151" t="s">
        <v>442</v>
      </c>
      <c r="E244" s="172" t="s">
        <v>3397</v>
      </c>
      <c r="F244" s="173" t="s">
        <v>3431</v>
      </c>
      <c r="H244" s="174">
        <v>1.4419999999999999</v>
      </c>
      <c r="I244" s="175"/>
      <c r="L244" s="171"/>
      <c r="M244" s="176"/>
      <c r="T244" s="177"/>
      <c r="AT244" s="172" t="s">
        <v>442</v>
      </c>
      <c r="AU244" s="172" t="s">
        <v>97</v>
      </c>
      <c r="AV244" s="15" t="s">
        <v>108</v>
      </c>
      <c r="AW244" s="15" t="s">
        <v>42</v>
      </c>
      <c r="AX244" s="15" t="s">
        <v>87</v>
      </c>
      <c r="AY244" s="172" t="s">
        <v>432</v>
      </c>
    </row>
    <row r="245" spans="2:65" s="12" customFormat="1" ht="11.25">
      <c r="B245" s="150"/>
      <c r="D245" s="151" t="s">
        <v>442</v>
      </c>
      <c r="E245" s="152" t="s">
        <v>1</v>
      </c>
      <c r="F245" s="153" t="s">
        <v>3432</v>
      </c>
      <c r="H245" s="152" t="s">
        <v>1</v>
      </c>
      <c r="I245" s="154"/>
      <c r="L245" s="150"/>
      <c r="M245" s="155"/>
      <c r="T245" s="156"/>
      <c r="AT245" s="152" t="s">
        <v>442</v>
      </c>
      <c r="AU245" s="152" t="s">
        <v>97</v>
      </c>
      <c r="AV245" s="12" t="s">
        <v>95</v>
      </c>
      <c r="AW245" s="12" t="s">
        <v>42</v>
      </c>
      <c r="AX245" s="12" t="s">
        <v>87</v>
      </c>
      <c r="AY245" s="152" t="s">
        <v>432</v>
      </c>
    </row>
    <row r="246" spans="2:65" s="12" customFormat="1" ht="22.5">
      <c r="B246" s="150"/>
      <c r="D246" s="151" t="s">
        <v>442</v>
      </c>
      <c r="E246" s="152" t="s">
        <v>1</v>
      </c>
      <c r="F246" s="153" t="s">
        <v>3513</v>
      </c>
      <c r="H246" s="152" t="s">
        <v>1</v>
      </c>
      <c r="I246" s="154"/>
      <c r="L246" s="150"/>
      <c r="M246" s="155"/>
      <c r="T246" s="156"/>
      <c r="AT246" s="152" t="s">
        <v>442</v>
      </c>
      <c r="AU246" s="152" t="s">
        <v>97</v>
      </c>
      <c r="AV246" s="12" t="s">
        <v>95</v>
      </c>
      <c r="AW246" s="12" t="s">
        <v>42</v>
      </c>
      <c r="AX246" s="12" t="s">
        <v>87</v>
      </c>
      <c r="AY246" s="152" t="s">
        <v>432</v>
      </c>
    </row>
    <row r="247" spans="2:65" s="13" customFormat="1" ht="22.5">
      <c r="B247" s="157"/>
      <c r="D247" s="151" t="s">
        <v>442</v>
      </c>
      <c r="E247" s="158" t="s">
        <v>1</v>
      </c>
      <c r="F247" s="159" t="s">
        <v>3514</v>
      </c>
      <c r="H247" s="160">
        <v>0.78900000000000003</v>
      </c>
      <c r="I247" s="161"/>
      <c r="L247" s="157"/>
      <c r="M247" s="162"/>
      <c r="T247" s="163"/>
      <c r="AT247" s="158" t="s">
        <v>442</v>
      </c>
      <c r="AU247" s="158" t="s">
        <v>97</v>
      </c>
      <c r="AV247" s="13" t="s">
        <v>97</v>
      </c>
      <c r="AW247" s="13" t="s">
        <v>42</v>
      </c>
      <c r="AX247" s="13" t="s">
        <v>87</v>
      </c>
      <c r="AY247" s="158" t="s">
        <v>432</v>
      </c>
    </row>
    <row r="248" spans="2:65" s="13" customFormat="1" ht="22.5">
      <c r="B248" s="157"/>
      <c r="D248" s="151" t="s">
        <v>442</v>
      </c>
      <c r="E248" s="158" t="s">
        <v>1</v>
      </c>
      <c r="F248" s="159" t="s">
        <v>3515</v>
      </c>
      <c r="H248" s="160">
        <v>0.188</v>
      </c>
      <c r="I248" s="161"/>
      <c r="L248" s="157"/>
      <c r="M248" s="162"/>
      <c r="T248" s="163"/>
      <c r="AT248" s="158" t="s">
        <v>442</v>
      </c>
      <c r="AU248" s="158" t="s">
        <v>97</v>
      </c>
      <c r="AV248" s="13" t="s">
        <v>97</v>
      </c>
      <c r="AW248" s="13" t="s">
        <v>42</v>
      </c>
      <c r="AX248" s="13" t="s">
        <v>87</v>
      </c>
      <c r="AY248" s="158" t="s">
        <v>432</v>
      </c>
    </row>
    <row r="249" spans="2:65" s="15" customFormat="1" ht="11.25">
      <c r="B249" s="171"/>
      <c r="D249" s="151" t="s">
        <v>442</v>
      </c>
      <c r="E249" s="172" t="s">
        <v>3399</v>
      </c>
      <c r="F249" s="173" t="s">
        <v>3436</v>
      </c>
      <c r="H249" s="174">
        <v>0.97699999999999998</v>
      </c>
      <c r="I249" s="175"/>
      <c r="L249" s="171"/>
      <c r="M249" s="176"/>
      <c r="T249" s="177"/>
      <c r="AT249" s="172" t="s">
        <v>442</v>
      </c>
      <c r="AU249" s="172" t="s">
        <v>97</v>
      </c>
      <c r="AV249" s="15" t="s">
        <v>108</v>
      </c>
      <c r="AW249" s="15" t="s">
        <v>42</v>
      </c>
      <c r="AX249" s="15" t="s">
        <v>87</v>
      </c>
      <c r="AY249" s="172" t="s">
        <v>432</v>
      </c>
    </row>
    <row r="250" spans="2:65" s="14" customFormat="1" ht="11.25">
      <c r="B250" s="164"/>
      <c r="D250" s="151" t="s">
        <v>442</v>
      </c>
      <c r="E250" s="165" t="s">
        <v>3395</v>
      </c>
      <c r="F250" s="166" t="s">
        <v>449</v>
      </c>
      <c r="H250" s="167">
        <v>2.419</v>
      </c>
      <c r="I250" s="168"/>
      <c r="L250" s="164"/>
      <c r="M250" s="169"/>
      <c r="T250" s="170"/>
      <c r="AT250" s="165" t="s">
        <v>442</v>
      </c>
      <c r="AU250" s="165" t="s">
        <v>97</v>
      </c>
      <c r="AV250" s="14" t="s">
        <v>431</v>
      </c>
      <c r="AW250" s="14" t="s">
        <v>42</v>
      </c>
      <c r="AX250" s="14" t="s">
        <v>95</v>
      </c>
      <c r="AY250" s="165" t="s">
        <v>432</v>
      </c>
    </row>
    <row r="251" spans="2:65" s="1" customFormat="1" ht="33" customHeight="1">
      <c r="B251" s="33"/>
      <c r="C251" s="137" t="s">
        <v>507</v>
      </c>
      <c r="D251" s="137" t="s">
        <v>435</v>
      </c>
      <c r="E251" s="138" t="s">
        <v>3516</v>
      </c>
      <c r="F251" s="139" t="s">
        <v>3517</v>
      </c>
      <c r="G251" s="140" t="s">
        <v>685</v>
      </c>
      <c r="H251" s="141">
        <v>11.614000000000001</v>
      </c>
      <c r="I251" s="142"/>
      <c r="J251" s="143">
        <f>ROUND(I251*H251,2)</f>
        <v>0</v>
      </c>
      <c r="K251" s="139" t="s">
        <v>457</v>
      </c>
      <c r="L251" s="33"/>
      <c r="M251" s="144" t="s">
        <v>1</v>
      </c>
      <c r="N251" s="145" t="s">
        <v>52</v>
      </c>
      <c r="P251" s="146">
        <f>O251*H251</f>
        <v>0</v>
      </c>
      <c r="Q251" s="146">
        <v>0</v>
      </c>
      <c r="R251" s="146">
        <f>Q251*H251</f>
        <v>0</v>
      </c>
      <c r="S251" s="146">
        <v>0</v>
      </c>
      <c r="T251" s="147">
        <f>S251*H251</f>
        <v>0</v>
      </c>
      <c r="AR251" s="148" t="s">
        <v>431</v>
      </c>
      <c r="AT251" s="148" t="s">
        <v>435</v>
      </c>
      <c r="AU251" s="148" t="s">
        <v>97</v>
      </c>
      <c r="AY251" s="17" t="s">
        <v>432</v>
      </c>
      <c r="BE251" s="149">
        <f>IF(N251="základní",J251,0)</f>
        <v>0</v>
      </c>
      <c r="BF251" s="149">
        <f>IF(N251="snížená",J251,0)</f>
        <v>0</v>
      </c>
      <c r="BG251" s="149">
        <f>IF(N251="zákl. přenesená",J251,0)</f>
        <v>0</v>
      </c>
      <c r="BH251" s="149">
        <f>IF(N251="sníž. přenesená",J251,0)</f>
        <v>0</v>
      </c>
      <c r="BI251" s="149">
        <f>IF(N251="nulová",J251,0)</f>
        <v>0</v>
      </c>
      <c r="BJ251" s="17" t="s">
        <v>95</v>
      </c>
      <c r="BK251" s="149">
        <f>ROUND(I251*H251,2)</f>
        <v>0</v>
      </c>
      <c r="BL251" s="17" t="s">
        <v>431</v>
      </c>
      <c r="BM251" s="148" t="s">
        <v>3518</v>
      </c>
    </row>
    <row r="252" spans="2:65" s="12" customFormat="1" ht="22.5">
      <c r="B252" s="150"/>
      <c r="D252" s="151" t="s">
        <v>442</v>
      </c>
      <c r="E252" s="152" t="s">
        <v>1</v>
      </c>
      <c r="F252" s="153" t="s">
        <v>3427</v>
      </c>
      <c r="H252" s="152" t="s">
        <v>1</v>
      </c>
      <c r="I252" s="154"/>
      <c r="L252" s="150"/>
      <c r="M252" s="155"/>
      <c r="T252" s="156"/>
      <c r="AT252" s="152" t="s">
        <v>442</v>
      </c>
      <c r="AU252" s="152" t="s">
        <v>97</v>
      </c>
      <c r="AV252" s="12" t="s">
        <v>95</v>
      </c>
      <c r="AW252" s="12" t="s">
        <v>42</v>
      </c>
      <c r="AX252" s="12" t="s">
        <v>87</v>
      </c>
      <c r="AY252" s="152" t="s">
        <v>432</v>
      </c>
    </row>
    <row r="253" spans="2:65" s="12" customFormat="1" ht="22.5">
      <c r="B253" s="150"/>
      <c r="D253" s="151" t="s">
        <v>442</v>
      </c>
      <c r="E253" s="152" t="s">
        <v>1</v>
      </c>
      <c r="F253" s="153" t="s">
        <v>3519</v>
      </c>
      <c r="H253" s="152" t="s">
        <v>1</v>
      </c>
      <c r="I253" s="154"/>
      <c r="L253" s="150"/>
      <c r="M253" s="155"/>
      <c r="T253" s="156"/>
      <c r="AT253" s="152" t="s">
        <v>442</v>
      </c>
      <c r="AU253" s="152" t="s">
        <v>97</v>
      </c>
      <c r="AV253" s="12" t="s">
        <v>95</v>
      </c>
      <c r="AW253" s="12" t="s">
        <v>42</v>
      </c>
      <c r="AX253" s="12" t="s">
        <v>87</v>
      </c>
      <c r="AY253" s="152" t="s">
        <v>432</v>
      </c>
    </row>
    <row r="254" spans="2:65" s="13" customFormat="1" ht="11.25">
      <c r="B254" s="157"/>
      <c r="D254" s="151" t="s">
        <v>442</v>
      </c>
      <c r="E254" s="158" t="s">
        <v>1</v>
      </c>
      <c r="F254" s="159" t="s">
        <v>3520</v>
      </c>
      <c r="H254" s="160">
        <v>8.7620000000000005</v>
      </c>
      <c r="I254" s="161"/>
      <c r="L254" s="157"/>
      <c r="M254" s="162"/>
      <c r="T254" s="163"/>
      <c r="AT254" s="158" t="s">
        <v>442</v>
      </c>
      <c r="AU254" s="158" t="s">
        <v>97</v>
      </c>
      <c r="AV254" s="13" t="s">
        <v>97</v>
      </c>
      <c r="AW254" s="13" t="s">
        <v>42</v>
      </c>
      <c r="AX254" s="13" t="s">
        <v>87</v>
      </c>
      <c r="AY254" s="158" t="s">
        <v>432</v>
      </c>
    </row>
    <row r="255" spans="2:65" s="12" customFormat="1" ht="22.5">
      <c r="B255" s="150"/>
      <c r="D255" s="151" t="s">
        <v>442</v>
      </c>
      <c r="E255" s="152" t="s">
        <v>1</v>
      </c>
      <c r="F255" s="153" t="s">
        <v>3499</v>
      </c>
      <c r="H255" s="152" t="s">
        <v>1</v>
      </c>
      <c r="I255" s="154"/>
      <c r="L255" s="150"/>
      <c r="M255" s="155"/>
      <c r="T255" s="156"/>
      <c r="AT255" s="152" t="s">
        <v>442</v>
      </c>
      <c r="AU255" s="152" t="s">
        <v>97</v>
      </c>
      <c r="AV255" s="12" t="s">
        <v>95</v>
      </c>
      <c r="AW255" s="12" t="s">
        <v>42</v>
      </c>
      <c r="AX255" s="12" t="s">
        <v>87</v>
      </c>
      <c r="AY255" s="152" t="s">
        <v>432</v>
      </c>
    </row>
    <row r="256" spans="2:65" s="13" customFormat="1" ht="11.25">
      <c r="B256" s="157"/>
      <c r="D256" s="151" t="s">
        <v>442</v>
      </c>
      <c r="E256" s="158" t="s">
        <v>1</v>
      </c>
      <c r="F256" s="159" t="s">
        <v>3521</v>
      </c>
      <c r="H256" s="160">
        <v>-1.4419999999999999</v>
      </c>
      <c r="I256" s="161"/>
      <c r="L256" s="157"/>
      <c r="M256" s="162"/>
      <c r="T256" s="163"/>
      <c r="AT256" s="158" t="s">
        <v>442</v>
      </c>
      <c r="AU256" s="158" t="s">
        <v>97</v>
      </c>
      <c r="AV256" s="13" t="s">
        <v>97</v>
      </c>
      <c r="AW256" s="13" t="s">
        <v>42</v>
      </c>
      <c r="AX256" s="13" t="s">
        <v>87</v>
      </c>
      <c r="AY256" s="158" t="s">
        <v>432</v>
      </c>
    </row>
    <row r="257" spans="2:65" s="15" customFormat="1" ht="11.25">
      <c r="B257" s="171"/>
      <c r="D257" s="151" t="s">
        <v>442</v>
      </c>
      <c r="E257" s="172" t="s">
        <v>1</v>
      </c>
      <c r="F257" s="173" t="s">
        <v>3431</v>
      </c>
      <c r="H257" s="174">
        <v>7.32</v>
      </c>
      <c r="I257" s="175"/>
      <c r="L257" s="171"/>
      <c r="M257" s="176"/>
      <c r="T257" s="177"/>
      <c r="AT257" s="172" t="s">
        <v>442</v>
      </c>
      <c r="AU257" s="172" t="s">
        <v>97</v>
      </c>
      <c r="AV257" s="15" t="s">
        <v>108</v>
      </c>
      <c r="AW257" s="15" t="s">
        <v>42</v>
      </c>
      <c r="AX257" s="15" t="s">
        <v>87</v>
      </c>
      <c r="AY257" s="172" t="s">
        <v>432</v>
      </c>
    </row>
    <row r="258" spans="2:65" s="12" customFormat="1" ht="11.25">
      <c r="B258" s="150"/>
      <c r="D258" s="151" t="s">
        <v>442</v>
      </c>
      <c r="E258" s="152" t="s">
        <v>1</v>
      </c>
      <c r="F258" s="153" t="s">
        <v>3432</v>
      </c>
      <c r="H258" s="152" t="s">
        <v>1</v>
      </c>
      <c r="I258" s="154"/>
      <c r="L258" s="150"/>
      <c r="M258" s="155"/>
      <c r="T258" s="156"/>
      <c r="AT258" s="152" t="s">
        <v>442</v>
      </c>
      <c r="AU258" s="152" t="s">
        <v>97</v>
      </c>
      <c r="AV258" s="12" t="s">
        <v>95</v>
      </c>
      <c r="AW258" s="12" t="s">
        <v>42</v>
      </c>
      <c r="AX258" s="12" t="s">
        <v>87</v>
      </c>
      <c r="AY258" s="152" t="s">
        <v>432</v>
      </c>
    </row>
    <row r="259" spans="2:65" s="12" customFormat="1" ht="22.5">
      <c r="B259" s="150"/>
      <c r="D259" s="151" t="s">
        <v>442</v>
      </c>
      <c r="E259" s="152" t="s">
        <v>1</v>
      </c>
      <c r="F259" s="153" t="s">
        <v>3522</v>
      </c>
      <c r="H259" s="152" t="s">
        <v>1</v>
      </c>
      <c r="I259" s="154"/>
      <c r="L259" s="150"/>
      <c r="M259" s="155"/>
      <c r="T259" s="156"/>
      <c r="AT259" s="152" t="s">
        <v>442</v>
      </c>
      <c r="AU259" s="152" t="s">
        <v>97</v>
      </c>
      <c r="AV259" s="12" t="s">
        <v>95</v>
      </c>
      <c r="AW259" s="12" t="s">
        <v>42</v>
      </c>
      <c r="AX259" s="12" t="s">
        <v>87</v>
      </c>
      <c r="AY259" s="152" t="s">
        <v>432</v>
      </c>
    </row>
    <row r="260" spans="2:65" s="13" customFormat="1" ht="11.25">
      <c r="B260" s="157"/>
      <c r="D260" s="151" t="s">
        <v>442</v>
      </c>
      <c r="E260" s="158" t="s">
        <v>1</v>
      </c>
      <c r="F260" s="159" t="s">
        <v>3523</v>
      </c>
      <c r="H260" s="160">
        <v>5.2709999999999999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2" customFormat="1" ht="22.5">
      <c r="B261" s="150"/>
      <c r="D261" s="151" t="s">
        <v>442</v>
      </c>
      <c r="E261" s="152" t="s">
        <v>1</v>
      </c>
      <c r="F261" s="153" t="s">
        <v>3499</v>
      </c>
      <c r="H261" s="152" t="s">
        <v>1</v>
      </c>
      <c r="I261" s="154"/>
      <c r="L261" s="150"/>
      <c r="M261" s="155"/>
      <c r="T261" s="156"/>
      <c r="AT261" s="152" t="s">
        <v>442</v>
      </c>
      <c r="AU261" s="152" t="s">
        <v>97</v>
      </c>
      <c r="AV261" s="12" t="s">
        <v>95</v>
      </c>
      <c r="AW261" s="12" t="s">
        <v>42</v>
      </c>
      <c r="AX261" s="12" t="s">
        <v>87</v>
      </c>
      <c r="AY261" s="152" t="s">
        <v>432</v>
      </c>
    </row>
    <row r="262" spans="2:65" s="13" customFormat="1" ht="11.25">
      <c r="B262" s="157"/>
      <c r="D262" s="151" t="s">
        <v>442</v>
      </c>
      <c r="E262" s="158" t="s">
        <v>1</v>
      </c>
      <c r="F262" s="159" t="s">
        <v>3524</v>
      </c>
      <c r="H262" s="160">
        <v>-0.97699999999999998</v>
      </c>
      <c r="I262" s="161"/>
      <c r="L262" s="157"/>
      <c r="M262" s="162"/>
      <c r="T262" s="163"/>
      <c r="AT262" s="158" t="s">
        <v>442</v>
      </c>
      <c r="AU262" s="158" t="s">
        <v>97</v>
      </c>
      <c r="AV262" s="13" t="s">
        <v>97</v>
      </c>
      <c r="AW262" s="13" t="s">
        <v>42</v>
      </c>
      <c r="AX262" s="13" t="s">
        <v>87</v>
      </c>
      <c r="AY262" s="158" t="s">
        <v>432</v>
      </c>
    </row>
    <row r="263" spans="2:65" s="15" customFormat="1" ht="11.25">
      <c r="B263" s="171"/>
      <c r="D263" s="151" t="s">
        <v>442</v>
      </c>
      <c r="E263" s="172" t="s">
        <v>1</v>
      </c>
      <c r="F263" s="173" t="s">
        <v>3436</v>
      </c>
      <c r="H263" s="174">
        <v>4.2939999999999996</v>
      </c>
      <c r="I263" s="175"/>
      <c r="L263" s="171"/>
      <c r="M263" s="176"/>
      <c r="T263" s="177"/>
      <c r="AT263" s="172" t="s">
        <v>442</v>
      </c>
      <c r="AU263" s="172" t="s">
        <v>97</v>
      </c>
      <c r="AV263" s="15" t="s">
        <v>108</v>
      </c>
      <c r="AW263" s="15" t="s">
        <v>42</v>
      </c>
      <c r="AX263" s="15" t="s">
        <v>87</v>
      </c>
      <c r="AY263" s="172" t="s">
        <v>432</v>
      </c>
    </row>
    <row r="264" spans="2:65" s="14" customFormat="1" ht="11.25">
      <c r="B264" s="164"/>
      <c r="D264" s="151" t="s">
        <v>442</v>
      </c>
      <c r="E264" s="165" t="s">
        <v>3410</v>
      </c>
      <c r="F264" s="166" t="s">
        <v>449</v>
      </c>
      <c r="H264" s="167">
        <v>11.614000000000001</v>
      </c>
      <c r="I264" s="168"/>
      <c r="L264" s="164"/>
      <c r="M264" s="169"/>
      <c r="T264" s="170"/>
      <c r="AT264" s="165" t="s">
        <v>442</v>
      </c>
      <c r="AU264" s="165" t="s">
        <v>97</v>
      </c>
      <c r="AV264" s="14" t="s">
        <v>431</v>
      </c>
      <c r="AW264" s="14" t="s">
        <v>42</v>
      </c>
      <c r="AX264" s="14" t="s">
        <v>95</v>
      </c>
      <c r="AY264" s="165" t="s">
        <v>432</v>
      </c>
    </row>
    <row r="265" spans="2:65" s="1" customFormat="1" ht="24.2" customHeight="1">
      <c r="B265" s="33"/>
      <c r="C265" s="137" t="s">
        <v>140</v>
      </c>
      <c r="D265" s="137" t="s">
        <v>435</v>
      </c>
      <c r="E265" s="138" t="s">
        <v>2850</v>
      </c>
      <c r="F265" s="139" t="s">
        <v>2851</v>
      </c>
      <c r="G265" s="140" t="s">
        <v>685</v>
      </c>
      <c r="H265" s="141">
        <v>27.55</v>
      </c>
      <c r="I265" s="142"/>
      <c r="J265" s="143">
        <f>ROUND(I265*H265,2)</f>
        <v>0</v>
      </c>
      <c r="K265" s="139" t="s">
        <v>457</v>
      </c>
      <c r="L265" s="33"/>
      <c r="M265" s="144" t="s">
        <v>1</v>
      </c>
      <c r="N265" s="145" t="s">
        <v>52</v>
      </c>
      <c r="P265" s="146">
        <f>O265*H265</f>
        <v>0</v>
      </c>
      <c r="Q265" s="146">
        <v>0</v>
      </c>
      <c r="R265" s="146">
        <f>Q265*H265</f>
        <v>0</v>
      </c>
      <c r="S265" s="146">
        <v>0</v>
      </c>
      <c r="T265" s="147">
        <f>S265*H265</f>
        <v>0</v>
      </c>
      <c r="AR265" s="148" t="s">
        <v>431</v>
      </c>
      <c r="AT265" s="148" t="s">
        <v>435</v>
      </c>
      <c r="AU265" s="148" t="s">
        <v>97</v>
      </c>
      <c r="AY265" s="17" t="s">
        <v>432</v>
      </c>
      <c r="BE265" s="149">
        <f>IF(N265="základní",J265,0)</f>
        <v>0</v>
      </c>
      <c r="BF265" s="149">
        <f>IF(N265="snížená",J265,0)</f>
        <v>0</v>
      </c>
      <c r="BG265" s="149">
        <f>IF(N265="zákl. přenesená",J265,0)</f>
        <v>0</v>
      </c>
      <c r="BH265" s="149">
        <f>IF(N265="sníž. přenesená",J265,0)</f>
        <v>0</v>
      </c>
      <c r="BI265" s="149">
        <f>IF(N265="nulová",J265,0)</f>
        <v>0</v>
      </c>
      <c r="BJ265" s="17" t="s">
        <v>95</v>
      </c>
      <c r="BK265" s="149">
        <f>ROUND(I265*H265,2)</f>
        <v>0</v>
      </c>
      <c r="BL265" s="17" t="s">
        <v>431</v>
      </c>
      <c r="BM265" s="148" t="s">
        <v>3525</v>
      </c>
    </row>
    <row r="266" spans="2:65" s="12" customFormat="1" ht="22.5">
      <c r="B266" s="150"/>
      <c r="D266" s="151" t="s">
        <v>442</v>
      </c>
      <c r="E266" s="152" t="s">
        <v>1</v>
      </c>
      <c r="F266" s="153" t="s">
        <v>3526</v>
      </c>
      <c r="H266" s="152" t="s">
        <v>1</v>
      </c>
      <c r="I266" s="154"/>
      <c r="L266" s="150"/>
      <c r="M266" s="155"/>
      <c r="T266" s="156"/>
      <c r="AT266" s="152" t="s">
        <v>442</v>
      </c>
      <c r="AU266" s="152" t="s">
        <v>97</v>
      </c>
      <c r="AV266" s="12" t="s">
        <v>95</v>
      </c>
      <c r="AW266" s="12" t="s">
        <v>42</v>
      </c>
      <c r="AX266" s="12" t="s">
        <v>87</v>
      </c>
      <c r="AY266" s="152" t="s">
        <v>432</v>
      </c>
    </row>
    <row r="267" spans="2:65" s="12" customFormat="1" ht="11.25">
      <c r="B267" s="150"/>
      <c r="D267" s="151" t="s">
        <v>442</v>
      </c>
      <c r="E267" s="152" t="s">
        <v>1</v>
      </c>
      <c r="F267" s="153" t="s">
        <v>3527</v>
      </c>
      <c r="H267" s="152" t="s">
        <v>1</v>
      </c>
      <c r="I267" s="154"/>
      <c r="L267" s="150"/>
      <c r="M267" s="155"/>
      <c r="T267" s="156"/>
      <c r="AT267" s="152" t="s">
        <v>442</v>
      </c>
      <c r="AU267" s="152" t="s">
        <v>97</v>
      </c>
      <c r="AV267" s="12" t="s">
        <v>95</v>
      </c>
      <c r="AW267" s="12" t="s">
        <v>42</v>
      </c>
      <c r="AX267" s="12" t="s">
        <v>87</v>
      </c>
      <c r="AY267" s="152" t="s">
        <v>432</v>
      </c>
    </row>
    <row r="268" spans="2:65" s="15" customFormat="1" ht="11.25">
      <c r="B268" s="171"/>
      <c r="D268" s="151" t="s">
        <v>442</v>
      </c>
      <c r="E268" s="172" t="s">
        <v>1</v>
      </c>
      <c r="F268" s="173" t="s">
        <v>469</v>
      </c>
      <c r="H268" s="174">
        <v>0</v>
      </c>
      <c r="I268" s="175"/>
      <c r="L268" s="171"/>
      <c r="M268" s="176"/>
      <c r="T268" s="177"/>
      <c r="AT268" s="172" t="s">
        <v>442</v>
      </c>
      <c r="AU268" s="172" t="s">
        <v>97</v>
      </c>
      <c r="AV268" s="15" t="s">
        <v>108</v>
      </c>
      <c r="AW268" s="15" t="s">
        <v>42</v>
      </c>
      <c r="AX268" s="15" t="s">
        <v>87</v>
      </c>
      <c r="AY268" s="172" t="s">
        <v>432</v>
      </c>
    </row>
    <row r="269" spans="2:65" s="12" customFormat="1" ht="22.5">
      <c r="B269" s="150"/>
      <c r="D269" s="151" t="s">
        <v>442</v>
      </c>
      <c r="E269" s="152" t="s">
        <v>1</v>
      </c>
      <c r="F269" s="153" t="s">
        <v>3528</v>
      </c>
      <c r="H269" s="152" t="s">
        <v>1</v>
      </c>
      <c r="I269" s="154"/>
      <c r="L269" s="150"/>
      <c r="M269" s="155"/>
      <c r="T269" s="156"/>
      <c r="AT269" s="152" t="s">
        <v>442</v>
      </c>
      <c r="AU269" s="152" t="s">
        <v>97</v>
      </c>
      <c r="AV269" s="12" t="s">
        <v>95</v>
      </c>
      <c r="AW269" s="12" t="s">
        <v>42</v>
      </c>
      <c r="AX269" s="12" t="s">
        <v>87</v>
      </c>
      <c r="AY269" s="152" t="s">
        <v>432</v>
      </c>
    </row>
    <row r="270" spans="2:65" s="12" customFormat="1" ht="22.5">
      <c r="B270" s="150"/>
      <c r="D270" s="151" t="s">
        <v>442</v>
      </c>
      <c r="E270" s="152" t="s">
        <v>1</v>
      </c>
      <c r="F270" s="153" t="s">
        <v>3529</v>
      </c>
      <c r="H270" s="152" t="s">
        <v>1</v>
      </c>
      <c r="I270" s="154"/>
      <c r="L270" s="150"/>
      <c r="M270" s="155"/>
      <c r="T270" s="156"/>
      <c r="AT270" s="152" t="s">
        <v>442</v>
      </c>
      <c r="AU270" s="152" t="s">
        <v>97</v>
      </c>
      <c r="AV270" s="12" t="s">
        <v>95</v>
      </c>
      <c r="AW270" s="12" t="s">
        <v>42</v>
      </c>
      <c r="AX270" s="12" t="s">
        <v>87</v>
      </c>
      <c r="AY270" s="152" t="s">
        <v>432</v>
      </c>
    </row>
    <row r="271" spans="2:65" s="13" customFormat="1" ht="22.5">
      <c r="B271" s="157"/>
      <c r="D271" s="151" t="s">
        <v>442</v>
      </c>
      <c r="E271" s="158" t="s">
        <v>1</v>
      </c>
      <c r="F271" s="159" t="s">
        <v>3530</v>
      </c>
      <c r="H271" s="160">
        <v>2.2610000000000001</v>
      </c>
      <c r="I271" s="161"/>
      <c r="L271" s="157"/>
      <c r="M271" s="162"/>
      <c r="T271" s="163"/>
      <c r="AT271" s="158" t="s">
        <v>442</v>
      </c>
      <c r="AU271" s="158" t="s">
        <v>97</v>
      </c>
      <c r="AV271" s="13" t="s">
        <v>97</v>
      </c>
      <c r="AW271" s="13" t="s">
        <v>42</v>
      </c>
      <c r="AX271" s="13" t="s">
        <v>87</v>
      </c>
      <c r="AY271" s="158" t="s">
        <v>432</v>
      </c>
    </row>
    <row r="272" spans="2:65" s="13" customFormat="1" ht="22.5">
      <c r="B272" s="157"/>
      <c r="D272" s="151" t="s">
        <v>442</v>
      </c>
      <c r="E272" s="158" t="s">
        <v>1</v>
      </c>
      <c r="F272" s="159" t="s">
        <v>3531</v>
      </c>
      <c r="H272" s="160">
        <v>7.6999999999999999E-2</v>
      </c>
      <c r="I272" s="161"/>
      <c r="L272" s="157"/>
      <c r="M272" s="162"/>
      <c r="T272" s="163"/>
      <c r="AT272" s="158" t="s">
        <v>442</v>
      </c>
      <c r="AU272" s="158" t="s">
        <v>97</v>
      </c>
      <c r="AV272" s="13" t="s">
        <v>97</v>
      </c>
      <c r="AW272" s="13" t="s">
        <v>42</v>
      </c>
      <c r="AX272" s="13" t="s">
        <v>87</v>
      </c>
      <c r="AY272" s="158" t="s">
        <v>432</v>
      </c>
    </row>
    <row r="273" spans="2:65" s="12" customFormat="1" ht="22.5">
      <c r="B273" s="150"/>
      <c r="D273" s="151" t="s">
        <v>442</v>
      </c>
      <c r="E273" s="152" t="s">
        <v>1</v>
      </c>
      <c r="F273" s="153" t="s">
        <v>3532</v>
      </c>
      <c r="H273" s="152" t="s">
        <v>1</v>
      </c>
      <c r="I273" s="154"/>
      <c r="L273" s="150"/>
      <c r="M273" s="155"/>
      <c r="T273" s="156"/>
      <c r="AT273" s="152" t="s">
        <v>442</v>
      </c>
      <c r="AU273" s="152" t="s">
        <v>97</v>
      </c>
      <c r="AV273" s="12" t="s">
        <v>95</v>
      </c>
      <c r="AW273" s="12" t="s">
        <v>42</v>
      </c>
      <c r="AX273" s="12" t="s">
        <v>87</v>
      </c>
      <c r="AY273" s="152" t="s">
        <v>432</v>
      </c>
    </row>
    <row r="274" spans="2:65" s="13" customFormat="1" ht="22.5">
      <c r="B274" s="157"/>
      <c r="D274" s="151" t="s">
        <v>442</v>
      </c>
      <c r="E274" s="158" t="s">
        <v>1</v>
      </c>
      <c r="F274" s="159" t="s">
        <v>3533</v>
      </c>
      <c r="H274" s="160">
        <v>17.838999999999999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3" customFormat="1" ht="22.5">
      <c r="B275" s="157"/>
      <c r="D275" s="151" t="s">
        <v>442</v>
      </c>
      <c r="E275" s="158" t="s">
        <v>1</v>
      </c>
      <c r="F275" s="159" t="s">
        <v>3534</v>
      </c>
      <c r="H275" s="160">
        <v>0.99099999999999999</v>
      </c>
      <c r="I275" s="161"/>
      <c r="L275" s="157"/>
      <c r="M275" s="162"/>
      <c r="T275" s="163"/>
      <c r="AT275" s="158" t="s">
        <v>442</v>
      </c>
      <c r="AU275" s="158" t="s">
        <v>97</v>
      </c>
      <c r="AV275" s="13" t="s">
        <v>97</v>
      </c>
      <c r="AW275" s="13" t="s">
        <v>42</v>
      </c>
      <c r="AX275" s="13" t="s">
        <v>87</v>
      </c>
      <c r="AY275" s="158" t="s">
        <v>432</v>
      </c>
    </row>
    <row r="276" spans="2:65" s="15" customFormat="1" ht="11.25">
      <c r="B276" s="171"/>
      <c r="D276" s="151" t="s">
        <v>442</v>
      </c>
      <c r="E276" s="172" t="s">
        <v>1</v>
      </c>
      <c r="F276" s="173" t="s">
        <v>3535</v>
      </c>
      <c r="H276" s="174">
        <v>21.167999999999999</v>
      </c>
      <c r="I276" s="175"/>
      <c r="L276" s="171"/>
      <c r="M276" s="176"/>
      <c r="T276" s="177"/>
      <c r="AT276" s="172" t="s">
        <v>442</v>
      </c>
      <c r="AU276" s="172" t="s">
        <v>97</v>
      </c>
      <c r="AV276" s="15" t="s">
        <v>108</v>
      </c>
      <c r="AW276" s="15" t="s">
        <v>42</v>
      </c>
      <c r="AX276" s="15" t="s">
        <v>87</v>
      </c>
      <c r="AY276" s="172" t="s">
        <v>432</v>
      </c>
    </row>
    <row r="277" spans="2:65" s="12" customFormat="1" ht="22.5">
      <c r="B277" s="150"/>
      <c r="D277" s="151" t="s">
        <v>442</v>
      </c>
      <c r="E277" s="152" t="s">
        <v>1</v>
      </c>
      <c r="F277" s="153" t="s">
        <v>3536</v>
      </c>
      <c r="H277" s="152" t="s">
        <v>1</v>
      </c>
      <c r="I277" s="154"/>
      <c r="L277" s="150"/>
      <c r="M277" s="155"/>
      <c r="T277" s="156"/>
      <c r="AT277" s="152" t="s">
        <v>442</v>
      </c>
      <c r="AU277" s="152" t="s">
        <v>97</v>
      </c>
      <c r="AV277" s="12" t="s">
        <v>95</v>
      </c>
      <c r="AW277" s="12" t="s">
        <v>42</v>
      </c>
      <c r="AX277" s="12" t="s">
        <v>87</v>
      </c>
      <c r="AY277" s="152" t="s">
        <v>432</v>
      </c>
    </row>
    <row r="278" spans="2:65" s="12" customFormat="1" ht="22.5">
      <c r="B278" s="150"/>
      <c r="D278" s="151" t="s">
        <v>442</v>
      </c>
      <c r="E278" s="152" t="s">
        <v>1</v>
      </c>
      <c r="F278" s="153" t="s">
        <v>3537</v>
      </c>
      <c r="H278" s="152" t="s">
        <v>1</v>
      </c>
      <c r="I278" s="154"/>
      <c r="L278" s="150"/>
      <c r="M278" s="155"/>
      <c r="T278" s="156"/>
      <c r="AT278" s="152" t="s">
        <v>442</v>
      </c>
      <c r="AU278" s="152" t="s">
        <v>97</v>
      </c>
      <c r="AV278" s="12" t="s">
        <v>95</v>
      </c>
      <c r="AW278" s="12" t="s">
        <v>42</v>
      </c>
      <c r="AX278" s="12" t="s">
        <v>87</v>
      </c>
      <c r="AY278" s="152" t="s">
        <v>432</v>
      </c>
    </row>
    <row r="279" spans="2:65" s="13" customFormat="1" ht="22.5">
      <c r="B279" s="157"/>
      <c r="D279" s="151" t="s">
        <v>442</v>
      </c>
      <c r="E279" s="158" t="s">
        <v>1</v>
      </c>
      <c r="F279" s="159" t="s">
        <v>3538</v>
      </c>
      <c r="H279" s="160">
        <v>1.6830000000000001</v>
      </c>
      <c r="I279" s="161"/>
      <c r="L279" s="157"/>
      <c r="M279" s="162"/>
      <c r="T279" s="163"/>
      <c r="AT279" s="158" t="s">
        <v>442</v>
      </c>
      <c r="AU279" s="158" t="s">
        <v>97</v>
      </c>
      <c r="AV279" s="13" t="s">
        <v>97</v>
      </c>
      <c r="AW279" s="13" t="s">
        <v>42</v>
      </c>
      <c r="AX279" s="13" t="s">
        <v>87</v>
      </c>
      <c r="AY279" s="158" t="s">
        <v>432</v>
      </c>
    </row>
    <row r="280" spans="2:65" s="13" customFormat="1" ht="22.5">
      <c r="B280" s="157"/>
      <c r="D280" s="151" t="s">
        <v>442</v>
      </c>
      <c r="E280" s="158" t="s">
        <v>1</v>
      </c>
      <c r="F280" s="159" t="s">
        <v>3539</v>
      </c>
      <c r="H280" s="160">
        <v>0.66900000000000004</v>
      </c>
      <c r="I280" s="161"/>
      <c r="L280" s="157"/>
      <c r="M280" s="162"/>
      <c r="T280" s="163"/>
      <c r="AT280" s="158" t="s">
        <v>442</v>
      </c>
      <c r="AU280" s="158" t="s">
        <v>97</v>
      </c>
      <c r="AV280" s="13" t="s">
        <v>97</v>
      </c>
      <c r="AW280" s="13" t="s">
        <v>42</v>
      </c>
      <c r="AX280" s="13" t="s">
        <v>87</v>
      </c>
      <c r="AY280" s="158" t="s">
        <v>432</v>
      </c>
    </row>
    <row r="281" spans="2:65" s="12" customFormat="1" ht="22.5">
      <c r="B281" s="150"/>
      <c r="D281" s="151" t="s">
        <v>442</v>
      </c>
      <c r="E281" s="152" t="s">
        <v>1</v>
      </c>
      <c r="F281" s="153" t="s">
        <v>3540</v>
      </c>
      <c r="H281" s="152" t="s">
        <v>1</v>
      </c>
      <c r="I281" s="154"/>
      <c r="L281" s="150"/>
      <c r="M281" s="155"/>
      <c r="T281" s="156"/>
      <c r="AT281" s="152" t="s">
        <v>442</v>
      </c>
      <c r="AU281" s="152" t="s">
        <v>97</v>
      </c>
      <c r="AV281" s="12" t="s">
        <v>95</v>
      </c>
      <c r="AW281" s="12" t="s">
        <v>42</v>
      </c>
      <c r="AX281" s="12" t="s">
        <v>87</v>
      </c>
      <c r="AY281" s="152" t="s">
        <v>432</v>
      </c>
    </row>
    <row r="282" spans="2:65" s="13" customFormat="1" ht="22.5">
      <c r="B282" s="157"/>
      <c r="D282" s="151" t="s">
        <v>442</v>
      </c>
      <c r="E282" s="158" t="s">
        <v>1</v>
      </c>
      <c r="F282" s="159" t="s">
        <v>3541</v>
      </c>
      <c r="H282" s="160">
        <v>1.9850000000000001</v>
      </c>
      <c r="I282" s="161"/>
      <c r="L282" s="157"/>
      <c r="M282" s="162"/>
      <c r="T282" s="163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87</v>
      </c>
      <c r="AY282" s="158" t="s">
        <v>432</v>
      </c>
    </row>
    <row r="283" spans="2:65" s="13" customFormat="1" ht="22.5">
      <c r="B283" s="157"/>
      <c r="D283" s="151" t="s">
        <v>442</v>
      </c>
      <c r="E283" s="158" t="s">
        <v>1</v>
      </c>
      <c r="F283" s="159" t="s">
        <v>3542</v>
      </c>
      <c r="H283" s="160">
        <v>2.0449999999999999</v>
      </c>
      <c r="I283" s="161"/>
      <c r="L283" s="157"/>
      <c r="M283" s="162"/>
      <c r="T283" s="163"/>
      <c r="AT283" s="158" t="s">
        <v>442</v>
      </c>
      <c r="AU283" s="158" t="s">
        <v>97</v>
      </c>
      <c r="AV283" s="13" t="s">
        <v>97</v>
      </c>
      <c r="AW283" s="13" t="s">
        <v>42</v>
      </c>
      <c r="AX283" s="13" t="s">
        <v>87</v>
      </c>
      <c r="AY283" s="158" t="s">
        <v>432</v>
      </c>
    </row>
    <row r="284" spans="2:65" s="15" customFormat="1" ht="11.25">
      <c r="B284" s="171"/>
      <c r="D284" s="151" t="s">
        <v>442</v>
      </c>
      <c r="E284" s="172" t="s">
        <v>1</v>
      </c>
      <c r="F284" s="173" t="s">
        <v>3543</v>
      </c>
      <c r="H284" s="174">
        <v>6.3819999999999997</v>
      </c>
      <c r="I284" s="175"/>
      <c r="L284" s="171"/>
      <c r="M284" s="176"/>
      <c r="T284" s="177"/>
      <c r="AT284" s="172" t="s">
        <v>442</v>
      </c>
      <c r="AU284" s="172" t="s">
        <v>97</v>
      </c>
      <c r="AV284" s="15" t="s">
        <v>108</v>
      </c>
      <c r="AW284" s="15" t="s">
        <v>42</v>
      </c>
      <c r="AX284" s="15" t="s">
        <v>87</v>
      </c>
      <c r="AY284" s="172" t="s">
        <v>432</v>
      </c>
    </row>
    <row r="285" spans="2:65" s="14" customFormat="1" ht="11.25">
      <c r="B285" s="164"/>
      <c r="D285" s="151" t="s">
        <v>442</v>
      </c>
      <c r="E285" s="165" t="s">
        <v>1</v>
      </c>
      <c r="F285" s="166" t="s">
        <v>449</v>
      </c>
      <c r="H285" s="167">
        <v>27.55</v>
      </c>
      <c r="I285" s="168"/>
      <c r="L285" s="164"/>
      <c r="M285" s="169"/>
      <c r="T285" s="170"/>
      <c r="AT285" s="165" t="s">
        <v>442</v>
      </c>
      <c r="AU285" s="165" t="s">
        <v>97</v>
      </c>
      <c r="AV285" s="14" t="s">
        <v>431</v>
      </c>
      <c r="AW285" s="14" t="s">
        <v>42</v>
      </c>
      <c r="AX285" s="14" t="s">
        <v>95</v>
      </c>
      <c r="AY285" s="165" t="s">
        <v>432</v>
      </c>
    </row>
    <row r="286" spans="2:65" s="1" customFormat="1" ht="37.9" customHeight="1">
      <c r="B286" s="33"/>
      <c r="C286" s="137" t="s">
        <v>194</v>
      </c>
      <c r="D286" s="137" t="s">
        <v>435</v>
      </c>
      <c r="E286" s="138" t="s">
        <v>683</v>
      </c>
      <c r="F286" s="139" t="s">
        <v>684</v>
      </c>
      <c r="G286" s="140" t="s">
        <v>685</v>
      </c>
      <c r="H286" s="141">
        <v>43.021999999999998</v>
      </c>
      <c r="I286" s="142"/>
      <c r="J286" s="143">
        <f>ROUND(I286*H286,2)</f>
        <v>0</v>
      </c>
      <c r="K286" s="139" t="s">
        <v>457</v>
      </c>
      <c r="L286" s="33"/>
      <c r="M286" s="144" t="s">
        <v>1</v>
      </c>
      <c r="N286" s="145" t="s">
        <v>52</v>
      </c>
      <c r="P286" s="146">
        <f>O286*H286</f>
        <v>0</v>
      </c>
      <c r="Q286" s="146">
        <v>0</v>
      </c>
      <c r="R286" s="146">
        <f>Q286*H286</f>
        <v>0</v>
      </c>
      <c r="S286" s="146">
        <v>0</v>
      </c>
      <c r="T286" s="147">
        <f>S286*H286</f>
        <v>0</v>
      </c>
      <c r="AR286" s="148" t="s">
        <v>431</v>
      </c>
      <c r="AT286" s="148" t="s">
        <v>435</v>
      </c>
      <c r="AU286" s="148" t="s">
        <v>97</v>
      </c>
      <c r="AY286" s="17" t="s">
        <v>432</v>
      </c>
      <c r="BE286" s="149">
        <f>IF(N286="základní",J286,0)</f>
        <v>0</v>
      </c>
      <c r="BF286" s="149">
        <f>IF(N286="snížená",J286,0)</f>
        <v>0</v>
      </c>
      <c r="BG286" s="149">
        <f>IF(N286="zákl. přenesená",J286,0)</f>
        <v>0</v>
      </c>
      <c r="BH286" s="149">
        <f>IF(N286="sníž. přenesená",J286,0)</f>
        <v>0</v>
      </c>
      <c r="BI286" s="149">
        <f>IF(N286="nulová",J286,0)</f>
        <v>0</v>
      </c>
      <c r="BJ286" s="17" t="s">
        <v>95</v>
      </c>
      <c r="BK286" s="149">
        <f>ROUND(I286*H286,2)</f>
        <v>0</v>
      </c>
      <c r="BL286" s="17" t="s">
        <v>431</v>
      </c>
      <c r="BM286" s="148" t="s">
        <v>3544</v>
      </c>
    </row>
    <row r="287" spans="2:65" s="12" customFormat="1" ht="22.5">
      <c r="B287" s="150"/>
      <c r="D287" s="151" t="s">
        <v>442</v>
      </c>
      <c r="E287" s="152" t="s">
        <v>1</v>
      </c>
      <c r="F287" s="153" t="s">
        <v>3545</v>
      </c>
      <c r="H287" s="152" t="s">
        <v>1</v>
      </c>
      <c r="I287" s="154"/>
      <c r="L287" s="150"/>
      <c r="M287" s="155"/>
      <c r="T287" s="156"/>
      <c r="AT287" s="152" t="s">
        <v>442</v>
      </c>
      <c r="AU287" s="152" t="s">
        <v>97</v>
      </c>
      <c r="AV287" s="12" t="s">
        <v>95</v>
      </c>
      <c r="AW287" s="12" t="s">
        <v>42</v>
      </c>
      <c r="AX287" s="12" t="s">
        <v>87</v>
      </c>
      <c r="AY287" s="152" t="s">
        <v>432</v>
      </c>
    </row>
    <row r="288" spans="2:65" s="12" customFormat="1" ht="22.5">
      <c r="B288" s="150"/>
      <c r="D288" s="151" t="s">
        <v>442</v>
      </c>
      <c r="E288" s="152" t="s">
        <v>1</v>
      </c>
      <c r="F288" s="153" t="s">
        <v>3546</v>
      </c>
      <c r="H288" s="152" t="s">
        <v>1</v>
      </c>
      <c r="I288" s="154"/>
      <c r="L288" s="150"/>
      <c r="M288" s="155"/>
      <c r="T288" s="156"/>
      <c r="AT288" s="152" t="s">
        <v>442</v>
      </c>
      <c r="AU288" s="152" t="s">
        <v>97</v>
      </c>
      <c r="AV288" s="12" t="s">
        <v>95</v>
      </c>
      <c r="AW288" s="12" t="s">
        <v>42</v>
      </c>
      <c r="AX288" s="12" t="s">
        <v>87</v>
      </c>
      <c r="AY288" s="152" t="s">
        <v>432</v>
      </c>
    </row>
    <row r="289" spans="2:65" s="12" customFormat="1" ht="22.5">
      <c r="B289" s="150"/>
      <c r="D289" s="151" t="s">
        <v>442</v>
      </c>
      <c r="E289" s="152" t="s">
        <v>1</v>
      </c>
      <c r="F289" s="153" t="s">
        <v>3547</v>
      </c>
      <c r="H289" s="152" t="s">
        <v>1</v>
      </c>
      <c r="I289" s="154"/>
      <c r="L289" s="150"/>
      <c r="M289" s="155"/>
      <c r="T289" s="156"/>
      <c r="AT289" s="152" t="s">
        <v>442</v>
      </c>
      <c r="AU289" s="152" t="s">
        <v>97</v>
      </c>
      <c r="AV289" s="12" t="s">
        <v>95</v>
      </c>
      <c r="AW289" s="12" t="s">
        <v>42</v>
      </c>
      <c r="AX289" s="12" t="s">
        <v>87</v>
      </c>
      <c r="AY289" s="152" t="s">
        <v>432</v>
      </c>
    </row>
    <row r="290" spans="2:65" s="12" customFormat="1" ht="22.5">
      <c r="B290" s="150"/>
      <c r="D290" s="151" t="s">
        <v>442</v>
      </c>
      <c r="E290" s="152" t="s">
        <v>1</v>
      </c>
      <c r="F290" s="153" t="s">
        <v>2879</v>
      </c>
      <c r="H290" s="152" t="s">
        <v>1</v>
      </c>
      <c r="I290" s="154"/>
      <c r="L290" s="150"/>
      <c r="M290" s="155"/>
      <c r="T290" s="156"/>
      <c r="AT290" s="152" t="s">
        <v>442</v>
      </c>
      <c r="AU290" s="152" t="s">
        <v>97</v>
      </c>
      <c r="AV290" s="12" t="s">
        <v>95</v>
      </c>
      <c r="AW290" s="12" t="s">
        <v>42</v>
      </c>
      <c r="AX290" s="12" t="s">
        <v>87</v>
      </c>
      <c r="AY290" s="152" t="s">
        <v>432</v>
      </c>
    </row>
    <row r="291" spans="2:65" s="12" customFormat="1" ht="11.25">
      <c r="B291" s="150"/>
      <c r="D291" s="151" t="s">
        <v>442</v>
      </c>
      <c r="E291" s="152" t="s">
        <v>1</v>
      </c>
      <c r="F291" s="153" t="s">
        <v>2880</v>
      </c>
      <c r="H291" s="152" t="s">
        <v>1</v>
      </c>
      <c r="I291" s="154"/>
      <c r="L291" s="150"/>
      <c r="M291" s="155"/>
      <c r="T291" s="156"/>
      <c r="AT291" s="152" t="s">
        <v>442</v>
      </c>
      <c r="AU291" s="152" t="s">
        <v>97</v>
      </c>
      <c r="AV291" s="12" t="s">
        <v>95</v>
      </c>
      <c r="AW291" s="12" t="s">
        <v>42</v>
      </c>
      <c r="AX291" s="12" t="s">
        <v>87</v>
      </c>
      <c r="AY291" s="152" t="s">
        <v>432</v>
      </c>
    </row>
    <row r="292" spans="2:65" s="12" customFormat="1" ht="11.25">
      <c r="B292" s="150"/>
      <c r="D292" s="151" t="s">
        <v>442</v>
      </c>
      <c r="E292" s="152" t="s">
        <v>1</v>
      </c>
      <c r="F292" s="153" t="s">
        <v>2881</v>
      </c>
      <c r="H292" s="152" t="s">
        <v>1</v>
      </c>
      <c r="I292" s="154"/>
      <c r="L292" s="150"/>
      <c r="M292" s="155"/>
      <c r="T292" s="156"/>
      <c r="AT292" s="152" t="s">
        <v>442</v>
      </c>
      <c r="AU292" s="152" t="s">
        <v>97</v>
      </c>
      <c r="AV292" s="12" t="s">
        <v>95</v>
      </c>
      <c r="AW292" s="12" t="s">
        <v>42</v>
      </c>
      <c r="AX292" s="12" t="s">
        <v>87</v>
      </c>
      <c r="AY292" s="152" t="s">
        <v>432</v>
      </c>
    </row>
    <row r="293" spans="2:65" s="13" customFormat="1" ht="11.25">
      <c r="B293" s="157"/>
      <c r="D293" s="151" t="s">
        <v>442</v>
      </c>
      <c r="E293" s="158" t="s">
        <v>1</v>
      </c>
      <c r="F293" s="159" t="s">
        <v>3548</v>
      </c>
      <c r="H293" s="160">
        <v>43.021999999999998</v>
      </c>
      <c r="I293" s="161"/>
      <c r="L293" s="157"/>
      <c r="M293" s="162"/>
      <c r="T293" s="163"/>
      <c r="AT293" s="158" t="s">
        <v>442</v>
      </c>
      <c r="AU293" s="158" t="s">
        <v>97</v>
      </c>
      <c r="AV293" s="13" t="s">
        <v>97</v>
      </c>
      <c r="AW293" s="13" t="s">
        <v>42</v>
      </c>
      <c r="AX293" s="13" t="s">
        <v>87</v>
      </c>
      <c r="AY293" s="158" t="s">
        <v>432</v>
      </c>
    </row>
    <row r="294" spans="2:65" s="14" customFormat="1" ht="11.25">
      <c r="B294" s="164"/>
      <c r="D294" s="151" t="s">
        <v>442</v>
      </c>
      <c r="E294" s="165" t="s">
        <v>1</v>
      </c>
      <c r="F294" s="166" t="s">
        <v>449</v>
      </c>
      <c r="H294" s="167">
        <v>43.021999999999998</v>
      </c>
      <c r="I294" s="168"/>
      <c r="L294" s="164"/>
      <c r="M294" s="169"/>
      <c r="T294" s="170"/>
      <c r="AT294" s="165" t="s">
        <v>442</v>
      </c>
      <c r="AU294" s="165" t="s">
        <v>97</v>
      </c>
      <c r="AV294" s="14" t="s">
        <v>431</v>
      </c>
      <c r="AW294" s="14" t="s">
        <v>42</v>
      </c>
      <c r="AX294" s="14" t="s">
        <v>95</v>
      </c>
      <c r="AY294" s="165" t="s">
        <v>432</v>
      </c>
    </row>
    <row r="295" spans="2:65" s="1" customFormat="1" ht="37.9" customHeight="1">
      <c r="B295" s="33"/>
      <c r="C295" s="137" t="s">
        <v>8</v>
      </c>
      <c r="D295" s="137" t="s">
        <v>435</v>
      </c>
      <c r="E295" s="138" t="s">
        <v>689</v>
      </c>
      <c r="F295" s="139" t="s">
        <v>690</v>
      </c>
      <c r="G295" s="140" t="s">
        <v>685</v>
      </c>
      <c r="H295" s="141">
        <v>57.362000000000002</v>
      </c>
      <c r="I295" s="142"/>
      <c r="J295" s="143">
        <f>ROUND(I295*H295,2)</f>
        <v>0</v>
      </c>
      <c r="K295" s="139" t="s">
        <v>457</v>
      </c>
      <c r="L295" s="33"/>
      <c r="M295" s="144" t="s">
        <v>1</v>
      </c>
      <c r="N295" s="145" t="s">
        <v>52</v>
      </c>
      <c r="P295" s="146">
        <f>O295*H295</f>
        <v>0</v>
      </c>
      <c r="Q295" s="146">
        <v>0</v>
      </c>
      <c r="R295" s="146">
        <f>Q295*H295</f>
        <v>0</v>
      </c>
      <c r="S295" s="146">
        <v>0</v>
      </c>
      <c r="T295" s="147">
        <f>S295*H295</f>
        <v>0</v>
      </c>
      <c r="AR295" s="148" t="s">
        <v>431</v>
      </c>
      <c r="AT295" s="148" t="s">
        <v>435</v>
      </c>
      <c r="AU295" s="148" t="s">
        <v>97</v>
      </c>
      <c r="AY295" s="17" t="s">
        <v>432</v>
      </c>
      <c r="BE295" s="149">
        <f>IF(N295="základní",J295,0)</f>
        <v>0</v>
      </c>
      <c r="BF295" s="149">
        <f>IF(N295="snížená",J295,0)</f>
        <v>0</v>
      </c>
      <c r="BG295" s="149">
        <f>IF(N295="zákl. přenesená",J295,0)</f>
        <v>0</v>
      </c>
      <c r="BH295" s="149">
        <f>IF(N295="sníž. přenesená",J295,0)</f>
        <v>0</v>
      </c>
      <c r="BI295" s="149">
        <f>IF(N295="nulová",J295,0)</f>
        <v>0</v>
      </c>
      <c r="BJ295" s="17" t="s">
        <v>95</v>
      </c>
      <c r="BK295" s="149">
        <f>ROUND(I295*H295,2)</f>
        <v>0</v>
      </c>
      <c r="BL295" s="17" t="s">
        <v>431</v>
      </c>
      <c r="BM295" s="148" t="s">
        <v>3549</v>
      </c>
    </row>
    <row r="296" spans="2:65" s="12" customFormat="1" ht="22.5">
      <c r="B296" s="150"/>
      <c r="D296" s="151" t="s">
        <v>442</v>
      </c>
      <c r="E296" s="152" t="s">
        <v>1</v>
      </c>
      <c r="F296" s="153" t="s">
        <v>3550</v>
      </c>
      <c r="H296" s="152" t="s">
        <v>1</v>
      </c>
      <c r="I296" s="154"/>
      <c r="L296" s="150"/>
      <c r="M296" s="155"/>
      <c r="T296" s="156"/>
      <c r="AT296" s="152" t="s">
        <v>442</v>
      </c>
      <c r="AU296" s="152" t="s">
        <v>97</v>
      </c>
      <c r="AV296" s="12" t="s">
        <v>95</v>
      </c>
      <c r="AW296" s="12" t="s">
        <v>42</v>
      </c>
      <c r="AX296" s="12" t="s">
        <v>87</v>
      </c>
      <c r="AY296" s="152" t="s">
        <v>432</v>
      </c>
    </row>
    <row r="297" spans="2:65" s="12" customFormat="1" ht="11.25">
      <c r="B297" s="150"/>
      <c r="D297" s="151" t="s">
        <v>442</v>
      </c>
      <c r="E297" s="152" t="s">
        <v>1</v>
      </c>
      <c r="F297" s="153" t="s">
        <v>2886</v>
      </c>
      <c r="H297" s="152" t="s">
        <v>1</v>
      </c>
      <c r="I297" s="154"/>
      <c r="L297" s="150"/>
      <c r="M297" s="155"/>
      <c r="T297" s="156"/>
      <c r="AT297" s="152" t="s">
        <v>442</v>
      </c>
      <c r="AU297" s="152" t="s">
        <v>97</v>
      </c>
      <c r="AV297" s="12" t="s">
        <v>95</v>
      </c>
      <c r="AW297" s="12" t="s">
        <v>42</v>
      </c>
      <c r="AX297" s="12" t="s">
        <v>87</v>
      </c>
      <c r="AY297" s="152" t="s">
        <v>432</v>
      </c>
    </row>
    <row r="298" spans="2:65" s="12" customFormat="1" ht="22.5">
      <c r="B298" s="150"/>
      <c r="D298" s="151" t="s">
        <v>442</v>
      </c>
      <c r="E298" s="152" t="s">
        <v>1</v>
      </c>
      <c r="F298" s="153" t="s">
        <v>2887</v>
      </c>
      <c r="H298" s="152" t="s">
        <v>1</v>
      </c>
      <c r="I298" s="154"/>
      <c r="L298" s="150"/>
      <c r="M298" s="155"/>
      <c r="T298" s="156"/>
      <c r="AT298" s="152" t="s">
        <v>442</v>
      </c>
      <c r="AU298" s="152" t="s">
        <v>97</v>
      </c>
      <c r="AV298" s="12" t="s">
        <v>95</v>
      </c>
      <c r="AW298" s="12" t="s">
        <v>42</v>
      </c>
      <c r="AX298" s="12" t="s">
        <v>87</v>
      </c>
      <c r="AY298" s="152" t="s">
        <v>432</v>
      </c>
    </row>
    <row r="299" spans="2:65" s="13" customFormat="1" ht="11.25">
      <c r="B299" s="157"/>
      <c r="D299" s="151" t="s">
        <v>442</v>
      </c>
      <c r="E299" s="158" t="s">
        <v>1</v>
      </c>
      <c r="F299" s="159" t="s">
        <v>3385</v>
      </c>
      <c r="H299" s="160">
        <v>57.362000000000002</v>
      </c>
      <c r="I299" s="161"/>
      <c r="L299" s="157"/>
      <c r="M299" s="162"/>
      <c r="T299" s="163"/>
      <c r="AT299" s="158" t="s">
        <v>442</v>
      </c>
      <c r="AU299" s="158" t="s">
        <v>97</v>
      </c>
      <c r="AV299" s="13" t="s">
        <v>97</v>
      </c>
      <c r="AW299" s="13" t="s">
        <v>42</v>
      </c>
      <c r="AX299" s="13" t="s">
        <v>87</v>
      </c>
      <c r="AY299" s="158" t="s">
        <v>432</v>
      </c>
    </row>
    <row r="300" spans="2:65" s="14" customFormat="1" ht="11.25">
      <c r="B300" s="164"/>
      <c r="D300" s="151" t="s">
        <v>442</v>
      </c>
      <c r="E300" s="165" t="s">
        <v>1</v>
      </c>
      <c r="F300" s="166" t="s">
        <v>449</v>
      </c>
      <c r="H300" s="167">
        <v>57.362000000000002</v>
      </c>
      <c r="I300" s="168"/>
      <c r="L300" s="164"/>
      <c r="M300" s="169"/>
      <c r="T300" s="170"/>
      <c r="AT300" s="165" t="s">
        <v>442</v>
      </c>
      <c r="AU300" s="165" t="s">
        <v>97</v>
      </c>
      <c r="AV300" s="14" t="s">
        <v>431</v>
      </c>
      <c r="AW300" s="14" t="s">
        <v>42</v>
      </c>
      <c r="AX300" s="14" t="s">
        <v>95</v>
      </c>
      <c r="AY300" s="165" t="s">
        <v>432</v>
      </c>
    </row>
    <row r="301" spans="2:65" s="1" customFormat="1" ht="37.9" customHeight="1">
      <c r="B301" s="33"/>
      <c r="C301" s="137" t="s">
        <v>211</v>
      </c>
      <c r="D301" s="137" t="s">
        <v>435</v>
      </c>
      <c r="E301" s="138" t="s">
        <v>2896</v>
      </c>
      <c r="F301" s="139" t="s">
        <v>2897</v>
      </c>
      <c r="G301" s="140" t="s">
        <v>685</v>
      </c>
      <c r="H301" s="141">
        <v>96.063999999999993</v>
      </c>
      <c r="I301" s="142"/>
      <c r="J301" s="143">
        <f>ROUND(I301*H301,2)</f>
        <v>0</v>
      </c>
      <c r="K301" s="139" t="s">
        <v>457</v>
      </c>
      <c r="L301" s="33"/>
      <c r="M301" s="144" t="s">
        <v>1</v>
      </c>
      <c r="N301" s="145" t="s">
        <v>52</v>
      </c>
      <c r="P301" s="146">
        <f>O301*H301</f>
        <v>0</v>
      </c>
      <c r="Q301" s="146">
        <v>0</v>
      </c>
      <c r="R301" s="146">
        <f>Q301*H301</f>
        <v>0</v>
      </c>
      <c r="S301" s="146">
        <v>0</v>
      </c>
      <c r="T301" s="147">
        <f>S301*H301</f>
        <v>0</v>
      </c>
      <c r="AR301" s="148" t="s">
        <v>431</v>
      </c>
      <c r="AT301" s="148" t="s">
        <v>435</v>
      </c>
      <c r="AU301" s="148" t="s">
        <v>97</v>
      </c>
      <c r="AY301" s="17" t="s">
        <v>432</v>
      </c>
      <c r="BE301" s="149">
        <f>IF(N301="základní",J301,0)</f>
        <v>0</v>
      </c>
      <c r="BF301" s="149">
        <f>IF(N301="snížená",J301,0)</f>
        <v>0</v>
      </c>
      <c r="BG301" s="149">
        <f>IF(N301="zákl. přenesená",J301,0)</f>
        <v>0</v>
      </c>
      <c r="BH301" s="149">
        <f>IF(N301="sníž. přenesená",J301,0)</f>
        <v>0</v>
      </c>
      <c r="BI301" s="149">
        <f>IF(N301="nulová",J301,0)</f>
        <v>0</v>
      </c>
      <c r="BJ301" s="17" t="s">
        <v>95</v>
      </c>
      <c r="BK301" s="149">
        <f>ROUND(I301*H301,2)</f>
        <v>0</v>
      </c>
      <c r="BL301" s="17" t="s">
        <v>431</v>
      </c>
      <c r="BM301" s="148" t="s">
        <v>3551</v>
      </c>
    </row>
    <row r="302" spans="2:65" s="12" customFormat="1" ht="11.25">
      <c r="B302" s="150"/>
      <c r="D302" s="151" t="s">
        <v>442</v>
      </c>
      <c r="E302" s="152" t="s">
        <v>1</v>
      </c>
      <c r="F302" s="153" t="s">
        <v>2899</v>
      </c>
      <c r="H302" s="152" t="s">
        <v>1</v>
      </c>
      <c r="I302" s="154"/>
      <c r="L302" s="150"/>
      <c r="M302" s="155"/>
      <c r="T302" s="156"/>
      <c r="AT302" s="152" t="s">
        <v>442</v>
      </c>
      <c r="AU302" s="152" t="s">
        <v>97</v>
      </c>
      <c r="AV302" s="12" t="s">
        <v>95</v>
      </c>
      <c r="AW302" s="12" t="s">
        <v>42</v>
      </c>
      <c r="AX302" s="12" t="s">
        <v>87</v>
      </c>
      <c r="AY302" s="152" t="s">
        <v>432</v>
      </c>
    </row>
    <row r="303" spans="2:65" s="12" customFormat="1" ht="11.25">
      <c r="B303" s="150"/>
      <c r="D303" s="151" t="s">
        <v>442</v>
      </c>
      <c r="E303" s="152" t="s">
        <v>1</v>
      </c>
      <c r="F303" s="153" t="s">
        <v>2900</v>
      </c>
      <c r="H303" s="152" t="s">
        <v>1</v>
      </c>
      <c r="I303" s="154"/>
      <c r="L303" s="150"/>
      <c r="M303" s="155"/>
      <c r="T303" s="156"/>
      <c r="AT303" s="152" t="s">
        <v>442</v>
      </c>
      <c r="AU303" s="152" t="s">
        <v>97</v>
      </c>
      <c r="AV303" s="12" t="s">
        <v>95</v>
      </c>
      <c r="AW303" s="12" t="s">
        <v>42</v>
      </c>
      <c r="AX303" s="12" t="s">
        <v>87</v>
      </c>
      <c r="AY303" s="152" t="s">
        <v>432</v>
      </c>
    </row>
    <row r="304" spans="2:65" s="13" customFormat="1" ht="11.25">
      <c r="B304" s="157"/>
      <c r="D304" s="151" t="s">
        <v>442</v>
      </c>
      <c r="E304" s="158" t="s">
        <v>1</v>
      </c>
      <c r="F304" s="159" t="s">
        <v>3552</v>
      </c>
      <c r="H304" s="160">
        <v>14.340999999999999</v>
      </c>
      <c r="I304" s="161"/>
      <c r="L304" s="157"/>
      <c r="M304" s="162"/>
      <c r="T304" s="163"/>
      <c r="AT304" s="158" t="s">
        <v>442</v>
      </c>
      <c r="AU304" s="158" t="s">
        <v>97</v>
      </c>
      <c r="AV304" s="13" t="s">
        <v>97</v>
      </c>
      <c r="AW304" s="13" t="s">
        <v>42</v>
      </c>
      <c r="AX304" s="13" t="s">
        <v>87</v>
      </c>
      <c r="AY304" s="158" t="s">
        <v>432</v>
      </c>
    </row>
    <row r="305" spans="2:65" s="15" customFormat="1" ht="11.25">
      <c r="B305" s="171"/>
      <c r="D305" s="151" t="s">
        <v>442</v>
      </c>
      <c r="E305" s="172" t="s">
        <v>3387</v>
      </c>
      <c r="F305" s="173" t="s">
        <v>469</v>
      </c>
      <c r="H305" s="174">
        <v>14.340999999999999</v>
      </c>
      <c r="I305" s="175"/>
      <c r="L305" s="171"/>
      <c r="M305" s="176"/>
      <c r="T305" s="177"/>
      <c r="AT305" s="172" t="s">
        <v>442</v>
      </c>
      <c r="AU305" s="172" t="s">
        <v>97</v>
      </c>
      <c r="AV305" s="15" t="s">
        <v>108</v>
      </c>
      <c r="AW305" s="15" t="s">
        <v>42</v>
      </c>
      <c r="AX305" s="15" t="s">
        <v>87</v>
      </c>
      <c r="AY305" s="172" t="s">
        <v>432</v>
      </c>
    </row>
    <row r="306" spans="2:65" s="12" customFormat="1" ht="11.25">
      <c r="B306" s="150"/>
      <c r="D306" s="151" t="s">
        <v>442</v>
      </c>
      <c r="E306" s="152" t="s">
        <v>1</v>
      </c>
      <c r="F306" s="153" t="s">
        <v>3553</v>
      </c>
      <c r="H306" s="152" t="s">
        <v>1</v>
      </c>
      <c r="I306" s="154"/>
      <c r="L306" s="150"/>
      <c r="M306" s="155"/>
      <c r="T306" s="156"/>
      <c r="AT306" s="152" t="s">
        <v>442</v>
      </c>
      <c r="AU306" s="152" t="s">
        <v>97</v>
      </c>
      <c r="AV306" s="12" t="s">
        <v>95</v>
      </c>
      <c r="AW306" s="12" t="s">
        <v>42</v>
      </c>
      <c r="AX306" s="12" t="s">
        <v>87</v>
      </c>
      <c r="AY306" s="152" t="s">
        <v>432</v>
      </c>
    </row>
    <row r="307" spans="2:65" s="13" customFormat="1" ht="11.25">
      <c r="B307" s="157"/>
      <c r="D307" s="151" t="s">
        <v>442</v>
      </c>
      <c r="E307" s="158" t="s">
        <v>1</v>
      </c>
      <c r="F307" s="159" t="s">
        <v>3401</v>
      </c>
      <c r="H307" s="160">
        <v>11.635</v>
      </c>
      <c r="I307" s="161"/>
      <c r="L307" s="157"/>
      <c r="M307" s="162"/>
      <c r="T307" s="163"/>
      <c r="AT307" s="158" t="s">
        <v>442</v>
      </c>
      <c r="AU307" s="158" t="s">
        <v>97</v>
      </c>
      <c r="AV307" s="13" t="s">
        <v>97</v>
      </c>
      <c r="AW307" s="13" t="s">
        <v>42</v>
      </c>
      <c r="AX307" s="13" t="s">
        <v>87</v>
      </c>
      <c r="AY307" s="158" t="s">
        <v>432</v>
      </c>
    </row>
    <row r="308" spans="2:65" s="13" customFormat="1" ht="11.25">
      <c r="B308" s="157"/>
      <c r="D308" s="151" t="s">
        <v>442</v>
      </c>
      <c r="E308" s="158" t="s">
        <v>1</v>
      </c>
      <c r="F308" s="159" t="s">
        <v>3412</v>
      </c>
      <c r="H308" s="160">
        <v>79.387</v>
      </c>
      <c r="I308" s="161"/>
      <c r="L308" s="157"/>
      <c r="M308" s="162"/>
      <c r="T308" s="163"/>
      <c r="AT308" s="158" t="s">
        <v>442</v>
      </c>
      <c r="AU308" s="158" t="s">
        <v>97</v>
      </c>
      <c r="AV308" s="13" t="s">
        <v>97</v>
      </c>
      <c r="AW308" s="13" t="s">
        <v>42</v>
      </c>
      <c r="AX308" s="13" t="s">
        <v>87</v>
      </c>
      <c r="AY308" s="158" t="s">
        <v>432</v>
      </c>
    </row>
    <row r="309" spans="2:65" s="12" customFormat="1" ht="22.5">
      <c r="B309" s="150"/>
      <c r="D309" s="151" t="s">
        <v>442</v>
      </c>
      <c r="E309" s="152" t="s">
        <v>1</v>
      </c>
      <c r="F309" s="153" t="s">
        <v>3554</v>
      </c>
      <c r="H309" s="152" t="s">
        <v>1</v>
      </c>
      <c r="I309" s="154"/>
      <c r="L309" s="150"/>
      <c r="M309" s="155"/>
      <c r="T309" s="156"/>
      <c r="AT309" s="152" t="s">
        <v>442</v>
      </c>
      <c r="AU309" s="152" t="s">
        <v>97</v>
      </c>
      <c r="AV309" s="12" t="s">
        <v>95</v>
      </c>
      <c r="AW309" s="12" t="s">
        <v>42</v>
      </c>
      <c r="AX309" s="12" t="s">
        <v>87</v>
      </c>
      <c r="AY309" s="152" t="s">
        <v>432</v>
      </c>
    </row>
    <row r="310" spans="2:65" s="12" customFormat="1" ht="22.5">
      <c r="B310" s="150"/>
      <c r="D310" s="151" t="s">
        <v>442</v>
      </c>
      <c r="E310" s="152" t="s">
        <v>1</v>
      </c>
      <c r="F310" s="153" t="s">
        <v>3555</v>
      </c>
      <c r="H310" s="152" t="s">
        <v>1</v>
      </c>
      <c r="I310" s="154"/>
      <c r="L310" s="150"/>
      <c r="M310" s="155"/>
      <c r="T310" s="156"/>
      <c r="AT310" s="152" t="s">
        <v>442</v>
      </c>
      <c r="AU310" s="152" t="s">
        <v>97</v>
      </c>
      <c r="AV310" s="12" t="s">
        <v>95</v>
      </c>
      <c r="AW310" s="12" t="s">
        <v>42</v>
      </c>
      <c r="AX310" s="12" t="s">
        <v>87</v>
      </c>
      <c r="AY310" s="152" t="s">
        <v>432</v>
      </c>
    </row>
    <row r="311" spans="2:65" s="12" customFormat="1" ht="22.5">
      <c r="B311" s="150"/>
      <c r="D311" s="151" t="s">
        <v>442</v>
      </c>
      <c r="E311" s="152" t="s">
        <v>1</v>
      </c>
      <c r="F311" s="153" t="s">
        <v>3556</v>
      </c>
      <c r="H311" s="152" t="s">
        <v>1</v>
      </c>
      <c r="I311" s="154"/>
      <c r="L311" s="150"/>
      <c r="M311" s="155"/>
      <c r="T311" s="156"/>
      <c r="AT311" s="152" t="s">
        <v>442</v>
      </c>
      <c r="AU311" s="152" t="s">
        <v>97</v>
      </c>
      <c r="AV311" s="12" t="s">
        <v>95</v>
      </c>
      <c r="AW311" s="12" t="s">
        <v>42</v>
      </c>
      <c r="AX311" s="12" t="s">
        <v>87</v>
      </c>
      <c r="AY311" s="152" t="s">
        <v>432</v>
      </c>
    </row>
    <row r="312" spans="2:65" s="13" customFormat="1" ht="11.25">
      <c r="B312" s="157"/>
      <c r="D312" s="151" t="s">
        <v>442</v>
      </c>
      <c r="E312" s="158" t="s">
        <v>1</v>
      </c>
      <c r="F312" s="159" t="s">
        <v>3557</v>
      </c>
      <c r="H312" s="160">
        <v>-7.29</v>
      </c>
      <c r="I312" s="161"/>
      <c r="L312" s="157"/>
      <c r="M312" s="162"/>
      <c r="T312" s="163"/>
      <c r="AT312" s="158" t="s">
        <v>442</v>
      </c>
      <c r="AU312" s="158" t="s">
        <v>97</v>
      </c>
      <c r="AV312" s="13" t="s">
        <v>97</v>
      </c>
      <c r="AW312" s="13" t="s">
        <v>42</v>
      </c>
      <c r="AX312" s="13" t="s">
        <v>87</v>
      </c>
      <c r="AY312" s="158" t="s">
        <v>432</v>
      </c>
    </row>
    <row r="313" spans="2:65" s="13" customFormat="1" ht="11.25">
      <c r="B313" s="157"/>
      <c r="D313" s="151" t="s">
        <v>442</v>
      </c>
      <c r="E313" s="158" t="s">
        <v>1</v>
      </c>
      <c r="F313" s="159" t="s">
        <v>3558</v>
      </c>
      <c r="H313" s="160">
        <v>-2.0089999999999999</v>
      </c>
      <c r="I313" s="161"/>
      <c r="L313" s="157"/>
      <c r="M313" s="162"/>
      <c r="T313" s="163"/>
      <c r="AT313" s="158" t="s">
        <v>442</v>
      </c>
      <c r="AU313" s="158" t="s">
        <v>97</v>
      </c>
      <c r="AV313" s="13" t="s">
        <v>97</v>
      </c>
      <c r="AW313" s="13" t="s">
        <v>42</v>
      </c>
      <c r="AX313" s="13" t="s">
        <v>87</v>
      </c>
      <c r="AY313" s="158" t="s">
        <v>432</v>
      </c>
    </row>
    <row r="314" spans="2:65" s="15" customFormat="1" ht="11.25">
      <c r="B314" s="171"/>
      <c r="D314" s="151" t="s">
        <v>442</v>
      </c>
      <c r="E314" s="172" t="s">
        <v>3391</v>
      </c>
      <c r="F314" s="173" t="s">
        <v>469</v>
      </c>
      <c r="H314" s="174">
        <v>81.722999999999999</v>
      </c>
      <c r="I314" s="175"/>
      <c r="L314" s="171"/>
      <c r="M314" s="176"/>
      <c r="T314" s="177"/>
      <c r="AT314" s="172" t="s">
        <v>442</v>
      </c>
      <c r="AU314" s="172" t="s">
        <v>97</v>
      </c>
      <c r="AV314" s="15" t="s">
        <v>108</v>
      </c>
      <c r="AW314" s="15" t="s">
        <v>42</v>
      </c>
      <c r="AX314" s="15" t="s">
        <v>87</v>
      </c>
      <c r="AY314" s="172" t="s">
        <v>432</v>
      </c>
    </row>
    <row r="315" spans="2:65" s="14" customFormat="1" ht="11.25">
      <c r="B315" s="164"/>
      <c r="D315" s="151" t="s">
        <v>442</v>
      </c>
      <c r="E315" s="165" t="s">
        <v>1</v>
      </c>
      <c r="F315" s="166" t="s">
        <v>449</v>
      </c>
      <c r="H315" s="167">
        <v>96.063999999999993</v>
      </c>
      <c r="I315" s="168"/>
      <c r="L315" s="164"/>
      <c r="M315" s="169"/>
      <c r="T315" s="170"/>
      <c r="AT315" s="165" t="s">
        <v>442</v>
      </c>
      <c r="AU315" s="165" t="s">
        <v>97</v>
      </c>
      <c r="AV315" s="14" t="s">
        <v>431</v>
      </c>
      <c r="AW315" s="14" t="s">
        <v>42</v>
      </c>
      <c r="AX315" s="14" t="s">
        <v>95</v>
      </c>
      <c r="AY315" s="165" t="s">
        <v>432</v>
      </c>
    </row>
    <row r="316" spans="2:65" s="1" customFormat="1" ht="37.9" customHeight="1">
      <c r="B316" s="33"/>
      <c r="C316" s="137" t="s">
        <v>220</v>
      </c>
      <c r="D316" s="137" t="s">
        <v>435</v>
      </c>
      <c r="E316" s="138" t="s">
        <v>1189</v>
      </c>
      <c r="F316" s="139" t="s">
        <v>1190</v>
      </c>
      <c r="G316" s="140" t="s">
        <v>685</v>
      </c>
      <c r="H316" s="141">
        <v>14.032999999999999</v>
      </c>
      <c r="I316" s="142"/>
      <c r="J316" s="143">
        <f>ROUND(I316*H316,2)</f>
        <v>0</v>
      </c>
      <c r="K316" s="139" t="s">
        <v>457</v>
      </c>
      <c r="L316" s="33"/>
      <c r="M316" s="144" t="s">
        <v>1</v>
      </c>
      <c r="N316" s="145" t="s">
        <v>52</v>
      </c>
      <c r="P316" s="146">
        <f>O316*H316</f>
        <v>0</v>
      </c>
      <c r="Q316" s="146">
        <v>0</v>
      </c>
      <c r="R316" s="146">
        <f>Q316*H316</f>
        <v>0</v>
      </c>
      <c r="S316" s="146">
        <v>0</v>
      </c>
      <c r="T316" s="147">
        <f>S316*H316</f>
        <v>0</v>
      </c>
      <c r="AR316" s="148" t="s">
        <v>431</v>
      </c>
      <c r="AT316" s="148" t="s">
        <v>435</v>
      </c>
      <c r="AU316" s="148" t="s">
        <v>97</v>
      </c>
      <c r="AY316" s="17" t="s">
        <v>432</v>
      </c>
      <c r="BE316" s="149">
        <f>IF(N316="základní",J316,0)</f>
        <v>0</v>
      </c>
      <c r="BF316" s="149">
        <f>IF(N316="snížená",J316,0)</f>
        <v>0</v>
      </c>
      <c r="BG316" s="149">
        <f>IF(N316="zákl. přenesená",J316,0)</f>
        <v>0</v>
      </c>
      <c r="BH316" s="149">
        <f>IF(N316="sníž. přenesená",J316,0)</f>
        <v>0</v>
      </c>
      <c r="BI316" s="149">
        <f>IF(N316="nulová",J316,0)</f>
        <v>0</v>
      </c>
      <c r="BJ316" s="17" t="s">
        <v>95</v>
      </c>
      <c r="BK316" s="149">
        <f>ROUND(I316*H316,2)</f>
        <v>0</v>
      </c>
      <c r="BL316" s="17" t="s">
        <v>431</v>
      </c>
      <c r="BM316" s="148" t="s">
        <v>3559</v>
      </c>
    </row>
    <row r="317" spans="2:65" s="12" customFormat="1" ht="11.25">
      <c r="B317" s="150"/>
      <c r="D317" s="151" t="s">
        <v>442</v>
      </c>
      <c r="E317" s="152" t="s">
        <v>1</v>
      </c>
      <c r="F317" s="153" t="s">
        <v>3560</v>
      </c>
      <c r="H317" s="152" t="s">
        <v>1</v>
      </c>
      <c r="I317" s="154"/>
      <c r="L317" s="150"/>
      <c r="M317" s="155"/>
      <c r="T317" s="156"/>
      <c r="AT317" s="152" t="s">
        <v>442</v>
      </c>
      <c r="AU317" s="152" t="s">
        <v>97</v>
      </c>
      <c r="AV317" s="12" t="s">
        <v>95</v>
      </c>
      <c r="AW317" s="12" t="s">
        <v>42</v>
      </c>
      <c r="AX317" s="12" t="s">
        <v>87</v>
      </c>
      <c r="AY317" s="152" t="s">
        <v>432</v>
      </c>
    </row>
    <row r="318" spans="2:65" s="13" customFormat="1" ht="11.25">
      <c r="B318" s="157"/>
      <c r="D318" s="151" t="s">
        <v>442</v>
      </c>
      <c r="E318" s="158" t="s">
        <v>1</v>
      </c>
      <c r="F318" s="159" t="s">
        <v>3395</v>
      </c>
      <c r="H318" s="160">
        <v>2.419</v>
      </c>
      <c r="I318" s="161"/>
      <c r="L318" s="157"/>
      <c r="M318" s="162"/>
      <c r="T318" s="163"/>
      <c r="AT318" s="158" t="s">
        <v>442</v>
      </c>
      <c r="AU318" s="158" t="s">
        <v>97</v>
      </c>
      <c r="AV318" s="13" t="s">
        <v>97</v>
      </c>
      <c r="AW318" s="13" t="s">
        <v>42</v>
      </c>
      <c r="AX318" s="13" t="s">
        <v>87</v>
      </c>
      <c r="AY318" s="158" t="s">
        <v>432</v>
      </c>
    </row>
    <row r="319" spans="2:65" s="13" customFormat="1" ht="11.25">
      <c r="B319" s="157"/>
      <c r="D319" s="151" t="s">
        <v>442</v>
      </c>
      <c r="E319" s="158" t="s">
        <v>1</v>
      </c>
      <c r="F319" s="159" t="s">
        <v>3410</v>
      </c>
      <c r="H319" s="160">
        <v>11.614000000000001</v>
      </c>
      <c r="I319" s="161"/>
      <c r="L319" s="157"/>
      <c r="M319" s="162"/>
      <c r="T319" s="163"/>
      <c r="AT319" s="158" t="s">
        <v>442</v>
      </c>
      <c r="AU319" s="158" t="s">
        <v>97</v>
      </c>
      <c r="AV319" s="13" t="s">
        <v>97</v>
      </c>
      <c r="AW319" s="13" t="s">
        <v>42</v>
      </c>
      <c r="AX319" s="13" t="s">
        <v>87</v>
      </c>
      <c r="AY319" s="158" t="s">
        <v>432</v>
      </c>
    </row>
    <row r="320" spans="2:65" s="14" customFormat="1" ht="11.25">
      <c r="B320" s="164"/>
      <c r="D320" s="151" t="s">
        <v>442</v>
      </c>
      <c r="E320" s="165" t="s">
        <v>3389</v>
      </c>
      <c r="F320" s="166" t="s">
        <v>449</v>
      </c>
      <c r="H320" s="167">
        <v>14.032999999999999</v>
      </c>
      <c r="I320" s="168"/>
      <c r="L320" s="164"/>
      <c r="M320" s="169"/>
      <c r="T320" s="170"/>
      <c r="AT320" s="165" t="s">
        <v>442</v>
      </c>
      <c r="AU320" s="165" t="s">
        <v>97</v>
      </c>
      <c r="AV320" s="14" t="s">
        <v>431</v>
      </c>
      <c r="AW320" s="14" t="s">
        <v>42</v>
      </c>
      <c r="AX320" s="14" t="s">
        <v>95</v>
      </c>
      <c r="AY320" s="165" t="s">
        <v>432</v>
      </c>
    </row>
    <row r="321" spans="2:65" s="1" customFormat="1" ht="24.2" customHeight="1">
      <c r="B321" s="33"/>
      <c r="C321" s="137" t="s">
        <v>233</v>
      </c>
      <c r="D321" s="137" t="s">
        <v>435</v>
      </c>
      <c r="E321" s="138" t="s">
        <v>777</v>
      </c>
      <c r="F321" s="139" t="s">
        <v>778</v>
      </c>
      <c r="G321" s="140" t="s">
        <v>685</v>
      </c>
      <c r="H321" s="141">
        <v>57.363</v>
      </c>
      <c r="I321" s="142"/>
      <c r="J321" s="143">
        <f>ROUND(I321*H321,2)</f>
        <v>0</v>
      </c>
      <c r="K321" s="139" t="s">
        <v>457</v>
      </c>
      <c r="L321" s="33"/>
      <c r="M321" s="144" t="s">
        <v>1</v>
      </c>
      <c r="N321" s="145" t="s">
        <v>52</v>
      </c>
      <c r="P321" s="146">
        <f>O321*H321</f>
        <v>0</v>
      </c>
      <c r="Q321" s="146">
        <v>0</v>
      </c>
      <c r="R321" s="146">
        <f>Q321*H321</f>
        <v>0</v>
      </c>
      <c r="S321" s="146">
        <v>0</v>
      </c>
      <c r="T321" s="147">
        <f>S321*H321</f>
        <v>0</v>
      </c>
      <c r="AR321" s="148" t="s">
        <v>431</v>
      </c>
      <c r="AT321" s="148" t="s">
        <v>435</v>
      </c>
      <c r="AU321" s="148" t="s">
        <v>97</v>
      </c>
      <c r="AY321" s="17" t="s">
        <v>432</v>
      </c>
      <c r="BE321" s="149">
        <f>IF(N321="základní",J321,0)</f>
        <v>0</v>
      </c>
      <c r="BF321" s="149">
        <f>IF(N321="snížená",J321,0)</f>
        <v>0</v>
      </c>
      <c r="BG321" s="149">
        <f>IF(N321="zákl. přenesená",J321,0)</f>
        <v>0</v>
      </c>
      <c r="BH321" s="149">
        <f>IF(N321="sníž. přenesená",J321,0)</f>
        <v>0</v>
      </c>
      <c r="BI321" s="149">
        <f>IF(N321="nulová",J321,0)</f>
        <v>0</v>
      </c>
      <c r="BJ321" s="17" t="s">
        <v>95</v>
      </c>
      <c r="BK321" s="149">
        <f>ROUND(I321*H321,2)</f>
        <v>0</v>
      </c>
      <c r="BL321" s="17" t="s">
        <v>431</v>
      </c>
      <c r="BM321" s="148" t="s">
        <v>3561</v>
      </c>
    </row>
    <row r="322" spans="2:65" s="12" customFormat="1" ht="22.5">
      <c r="B322" s="150"/>
      <c r="D322" s="151" t="s">
        <v>442</v>
      </c>
      <c r="E322" s="152" t="s">
        <v>1</v>
      </c>
      <c r="F322" s="153" t="s">
        <v>2878</v>
      </c>
      <c r="H322" s="152" t="s">
        <v>1</v>
      </c>
      <c r="I322" s="154"/>
      <c r="L322" s="150"/>
      <c r="M322" s="155"/>
      <c r="T322" s="156"/>
      <c r="AT322" s="152" t="s">
        <v>442</v>
      </c>
      <c r="AU322" s="152" t="s">
        <v>97</v>
      </c>
      <c r="AV322" s="12" t="s">
        <v>95</v>
      </c>
      <c r="AW322" s="12" t="s">
        <v>42</v>
      </c>
      <c r="AX322" s="12" t="s">
        <v>87</v>
      </c>
      <c r="AY322" s="152" t="s">
        <v>432</v>
      </c>
    </row>
    <row r="323" spans="2:65" s="12" customFormat="1" ht="22.5">
      <c r="B323" s="150"/>
      <c r="D323" s="151" t="s">
        <v>442</v>
      </c>
      <c r="E323" s="152" t="s">
        <v>1</v>
      </c>
      <c r="F323" s="153" t="s">
        <v>2910</v>
      </c>
      <c r="H323" s="152" t="s">
        <v>1</v>
      </c>
      <c r="I323" s="154"/>
      <c r="L323" s="150"/>
      <c r="M323" s="155"/>
      <c r="T323" s="156"/>
      <c r="AT323" s="152" t="s">
        <v>442</v>
      </c>
      <c r="AU323" s="152" t="s">
        <v>97</v>
      </c>
      <c r="AV323" s="12" t="s">
        <v>95</v>
      </c>
      <c r="AW323" s="12" t="s">
        <v>42</v>
      </c>
      <c r="AX323" s="12" t="s">
        <v>87</v>
      </c>
      <c r="AY323" s="152" t="s">
        <v>432</v>
      </c>
    </row>
    <row r="324" spans="2:65" s="13" customFormat="1" ht="11.25">
      <c r="B324" s="157"/>
      <c r="D324" s="151" t="s">
        <v>442</v>
      </c>
      <c r="E324" s="158" t="s">
        <v>1</v>
      </c>
      <c r="F324" s="159" t="s">
        <v>3548</v>
      </c>
      <c r="H324" s="160">
        <v>43.021999999999998</v>
      </c>
      <c r="I324" s="161"/>
      <c r="L324" s="157"/>
      <c r="M324" s="162"/>
      <c r="T324" s="163"/>
      <c r="AT324" s="158" t="s">
        <v>442</v>
      </c>
      <c r="AU324" s="158" t="s">
        <v>97</v>
      </c>
      <c r="AV324" s="13" t="s">
        <v>97</v>
      </c>
      <c r="AW324" s="13" t="s">
        <v>42</v>
      </c>
      <c r="AX324" s="13" t="s">
        <v>87</v>
      </c>
      <c r="AY324" s="158" t="s">
        <v>432</v>
      </c>
    </row>
    <row r="325" spans="2:65" s="15" customFormat="1" ht="11.25">
      <c r="B325" s="171"/>
      <c r="D325" s="151" t="s">
        <v>442</v>
      </c>
      <c r="E325" s="172" t="s">
        <v>1</v>
      </c>
      <c r="F325" s="173" t="s">
        <v>469</v>
      </c>
      <c r="H325" s="174">
        <v>43.021999999999998</v>
      </c>
      <c r="I325" s="175"/>
      <c r="L325" s="171"/>
      <c r="M325" s="176"/>
      <c r="T325" s="177"/>
      <c r="AT325" s="172" t="s">
        <v>442</v>
      </c>
      <c r="AU325" s="172" t="s">
        <v>97</v>
      </c>
      <c r="AV325" s="15" t="s">
        <v>108</v>
      </c>
      <c r="AW325" s="15" t="s">
        <v>42</v>
      </c>
      <c r="AX325" s="15" t="s">
        <v>87</v>
      </c>
      <c r="AY325" s="172" t="s">
        <v>432</v>
      </c>
    </row>
    <row r="326" spans="2:65" s="12" customFormat="1" ht="22.5">
      <c r="B326" s="150"/>
      <c r="D326" s="151" t="s">
        <v>442</v>
      </c>
      <c r="E326" s="152" t="s">
        <v>1</v>
      </c>
      <c r="F326" s="153" t="s">
        <v>3562</v>
      </c>
      <c r="H326" s="152" t="s">
        <v>1</v>
      </c>
      <c r="I326" s="154"/>
      <c r="L326" s="150"/>
      <c r="M326" s="155"/>
      <c r="T326" s="156"/>
      <c r="AT326" s="152" t="s">
        <v>442</v>
      </c>
      <c r="AU326" s="152" t="s">
        <v>97</v>
      </c>
      <c r="AV326" s="12" t="s">
        <v>95</v>
      </c>
      <c r="AW326" s="12" t="s">
        <v>42</v>
      </c>
      <c r="AX326" s="12" t="s">
        <v>87</v>
      </c>
      <c r="AY326" s="152" t="s">
        <v>432</v>
      </c>
    </row>
    <row r="327" spans="2:65" s="12" customFormat="1" ht="22.5">
      <c r="B327" s="150"/>
      <c r="D327" s="151" t="s">
        <v>442</v>
      </c>
      <c r="E327" s="152" t="s">
        <v>1</v>
      </c>
      <c r="F327" s="153" t="s">
        <v>3563</v>
      </c>
      <c r="H327" s="152" t="s">
        <v>1</v>
      </c>
      <c r="I327" s="154"/>
      <c r="L327" s="150"/>
      <c r="M327" s="155"/>
      <c r="T327" s="156"/>
      <c r="AT327" s="152" t="s">
        <v>442</v>
      </c>
      <c r="AU327" s="152" t="s">
        <v>97</v>
      </c>
      <c r="AV327" s="12" t="s">
        <v>95</v>
      </c>
      <c r="AW327" s="12" t="s">
        <v>42</v>
      </c>
      <c r="AX327" s="12" t="s">
        <v>87</v>
      </c>
      <c r="AY327" s="152" t="s">
        <v>432</v>
      </c>
    </row>
    <row r="328" spans="2:65" s="13" customFormat="1" ht="11.25">
      <c r="B328" s="157"/>
      <c r="D328" s="151" t="s">
        <v>442</v>
      </c>
      <c r="E328" s="158" t="s">
        <v>1</v>
      </c>
      <c r="F328" s="159" t="s">
        <v>3552</v>
      </c>
      <c r="H328" s="160">
        <v>14.340999999999999</v>
      </c>
      <c r="I328" s="161"/>
      <c r="L328" s="157"/>
      <c r="M328" s="162"/>
      <c r="T328" s="163"/>
      <c r="AT328" s="158" t="s">
        <v>442</v>
      </c>
      <c r="AU328" s="158" t="s">
        <v>97</v>
      </c>
      <c r="AV328" s="13" t="s">
        <v>97</v>
      </c>
      <c r="AW328" s="13" t="s">
        <v>42</v>
      </c>
      <c r="AX328" s="13" t="s">
        <v>87</v>
      </c>
      <c r="AY328" s="158" t="s">
        <v>432</v>
      </c>
    </row>
    <row r="329" spans="2:65" s="15" customFormat="1" ht="11.25">
      <c r="B329" s="171"/>
      <c r="D329" s="151" t="s">
        <v>442</v>
      </c>
      <c r="E329" s="172" t="s">
        <v>1</v>
      </c>
      <c r="F329" s="173" t="s">
        <v>469</v>
      </c>
      <c r="H329" s="174">
        <v>14.340999999999999</v>
      </c>
      <c r="I329" s="175"/>
      <c r="L329" s="171"/>
      <c r="M329" s="176"/>
      <c r="T329" s="177"/>
      <c r="AT329" s="172" t="s">
        <v>442</v>
      </c>
      <c r="AU329" s="172" t="s">
        <v>97</v>
      </c>
      <c r="AV329" s="15" t="s">
        <v>108</v>
      </c>
      <c r="AW329" s="15" t="s">
        <v>42</v>
      </c>
      <c r="AX329" s="15" t="s">
        <v>87</v>
      </c>
      <c r="AY329" s="172" t="s">
        <v>432</v>
      </c>
    </row>
    <row r="330" spans="2:65" s="14" customFormat="1" ht="11.25">
      <c r="B330" s="164"/>
      <c r="D330" s="151" t="s">
        <v>442</v>
      </c>
      <c r="E330" s="165" t="s">
        <v>1</v>
      </c>
      <c r="F330" s="166" t="s">
        <v>449</v>
      </c>
      <c r="H330" s="167">
        <v>57.363</v>
      </c>
      <c r="I330" s="168"/>
      <c r="L330" s="164"/>
      <c r="M330" s="169"/>
      <c r="T330" s="170"/>
      <c r="AT330" s="165" t="s">
        <v>442</v>
      </c>
      <c r="AU330" s="165" t="s">
        <v>97</v>
      </c>
      <c r="AV330" s="14" t="s">
        <v>431</v>
      </c>
      <c r="AW330" s="14" t="s">
        <v>42</v>
      </c>
      <c r="AX330" s="14" t="s">
        <v>95</v>
      </c>
      <c r="AY330" s="165" t="s">
        <v>432</v>
      </c>
    </row>
    <row r="331" spans="2:65" s="1" customFormat="1" ht="37.9" customHeight="1">
      <c r="B331" s="33"/>
      <c r="C331" s="137" t="s">
        <v>556</v>
      </c>
      <c r="D331" s="137" t="s">
        <v>435</v>
      </c>
      <c r="E331" s="138" t="s">
        <v>2915</v>
      </c>
      <c r="F331" s="139" t="s">
        <v>2916</v>
      </c>
      <c r="G331" s="140" t="s">
        <v>743</v>
      </c>
      <c r="H331" s="141">
        <v>18.643000000000001</v>
      </c>
      <c r="I331" s="142"/>
      <c r="J331" s="143">
        <f>ROUND(I331*H331,2)</f>
        <v>0</v>
      </c>
      <c r="K331" s="139" t="s">
        <v>439</v>
      </c>
      <c r="L331" s="33"/>
      <c r="M331" s="144" t="s">
        <v>1</v>
      </c>
      <c r="N331" s="145" t="s">
        <v>52</v>
      </c>
      <c r="P331" s="146">
        <f>O331*H331</f>
        <v>0</v>
      </c>
      <c r="Q331" s="146">
        <v>0</v>
      </c>
      <c r="R331" s="146">
        <f>Q331*H331</f>
        <v>0</v>
      </c>
      <c r="S331" s="146">
        <v>0</v>
      </c>
      <c r="T331" s="147">
        <f>S331*H331</f>
        <v>0</v>
      </c>
      <c r="AR331" s="148" t="s">
        <v>431</v>
      </c>
      <c r="AT331" s="148" t="s">
        <v>435</v>
      </c>
      <c r="AU331" s="148" t="s">
        <v>97</v>
      </c>
      <c r="AY331" s="17" t="s">
        <v>432</v>
      </c>
      <c r="BE331" s="149">
        <f>IF(N331="základní",J331,0)</f>
        <v>0</v>
      </c>
      <c r="BF331" s="149">
        <f>IF(N331="snížená",J331,0)</f>
        <v>0</v>
      </c>
      <c r="BG331" s="149">
        <f>IF(N331="zákl. přenesená",J331,0)</f>
        <v>0</v>
      </c>
      <c r="BH331" s="149">
        <f>IF(N331="sníž. přenesená",J331,0)</f>
        <v>0</v>
      </c>
      <c r="BI331" s="149">
        <f>IF(N331="nulová",J331,0)</f>
        <v>0</v>
      </c>
      <c r="BJ331" s="17" t="s">
        <v>95</v>
      </c>
      <c r="BK331" s="149">
        <f>ROUND(I331*H331,2)</f>
        <v>0</v>
      </c>
      <c r="BL331" s="17" t="s">
        <v>431</v>
      </c>
      <c r="BM331" s="148" t="s">
        <v>3564</v>
      </c>
    </row>
    <row r="332" spans="2:65" s="13" customFormat="1" ht="11.25">
      <c r="B332" s="157"/>
      <c r="D332" s="151" t="s">
        <v>442</v>
      </c>
      <c r="E332" s="158" t="s">
        <v>1</v>
      </c>
      <c r="F332" s="159" t="s">
        <v>3565</v>
      </c>
      <c r="H332" s="160">
        <v>18.643000000000001</v>
      </c>
      <c r="I332" s="161"/>
      <c r="L332" s="157"/>
      <c r="M332" s="162"/>
      <c r="T332" s="163"/>
      <c r="AT332" s="158" t="s">
        <v>442</v>
      </c>
      <c r="AU332" s="158" t="s">
        <v>97</v>
      </c>
      <c r="AV332" s="13" t="s">
        <v>97</v>
      </c>
      <c r="AW332" s="13" t="s">
        <v>42</v>
      </c>
      <c r="AX332" s="13" t="s">
        <v>95</v>
      </c>
      <c r="AY332" s="158" t="s">
        <v>432</v>
      </c>
    </row>
    <row r="333" spans="2:65" s="1" customFormat="1" ht="33" customHeight="1">
      <c r="B333" s="33"/>
      <c r="C333" s="137" t="s">
        <v>565</v>
      </c>
      <c r="D333" s="137" t="s">
        <v>435</v>
      </c>
      <c r="E333" s="138" t="s">
        <v>1195</v>
      </c>
      <c r="F333" s="139" t="s">
        <v>1196</v>
      </c>
      <c r="G333" s="140" t="s">
        <v>743</v>
      </c>
      <c r="H333" s="141">
        <v>168.976</v>
      </c>
      <c r="I333" s="142"/>
      <c r="J333" s="143">
        <f>ROUND(I333*H333,2)</f>
        <v>0</v>
      </c>
      <c r="K333" s="139" t="s">
        <v>439</v>
      </c>
      <c r="L333" s="33"/>
      <c r="M333" s="144" t="s">
        <v>1</v>
      </c>
      <c r="N333" s="145" t="s">
        <v>52</v>
      </c>
      <c r="P333" s="146">
        <f>O333*H333</f>
        <v>0</v>
      </c>
      <c r="Q333" s="146">
        <v>0</v>
      </c>
      <c r="R333" s="146">
        <f>Q333*H333</f>
        <v>0</v>
      </c>
      <c r="S333" s="146">
        <v>0</v>
      </c>
      <c r="T333" s="147">
        <f>S333*H333</f>
        <v>0</v>
      </c>
      <c r="AR333" s="148" t="s">
        <v>431</v>
      </c>
      <c r="AT333" s="148" t="s">
        <v>435</v>
      </c>
      <c r="AU333" s="148" t="s">
        <v>97</v>
      </c>
      <c r="AY333" s="17" t="s">
        <v>432</v>
      </c>
      <c r="BE333" s="149">
        <f>IF(N333="základní",J333,0)</f>
        <v>0</v>
      </c>
      <c r="BF333" s="149">
        <f>IF(N333="snížená",J333,0)</f>
        <v>0</v>
      </c>
      <c r="BG333" s="149">
        <f>IF(N333="zákl. přenesená",J333,0)</f>
        <v>0</v>
      </c>
      <c r="BH333" s="149">
        <f>IF(N333="sníž. přenesená",J333,0)</f>
        <v>0</v>
      </c>
      <c r="BI333" s="149">
        <f>IF(N333="nulová",J333,0)</f>
        <v>0</v>
      </c>
      <c r="BJ333" s="17" t="s">
        <v>95</v>
      </c>
      <c r="BK333" s="149">
        <f>ROUND(I333*H333,2)</f>
        <v>0</v>
      </c>
      <c r="BL333" s="17" t="s">
        <v>431</v>
      </c>
      <c r="BM333" s="148" t="s">
        <v>3566</v>
      </c>
    </row>
    <row r="334" spans="2:65" s="13" customFormat="1" ht="11.25">
      <c r="B334" s="157"/>
      <c r="D334" s="151" t="s">
        <v>442</v>
      </c>
      <c r="E334" s="158" t="s">
        <v>1</v>
      </c>
      <c r="F334" s="159" t="s">
        <v>3567</v>
      </c>
      <c r="H334" s="160">
        <v>143.01499999999999</v>
      </c>
      <c r="I334" s="161"/>
      <c r="L334" s="157"/>
      <c r="M334" s="162"/>
      <c r="T334" s="163"/>
      <c r="AT334" s="158" t="s">
        <v>442</v>
      </c>
      <c r="AU334" s="158" t="s">
        <v>97</v>
      </c>
      <c r="AV334" s="13" t="s">
        <v>97</v>
      </c>
      <c r="AW334" s="13" t="s">
        <v>42</v>
      </c>
      <c r="AX334" s="13" t="s">
        <v>87</v>
      </c>
      <c r="AY334" s="158" t="s">
        <v>432</v>
      </c>
    </row>
    <row r="335" spans="2:65" s="13" customFormat="1" ht="11.25">
      <c r="B335" s="157"/>
      <c r="D335" s="151" t="s">
        <v>442</v>
      </c>
      <c r="E335" s="158" t="s">
        <v>1</v>
      </c>
      <c r="F335" s="159" t="s">
        <v>3568</v>
      </c>
      <c r="H335" s="160">
        <v>25.960999999999999</v>
      </c>
      <c r="I335" s="161"/>
      <c r="L335" s="157"/>
      <c r="M335" s="162"/>
      <c r="T335" s="163"/>
      <c r="AT335" s="158" t="s">
        <v>442</v>
      </c>
      <c r="AU335" s="158" t="s">
        <v>97</v>
      </c>
      <c r="AV335" s="13" t="s">
        <v>97</v>
      </c>
      <c r="AW335" s="13" t="s">
        <v>42</v>
      </c>
      <c r="AX335" s="13" t="s">
        <v>87</v>
      </c>
      <c r="AY335" s="158" t="s">
        <v>432</v>
      </c>
    </row>
    <row r="336" spans="2:65" s="14" customFormat="1" ht="11.25">
      <c r="B336" s="164"/>
      <c r="D336" s="151" t="s">
        <v>442</v>
      </c>
      <c r="E336" s="165" t="s">
        <v>1</v>
      </c>
      <c r="F336" s="166" t="s">
        <v>449</v>
      </c>
      <c r="H336" s="167">
        <v>168.976</v>
      </c>
      <c r="I336" s="168"/>
      <c r="L336" s="164"/>
      <c r="M336" s="169"/>
      <c r="T336" s="170"/>
      <c r="AT336" s="165" t="s">
        <v>442</v>
      </c>
      <c r="AU336" s="165" t="s">
        <v>97</v>
      </c>
      <c r="AV336" s="14" t="s">
        <v>431</v>
      </c>
      <c r="AW336" s="14" t="s">
        <v>42</v>
      </c>
      <c r="AX336" s="14" t="s">
        <v>95</v>
      </c>
      <c r="AY336" s="165" t="s">
        <v>432</v>
      </c>
    </row>
    <row r="337" spans="2:65" s="1" customFormat="1" ht="16.5" customHeight="1">
      <c r="B337" s="33"/>
      <c r="C337" s="137" t="s">
        <v>572</v>
      </c>
      <c r="D337" s="137" t="s">
        <v>435</v>
      </c>
      <c r="E337" s="138" t="s">
        <v>1200</v>
      </c>
      <c r="F337" s="139" t="s">
        <v>1201</v>
      </c>
      <c r="G337" s="140" t="s">
        <v>685</v>
      </c>
      <c r="H337" s="141">
        <v>110.09699999999999</v>
      </c>
      <c r="I337" s="142"/>
      <c r="J337" s="143">
        <f>ROUND(I337*H337,2)</f>
        <v>0</v>
      </c>
      <c r="K337" s="139" t="s">
        <v>457</v>
      </c>
      <c r="L337" s="33"/>
      <c r="M337" s="144" t="s">
        <v>1</v>
      </c>
      <c r="N337" s="145" t="s">
        <v>52</v>
      </c>
      <c r="P337" s="146">
        <f>O337*H337</f>
        <v>0</v>
      </c>
      <c r="Q337" s="146">
        <v>0</v>
      </c>
      <c r="R337" s="146">
        <f>Q337*H337</f>
        <v>0</v>
      </c>
      <c r="S337" s="146">
        <v>0</v>
      </c>
      <c r="T337" s="147">
        <f>S337*H337</f>
        <v>0</v>
      </c>
      <c r="AR337" s="148" t="s">
        <v>431</v>
      </c>
      <c r="AT337" s="148" t="s">
        <v>435</v>
      </c>
      <c r="AU337" s="148" t="s">
        <v>97</v>
      </c>
      <c r="AY337" s="17" t="s">
        <v>432</v>
      </c>
      <c r="BE337" s="149">
        <f>IF(N337="základní",J337,0)</f>
        <v>0</v>
      </c>
      <c r="BF337" s="149">
        <f>IF(N337="snížená",J337,0)</f>
        <v>0</v>
      </c>
      <c r="BG337" s="149">
        <f>IF(N337="zákl. přenesená",J337,0)</f>
        <v>0</v>
      </c>
      <c r="BH337" s="149">
        <f>IF(N337="sníž. přenesená",J337,0)</f>
        <v>0</v>
      </c>
      <c r="BI337" s="149">
        <f>IF(N337="nulová",J337,0)</f>
        <v>0</v>
      </c>
      <c r="BJ337" s="17" t="s">
        <v>95</v>
      </c>
      <c r="BK337" s="149">
        <f>ROUND(I337*H337,2)</f>
        <v>0</v>
      </c>
      <c r="BL337" s="17" t="s">
        <v>431</v>
      </c>
      <c r="BM337" s="148" t="s">
        <v>3569</v>
      </c>
    </row>
    <row r="338" spans="2:65" s="13" customFormat="1" ht="11.25">
      <c r="B338" s="157"/>
      <c r="D338" s="151" t="s">
        <v>442</v>
      </c>
      <c r="E338" s="158" t="s">
        <v>1</v>
      </c>
      <c r="F338" s="159" t="s">
        <v>3387</v>
      </c>
      <c r="H338" s="160">
        <v>14.340999999999999</v>
      </c>
      <c r="I338" s="161"/>
      <c r="L338" s="157"/>
      <c r="M338" s="162"/>
      <c r="T338" s="163"/>
      <c r="AT338" s="158" t="s">
        <v>442</v>
      </c>
      <c r="AU338" s="158" t="s">
        <v>97</v>
      </c>
      <c r="AV338" s="13" t="s">
        <v>97</v>
      </c>
      <c r="AW338" s="13" t="s">
        <v>42</v>
      </c>
      <c r="AX338" s="13" t="s">
        <v>87</v>
      </c>
      <c r="AY338" s="158" t="s">
        <v>432</v>
      </c>
    </row>
    <row r="339" spans="2:65" s="13" customFormat="1" ht="11.25">
      <c r="B339" s="157"/>
      <c r="D339" s="151" t="s">
        <v>442</v>
      </c>
      <c r="E339" s="158" t="s">
        <v>1</v>
      </c>
      <c r="F339" s="159" t="s">
        <v>3391</v>
      </c>
      <c r="H339" s="160">
        <v>81.722999999999999</v>
      </c>
      <c r="I339" s="161"/>
      <c r="L339" s="157"/>
      <c r="M339" s="162"/>
      <c r="T339" s="163"/>
      <c r="AT339" s="158" t="s">
        <v>442</v>
      </c>
      <c r="AU339" s="158" t="s">
        <v>97</v>
      </c>
      <c r="AV339" s="13" t="s">
        <v>97</v>
      </c>
      <c r="AW339" s="13" t="s">
        <v>42</v>
      </c>
      <c r="AX339" s="13" t="s">
        <v>87</v>
      </c>
      <c r="AY339" s="158" t="s">
        <v>432</v>
      </c>
    </row>
    <row r="340" spans="2:65" s="13" customFormat="1" ht="11.25">
      <c r="B340" s="157"/>
      <c r="D340" s="151" t="s">
        <v>442</v>
      </c>
      <c r="E340" s="158" t="s">
        <v>1</v>
      </c>
      <c r="F340" s="159" t="s">
        <v>3389</v>
      </c>
      <c r="H340" s="160">
        <v>14.032999999999999</v>
      </c>
      <c r="I340" s="161"/>
      <c r="L340" s="157"/>
      <c r="M340" s="162"/>
      <c r="T340" s="163"/>
      <c r="AT340" s="158" t="s">
        <v>442</v>
      </c>
      <c r="AU340" s="158" t="s">
        <v>97</v>
      </c>
      <c r="AV340" s="13" t="s">
        <v>97</v>
      </c>
      <c r="AW340" s="13" t="s">
        <v>42</v>
      </c>
      <c r="AX340" s="13" t="s">
        <v>87</v>
      </c>
      <c r="AY340" s="158" t="s">
        <v>432</v>
      </c>
    </row>
    <row r="341" spans="2:65" s="14" customFormat="1" ht="11.25">
      <c r="B341" s="164"/>
      <c r="D341" s="151" t="s">
        <v>442</v>
      </c>
      <c r="E341" s="165" t="s">
        <v>1</v>
      </c>
      <c r="F341" s="166" t="s">
        <v>449</v>
      </c>
      <c r="H341" s="167">
        <v>110.09699999999999</v>
      </c>
      <c r="I341" s="168"/>
      <c r="L341" s="164"/>
      <c r="M341" s="169"/>
      <c r="T341" s="170"/>
      <c r="AT341" s="165" t="s">
        <v>442</v>
      </c>
      <c r="AU341" s="165" t="s">
        <v>97</v>
      </c>
      <c r="AV341" s="14" t="s">
        <v>431</v>
      </c>
      <c r="AW341" s="14" t="s">
        <v>42</v>
      </c>
      <c r="AX341" s="14" t="s">
        <v>95</v>
      </c>
      <c r="AY341" s="165" t="s">
        <v>432</v>
      </c>
    </row>
    <row r="342" spans="2:65" s="1" customFormat="1" ht="16.5" customHeight="1">
      <c r="B342" s="33"/>
      <c r="C342" s="137" t="s">
        <v>576</v>
      </c>
      <c r="D342" s="137" t="s">
        <v>435</v>
      </c>
      <c r="E342" s="138" t="s">
        <v>2959</v>
      </c>
      <c r="F342" s="139" t="s">
        <v>2960</v>
      </c>
      <c r="G342" s="140" t="s">
        <v>685</v>
      </c>
      <c r="H342" s="141">
        <v>57.362000000000002</v>
      </c>
      <c r="I342" s="142"/>
      <c r="J342" s="143">
        <f>ROUND(I342*H342,2)</f>
        <v>0</v>
      </c>
      <c r="K342" s="139" t="s">
        <v>439</v>
      </c>
      <c r="L342" s="33"/>
      <c r="M342" s="144" t="s">
        <v>1</v>
      </c>
      <c r="N342" s="145" t="s">
        <v>52</v>
      </c>
      <c r="P342" s="146">
        <f>O342*H342</f>
        <v>0</v>
      </c>
      <c r="Q342" s="146">
        <v>0</v>
      </c>
      <c r="R342" s="146">
        <f>Q342*H342</f>
        <v>0</v>
      </c>
      <c r="S342" s="146">
        <v>0</v>
      </c>
      <c r="T342" s="147">
        <f>S342*H342</f>
        <v>0</v>
      </c>
      <c r="AR342" s="148" t="s">
        <v>431</v>
      </c>
      <c r="AT342" s="148" t="s">
        <v>435</v>
      </c>
      <c r="AU342" s="148" t="s">
        <v>97</v>
      </c>
      <c r="AY342" s="17" t="s">
        <v>432</v>
      </c>
      <c r="BE342" s="149">
        <f>IF(N342="základní",J342,0)</f>
        <v>0</v>
      </c>
      <c r="BF342" s="149">
        <f>IF(N342="snížená",J342,0)</f>
        <v>0</v>
      </c>
      <c r="BG342" s="149">
        <f>IF(N342="zákl. přenesená",J342,0)</f>
        <v>0</v>
      </c>
      <c r="BH342" s="149">
        <f>IF(N342="sníž. přenesená",J342,0)</f>
        <v>0</v>
      </c>
      <c r="BI342" s="149">
        <f>IF(N342="nulová",J342,0)</f>
        <v>0</v>
      </c>
      <c r="BJ342" s="17" t="s">
        <v>95</v>
      </c>
      <c r="BK342" s="149">
        <f>ROUND(I342*H342,2)</f>
        <v>0</v>
      </c>
      <c r="BL342" s="17" t="s">
        <v>431</v>
      </c>
      <c r="BM342" s="148" t="s">
        <v>3570</v>
      </c>
    </row>
    <row r="343" spans="2:65" s="12" customFormat="1" ht="11.25">
      <c r="B343" s="150"/>
      <c r="D343" s="151" t="s">
        <v>442</v>
      </c>
      <c r="E343" s="152" t="s">
        <v>1</v>
      </c>
      <c r="F343" s="153" t="s">
        <v>2962</v>
      </c>
      <c r="H343" s="152" t="s">
        <v>1</v>
      </c>
      <c r="I343" s="154"/>
      <c r="L343" s="150"/>
      <c r="M343" s="155"/>
      <c r="T343" s="156"/>
      <c r="AT343" s="152" t="s">
        <v>442</v>
      </c>
      <c r="AU343" s="152" t="s">
        <v>97</v>
      </c>
      <c r="AV343" s="12" t="s">
        <v>95</v>
      </c>
      <c r="AW343" s="12" t="s">
        <v>42</v>
      </c>
      <c r="AX343" s="12" t="s">
        <v>87</v>
      </c>
      <c r="AY343" s="152" t="s">
        <v>432</v>
      </c>
    </row>
    <row r="344" spans="2:65" s="12" customFormat="1" ht="22.5">
      <c r="B344" s="150"/>
      <c r="D344" s="151" t="s">
        <v>442</v>
      </c>
      <c r="E344" s="152" t="s">
        <v>1</v>
      </c>
      <c r="F344" s="153" t="s">
        <v>3571</v>
      </c>
      <c r="H344" s="152" t="s">
        <v>1</v>
      </c>
      <c r="I344" s="154"/>
      <c r="L344" s="150"/>
      <c r="M344" s="155"/>
      <c r="T344" s="156"/>
      <c r="AT344" s="152" t="s">
        <v>442</v>
      </c>
      <c r="AU344" s="152" t="s">
        <v>97</v>
      </c>
      <c r="AV344" s="12" t="s">
        <v>95</v>
      </c>
      <c r="AW344" s="12" t="s">
        <v>42</v>
      </c>
      <c r="AX344" s="12" t="s">
        <v>87</v>
      </c>
      <c r="AY344" s="152" t="s">
        <v>432</v>
      </c>
    </row>
    <row r="345" spans="2:65" s="12" customFormat="1" ht="22.5">
      <c r="B345" s="150"/>
      <c r="D345" s="151" t="s">
        <v>442</v>
      </c>
      <c r="E345" s="152" t="s">
        <v>1</v>
      </c>
      <c r="F345" s="153" t="s">
        <v>3572</v>
      </c>
      <c r="H345" s="152" t="s">
        <v>1</v>
      </c>
      <c r="I345" s="154"/>
      <c r="L345" s="150"/>
      <c r="M345" s="155"/>
      <c r="T345" s="156"/>
      <c r="AT345" s="152" t="s">
        <v>442</v>
      </c>
      <c r="AU345" s="152" t="s">
        <v>97</v>
      </c>
      <c r="AV345" s="12" t="s">
        <v>95</v>
      </c>
      <c r="AW345" s="12" t="s">
        <v>42</v>
      </c>
      <c r="AX345" s="12" t="s">
        <v>87</v>
      </c>
      <c r="AY345" s="152" t="s">
        <v>432</v>
      </c>
    </row>
    <row r="346" spans="2:65" s="12" customFormat="1" ht="11.25">
      <c r="B346" s="150"/>
      <c r="D346" s="151" t="s">
        <v>442</v>
      </c>
      <c r="E346" s="152" t="s">
        <v>1</v>
      </c>
      <c r="F346" s="153" t="s">
        <v>3573</v>
      </c>
      <c r="H346" s="152" t="s">
        <v>1</v>
      </c>
      <c r="I346" s="154"/>
      <c r="L346" s="150"/>
      <c r="M346" s="155"/>
      <c r="T346" s="156"/>
      <c r="AT346" s="152" t="s">
        <v>442</v>
      </c>
      <c r="AU346" s="152" t="s">
        <v>97</v>
      </c>
      <c r="AV346" s="12" t="s">
        <v>95</v>
      </c>
      <c r="AW346" s="12" t="s">
        <v>42</v>
      </c>
      <c r="AX346" s="12" t="s">
        <v>87</v>
      </c>
      <c r="AY346" s="152" t="s">
        <v>432</v>
      </c>
    </row>
    <row r="347" spans="2:65" s="12" customFormat="1" ht="11.25">
      <c r="B347" s="150"/>
      <c r="D347" s="151" t="s">
        <v>442</v>
      </c>
      <c r="E347" s="152" t="s">
        <v>1</v>
      </c>
      <c r="F347" s="153" t="s">
        <v>3574</v>
      </c>
      <c r="H347" s="152" t="s">
        <v>1</v>
      </c>
      <c r="I347" s="154"/>
      <c r="L347" s="150"/>
      <c r="M347" s="155"/>
      <c r="T347" s="156"/>
      <c r="AT347" s="152" t="s">
        <v>442</v>
      </c>
      <c r="AU347" s="152" t="s">
        <v>97</v>
      </c>
      <c r="AV347" s="12" t="s">
        <v>95</v>
      </c>
      <c r="AW347" s="12" t="s">
        <v>42</v>
      </c>
      <c r="AX347" s="12" t="s">
        <v>87</v>
      </c>
      <c r="AY347" s="152" t="s">
        <v>432</v>
      </c>
    </row>
    <row r="348" spans="2:65" s="13" customFormat="1" ht="11.25">
      <c r="B348" s="157"/>
      <c r="D348" s="151" t="s">
        <v>442</v>
      </c>
      <c r="E348" s="158" t="s">
        <v>1</v>
      </c>
      <c r="F348" s="159" t="s">
        <v>3575</v>
      </c>
      <c r="H348" s="160">
        <v>10.760999999999999</v>
      </c>
      <c r="I348" s="161"/>
      <c r="L348" s="157"/>
      <c r="M348" s="162"/>
      <c r="T348" s="163"/>
      <c r="AT348" s="158" t="s">
        <v>442</v>
      </c>
      <c r="AU348" s="158" t="s">
        <v>97</v>
      </c>
      <c r="AV348" s="13" t="s">
        <v>97</v>
      </c>
      <c r="AW348" s="13" t="s">
        <v>42</v>
      </c>
      <c r="AX348" s="13" t="s">
        <v>87</v>
      </c>
      <c r="AY348" s="158" t="s">
        <v>432</v>
      </c>
    </row>
    <row r="349" spans="2:65" s="12" customFormat="1" ht="11.25">
      <c r="B349" s="150"/>
      <c r="D349" s="151" t="s">
        <v>442</v>
      </c>
      <c r="E349" s="152" t="s">
        <v>1</v>
      </c>
      <c r="F349" s="153" t="s">
        <v>3576</v>
      </c>
      <c r="H349" s="152" t="s">
        <v>1</v>
      </c>
      <c r="I349" s="154"/>
      <c r="L349" s="150"/>
      <c r="M349" s="155"/>
      <c r="T349" s="156"/>
      <c r="AT349" s="152" t="s">
        <v>442</v>
      </c>
      <c r="AU349" s="152" t="s">
        <v>97</v>
      </c>
      <c r="AV349" s="12" t="s">
        <v>95</v>
      </c>
      <c r="AW349" s="12" t="s">
        <v>42</v>
      </c>
      <c r="AX349" s="12" t="s">
        <v>87</v>
      </c>
      <c r="AY349" s="152" t="s">
        <v>432</v>
      </c>
    </row>
    <row r="350" spans="2:65" s="13" customFormat="1" ht="11.25">
      <c r="B350" s="157"/>
      <c r="D350" s="151" t="s">
        <v>442</v>
      </c>
      <c r="E350" s="158" t="s">
        <v>1</v>
      </c>
      <c r="F350" s="159" t="s">
        <v>3577</v>
      </c>
      <c r="H350" s="160">
        <v>46.600999999999999</v>
      </c>
      <c r="I350" s="161"/>
      <c r="L350" s="157"/>
      <c r="M350" s="162"/>
      <c r="T350" s="163"/>
      <c r="AT350" s="158" t="s">
        <v>442</v>
      </c>
      <c r="AU350" s="158" t="s">
        <v>97</v>
      </c>
      <c r="AV350" s="13" t="s">
        <v>97</v>
      </c>
      <c r="AW350" s="13" t="s">
        <v>42</v>
      </c>
      <c r="AX350" s="13" t="s">
        <v>87</v>
      </c>
      <c r="AY350" s="158" t="s">
        <v>432</v>
      </c>
    </row>
    <row r="351" spans="2:65" s="15" customFormat="1" ht="11.25">
      <c r="B351" s="171"/>
      <c r="D351" s="151" t="s">
        <v>442</v>
      </c>
      <c r="E351" s="172" t="s">
        <v>3385</v>
      </c>
      <c r="F351" s="173" t="s">
        <v>469</v>
      </c>
      <c r="H351" s="174">
        <v>57.362000000000002</v>
      </c>
      <c r="I351" s="175"/>
      <c r="L351" s="171"/>
      <c r="M351" s="176"/>
      <c r="T351" s="177"/>
      <c r="AT351" s="172" t="s">
        <v>442</v>
      </c>
      <c r="AU351" s="172" t="s">
        <v>97</v>
      </c>
      <c r="AV351" s="15" t="s">
        <v>108</v>
      </c>
      <c r="AW351" s="15" t="s">
        <v>42</v>
      </c>
      <c r="AX351" s="15" t="s">
        <v>87</v>
      </c>
      <c r="AY351" s="172" t="s">
        <v>432</v>
      </c>
    </row>
    <row r="352" spans="2:65" s="14" customFormat="1" ht="11.25">
      <c r="B352" s="164"/>
      <c r="D352" s="151" t="s">
        <v>442</v>
      </c>
      <c r="E352" s="165" t="s">
        <v>1</v>
      </c>
      <c r="F352" s="166" t="s">
        <v>449</v>
      </c>
      <c r="H352" s="167">
        <v>57.362000000000002</v>
      </c>
      <c r="I352" s="168"/>
      <c r="L352" s="164"/>
      <c r="M352" s="169"/>
      <c r="T352" s="170"/>
      <c r="AT352" s="165" t="s">
        <v>442</v>
      </c>
      <c r="AU352" s="165" t="s">
        <v>97</v>
      </c>
      <c r="AV352" s="14" t="s">
        <v>431</v>
      </c>
      <c r="AW352" s="14" t="s">
        <v>42</v>
      </c>
      <c r="AX352" s="14" t="s">
        <v>95</v>
      </c>
      <c r="AY352" s="165" t="s">
        <v>432</v>
      </c>
    </row>
    <row r="353" spans="2:65" s="1" customFormat="1" ht="24.2" customHeight="1">
      <c r="B353" s="33"/>
      <c r="C353" s="137" t="s">
        <v>236</v>
      </c>
      <c r="D353" s="137" t="s">
        <v>435</v>
      </c>
      <c r="E353" s="138" t="s">
        <v>3578</v>
      </c>
      <c r="F353" s="139" t="s">
        <v>3579</v>
      </c>
      <c r="G353" s="140" t="s">
        <v>510</v>
      </c>
      <c r="H353" s="141">
        <v>504.73500000000001</v>
      </c>
      <c r="I353" s="142"/>
      <c r="J353" s="143">
        <f>ROUND(I353*H353,2)</f>
        <v>0</v>
      </c>
      <c r="K353" s="139" t="s">
        <v>457</v>
      </c>
      <c r="L353" s="33"/>
      <c r="M353" s="144" t="s">
        <v>1</v>
      </c>
      <c r="N353" s="145" t="s">
        <v>52</v>
      </c>
      <c r="P353" s="146">
        <f>O353*H353</f>
        <v>0</v>
      </c>
      <c r="Q353" s="146">
        <v>0</v>
      </c>
      <c r="R353" s="146">
        <f>Q353*H353</f>
        <v>0</v>
      </c>
      <c r="S353" s="146">
        <v>0</v>
      </c>
      <c r="T353" s="147">
        <f>S353*H353</f>
        <v>0</v>
      </c>
      <c r="AR353" s="148" t="s">
        <v>431</v>
      </c>
      <c r="AT353" s="148" t="s">
        <v>435</v>
      </c>
      <c r="AU353" s="148" t="s">
        <v>97</v>
      </c>
      <c r="AY353" s="17" t="s">
        <v>432</v>
      </c>
      <c r="BE353" s="149">
        <f>IF(N353="základní",J353,0)</f>
        <v>0</v>
      </c>
      <c r="BF353" s="149">
        <f>IF(N353="snížená",J353,0)</f>
        <v>0</v>
      </c>
      <c r="BG353" s="149">
        <f>IF(N353="zákl. přenesená",J353,0)</f>
        <v>0</v>
      </c>
      <c r="BH353" s="149">
        <f>IF(N353="sníž. přenesená",J353,0)</f>
        <v>0</v>
      </c>
      <c r="BI353" s="149">
        <f>IF(N353="nulová",J353,0)</f>
        <v>0</v>
      </c>
      <c r="BJ353" s="17" t="s">
        <v>95</v>
      </c>
      <c r="BK353" s="149">
        <f>ROUND(I353*H353,2)</f>
        <v>0</v>
      </c>
      <c r="BL353" s="17" t="s">
        <v>431</v>
      </c>
      <c r="BM353" s="148" t="s">
        <v>3580</v>
      </c>
    </row>
    <row r="354" spans="2:65" s="12" customFormat="1" ht="22.5">
      <c r="B354" s="150"/>
      <c r="D354" s="151" t="s">
        <v>442</v>
      </c>
      <c r="E354" s="152" t="s">
        <v>1</v>
      </c>
      <c r="F354" s="153" t="s">
        <v>3581</v>
      </c>
      <c r="H354" s="152" t="s">
        <v>1</v>
      </c>
      <c r="I354" s="154"/>
      <c r="L354" s="150"/>
      <c r="M354" s="155"/>
      <c r="T354" s="156"/>
      <c r="AT354" s="152" t="s">
        <v>442</v>
      </c>
      <c r="AU354" s="152" t="s">
        <v>97</v>
      </c>
      <c r="AV354" s="12" t="s">
        <v>95</v>
      </c>
      <c r="AW354" s="12" t="s">
        <v>42</v>
      </c>
      <c r="AX354" s="12" t="s">
        <v>87</v>
      </c>
      <c r="AY354" s="152" t="s">
        <v>432</v>
      </c>
    </row>
    <row r="355" spans="2:65" s="12" customFormat="1" ht="22.5">
      <c r="B355" s="150"/>
      <c r="D355" s="151" t="s">
        <v>442</v>
      </c>
      <c r="E355" s="152" t="s">
        <v>1</v>
      </c>
      <c r="F355" s="153" t="s">
        <v>3582</v>
      </c>
      <c r="H355" s="152" t="s">
        <v>1</v>
      </c>
      <c r="I355" s="154"/>
      <c r="L355" s="150"/>
      <c r="M355" s="155"/>
      <c r="T355" s="156"/>
      <c r="AT355" s="152" t="s">
        <v>442</v>
      </c>
      <c r="AU355" s="152" t="s">
        <v>97</v>
      </c>
      <c r="AV355" s="12" t="s">
        <v>95</v>
      </c>
      <c r="AW355" s="12" t="s">
        <v>42</v>
      </c>
      <c r="AX355" s="12" t="s">
        <v>87</v>
      </c>
      <c r="AY355" s="152" t="s">
        <v>432</v>
      </c>
    </row>
    <row r="356" spans="2:65" s="13" customFormat="1" ht="11.25">
      <c r="B356" s="157"/>
      <c r="D356" s="151" t="s">
        <v>442</v>
      </c>
      <c r="E356" s="158" t="s">
        <v>1</v>
      </c>
      <c r="F356" s="159" t="s">
        <v>3583</v>
      </c>
      <c r="H356" s="160">
        <v>395.93400000000003</v>
      </c>
      <c r="I356" s="161"/>
      <c r="L356" s="157"/>
      <c r="M356" s="162"/>
      <c r="T356" s="163"/>
      <c r="AT356" s="158" t="s">
        <v>442</v>
      </c>
      <c r="AU356" s="158" t="s">
        <v>97</v>
      </c>
      <c r="AV356" s="13" t="s">
        <v>97</v>
      </c>
      <c r="AW356" s="13" t="s">
        <v>42</v>
      </c>
      <c r="AX356" s="13" t="s">
        <v>87</v>
      </c>
      <c r="AY356" s="158" t="s">
        <v>432</v>
      </c>
    </row>
    <row r="357" spans="2:65" s="15" customFormat="1" ht="11.25">
      <c r="B357" s="171"/>
      <c r="D357" s="151" t="s">
        <v>442</v>
      </c>
      <c r="E357" s="172" t="s">
        <v>1</v>
      </c>
      <c r="F357" s="173" t="s">
        <v>3584</v>
      </c>
      <c r="H357" s="174">
        <v>395.93400000000003</v>
      </c>
      <c r="I357" s="175"/>
      <c r="L357" s="171"/>
      <c r="M357" s="176"/>
      <c r="T357" s="177"/>
      <c r="AT357" s="172" t="s">
        <v>442</v>
      </c>
      <c r="AU357" s="172" t="s">
        <v>97</v>
      </c>
      <c r="AV357" s="15" t="s">
        <v>108</v>
      </c>
      <c r="AW357" s="15" t="s">
        <v>42</v>
      </c>
      <c r="AX357" s="15" t="s">
        <v>87</v>
      </c>
      <c r="AY357" s="172" t="s">
        <v>432</v>
      </c>
    </row>
    <row r="358" spans="2:65" s="12" customFormat="1" ht="22.5">
      <c r="B358" s="150"/>
      <c r="D358" s="151" t="s">
        <v>442</v>
      </c>
      <c r="E358" s="152" t="s">
        <v>1</v>
      </c>
      <c r="F358" s="153" t="s">
        <v>3585</v>
      </c>
      <c r="H358" s="152" t="s">
        <v>1</v>
      </c>
      <c r="I358" s="154"/>
      <c r="L358" s="150"/>
      <c r="M358" s="155"/>
      <c r="T358" s="156"/>
      <c r="AT358" s="152" t="s">
        <v>442</v>
      </c>
      <c r="AU358" s="152" t="s">
        <v>97</v>
      </c>
      <c r="AV358" s="12" t="s">
        <v>95</v>
      </c>
      <c r="AW358" s="12" t="s">
        <v>42</v>
      </c>
      <c r="AX358" s="12" t="s">
        <v>87</v>
      </c>
      <c r="AY358" s="152" t="s">
        <v>432</v>
      </c>
    </row>
    <row r="359" spans="2:65" s="12" customFormat="1" ht="22.5">
      <c r="B359" s="150"/>
      <c r="D359" s="151" t="s">
        <v>442</v>
      </c>
      <c r="E359" s="152" t="s">
        <v>1</v>
      </c>
      <c r="F359" s="153" t="s">
        <v>3582</v>
      </c>
      <c r="H359" s="152" t="s">
        <v>1</v>
      </c>
      <c r="I359" s="154"/>
      <c r="L359" s="150"/>
      <c r="M359" s="155"/>
      <c r="T359" s="156"/>
      <c r="AT359" s="152" t="s">
        <v>442</v>
      </c>
      <c r="AU359" s="152" t="s">
        <v>97</v>
      </c>
      <c r="AV359" s="12" t="s">
        <v>95</v>
      </c>
      <c r="AW359" s="12" t="s">
        <v>42</v>
      </c>
      <c r="AX359" s="12" t="s">
        <v>87</v>
      </c>
      <c r="AY359" s="152" t="s">
        <v>432</v>
      </c>
    </row>
    <row r="360" spans="2:65" s="13" customFormat="1" ht="11.25">
      <c r="B360" s="157"/>
      <c r="D360" s="151" t="s">
        <v>442</v>
      </c>
      <c r="E360" s="158" t="s">
        <v>1</v>
      </c>
      <c r="F360" s="159" t="s">
        <v>3586</v>
      </c>
      <c r="H360" s="160">
        <v>108.801</v>
      </c>
      <c r="I360" s="161"/>
      <c r="L360" s="157"/>
      <c r="M360" s="162"/>
      <c r="T360" s="163"/>
      <c r="AT360" s="158" t="s">
        <v>442</v>
      </c>
      <c r="AU360" s="158" t="s">
        <v>97</v>
      </c>
      <c r="AV360" s="13" t="s">
        <v>97</v>
      </c>
      <c r="AW360" s="13" t="s">
        <v>42</v>
      </c>
      <c r="AX360" s="13" t="s">
        <v>87</v>
      </c>
      <c r="AY360" s="158" t="s">
        <v>432</v>
      </c>
    </row>
    <row r="361" spans="2:65" s="15" customFormat="1" ht="11.25">
      <c r="B361" s="171"/>
      <c r="D361" s="151" t="s">
        <v>442</v>
      </c>
      <c r="E361" s="172" t="s">
        <v>1</v>
      </c>
      <c r="F361" s="173" t="s">
        <v>3587</v>
      </c>
      <c r="H361" s="174">
        <v>108.801</v>
      </c>
      <c r="I361" s="175"/>
      <c r="L361" s="171"/>
      <c r="M361" s="176"/>
      <c r="T361" s="177"/>
      <c r="AT361" s="172" t="s">
        <v>442</v>
      </c>
      <c r="AU361" s="172" t="s">
        <v>97</v>
      </c>
      <c r="AV361" s="15" t="s">
        <v>108</v>
      </c>
      <c r="AW361" s="15" t="s">
        <v>42</v>
      </c>
      <c r="AX361" s="15" t="s">
        <v>87</v>
      </c>
      <c r="AY361" s="172" t="s">
        <v>432</v>
      </c>
    </row>
    <row r="362" spans="2:65" s="14" customFormat="1" ht="11.25">
      <c r="B362" s="164"/>
      <c r="D362" s="151" t="s">
        <v>442</v>
      </c>
      <c r="E362" s="165" t="s">
        <v>1</v>
      </c>
      <c r="F362" s="166" t="s">
        <v>449</v>
      </c>
      <c r="H362" s="167">
        <v>504.73500000000001</v>
      </c>
      <c r="I362" s="168"/>
      <c r="L362" s="164"/>
      <c r="M362" s="169"/>
      <c r="T362" s="170"/>
      <c r="AT362" s="165" t="s">
        <v>442</v>
      </c>
      <c r="AU362" s="165" t="s">
        <v>97</v>
      </c>
      <c r="AV362" s="14" t="s">
        <v>431</v>
      </c>
      <c r="AW362" s="14" t="s">
        <v>42</v>
      </c>
      <c r="AX362" s="14" t="s">
        <v>95</v>
      </c>
      <c r="AY362" s="165" t="s">
        <v>432</v>
      </c>
    </row>
    <row r="363" spans="2:65" s="11" customFormat="1" ht="22.9" customHeight="1">
      <c r="B363" s="125"/>
      <c r="D363" s="126" t="s">
        <v>86</v>
      </c>
      <c r="E363" s="135" t="s">
        <v>452</v>
      </c>
      <c r="F363" s="135" t="s">
        <v>3588</v>
      </c>
      <c r="I363" s="128"/>
      <c r="J363" s="136">
        <f>BK363</f>
        <v>0</v>
      </c>
      <c r="L363" s="125"/>
      <c r="M363" s="130"/>
      <c r="P363" s="131">
        <f>SUM(P364:P428)</f>
        <v>0</v>
      </c>
      <c r="R363" s="131">
        <f>SUM(R364:R428)</f>
        <v>322.18036000000001</v>
      </c>
      <c r="T363" s="132">
        <f>SUM(T364:T428)</f>
        <v>0</v>
      </c>
      <c r="AR363" s="126" t="s">
        <v>95</v>
      </c>
      <c r="AT363" s="133" t="s">
        <v>86</v>
      </c>
      <c r="AU363" s="133" t="s">
        <v>95</v>
      </c>
      <c r="AY363" s="126" t="s">
        <v>432</v>
      </c>
      <c r="BK363" s="134">
        <f>SUM(BK364:BK428)</f>
        <v>0</v>
      </c>
    </row>
    <row r="364" spans="2:65" s="1" customFormat="1" ht="24.2" customHeight="1">
      <c r="B364" s="33"/>
      <c r="C364" s="137" t="s">
        <v>7</v>
      </c>
      <c r="D364" s="137" t="s">
        <v>435</v>
      </c>
      <c r="E364" s="138" t="s">
        <v>3589</v>
      </c>
      <c r="F364" s="139" t="s">
        <v>3590</v>
      </c>
      <c r="G364" s="140" t="s">
        <v>510</v>
      </c>
      <c r="H364" s="141">
        <v>406.73200000000003</v>
      </c>
      <c r="I364" s="142"/>
      <c r="J364" s="143">
        <f>ROUND(I364*H364,2)</f>
        <v>0</v>
      </c>
      <c r="K364" s="139" t="s">
        <v>439</v>
      </c>
      <c r="L364" s="33"/>
      <c r="M364" s="144" t="s">
        <v>1</v>
      </c>
      <c r="N364" s="145" t="s">
        <v>52</v>
      </c>
      <c r="P364" s="146">
        <f>O364*H364</f>
        <v>0</v>
      </c>
      <c r="Q364" s="146">
        <v>0.34499999999999997</v>
      </c>
      <c r="R364" s="146">
        <f>Q364*H364</f>
        <v>140.32254</v>
      </c>
      <c r="S364" s="146">
        <v>0</v>
      </c>
      <c r="T364" s="147">
        <f>S364*H364</f>
        <v>0</v>
      </c>
      <c r="AR364" s="148" t="s">
        <v>431</v>
      </c>
      <c r="AT364" s="148" t="s">
        <v>435</v>
      </c>
      <c r="AU364" s="148" t="s">
        <v>97</v>
      </c>
      <c r="AY364" s="17" t="s">
        <v>432</v>
      </c>
      <c r="BE364" s="149">
        <f>IF(N364="základní",J364,0)</f>
        <v>0</v>
      </c>
      <c r="BF364" s="149">
        <f>IF(N364="snížená",J364,0)</f>
        <v>0</v>
      </c>
      <c r="BG364" s="149">
        <f>IF(N364="zákl. přenesená",J364,0)</f>
        <v>0</v>
      </c>
      <c r="BH364" s="149">
        <f>IF(N364="sníž. přenesená",J364,0)</f>
        <v>0</v>
      </c>
      <c r="BI364" s="149">
        <f>IF(N364="nulová",J364,0)</f>
        <v>0</v>
      </c>
      <c r="BJ364" s="17" t="s">
        <v>95</v>
      </c>
      <c r="BK364" s="149">
        <f>ROUND(I364*H364,2)</f>
        <v>0</v>
      </c>
      <c r="BL364" s="17" t="s">
        <v>431</v>
      </c>
      <c r="BM364" s="148" t="s">
        <v>3591</v>
      </c>
    </row>
    <row r="365" spans="2:65" s="12" customFormat="1" ht="22.5">
      <c r="B365" s="150"/>
      <c r="D365" s="151" t="s">
        <v>442</v>
      </c>
      <c r="E365" s="152" t="s">
        <v>1</v>
      </c>
      <c r="F365" s="153" t="s">
        <v>3581</v>
      </c>
      <c r="H365" s="152" t="s">
        <v>1</v>
      </c>
      <c r="I365" s="154"/>
      <c r="L365" s="150"/>
      <c r="M365" s="155"/>
      <c r="T365" s="156"/>
      <c r="AT365" s="152" t="s">
        <v>442</v>
      </c>
      <c r="AU365" s="152" t="s">
        <v>97</v>
      </c>
      <c r="AV365" s="12" t="s">
        <v>95</v>
      </c>
      <c r="AW365" s="12" t="s">
        <v>42</v>
      </c>
      <c r="AX365" s="12" t="s">
        <v>87</v>
      </c>
      <c r="AY365" s="152" t="s">
        <v>432</v>
      </c>
    </row>
    <row r="366" spans="2:65" s="12" customFormat="1" ht="22.5">
      <c r="B366" s="150"/>
      <c r="D366" s="151" t="s">
        <v>442</v>
      </c>
      <c r="E366" s="152" t="s">
        <v>1</v>
      </c>
      <c r="F366" s="153" t="s">
        <v>3592</v>
      </c>
      <c r="H366" s="152" t="s">
        <v>1</v>
      </c>
      <c r="I366" s="154"/>
      <c r="L366" s="150"/>
      <c r="M366" s="155"/>
      <c r="T366" s="156"/>
      <c r="AT366" s="152" t="s">
        <v>442</v>
      </c>
      <c r="AU366" s="152" t="s">
        <v>97</v>
      </c>
      <c r="AV366" s="12" t="s">
        <v>95</v>
      </c>
      <c r="AW366" s="12" t="s">
        <v>42</v>
      </c>
      <c r="AX366" s="12" t="s">
        <v>87</v>
      </c>
      <c r="AY366" s="152" t="s">
        <v>432</v>
      </c>
    </row>
    <row r="367" spans="2:65" s="13" customFormat="1" ht="22.5">
      <c r="B367" s="157"/>
      <c r="D367" s="151" t="s">
        <v>442</v>
      </c>
      <c r="E367" s="158" t="s">
        <v>1</v>
      </c>
      <c r="F367" s="159" t="s">
        <v>3593</v>
      </c>
      <c r="H367" s="160">
        <v>359.94</v>
      </c>
      <c r="I367" s="161"/>
      <c r="L367" s="157"/>
      <c r="M367" s="162"/>
      <c r="T367" s="163"/>
      <c r="AT367" s="158" t="s">
        <v>442</v>
      </c>
      <c r="AU367" s="158" t="s">
        <v>97</v>
      </c>
      <c r="AV367" s="13" t="s">
        <v>97</v>
      </c>
      <c r="AW367" s="13" t="s">
        <v>42</v>
      </c>
      <c r="AX367" s="13" t="s">
        <v>87</v>
      </c>
      <c r="AY367" s="158" t="s">
        <v>432</v>
      </c>
    </row>
    <row r="368" spans="2:65" s="13" customFormat="1" ht="22.5">
      <c r="B368" s="157"/>
      <c r="D368" s="151" t="s">
        <v>442</v>
      </c>
      <c r="E368" s="158" t="s">
        <v>1</v>
      </c>
      <c r="F368" s="159" t="s">
        <v>3594</v>
      </c>
      <c r="H368" s="160">
        <v>46.792000000000002</v>
      </c>
      <c r="I368" s="161"/>
      <c r="L368" s="157"/>
      <c r="M368" s="162"/>
      <c r="T368" s="163"/>
      <c r="AT368" s="158" t="s">
        <v>442</v>
      </c>
      <c r="AU368" s="158" t="s">
        <v>97</v>
      </c>
      <c r="AV368" s="13" t="s">
        <v>97</v>
      </c>
      <c r="AW368" s="13" t="s">
        <v>42</v>
      </c>
      <c r="AX368" s="13" t="s">
        <v>87</v>
      </c>
      <c r="AY368" s="158" t="s">
        <v>432</v>
      </c>
    </row>
    <row r="369" spans="2:65" s="14" customFormat="1" ht="11.25">
      <c r="B369" s="164"/>
      <c r="D369" s="151" t="s">
        <v>442</v>
      </c>
      <c r="E369" s="165" t="s">
        <v>1</v>
      </c>
      <c r="F369" s="166" t="s">
        <v>449</v>
      </c>
      <c r="H369" s="167">
        <v>406.73200000000003</v>
      </c>
      <c r="I369" s="168"/>
      <c r="L369" s="164"/>
      <c r="M369" s="169"/>
      <c r="T369" s="170"/>
      <c r="AT369" s="165" t="s">
        <v>442</v>
      </c>
      <c r="AU369" s="165" t="s">
        <v>97</v>
      </c>
      <c r="AV369" s="14" t="s">
        <v>431</v>
      </c>
      <c r="AW369" s="14" t="s">
        <v>42</v>
      </c>
      <c r="AX369" s="14" t="s">
        <v>95</v>
      </c>
      <c r="AY369" s="165" t="s">
        <v>432</v>
      </c>
    </row>
    <row r="370" spans="2:65" s="1" customFormat="1" ht="24.2" customHeight="1">
      <c r="B370" s="33"/>
      <c r="C370" s="137" t="s">
        <v>599</v>
      </c>
      <c r="D370" s="137" t="s">
        <v>435</v>
      </c>
      <c r="E370" s="138" t="s">
        <v>3595</v>
      </c>
      <c r="F370" s="139" t="s">
        <v>3596</v>
      </c>
      <c r="G370" s="140" t="s">
        <v>510</v>
      </c>
      <c r="H370" s="141">
        <v>111.768</v>
      </c>
      <c r="I370" s="142"/>
      <c r="J370" s="143">
        <f>ROUND(I370*H370,2)</f>
        <v>0</v>
      </c>
      <c r="K370" s="139" t="s">
        <v>439</v>
      </c>
      <c r="L370" s="33"/>
      <c r="M370" s="144" t="s">
        <v>1</v>
      </c>
      <c r="N370" s="145" t="s">
        <v>52</v>
      </c>
      <c r="P370" s="146">
        <f>O370*H370</f>
        <v>0</v>
      </c>
      <c r="Q370" s="146">
        <v>0.46</v>
      </c>
      <c r="R370" s="146">
        <f>Q370*H370</f>
        <v>51.41328</v>
      </c>
      <c r="S370" s="146">
        <v>0</v>
      </c>
      <c r="T370" s="147">
        <f>S370*H370</f>
        <v>0</v>
      </c>
      <c r="AR370" s="148" t="s">
        <v>431</v>
      </c>
      <c r="AT370" s="148" t="s">
        <v>435</v>
      </c>
      <c r="AU370" s="148" t="s">
        <v>97</v>
      </c>
      <c r="AY370" s="17" t="s">
        <v>432</v>
      </c>
      <c r="BE370" s="149">
        <f>IF(N370="základní",J370,0)</f>
        <v>0</v>
      </c>
      <c r="BF370" s="149">
        <f>IF(N370="snížená",J370,0)</f>
        <v>0</v>
      </c>
      <c r="BG370" s="149">
        <f>IF(N370="zákl. přenesená",J370,0)</f>
        <v>0</v>
      </c>
      <c r="BH370" s="149">
        <f>IF(N370="sníž. přenesená",J370,0)</f>
        <v>0</v>
      </c>
      <c r="BI370" s="149">
        <f>IF(N370="nulová",J370,0)</f>
        <v>0</v>
      </c>
      <c r="BJ370" s="17" t="s">
        <v>95</v>
      </c>
      <c r="BK370" s="149">
        <f>ROUND(I370*H370,2)</f>
        <v>0</v>
      </c>
      <c r="BL370" s="17" t="s">
        <v>431</v>
      </c>
      <c r="BM370" s="148" t="s">
        <v>3597</v>
      </c>
    </row>
    <row r="371" spans="2:65" s="12" customFormat="1" ht="22.5">
      <c r="B371" s="150"/>
      <c r="D371" s="151" t="s">
        <v>442</v>
      </c>
      <c r="E371" s="152" t="s">
        <v>1</v>
      </c>
      <c r="F371" s="153" t="s">
        <v>3585</v>
      </c>
      <c r="H371" s="152" t="s">
        <v>1</v>
      </c>
      <c r="I371" s="154"/>
      <c r="L371" s="150"/>
      <c r="M371" s="155"/>
      <c r="T371" s="156"/>
      <c r="AT371" s="152" t="s">
        <v>442</v>
      </c>
      <c r="AU371" s="152" t="s">
        <v>97</v>
      </c>
      <c r="AV371" s="12" t="s">
        <v>95</v>
      </c>
      <c r="AW371" s="12" t="s">
        <v>42</v>
      </c>
      <c r="AX371" s="12" t="s">
        <v>87</v>
      </c>
      <c r="AY371" s="152" t="s">
        <v>432</v>
      </c>
    </row>
    <row r="372" spans="2:65" s="12" customFormat="1" ht="22.5">
      <c r="B372" s="150"/>
      <c r="D372" s="151" t="s">
        <v>442</v>
      </c>
      <c r="E372" s="152" t="s">
        <v>1</v>
      </c>
      <c r="F372" s="153" t="s">
        <v>3592</v>
      </c>
      <c r="H372" s="152" t="s">
        <v>1</v>
      </c>
      <c r="I372" s="154"/>
      <c r="L372" s="150"/>
      <c r="M372" s="155"/>
      <c r="T372" s="156"/>
      <c r="AT372" s="152" t="s">
        <v>442</v>
      </c>
      <c r="AU372" s="152" t="s">
        <v>97</v>
      </c>
      <c r="AV372" s="12" t="s">
        <v>95</v>
      </c>
      <c r="AW372" s="12" t="s">
        <v>42</v>
      </c>
      <c r="AX372" s="12" t="s">
        <v>87</v>
      </c>
      <c r="AY372" s="152" t="s">
        <v>432</v>
      </c>
    </row>
    <row r="373" spans="2:65" s="13" customFormat="1" ht="22.5">
      <c r="B373" s="157"/>
      <c r="D373" s="151" t="s">
        <v>442</v>
      </c>
      <c r="E373" s="158" t="s">
        <v>1</v>
      </c>
      <c r="F373" s="159" t="s">
        <v>3598</v>
      </c>
      <c r="H373" s="160">
        <v>98.91</v>
      </c>
      <c r="I373" s="161"/>
      <c r="L373" s="157"/>
      <c r="M373" s="162"/>
      <c r="T373" s="163"/>
      <c r="AT373" s="158" t="s">
        <v>442</v>
      </c>
      <c r="AU373" s="158" t="s">
        <v>97</v>
      </c>
      <c r="AV373" s="13" t="s">
        <v>97</v>
      </c>
      <c r="AW373" s="13" t="s">
        <v>42</v>
      </c>
      <c r="AX373" s="13" t="s">
        <v>87</v>
      </c>
      <c r="AY373" s="158" t="s">
        <v>432</v>
      </c>
    </row>
    <row r="374" spans="2:65" s="13" customFormat="1" ht="22.5">
      <c r="B374" s="157"/>
      <c r="D374" s="151" t="s">
        <v>442</v>
      </c>
      <c r="E374" s="158" t="s">
        <v>1</v>
      </c>
      <c r="F374" s="159" t="s">
        <v>3599</v>
      </c>
      <c r="H374" s="160">
        <v>12.858000000000001</v>
      </c>
      <c r="I374" s="161"/>
      <c r="L374" s="157"/>
      <c r="M374" s="162"/>
      <c r="T374" s="163"/>
      <c r="AT374" s="158" t="s">
        <v>442</v>
      </c>
      <c r="AU374" s="158" t="s">
        <v>97</v>
      </c>
      <c r="AV374" s="13" t="s">
        <v>97</v>
      </c>
      <c r="AW374" s="13" t="s">
        <v>42</v>
      </c>
      <c r="AX374" s="13" t="s">
        <v>87</v>
      </c>
      <c r="AY374" s="158" t="s">
        <v>432</v>
      </c>
    </row>
    <row r="375" spans="2:65" s="14" customFormat="1" ht="11.25">
      <c r="B375" s="164"/>
      <c r="D375" s="151" t="s">
        <v>442</v>
      </c>
      <c r="E375" s="165" t="s">
        <v>1</v>
      </c>
      <c r="F375" s="166" t="s">
        <v>449</v>
      </c>
      <c r="H375" s="167">
        <v>111.768</v>
      </c>
      <c r="I375" s="168"/>
      <c r="L375" s="164"/>
      <c r="M375" s="169"/>
      <c r="T375" s="170"/>
      <c r="AT375" s="165" t="s">
        <v>442</v>
      </c>
      <c r="AU375" s="165" t="s">
        <v>97</v>
      </c>
      <c r="AV375" s="14" t="s">
        <v>431</v>
      </c>
      <c r="AW375" s="14" t="s">
        <v>42</v>
      </c>
      <c r="AX375" s="14" t="s">
        <v>95</v>
      </c>
      <c r="AY375" s="165" t="s">
        <v>432</v>
      </c>
    </row>
    <row r="376" spans="2:65" s="1" customFormat="1" ht="44.25" customHeight="1">
      <c r="B376" s="33"/>
      <c r="C376" s="137" t="s">
        <v>606</v>
      </c>
      <c r="D376" s="137" t="s">
        <v>435</v>
      </c>
      <c r="E376" s="138" t="s">
        <v>3600</v>
      </c>
      <c r="F376" s="139" t="s">
        <v>3601</v>
      </c>
      <c r="G376" s="140" t="s">
        <v>510</v>
      </c>
      <c r="H376" s="141">
        <v>98.91</v>
      </c>
      <c r="I376" s="142"/>
      <c r="J376" s="143">
        <f>ROUND(I376*H376,2)</f>
        <v>0</v>
      </c>
      <c r="K376" s="139" t="s">
        <v>439</v>
      </c>
      <c r="L376" s="33"/>
      <c r="M376" s="144" t="s">
        <v>1</v>
      </c>
      <c r="N376" s="145" t="s">
        <v>52</v>
      </c>
      <c r="P376" s="146">
        <f>O376*H376</f>
        <v>0</v>
      </c>
      <c r="Q376" s="146">
        <v>0</v>
      </c>
      <c r="R376" s="146">
        <f>Q376*H376</f>
        <v>0</v>
      </c>
      <c r="S376" s="146">
        <v>0</v>
      </c>
      <c r="T376" s="147">
        <f>S376*H376</f>
        <v>0</v>
      </c>
      <c r="AR376" s="148" t="s">
        <v>431</v>
      </c>
      <c r="AT376" s="148" t="s">
        <v>435</v>
      </c>
      <c r="AU376" s="148" t="s">
        <v>97</v>
      </c>
      <c r="AY376" s="17" t="s">
        <v>432</v>
      </c>
      <c r="BE376" s="149">
        <f>IF(N376="základní",J376,0)</f>
        <v>0</v>
      </c>
      <c r="BF376" s="149">
        <f>IF(N376="snížená",J376,0)</f>
        <v>0</v>
      </c>
      <c r="BG376" s="149">
        <f>IF(N376="zákl. přenesená",J376,0)</f>
        <v>0</v>
      </c>
      <c r="BH376" s="149">
        <f>IF(N376="sníž. přenesená",J376,0)</f>
        <v>0</v>
      </c>
      <c r="BI376" s="149">
        <f>IF(N376="nulová",J376,0)</f>
        <v>0</v>
      </c>
      <c r="BJ376" s="17" t="s">
        <v>95</v>
      </c>
      <c r="BK376" s="149">
        <f>ROUND(I376*H376,2)</f>
        <v>0</v>
      </c>
      <c r="BL376" s="17" t="s">
        <v>431</v>
      </c>
      <c r="BM376" s="148" t="s">
        <v>3602</v>
      </c>
    </row>
    <row r="377" spans="2:65" s="12" customFormat="1" ht="22.5">
      <c r="B377" s="150"/>
      <c r="D377" s="151" t="s">
        <v>442</v>
      </c>
      <c r="E377" s="152" t="s">
        <v>1</v>
      </c>
      <c r="F377" s="153" t="s">
        <v>3585</v>
      </c>
      <c r="H377" s="152" t="s">
        <v>1</v>
      </c>
      <c r="I377" s="154"/>
      <c r="L377" s="150"/>
      <c r="M377" s="155"/>
      <c r="T377" s="156"/>
      <c r="AT377" s="152" t="s">
        <v>442</v>
      </c>
      <c r="AU377" s="152" t="s">
        <v>97</v>
      </c>
      <c r="AV377" s="12" t="s">
        <v>95</v>
      </c>
      <c r="AW377" s="12" t="s">
        <v>42</v>
      </c>
      <c r="AX377" s="12" t="s">
        <v>87</v>
      </c>
      <c r="AY377" s="152" t="s">
        <v>432</v>
      </c>
    </row>
    <row r="378" spans="2:65" s="12" customFormat="1" ht="22.5">
      <c r="B378" s="150"/>
      <c r="D378" s="151" t="s">
        <v>442</v>
      </c>
      <c r="E378" s="152" t="s">
        <v>1</v>
      </c>
      <c r="F378" s="153" t="s">
        <v>3603</v>
      </c>
      <c r="H378" s="152" t="s">
        <v>1</v>
      </c>
      <c r="I378" s="154"/>
      <c r="L378" s="150"/>
      <c r="M378" s="155"/>
      <c r="T378" s="156"/>
      <c r="AT378" s="152" t="s">
        <v>442</v>
      </c>
      <c r="AU378" s="152" t="s">
        <v>97</v>
      </c>
      <c r="AV378" s="12" t="s">
        <v>95</v>
      </c>
      <c r="AW378" s="12" t="s">
        <v>42</v>
      </c>
      <c r="AX378" s="12" t="s">
        <v>87</v>
      </c>
      <c r="AY378" s="152" t="s">
        <v>432</v>
      </c>
    </row>
    <row r="379" spans="2:65" s="13" customFormat="1" ht="22.5">
      <c r="B379" s="157"/>
      <c r="D379" s="151" t="s">
        <v>442</v>
      </c>
      <c r="E379" s="158" t="s">
        <v>1</v>
      </c>
      <c r="F379" s="159" t="s">
        <v>3604</v>
      </c>
      <c r="H379" s="160">
        <v>98.91</v>
      </c>
      <c r="I379" s="161"/>
      <c r="L379" s="157"/>
      <c r="M379" s="162"/>
      <c r="T379" s="163"/>
      <c r="AT379" s="158" t="s">
        <v>442</v>
      </c>
      <c r="AU379" s="158" t="s">
        <v>97</v>
      </c>
      <c r="AV379" s="13" t="s">
        <v>97</v>
      </c>
      <c r="AW379" s="13" t="s">
        <v>42</v>
      </c>
      <c r="AX379" s="13" t="s">
        <v>87</v>
      </c>
      <c r="AY379" s="158" t="s">
        <v>432</v>
      </c>
    </row>
    <row r="380" spans="2:65" s="14" customFormat="1" ht="11.25">
      <c r="B380" s="164"/>
      <c r="D380" s="151" t="s">
        <v>442</v>
      </c>
      <c r="E380" s="165" t="s">
        <v>3605</v>
      </c>
      <c r="F380" s="166" t="s">
        <v>449</v>
      </c>
      <c r="H380" s="167">
        <v>98.91</v>
      </c>
      <c r="I380" s="168"/>
      <c r="L380" s="164"/>
      <c r="M380" s="169"/>
      <c r="T380" s="170"/>
      <c r="AT380" s="165" t="s">
        <v>442</v>
      </c>
      <c r="AU380" s="165" t="s">
        <v>97</v>
      </c>
      <c r="AV380" s="14" t="s">
        <v>431</v>
      </c>
      <c r="AW380" s="14" t="s">
        <v>42</v>
      </c>
      <c r="AX380" s="14" t="s">
        <v>95</v>
      </c>
      <c r="AY380" s="165" t="s">
        <v>432</v>
      </c>
    </row>
    <row r="381" spans="2:65" s="1" customFormat="1" ht="62.65" customHeight="1">
      <c r="B381" s="33"/>
      <c r="C381" s="184" t="s">
        <v>611</v>
      </c>
      <c r="D381" s="184" t="s">
        <v>740</v>
      </c>
      <c r="E381" s="185" t="s">
        <v>3606</v>
      </c>
      <c r="F381" s="186" t="s">
        <v>3607</v>
      </c>
      <c r="G381" s="187" t="s">
        <v>510</v>
      </c>
      <c r="H381" s="188">
        <v>98.91</v>
      </c>
      <c r="I381" s="189"/>
      <c r="J381" s="190">
        <f>ROUND(I381*H381,2)</f>
        <v>0</v>
      </c>
      <c r="K381" s="186" t="s">
        <v>439</v>
      </c>
      <c r="L381" s="191"/>
      <c r="M381" s="192" t="s">
        <v>1</v>
      </c>
      <c r="N381" s="193" t="s">
        <v>52</v>
      </c>
      <c r="P381" s="146">
        <f>O381*H381</f>
        <v>0</v>
      </c>
      <c r="Q381" s="146">
        <v>0.375</v>
      </c>
      <c r="R381" s="146">
        <f>Q381*H381</f>
        <v>37.091250000000002</v>
      </c>
      <c r="S381" s="146">
        <v>0</v>
      </c>
      <c r="T381" s="147">
        <f>S381*H381</f>
        <v>0</v>
      </c>
      <c r="AR381" s="148" t="s">
        <v>500</v>
      </c>
      <c r="AT381" s="148" t="s">
        <v>740</v>
      </c>
      <c r="AU381" s="148" t="s">
        <v>97</v>
      </c>
      <c r="AY381" s="17" t="s">
        <v>432</v>
      </c>
      <c r="BE381" s="149">
        <f>IF(N381="základní",J381,0)</f>
        <v>0</v>
      </c>
      <c r="BF381" s="149">
        <f>IF(N381="snížená",J381,0)</f>
        <v>0</v>
      </c>
      <c r="BG381" s="149">
        <f>IF(N381="zákl. přenesená",J381,0)</f>
        <v>0</v>
      </c>
      <c r="BH381" s="149">
        <f>IF(N381="sníž. přenesená",J381,0)</f>
        <v>0</v>
      </c>
      <c r="BI381" s="149">
        <f>IF(N381="nulová",J381,0)</f>
        <v>0</v>
      </c>
      <c r="BJ381" s="17" t="s">
        <v>95</v>
      </c>
      <c r="BK381" s="149">
        <f>ROUND(I381*H381,2)</f>
        <v>0</v>
      </c>
      <c r="BL381" s="17" t="s">
        <v>431</v>
      </c>
      <c r="BM381" s="148" t="s">
        <v>3608</v>
      </c>
    </row>
    <row r="382" spans="2:65" s="12" customFormat="1" ht="11.25">
      <c r="B382" s="150"/>
      <c r="D382" s="151" t="s">
        <v>442</v>
      </c>
      <c r="E382" s="152" t="s">
        <v>1</v>
      </c>
      <c r="F382" s="153" t="s">
        <v>3609</v>
      </c>
      <c r="H382" s="152" t="s">
        <v>1</v>
      </c>
      <c r="I382" s="154"/>
      <c r="L382" s="150"/>
      <c r="M382" s="155"/>
      <c r="T382" s="156"/>
      <c r="AT382" s="152" t="s">
        <v>442</v>
      </c>
      <c r="AU382" s="152" t="s">
        <v>97</v>
      </c>
      <c r="AV382" s="12" t="s">
        <v>95</v>
      </c>
      <c r="AW382" s="12" t="s">
        <v>42</v>
      </c>
      <c r="AX382" s="12" t="s">
        <v>87</v>
      </c>
      <c r="AY382" s="152" t="s">
        <v>432</v>
      </c>
    </row>
    <row r="383" spans="2:65" s="12" customFormat="1" ht="22.5">
      <c r="B383" s="150"/>
      <c r="D383" s="151" t="s">
        <v>442</v>
      </c>
      <c r="E383" s="152" t="s">
        <v>1</v>
      </c>
      <c r="F383" s="153" t="s">
        <v>3610</v>
      </c>
      <c r="H383" s="152" t="s">
        <v>1</v>
      </c>
      <c r="I383" s="154"/>
      <c r="L383" s="150"/>
      <c r="M383" s="155"/>
      <c r="T383" s="156"/>
      <c r="AT383" s="152" t="s">
        <v>442</v>
      </c>
      <c r="AU383" s="152" t="s">
        <v>97</v>
      </c>
      <c r="AV383" s="12" t="s">
        <v>95</v>
      </c>
      <c r="AW383" s="12" t="s">
        <v>42</v>
      </c>
      <c r="AX383" s="12" t="s">
        <v>87</v>
      </c>
      <c r="AY383" s="152" t="s">
        <v>432</v>
      </c>
    </row>
    <row r="384" spans="2:65" s="12" customFormat="1" ht="22.5">
      <c r="B384" s="150"/>
      <c r="D384" s="151" t="s">
        <v>442</v>
      </c>
      <c r="E384" s="152" t="s">
        <v>1</v>
      </c>
      <c r="F384" s="153" t="s">
        <v>3611</v>
      </c>
      <c r="H384" s="152" t="s">
        <v>1</v>
      </c>
      <c r="I384" s="154"/>
      <c r="L384" s="150"/>
      <c r="M384" s="155"/>
      <c r="T384" s="156"/>
      <c r="AT384" s="152" t="s">
        <v>442</v>
      </c>
      <c r="AU384" s="152" t="s">
        <v>97</v>
      </c>
      <c r="AV384" s="12" t="s">
        <v>95</v>
      </c>
      <c r="AW384" s="12" t="s">
        <v>42</v>
      </c>
      <c r="AX384" s="12" t="s">
        <v>87</v>
      </c>
      <c r="AY384" s="152" t="s">
        <v>432</v>
      </c>
    </row>
    <row r="385" spans="2:65" s="12" customFormat="1" ht="22.5">
      <c r="B385" s="150"/>
      <c r="D385" s="151" t="s">
        <v>442</v>
      </c>
      <c r="E385" s="152" t="s">
        <v>1</v>
      </c>
      <c r="F385" s="153" t="s">
        <v>3612</v>
      </c>
      <c r="H385" s="152" t="s">
        <v>1</v>
      </c>
      <c r="I385" s="154"/>
      <c r="L385" s="150"/>
      <c r="M385" s="155"/>
      <c r="T385" s="156"/>
      <c r="AT385" s="152" t="s">
        <v>442</v>
      </c>
      <c r="AU385" s="152" t="s">
        <v>97</v>
      </c>
      <c r="AV385" s="12" t="s">
        <v>95</v>
      </c>
      <c r="AW385" s="12" t="s">
        <v>42</v>
      </c>
      <c r="AX385" s="12" t="s">
        <v>87</v>
      </c>
      <c r="AY385" s="152" t="s">
        <v>432</v>
      </c>
    </row>
    <row r="386" spans="2:65" s="12" customFormat="1" ht="22.5">
      <c r="B386" s="150"/>
      <c r="D386" s="151" t="s">
        <v>442</v>
      </c>
      <c r="E386" s="152" t="s">
        <v>1</v>
      </c>
      <c r="F386" s="153" t="s">
        <v>3613</v>
      </c>
      <c r="H386" s="152" t="s">
        <v>1</v>
      </c>
      <c r="I386" s="154"/>
      <c r="L386" s="150"/>
      <c r="M386" s="155"/>
      <c r="T386" s="156"/>
      <c r="AT386" s="152" t="s">
        <v>442</v>
      </c>
      <c r="AU386" s="152" t="s">
        <v>97</v>
      </c>
      <c r="AV386" s="12" t="s">
        <v>95</v>
      </c>
      <c r="AW386" s="12" t="s">
        <v>42</v>
      </c>
      <c r="AX386" s="12" t="s">
        <v>87</v>
      </c>
      <c r="AY386" s="152" t="s">
        <v>432</v>
      </c>
    </row>
    <row r="387" spans="2:65" s="12" customFormat="1" ht="22.5">
      <c r="B387" s="150"/>
      <c r="D387" s="151" t="s">
        <v>442</v>
      </c>
      <c r="E387" s="152" t="s">
        <v>1</v>
      </c>
      <c r="F387" s="153" t="s">
        <v>3614</v>
      </c>
      <c r="H387" s="152" t="s">
        <v>1</v>
      </c>
      <c r="I387" s="154"/>
      <c r="L387" s="150"/>
      <c r="M387" s="155"/>
      <c r="T387" s="156"/>
      <c r="AT387" s="152" t="s">
        <v>442</v>
      </c>
      <c r="AU387" s="152" t="s">
        <v>97</v>
      </c>
      <c r="AV387" s="12" t="s">
        <v>95</v>
      </c>
      <c r="AW387" s="12" t="s">
        <v>42</v>
      </c>
      <c r="AX387" s="12" t="s">
        <v>87</v>
      </c>
      <c r="AY387" s="152" t="s">
        <v>432</v>
      </c>
    </row>
    <row r="388" spans="2:65" s="12" customFormat="1" ht="22.5">
      <c r="B388" s="150"/>
      <c r="D388" s="151" t="s">
        <v>442</v>
      </c>
      <c r="E388" s="152" t="s">
        <v>1</v>
      </c>
      <c r="F388" s="153" t="s">
        <v>3615</v>
      </c>
      <c r="H388" s="152" t="s">
        <v>1</v>
      </c>
      <c r="I388" s="154"/>
      <c r="L388" s="150"/>
      <c r="M388" s="155"/>
      <c r="T388" s="156"/>
      <c r="AT388" s="152" t="s">
        <v>442</v>
      </c>
      <c r="AU388" s="152" t="s">
        <v>97</v>
      </c>
      <c r="AV388" s="12" t="s">
        <v>95</v>
      </c>
      <c r="AW388" s="12" t="s">
        <v>42</v>
      </c>
      <c r="AX388" s="12" t="s">
        <v>87</v>
      </c>
      <c r="AY388" s="152" t="s">
        <v>432</v>
      </c>
    </row>
    <row r="389" spans="2:65" s="13" customFormat="1" ht="11.25">
      <c r="B389" s="157"/>
      <c r="D389" s="151" t="s">
        <v>442</v>
      </c>
      <c r="E389" s="158" t="s">
        <v>1</v>
      </c>
      <c r="F389" s="159" t="s">
        <v>3616</v>
      </c>
      <c r="H389" s="160">
        <v>81.36</v>
      </c>
      <c r="I389" s="161"/>
      <c r="L389" s="157"/>
      <c r="M389" s="162"/>
      <c r="T389" s="163"/>
      <c r="AT389" s="158" t="s">
        <v>442</v>
      </c>
      <c r="AU389" s="158" t="s">
        <v>97</v>
      </c>
      <c r="AV389" s="13" t="s">
        <v>97</v>
      </c>
      <c r="AW389" s="13" t="s">
        <v>42</v>
      </c>
      <c r="AX389" s="13" t="s">
        <v>87</v>
      </c>
      <c r="AY389" s="158" t="s">
        <v>432</v>
      </c>
    </row>
    <row r="390" spans="2:65" s="13" customFormat="1" ht="11.25">
      <c r="B390" s="157"/>
      <c r="D390" s="151" t="s">
        <v>442</v>
      </c>
      <c r="E390" s="158" t="s">
        <v>1</v>
      </c>
      <c r="F390" s="159" t="s">
        <v>3617</v>
      </c>
      <c r="H390" s="160">
        <v>36.159999999999997</v>
      </c>
      <c r="I390" s="161"/>
      <c r="L390" s="157"/>
      <c r="M390" s="162"/>
      <c r="T390" s="163"/>
      <c r="AT390" s="158" t="s">
        <v>442</v>
      </c>
      <c r="AU390" s="158" t="s">
        <v>97</v>
      </c>
      <c r="AV390" s="13" t="s">
        <v>97</v>
      </c>
      <c r="AW390" s="13" t="s">
        <v>42</v>
      </c>
      <c r="AX390" s="13" t="s">
        <v>87</v>
      </c>
      <c r="AY390" s="158" t="s">
        <v>432</v>
      </c>
    </row>
    <row r="391" spans="2:65" s="13" customFormat="1" ht="11.25">
      <c r="B391" s="157"/>
      <c r="D391" s="151" t="s">
        <v>442</v>
      </c>
      <c r="E391" s="158" t="s">
        <v>1</v>
      </c>
      <c r="F391" s="159" t="s">
        <v>3618</v>
      </c>
      <c r="H391" s="160">
        <v>132</v>
      </c>
      <c r="I391" s="161"/>
      <c r="L391" s="157"/>
      <c r="M391" s="162"/>
      <c r="T391" s="163"/>
      <c r="AT391" s="158" t="s">
        <v>442</v>
      </c>
      <c r="AU391" s="158" t="s">
        <v>97</v>
      </c>
      <c r="AV391" s="13" t="s">
        <v>97</v>
      </c>
      <c r="AW391" s="13" t="s">
        <v>42</v>
      </c>
      <c r="AX391" s="13" t="s">
        <v>87</v>
      </c>
      <c r="AY391" s="158" t="s">
        <v>432</v>
      </c>
    </row>
    <row r="392" spans="2:65" s="13" customFormat="1" ht="11.25">
      <c r="B392" s="157"/>
      <c r="D392" s="151" t="s">
        <v>442</v>
      </c>
      <c r="E392" s="158" t="s">
        <v>1</v>
      </c>
      <c r="F392" s="159" t="s">
        <v>3619</v>
      </c>
      <c r="H392" s="160">
        <v>4.2300000000000004</v>
      </c>
      <c r="I392" s="161"/>
      <c r="L392" s="157"/>
      <c r="M392" s="162"/>
      <c r="T392" s="163"/>
      <c r="AT392" s="158" t="s">
        <v>442</v>
      </c>
      <c r="AU392" s="158" t="s">
        <v>97</v>
      </c>
      <c r="AV392" s="13" t="s">
        <v>97</v>
      </c>
      <c r="AW392" s="13" t="s">
        <v>42</v>
      </c>
      <c r="AX392" s="13" t="s">
        <v>87</v>
      </c>
      <c r="AY392" s="158" t="s">
        <v>432</v>
      </c>
    </row>
    <row r="393" spans="2:65" s="13" customFormat="1" ht="11.25">
      <c r="B393" s="157"/>
      <c r="D393" s="151" t="s">
        <v>442</v>
      </c>
      <c r="E393" s="158" t="s">
        <v>1</v>
      </c>
      <c r="F393" s="159" t="s">
        <v>3620</v>
      </c>
      <c r="H393" s="160">
        <v>4.2300000000000004</v>
      </c>
      <c r="I393" s="161"/>
      <c r="L393" s="157"/>
      <c r="M393" s="162"/>
      <c r="T393" s="163"/>
      <c r="AT393" s="158" t="s">
        <v>442</v>
      </c>
      <c r="AU393" s="158" t="s">
        <v>97</v>
      </c>
      <c r="AV393" s="13" t="s">
        <v>97</v>
      </c>
      <c r="AW393" s="13" t="s">
        <v>42</v>
      </c>
      <c r="AX393" s="13" t="s">
        <v>87</v>
      </c>
      <c r="AY393" s="158" t="s">
        <v>432</v>
      </c>
    </row>
    <row r="394" spans="2:65" s="14" customFormat="1" ht="11.25">
      <c r="B394" s="164"/>
      <c r="D394" s="151" t="s">
        <v>442</v>
      </c>
      <c r="E394" s="165" t="s">
        <v>1</v>
      </c>
      <c r="F394" s="166" t="s">
        <v>3621</v>
      </c>
      <c r="H394" s="167">
        <v>257.98</v>
      </c>
      <c r="I394" s="168"/>
      <c r="L394" s="164"/>
      <c r="M394" s="169"/>
      <c r="T394" s="170"/>
      <c r="AT394" s="165" t="s">
        <v>442</v>
      </c>
      <c r="AU394" s="165" t="s">
        <v>97</v>
      </c>
      <c r="AV394" s="14" t="s">
        <v>431</v>
      </c>
      <c r="AW394" s="14" t="s">
        <v>42</v>
      </c>
      <c r="AX394" s="14" t="s">
        <v>87</v>
      </c>
      <c r="AY394" s="165" t="s">
        <v>432</v>
      </c>
    </row>
    <row r="395" spans="2:65" s="12" customFormat="1" ht="22.5">
      <c r="B395" s="150"/>
      <c r="D395" s="151" t="s">
        <v>442</v>
      </c>
      <c r="E395" s="152" t="s">
        <v>1</v>
      </c>
      <c r="F395" s="153" t="s">
        <v>3622</v>
      </c>
      <c r="H395" s="152" t="s">
        <v>1</v>
      </c>
      <c r="I395" s="154"/>
      <c r="L395" s="150"/>
      <c r="M395" s="155"/>
      <c r="T395" s="156"/>
      <c r="AT395" s="152" t="s">
        <v>442</v>
      </c>
      <c r="AU395" s="152" t="s">
        <v>97</v>
      </c>
      <c r="AV395" s="12" t="s">
        <v>95</v>
      </c>
      <c r="AW395" s="12" t="s">
        <v>42</v>
      </c>
      <c r="AX395" s="12" t="s">
        <v>87</v>
      </c>
      <c r="AY395" s="152" t="s">
        <v>432</v>
      </c>
    </row>
    <row r="396" spans="2:65" s="13" customFormat="1" ht="22.5">
      <c r="B396" s="157"/>
      <c r="D396" s="151" t="s">
        <v>442</v>
      </c>
      <c r="E396" s="158" t="s">
        <v>1</v>
      </c>
      <c r="F396" s="159" t="s">
        <v>3623</v>
      </c>
      <c r="H396" s="160">
        <v>98.91</v>
      </c>
      <c r="I396" s="161"/>
      <c r="L396" s="157"/>
      <c r="M396" s="162"/>
      <c r="T396" s="163"/>
      <c r="AT396" s="158" t="s">
        <v>442</v>
      </c>
      <c r="AU396" s="158" t="s">
        <v>97</v>
      </c>
      <c r="AV396" s="13" t="s">
        <v>97</v>
      </c>
      <c r="AW396" s="13" t="s">
        <v>42</v>
      </c>
      <c r="AX396" s="13" t="s">
        <v>87</v>
      </c>
      <c r="AY396" s="158" t="s">
        <v>432</v>
      </c>
    </row>
    <row r="397" spans="2:65" s="15" customFormat="1" ht="11.25">
      <c r="B397" s="171"/>
      <c r="D397" s="151" t="s">
        <v>442</v>
      </c>
      <c r="E397" s="172" t="s">
        <v>1</v>
      </c>
      <c r="F397" s="173" t="s">
        <v>469</v>
      </c>
      <c r="H397" s="174">
        <v>98.91</v>
      </c>
      <c r="I397" s="175"/>
      <c r="L397" s="171"/>
      <c r="M397" s="176"/>
      <c r="T397" s="177"/>
      <c r="AT397" s="172" t="s">
        <v>442</v>
      </c>
      <c r="AU397" s="172" t="s">
        <v>97</v>
      </c>
      <c r="AV397" s="15" t="s">
        <v>108</v>
      </c>
      <c r="AW397" s="15" t="s">
        <v>42</v>
      </c>
      <c r="AX397" s="15" t="s">
        <v>87</v>
      </c>
      <c r="AY397" s="172" t="s">
        <v>432</v>
      </c>
    </row>
    <row r="398" spans="2:65" s="14" customFormat="1" ht="11.25">
      <c r="B398" s="164"/>
      <c r="D398" s="151" t="s">
        <v>442</v>
      </c>
      <c r="E398" s="165" t="s">
        <v>1</v>
      </c>
      <c r="F398" s="166" t="s">
        <v>449</v>
      </c>
      <c r="H398" s="167">
        <v>98.91</v>
      </c>
      <c r="I398" s="168"/>
      <c r="L398" s="164"/>
      <c r="M398" s="169"/>
      <c r="T398" s="170"/>
      <c r="AT398" s="165" t="s">
        <v>442</v>
      </c>
      <c r="AU398" s="165" t="s">
        <v>97</v>
      </c>
      <c r="AV398" s="14" t="s">
        <v>431</v>
      </c>
      <c r="AW398" s="14" t="s">
        <v>42</v>
      </c>
      <c r="AX398" s="14" t="s">
        <v>95</v>
      </c>
      <c r="AY398" s="165" t="s">
        <v>432</v>
      </c>
    </row>
    <row r="399" spans="2:65" s="1" customFormat="1" ht="66.75" customHeight="1">
      <c r="B399" s="33"/>
      <c r="C399" s="137" t="s">
        <v>618</v>
      </c>
      <c r="D399" s="137" t="s">
        <v>435</v>
      </c>
      <c r="E399" s="138" t="s">
        <v>3624</v>
      </c>
      <c r="F399" s="139" t="s">
        <v>3625</v>
      </c>
      <c r="G399" s="140" t="s">
        <v>510</v>
      </c>
      <c r="H399" s="141">
        <v>359.94</v>
      </c>
      <c r="I399" s="142"/>
      <c r="J399" s="143">
        <f>ROUND(I399*H399,2)</f>
        <v>0</v>
      </c>
      <c r="K399" s="139" t="s">
        <v>439</v>
      </c>
      <c r="L399" s="33"/>
      <c r="M399" s="144" t="s">
        <v>1</v>
      </c>
      <c r="N399" s="145" t="s">
        <v>52</v>
      </c>
      <c r="P399" s="146">
        <f>O399*H399</f>
        <v>0</v>
      </c>
      <c r="Q399" s="146">
        <v>8.1000000000000003E-2</v>
      </c>
      <c r="R399" s="146">
        <f>Q399*H399</f>
        <v>29.155139999999999</v>
      </c>
      <c r="S399" s="146">
        <v>0</v>
      </c>
      <c r="T399" s="147">
        <f>S399*H399</f>
        <v>0</v>
      </c>
      <c r="AR399" s="148" t="s">
        <v>431</v>
      </c>
      <c r="AT399" s="148" t="s">
        <v>435</v>
      </c>
      <c r="AU399" s="148" t="s">
        <v>97</v>
      </c>
      <c r="AY399" s="17" t="s">
        <v>432</v>
      </c>
      <c r="BE399" s="149">
        <f>IF(N399="základní",J399,0)</f>
        <v>0</v>
      </c>
      <c r="BF399" s="149">
        <f>IF(N399="snížená",J399,0)</f>
        <v>0</v>
      </c>
      <c r="BG399" s="149">
        <f>IF(N399="zákl. přenesená",J399,0)</f>
        <v>0</v>
      </c>
      <c r="BH399" s="149">
        <f>IF(N399="sníž. přenesená",J399,0)</f>
        <v>0</v>
      </c>
      <c r="BI399" s="149">
        <f>IF(N399="nulová",J399,0)</f>
        <v>0</v>
      </c>
      <c r="BJ399" s="17" t="s">
        <v>95</v>
      </c>
      <c r="BK399" s="149">
        <f>ROUND(I399*H399,2)</f>
        <v>0</v>
      </c>
      <c r="BL399" s="17" t="s">
        <v>431</v>
      </c>
      <c r="BM399" s="148" t="s">
        <v>3626</v>
      </c>
    </row>
    <row r="400" spans="2:65" s="12" customFormat="1" ht="22.5">
      <c r="B400" s="150"/>
      <c r="D400" s="151" t="s">
        <v>442</v>
      </c>
      <c r="E400" s="152" t="s">
        <v>1</v>
      </c>
      <c r="F400" s="153" t="s">
        <v>3581</v>
      </c>
      <c r="H400" s="152" t="s">
        <v>1</v>
      </c>
      <c r="I400" s="154"/>
      <c r="L400" s="150"/>
      <c r="M400" s="155"/>
      <c r="T400" s="156"/>
      <c r="AT400" s="152" t="s">
        <v>442</v>
      </c>
      <c r="AU400" s="152" t="s">
        <v>97</v>
      </c>
      <c r="AV400" s="12" t="s">
        <v>95</v>
      </c>
      <c r="AW400" s="12" t="s">
        <v>42</v>
      </c>
      <c r="AX400" s="12" t="s">
        <v>87</v>
      </c>
      <c r="AY400" s="152" t="s">
        <v>432</v>
      </c>
    </row>
    <row r="401" spans="2:65" s="12" customFormat="1" ht="11.25">
      <c r="B401" s="150"/>
      <c r="D401" s="151" t="s">
        <v>442</v>
      </c>
      <c r="E401" s="152" t="s">
        <v>1</v>
      </c>
      <c r="F401" s="153" t="s">
        <v>3627</v>
      </c>
      <c r="H401" s="152" t="s">
        <v>1</v>
      </c>
      <c r="I401" s="154"/>
      <c r="L401" s="150"/>
      <c r="M401" s="155"/>
      <c r="T401" s="156"/>
      <c r="AT401" s="152" t="s">
        <v>442</v>
      </c>
      <c r="AU401" s="152" t="s">
        <v>97</v>
      </c>
      <c r="AV401" s="12" t="s">
        <v>95</v>
      </c>
      <c r="AW401" s="12" t="s">
        <v>42</v>
      </c>
      <c r="AX401" s="12" t="s">
        <v>87</v>
      </c>
      <c r="AY401" s="152" t="s">
        <v>432</v>
      </c>
    </row>
    <row r="402" spans="2:65" s="12" customFormat="1" ht="22.5">
      <c r="B402" s="150"/>
      <c r="D402" s="151" t="s">
        <v>442</v>
      </c>
      <c r="E402" s="152" t="s">
        <v>1</v>
      </c>
      <c r="F402" s="153" t="s">
        <v>3628</v>
      </c>
      <c r="H402" s="152" t="s">
        <v>1</v>
      </c>
      <c r="I402" s="154"/>
      <c r="L402" s="150"/>
      <c r="M402" s="155"/>
      <c r="T402" s="156"/>
      <c r="AT402" s="152" t="s">
        <v>442</v>
      </c>
      <c r="AU402" s="152" t="s">
        <v>97</v>
      </c>
      <c r="AV402" s="12" t="s">
        <v>95</v>
      </c>
      <c r="AW402" s="12" t="s">
        <v>42</v>
      </c>
      <c r="AX402" s="12" t="s">
        <v>87</v>
      </c>
      <c r="AY402" s="152" t="s">
        <v>432</v>
      </c>
    </row>
    <row r="403" spans="2:65" s="12" customFormat="1" ht="22.5">
      <c r="B403" s="150"/>
      <c r="D403" s="151" t="s">
        <v>442</v>
      </c>
      <c r="E403" s="152" t="s">
        <v>1</v>
      </c>
      <c r="F403" s="153" t="s">
        <v>3629</v>
      </c>
      <c r="H403" s="152" t="s">
        <v>1</v>
      </c>
      <c r="I403" s="154"/>
      <c r="L403" s="150"/>
      <c r="M403" s="155"/>
      <c r="T403" s="156"/>
      <c r="AT403" s="152" t="s">
        <v>442</v>
      </c>
      <c r="AU403" s="152" t="s">
        <v>97</v>
      </c>
      <c r="AV403" s="12" t="s">
        <v>95</v>
      </c>
      <c r="AW403" s="12" t="s">
        <v>42</v>
      </c>
      <c r="AX403" s="12" t="s">
        <v>87</v>
      </c>
      <c r="AY403" s="152" t="s">
        <v>432</v>
      </c>
    </row>
    <row r="404" spans="2:65" s="13" customFormat="1" ht="11.25">
      <c r="B404" s="157"/>
      <c r="D404" s="151" t="s">
        <v>442</v>
      </c>
      <c r="E404" s="158" t="s">
        <v>1</v>
      </c>
      <c r="F404" s="159" t="s">
        <v>3630</v>
      </c>
      <c r="H404" s="160">
        <v>88.4</v>
      </c>
      <c r="I404" s="161"/>
      <c r="L404" s="157"/>
      <c r="M404" s="162"/>
      <c r="T404" s="163"/>
      <c r="AT404" s="158" t="s">
        <v>442</v>
      </c>
      <c r="AU404" s="158" t="s">
        <v>97</v>
      </c>
      <c r="AV404" s="13" t="s">
        <v>97</v>
      </c>
      <c r="AW404" s="13" t="s">
        <v>42</v>
      </c>
      <c r="AX404" s="13" t="s">
        <v>87</v>
      </c>
      <c r="AY404" s="158" t="s">
        <v>432</v>
      </c>
    </row>
    <row r="405" spans="2:65" s="13" customFormat="1" ht="22.5">
      <c r="B405" s="157"/>
      <c r="D405" s="151" t="s">
        <v>442</v>
      </c>
      <c r="E405" s="158" t="s">
        <v>1</v>
      </c>
      <c r="F405" s="159" t="s">
        <v>3631</v>
      </c>
      <c r="H405" s="160">
        <v>271.54000000000002</v>
      </c>
      <c r="I405" s="161"/>
      <c r="L405" s="157"/>
      <c r="M405" s="162"/>
      <c r="T405" s="163"/>
      <c r="AT405" s="158" t="s">
        <v>442</v>
      </c>
      <c r="AU405" s="158" t="s">
        <v>97</v>
      </c>
      <c r="AV405" s="13" t="s">
        <v>97</v>
      </c>
      <c r="AW405" s="13" t="s">
        <v>42</v>
      </c>
      <c r="AX405" s="13" t="s">
        <v>87</v>
      </c>
      <c r="AY405" s="158" t="s">
        <v>432</v>
      </c>
    </row>
    <row r="406" spans="2:65" s="15" customFormat="1" ht="11.25">
      <c r="B406" s="171"/>
      <c r="D406" s="151" t="s">
        <v>442</v>
      </c>
      <c r="E406" s="172" t="s">
        <v>3632</v>
      </c>
      <c r="F406" s="173" t="s">
        <v>469</v>
      </c>
      <c r="H406" s="174">
        <v>359.94</v>
      </c>
      <c r="I406" s="175"/>
      <c r="L406" s="171"/>
      <c r="M406" s="176"/>
      <c r="T406" s="177"/>
      <c r="AT406" s="172" t="s">
        <v>442</v>
      </c>
      <c r="AU406" s="172" t="s">
        <v>97</v>
      </c>
      <c r="AV406" s="15" t="s">
        <v>108</v>
      </c>
      <c r="AW406" s="15" t="s">
        <v>42</v>
      </c>
      <c r="AX406" s="15" t="s">
        <v>87</v>
      </c>
      <c r="AY406" s="172" t="s">
        <v>432</v>
      </c>
    </row>
    <row r="407" spans="2:65" s="12" customFormat="1" ht="22.5">
      <c r="B407" s="150"/>
      <c r="D407" s="151" t="s">
        <v>442</v>
      </c>
      <c r="E407" s="152" t="s">
        <v>1</v>
      </c>
      <c r="F407" s="153" t="s">
        <v>3633</v>
      </c>
      <c r="H407" s="152" t="s">
        <v>1</v>
      </c>
      <c r="I407" s="154"/>
      <c r="L407" s="150"/>
      <c r="M407" s="155"/>
      <c r="T407" s="156"/>
      <c r="AT407" s="152" t="s">
        <v>442</v>
      </c>
      <c r="AU407" s="152" t="s">
        <v>97</v>
      </c>
      <c r="AV407" s="12" t="s">
        <v>95</v>
      </c>
      <c r="AW407" s="12" t="s">
        <v>42</v>
      </c>
      <c r="AX407" s="12" t="s">
        <v>87</v>
      </c>
      <c r="AY407" s="152" t="s">
        <v>432</v>
      </c>
    </row>
    <row r="408" spans="2:65" s="14" customFormat="1" ht="11.25">
      <c r="B408" s="164"/>
      <c r="D408" s="151" t="s">
        <v>442</v>
      </c>
      <c r="E408" s="165" t="s">
        <v>1</v>
      </c>
      <c r="F408" s="166" t="s">
        <v>449</v>
      </c>
      <c r="H408" s="167">
        <v>359.94</v>
      </c>
      <c r="I408" s="168"/>
      <c r="L408" s="164"/>
      <c r="M408" s="169"/>
      <c r="T408" s="170"/>
      <c r="AT408" s="165" t="s">
        <v>442</v>
      </c>
      <c r="AU408" s="165" t="s">
        <v>97</v>
      </c>
      <c r="AV408" s="14" t="s">
        <v>431</v>
      </c>
      <c r="AW408" s="14" t="s">
        <v>42</v>
      </c>
      <c r="AX408" s="14" t="s">
        <v>95</v>
      </c>
      <c r="AY408" s="165" t="s">
        <v>432</v>
      </c>
    </row>
    <row r="409" spans="2:65" s="1" customFormat="1" ht="21.75" customHeight="1">
      <c r="B409" s="33"/>
      <c r="C409" s="184" t="s">
        <v>829</v>
      </c>
      <c r="D409" s="184" t="s">
        <v>740</v>
      </c>
      <c r="E409" s="185" t="s">
        <v>3634</v>
      </c>
      <c r="F409" s="186" t="s">
        <v>3635</v>
      </c>
      <c r="G409" s="187" t="s">
        <v>521</v>
      </c>
      <c r="H409" s="188">
        <v>982.06600000000003</v>
      </c>
      <c r="I409" s="189"/>
      <c r="J409" s="190">
        <f>ROUND(I409*H409,2)</f>
        <v>0</v>
      </c>
      <c r="K409" s="186" t="s">
        <v>457</v>
      </c>
      <c r="L409" s="191"/>
      <c r="M409" s="192" t="s">
        <v>1</v>
      </c>
      <c r="N409" s="193" t="s">
        <v>52</v>
      </c>
      <c r="P409" s="146">
        <f>O409*H409</f>
        <v>0</v>
      </c>
      <c r="Q409" s="146">
        <v>4.2999999999999997E-2</v>
      </c>
      <c r="R409" s="146">
        <f>Q409*H409</f>
        <v>42.228837999999996</v>
      </c>
      <c r="S409" s="146">
        <v>0</v>
      </c>
      <c r="T409" s="147">
        <f>S409*H409</f>
        <v>0</v>
      </c>
      <c r="AR409" s="148" t="s">
        <v>500</v>
      </c>
      <c r="AT409" s="148" t="s">
        <v>740</v>
      </c>
      <c r="AU409" s="148" t="s">
        <v>97</v>
      </c>
      <c r="AY409" s="17" t="s">
        <v>432</v>
      </c>
      <c r="BE409" s="149">
        <f>IF(N409="základní",J409,0)</f>
        <v>0</v>
      </c>
      <c r="BF409" s="149">
        <f>IF(N409="snížená",J409,0)</f>
        <v>0</v>
      </c>
      <c r="BG409" s="149">
        <f>IF(N409="zákl. přenesená",J409,0)</f>
        <v>0</v>
      </c>
      <c r="BH409" s="149">
        <f>IF(N409="sníž. přenesená",J409,0)</f>
        <v>0</v>
      </c>
      <c r="BI409" s="149">
        <f>IF(N409="nulová",J409,0)</f>
        <v>0</v>
      </c>
      <c r="BJ409" s="17" t="s">
        <v>95</v>
      </c>
      <c r="BK409" s="149">
        <f>ROUND(I409*H409,2)</f>
        <v>0</v>
      </c>
      <c r="BL409" s="17" t="s">
        <v>431</v>
      </c>
      <c r="BM409" s="148" t="s">
        <v>3636</v>
      </c>
    </row>
    <row r="410" spans="2:65" s="12" customFormat="1" ht="22.5">
      <c r="B410" s="150"/>
      <c r="D410" s="151" t="s">
        <v>442</v>
      </c>
      <c r="E410" s="152" t="s">
        <v>1</v>
      </c>
      <c r="F410" s="153" t="s">
        <v>3637</v>
      </c>
      <c r="H410" s="152" t="s">
        <v>1</v>
      </c>
      <c r="I410" s="154"/>
      <c r="L410" s="150"/>
      <c r="M410" s="155"/>
      <c r="T410" s="156"/>
      <c r="AT410" s="152" t="s">
        <v>442</v>
      </c>
      <c r="AU410" s="152" t="s">
        <v>97</v>
      </c>
      <c r="AV410" s="12" t="s">
        <v>95</v>
      </c>
      <c r="AW410" s="12" t="s">
        <v>42</v>
      </c>
      <c r="AX410" s="12" t="s">
        <v>87</v>
      </c>
      <c r="AY410" s="152" t="s">
        <v>432</v>
      </c>
    </row>
    <row r="411" spans="2:65" s="15" customFormat="1" ht="11.25">
      <c r="B411" s="171"/>
      <c r="D411" s="151" t="s">
        <v>442</v>
      </c>
      <c r="E411" s="172" t="s">
        <v>1</v>
      </c>
      <c r="F411" s="173" t="s">
        <v>469</v>
      </c>
      <c r="H411" s="174">
        <v>0</v>
      </c>
      <c r="I411" s="175"/>
      <c r="L411" s="171"/>
      <c r="M411" s="176"/>
      <c r="T411" s="177"/>
      <c r="AT411" s="172" t="s">
        <v>442</v>
      </c>
      <c r="AU411" s="172" t="s">
        <v>97</v>
      </c>
      <c r="AV411" s="15" t="s">
        <v>108</v>
      </c>
      <c r="AW411" s="15" t="s">
        <v>42</v>
      </c>
      <c r="AX411" s="15" t="s">
        <v>87</v>
      </c>
      <c r="AY411" s="172" t="s">
        <v>432</v>
      </c>
    </row>
    <row r="412" spans="2:65" s="12" customFormat="1" ht="22.5">
      <c r="B412" s="150"/>
      <c r="D412" s="151" t="s">
        <v>442</v>
      </c>
      <c r="E412" s="152" t="s">
        <v>1</v>
      </c>
      <c r="F412" s="153" t="s">
        <v>3581</v>
      </c>
      <c r="H412" s="152" t="s">
        <v>1</v>
      </c>
      <c r="I412" s="154"/>
      <c r="L412" s="150"/>
      <c r="M412" s="155"/>
      <c r="T412" s="156"/>
      <c r="AT412" s="152" t="s">
        <v>442</v>
      </c>
      <c r="AU412" s="152" t="s">
        <v>97</v>
      </c>
      <c r="AV412" s="12" t="s">
        <v>95</v>
      </c>
      <c r="AW412" s="12" t="s">
        <v>42</v>
      </c>
      <c r="AX412" s="12" t="s">
        <v>87</v>
      </c>
      <c r="AY412" s="152" t="s">
        <v>432</v>
      </c>
    </row>
    <row r="413" spans="2:65" s="12" customFormat="1" ht="22.5">
      <c r="B413" s="150"/>
      <c r="D413" s="151" t="s">
        <v>442</v>
      </c>
      <c r="E413" s="152" t="s">
        <v>1</v>
      </c>
      <c r="F413" s="153" t="s">
        <v>3628</v>
      </c>
      <c r="H413" s="152" t="s">
        <v>1</v>
      </c>
      <c r="I413" s="154"/>
      <c r="L413" s="150"/>
      <c r="M413" s="155"/>
      <c r="T413" s="156"/>
      <c r="AT413" s="152" t="s">
        <v>442</v>
      </c>
      <c r="AU413" s="152" t="s">
        <v>97</v>
      </c>
      <c r="AV413" s="12" t="s">
        <v>95</v>
      </c>
      <c r="AW413" s="12" t="s">
        <v>42</v>
      </c>
      <c r="AX413" s="12" t="s">
        <v>87</v>
      </c>
      <c r="AY413" s="152" t="s">
        <v>432</v>
      </c>
    </row>
    <row r="414" spans="2:65" s="12" customFormat="1" ht="22.5">
      <c r="B414" s="150"/>
      <c r="D414" s="151" t="s">
        <v>442</v>
      </c>
      <c r="E414" s="152" t="s">
        <v>1</v>
      </c>
      <c r="F414" s="153" t="s">
        <v>3638</v>
      </c>
      <c r="H414" s="152" t="s">
        <v>1</v>
      </c>
      <c r="I414" s="154"/>
      <c r="L414" s="150"/>
      <c r="M414" s="155"/>
      <c r="T414" s="156"/>
      <c r="AT414" s="152" t="s">
        <v>442</v>
      </c>
      <c r="AU414" s="152" t="s">
        <v>97</v>
      </c>
      <c r="AV414" s="12" t="s">
        <v>95</v>
      </c>
      <c r="AW414" s="12" t="s">
        <v>42</v>
      </c>
      <c r="AX414" s="12" t="s">
        <v>87</v>
      </c>
      <c r="AY414" s="152" t="s">
        <v>432</v>
      </c>
    </row>
    <row r="415" spans="2:65" s="12" customFormat="1" ht="22.5">
      <c r="B415" s="150"/>
      <c r="D415" s="151" t="s">
        <v>442</v>
      </c>
      <c r="E415" s="152" t="s">
        <v>1</v>
      </c>
      <c r="F415" s="153" t="s">
        <v>3639</v>
      </c>
      <c r="H415" s="152" t="s">
        <v>1</v>
      </c>
      <c r="I415" s="154"/>
      <c r="L415" s="150"/>
      <c r="M415" s="155"/>
      <c r="T415" s="156"/>
      <c r="AT415" s="152" t="s">
        <v>442</v>
      </c>
      <c r="AU415" s="152" t="s">
        <v>97</v>
      </c>
      <c r="AV415" s="12" t="s">
        <v>95</v>
      </c>
      <c r="AW415" s="12" t="s">
        <v>42</v>
      </c>
      <c r="AX415" s="12" t="s">
        <v>87</v>
      </c>
      <c r="AY415" s="152" t="s">
        <v>432</v>
      </c>
    </row>
    <row r="416" spans="2:65" s="12" customFormat="1" ht="11.25">
      <c r="B416" s="150"/>
      <c r="D416" s="151" t="s">
        <v>442</v>
      </c>
      <c r="E416" s="152" t="s">
        <v>1</v>
      </c>
      <c r="F416" s="153" t="s">
        <v>3640</v>
      </c>
      <c r="H416" s="152" t="s">
        <v>1</v>
      </c>
      <c r="I416" s="154"/>
      <c r="L416" s="150"/>
      <c r="M416" s="155"/>
      <c r="T416" s="156"/>
      <c r="AT416" s="152" t="s">
        <v>442</v>
      </c>
      <c r="AU416" s="152" t="s">
        <v>97</v>
      </c>
      <c r="AV416" s="12" t="s">
        <v>95</v>
      </c>
      <c r="AW416" s="12" t="s">
        <v>42</v>
      </c>
      <c r="AX416" s="12" t="s">
        <v>87</v>
      </c>
      <c r="AY416" s="152" t="s">
        <v>432</v>
      </c>
    </row>
    <row r="417" spans="2:65" s="13" customFormat="1" ht="11.25">
      <c r="B417" s="157"/>
      <c r="D417" s="151" t="s">
        <v>442</v>
      </c>
      <c r="E417" s="158" t="s">
        <v>1</v>
      </c>
      <c r="F417" s="159" t="s">
        <v>3641</v>
      </c>
      <c r="H417" s="160">
        <v>265.2</v>
      </c>
      <c r="I417" s="161"/>
      <c r="L417" s="157"/>
      <c r="M417" s="162"/>
      <c r="T417" s="163"/>
      <c r="AT417" s="158" t="s">
        <v>442</v>
      </c>
      <c r="AU417" s="158" t="s">
        <v>97</v>
      </c>
      <c r="AV417" s="13" t="s">
        <v>97</v>
      </c>
      <c r="AW417" s="13" t="s">
        <v>42</v>
      </c>
      <c r="AX417" s="13" t="s">
        <v>87</v>
      </c>
      <c r="AY417" s="158" t="s">
        <v>432</v>
      </c>
    </row>
    <row r="418" spans="2:65" s="12" customFormat="1" ht="22.5">
      <c r="B418" s="150"/>
      <c r="D418" s="151" t="s">
        <v>442</v>
      </c>
      <c r="E418" s="152" t="s">
        <v>1</v>
      </c>
      <c r="F418" s="153" t="s">
        <v>3642</v>
      </c>
      <c r="H418" s="152" t="s">
        <v>1</v>
      </c>
      <c r="I418" s="154"/>
      <c r="L418" s="150"/>
      <c r="M418" s="155"/>
      <c r="T418" s="156"/>
      <c r="AT418" s="152" t="s">
        <v>442</v>
      </c>
      <c r="AU418" s="152" t="s">
        <v>97</v>
      </c>
      <c r="AV418" s="12" t="s">
        <v>95</v>
      </c>
      <c r="AW418" s="12" t="s">
        <v>42</v>
      </c>
      <c r="AX418" s="12" t="s">
        <v>87</v>
      </c>
      <c r="AY418" s="152" t="s">
        <v>432</v>
      </c>
    </row>
    <row r="419" spans="2:65" s="13" customFormat="1" ht="11.25">
      <c r="B419" s="157"/>
      <c r="D419" s="151" t="s">
        <v>442</v>
      </c>
      <c r="E419" s="158" t="s">
        <v>1</v>
      </c>
      <c r="F419" s="159" t="s">
        <v>3643</v>
      </c>
      <c r="H419" s="160">
        <v>716.86599999999999</v>
      </c>
      <c r="I419" s="161"/>
      <c r="L419" s="157"/>
      <c r="M419" s="162"/>
      <c r="T419" s="163"/>
      <c r="AT419" s="158" t="s">
        <v>442</v>
      </c>
      <c r="AU419" s="158" t="s">
        <v>97</v>
      </c>
      <c r="AV419" s="13" t="s">
        <v>97</v>
      </c>
      <c r="AW419" s="13" t="s">
        <v>42</v>
      </c>
      <c r="AX419" s="13" t="s">
        <v>87</v>
      </c>
      <c r="AY419" s="158" t="s">
        <v>432</v>
      </c>
    </row>
    <row r="420" spans="2:65" s="14" customFormat="1" ht="11.25">
      <c r="B420" s="164"/>
      <c r="D420" s="151" t="s">
        <v>442</v>
      </c>
      <c r="E420" s="165" t="s">
        <v>1</v>
      </c>
      <c r="F420" s="166" t="s">
        <v>449</v>
      </c>
      <c r="H420" s="167">
        <v>982.06600000000003</v>
      </c>
      <c r="I420" s="168"/>
      <c r="L420" s="164"/>
      <c r="M420" s="169"/>
      <c r="T420" s="170"/>
      <c r="AT420" s="165" t="s">
        <v>442</v>
      </c>
      <c r="AU420" s="165" t="s">
        <v>97</v>
      </c>
      <c r="AV420" s="14" t="s">
        <v>431</v>
      </c>
      <c r="AW420" s="14" t="s">
        <v>42</v>
      </c>
      <c r="AX420" s="14" t="s">
        <v>95</v>
      </c>
      <c r="AY420" s="165" t="s">
        <v>432</v>
      </c>
    </row>
    <row r="421" spans="2:65" s="1" customFormat="1" ht="21.75" customHeight="1">
      <c r="B421" s="33"/>
      <c r="C421" s="184" t="s">
        <v>834</v>
      </c>
      <c r="D421" s="184" t="s">
        <v>740</v>
      </c>
      <c r="E421" s="185" t="s">
        <v>3644</v>
      </c>
      <c r="F421" s="186" t="s">
        <v>3645</v>
      </c>
      <c r="G421" s="187" t="s">
        <v>521</v>
      </c>
      <c r="H421" s="188">
        <v>457.69400000000002</v>
      </c>
      <c r="I421" s="189"/>
      <c r="J421" s="190">
        <f>ROUND(I421*H421,2)</f>
        <v>0</v>
      </c>
      <c r="K421" s="186" t="s">
        <v>457</v>
      </c>
      <c r="L421" s="191"/>
      <c r="M421" s="192" t="s">
        <v>1</v>
      </c>
      <c r="N421" s="193" t="s">
        <v>52</v>
      </c>
      <c r="P421" s="146">
        <f>O421*H421</f>
        <v>0</v>
      </c>
      <c r="Q421" s="146">
        <v>4.8000000000000001E-2</v>
      </c>
      <c r="R421" s="146">
        <f>Q421*H421</f>
        <v>21.969312000000002</v>
      </c>
      <c r="S421" s="146">
        <v>0</v>
      </c>
      <c r="T421" s="147">
        <f>S421*H421</f>
        <v>0</v>
      </c>
      <c r="AR421" s="148" t="s">
        <v>500</v>
      </c>
      <c r="AT421" s="148" t="s">
        <v>740</v>
      </c>
      <c r="AU421" s="148" t="s">
        <v>97</v>
      </c>
      <c r="AY421" s="17" t="s">
        <v>432</v>
      </c>
      <c r="BE421" s="149">
        <f>IF(N421="základní",J421,0)</f>
        <v>0</v>
      </c>
      <c r="BF421" s="149">
        <f>IF(N421="snížená",J421,0)</f>
        <v>0</v>
      </c>
      <c r="BG421" s="149">
        <f>IF(N421="zákl. přenesená",J421,0)</f>
        <v>0</v>
      </c>
      <c r="BH421" s="149">
        <f>IF(N421="sníž. přenesená",J421,0)</f>
        <v>0</v>
      </c>
      <c r="BI421" s="149">
        <f>IF(N421="nulová",J421,0)</f>
        <v>0</v>
      </c>
      <c r="BJ421" s="17" t="s">
        <v>95</v>
      </c>
      <c r="BK421" s="149">
        <f>ROUND(I421*H421,2)</f>
        <v>0</v>
      </c>
      <c r="BL421" s="17" t="s">
        <v>431</v>
      </c>
      <c r="BM421" s="148" t="s">
        <v>3646</v>
      </c>
    </row>
    <row r="422" spans="2:65" s="12" customFormat="1" ht="22.5">
      <c r="B422" s="150"/>
      <c r="D422" s="151" t="s">
        <v>442</v>
      </c>
      <c r="E422" s="152" t="s">
        <v>1</v>
      </c>
      <c r="F422" s="153" t="s">
        <v>3581</v>
      </c>
      <c r="H422" s="152" t="s">
        <v>1</v>
      </c>
      <c r="I422" s="154"/>
      <c r="L422" s="150"/>
      <c r="M422" s="155"/>
      <c r="T422" s="156"/>
      <c r="AT422" s="152" t="s">
        <v>442</v>
      </c>
      <c r="AU422" s="152" t="s">
        <v>97</v>
      </c>
      <c r="AV422" s="12" t="s">
        <v>95</v>
      </c>
      <c r="AW422" s="12" t="s">
        <v>42</v>
      </c>
      <c r="AX422" s="12" t="s">
        <v>87</v>
      </c>
      <c r="AY422" s="152" t="s">
        <v>432</v>
      </c>
    </row>
    <row r="423" spans="2:65" s="12" customFormat="1" ht="22.5">
      <c r="B423" s="150"/>
      <c r="D423" s="151" t="s">
        <v>442</v>
      </c>
      <c r="E423" s="152" t="s">
        <v>1</v>
      </c>
      <c r="F423" s="153" t="s">
        <v>3639</v>
      </c>
      <c r="H423" s="152" t="s">
        <v>1</v>
      </c>
      <c r="I423" s="154"/>
      <c r="L423" s="150"/>
      <c r="M423" s="155"/>
      <c r="T423" s="156"/>
      <c r="AT423" s="152" t="s">
        <v>442</v>
      </c>
      <c r="AU423" s="152" t="s">
        <v>97</v>
      </c>
      <c r="AV423" s="12" t="s">
        <v>95</v>
      </c>
      <c r="AW423" s="12" t="s">
        <v>42</v>
      </c>
      <c r="AX423" s="12" t="s">
        <v>87</v>
      </c>
      <c r="AY423" s="152" t="s">
        <v>432</v>
      </c>
    </row>
    <row r="424" spans="2:65" s="12" customFormat="1" ht="11.25">
      <c r="B424" s="150"/>
      <c r="D424" s="151" t="s">
        <v>442</v>
      </c>
      <c r="E424" s="152" t="s">
        <v>1</v>
      </c>
      <c r="F424" s="153" t="s">
        <v>3647</v>
      </c>
      <c r="H424" s="152" t="s">
        <v>1</v>
      </c>
      <c r="I424" s="154"/>
      <c r="L424" s="150"/>
      <c r="M424" s="155"/>
      <c r="T424" s="156"/>
      <c r="AT424" s="152" t="s">
        <v>442</v>
      </c>
      <c r="AU424" s="152" t="s">
        <v>97</v>
      </c>
      <c r="AV424" s="12" t="s">
        <v>95</v>
      </c>
      <c r="AW424" s="12" t="s">
        <v>42</v>
      </c>
      <c r="AX424" s="12" t="s">
        <v>87</v>
      </c>
      <c r="AY424" s="152" t="s">
        <v>432</v>
      </c>
    </row>
    <row r="425" spans="2:65" s="13" customFormat="1" ht="11.25">
      <c r="B425" s="157"/>
      <c r="D425" s="151" t="s">
        <v>442</v>
      </c>
      <c r="E425" s="158" t="s">
        <v>1</v>
      </c>
      <c r="F425" s="159" t="s">
        <v>3648</v>
      </c>
      <c r="H425" s="160">
        <v>88.4</v>
      </c>
      <c r="I425" s="161"/>
      <c r="L425" s="157"/>
      <c r="M425" s="162"/>
      <c r="T425" s="163"/>
      <c r="AT425" s="158" t="s">
        <v>442</v>
      </c>
      <c r="AU425" s="158" t="s">
        <v>97</v>
      </c>
      <c r="AV425" s="13" t="s">
        <v>97</v>
      </c>
      <c r="AW425" s="13" t="s">
        <v>42</v>
      </c>
      <c r="AX425" s="13" t="s">
        <v>87</v>
      </c>
      <c r="AY425" s="158" t="s">
        <v>432</v>
      </c>
    </row>
    <row r="426" spans="2:65" s="12" customFormat="1" ht="22.5">
      <c r="B426" s="150"/>
      <c r="D426" s="151" t="s">
        <v>442</v>
      </c>
      <c r="E426" s="152" t="s">
        <v>1</v>
      </c>
      <c r="F426" s="153" t="s">
        <v>3649</v>
      </c>
      <c r="H426" s="152" t="s">
        <v>1</v>
      </c>
      <c r="I426" s="154"/>
      <c r="L426" s="150"/>
      <c r="M426" s="155"/>
      <c r="T426" s="156"/>
      <c r="AT426" s="152" t="s">
        <v>442</v>
      </c>
      <c r="AU426" s="152" t="s">
        <v>97</v>
      </c>
      <c r="AV426" s="12" t="s">
        <v>95</v>
      </c>
      <c r="AW426" s="12" t="s">
        <v>42</v>
      </c>
      <c r="AX426" s="12" t="s">
        <v>87</v>
      </c>
      <c r="AY426" s="152" t="s">
        <v>432</v>
      </c>
    </row>
    <row r="427" spans="2:65" s="13" customFormat="1" ht="11.25">
      <c r="B427" s="157"/>
      <c r="D427" s="151" t="s">
        <v>442</v>
      </c>
      <c r="E427" s="158" t="s">
        <v>1</v>
      </c>
      <c r="F427" s="159" t="s">
        <v>3650</v>
      </c>
      <c r="H427" s="160">
        <v>369.29399999999998</v>
      </c>
      <c r="I427" s="161"/>
      <c r="L427" s="157"/>
      <c r="M427" s="162"/>
      <c r="T427" s="163"/>
      <c r="AT427" s="158" t="s">
        <v>442</v>
      </c>
      <c r="AU427" s="158" t="s">
        <v>97</v>
      </c>
      <c r="AV427" s="13" t="s">
        <v>97</v>
      </c>
      <c r="AW427" s="13" t="s">
        <v>42</v>
      </c>
      <c r="AX427" s="13" t="s">
        <v>87</v>
      </c>
      <c r="AY427" s="158" t="s">
        <v>432</v>
      </c>
    </row>
    <row r="428" spans="2:65" s="14" customFormat="1" ht="11.25">
      <c r="B428" s="164"/>
      <c r="D428" s="151" t="s">
        <v>442</v>
      </c>
      <c r="E428" s="165" t="s">
        <v>1</v>
      </c>
      <c r="F428" s="166" t="s">
        <v>449</v>
      </c>
      <c r="H428" s="167">
        <v>457.69400000000002</v>
      </c>
      <c r="I428" s="168"/>
      <c r="L428" s="164"/>
      <c r="M428" s="169"/>
      <c r="T428" s="170"/>
      <c r="AT428" s="165" t="s">
        <v>442</v>
      </c>
      <c r="AU428" s="165" t="s">
        <v>97</v>
      </c>
      <c r="AV428" s="14" t="s">
        <v>431</v>
      </c>
      <c r="AW428" s="14" t="s">
        <v>42</v>
      </c>
      <c r="AX428" s="14" t="s">
        <v>95</v>
      </c>
      <c r="AY428" s="165" t="s">
        <v>432</v>
      </c>
    </row>
    <row r="429" spans="2:65" s="11" customFormat="1" ht="22.9" customHeight="1">
      <c r="B429" s="125"/>
      <c r="D429" s="126" t="s">
        <v>86</v>
      </c>
      <c r="E429" s="135" t="s">
        <v>3056</v>
      </c>
      <c r="F429" s="135" t="s">
        <v>3057</v>
      </c>
      <c r="I429" s="128"/>
      <c r="J429" s="136">
        <f>BK429</f>
        <v>0</v>
      </c>
      <c r="L429" s="125"/>
      <c r="M429" s="130"/>
      <c r="P429" s="131">
        <f>SUM(P430:P450)</f>
        <v>0</v>
      </c>
      <c r="R429" s="131">
        <f>SUM(R430:R450)</f>
        <v>0</v>
      </c>
      <c r="T429" s="132">
        <f>SUM(T430:T450)</f>
        <v>0</v>
      </c>
      <c r="AR429" s="126" t="s">
        <v>95</v>
      </c>
      <c r="AT429" s="133" t="s">
        <v>86</v>
      </c>
      <c r="AU429" s="133" t="s">
        <v>95</v>
      </c>
      <c r="AY429" s="126" t="s">
        <v>432</v>
      </c>
      <c r="BK429" s="134">
        <f>SUM(BK430:BK450)</f>
        <v>0</v>
      </c>
    </row>
    <row r="430" spans="2:65" s="1" customFormat="1" ht="21.75" customHeight="1">
      <c r="B430" s="33"/>
      <c r="C430" s="137" t="s">
        <v>839</v>
      </c>
      <c r="D430" s="137" t="s">
        <v>435</v>
      </c>
      <c r="E430" s="138" t="s">
        <v>3058</v>
      </c>
      <c r="F430" s="139" t="s">
        <v>3059</v>
      </c>
      <c r="G430" s="140" t="s">
        <v>743</v>
      </c>
      <c r="H430" s="141">
        <v>9.1679999999999993</v>
      </c>
      <c r="I430" s="142"/>
      <c r="J430" s="143">
        <f>ROUND(I430*H430,2)</f>
        <v>0</v>
      </c>
      <c r="K430" s="139" t="s">
        <v>457</v>
      </c>
      <c r="L430" s="33"/>
      <c r="M430" s="144" t="s">
        <v>1</v>
      </c>
      <c r="N430" s="145" t="s">
        <v>52</v>
      </c>
      <c r="P430" s="146">
        <f>O430*H430</f>
        <v>0</v>
      </c>
      <c r="Q430" s="146">
        <v>0</v>
      </c>
      <c r="R430" s="146">
        <f>Q430*H430</f>
        <v>0</v>
      </c>
      <c r="S430" s="146">
        <v>0</v>
      </c>
      <c r="T430" s="147">
        <f>S430*H430</f>
        <v>0</v>
      </c>
      <c r="AR430" s="148" t="s">
        <v>431</v>
      </c>
      <c r="AT430" s="148" t="s">
        <v>435</v>
      </c>
      <c r="AU430" s="148" t="s">
        <v>97</v>
      </c>
      <c r="AY430" s="17" t="s">
        <v>432</v>
      </c>
      <c r="BE430" s="149">
        <f>IF(N430="základní",J430,0)</f>
        <v>0</v>
      </c>
      <c r="BF430" s="149">
        <f>IF(N430="snížená",J430,0)</f>
        <v>0</v>
      </c>
      <c r="BG430" s="149">
        <f>IF(N430="zákl. přenesená",J430,0)</f>
        <v>0</v>
      </c>
      <c r="BH430" s="149">
        <f>IF(N430="sníž. přenesená",J430,0)</f>
        <v>0</v>
      </c>
      <c r="BI430" s="149">
        <f>IF(N430="nulová",J430,0)</f>
        <v>0</v>
      </c>
      <c r="BJ430" s="17" t="s">
        <v>95</v>
      </c>
      <c r="BK430" s="149">
        <f>ROUND(I430*H430,2)</f>
        <v>0</v>
      </c>
      <c r="BL430" s="17" t="s">
        <v>431</v>
      </c>
      <c r="BM430" s="148" t="s">
        <v>3651</v>
      </c>
    </row>
    <row r="431" spans="2:65" s="13" customFormat="1" ht="11.25">
      <c r="B431" s="157"/>
      <c r="D431" s="151" t="s">
        <v>442</v>
      </c>
      <c r="E431" s="158" t="s">
        <v>1</v>
      </c>
      <c r="F431" s="159" t="s">
        <v>3416</v>
      </c>
      <c r="H431" s="160">
        <v>9.1679999999999993</v>
      </c>
      <c r="I431" s="161"/>
      <c r="L431" s="157"/>
      <c r="M431" s="162"/>
      <c r="T431" s="163"/>
      <c r="AT431" s="158" t="s">
        <v>442</v>
      </c>
      <c r="AU431" s="158" t="s">
        <v>97</v>
      </c>
      <c r="AV431" s="13" t="s">
        <v>97</v>
      </c>
      <c r="AW431" s="13" t="s">
        <v>42</v>
      </c>
      <c r="AX431" s="13" t="s">
        <v>95</v>
      </c>
      <c r="AY431" s="158" t="s">
        <v>432</v>
      </c>
    </row>
    <row r="432" spans="2:65" s="1" customFormat="1" ht="24.2" customHeight="1">
      <c r="B432" s="33"/>
      <c r="C432" s="137" t="s">
        <v>845</v>
      </c>
      <c r="D432" s="137" t="s">
        <v>435</v>
      </c>
      <c r="E432" s="138" t="s">
        <v>3061</v>
      </c>
      <c r="F432" s="139" t="s">
        <v>3062</v>
      </c>
      <c r="G432" s="140" t="s">
        <v>743</v>
      </c>
      <c r="H432" s="141">
        <v>18.335999999999999</v>
      </c>
      <c r="I432" s="142"/>
      <c r="J432" s="143">
        <f>ROUND(I432*H432,2)</f>
        <v>0</v>
      </c>
      <c r="K432" s="139" t="s">
        <v>457</v>
      </c>
      <c r="L432" s="33"/>
      <c r="M432" s="144" t="s">
        <v>1</v>
      </c>
      <c r="N432" s="145" t="s">
        <v>52</v>
      </c>
      <c r="P432" s="146">
        <f>O432*H432</f>
        <v>0</v>
      </c>
      <c r="Q432" s="146">
        <v>0</v>
      </c>
      <c r="R432" s="146">
        <f>Q432*H432</f>
        <v>0</v>
      </c>
      <c r="S432" s="146">
        <v>0</v>
      </c>
      <c r="T432" s="147">
        <f>S432*H432</f>
        <v>0</v>
      </c>
      <c r="AR432" s="148" t="s">
        <v>431</v>
      </c>
      <c r="AT432" s="148" t="s">
        <v>435</v>
      </c>
      <c r="AU432" s="148" t="s">
        <v>97</v>
      </c>
      <c r="AY432" s="17" t="s">
        <v>432</v>
      </c>
      <c r="BE432" s="149">
        <f>IF(N432="základní",J432,0)</f>
        <v>0</v>
      </c>
      <c r="BF432" s="149">
        <f>IF(N432="snížená",J432,0)</f>
        <v>0</v>
      </c>
      <c r="BG432" s="149">
        <f>IF(N432="zákl. přenesená",J432,0)</f>
        <v>0</v>
      </c>
      <c r="BH432" s="149">
        <f>IF(N432="sníž. přenesená",J432,0)</f>
        <v>0</v>
      </c>
      <c r="BI432" s="149">
        <f>IF(N432="nulová",J432,0)</f>
        <v>0</v>
      </c>
      <c r="BJ432" s="17" t="s">
        <v>95</v>
      </c>
      <c r="BK432" s="149">
        <f>ROUND(I432*H432,2)</f>
        <v>0</v>
      </c>
      <c r="BL432" s="17" t="s">
        <v>431</v>
      </c>
      <c r="BM432" s="148" t="s">
        <v>3652</v>
      </c>
    </row>
    <row r="433" spans="2:65" s="12" customFormat="1" ht="11.25">
      <c r="B433" s="150"/>
      <c r="D433" s="151" t="s">
        <v>442</v>
      </c>
      <c r="E433" s="152" t="s">
        <v>1</v>
      </c>
      <c r="F433" s="153" t="s">
        <v>3064</v>
      </c>
      <c r="H433" s="152" t="s">
        <v>1</v>
      </c>
      <c r="I433" s="154"/>
      <c r="L433" s="150"/>
      <c r="M433" s="155"/>
      <c r="T433" s="156"/>
      <c r="AT433" s="152" t="s">
        <v>442</v>
      </c>
      <c r="AU433" s="152" t="s">
        <v>97</v>
      </c>
      <c r="AV433" s="12" t="s">
        <v>95</v>
      </c>
      <c r="AW433" s="12" t="s">
        <v>42</v>
      </c>
      <c r="AX433" s="12" t="s">
        <v>87</v>
      </c>
      <c r="AY433" s="152" t="s">
        <v>432</v>
      </c>
    </row>
    <row r="434" spans="2:65" s="13" customFormat="1" ht="11.25">
      <c r="B434" s="157"/>
      <c r="D434" s="151" t="s">
        <v>442</v>
      </c>
      <c r="E434" s="158" t="s">
        <v>1</v>
      </c>
      <c r="F434" s="159" t="s">
        <v>3653</v>
      </c>
      <c r="H434" s="160">
        <v>18.335999999999999</v>
      </c>
      <c r="I434" s="161"/>
      <c r="L434" s="157"/>
      <c r="M434" s="162"/>
      <c r="T434" s="163"/>
      <c r="AT434" s="158" t="s">
        <v>442</v>
      </c>
      <c r="AU434" s="158" t="s">
        <v>97</v>
      </c>
      <c r="AV434" s="13" t="s">
        <v>97</v>
      </c>
      <c r="AW434" s="13" t="s">
        <v>42</v>
      </c>
      <c r="AX434" s="13" t="s">
        <v>95</v>
      </c>
      <c r="AY434" s="158" t="s">
        <v>432</v>
      </c>
    </row>
    <row r="435" spans="2:65" s="1" customFormat="1" ht="21.75" customHeight="1">
      <c r="B435" s="33"/>
      <c r="C435" s="137" t="s">
        <v>284</v>
      </c>
      <c r="D435" s="137" t="s">
        <v>435</v>
      </c>
      <c r="E435" s="138" t="s">
        <v>3068</v>
      </c>
      <c r="F435" s="139" t="s">
        <v>3069</v>
      </c>
      <c r="G435" s="140" t="s">
        <v>743</v>
      </c>
      <c r="H435" s="141">
        <v>2.44</v>
      </c>
      <c r="I435" s="142"/>
      <c r="J435" s="143">
        <f>ROUND(I435*H435,2)</f>
        <v>0</v>
      </c>
      <c r="K435" s="139" t="s">
        <v>457</v>
      </c>
      <c r="L435" s="33"/>
      <c r="M435" s="144" t="s">
        <v>1</v>
      </c>
      <c r="N435" s="145" t="s">
        <v>52</v>
      </c>
      <c r="P435" s="146">
        <f>O435*H435</f>
        <v>0</v>
      </c>
      <c r="Q435" s="146">
        <v>0</v>
      </c>
      <c r="R435" s="146">
        <f>Q435*H435</f>
        <v>0</v>
      </c>
      <c r="S435" s="146">
        <v>0</v>
      </c>
      <c r="T435" s="147">
        <f>S435*H435</f>
        <v>0</v>
      </c>
      <c r="AR435" s="148" t="s">
        <v>431</v>
      </c>
      <c r="AT435" s="148" t="s">
        <v>435</v>
      </c>
      <c r="AU435" s="148" t="s">
        <v>97</v>
      </c>
      <c r="AY435" s="17" t="s">
        <v>432</v>
      </c>
      <c r="BE435" s="149">
        <f>IF(N435="základní",J435,0)</f>
        <v>0</v>
      </c>
      <c r="BF435" s="149">
        <f>IF(N435="snížená",J435,0)</f>
        <v>0</v>
      </c>
      <c r="BG435" s="149">
        <f>IF(N435="zákl. přenesená",J435,0)</f>
        <v>0</v>
      </c>
      <c r="BH435" s="149">
        <f>IF(N435="sníž. přenesená",J435,0)</f>
        <v>0</v>
      </c>
      <c r="BI435" s="149">
        <f>IF(N435="nulová",J435,0)</f>
        <v>0</v>
      </c>
      <c r="BJ435" s="17" t="s">
        <v>95</v>
      </c>
      <c r="BK435" s="149">
        <f>ROUND(I435*H435,2)</f>
        <v>0</v>
      </c>
      <c r="BL435" s="17" t="s">
        <v>431</v>
      </c>
      <c r="BM435" s="148" t="s">
        <v>3654</v>
      </c>
    </row>
    <row r="436" spans="2:65" s="13" customFormat="1" ht="11.25">
      <c r="B436" s="157"/>
      <c r="D436" s="151" t="s">
        <v>442</v>
      </c>
      <c r="E436" s="158" t="s">
        <v>1</v>
      </c>
      <c r="F436" s="159" t="s">
        <v>3414</v>
      </c>
      <c r="H436" s="160">
        <v>2.44</v>
      </c>
      <c r="I436" s="161"/>
      <c r="L436" s="157"/>
      <c r="M436" s="162"/>
      <c r="T436" s="163"/>
      <c r="AT436" s="158" t="s">
        <v>442</v>
      </c>
      <c r="AU436" s="158" t="s">
        <v>97</v>
      </c>
      <c r="AV436" s="13" t="s">
        <v>97</v>
      </c>
      <c r="AW436" s="13" t="s">
        <v>42</v>
      </c>
      <c r="AX436" s="13" t="s">
        <v>95</v>
      </c>
      <c r="AY436" s="158" t="s">
        <v>432</v>
      </c>
    </row>
    <row r="437" spans="2:65" s="1" customFormat="1" ht="24.2" customHeight="1">
      <c r="B437" s="33"/>
      <c r="C437" s="137" t="s">
        <v>287</v>
      </c>
      <c r="D437" s="137" t="s">
        <v>435</v>
      </c>
      <c r="E437" s="138" t="s">
        <v>3072</v>
      </c>
      <c r="F437" s="139" t="s">
        <v>3073</v>
      </c>
      <c r="G437" s="140" t="s">
        <v>743</v>
      </c>
      <c r="H437" s="141">
        <v>4.88</v>
      </c>
      <c r="I437" s="142"/>
      <c r="J437" s="143">
        <f>ROUND(I437*H437,2)</f>
        <v>0</v>
      </c>
      <c r="K437" s="139" t="s">
        <v>457</v>
      </c>
      <c r="L437" s="33"/>
      <c r="M437" s="144" t="s">
        <v>1</v>
      </c>
      <c r="N437" s="145" t="s">
        <v>52</v>
      </c>
      <c r="P437" s="146">
        <f>O437*H437</f>
        <v>0</v>
      </c>
      <c r="Q437" s="146">
        <v>0</v>
      </c>
      <c r="R437" s="146">
        <f>Q437*H437</f>
        <v>0</v>
      </c>
      <c r="S437" s="146">
        <v>0</v>
      </c>
      <c r="T437" s="147">
        <f>S437*H437</f>
        <v>0</v>
      </c>
      <c r="AR437" s="148" t="s">
        <v>431</v>
      </c>
      <c r="AT437" s="148" t="s">
        <v>435</v>
      </c>
      <c r="AU437" s="148" t="s">
        <v>97</v>
      </c>
      <c r="AY437" s="17" t="s">
        <v>432</v>
      </c>
      <c r="BE437" s="149">
        <f>IF(N437="základní",J437,0)</f>
        <v>0</v>
      </c>
      <c r="BF437" s="149">
        <f>IF(N437="snížená",J437,0)</f>
        <v>0</v>
      </c>
      <c r="BG437" s="149">
        <f>IF(N437="zákl. přenesená",J437,0)</f>
        <v>0</v>
      </c>
      <c r="BH437" s="149">
        <f>IF(N437="sníž. přenesená",J437,0)</f>
        <v>0</v>
      </c>
      <c r="BI437" s="149">
        <f>IF(N437="nulová",J437,0)</f>
        <v>0</v>
      </c>
      <c r="BJ437" s="17" t="s">
        <v>95</v>
      </c>
      <c r="BK437" s="149">
        <f>ROUND(I437*H437,2)</f>
        <v>0</v>
      </c>
      <c r="BL437" s="17" t="s">
        <v>431</v>
      </c>
      <c r="BM437" s="148" t="s">
        <v>3655</v>
      </c>
    </row>
    <row r="438" spans="2:65" s="12" customFormat="1" ht="11.25">
      <c r="B438" s="150"/>
      <c r="D438" s="151" t="s">
        <v>442</v>
      </c>
      <c r="E438" s="152" t="s">
        <v>1</v>
      </c>
      <c r="F438" s="153" t="s">
        <v>3075</v>
      </c>
      <c r="H438" s="152" t="s">
        <v>1</v>
      </c>
      <c r="I438" s="154"/>
      <c r="L438" s="150"/>
      <c r="M438" s="155"/>
      <c r="T438" s="156"/>
      <c r="AT438" s="152" t="s">
        <v>442</v>
      </c>
      <c r="AU438" s="152" t="s">
        <v>97</v>
      </c>
      <c r="AV438" s="12" t="s">
        <v>95</v>
      </c>
      <c r="AW438" s="12" t="s">
        <v>42</v>
      </c>
      <c r="AX438" s="12" t="s">
        <v>87</v>
      </c>
      <c r="AY438" s="152" t="s">
        <v>432</v>
      </c>
    </row>
    <row r="439" spans="2:65" s="13" customFormat="1" ht="11.25">
      <c r="B439" s="157"/>
      <c r="D439" s="151" t="s">
        <v>442</v>
      </c>
      <c r="E439" s="158" t="s">
        <v>1</v>
      </c>
      <c r="F439" s="159" t="s">
        <v>3656</v>
      </c>
      <c r="H439" s="160">
        <v>4.88</v>
      </c>
      <c r="I439" s="161"/>
      <c r="L439" s="157"/>
      <c r="M439" s="162"/>
      <c r="T439" s="163"/>
      <c r="AT439" s="158" t="s">
        <v>442</v>
      </c>
      <c r="AU439" s="158" t="s">
        <v>97</v>
      </c>
      <c r="AV439" s="13" t="s">
        <v>97</v>
      </c>
      <c r="AW439" s="13" t="s">
        <v>42</v>
      </c>
      <c r="AX439" s="13" t="s">
        <v>95</v>
      </c>
      <c r="AY439" s="158" t="s">
        <v>432</v>
      </c>
    </row>
    <row r="440" spans="2:65" s="1" customFormat="1" ht="24.2" customHeight="1">
      <c r="B440" s="33"/>
      <c r="C440" s="137" t="s">
        <v>297</v>
      </c>
      <c r="D440" s="137" t="s">
        <v>435</v>
      </c>
      <c r="E440" s="138" t="s">
        <v>3091</v>
      </c>
      <c r="F440" s="139" t="s">
        <v>3092</v>
      </c>
      <c r="G440" s="140" t="s">
        <v>743</v>
      </c>
      <c r="H440" s="141">
        <v>2.44</v>
      </c>
      <c r="I440" s="142"/>
      <c r="J440" s="143">
        <f>ROUND(I440*H440,2)</f>
        <v>0</v>
      </c>
      <c r="K440" s="139" t="s">
        <v>439</v>
      </c>
      <c r="L440" s="33"/>
      <c r="M440" s="144" t="s">
        <v>1</v>
      </c>
      <c r="N440" s="145" t="s">
        <v>52</v>
      </c>
      <c r="P440" s="146">
        <f>O440*H440</f>
        <v>0</v>
      </c>
      <c r="Q440" s="146">
        <v>0</v>
      </c>
      <c r="R440" s="146">
        <f>Q440*H440</f>
        <v>0</v>
      </c>
      <c r="S440" s="146">
        <v>0</v>
      </c>
      <c r="T440" s="147">
        <f>S440*H440</f>
        <v>0</v>
      </c>
      <c r="AR440" s="148" t="s">
        <v>431</v>
      </c>
      <c r="AT440" s="148" t="s">
        <v>435</v>
      </c>
      <c r="AU440" s="148" t="s">
        <v>97</v>
      </c>
      <c r="AY440" s="17" t="s">
        <v>432</v>
      </c>
      <c r="BE440" s="149">
        <f>IF(N440="základní",J440,0)</f>
        <v>0</v>
      </c>
      <c r="BF440" s="149">
        <f>IF(N440="snížená",J440,0)</f>
        <v>0</v>
      </c>
      <c r="BG440" s="149">
        <f>IF(N440="zákl. přenesená",J440,0)</f>
        <v>0</v>
      </c>
      <c r="BH440" s="149">
        <f>IF(N440="sníž. přenesená",J440,0)</f>
        <v>0</v>
      </c>
      <c r="BI440" s="149">
        <f>IF(N440="nulová",J440,0)</f>
        <v>0</v>
      </c>
      <c r="BJ440" s="17" t="s">
        <v>95</v>
      </c>
      <c r="BK440" s="149">
        <f>ROUND(I440*H440,2)</f>
        <v>0</v>
      </c>
      <c r="BL440" s="17" t="s">
        <v>431</v>
      </c>
      <c r="BM440" s="148" t="s">
        <v>3657</v>
      </c>
    </row>
    <row r="441" spans="2:65" s="13" customFormat="1" ht="11.25">
      <c r="B441" s="157"/>
      <c r="D441" s="151" t="s">
        <v>442</v>
      </c>
      <c r="E441" s="158" t="s">
        <v>1</v>
      </c>
      <c r="F441" s="159" t="s">
        <v>3414</v>
      </c>
      <c r="H441" s="160">
        <v>2.44</v>
      </c>
      <c r="I441" s="161"/>
      <c r="L441" s="157"/>
      <c r="M441" s="162"/>
      <c r="T441" s="163"/>
      <c r="AT441" s="158" t="s">
        <v>442</v>
      </c>
      <c r="AU441" s="158" t="s">
        <v>97</v>
      </c>
      <c r="AV441" s="13" t="s">
        <v>97</v>
      </c>
      <c r="AW441" s="13" t="s">
        <v>42</v>
      </c>
      <c r="AX441" s="13" t="s">
        <v>95</v>
      </c>
      <c r="AY441" s="158" t="s">
        <v>432</v>
      </c>
    </row>
    <row r="442" spans="2:65" s="1" customFormat="1" ht="44.25" customHeight="1">
      <c r="B442" s="33"/>
      <c r="C442" s="137" t="s">
        <v>313</v>
      </c>
      <c r="D442" s="137" t="s">
        <v>435</v>
      </c>
      <c r="E442" s="138" t="s">
        <v>3123</v>
      </c>
      <c r="F442" s="139" t="s">
        <v>3124</v>
      </c>
      <c r="G442" s="140" t="s">
        <v>743</v>
      </c>
      <c r="H442" s="141">
        <v>2.44</v>
      </c>
      <c r="I442" s="142"/>
      <c r="J442" s="143">
        <f>ROUND(I442*H442,2)</f>
        <v>0</v>
      </c>
      <c r="K442" s="139" t="s">
        <v>439</v>
      </c>
      <c r="L442" s="33"/>
      <c r="M442" s="144" t="s">
        <v>1</v>
      </c>
      <c r="N442" s="145" t="s">
        <v>52</v>
      </c>
      <c r="P442" s="146">
        <f>O442*H442</f>
        <v>0</v>
      </c>
      <c r="Q442" s="146">
        <v>0</v>
      </c>
      <c r="R442" s="146">
        <f>Q442*H442</f>
        <v>0</v>
      </c>
      <c r="S442" s="146">
        <v>0</v>
      </c>
      <c r="T442" s="147">
        <f>S442*H442</f>
        <v>0</v>
      </c>
      <c r="AR442" s="148" t="s">
        <v>431</v>
      </c>
      <c r="AT442" s="148" t="s">
        <v>435</v>
      </c>
      <c r="AU442" s="148" t="s">
        <v>97</v>
      </c>
      <c r="AY442" s="17" t="s">
        <v>432</v>
      </c>
      <c r="BE442" s="149">
        <f>IF(N442="základní",J442,0)</f>
        <v>0</v>
      </c>
      <c r="BF442" s="149">
        <f>IF(N442="snížená",J442,0)</f>
        <v>0</v>
      </c>
      <c r="BG442" s="149">
        <f>IF(N442="zákl. přenesená",J442,0)</f>
        <v>0</v>
      </c>
      <c r="BH442" s="149">
        <f>IF(N442="sníž. přenesená",J442,0)</f>
        <v>0</v>
      </c>
      <c r="BI442" s="149">
        <f>IF(N442="nulová",J442,0)</f>
        <v>0</v>
      </c>
      <c r="BJ442" s="17" t="s">
        <v>95</v>
      </c>
      <c r="BK442" s="149">
        <f>ROUND(I442*H442,2)</f>
        <v>0</v>
      </c>
      <c r="BL442" s="17" t="s">
        <v>431</v>
      </c>
      <c r="BM442" s="148" t="s">
        <v>3658</v>
      </c>
    </row>
    <row r="443" spans="2:65" s="12" customFormat="1" ht="11.25">
      <c r="B443" s="150"/>
      <c r="D443" s="151" t="s">
        <v>442</v>
      </c>
      <c r="E443" s="152" t="s">
        <v>1</v>
      </c>
      <c r="F443" s="153" t="s">
        <v>3126</v>
      </c>
      <c r="H443" s="152" t="s">
        <v>1</v>
      </c>
      <c r="I443" s="154"/>
      <c r="L443" s="150"/>
      <c r="M443" s="155"/>
      <c r="T443" s="156"/>
      <c r="AT443" s="152" t="s">
        <v>442</v>
      </c>
      <c r="AU443" s="152" t="s">
        <v>97</v>
      </c>
      <c r="AV443" s="12" t="s">
        <v>95</v>
      </c>
      <c r="AW443" s="12" t="s">
        <v>42</v>
      </c>
      <c r="AX443" s="12" t="s">
        <v>87</v>
      </c>
      <c r="AY443" s="152" t="s">
        <v>432</v>
      </c>
    </row>
    <row r="444" spans="2:65" s="13" customFormat="1" ht="11.25">
      <c r="B444" s="157"/>
      <c r="D444" s="151" t="s">
        <v>442</v>
      </c>
      <c r="E444" s="158" t="s">
        <v>1</v>
      </c>
      <c r="F444" s="159" t="s">
        <v>3659</v>
      </c>
      <c r="H444" s="160">
        <v>2.44</v>
      </c>
      <c r="I444" s="161"/>
      <c r="L444" s="157"/>
      <c r="M444" s="162"/>
      <c r="T444" s="163"/>
      <c r="AT444" s="158" t="s">
        <v>442</v>
      </c>
      <c r="AU444" s="158" t="s">
        <v>97</v>
      </c>
      <c r="AV444" s="13" t="s">
        <v>97</v>
      </c>
      <c r="AW444" s="13" t="s">
        <v>42</v>
      </c>
      <c r="AX444" s="13" t="s">
        <v>87</v>
      </c>
      <c r="AY444" s="158" t="s">
        <v>432</v>
      </c>
    </row>
    <row r="445" spans="2:65" s="15" customFormat="1" ht="11.25">
      <c r="B445" s="171"/>
      <c r="D445" s="151" t="s">
        <v>442</v>
      </c>
      <c r="E445" s="172" t="s">
        <v>3414</v>
      </c>
      <c r="F445" s="173" t="s">
        <v>469</v>
      </c>
      <c r="H445" s="174">
        <v>2.44</v>
      </c>
      <c r="I445" s="175"/>
      <c r="L445" s="171"/>
      <c r="M445" s="176"/>
      <c r="T445" s="177"/>
      <c r="AT445" s="172" t="s">
        <v>442</v>
      </c>
      <c r="AU445" s="172" t="s">
        <v>97</v>
      </c>
      <c r="AV445" s="15" t="s">
        <v>108</v>
      </c>
      <c r="AW445" s="15" t="s">
        <v>42</v>
      </c>
      <c r="AX445" s="15" t="s">
        <v>87</v>
      </c>
      <c r="AY445" s="172" t="s">
        <v>432</v>
      </c>
    </row>
    <row r="446" spans="2:65" s="14" customFormat="1" ht="11.25">
      <c r="B446" s="164"/>
      <c r="D446" s="151" t="s">
        <v>442</v>
      </c>
      <c r="E446" s="165" t="s">
        <v>1</v>
      </c>
      <c r="F446" s="166" t="s">
        <v>449</v>
      </c>
      <c r="H446" s="167">
        <v>2.44</v>
      </c>
      <c r="I446" s="168"/>
      <c r="L446" s="164"/>
      <c r="M446" s="169"/>
      <c r="T446" s="170"/>
      <c r="AT446" s="165" t="s">
        <v>442</v>
      </c>
      <c r="AU446" s="165" t="s">
        <v>97</v>
      </c>
      <c r="AV446" s="14" t="s">
        <v>431</v>
      </c>
      <c r="AW446" s="14" t="s">
        <v>42</v>
      </c>
      <c r="AX446" s="14" t="s">
        <v>95</v>
      </c>
      <c r="AY446" s="165" t="s">
        <v>432</v>
      </c>
    </row>
    <row r="447" spans="2:65" s="1" customFormat="1" ht="44.25" customHeight="1">
      <c r="B447" s="33"/>
      <c r="C447" s="137" t="s">
        <v>871</v>
      </c>
      <c r="D447" s="137" t="s">
        <v>435</v>
      </c>
      <c r="E447" s="138" t="s">
        <v>3147</v>
      </c>
      <c r="F447" s="139" t="s">
        <v>3148</v>
      </c>
      <c r="G447" s="140" t="s">
        <v>743</v>
      </c>
      <c r="H447" s="141">
        <v>9.1679999999999993</v>
      </c>
      <c r="I447" s="142"/>
      <c r="J447" s="143">
        <f>ROUND(I447*H447,2)</f>
        <v>0</v>
      </c>
      <c r="K447" s="139" t="s">
        <v>439</v>
      </c>
      <c r="L447" s="33"/>
      <c r="M447" s="144" t="s">
        <v>1</v>
      </c>
      <c r="N447" s="145" t="s">
        <v>52</v>
      </c>
      <c r="P447" s="146">
        <f>O447*H447</f>
        <v>0</v>
      </c>
      <c r="Q447" s="146">
        <v>0</v>
      </c>
      <c r="R447" s="146">
        <f>Q447*H447</f>
        <v>0</v>
      </c>
      <c r="S447" s="146">
        <v>0</v>
      </c>
      <c r="T447" s="147">
        <f>S447*H447</f>
        <v>0</v>
      </c>
      <c r="AR447" s="148" t="s">
        <v>431</v>
      </c>
      <c r="AT447" s="148" t="s">
        <v>435</v>
      </c>
      <c r="AU447" s="148" t="s">
        <v>97</v>
      </c>
      <c r="AY447" s="17" t="s">
        <v>432</v>
      </c>
      <c r="BE447" s="149">
        <f>IF(N447="základní",J447,0)</f>
        <v>0</v>
      </c>
      <c r="BF447" s="149">
        <f>IF(N447="snížená",J447,0)</f>
        <v>0</v>
      </c>
      <c r="BG447" s="149">
        <f>IF(N447="zákl. přenesená",J447,0)</f>
        <v>0</v>
      </c>
      <c r="BH447" s="149">
        <f>IF(N447="sníž. přenesená",J447,0)</f>
        <v>0</v>
      </c>
      <c r="BI447" s="149">
        <f>IF(N447="nulová",J447,0)</f>
        <v>0</v>
      </c>
      <c r="BJ447" s="17" t="s">
        <v>95</v>
      </c>
      <c r="BK447" s="149">
        <f>ROUND(I447*H447,2)</f>
        <v>0</v>
      </c>
      <c r="BL447" s="17" t="s">
        <v>431</v>
      </c>
      <c r="BM447" s="148" t="s">
        <v>3660</v>
      </c>
    </row>
    <row r="448" spans="2:65" s="13" customFormat="1" ht="22.5">
      <c r="B448" s="157"/>
      <c r="D448" s="151" t="s">
        <v>442</v>
      </c>
      <c r="E448" s="158" t="s">
        <v>1</v>
      </c>
      <c r="F448" s="159" t="s">
        <v>3661</v>
      </c>
      <c r="H448" s="160">
        <v>1.4390000000000001</v>
      </c>
      <c r="I448" s="161"/>
      <c r="L448" s="157"/>
      <c r="M448" s="162"/>
      <c r="T448" s="163"/>
      <c r="AT448" s="158" t="s">
        <v>442</v>
      </c>
      <c r="AU448" s="158" t="s">
        <v>97</v>
      </c>
      <c r="AV448" s="13" t="s">
        <v>97</v>
      </c>
      <c r="AW448" s="13" t="s">
        <v>42</v>
      </c>
      <c r="AX448" s="13" t="s">
        <v>87</v>
      </c>
      <c r="AY448" s="158" t="s">
        <v>432</v>
      </c>
    </row>
    <row r="449" spans="2:65" s="13" customFormat="1" ht="22.5">
      <c r="B449" s="157"/>
      <c r="D449" s="151" t="s">
        <v>442</v>
      </c>
      <c r="E449" s="158" t="s">
        <v>1</v>
      </c>
      <c r="F449" s="159" t="s">
        <v>3662</v>
      </c>
      <c r="H449" s="160">
        <v>7.7290000000000001</v>
      </c>
      <c r="I449" s="161"/>
      <c r="L449" s="157"/>
      <c r="M449" s="162"/>
      <c r="T449" s="163"/>
      <c r="AT449" s="158" t="s">
        <v>442</v>
      </c>
      <c r="AU449" s="158" t="s">
        <v>97</v>
      </c>
      <c r="AV449" s="13" t="s">
        <v>97</v>
      </c>
      <c r="AW449" s="13" t="s">
        <v>42</v>
      </c>
      <c r="AX449" s="13" t="s">
        <v>87</v>
      </c>
      <c r="AY449" s="158" t="s">
        <v>432</v>
      </c>
    </row>
    <row r="450" spans="2:65" s="14" customFormat="1" ht="11.25">
      <c r="B450" s="164"/>
      <c r="D450" s="151" t="s">
        <v>442</v>
      </c>
      <c r="E450" s="165" t="s">
        <v>3416</v>
      </c>
      <c r="F450" s="166" t="s">
        <v>449</v>
      </c>
      <c r="H450" s="167">
        <v>9.1679999999999993</v>
      </c>
      <c r="I450" s="168"/>
      <c r="L450" s="164"/>
      <c r="M450" s="169"/>
      <c r="T450" s="170"/>
      <c r="AT450" s="165" t="s">
        <v>442</v>
      </c>
      <c r="AU450" s="165" t="s">
        <v>97</v>
      </c>
      <c r="AV450" s="14" t="s">
        <v>431</v>
      </c>
      <c r="AW450" s="14" t="s">
        <v>42</v>
      </c>
      <c r="AX450" s="14" t="s">
        <v>95</v>
      </c>
      <c r="AY450" s="165" t="s">
        <v>432</v>
      </c>
    </row>
    <row r="451" spans="2:65" s="11" customFormat="1" ht="22.9" customHeight="1">
      <c r="B451" s="125"/>
      <c r="D451" s="126" t="s">
        <v>86</v>
      </c>
      <c r="E451" s="135" t="s">
        <v>924</v>
      </c>
      <c r="F451" s="135" t="s">
        <v>925</v>
      </c>
      <c r="I451" s="128"/>
      <c r="J451" s="136">
        <f>BK451</f>
        <v>0</v>
      </c>
      <c r="L451" s="125"/>
      <c r="M451" s="130"/>
      <c r="P451" s="131">
        <f>SUM(P452:P460)</f>
        <v>0</v>
      </c>
      <c r="R451" s="131">
        <f>SUM(R452:R460)</f>
        <v>0</v>
      </c>
      <c r="T451" s="132">
        <f>SUM(T452:T460)</f>
        <v>0</v>
      </c>
      <c r="AR451" s="126" t="s">
        <v>95</v>
      </c>
      <c r="AT451" s="133" t="s">
        <v>86</v>
      </c>
      <c r="AU451" s="133" t="s">
        <v>95</v>
      </c>
      <c r="AY451" s="126" t="s">
        <v>432</v>
      </c>
      <c r="BK451" s="134">
        <f>SUM(BK452:BK460)</f>
        <v>0</v>
      </c>
    </row>
    <row r="452" spans="2:65" s="1" customFormat="1" ht="24.2" customHeight="1">
      <c r="B452" s="33"/>
      <c r="C452" s="137" t="s">
        <v>320</v>
      </c>
      <c r="D452" s="137" t="s">
        <v>435</v>
      </c>
      <c r="E452" s="138" t="s">
        <v>3663</v>
      </c>
      <c r="F452" s="139" t="s">
        <v>3664</v>
      </c>
      <c r="G452" s="140" t="s">
        <v>743</v>
      </c>
      <c r="H452" s="141">
        <v>93.352999999999994</v>
      </c>
      <c r="I452" s="142"/>
      <c r="J452" s="143">
        <f>ROUND(I452*H452,2)</f>
        <v>0</v>
      </c>
      <c r="K452" s="139" t="s">
        <v>457</v>
      </c>
      <c r="L452" s="33"/>
      <c r="M452" s="144" t="s">
        <v>1</v>
      </c>
      <c r="N452" s="145" t="s">
        <v>52</v>
      </c>
      <c r="P452" s="146">
        <f>O452*H452</f>
        <v>0</v>
      </c>
      <c r="Q452" s="146">
        <v>0</v>
      </c>
      <c r="R452" s="146">
        <f>Q452*H452</f>
        <v>0</v>
      </c>
      <c r="S452" s="146">
        <v>0</v>
      </c>
      <c r="T452" s="147">
        <f>S452*H452</f>
        <v>0</v>
      </c>
      <c r="AR452" s="148" t="s">
        <v>431</v>
      </c>
      <c r="AT452" s="148" t="s">
        <v>435</v>
      </c>
      <c r="AU452" s="148" t="s">
        <v>97</v>
      </c>
      <c r="AY452" s="17" t="s">
        <v>432</v>
      </c>
      <c r="BE452" s="149">
        <f>IF(N452="základní",J452,0)</f>
        <v>0</v>
      </c>
      <c r="BF452" s="149">
        <f>IF(N452="snížená",J452,0)</f>
        <v>0</v>
      </c>
      <c r="BG452" s="149">
        <f>IF(N452="zákl. přenesená",J452,0)</f>
        <v>0</v>
      </c>
      <c r="BH452" s="149">
        <f>IF(N452="sníž. přenesená",J452,0)</f>
        <v>0</v>
      </c>
      <c r="BI452" s="149">
        <f>IF(N452="nulová",J452,0)</f>
        <v>0</v>
      </c>
      <c r="BJ452" s="17" t="s">
        <v>95</v>
      </c>
      <c r="BK452" s="149">
        <f>ROUND(I452*H452,2)</f>
        <v>0</v>
      </c>
      <c r="BL452" s="17" t="s">
        <v>431</v>
      </c>
      <c r="BM452" s="148" t="s">
        <v>3665</v>
      </c>
    </row>
    <row r="453" spans="2:65" s="13" customFormat="1" ht="11.25">
      <c r="B453" s="157"/>
      <c r="D453" s="151" t="s">
        <v>442</v>
      </c>
      <c r="E453" s="158" t="s">
        <v>1</v>
      </c>
      <c r="F453" s="159" t="s">
        <v>3666</v>
      </c>
      <c r="H453" s="160">
        <v>93.352999999999994</v>
      </c>
      <c r="I453" s="161"/>
      <c r="L453" s="157"/>
      <c r="M453" s="162"/>
      <c r="T453" s="163"/>
      <c r="AT453" s="158" t="s">
        <v>442</v>
      </c>
      <c r="AU453" s="158" t="s">
        <v>97</v>
      </c>
      <c r="AV453" s="13" t="s">
        <v>97</v>
      </c>
      <c r="AW453" s="13" t="s">
        <v>42</v>
      </c>
      <c r="AX453" s="13" t="s">
        <v>95</v>
      </c>
      <c r="AY453" s="158" t="s">
        <v>432</v>
      </c>
    </row>
    <row r="454" spans="2:65" s="1" customFormat="1" ht="33" customHeight="1">
      <c r="B454" s="33"/>
      <c r="C454" s="137" t="s">
        <v>324</v>
      </c>
      <c r="D454" s="137" t="s">
        <v>435</v>
      </c>
      <c r="E454" s="138" t="s">
        <v>3667</v>
      </c>
      <c r="F454" s="139" t="s">
        <v>3668</v>
      </c>
      <c r="G454" s="140" t="s">
        <v>743</v>
      </c>
      <c r="H454" s="141">
        <v>191.73599999999999</v>
      </c>
      <c r="I454" s="142"/>
      <c r="J454" s="143">
        <f>ROUND(I454*H454,2)</f>
        <v>0</v>
      </c>
      <c r="K454" s="139" t="s">
        <v>457</v>
      </c>
      <c r="L454" s="33"/>
      <c r="M454" s="144" t="s">
        <v>1</v>
      </c>
      <c r="N454" s="145" t="s">
        <v>52</v>
      </c>
      <c r="P454" s="146">
        <f>O454*H454</f>
        <v>0</v>
      </c>
      <c r="Q454" s="146">
        <v>0</v>
      </c>
      <c r="R454" s="146">
        <f>Q454*H454</f>
        <v>0</v>
      </c>
      <c r="S454" s="146">
        <v>0</v>
      </c>
      <c r="T454" s="147">
        <f>S454*H454</f>
        <v>0</v>
      </c>
      <c r="AR454" s="148" t="s">
        <v>431</v>
      </c>
      <c r="AT454" s="148" t="s">
        <v>435</v>
      </c>
      <c r="AU454" s="148" t="s">
        <v>97</v>
      </c>
      <c r="AY454" s="17" t="s">
        <v>432</v>
      </c>
      <c r="BE454" s="149">
        <f>IF(N454="základní",J454,0)</f>
        <v>0</v>
      </c>
      <c r="BF454" s="149">
        <f>IF(N454="snížená",J454,0)</f>
        <v>0</v>
      </c>
      <c r="BG454" s="149">
        <f>IF(N454="zákl. přenesená",J454,0)</f>
        <v>0</v>
      </c>
      <c r="BH454" s="149">
        <f>IF(N454="sníž. přenesená",J454,0)</f>
        <v>0</v>
      </c>
      <c r="BI454" s="149">
        <f>IF(N454="nulová",J454,0)</f>
        <v>0</v>
      </c>
      <c r="BJ454" s="17" t="s">
        <v>95</v>
      </c>
      <c r="BK454" s="149">
        <f>ROUND(I454*H454,2)</f>
        <v>0</v>
      </c>
      <c r="BL454" s="17" t="s">
        <v>431</v>
      </c>
      <c r="BM454" s="148" t="s">
        <v>3669</v>
      </c>
    </row>
    <row r="455" spans="2:65" s="13" customFormat="1" ht="22.5">
      <c r="B455" s="157"/>
      <c r="D455" s="151" t="s">
        <v>442</v>
      </c>
      <c r="E455" s="158" t="s">
        <v>1</v>
      </c>
      <c r="F455" s="159" t="s">
        <v>3670</v>
      </c>
      <c r="H455" s="160">
        <v>191.73599999999999</v>
      </c>
      <c r="I455" s="161"/>
      <c r="L455" s="157"/>
      <c r="M455" s="162"/>
      <c r="T455" s="163"/>
      <c r="AT455" s="158" t="s">
        <v>442</v>
      </c>
      <c r="AU455" s="158" t="s">
        <v>97</v>
      </c>
      <c r="AV455" s="13" t="s">
        <v>97</v>
      </c>
      <c r="AW455" s="13" t="s">
        <v>42</v>
      </c>
      <c r="AX455" s="13" t="s">
        <v>95</v>
      </c>
      <c r="AY455" s="158" t="s">
        <v>432</v>
      </c>
    </row>
    <row r="456" spans="2:65" s="1" customFormat="1" ht="24.2" customHeight="1">
      <c r="B456" s="33"/>
      <c r="C456" s="137" t="s">
        <v>328</v>
      </c>
      <c r="D456" s="137" t="s">
        <v>435</v>
      </c>
      <c r="E456" s="138" t="s">
        <v>3671</v>
      </c>
      <c r="F456" s="139" t="s">
        <v>3672</v>
      </c>
      <c r="G456" s="140" t="s">
        <v>743</v>
      </c>
      <c r="H456" s="141">
        <v>37.091000000000001</v>
      </c>
      <c r="I456" s="142"/>
      <c r="J456" s="143">
        <f>ROUND(I456*H456,2)</f>
        <v>0</v>
      </c>
      <c r="K456" s="139" t="s">
        <v>457</v>
      </c>
      <c r="L456" s="33"/>
      <c r="M456" s="144" t="s">
        <v>1</v>
      </c>
      <c r="N456" s="145" t="s">
        <v>52</v>
      </c>
      <c r="P456" s="146">
        <f>O456*H456</f>
        <v>0</v>
      </c>
      <c r="Q456" s="146">
        <v>0</v>
      </c>
      <c r="R456" s="146">
        <f>Q456*H456</f>
        <v>0</v>
      </c>
      <c r="S456" s="146">
        <v>0</v>
      </c>
      <c r="T456" s="147">
        <f>S456*H456</f>
        <v>0</v>
      </c>
      <c r="AR456" s="148" t="s">
        <v>431</v>
      </c>
      <c r="AT456" s="148" t="s">
        <v>435</v>
      </c>
      <c r="AU456" s="148" t="s">
        <v>97</v>
      </c>
      <c r="AY456" s="17" t="s">
        <v>432</v>
      </c>
      <c r="BE456" s="149">
        <f>IF(N456="základní",J456,0)</f>
        <v>0</v>
      </c>
      <c r="BF456" s="149">
        <f>IF(N456="snížená",J456,0)</f>
        <v>0</v>
      </c>
      <c r="BG456" s="149">
        <f>IF(N456="zákl. přenesená",J456,0)</f>
        <v>0</v>
      </c>
      <c r="BH456" s="149">
        <f>IF(N456="sníž. přenesená",J456,0)</f>
        <v>0</v>
      </c>
      <c r="BI456" s="149">
        <f>IF(N456="nulová",J456,0)</f>
        <v>0</v>
      </c>
      <c r="BJ456" s="17" t="s">
        <v>95</v>
      </c>
      <c r="BK456" s="149">
        <f>ROUND(I456*H456,2)</f>
        <v>0</v>
      </c>
      <c r="BL456" s="17" t="s">
        <v>431</v>
      </c>
      <c r="BM456" s="148" t="s">
        <v>3673</v>
      </c>
    </row>
    <row r="457" spans="2:65" s="13" customFormat="1" ht="22.5">
      <c r="B457" s="157"/>
      <c r="D457" s="151" t="s">
        <v>442</v>
      </c>
      <c r="E457" s="158" t="s">
        <v>1</v>
      </c>
      <c r="F457" s="159" t="s">
        <v>3674</v>
      </c>
      <c r="H457" s="160">
        <v>322.18</v>
      </c>
      <c r="I457" s="161"/>
      <c r="L457" s="157"/>
      <c r="M457" s="162"/>
      <c r="T457" s="163"/>
      <c r="AT457" s="158" t="s">
        <v>442</v>
      </c>
      <c r="AU457" s="158" t="s">
        <v>97</v>
      </c>
      <c r="AV457" s="13" t="s">
        <v>97</v>
      </c>
      <c r="AW457" s="13" t="s">
        <v>42</v>
      </c>
      <c r="AX457" s="13" t="s">
        <v>87</v>
      </c>
      <c r="AY457" s="158" t="s">
        <v>432</v>
      </c>
    </row>
    <row r="458" spans="2:65" s="13" customFormat="1" ht="11.25">
      <c r="B458" s="157"/>
      <c r="D458" s="151" t="s">
        <v>442</v>
      </c>
      <c r="E458" s="158" t="s">
        <v>1</v>
      </c>
      <c r="F458" s="159" t="s">
        <v>3675</v>
      </c>
      <c r="H458" s="160">
        <v>-93.352999999999994</v>
      </c>
      <c r="I458" s="161"/>
      <c r="L458" s="157"/>
      <c r="M458" s="162"/>
      <c r="T458" s="163"/>
      <c r="AT458" s="158" t="s">
        <v>442</v>
      </c>
      <c r="AU458" s="158" t="s">
        <v>97</v>
      </c>
      <c r="AV458" s="13" t="s">
        <v>97</v>
      </c>
      <c r="AW458" s="13" t="s">
        <v>42</v>
      </c>
      <c r="AX458" s="13" t="s">
        <v>87</v>
      </c>
      <c r="AY458" s="158" t="s">
        <v>432</v>
      </c>
    </row>
    <row r="459" spans="2:65" s="13" customFormat="1" ht="22.5">
      <c r="B459" s="157"/>
      <c r="D459" s="151" t="s">
        <v>442</v>
      </c>
      <c r="E459" s="158" t="s">
        <v>1</v>
      </c>
      <c r="F459" s="159" t="s">
        <v>3676</v>
      </c>
      <c r="H459" s="160">
        <v>-191.73599999999999</v>
      </c>
      <c r="I459" s="161"/>
      <c r="L459" s="157"/>
      <c r="M459" s="162"/>
      <c r="T459" s="163"/>
      <c r="AT459" s="158" t="s">
        <v>442</v>
      </c>
      <c r="AU459" s="158" t="s">
        <v>97</v>
      </c>
      <c r="AV459" s="13" t="s">
        <v>97</v>
      </c>
      <c r="AW459" s="13" t="s">
        <v>42</v>
      </c>
      <c r="AX459" s="13" t="s">
        <v>87</v>
      </c>
      <c r="AY459" s="158" t="s">
        <v>432</v>
      </c>
    </row>
    <row r="460" spans="2:65" s="14" customFormat="1" ht="11.25">
      <c r="B460" s="164"/>
      <c r="D460" s="151" t="s">
        <v>442</v>
      </c>
      <c r="E460" s="165" t="s">
        <v>1</v>
      </c>
      <c r="F460" s="166" t="s">
        <v>3677</v>
      </c>
      <c r="H460" s="167">
        <v>37.091000000000001</v>
      </c>
      <c r="I460" s="168"/>
      <c r="L460" s="164"/>
      <c r="M460" s="195"/>
      <c r="N460" s="196"/>
      <c r="O460" s="196"/>
      <c r="P460" s="196"/>
      <c r="Q460" s="196"/>
      <c r="R460" s="196"/>
      <c r="S460" s="196"/>
      <c r="T460" s="197"/>
      <c r="AT460" s="165" t="s">
        <v>442</v>
      </c>
      <c r="AU460" s="165" t="s">
        <v>97</v>
      </c>
      <c r="AV460" s="14" t="s">
        <v>431</v>
      </c>
      <c r="AW460" s="14" t="s">
        <v>42</v>
      </c>
      <c r="AX460" s="14" t="s">
        <v>95</v>
      </c>
      <c r="AY460" s="165" t="s">
        <v>432</v>
      </c>
    </row>
    <row r="461" spans="2:65" s="1" customFormat="1" ht="6.95" customHeight="1">
      <c r="B461" s="45"/>
      <c r="C461" s="46"/>
      <c r="D461" s="46"/>
      <c r="E461" s="46"/>
      <c r="F461" s="46"/>
      <c r="G461" s="46"/>
      <c r="H461" s="46"/>
      <c r="I461" s="46"/>
      <c r="J461" s="46"/>
      <c r="K461" s="46"/>
      <c r="L461" s="33"/>
    </row>
  </sheetData>
  <sheetProtection algorithmName="SHA-512" hashValue="Gu5dMsVvVRitI3gElpjLFo8jeTBmn87Ql8PhXRKP7LtxnOyJ8t7zU1g4HlYjmXfRpHHsN73RIZAfPPmZG1xG+w==" saltValue="YHfR3U/pbGhd7xqxsT+3l4nq2+yn79eWsJGcLyvz5GzfKDtoibIILtKExVP8NA76NFHh0yqkkpt2SQ49kAKOLg==" spinCount="100000" sheet="1" objects="1" scenarios="1" formatColumns="0" formatRows="0" autoFilter="0"/>
  <autoFilter ref="C124:K460" xr:uid="{00000000-0009-0000-0000-00000F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>
    <tabColor theme="9" tint="0.59999389629810485"/>
    <pageSetUpPr fitToPage="1"/>
  </sheetPr>
  <dimension ref="B2:BM43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158</v>
      </c>
      <c r="AZ2" s="183" t="s">
        <v>3678</v>
      </c>
      <c r="BA2" s="183" t="s">
        <v>1</v>
      </c>
      <c r="BB2" s="183" t="s">
        <v>1</v>
      </c>
      <c r="BC2" s="183" t="s">
        <v>3679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3680</v>
      </c>
      <c r="BA3" s="183" t="s">
        <v>1</v>
      </c>
      <c r="BB3" s="183" t="s">
        <v>1</v>
      </c>
      <c r="BC3" s="183" t="s">
        <v>3681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3682</v>
      </c>
      <c r="BA4" s="183" t="s">
        <v>1</v>
      </c>
      <c r="BB4" s="183" t="s">
        <v>1</v>
      </c>
      <c r="BC4" s="183" t="s">
        <v>3683</v>
      </c>
      <c r="BD4" s="183" t="s">
        <v>97</v>
      </c>
    </row>
    <row r="5" spans="2:56" ht="6.95" customHeight="1">
      <c r="B5" s="20"/>
      <c r="L5" s="20"/>
      <c r="AZ5" s="183" t="s">
        <v>3684</v>
      </c>
      <c r="BA5" s="183" t="s">
        <v>1</v>
      </c>
      <c r="BB5" s="183" t="s">
        <v>1</v>
      </c>
      <c r="BC5" s="183" t="s">
        <v>3685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3686</v>
      </c>
      <c r="BA6" s="183" t="s">
        <v>1</v>
      </c>
      <c r="BB6" s="183" t="s">
        <v>1</v>
      </c>
      <c r="BC6" s="183" t="s">
        <v>3687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3688</v>
      </c>
      <c r="BA7" s="183" t="s">
        <v>1</v>
      </c>
      <c r="BB7" s="183" t="s">
        <v>1</v>
      </c>
      <c r="BC7" s="183" t="s">
        <v>3689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3690</v>
      </c>
      <c r="BA8" s="183" t="s">
        <v>1</v>
      </c>
      <c r="BB8" s="183" t="s">
        <v>1</v>
      </c>
      <c r="BC8" s="183" t="s">
        <v>3691</v>
      </c>
      <c r="BD8" s="183" t="s">
        <v>97</v>
      </c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  <c r="AZ9" s="183" t="s">
        <v>3692</v>
      </c>
      <c r="BA9" s="183" t="s">
        <v>1</v>
      </c>
      <c r="BB9" s="183" t="s">
        <v>1</v>
      </c>
      <c r="BC9" s="183" t="s">
        <v>3693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3694</v>
      </c>
      <c r="BA10" s="183" t="s">
        <v>1</v>
      </c>
      <c r="BB10" s="183" t="s">
        <v>1</v>
      </c>
      <c r="BC10" s="183" t="s">
        <v>3695</v>
      </c>
      <c r="BD10" s="183" t="s">
        <v>97</v>
      </c>
    </row>
    <row r="11" spans="2:56" s="1" customFormat="1" ht="30" customHeight="1">
      <c r="B11" s="33"/>
      <c r="E11" s="227" t="s">
        <v>3696</v>
      </c>
      <c r="F11" s="248"/>
      <c r="G11" s="248"/>
      <c r="H11" s="248"/>
      <c r="L11" s="33"/>
      <c r="AZ11" s="183" t="s">
        <v>3697</v>
      </c>
      <c r="BA11" s="183" t="s">
        <v>1</v>
      </c>
      <c r="BB11" s="183" t="s">
        <v>1</v>
      </c>
      <c r="BC11" s="183" t="s">
        <v>3698</v>
      </c>
      <c r="BD11" s="183" t="s">
        <v>97</v>
      </c>
    </row>
    <row r="12" spans="2:56" s="1" customFormat="1" ht="11.25">
      <c r="B12" s="33"/>
      <c r="L12" s="33"/>
      <c r="AZ12" s="183" t="s">
        <v>3699</v>
      </c>
      <c r="BA12" s="183" t="s">
        <v>1</v>
      </c>
      <c r="BB12" s="183" t="s">
        <v>1</v>
      </c>
      <c r="BC12" s="183" t="s">
        <v>3700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155</v>
      </c>
      <c r="I13" s="27" t="s">
        <v>20</v>
      </c>
      <c r="J13" s="25" t="s">
        <v>1</v>
      </c>
      <c r="L13" s="33"/>
      <c r="AZ13" s="183" t="s">
        <v>3701</v>
      </c>
      <c r="BA13" s="183" t="s">
        <v>1</v>
      </c>
      <c r="BB13" s="183" t="s">
        <v>1</v>
      </c>
      <c r="BC13" s="183" t="s">
        <v>3702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  <c r="AZ14" s="183" t="s">
        <v>3703</v>
      </c>
      <c r="BA14" s="183" t="s">
        <v>1</v>
      </c>
      <c r="BB14" s="183" t="s">
        <v>1</v>
      </c>
      <c r="BC14" s="183" t="s">
        <v>3704</v>
      </c>
      <c r="BD14" s="183" t="s">
        <v>97</v>
      </c>
    </row>
    <row r="15" spans="2:56" s="1" customFormat="1" ht="10.9" customHeight="1">
      <c r="B15" s="33"/>
      <c r="L15" s="33"/>
      <c r="AZ15" s="183" t="s">
        <v>3705</v>
      </c>
      <c r="BA15" s="183" t="s">
        <v>1</v>
      </c>
      <c r="BB15" s="183" t="s">
        <v>1</v>
      </c>
      <c r="BC15" s="183" t="s">
        <v>3706</v>
      </c>
      <c r="BD15" s="183" t="s">
        <v>97</v>
      </c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  <c r="AZ16" s="183" t="s">
        <v>3707</v>
      </c>
      <c r="BA16" s="183" t="s">
        <v>1</v>
      </c>
      <c r="BB16" s="183" t="s">
        <v>1</v>
      </c>
      <c r="BC16" s="183" t="s">
        <v>3708</v>
      </c>
      <c r="BD16" s="183" t="s">
        <v>97</v>
      </c>
    </row>
    <row r="17" spans="2:56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  <c r="AZ17" s="183" t="s">
        <v>3709</v>
      </c>
      <c r="BA17" s="183" t="s">
        <v>1</v>
      </c>
      <c r="BB17" s="183" t="s">
        <v>1</v>
      </c>
      <c r="BC17" s="183" t="s">
        <v>3710</v>
      </c>
      <c r="BD17" s="183" t="s">
        <v>97</v>
      </c>
    </row>
    <row r="18" spans="2:56" s="1" customFormat="1" ht="6.95" customHeight="1">
      <c r="B18" s="33"/>
      <c r="L18" s="33"/>
    </row>
    <row r="19" spans="2:56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56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56" s="1" customFormat="1" ht="6.95" customHeight="1">
      <c r="B21" s="33"/>
      <c r="L21" s="33"/>
    </row>
    <row r="22" spans="2:56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56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56" s="1" customFormat="1" ht="6.95" customHeight="1">
      <c r="B24" s="33"/>
      <c r="L24" s="33"/>
    </row>
    <row r="25" spans="2:56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56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56" s="1" customFormat="1" ht="6.95" customHeight="1">
      <c r="B27" s="33"/>
      <c r="L27" s="33"/>
    </row>
    <row r="28" spans="2:56" s="1" customFormat="1" ht="12" customHeight="1">
      <c r="B28" s="33"/>
      <c r="D28" s="27" t="s">
        <v>45</v>
      </c>
      <c r="L28" s="33"/>
    </row>
    <row r="29" spans="2:56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56" s="1" customFormat="1" ht="6.95" customHeight="1">
      <c r="B30" s="33"/>
      <c r="L30" s="33"/>
    </row>
    <row r="31" spans="2:56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56" s="1" customFormat="1" ht="25.35" customHeight="1">
      <c r="B32" s="33"/>
      <c r="D32" s="96" t="s">
        <v>47</v>
      </c>
      <c r="J32" s="67">
        <f>ROUND(J125,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ROUND((SUM(BE125:BE429)),  2)</f>
        <v>0</v>
      </c>
      <c r="I35" s="97">
        <v>0.21</v>
      </c>
      <c r="J35" s="87">
        <f>ROUND(((SUM(BE125:BE429))*I35),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ROUND((SUM(BF125:BF429)),  2)</f>
        <v>0</v>
      </c>
      <c r="I36" s="97">
        <v>0.12</v>
      </c>
      <c r="J36" s="87">
        <f>ROUND(((SUM(BF125:BF429))*I36),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ROUND((SUM(BG125:BG429)),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ROUND((SUM(BH125:BH429)),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ROUND((SUM(BI125:BI429)),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10.E - STEZKA ZE ŽB PREFABRIKOVANÝCH DESEK (SK.2) + ZATRAVNĚNÉ KOSTKY 60-80 mm (SK.13) - doprovodné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J125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J126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J127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J353</f>
        <v>0</v>
      </c>
      <c r="L101" s="113"/>
    </row>
    <row r="102" spans="2:47" s="9" customFormat="1" ht="19.899999999999999" customHeight="1">
      <c r="B102" s="113"/>
      <c r="D102" s="114" t="s">
        <v>2785</v>
      </c>
      <c r="E102" s="115"/>
      <c r="F102" s="115"/>
      <c r="G102" s="115"/>
      <c r="H102" s="115"/>
      <c r="I102" s="115"/>
      <c r="J102" s="116">
        <f>J398</f>
        <v>0</v>
      </c>
      <c r="L102" s="113"/>
    </row>
    <row r="103" spans="2:47" s="9" customFormat="1" ht="19.899999999999999" customHeight="1">
      <c r="B103" s="113"/>
      <c r="D103" s="114" t="s">
        <v>646</v>
      </c>
      <c r="E103" s="115"/>
      <c r="F103" s="115"/>
      <c r="G103" s="115"/>
      <c r="H103" s="115"/>
      <c r="I103" s="115"/>
      <c r="J103" s="116">
        <f>J420</f>
        <v>0</v>
      </c>
      <c r="L103" s="113"/>
    </row>
    <row r="104" spans="2:47" s="1" customFormat="1" ht="21.75" customHeight="1">
      <c r="B104" s="33"/>
      <c r="L104" s="33"/>
    </row>
    <row r="105" spans="2:47" s="1" customFormat="1" ht="6.95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33"/>
    </row>
    <row r="109" spans="2:47" s="1" customFormat="1" ht="6.95" customHeight="1"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33"/>
    </row>
    <row r="110" spans="2:47" s="1" customFormat="1" ht="24.95" customHeight="1">
      <c r="B110" s="33"/>
      <c r="C110" s="21" t="s">
        <v>416</v>
      </c>
      <c r="L110" s="33"/>
    </row>
    <row r="111" spans="2:47" s="1" customFormat="1" ht="6.95" customHeight="1">
      <c r="B111" s="33"/>
      <c r="L111" s="33"/>
    </row>
    <row r="112" spans="2:47" s="1" customFormat="1" ht="12" customHeight="1">
      <c r="B112" s="33"/>
      <c r="C112" s="27" t="s">
        <v>16</v>
      </c>
      <c r="L112" s="33"/>
    </row>
    <row r="113" spans="2:65" s="1" customFormat="1" ht="16.5" customHeight="1">
      <c r="B113" s="33"/>
      <c r="E113" s="246" t="str">
        <f>E7</f>
        <v>OBNOVA PARKU NA MÍROVÉM NÁMĚSTÍ V HODONÍNĚ</v>
      </c>
      <c r="F113" s="247"/>
      <c r="G113" s="247"/>
      <c r="H113" s="247"/>
      <c r="L113" s="33"/>
    </row>
    <row r="114" spans="2:65" ht="12" customHeight="1">
      <c r="B114" s="20"/>
      <c r="C114" s="27" t="s">
        <v>395</v>
      </c>
      <c r="L114" s="20"/>
    </row>
    <row r="115" spans="2:65" s="1" customFormat="1" ht="16.5" customHeight="1">
      <c r="B115" s="33"/>
      <c r="E115" s="246" t="s">
        <v>2755</v>
      </c>
      <c r="F115" s="248"/>
      <c r="G115" s="248"/>
      <c r="H115" s="248"/>
      <c r="L115" s="33"/>
    </row>
    <row r="116" spans="2:65" s="1" customFormat="1" ht="12" customHeight="1">
      <c r="B116" s="33"/>
      <c r="C116" s="27" t="s">
        <v>637</v>
      </c>
      <c r="L116" s="33"/>
    </row>
    <row r="117" spans="2:65" s="1" customFormat="1" ht="30" customHeight="1">
      <c r="B117" s="33"/>
      <c r="E117" s="227" t="str">
        <f>E11</f>
        <v>10.E - STEZKA ZE ŽB PREFABRIKOVANÝCH DESEK (SK.2) + ZATRAVNĚNÉ KOSTKY 60-80 mm (SK.13) - doprovodné</v>
      </c>
      <c r="F117" s="248"/>
      <c r="G117" s="248"/>
      <c r="H117" s="248"/>
      <c r="L117" s="33"/>
    </row>
    <row r="118" spans="2:65" s="1" customFormat="1" ht="6.95" customHeight="1">
      <c r="B118" s="33"/>
      <c r="L118" s="33"/>
    </row>
    <row r="119" spans="2:65" s="1" customFormat="1" ht="12" customHeight="1">
      <c r="B119" s="33"/>
      <c r="C119" s="27" t="s">
        <v>22</v>
      </c>
      <c r="F119" s="25" t="str">
        <f>F14</f>
        <v xml:space="preserve">HODONÍN </v>
      </c>
      <c r="I119" s="27" t="s">
        <v>24</v>
      </c>
      <c r="J119" s="53" t="str">
        <f>IF(J14="","",J14)</f>
        <v>25. 10. 2024</v>
      </c>
      <c r="L119" s="33"/>
    </row>
    <row r="120" spans="2:65" s="1" customFormat="1" ht="6.95" customHeight="1">
      <c r="B120" s="33"/>
      <c r="L120" s="33"/>
    </row>
    <row r="121" spans="2:65" s="1" customFormat="1" ht="40.15" customHeight="1">
      <c r="B121" s="33"/>
      <c r="C121" s="27" t="s">
        <v>30</v>
      </c>
      <c r="F121" s="25" t="str">
        <f>E17</f>
        <v>Město Hodonín, Masyrykovo nám.53/1, Hodonín 695 35</v>
      </c>
      <c r="I121" s="27" t="s">
        <v>38</v>
      </c>
      <c r="J121" s="31" t="str">
        <f>E23</f>
        <v>MAAUS  s.r.o., Gorkého 51/1, Brno 602 00</v>
      </c>
      <c r="L121" s="33"/>
    </row>
    <row r="122" spans="2:65" s="1" customFormat="1" ht="15.2" customHeight="1">
      <c r="B122" s="33"/>
      <c r="C122" s="27" t="s">
        <v>36</v>
      </c>
      <c r="F122" s="25" t="str">
        <f>IF(E20="","",E20)</f>
        <v>Vyplň údaj</v>
      </c>
      <c r="I122" s="27" t="s">
        <v>43</v>
      </c>
      <c r="J122" s="31" t="str">
        <f>E26</f>
        <v>Obrtelová Miluše</v>
      </c>
      <c r="L122" s="33"/>
    </row>
    <row r="123" spans="2:65" s="1" customFormat="1" ht="10.35" customHeight="1">
      <c r="B123" s="33"/>
      <c r="L123" s="33"/>
    </row>
    <row r="124" spans="2:65" s="10" customFormat="1" ht="29.25" customHeight="1">
      <c r="B124" s="117"/>
      <c r="C124" s="118" t="s">
        <v>417</v>
      </c>
      <c r="D124" s="119" t="s">
        <v>72</v>
      </c>
      <c r="E124" s="119" t="s">
        <v>68</v>
      </c>
      <c r="F124" s="119" t="s">
        <v>69</v>
      </c>
      <c r="G124" s="119" t="s">
        <v>418</v>
      </c>
      <c r="H124" s="119" t="s">
        <v>419</v>
      </c>
      <c r="I124" s="119" t="s">
        <v>420</v>
      </c>
      <c r="J124" s="119" t="s">
        <v>402</v>
      </c>
      <c r="K124" s="120" t="s">
        <v>421</v>
      </c>
      <c r="L124" s="117"/>
      <c r="M124" s="60" t="s">
        <v>1</v>
      </c>
      <c r="N124" s="61" t="s">
        <v>51</v>
      </c>
      <c r="O124" s="61" t="s">
        <v>422</v>
      </c>
      <c r="P124" s="61" t="s">
        <v>423</v>
      </c>
      <c r="Q124" s="61" t="s">
        <v>424</v>
      </c>
      <c r="R124" s="61" t="s">
        <v>425</v>
      </c>
      <c r="S124" s="61" t="s">
        <v>426</v>
      </c>
      <c r="T124" s="62" t="s">
        <v>427</v>
      </c>
    </row>
    <row r="125" spans="2:65" s="1" customFormat="1" ht="22.9" customHeight="1">
      <c r="B125" s="33"/>
      <c r="C125" s="65" t="s">
        <v>428</v>
      </c>
      <c r="J125" s="121">
        <f>BK125</f>
        <v>0</v>
      </c>
      <c r="L125" s="33"/>
      <c r="M125" s="63"/>
      <c r="N125" s="54"/>
      <c r="O125" s="54"/>
      <c r="P125" s="122">
        <f>P126</f>
        <v>0</v>
      </c>
      <c r="Q125" s="54"/>
      <c r="R125" s="122">
        <f>R126</f>
        <v>151.70187799999999</v>
      </c>
      <c r="S125" s="54"/>
      <c r="T125" s="123">
        <f>T126</f>
        <v>4.0934600000000003</v>
      </c>
      <c r="AT125" s="17" t="s">
        <v>86</v>
      </c>
      <c r="AU125" s="17" t="s">
        <v>404</v>
      </c>
      <c r="BK125" s="124">
        <f>BK126</f>
        <v>0</v>
      </c>
    </row>
    <row r="126" spans="2:65" s="11" customFormat="1" ht="25.9" customHeight="1">
      <c r="B126" s="125"/>
      <c r="D126" s="126" t="s">
        <v>86</v>
      </c>
      <c r="E126" s="127" t="s">
        <v>647</v>
      </c>
      <c r="F126" s="127" t="s">
        <v>648</v>
      </c>
      <c r="I126" s="128"/>
      <c r="J126" s="129">
        <f>BK126</f>
        <v>0</v>
      </c>
      <c r="L126" s="125"/>
      <c r="M126" s="130"/>
      <c r="P126" s="131">
        <f>P127+P353+P398+P420</f>
        <v>0</v>
      </c>
      <c r="R126" s="131">
        <f>R127+R353+R398+R420</f>
        <v>151.70187799999999</v>
      </c>
      <c r="T126" s="132">
        <f>T127+T353+T398+T420</f>
        <v>4.0934600000000003</v>
      </c>
      <c r="AR126" s="126" t="s">
        <v>95</v>
      </c>
      <c r="AT126" s="133" t="s">
        <v>86</v>
      </c>
      <c r="AU126" s="133" t="s">
        <v>87</v>
      </c>
      <c r="AY126" s="126" t="s">
        <v>432</v>
      </c>
      <c r="BK126" s="134">
        <f>BK127+BK353+BK398+BK420</f>
        <v>0</v>
      </c>
    </row>
    <row r="127" spans="2:65" s="11" customFormat="1" ht="22.9" customHeight="1">
      <c r="B127" s="125"/>
      <c r="D127" s="126" t="s">
        <v>86</v>
      </c>
      <c r="E127" s="135" t="s">
        <v>95</v>
      </c>
      <c r="F127" s="135" t="s">
        <v>649</v>
      </c>
      <c r="I127" s="128"/>
      <c r="J127" s="136">
        <f>BK127</f>
        <v>0</v>
      </c>
      <c r="L127" s="125"/>
      <c r="M127" s="130"/>
      <c r="P127" s="131">
        <f>SUM(P128:P352)</f>
        <v>0</v>
      </c>
      <c r="R127" s="131">
        <f>SUM(R128:R352)</f>
        <v>0</v>
      </c>
      <c r="T127" s="132">
        <f>SUM(T128:T352)</f>
        <v>4.0934600000000003</v>
      </c>
      <c r="AR127" s="126" t="s">
        <v>95</v>
      </c>
      <c r="AT127" s="133" t="s">
        <v>86</v>
      </c>
      <c r="AU127" s="133" t="s">
        <v>95</v>
      </c>
      <c r="AY127" s="126" t="s">
        <v>432</v>
      </c>
      <c r="BK127" s="134">
        <f>SUM(BK128:BK352)</f>
        <v>0</v>
      </c>
    </row>
    <row r="128" spans="2:65" s="1" customFormat="1" ht="16.5" customHeight="1">
      <c r="B128" s="33"/>
      <c r="C128" s="137" t="s">
        <v>95</v>
      </c>
      <c r="D128" s="137" t="s">
        <v>435</v>
      </c>
      <c r="E128" s="138" t="s">
        <v>2802</v>
      </c>
      <c r="F128" s="139" t="s">
        <v>2803</v>
      </c>
      <c r="G128" s="140" t="s">
        <v>510</v>
      </c>
      <c r="H128" s="141">
        <v>11.05</v>
      </c>
      <c r="I128" s="142"/>
      <c r="J128" s="143">
        <f>ROUND(I128*H128,2)</f>
        <v>0</v>
      </c>
      <c r="K128" s="139" t="s">
        <v>457</v>
      </c>
      <c r="L128" s="33"/>
      <c r="M128" s="144" t="s">
        <v>1</v>
      </c>
      <c r="N128" s="145" t="s">
        <v>52</v>
      </c>
      <c r="P128" s="146">
        <f>O128*H128</f>
        <v>0</v>
      </c>
      <c r="Q128" s="146">
        <v>0</v>
      </c>
      <c r="R128" s="146">
        <f>Q128*H128</f>
        <v>0</v>
      </c>
      <c r="S128" s="146">
        <v>9.8000000000000004E-2</v>
      </c>
      <c r="T128" s="147">
        <f>S128*H128</f>
        <v>1.0829000000000002</v>
      </c>
      <c r="AR128" s="148" t="s">
        <v>431</v>
      </c>
      <c r="AT128" s="148" t="s">
        <v>435</v>
      </c>
      <c r="AU128" s="148" t="s">
        <v>97</v>
      </c>
      <c r="AY128" s="17" t="s">
        <v>432</v>
      </c>
      <c r="BE128" s="149">
        <f>IF(N128="základní",J128,0)</f>
        <v>0</v>
      </c>
      <c r="BF128" s="149">
        <f>IF(N128="snížená",J128,0)</f>
        <v>0</v>
      </c>
      <c r="BG128" s="149">
        <f>IF(N128="zákl. přenesená",J128,0)</f>
        <v>0</v>
      </c>
      <c r="BH128" s="149">
        <f>IF(N128="sníž. přenesená",J128,0)</f>
        <v>0</v>
      </c>
      <c r="BI128" s="149">
        <f>IF(N128="nulová",J128,0)</f>
        <v>0</v>
      </c>
      <c r="BJ128" s="17" t="s">
        <v>95</v>
      </c>
      <c r="BK128" s="149">
        <f>ROUND(I128*H128,2)</f>
        <v>0</v>
      </c>
      <c r="BL128" s="17" t="s">
        <v>431</v>
      </c>
      <c r="BM128" s="148" t="s">
        <v>3711</v>
      </c>
    </row>
    <row r="129" spans="2:51" s="12" customFormat="1" ht="11.25">
      <c r="B129" s="150"/>
      <c r="D129" s="151" t="s">
        <v>442</v>
      </c>
      <c r="E129" s="152" t="s">
        <v>1</v>
      </c>
      <c r="F129" s="153" t="s">
        <v>653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51" s="12" customFormat="1" ht="11.25">
      <c r="B130" s="150"/>
      <c r="D130" s="151" t="s">
        <v>442</v>
      </c>
      <c r="E130" s="152" t="s">
        <v>1</v>
      </c>
      <c r="F130" s="153" t="s">
        <v>654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51" s="12" customFormat="1" ht="22.5">
      <c r="B131" s="150"/>
      <c r="D131" s="151" t="s">
        <v>442</v>
      </c>
      <c r="E131" s="152" t="s">
        <v>1</v>
      </c>
      <c r="F131" s="153" t="s">
        <v>3420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51" s="12" customFormat="1" ht="22.5">
      <c r="B132" s="150"/>
      <c r="D132" s="151" t="s">
        <v>442</v>
      </c>
      <c r="E132" s="152" t="s">
        <v>1</v>
      </c>
      <c r="F132" s="153" t="s">
        <v>3421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51" s="12" customFormat="1" ht="11.25">
      <c r="B133" s="150"/>
      <c r="D133" s="151" t="s">
        <v>442</v>
      </c>
      <c r="E133" s="152" t="s">
        <v>1</v>
      </c>
      <c r="F133" s="153" t="s">
        <v>3712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51" s="12" customFormat="1" ht="22.5">
      <c r="B134" s="150"/>
      <c r="D134" s="151" t="s">
        <v>442</v>
      </c>
      <c r="E134" s="152" t="s">
        <v>1</v>
      </c>
      <c r="F134" s="153" t="s">
        <v>2791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51" s="12" customFormat="1" ht="22.5">
      <c r="B135" s="150"/>
      <c r="D135" s="151" t="s">
        <v>442</v>
      </c>
      <c r="E135" s="152" t="s">
        <v>1</v>
      </c>
      <c r="F135" s="153" t="s">
        <v>3423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51" s="12" customFormat="1" ht="22.5">
      <c r="B136" s="150"/>
      <c r="D136" s="151" t="s">
        <v>442</v>
      </c>
      <c r="E136" s="152" t="s">
        <v>1</v>
      </c>
      <c r="F136" s="153" t="s">
        <v>3424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51" s="12" customFormat="1" ht="11.25">
      <c r="B137" s="150"/>
      <c r="D137" s="151" t="s">
        <v>442</v>
      </c>
      <c r="E137" s="152" t="s">
        <v>1</v>
      </c>
      <c r="F137" s="153" t="s">
        <v>3713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51" s="12" customFormat="1" ht="22.5">
      <c r="B138" s="150"/>
      <c r="D138" s="151" t="s">
        <v>442</v>
      </c>
      <c r="E138" s="152" t="s">
        <v>1</v>
      </c>
      <c r="F138" s="153" t="s">
        <v>3714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51" s="15" customFormat="1" ht="11.25">
      <c r="B139" s="171"/>
      <c r="D139" s="151" t="s">
        <v>442</v>
      </c>
      <c r="E139" s="172" t="s">
        <v>1</v>
      </c>
      <c r="F139" s="173" t="s">
        <v>663</v>
      </c>
      <c r="H139" s="174">
        <v>0</v>
      </c>
      <c r="I139" s="175"/>
      <c r="L139" s="171"/>
      <c r="M139" s="176"/>
      <c r="T139" s="177"/>
      <c r="AT139" s="172" t="s">
        <v>442</v>
      </c>
      <c r="AU139" s="172" t="s">
        <v>97</v>
      </c>
      <c r="AV139" s="15" t="s">
        <v>108</v>
      </c>
      <c r="AW139" s="15" t="s">
        <v>42</v>
      </c>
      <c r="AX139" s="15" t="s">
        <v>87</v>
      </c>
      <c r="AY139" s="172" t="s">
        <v>432</v>
      </c>
    </row>
    <row r="140" spans="2:51" s="12" customFormat="1" ht="22.5">
      <c r="B140" s="150"/>
      <c r="D140" s="151" t="s">
        <v>442</v>
      </c>
      <c r="E140" s="152" t="s">
        <v>1</v>
      </c>
      <c r="F140" s="153" t="s">
        <v>3715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51" s="12" customFormat="1" ht="22.5">
      <c r="B141" s="150"/>
      <c r="D141" s="151" t="s">
        <v>442</v>
      </c>
      <c r="E141" s="152" t="s">
        <v>1</v>
      </c>
      <c r="F141" s="153" t="s">
        <v>3716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51" s="13" customFormat="1" ht="22.5">
      <c r="B142" s="157"/>
      <c r="D142" s="151" t="s">
        <v>442</v>
      </c>
      <c r="E142" s="158" t="s">
        <v>1</v>
      </c>
      <c r="F142" s="159" t="s">
        <v>3717</v>
      </c>
      <c r="H142" s="160">
        <v>0.66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51" s="15" customFormat="1" ht="11.25">
      <c r="B143" s="171"/>
      <c r="D143" s="151" t="s">
        <v>442</v>
      </c>
      <c r="E143" s="172" t="s">
        <v>1</v>
      </c>
      <c r="F143" s="173" t="s">
        <v>3718</v>
      </c>
      <c r="H143" s="174">
        <v>0.66</v>
      </c>
      <c r="I143" s="175"/>
      <c r="L143" s="171"/>
      <c r="M143" s="176"/>
      <c r="T143" s="177"/>
      <c r="AT143" s="172" t="s">
        <v>442</v>
      </c>
      <c r="AU143" s="172" t="s">
        <v>97</v>
      </c>
      <c r="AV143" s="15" t="s">
        <v>108</v>
      </c>
      <c r="AW143" s="15" t="s">
        <v>42</v>
      </c>
      <c r="AX143" s="15" t="s">
        <v>87</v>
      </c>
      <c r="AY143" s="172" t="s">
        <v>432</v>
      </c>
    </row>
    <row r="144" spans="2:51" s="12" customFormat="1" ht="11.25">
      <c r="B144" s="150"/>
      <c r="D144" s="151" t="s">
        <v>442</v>
      </c>
      <c r="E144" s="152" t="s">
        <v>1</v>
      </c>
      <c r="F144" s="153" t="s">
        <v>3719</v>
      </c>
      <c r="H144" s="152" t="s">
        <v>1</v>
      </c>
      <c r="I144" s="154"/>
      <c r="L144" s="150"/>
      <c r="M144" s="155"/>
      <c r="T144" s="156"/>
      <c r="AT144" s="152" t="s">
        <v>442</v>
      </c>
      <c r="AU144" s="152" t="s">
        <v>97</v>
      </c>
      <c r="AV144" s="12" t="s">
        <v>95</v>
      </c>
      <c r="AW144" s="12" t="s">
        <v>42</v>
      </c>
      <c r="AX144" s="12" t="s">
        <v>87</v>
      </c>
      <c r="AY144" s="152" t="s">
        <v>432</v>
      </c>
    </row>
    <row r="145" spans="2:65" s="12" customFormat="1" ht="22.5">
      <c r="B145" s="150"/>
      <c r="D145" s="151" t="s">
        <v>442</v>
      </c>
      <c r="E145" s="152" t="s">
        <v>1</v>
      </c>
      <c r="F145" s="153" t="s">
        <v>3720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3" customFormat="1" ht="22.5">
      <c r="B146" s="157"/>
      <c r="D146" s="151" t="s">
        <v>442</v>
      </c>
      <c r="E146" s="158" t="s">
        <v>1</v>
      </c>
      <c r="F146" s="159" t="s">
        <v>3721</v>
      </c>
      <c r="H146" s="160">
        <v>10.39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87</v>
      </c>
      <c r="AY146" s="158" t="s">
        <v>432</v>
      </c>
    </row>
    <row r="147" spans="2:65" s="15" customFormat="1" ht="11.25">
      <c r="B147" s="171"/>
      <c r="D147" s="151" t="s">
        <v>442</v>
      </c>
      <c r="E147" s="172" t="s">
        <v>1</v>
      </c>
      <c r="F147" s="173" t="s">
        <v>3436</v>
      </c>
      <c r="H147" s="174">
        <v>10.39</v>
      </c>
      <c r="I147" s="175"/>
      <c r="L147" s="171"/>
      <c r="M147" s="176"/>
      <c r="T147" s="177"/>
      <c r="AT147" s="172" t="s">
        <v>442</v>
      </c>
      <c r="AU147" s="172" t="s">
        <v>97</v>
      </c>
      <c r="AV147" s="15" t="s">
        <v>108</v>
      </c>
      <c r="AW147" s="15" t="s">
        <v>42</v>
      </c>
      <c r="AX147" s="15" t="s">
        <v>87</v>
      </c>
      <c r="AY147" s="172" t="s">
        <v>432</v>
      </c>
    </row>
    <row r="148" spans="2:65" s="14" customFormat="1" ht="11.25">
      <c r="B148" s="164"/>
      <c r="D148" s="151" t="s">
        <v>442</v>
      </c>
      <c r="E148" s="165" t="s">
        <v>1</v>
      </c>
      <c r="F148" s="166" t="s">
        <v>449</v>
      </c>
      <c r="H148" s="167">
        <v>11.05</v>
      </c>
      <c r="I148" s="168"/>
      <c r="L148" s="164"/>
      <c r="M148" s="169"/>
      <c r="T148" s="170"/>
      <c r="AT148" s="165" t="s">
        <v>442</v>
      </c>
      <c r="AU148" s="165" t="s">
        <v>97</v>
      </c>
      <c r="AV148" s="14" t="s">
        <v>431</v>
      </c>
      <c r="AW148" s="14" t="s">
        <v>42</v>
      </c>
      <c r="AX148" s="14" t="s">
        <v>95</v>
      </c>
      <c r="AY148" s="165" t="s">
        <v>432</v>
      </c>
    </row>
    <row r="149" spans="2:65" s="1" customFormat="1" ht="24.2" customHeight="1">
      <c r="B149" s="33"/>
      <c r="C149" s="137" t="s">
        <v>97</v>
      </c>
      <c r="D149" s="137" t="s">
        <v>435</v>
      </c>
      <c r="E149" s="138" t="s">
        <v>3722</v>
      </c>
      <c r="F149" s="139" t="s">
        <v>3723</v>
      </c>
      <c r="G149" s="140" t="s">
        <v>510</v>
      </c>
      <c r="H149" s="141">
        <v>20.72</v>
      </c>
      <c r="I149" s="142"/>
      <c r="J149" s="143">
        <f>ROUND(I149*H149,2)</f>
        <v>0</v>
      </c>
      <c r="K149" s="139" t="s">
        <v>457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9.8000000000000004E-2</v>
      </c>
      <c r="T149" s="147">
        <f>S149*H149</f>
        <v>2.0305599999999999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3724</v>
      </c>
    </row>
    <row r="150" spans="2:65" s="12" customFormat="1" ht="22.5">
      <c r="B150" s="150"/>
      <c r="D150" s="151" t="s">
        <v>442</v>
      </c>
      <c r="E150" s="152" t="s">
        <v>1</v>
      </c>
      <c r="F150" s="153" t="s">
        <v>3715</v>
      </c>
      <c r="H150" s="152" t="s">
        <v>1</v>
      </c>
      <c r="I150" s="154"/>
      <c r="L150" s="150"/>
      <c r="M150" s="155"/>
      <c r="T150" s="156"/>
      <c r="AT150" s="152" t="s">
        <v>442</v>
      </c>
      <c r="AU150" s="152" t="s">
        <v>97</v>
      </c>
      <c r="AV150" s="12" t="s">
        <v>95</v>
      </c>
      <c r="AW150" s="12" t="s">
        <v>42</v>
      </c>
      <c r="AX150" s="12" t="s">
        <v>87</v>
      </c>
      <c r="AY150" s="152" t="s">
        <v>432</v>
      </c>
    </row>
    <row r="151" spans="2:65" s="13" customFormat="1" ht="22.5">
      <c r="B151" s="157"/>
      <c r="D151" s="151" t="s">
        <v>442</v>
      </c>
      <c r="E151" s="158" t="s">
        <v>1</v>
      </c>
      <c r="F151" s="159" t="s">
        <v>3725</v>
      </c>
      <c r="H151" s="160">
        <v>1.61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87</v>
      </c>
      <c r="AY151" s="158" t="s">
        <v>432</v>
      </c>
    </row>
    <row r="152" spans="2:65" s="13" customFormat="1" ht="22.5">
      <c r="B152" s="157"/>
      <c r="D152" s="151" t="s">
        <v>442</v>
      </c>
      <c r="E152" s="158" t="s">
        <v>1</v>
      </c>
      <c r="F152" s="159" t="s">
        <v>3726</v>
      </c>
      <c r="H152" s="160">
        <v>-0.66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87</v>
      </c>
      <c r="AY152" s="158" t="s">
        <v>432</v>
      </c>
    </row>
    <row r="153" spans="2:65" s="13" customFormat="1" ht="22.5">
      <c r="B153" s="157"/>
      <c r="D153" s="151" t="s">
        <v>442</v>
      </c>
      <c r="E153" s="158" t="s">
        <v>1</v>
      </c>
      <c r="F153" s="159" t="s">
        <v>3727</v>
      </c>
      <c r="H153" s="160">
        <v>0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5" customFormat="1" ht="11.25">
      <c r="B154" s="171"/>
      <c r="D154" s="151" t="s">
        <v>442</v>
      </c>
      <c r="E154" s="172" t="s">
        <v>1</v>
      </c>
      <c r="F154" s="173" t="s">
        <v>3728</v>
      </c>
      <c r="H154" s="174">
        <v>0.95</v>
      </c>
      <c r="I154" s="175"/>
      <c r="L154" s="171"/>
      <c r="M154" s="176"/>
      <c r="T154" s="177"/>
      <c r="AT154" s="172" t="s">
        <v>442</v>
      </c>
      <c r="AU154" s="172" t="s">
        <v>97</v>
      </c>
      <c r="AV154" s="15" t="s">
        <v>108</v>
      </c>
      <c r="AW154" s="15" t="s">
        <v>42</v>
      </c>
      <c r="AX154" s="15" t="s">
        <v>87</v>
      </c>
      <c r="AY154" s="172" t="s">
        <v>432</v>
      </c>
    </row>
    <row r="155" spans="2:65" s="12" customFormat="1" ht="11.25">
      <c r="B155" s="150"/>
      <c r="D155" s="151" t="s">
        <v>442</v>
      </c>
      <c r="E155" s="152" t="s">
        <v>1</v>
      </c>
      <c r="F155" s="153" t="s">
        <v>3719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65" s="13" customFormat="1" ht="22.5">
      <c r="B156" s="157"/>
      <c r="D156" s="151" t="s">
        <v>442</v>
      </c>
      <c r="E156" s="158" t="s">
        <v>1</v>
      </c>
      <c r="F156" s="159" t="s">
        <v>3729</v>
      </c>
      <c r="H156" s="160">
        <v>30.16</v>
      </c>
      <c r="I156" s="161"/>
      <c r="L156" s="157"/>
      <c r="M156" s="162"/>
      <c r="T156" s="163"/>
      <c r="AT156" s="158" t="s">
        <v>442</v>
      </c>
      <c r="AU156" s="158" t="s">
        <v>97</v>
      </c>
      <c r="AV156" s="13" t="s">
        <v>97</v>
      </c>
      <c r="AW156" s="13" t="s">
        <v>42</v>
      </c>
      <c r="AX156" s="13" t="s">
        <v>87</v>
      </c>
      <c r="AY156" s="158" t="s">
        <v>432</v>
      </c>
    </row>
    <row r="157" spans="2:65" s="13" customFormat="1" ht="22.5">
      <c r="B157" s="157"/>
      <c r="D157" s="151" t="s">
        <v>442</v>
      </c>
      <c r="E157" s="158" t="s">
        <v>1</v>
      </c>
      <c r="F157" s="159" t="s">
        <v>3730</v>
      </c>
      <c r="H157" s="160">
        <v>-10.39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3" customFormat="1" ht="22.5">
      <c r="B158" s="157"/>
      <c r="D158" s="151" t="s">
        <v>442</v>
      </c>
      <c r="E158" s="158" t="s">
        <v>1</v>
      </c>
      <c r="F158" s="159" t="s">
        <v>3731</v>
      </c>
      <c r="H158" s="160">
        <v>0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5" customFormat="1" ht="11.25">
      <c r="B159" s="171"/>
      <c r="D159" s="151" t="s">
        <v>442</v>
      </c>
      <c r="E159" s="172" t="s">
        <v>1</v>
      </c>
      <c r="F159" s="173" t="s">
        <v>3447</v>
      </c>
      <c r="H159" s="174">
        <v>19.77</v>
      </c>
      <c r="I159" s="175"/>
      <c r="L159" s="171"/>
      <c r="M159" s="176"/>
      <c r="T159" s="177"/>
      <c r="AT159" s="172" t="s">
        <v>442</v>
      </c>
      <c r="AU159" s="172" t="s">
        <v>97</v>
      </c>
      <c r="AV159" s="15" t="s">
        <v>108</v>
      </c>
      <c r="AW159" s="15" t="s">
        <v>42</v>
      </c>
      <c r="AX159" s="15" t="s">
        <v>87</v>
      </c>
      <c r="AY159" s="172" t="s">
        <v>432</v>
      </c>
    </row>
    <row r="160" spans="2:65" s="14" customFormat="1" ht="11.25">
      <c r="B160" s="164"/>
      <c r="D160" s="151" t="s">
        <v>442</v>
      </c>
      <c r="E160" s="165" t="s">
        <v>1</v>
      </c>
      <c r="F160" s="166" t="s">
        <v>449</v>
      </c>
      <c r="H160" s="167">
        <v>20.72</v>
      </c>
      <c r="I160" s="168"/>
      <c r="L160" s="164"/>
      <c r="M160" s="169"/>
      <c r="T160" s="170"/>
      <c r="AT160" s="165" t="s">
        <v>442</v>
      </c>
      <c r="AU160" s="165" t="s">
        <v>97</v>
      </c>
      <c r="AV160" s="14" t="s">
        <v>431</v>
      </c>
      <c r="AW160" s="14" t="s">
        <v>42</v>
      </c>
      <c r="AX160" s="14" t="s">
        <v>95</v>
      </c>
      <c r="AY160" s="165" t="s">
        <v>432</v>
      </c>
    </row>
    <row r="161" spans="2:65" s="1" customFormat="1" ht="16.5" customHeight="1">
      <c r="B161" s="33"/>
      <c r="C161" s="137" t="s">
        <v>108</v>
      </c>
      <c r="D161" s="137" t="s">
        <v>435</v>
      </c>
      <c r="E161" s="138" t="s">
        <v>2818</v>
      </c>
      <c r="F161" s="139" t="s">
        <v>2819</v>
      </c>
      <c r="G161" s="140" t="s">
        <v>521</v>
      </c>
      <c r="H161" s="141">
        <v>24.5</v>
      </c>
      <c r="I161" s="142"/>
      <c r="J161" s="143">
        <f>ROUND(I161*H161,2)</f>
        <v>0</v>
      </c>
      <c r="K161" s="139" t="s">
        <v>457</v>
      </c>
      <c r="L161" s="33"/>
      <c r="M161" s="144" t="s">
        <v>1</v>
      </c>
      <c r="N161" s="145" t="s">
        <v>52</v>
      </c>
      <c r="P161" s="146">
        <f>O161*H161</f>
        <v>0</v>
      </c>
      <c r="Q161" s="146">
        <v>0</v>
      </c>
      <c r="R161" s="146">
        <f>Q161*H161</f>
        <v>0</v>
      </c>
      <c r="S161" s="146">
        <v>0.04</v>
      </c>
      <c r="T161" s="147">
        <f>S161*H161</f>
        <v>0.98</v>
      </c>
      <c r="AR161" s="148" t="s">
        <v>431</v>
      </c>
      <c r="AT161" s="148" t="s">
        <v>435</v>
      </c>
      <c r="AU161" s="148" t="s">
        <v>97</v>
      </c>
      <c r="AY161" s="17" t="s">
        <v>432</v>
      </c>
      <c r="BE161" s="149">
        <f>IF(N161="základní",J161,0)</f>
        <v>0</v>
      </c>
      <c r="BF161" s="149">
        <f>IF(N161="snížená",J161,0)</f>
        <v>0</v>
      </c>
      <c r="BG161" s="149">
        <f>IF(N161="zákl. přenesená",J161,0)</f>
        <v>0</v>
      </c>
      <c r="BH161" s="149">
        <f>IF(N161="sníž. přenesená",J161,0)</f>
        <v>0</v>
      </c>
      <c r="BI161" s="149">
        <f>IF(N161="nulová",J161,0)</f>
        <v>0</v>
      </c>
      <c r="BJ161" s="17" t="s">
        <v>95</v>
      </c>
      <c r="BK161" s="149">
        <f>ROUND(I161*H161,2)</f>
        <v>0</v>
      </c>
      <c r="BL161" s="17" t="s">
        <v>431</v>
      </c>
      <c r="BM161" s="148" t="s">
        <v>3732</v>
      </c>
    </row>
    <row r="162" spans="2:65" s="12" customFormat="1" ht="22.5">
      <c r="B162" s="150"/>
      <c r="D162" s="151" t="s">
        <v>442</v>
      </c>
      <c r="E162" s="152" t="s">
        <v>1</v>
      </c>
      <c r="F162" s="153" t="s">
        <v>3715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97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3" customFormat="1" ht="22.5">
      <c r="B163" s="157"/>
      <c r="D163" s="151" t="s">
        <v>442</v>
      </c>
      <c r="E163" s="158" t="s">
        <v>1</v>
      </c>
      <c r="F163" s="159" t="s">
        <v>3733</v>
      </c>
      <c r="H163" s="160">
        <v>2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5" customFormat="1" ht="11.25">
      <c r="B164" s="171"/>
      <c r="D164" s="151" t="s">
        <v>442</v>
      </c>
      <c r="E164" s="172" t="s">
        <v>1</v>
      </c>
      <c r="F164" s="173" t="s">
        <v>3734</v>
      </c>
      <c r="H164" s="174">
        <v>2</v>
      </c>
      <c r="I164" s="175"/>
      <c r="L164" s="171"/>
      <c r="M164" s="176"/>
      <c r="T164" s="177"/>
      <c r="AT164" s="172" t="s">
        <v>442</v>
      </c>
      <c r="AU164" s="172" t="s">
        <v>97</v>
      </c>
      <c r="AV164" s="15" t="s">
        <v>108</v>
      </c>
      <c r="AW164" s="15" t="s">
        <v>42</v>
      </c>
      <c r="AX164" s="15" t="s">
        <v>87</v>
      </c>
      <c r="AY164" s="172" t="s">
        <v>432</v>
      </c>
    </row>
    <row r="165" spans="2:65" s="12" customFormat="1" ht="11.25">
      <c r="B165" s="150"/>
      <c r="D165" s="151" t="s">
        <v>442</v>
      </c>
      <c r="E165" s="152" t="s">
        <v>1</v>
      </c>
      <c r="F165" s="153" t="s">
        <v>3719</v>
      </c>
      <c r="H165" s="152" t="s">
        <v>1</v>
      </c>
      <c r="I165" s="154"/>
      <c r="L165" s="150"/>
      <c r="M165" s="155"/>
      <c r="T165" s="156"/>
      <c r="AT165" s="152" t="s">
        <v>442</v>
      </c>
      <c r="AU165" s="152" t="s">
        <v>97</v>
      </c>
      <c r="AV165" s="12" t="s">
        <v>95</v>
      </c>
      <c r="AW165" s="12" t="s">
        <v>42</v>
      </c>
      <c r="AX165" s="12" t="s">
        <v>87</v>
      </c>
      <c r="AY165" s="152" t="s">
        <v>432</v>
      </c>
    </row>
    <row r="166" spans="2:65" s="13" customFormat="1" ht="22.5">
      <c r="B166" s="157"/>
      <c r="D166" s="151" t="s">
        <v>442</v>
      </c>
      <c r="E166" s="158" t="s">
        <v>1</v>
      </c>
      <c r="F166" s="159" t="s">
        <v>3735</v>
      </c>
      <c r="H166" s="160">
        <v>22.5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87</v>
      </c>
      <c r="AY166" s="158" t="s">
        <v>432</v>
      </c>
    </row>
    <row r="167" spans="2:65" s="15" customFormat="1" ht="11.25">
      <c r="B167" s="171"/>
      <c r="D167" s="151" t="s">
        <v>442</v>
      </c>
      <c r="E167" s="172" t="s">
        <v>1</v>
      </c>
      <c r="F167" s="173" t="s">
        <v>3452</v>
      </c>
      <c r="H167" s="174">
        <v>22.5</v>
      </c>
      <c r="I167" s="175"/>
      <c r="L167" s="171"/>
      <c r="M167" s="176"/>
      <c r="T167" s="177"/>
      <c r="AT167" s="172" t="s">
        <v>442</v>
      </c>
      <c r="AU167" s="172" t="s">
        <v>97</v>
      </c>
      <c r="AV167" s="15" t="s">
        <v>108</v>
      </c>
      <c r="AW167" s="15" t="s">
        <v>42</v>
      </c>
      <c r="AX167" s="15" t="s">
        <v>87</v>
      </c>
      <c r="AY167" s="172" t="s">
        <v>432</v>
      </c>
    </row>
    <row r="168" spans="2:65" s="14" customFormat="1" ht="11.25">
      <c r="B168" s="164"/>
      <c r="D168" s="151" t="s">
        <v>442</v>
      </c>
      <c r="E168" s="165" t="s">
        <v>1</v>
      </c>
      <c r="F168" s="166" t="s">
        <v>449</v>
      </c>
      <c r="H168" s="167">
        <v>24.5</v>
      </c>
      <c r="I168" s="168"/>
      <c r="L168" s="164"/>
      <c r="M168" s="169"/>
      <c r="T168" s="170"/>
      <c r="AT168" s="165" t="s">
        <v>442</v>
      </c>
      <c r="AU168" s="165" t="s">
        <v>97</v>
      </c>
      <c r="AV168" s="14" t="s">
        <v>431</v>
      </c>
      <c r="AW168" s="14" t="s">
        <v>42</v>
      </c>
      <c r="AX168" s="14" t="s">
        <v>95</v>
      </c>
      <c r="AY168" s="165" t="s">
        <v>432</v>
      </c>
    </row>
    <row r="169" spans="2:65" s="1" customFormat="1" ht="44.25" customHeight="1">
      <c r="B169" s="33"/>
      <c r="C169" s="137" t="s">
        <v>431</v>
      </c>
      <c r="D169" s="137" t="s">
        <v>435</v>
      </c>
      <c r="E169" s="138" t="s">
        <v>3453</v>
      </c>
      <c r="F169" s="139" t="s">
        <v>3454</v>
      </c>
      <c r="G169" s="140" t="s">
        <v>510</v>
      </c>
      <c r="H169" s="141">
        <v>38.67</v>
      </c>
      <c r="I169" s="142"/>
      <c r="J169" s="143">
        <f>ROUND(I169*H169,2)</f>
        <v>0</v>
      </c>
      <c r="K169" s="139" t="s">
        <v>439</v>
      </c>
      <c r="L169" s="33"/>
      <c r="M169" s="144" t="s">
        <v>1</v>
      </c>
      <c r="N169" s="145" t="s">
        <v>52</v>
      </c>
      <c r="P169" s="146">
        <f>O169*H169</f>
        <v>0</v>
      </c>
      <c r="Q169" s="146">
        <v>0</v>
      </c>
      <c r="R169" s="146">
        <f>Q169*H169</f>
        <v>0</v>
      </c>
      <c r="S169" s="146">
        <v>0</v>
      </c>
      <c r="T169" s="147">
        <f>S169*H169</f>
        <v>0</v>
      </c>
      <c r="AR169" s="148" t="s">
        <v>431</v>
      </c>
      <c r="AT169" s="148" t="s">
        <v>435</v>
      </c>
      <c r="AU169" s="148" t="s">
        <v>97</v>
      </c>
      <c r="AY169" s="17" t="s">
        <v>432</v>
      </c>
      <c r="BE169" s="149">
        <f>IF(N169="základní",J169,0)</f>
        <v>0</v>
      </c>
      <c r="BF169" s="149">
        <f>IF(N169="snížená",J169,0)</f>
        <v>0</v>
      </c>
      <c r="BG169" s="149">
        <f>IF(N169="zákl. přenesená",J169,0)</f>
        <v>0</v>
      </c>
      <c r="BH169" s="149">
        <f>IF(N169="sníž. přenesená",J169,0)</f>
        <v>0</v>
      </c>
      <c r="BI169" s="149">
        <f>IF(N169="nulová",J169,0)</f>
        <v>0</v>
      </c>
      <c r="BJ169" s="17" t="s">
        <v>95</v>
      </c>
      <c r="BK169" s="149">
        <f>ROUND(I169*H169,2)</f>
        <v>0</v>
      </c>
      <c r="BL169" s="17" t="s">
        <v>431</v>
      </c>
      <c r="BM169" s="148" t="s">
        <v>3736</v>
      </c>
    </row>
    <row r="170" spans="2:65" s="12" customFormat="1" ht="22.5">
      <c r="B170" s="150"/>
      <c r="D170" s="151" t="s">
        <v>442</v>
      </c>
      <c r="E170" s="152" t="s">
        <v>1</v>
      </c>
      <c r="F170" s="153" t="s">
        <v>3737</v>
      </c>
      <c r="H170" s="152" t="s">
        <v>1</v>
      </c>
      <c r="I170" s="154"/>
      <c r="L170" s="150"/>
      <c r="M170" s="155"/>
      <c r="T170" s="156"/>
      <c r="AT170" s="152" t="s">
        <v>442</v>
      </c>
      <c r="AU170" s="152" t="s">
        <v>97</v>
      </c>
      <c r="AV170" s="12" t="s">
        <v>95</v>
      </c>
      <c r="AW170" s="12" t="s">
        <v>42</v>
      </c>
      <c r="AX170" s="12" t="s">
        <v>87</v>
      </c>
      <c r="AY170" s="152" t="s">
        <v>432</v>
      </c>
    </row>
    <row r="171" spans="2:65" s="12" customFormat="1" ht="22.5">
      <c r="B171" s="150"/>
      <c r="D171" s="151" t="s">
        <v>442</v>
      </c>
      <c r="E171" s="152" t="s">
        <v>1</v>
      </c>
      <c r="F171" s="153" t="s">
        <v>3738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3" customFormat="1" ht="22.5">
      <c r="B172" s="157"/>
      <c r="D172" s="151" t="s">
        <v>442</v>
      </c>
      <c r="E172" s="158" t="s">
        <v>1</v>
      </c>
      <c r="F172" s="159" t="s">
        <v>3739</v>
      </c>
      <c r="H172" s="160">
        <v>2.91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87</v>
      </c>
      <c r="AY172" s="158" t="s">
        <v>432</v>
      </c>
    </row>
    <row r="173" spans="2:65" s="13" customFormat="1" ht="22.5">
      <c r="B173" s="157"/>
      <c r="D173" s="151" t="s">
        <v>442</v>
      </c>
      <c r="E173" s="158" t="s">
        <v>1</v>
      </c>
      <c r="F173" s="159" t="s">
        <v>3740</v>
      </c>
      <c r="H173" s="160">
        <v>0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5" customFormat="1" ht="11.25">
      <c r="B174" s="171"/>
      <c r="D174" s="151" t="s">
        <v>442</v>
      </c>
      <c r="E174" s="172" t="s">
        <v>1</v>
      </c>
      <c r="F174" s="173" t="s">
        <v>3728</v>
      </c>
      <c r="H174" s="174">
        <v>2.91</v>
      </c>
      <c r="I174" s="175"/>
      <c r="L174" s="171"/>
      <c r="M174" s="176"/>
      <c r="T174" s="177"/>
      <c r="AT174" s="172" t="s">
        <v>442</v>
      </c>
      <c r="AU174" s="172" t="s">
        <v>97</v>
      </c>
      <c r="AV174" s="15" t="s">
        <v>108</v>
      </c>
      <c r="AW174" s="15" t="s">
        <v>42</v>
      </c>
      <c r="AX174" s="15" t="s">
        <v>87</v>
      </c>
      <c r="AY174" s="172" t="s">
        <v>432</v>
      </c>
    </row>
    <row r="175" spans="2:65" s="12" customFormat="1" ht="22.5">
      <c r="B175" s="150"/>
      <c r="D175" s="151" t="s">
        <v>442</v>
      </c>
      <c r="E175" s="152" t="s">
        <v>1</v>
      </c>
      <c r="F175" s="153" t="s">
        <v>3741</v>
      </c>
      <c r="H175" s="152" t="s">
        <v>1</v>
      </c>
      <c r="I175" s="154"/>
      <c r="L175" s="150"/>
      <c r="M175" s="155"/>
      <c r="T175" s="156"/>
      <c r="AT175" s="152" t="s">
        <v>442</v>
      </c>
      <c r="AU175" s="152" t="s">
        <v>97</v>
      </c>
      <c r="AV175" s="12" t="s">
        <v>95</v>
      </c>
      <c r="AW175" s="12" t="s">
        <v>42</v>
      </c>
      <c r="AX175" s="12" t="s">
        <v>87</v>
      </c>
      <c r="AY175" s="152" t="s">
        <v>432</v>
      </c>
    </row>
    <row r="176" spans="2:65" s="12" customFormat="1" ht="22.5">
      <c r="B176" s="150"/>
      <c r="D176" s="151" t="s">
        <v>442</v>
      </c>
      <c r="E176" s="152" t="s">
        <v>1</v>
      </c>
      <c r="F176" s="153" t="s">
        <v>3742</v>
      </c>
      <c r="H176" s="152" t="s">
        <v>1</v>
      </c>
      <c r="I176" s="154"/>
      <c r="L176" s="150"/>
      <c r="M176" s="155"/>
      <c r="T176" s="156"/>
      <c r="AT176" s="152" t="s">
        <v>442</v>
      </c>
      <c r="AU176" s="152" t="s">
        <v>97</v>
      </c>
      <c r="AV176" s="12" t="s">
        <v>95</v>
      </c>
      <c r="AW176" s="12" t="s">
        <v>42</v>
      </c>
      <c r="AX176" s="12" t="s">
        <v>87</v>
      </c>
      <c r="AY176" s="152" t="s">
        <v>432</v>
      </c>
    </row>
    <row r="177" spans="2:65" s="13" customFormat="1" ht="22.5">
      <c r="B177" s="157"/>
      <c r="D177" s="151" t="s">
        <v>442</v>
      </c>
      <c r="E177" s="158" t="s">
        <v>1</v>
      </c>
      <c r="F177" s="159" t="s">
        <v>3743</v>
      </c>
      <c r="H177" s="160">
        <v>35.76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87</v>
      </c>
      <c r="AY177" s="158" t="s">
        <v>432</v>
      </c>
    </row>
    <row r="178" spans="2:65" s="13" customFormat="1" ht="22.5">
      <c r="B178" s="157"/>
      <c r="D178" s="151" t="s">
        <v>442</v>
      </c>
      <c r="E178" s="158" t="s">
        <v>1</v>
      </c>
      <c r="F178" s="159" t="s">
        <v>3744</v>
      </c>
      <c r="H178" s="160">
        <v>0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5" customFormat="1" ht="11.25">
      <c r="B179" s="171"/>
      <c r="D179" s="151" t="s">
        <v>442</v>
      </c>
      <c r="E179" s="172" t="s">
        <v>1</v>
      </c>
      <c r="F179" s="173" t="s">
        <v>3447</v>
      </c>
      <c r="H179" s="174">
        <v>35.76</v>
      </c>
      <c r="I179" s="175"/>
      <c r="L179" s="171"/>
      <c r="M179" s="176"/>
      <c r="T179" s="177"/>
      <c r="AT179" s="172" t="s">
        <v>442</v>
      </c>
      <c r="AU179" s="172" t="s">
        <v>97</v>
      </c>
      <c r="AV179" s="15" t="s">
        <v>108</v>
      </c>
      <c r="AW179" s="15" t="s">
        <v>42</v>
      </c>
      <c r="AX179" s="15" t="s">
        <v>87</v>
      </c>
      <c r="AY179" s="172" t="s">
        <v>432</v>
      </c>
    </row>
    <row r="180" spans="2:65" s="14" customFormat="1" ht="11.25">
      <c r="B180" s="164"/>
      <c r="D180" s="151" t="s">
        <v>442</v>
      </c>
      <c r="E180" s="165" t="s">
        <v>3686</v>
      </c>
      <c r="F180" s="166" t="s">
        <v>449</v>
      </c>
      <c r="H180" s="167">
        <v>38.67</v>
      </c>
      <c r="I180" s="168"/>
      <c r="L180" s="164"/>
      <c r="M180" s="169"/>
      <c r="T180" s="170"/>
      <c r="AT180" s="165" t="s">
        <v>442</v>
      </c>
      <c r="AU180" s="165" t="s">
        <v>97</v>
      </c>
      <c r="AV180" s="14" t="s">
        <v>431</v>
      </c>
      <c r="AW180" s="14" t="s">
        <v>42</v>
      </c>
      <c r="AX180" s="14" t="s">
        <v>95</v>
      </c>
      <c r="AY180" s="165" t="s">
        <v>432</v>
      </c>
    </row>
    <row r="181" spans="2:65" s="1" customFormat="1" ht="55.5" customHeight="1">
      <c r="B181" s="33"/>
      <c r="C181" s="137" t="s">
        <v>452</v>
      </c>
      <c r="D181" s="137" t="s">
        <v>435</v>
      </c>
      <c r="E181" s="138" t="s">
        <v>3464</v>
      </c>
      <c r="F181" s="139" t="s">
        <v>3465</v>
      </c>
      <c r="G181" s="140" t="s">
        <v>510</v>
      </c>
      <c r="H181" s="141">
        <v>100.34</v>
      </c>
      <c r="I181" s="142"/>
      <c r="J181" s="143">
        <f>ROUND(I181*H181,2)</f>
        <v>0</v>
      </c>
      <c r="K181" s="139" t="s">
        <v>439</v>
      </c>
      <c r="L181" s="33"/>
      <c r="M181" s="144" t="s">
        <v>1</v>
      </c>
      <c r="N181" s="145" t="s">
        <v>52</v>
      </c>
      <c r="P181" s="146">
        <f>O181*H181</f>
        <v>0</v>
      </c>
      <c r="Q181" s="146">
        <v>0</v>
      </c>
      <c r="R181" s="146">
        <f>Q181*H181</f>
        <v>0</v>
      </c>
      <c r="S181" s="146">
        <v>0</v>
      </c>
      <c r="T181" s="147">
        <f>S181*H181</f>
        <v>0</v>
      </c>
      <c r="AR181" s="148" t="s">
        <v>431</v>
      </c>
      <c r="AT181" s="148" t="s">
        <v>435</v>
      </c>
      <c r="AU181" s="148" t="s">
        <v>97</v>
      </c>
      <c r="AY181" s="17" t="s">
        <v>432</v>
      </c>
      <c r="BE181" s="149">
        <f>IF(N181="základní",J181,0)</f>
        <v>0</v>
      </c>
      <c r="BF181" s="149">
        <f>IF(N181="snížená",J181,0)</f>
        <v>0</v>
      </c>
      <c r="BG181" s="149">
        <f>IF(N181="zákl. přenesená",J181,0)</f>
        <v>0</v>
      </c>
      <c r="BH181" s="149">
        <f>IF(N181="sníž. přenesená",J181,0)</f>
        <v>0</v>
      </c>
      <c r="BI181" s="149">
        <f>IF(N181="nulová",J181,0)</f>
        <v>0</v>
      </c>
      <c r="BJ181" s="17" t="s">
        <v>95</v>
      </c>
      <c r="BK181" s="149">
        <f>ROUND(I181*H181,2)</f>
        <v>0</v>
      </c>
      <c r="BL181" s="17" t="s">
        <v>431</v>
      </c>
      <c r="BM181" s="148" t="s">
        <v>3745</v>
      </c>
    </row>
    <row r="182" spans="2:65" s="12" customFormat="1" ht="22.5">
      <c r="B182" s="150"/>
      <c r="D182" s="151" t="s">
        <v>442</v>
      </c>
      <c r="E182" s="152" t="s">
        <v>1</v>
      </c>
      <c r="F182" s="153" t="s">
        <v>3746</v>
      </c>
      <c r="H182" s="152" t="s">
        <v>1</v>
      </c>
      <c r="I182" s="154"/>
      <c r="L182" s="150"/>
      <c r="M182" s="155"/>
      <c r="T182" s="156"/>
      <c r="AT182" s="152" t="s">
        <v>442</v>
      </c>
      <c r="AU182" s="152" t="s">
        <v>97</v>
      </c>
      <c r="AV182" s="12" t="s">
        <v>95</v>
      </c>
      <c r="AW182" s="12" t="s">
        <v>42</v>
      </c>
      <c r="AX182" s="12" t="s">
        <v>87</v>
      </c>
      <c r="AY182" s="152" t="s">
        <v>432</v>
      </c>
    </row>
    <row r="183" spans="2:65" s="13" customFormat="1" ht="22.5">
      <c r="B183" s="157"/>
      <c r="D183" s="151" t="s">
        <v>442</v>
      </c>
      <c r="E183" s="158" t="s">
        <v>1</v>
      </c>
      <c r="F183" s="159" t="s">
        <v>3747</v>
      </c>
      <c r="H183" s="160">
        <v>10.039999999999999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87</v>
      </c>
      <c r="AY183" s="158" t="s">
        <v>432</v>
      </c>
    </row>
    <row r="184" spans="2:65" s="13" customFormat="1" ht="22.5">
      <c r="B184" s="157"/>
      <c r="D184" s="151" t="s">
        <v>442</v>
      </c>
      <c r="E184" s="158" t="s">
        <v>1</v>
      </c>
      <c r="F184" s="159" t="s">
        <v>3748</v>
      </c>
      <c r="H184" s="160">
        <v>-2.91</v>
      </c>
      <c r="I184" s="161"/>
      <c r="L184" s="157"/>
      <c r="M184" s="162"/>
      <c r="T184" s="163"/>
      <c r="AT184" s="158" t="s">
        <v>442</v>
      </c>
      <c r="AU184" s="158" t="s">
        <v>97</v>
      </c>
      <c r="AV184" s="13" t="s">
        <v>97</v>
      </c>
      <c r="AW184" s="13" t="s">
        <v>42</v>
      </c>
      <c r="AX184" s="13" t="s">
        <v>87</v>
      </c>
      <c r="AY184" s="158" t="s">
        <v>432</v>
      </c>
    </row>
    <row r="185" spans="2:65" s="12" customFormat="1" ht="11.25">
      <c r="B185" s="150"/>
      <c r="D185" s="151" t="s">
        <v>442</v>
      </c>
      <c r="E185" s="152" t="s">
        <v>1</v>
      </c>
      <c r="F185" s="153" t="s">
        <v>3749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65" s="15" customFormat="1" ht="11.25">
      <c r="B186" s="171"/>
      <c r="D186" s="151" t="s">
        <v>442</v>
      </c>
      <c r="E186" s="172" t="s">
        <v>1</v>
      </c>
      <c r="F186" s="173" t="s">
        <v>3728</v>
      </c>
      <c r="H186" s="174">
        <v>7.13</v>
      </c>
      <c r="I186" s="175"/>
      <c r="L186" s="171"/>
      <c r="M186" s="176"/>
      <c r="T186" s="177"/>
      <c r="AT186" s="172" t="s">
        <v>442</v>
      </c>
      <c r="AU186" s="172" t="s">
        <v>97</v>
      </c>
      <c r="AV186" s="15" t="s">
        <v>108</v>
      </c>
      <c r="AW186" s="15" t="s">
        <v>42</v>
      </c>
      <c r="AX186" s="15" t="s">
        <v>87</v>
      </c>
      <c r="AY186" s="172" t="s">
        <v>432</v>
      </c>
    </row>
    <row r="187" spans="2:65" s="12" customFormat="1" ht="22.5">
      <c r="B187" s="150"/>
      <c r="D187" s="151" t="s">
        <v>442</v>
      </c>
      <c r="E187" s="152" t="s">
        <v>1</v>
      </c>
      <c r="F187" s="153" t="s">
        <v>3741</v>
      </c>
      <c r="H187" s="152" t="s">
        <v>1</v>
      </c>
      <c r="I187" s="154"/>
      <c r="L187" s="150"/>
      <c r="M187" s="155"/>
      <c r="T187" s="156"/>
      <c r="AT187" s="152" t="s">
        <v>442</v>
      </c>
      <c r="AU187" s="152" t="s">
        <v>97</v>
      </c>
      <c r="AV187" s="12" t="s">
        <v>95</v>
      </c>
      <c r="AW187" s="12" t="s">
        <v>42</v>
      </c>
      <c r="AX187" s="12" t="s">
        <v>87</v>
      </c>
      <c r="AY187" s="152" t="s">
        <v>432</v>
      </c>
    </row>
    <row r="188" spans="2:65" s="13" customFormat="1" ht="22.5">
      <c r="B188" s="157"/>
      <c r="D188" s="151" t="s">
        <v>442</v>
      </c>
      <c r="E188" s="158" t="s">
        <v>1</v>
      </c>
      <c r="F188" s="159" t="s">
        <v>3750</v>
      </c>
      <c r="H188" s="160">
        <v>128.97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87</v>
      </c>
      <c r="AY188" s="158" t="s">
        <v>432</v>
      </c>
    </row>
    <row r="189" spans="2:65" s="13" customFormat="1" ht="22.5">
      <c r="B189" s="157"/>
      <c r="D189" s="151" t="s">
        <v>442</v>
      </c>
      <c r="E189" s="158" t="s">
        <v>1</v>
      </c>
      <c r="F189" s="159" t="s">
        <v>3751</v>
      </c>
      <c r="H189" s="160">
        <v>-35.76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65" s="13" customFormat="1" ht="22.5">
      <c r="B190" s="157"/>
      <c r="D190" s="151" t="s">
        <v>442</v>
      </c>
      <c r="E190" s="158" t="s">
        <v>1</v>
      </c>
      <c r="F190" s="159" t="s">
        <v>3744</v>
      </c>
      <c r="H190" s="160">
        <v>0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65" s="15" customFormat="1" ht="11.25">
      <c r="B191" s="171"/>
      <c r="D191" s="151" t="s">
        <v>442</v>
      </c>
      <c r="E191" s="172" t="s">
        <v>1</v>
      </c>
      <c r="F191" s="173" t="s">
        <v>3447</v>
      </c>
      <c r="H191" s="174">
        <v>93.21</v>
      </c>
      <c r="I191" s="175"/>
      <c r="L191" s="171"/>
      <c r="M191" s="176"/>
      <c r="T191" s="177"/>
      <c r="AT191" s="172" t="s">
        <v>442</v>
      </c>
      <c r="AU191" s="172" t="s">
        <v>97</v>
      </c>
      <c r="AV191" s="15" t="s">
        <v>108</v>
      </c>
      <c r="AW191" s="15" t="s">
        <v>42</v>
      </c>
      <c r="AX191" s="15" t="s">
        <v>87</v>
      </c>
      <c r="AY191" s="172" t="s">
        <v>432</v>
      </c>
    </row>
    <row r="192" spans="2:65" s="14" customFormat="1" ht="11.25">
      <c r="B192" s="164"/>
      <c r="D192" s="151" t="s">
        <v>442</v>
      </c>
      <c r="E192" s="165" t="s">
        <v>3701</v>
      </c>
      <c r="F192" s="166" t="s">
        <v>449</v>
      </c>
      <c r="H192" s="167">
        <v>100.34</v>
      </c>
      <c r="I192" s="168"/>
      <c r="L192" s="164"/>
      <c r="M192" s="169"/>
      <c r="T192" s="170"/>
      <c r="AT192" s="165" t="s">
        <v>442</v>
      </c>
      <c r="AU192" s="165" t="s">
        <v>97</v>
      </c>
      <c r="AV192" s="14" t="s">
        <v>431</v>
      </c>
      <c r="AW192" s="14" t="s">
        <v>42</v>
      </c>
      <c r="AX192" s="14" t="s">
        <v>95</v>
      </c>
      <c r="AY192" s="165" t="s">
        <v>432</v>
      </c>
    </row>
    <row r="193" spans="2:65" s="1" customFormat="1" ht="24.2" customHeight="1">
      <c r="B193" s="33"/>
      <c r="C193" s="137" t="s">
        <v>483</v>
      </c>
      <c r="D193" s="137" t="s">
        <v>435</v>
      </c>
      <c r="E193" s="138" t="s">
        <v>3471</v>
      </c>
      <c r="F193" s="139" t="s">
        <v>3472</v>
      </c>
      <c r="G193" s="140" t="s">
        <v>685</v>
      </c>
      <c r="H193" s="141">
        <v>9.6120000000000001</v>
      </c>
      <c r="I193" s="142"/>
      <c r="J193" s="143">
        <f>ROUND(I193*H193,2)</f>
        <v>0</v>
      </c>
      <c r="K193" s="139" t="s">
        <v>457</v>
      </c>
      <c r="L193" s="33"/>
      <c r="M193" s="144" t="s">
        <v>1</v>
      </c>
      <c r="N193" s="145" t="s">
        <v>52</v>
      </c>
      <c r="P193" s="146">
        <f>O193*H193</f>
        <v>0</v>
      </c>
      <c r="Q193" s="146">
        <v>0</v>
      </c>
      <c r="R193" s="146">
        <f>Q193*H193</f>
        <v>0</v>
      </c>
      <c r="S193" s="146">
        <v>0</v>
      </c>
      <c r="T193" s="147">
        <f>S193*H193</f>
        <v>0</v>
      </c>
      <c r="AR193" s="148" t="s">
        <v>431</v>
      </c>
      <c r="AT193" s="148" t="s">
        <v>435</v>
      </c>
      <c r="AU193" s="148" t="s">
        <v>97</v>
      </c>
      <c r="AY193" s="17" t="s">
        <v>432</v>
      </c>
      <c r="BE193" s="149">
        <f>IF(N193="základní",J193,0)</f>
        <v>0</v>
      </c>
      <c r="BF193" s="149">
        <f>IF(N193="snížená",J193,0)</f>
        <v>0</v>
      </c>
      <c r="BG193" s="149">
        <f>IF(N193="zákl. přenesená",J193,0)</f>
        <v>0</v>
      </c>
      <c r="BH193" s="149">
        <f>IF(N193="sníž. přenesená",J193,0)</f>
        <v>0</v>
      </c>
      <c r="BI193" s="149">
        <f>IF(N193="nulová",J193,0)</f>
        <v>0</v>
      </c>
      <c r="BJ193" s="17" t="s">
        <v>95</v>
      </c>
      <c r="BK193" s="149">
        <f>ROUND(I193*H193,2)</f>
        <v>0</v>
      </c>
      <c r="BL193" s="17" t="s">
        <v>431</v>
      </c>
      <c r="BM193" s="148" t="s">
        <v>3752</v>
      </c>
    </row>
    <row r="194" spans="2:65" s="12" customFormat="1" ht="22.5">
      <c r="B194" s="150"/>
      <c r="D194" s="151" t="s">
        <v>442</v>
      </c>
      <c r="E194" s="152" t="s">
        <v>1</v>
      </c>
      <c r="F194" s="153" t="s">
        <v>3474</v>
      </c>
      <c r="H194" s="152" t="s">
        <v>1</v>
      </c>
      <c r="I194" s="154"/>
      <c r="L194" s="150"/>
      <c r="M194" s="155"/>
      <c r="T194" s="156"/>
      <c r="AT194" s="152" t="s">
        <v>442</v>
      </c>
      <c r="AU194" s="152" t="s">
        <v>97</v>
      </c>
      <c r="AV194" s="12" t="s">
        <v>95</v>
      </c>
      <c r="AW194" s="12" t="s">
        <v>42</v>
      </c>
      <c r="AX194" s="12" t="s">
        <v>87</v>
      </c>
      <c r="AY194" s="152" t="s">
        <v>432</v>
      </c>
    </row>
    <row r="195" spans="2:65" s="12" customFormat="1" ht="22.5">
      <c r="B195" s="150"/>
      <c r="D195" s="151" t="s">
        <v>442</v>
      </c>
      <c r="E195" s="152" t="s">
        <v>1</v>
      </c>
      <c r="F195" s="153" t="s">
        <v>3753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2" customFormat="1" ht="22.5">
      <c r="B196" s="150"/>
      <c r="D196" s="151" t="s">
        <v>442</v>
      </c>
      <c r="E196" s="152" t="s">
        <v>1</v>
      </c>
      <c r="F196" s="153" t="s">
        <v>3754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3" customFormat="1" ht="22.5">
      <c r="B197" s="157"/>
      <c r="D197" s="151" t="s">
        <v>442</v>
      </c>
      <c r="E197" s="158" t="s">
        <v>1</v>
      </c>
      <c r="F197" s="159" t="s">
        <v>3755</v>
      </c>
      <c r="H197" s="160">
        <v>0.112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2" customFormat="1" ht="11.25">
      <c r="B198" s="150"/>
      <c r="D198" s="151" t="s">
        <v>442</v>
      </c>
      <c r="E198" s="152" t="s">
        <v>1</v>
      </c>
      <c r="F198" s="153" t="s">
        <v>3756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3" customFormat="1" ht="22.5">
      <c r="B199" s="157"/>
      <c r="D199" s="151" t="s">
        <v>442</v>
      </c>
      <c r="E199" s="158" t="s">
        <v>1</v>
      </c>
      <c r="F199" s="159" t="s">
        <v>3757</v>
      </c>
      <c r="H199" s="160">
        <v>0.58199999999999996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3" customFormat="1" ht="22.5">
      <c r="B200" s="157"/>
      <c r="D200" s="151" t="s">
        <v>442</v>
      </c>
      <c r="E200" s="158" t="s">
        <v>1</v>
      </c>
      <c r="F200" s="159" t="s">
        <v>3758</v>
      </c>
      <c r="H200" s="160">
        <v>0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87</v>
      </c>
      <c r="AY200" s="158" t="s">
        <v>432</v>
      </c>
    </row>
    <row r="201" spans="2:65" s="15" customFormat="1" ht="11.25">
      <c r="B201" s="171"/>
      <c r="D201" s="151" t="s">
        <v>442</v>
      </c>
      <c r="E201" s="172" t="s">
        <v>3697</v>
      </c>
      <c r="F201" s="173" t="s">
        <v>3759</v>
      </c>
      <c r="H201" s="174">
        <v>0.69399999999999995</v>
      </c>
      <c r="I201" s="175"/>
      <c r="L201" s="171"/>
      <c r="M201" s="176"/>
      <c r="T201" s="177"/>
      <c r="AT201" s="172" t="s">
        <v>442</v>
      </c>
      <c r="AU201" s="172" t="s">
        <v>97</v>
      </c>
      <c r="AV201" s="15" t="s">
        <v>108</v>
      </c>
      <c r="AW201" s="15" t="s">
        <v>42</v>
      </c>
      <c r="AX201" s="15" t="s">
        <v>87</v>
      </c>
      <c r="AY201" s="172" t="s">
        <v>432</v>
      </c>
    </row>
    <row r="202" spans="2:65" s="12" customFormat="1" ht="22.5">
      <c r="B202" s="150"/>
      <c r="D202" s="151" t="s">
        <v>442</v>
      </c>
      <c r="E202" s="152" t="s">
        <v>1</v>
      </c>
      <c r="F202" s="153" t="s">
        <v>3760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2" customFormat="1" ht="22.5">
      <c r="B203" s="150"/>
      <c r="D203" s="151" t="s">
        <v>442</v>
      </c>
      <c r="E203" s="152" t="s">
        <v>1</v>
      </c>
      <c r="F203" s="153" t="s">
        <v>3761</v>
      </c>
      <c r="H203" s="152" t="s">
        <v>1</v>
      </c>
      <c r="I203" s="154"/>
      <c r="L203" s="150"/>
      <c r="M203" s="155"/>
      <c r="T203" s="156"/>
      <c r="AT203" s="152" t="s">
        <v>442</v>
      </c>
      <c r="AU203" s="152" t="s">
        <v>97</v>
      </c>
      <c r="AV203" s="12" t="s">
        <v>95</v>
      </c>
      <c r="AW203" s="12" t="s">
        <v>42</v>
      </c>
      <c r="AX203" s="12" t="s">
        <v>87</v>
      </c>
      <c r="AY203" s="152" t="s">
        <v>432</v>
      </c>
    </row>
    <row r="204" spans="2:65" s="13" customFormat="1" ht="22.5">
      <c r="B204" s="157"/>
      <c r="D204" s="151" t="s">
        <v>442</v>
      </c>
      <c r="E204" s="158" t="s">
        <v>1</v>
      </c>
      <c r="F204" s="159" t="s">
        <v>3762</v>
      </c>
      <c r="H204" s="160">
        <v>1.766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87</v>
      </c>
      <c r="AY204" s="158" t="s">
        <v>432</v>
      </c>
    </row>
    <row r="205" spans="2:65" s="12" customFormat="1" ht="11.25">
      <c r="B205" s="150"/>
      <c r="D205" s="151" t="s">
        <v>442</v>
      </c>
      <c r="E205" s="152" t="s">
        <v>1</v>
      </c>
      <c r="F205" s="153" t="s">
        <v>3763</v>
      </c>
      <c r="H205" s="152" t="s">
        <v>1</v>
      </c>
      <c r="I205" s="154"/>
      <c r="L205" s="150"/>
      <c r="M205" s="155"/>
      <c r="T205" s="156"/>
      <c r="AT205" s="152" t="s">
        <v>442</v>
      </c>
      <c r="AU205" s="152" t="s">
        <v>97</v>
      </c>
      <c r="AV205" s="12" t="s">
        <v>95</v>
      </c>
      <c r="AW205" s="12" t="s">
        <v>42</v>
      </c>
      <c r="AX205" s="12" t="s">
        <v>87</v>
      </c>
      <c r="AY205" s="152" t="s">
        <v>432</v>
      </c>
    </row>
    <row r="206" spans="2:65" s="13" customFormat="1" ht="22.5">
      <c r="B206" s="157"/>
      <c r="D206" s="151" t="s">
        <v>442</v>
      </c>
      <c r="E206" s="158" t="s">
        <v>1</v>
      </c>
      <c r="F206" s="159" t="s">
        <v>3764</v>
      </c>
      <c r="H206" s="160">
        <v>7.1520000000000001</v>
      </c>
      <c r="I206" s="161"/>
      <c r="L206" s="157"/>
      <c r="M206" s="162"/>
      <c r="T206" s="163"/>
      <c r="AT206" s="158" t="s">
        <v>442</v>
      </c>
      <c r="AU206" s="158" t="s">
        <v>97</v>
      </c>
      <c r="AV206" s="13" t="s">
        <v>97</v>
      </c>
      <c r="AW206" s="13" t="s">
        <v>42</v>
      </c>
      <c r="AX206" s="13" t="s">
        <v>87</v>
      </c>
      <c r="AY206" s="158" t="s">
        <v>432</v>
      </c>
    </row>
    <row r="207" spans="2:65" s="13" customFormat="1" ht="22.5">
      <c r="B207" s="157"/>
      <c r="D207" s="151" t="s">
        <v>442</v>
      </c>
      <c r="E207" s="158" t="s">
        <v>1</v>
      </c>
      <c r="F207" s="159" t="s">
        <v>3765</v>
      </c>
      <c r="H207" s="160">
        <v>0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87</v>
      </c>
      <c r="AY207" s="158" t="s">
        <v>432</v>
      </c>
    </row>
    <row r="208" spans="2:65" s="15" customFormat="1" ht="11.25">
      <c r="B208" s="171"/>
      <c r="D208" s="151" t="s">
        <v>442</v>
      </c>
      <c r="E208" s="172" t="s">
        <v>3699</v>
      </c>
      <c r="F208" s="173" t="s">
        <v>3447</v>
      </c>
      <c r="H208" s="174">
        <v>8.9179999999999993</v>
      </c>
      <c r="I208" s="175"/>
      <c r="L208" s="171"/>
      <c r="M208" s="176"/>
      <c r="T208" s="177"/>
      <c r="AT208" s="172" t="s">
        <v>442</v>
      </c>
      <c r="AU208" s="172" t="s">
        <v>97</v>
      </c>
      <c r="AV208" s="15" t="s">
        <v>108</v>
      </c>
      <c r="AW208" s="15" t="s">
        <v>42</v>
      </c>
      <c r="AX208" s="15" t="s">
        <v>87</v>
      </c>
      <c r="AY208" s="172" t="s">
        <v>432</v>
      </c>
    </row>
    <row r="209" spans="2:65" s="14" customFormat="1" ht="11.25">
      <c r="B209" s="164"/>
      <c r="D209" s="151" t="s">
        <v>442</v>
      </c>
      <c r="E209" s="165" t="s">
        <v>3694</v>
      </c>
      <c r="F209" s="166" t="s">
        <v>449</v>
      </c>
      <c r="H209" s="167">
        <v>9.6120000000000001</v>
      </c>
      <c r="I209" s="168"/>
      <c r="L209" s="164"/>
      <c r="M209" s="169"/>
      <c r="T209" s="170"/>
      <c r="AT209" s="165" t="s">
        <v>442</v>
      </c>
      <c r="AU209" s="165" t="s">
        <v>97</v>
      </c>
      <c r="AV209" s="14" t="s">
        <v>431</v>
      </c>
      <c r="AW209" s="14" t="s">
        <v>42</v>
      </c>
      <c r="AX209" s="14" t="s">
        <v>95</v>
      </c>
      <c r="AY209" s="165" t="s">
        <v>432</v>
      </c>
    </row>
    <row r="210" spans="2:65" s="1" customFormat="1" ht="33" customHeight="1">
      <c r="B210" s="33"/>
      <c r="C210" s="137" t="s">
        <v>489</v>
      </c>
      <c r="D210" s="137" t="s">
        <v>435</v>
      </c>
      <c r="E210" s="138" t="s">
        <v>3766</v>
      </c>
      <c r="F210" s="139" t="s">
        <v>3767</v>
      </c>
      <c r="G210" s="140" t="s">
        <v>685</v>
      </c>
      <c r="H210" s="141">
        <v>35.703000000000003</v>
      </c>
      <c r="I210" s="142"/>
      <c r="J210" s="143">
        <f>ROUND(I210*H210,2)</f>
        <v>0</v>
      </c>
      <c r="K210" s="139" t="s">
        <v>457</v>
      </c>
      <c r="L210" s="33"/>
      <c r="M210" s="144" t="s">
        <v>1</v>
      </c>
      <c r="N210" s="145" t="s">
        <v>52</v>
      </c>
      <c r="P210" s="146">
        <f>O210*H210</f>
        <v>0</v>
      </c>
      <c r="Q210" s="146">
        <v>0</v>
      </c>
      <c r="R210" s="146">
        <f>Q210*H210</f>
        <v>0</v>
      </c>
      <c r="S210" s="146">
        <v>0</v>
      </c>
      <c r="T210" s="147">
        <f>S210*H210</f>
        <v>0</v>
      </c>
      <c r="AR210" s="148" t="s">
        <v>431</v>
      </c>
      <c r="AT210" s="148" t="s">
        <v>435</v>
      </c>
      <c r="AU210" s="148" t="s">
        <v>97</v>
      </c>
      <c r="AY210" s="17" t="s">
        <v>432</v>
      </c>
      <c r="BE210" s="149">
        <f>IF(N210="základní",J210,0)</f>
        <v>0</v>
      </c>
      <c r="BF210" s="149">
        <f>IF(N210="snížená",J210,0)</f>
        <v>0</v>
      </c>
      <c r="BG210" s="149">
        <f>IF(N210="zákl. přenesená",J210,0)</f>
        <v>0</v>
      </c>
      <c r="BH210" s="149">
        <f>IF(N210="sníž. přenesená",J210,0)</f>
        <v>0</v>
      </c>
      <c r="BI210" s="149">
        <f>IF(N210="nulová",J210,0)</f>
        <v>0</v>
      </c>
      <c r="BJ210" s="17" t="s">
        <v>95</v>
      </c>
      <c r="BK210" s="149">
        <f>ROUND(I210*H210,2)</f>
        <v>0</v>
      </c>
      <c r="BL210" s="17" t="s">
        <v>431</v>
      </c>
      <c r="BM210" s="148" t="s">
        <v>3768</v>
      </c>
    </row>
    <row r="211" spans="2:65" s="12" customFormat="1" ht="22.5">
      <c r="B211" s="150"/>
      <c r="D211" s="151" t="s">
        <v>442</v>
      </c>
      <c r="E211" s="152" t="s">
        <v>1</v>
      </c>
      <c r="F211" s="153" t="s">
        <v>3495</v>
      </c>
      <c r="H211" s="152" t="s">
        <v>1</v>
      </c>
      <c r="I211" s="154"/>
      <c r="L211" s="150"/>
      <c r="M211" s="155"/>
      <c r="T211" s="156"/>
      <c r="AT211" s="152" t="s">
        <v>442</v>
      </c>
      <c r="AU211" s="152" t="s">
        <v>97</v>
      </c>
      <c r="AV211" s="12" t="s">
        <v>95</v>
      </c>
      <c r="AW211" s="12" t="s">
        <v>42</v>
      </c>
      <c r="AX211" s="12" t="s">
        <v>87</v>
      </c>
      <c r="AY211" s="152" t="s">
        <v>432</v>
      </c>
    </row>
    <row r="212" spans="2:65" s="12" customFormat="1" ht="22.5">
      <c r="B212" s="150"/>
      <c r="D212" s="151" t="s">
        <v>442</v>
      </c>
      <c r="E212" s="152" t="s">
        <v>1</v>
      </c>
      <c r="F212" s="153" t="s">
        <v>3753</v>
      </c>
      <c r="H212" s="152" t="s">
        <v>1</v>
      </c>
      <c r="I212" s="154"/>
      <c r="L212" s="150"/>
      <c r="M212" s="155"/>
      <c r="T212" s="156"/>
      <c r="AT212" s="152" t="s">
        <v>442</v>
      </c>
      <c r="AU212" s="152" t="s">
        <v>97</v>
      </c>
      <c r="AV212" s="12" t="s">
        <v>95</v>
      </c>
      <c r="AW212" s="12" t="s">
        <v>42</v>
      </c>
      <c r="AX212" s="12" t="s">
        <v>87</v>
      </c>
      <c r="AY212" s="152" t="s">
        <v>432</v>
      </c>
    </row>
    <row r="213" spans="2:65" s="12" customFormat="1" ht="22.5">
      <c r="B213" s="150"/>
      <c r="D213" s="151" t="s">
        <v>442</v>
      </c>
      <c r="E213" s="152" t="s">
        <v>1</v>
      </c>
      <c r="F213" s="153" t="s">
        <v>3769</v>
      </c>
      <c r="H213" s="152" t="s">
        <v>1</v>
      </c>
      <c r="I213" s="154"/>
      <c r="L213" s="150"/>
      <c r="M213" s="155"/>
      <c r="T213" s="156"/>
      <c r="AT213" s="152" t="s">
        <v>442</v>
      </c>
      <c r="AU213" s="152" t="s">
        <v>97</v>
      </c>
      <c r="AV213" s="12" t="s">
        <v>95</v>
      </c>
      <c r="AW213" s="12" t="s">
        <v>42</v>
      </c>
      <c r="AX213" s="12" t="s">
        <v>87</v>
      </c>
      <c r="AY213" s="152" t="s">
        <v>432</v>
      </c>
    </row>
    <row r="214" spans="2:65" s="13" customFormat="1" ht="11.25">
      <c r="B214" s="157"/>
      <c r="D214" s="151" t="s">
        <v>442</v>
      </c>
      <c r="E214" s="158" t="s">
        <v>1</v>
      </c>
      <c r="F214" s="159" t="s">
        <v>3770</v>
      </c>
      <c r="H214" s="160">
        <v>0.27400000000000002</v>
      </c>
      <c r="I214" s="161"/>
      <c r="L214" s="157"/>
      <c r="M214" s="162"/>
      <c r="T214" s="163"/>
      <c r="AT214" s="158" t="s">
        <v>442</v>
      </c>
      <c r="AU214" s="158" t="s">
        <v>97</v>
      </c>
      <c r="AV214" s="13" t="s">
        <v>97</v>
      </c>
      <c r="AW214" s="13" t="s">
        <v>42</v>
      </c>
      <c r="AX214" s="13" t="s">
        <v>87</v>
      </c>
      <c r="AY214" s="158" t="s">
        <v>432</v>
      </c>
    </row>
    <row r="215" spans="2:65" s="12" customFormat="1" ht="22.5">
      <c r="B215" s="150"/>
      <c r="D215" s="151" t="s">
        <v>442</v>
      </c>
      <c r="E215" s="152" t="s">
        <v>1</v>
      </c>
      <c r="F215" s="153" t="s">
        <v>3771</v>
      </c>
      <c r="H215" s="152" t="s">
        <v>1</v>
      </c>
      <c r="I215" s="154"/>
      <c r="L215" s="150"/>
      <c r="M215" s="155"/>
      <c r="T215" s="156"/>
      <c r="AT215" s="152" t="s">
        <v>442</v>
      </c>
      <c r="AU215" s="152" t="s">
        <v>97</v>
      </c>
      <c r="AV215" s="12" t="s">
        <v>95</v>
      </c>
      <c r="AW215" s="12" t="s">
        <v>42</v>
      </c>
      <c r="AX215" s="12" t="s">
        <v>87</v>
      </c>
      <c r="AY215" s="152" t="s">
        <v>432</v>
      </c>
    </row>
    <row r="216" spans="2:65" s="13" customFormat="1" ht="11.25">
      <c r="B216" s="157"/>
      <c r="D216" s="151" t="s">
        <v>442</v>
      </c>
      <c r="E216" s="158" t="s">
        <v>1</v>
      </c>
      <c r="F216" s="159" t="s">
        <v>3772</v>
      </c>
      <c r="H216" s="160">
        <v>2.008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2" customFormat="1" ht="22.5">
      <c r="B217" s="150"/>
      <c r="D217" s="151" t="s">
        <v>442</v>
      </c>
      <c r="E217" s="152" t="s">
        <v>1</v>
      </c>
      <c r="F217" s="153" t="s">
        <v>3499</v>
      </c>
      <c r="H217" s="152" t="s">
        <v>1</v>
      </c>
      <c r="I217" s="154"/>
      <c r="L217" s="150"/>
      <c r="M217" s="155"/>
      <c r="T217" s="156"/>
      <c r="AT217" s="152" t="s">
        <v>442</v>
      </c>
      <c r="AU217" s="152" t="s">
        <v>97</v>
      </c>
      <c r="AV217" s="12" t="s">
        <v>95</v>
      </c>
      <c r="AW217" s="12" t="s">
        <v>42</v>
      </c>
      <c r="AX217" s="12" t="s">
        <v>87</v>
      </c>
      <c r="AY217" s="152" t="s">
        <v>432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3773</v>
      </c>
      <c r="H218" s="160">
        <v>-0.69399999999999995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5" customFormat="1" ht="11.25">
      <c r="B219" s="171"/>
      <c r="D219" s="151" t="s">
        <v>442</v>
      </c>
      <c r="E219" s="172" t="s">
        <v>1</v>
      </c>
      <c r="F219" s="173" t="s">
        <v>3774</v>
      </c>
      <c r="H219" s="174">
        <v>1.5880000000000001</v>
      </c>
      <c r="I219" s="175"/>
      <c r="L219" s="171"/>
      <c r="M219" s="176"/>
      <c r="T219" s="177"/>
      <c r="AT219" s="172" t="s">
        <v>442</v>
      </c>
      <c r="AU219" s="172" t="s">
        <v>97</v>
      </c>
      <c r="AV219" s="15" t="s">
        <v>108</v>
      </c>
      <c r="AW219" s="15" t="s">
        <v>42</v>
      </c>
      <c r="AX219" s="15" t="s">
        <v>87</v>
      </c>
      <c r="AY219" s="172" t="s">
        <v>432</v>
      </c>
    </row>
    <row r="220" spans="2:65" s="12" customFormat="1" ht="22.5">
      <c r="B220" s="150"/>
      <c r="D220" s="151" t="s">
        <v>442</v>
      </c>
      <c r="E220" s="152" t="s">
        <v>1</v>
      </c>
      <c r="F220" s="153" t="s">
        <v>3760</v>
      </c>
      <c r="H220" s="152" t="s">
        <v>1</v>
      </c>
      <c r="I220" s="154"/>
      <c r="L220" s="150"/>
      <c r="M220" s="155"/>
      <c r="T220" s="156"/>
      <c r="AT220" s="152" t="s">
        <v>442</v>
      </c>
      <c r="AU220" s="152" t="s">
        <v>97</v>
      </c>
      <c r="AV220" s="12" t="s">
        <v>95</v>
      </c>
      <c r="AW220" s="12" t="s">
        <v>42</v>
      </c>
      <c r="AX220" s="12" t="s">
        <v>87</v>
      </c>
      <c r="AY220" s="152" t="s">
        <v>432</v>
      </c>
    </row>
    <row r="221" spans="2:65" s="12" customFormat="1" ht="22.5">
      <c r="B221" s="150"/>
      <c r="D221" s="151" t="s">
        <v>442</v>
      </c>
      <c r="E221" s="152" t="s">
        <v>1</v>
      </c>
      <c r="F221" s="153" t="s">
        <v>3775</v>
      </c>
      <c r="H221" s="152" t="s">
        <v>1</v>
      </c>
      <c r="I221" s="154"/>
      <c r="L221" s="150"/>
      <c r="M221" s="155"/>
      <c r="T221" s="156"/>
      <c r="AT221" s="152" t="s">
        <v>442</v>
      </c>
      <c r="AU221" s="152" t="s">
        <v>97</v>
      </c>
      <c r="AV221" s="12" t="s">
        <v>95</v>
      </c>
      <c r="AW221" s="12" t="s">
        <v>42</v>
      </c>
      <c r="AX221" s="12" t="s">
        <v>87</v>
      </c>
      <c r="AY221" s="152" t="s">
        <v>432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3776</v>
      </c>
      <c r="H222" s="160">
        <v>5.1269999999999998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87</v>
      </c>
      <c r="AY222" s="158" t="s">
        <v>432</v>
      </c>
    </row>
    <row r="223" spans="2:65" s="12" customFormat="1" ht="22.5">
      <c r="B223" s="150"/>
      <c r="D223" s="151" t="s">
        <v>442</v>
      </c>
      <c r="E223" s="152" t="s">
        <v>1</v>
      </c>
      <c r="F223" s="153" t="s">
        <v>3777</v>
      </c>
      <c r="H223" s="152" t="s">
        <v>1</v>
      </c>
      <c r="I223" s="154"/>
      <c r="L223" s="150"/>
      <c r="M223" s="155"/>
      <c r="T223" s="156"/>
      <c r="AT223" s="152" t="s">
        <v>442</v>
      </c>
      <c r="AU223" s="152" t="s">
        <v>97</v>
      </c>
      <c r="AV223" s="12" t="s">
        <v>95</v>
      </c>
      <c r="AW223" s="12" t="s">
        <v>42</v>
      </c>
      <c r="AX223" s="12" t="s">
        <v>87</v>
      </c>
      <c r="AY223" s="152" t="s">
        <v>432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3778</v>
      </c>
      <c r="H224" s="160">
        <v>25.794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87</v>
      </c>
      <c r="AY224" s="158" t="s">
        <v>432</v>
      </c>
    </row>
    <row r="225" spans="2:65" s="12" customFormat="1" ht="22.5">
      <c r="B225" s="150"/>
      <c r="D225" s="151" t="s">
        <v>442</v>
      </c>
      <c r="E225" s="152" t="s">
        <v>1</v>
      </c>
      <c r="F225" s="153" t="s">
        <v>3499</v>
      </c>
      <c r="H225" s="152" t="s">
        <v>1</v>
      </c>
      <c r="I225" s="154"/>
      <c r="L225" s="150"/>
      <c r="M225" s="155"/>
      <c r="T225" s="156"/>
      <c r="AT225" s="152" t="s">
        <v>442</v>
      </c>
      <c r="AU225" s="152" t="s">
        <v>97</v>
      </c>
      <c r="AV225" s="12" t="s">
        <v>95</v>
      </c>
      <c r="AW225" s="12" t="s">
        <v>42</v>
      </c>
      <c r="AX225" s="12" t="s">
        <v>87</v>
      </c>
      <c r="AY225" s="152" t="s">
        <v>432</v>
      </c>
    </row>
    <row r="226" spans="2:65" s="13" customFormat="1" ht="11.25">
      <c r="B226" s="157"/>
      <c r="D226" s="151" t="s">
        <v>442</v>
      </c>
      <c r="E226" s="158" t="s">
        <v>1</v>
      </c>
      <c r="F226" s="159" t="s">
        <v>3779</v>
      </c>
      <c r="H226" s="160">
        <v>-8.9179999999999993</v>
      </c>
      <c r="I226" s="161"/>
      <c r="L226" s="157"/>
      <c r="M226" s="162"/>
      <c r="T226" s="163"/>
      <c r="AT226" s="158" t="s">
        <v>442</v>
      </c>
      <c r="AU226" s="158" t="s">
        <v>97</v>
      </c>
      <c r="AV226" s="13" t="s">
        <v>97</v>
      </c>
      <c r="AW226" s="13" t="s">
        <v>42</v>
      </c>
      <c r="AX226" s="13" t="s">
        <v>87</v>
      </c>
      <c r="AY226" s="158" t="s">
        <v>432</v>
      </c>
    </row>
    <row r="227" spans="2:65" s="15" customFormat="1" ht="11.25">
      <c r="B227" s="171"/>
      <c r="D227" s="151" t="s">
        <v>442</v>
      </c>
      <c r="E227" s="172" t="s">
        <v>1</v>
      </c>
      <c r="F227" s="173" t="s">
        <v>3447</v>
      </c>
      <c r="H227" s="174">
        <v>22.003</v>
      </c>
      <c r="I227" s="175"/>
      <c r="L227" s="171"/>
      <c r="M227" s="176"/>
      <c r="T227" s="177"/>
      <c r="AT227" s="172" t="s">
        <v>442</v>
      </c>
      <c r="AU227" s="172" t="s">
        <v>97</v>
      </c>
      <c r="AV227" s="15" t="s">
        <v>108</v>
      </c>
      <c r="AW227" s="15" t="s">
        <v>42</v>
      </c>
      <c r="AX227" s="15" t="s">
        <v>87</v>
      </c>
      <c r="AY227" s="172" t="s">
        <v>432</v>
      </c>
    </row>
    <row r="228" spans="2:65" s="12" customFormat="1" ht="11.25">
      <c r="B228" s="150"/>
      <c r="D228" s="151" t="s">
        <v>442</v>
      </c>
      <c r="E228" s="152" t="s">
        <v>1</v>
      </c>
      <c r="F228" s="153" t="s">
        <v>3780</v>
      </c>
      <c r="H228" s="152" t="s">
        <v>1</v>
      </c>
      <c r="I228" s="154"/>
      <c r="L228" s="150"/>
      <c r="M228" s="155"/>
      <c r="T228" s="156"/>
      <c r="AT228" s="152" t="s">
        <v>442</v>
      </c>
      <c r="AU228" s="152" t="s">
        <v>97</v>
      </c>
      <c r="AV228" s="12" t="s">
        <v>95</v>
      </c>
      <c r="AW228" s="12" t="s">
        <v>42</v>
      </c>
      <c r="AX228" s="12" t="s">
        <v>87</v>
      </c>
      <c r="AY228" s="152" t="s">
        <v>432</v>
      </c>
    </row>
    <row r="229" spans="2:65" s="13" customFormat="1" ht="11.25">
      <c r="B229" s="157"/>
      <c r="D229" s="151" t="s">
        <v>442</v>
      </c>
      <c r="E229" s="158" t="s">
        <v>1</v>
      </c>
      <c r="F229" s="159" t="s">
        <v>3781</v>
      </c>
      <c r="H229" s="160">
        <v>0.82599999999999996</v>
      </c>
      <c r="I229" s="161"/>
      <c r="L229" s="157"/>
      <c r="M229" s="162"/>
      <c r="T229" s="163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87</v>
      </c>
      <c r="AY229" s="158" t="s">
        <v>432</v>
      </c>
    </row>
    <row r="230" spans="2:65" s="12" customFormat="1" ht="11.25">
      <c r="B230" s="150"/>
      <c r="D230" s="151" t="s">
        <v>442</v>
      </c>
      <c r="E230" s="152" t="s">
        <v>1</v>
      </c>
      <c r="F230" s="153" t="s">
        <v>3507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3" customFormat="1" ht="11.25">
      <c r="B231" s="157"/>
      <c r="D231" s="151" t="s">
        <v>442</v>
      </c>
      <c r="E231" s="158" t="s">
        <v>1</v>
      </c>
      <c r="F231" s="159" t="s">
        <v>3782</v>
      </c>
      <c r="H231" s="160">
        <v>11.286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87</v>
      </c>
      <c r="AY231" s="158" t="s">
        <v>432</v>
      </c>
    </row>
    <row r="232" spans="2:65" s="14" customFormat="1" ht="11.25">
      <c r="B232" s="164"/>
      <c r="D232" s="151" t="s">
        <v>442</v>
      </c>
      <c r="E232" s="165" t="s">
        <v>3705</v>
      </c>
      <c r="F232" s="166" t="s">
        <v>449</v>
      </c>
      <c r="H232" s="167">
        <v>35.703000000000003</v>
      </c>
      <c r="I232" s="168"/>
      <c r="L232" s="164"/>
      <c r="M232" s="169"/>
      <c r="T232" s="170"/>
      <c r="AT232" s="165" t="s">
        <v>442</v>
      </c>
      <c r="AU232" s="165" t="s">
        <v>97</v>
      </c>
      <c r="AV232" s="14" t="s">
        <v>431</v>
      </c>
      <c r="AW232" s="14" t="s">
        <v>42</v>
      </c>
      <c r="AX232" s="14" t="s">
        <v>95</v>
      </c>
      <c r="AY232" s="165" t="s">
        <v>432</v>
      </c>
    </row>
    <row r="233" spans="2:65" s="1" customFormat="1" ht="24.2" customHeight="1">
      <c r="B233" s="33"/>
      <c r="C233" s="137" t="s">
        <v>500</v>
      </c>
      <c r="D233" s="137" t="s">
        <v>435</v>
      </c>
      <c r="E233" s="138" t="s">
        <v>2838</v>
      </c>
      <c r="F233" s="139" t="s">
        <v>2839</v>
      </c>
      <c r="G233" s="140" t="s">
        <v>685</v>
      </c>
      <c r="H233" s="141">
        <v>1.6579999999999999</v>
      </c>
      <c r="I233" s="142"/>
      <c r="J233" s="143">
        <f>ROUND(I233*H233,2)</f>
        <v>0</v>
      </c>
      <c r="K233" s="139" t="s">
        <v>457</v>
      </c>
      <c r="L233" s="33"/>
      <c r="M233" s="144" t="s">
        <v>1</v>
      </c>
      <c r="N233" s="145" t="s">
        <v>52</v>
      </c>
      <c r="P233" s="146">
        <f>O233*H233</f>
        <v>0</v>
      </c>
      <c r="Q233" s="146">
        <v>0</v>
      </c>
      <c r="R233" s="146">
        <f>Q233*H233</f>
        <v>0</v>
      </c>
      <c r="S233" s="146">
        <v>0</v>
      </c>
      <c r="T233" s="147">
        <f>S233*H233</f>
        <v>0</v>
      </c>
      <c r="AR233" s="148" t="s">
        <v>431</v>
      </c>
      <c r="AT233" s="148" t="s">
        <v>435</v>
      </c>
      <c r="AU233" s="148" t="s">
        <v>97</v>
      </c>
      <c r="AY233" s="17" t="s">
        <v>432</v>
      </c>
      <c r="BE233" s="149">
        <f>IF(N233="základní",J233,0)</f>
        <v>0</v>
      </c>
      <c r="BF233" s="149">
        <f>IF(N233="snížená",J233,0)</f>
        <v>0</v>
      </c>
      <c r="BG233" s="149">
        <f>IF(N233="zákl. přenesená",J233,0)</f>
        <v>0</v>
      </c>
      <c r="BH233" s="149">
        <f>IF(N233="sníž. přenesená",J233,0)</f>
        <v>0</v>
      </c>
      <c r="BI233" s="149">
        <f>IF(N233="nulová",J233,0)</f>
        <v>0</v>
      </c>
      <c r="BJ233" s="17" t="s">
        <v>95</v>
      </c>
      <c r="BK233" s="149">
        <f>ROUND(I233*H233,2)</f>
        <v>0</v>
      </c>
      <c r="BL233" s="17" t="s">
        <v>431</v>
      </c>
      <c r="BM233" s="148" t="s">
        <v>3783</v>
      </c>
    </row>
    <row r="234" spans="2:65" s="12" customFormat="1" ht="22.5">
      <c r="B234" s="150"/>
      <c r="D234" s="151" t="s">
        <v>442</v>
      </c>
      <c r="E234" s="152" t="s">
        <v>1</v>
      </c>
      <c r="F234" s="153" t="s">
        <v>3715</v>
      </c>
      <c r="H234" s="152" t="s">
        <v>1</v>
      </c>
      <c r="I234" s="154"/>
      <c r="L234" s="150"/>
      <c r="M234" s="155"/>
      <c r="T234" s="156"/>
      <c r="AT234" s="152" t="s">
        <v>442</v>
      </c>
      <c r="AU234" s="152" t="s">
        <v>97</v>
      </c>
      <c r="AV234" s="12" t="s">
        <v>95</v>
      </c>
      <c r="AW234" s="12" t="s">
        <v>42</v>
      </c>
      <c r="AX234" s="12" t="s">
        <v>87</v>
      </c>
      <c r="AY234" s="152" t="s">
        <v>432</v>
      </c>
    </row>
    <row r="235" spans="2:65" s="12" customFormat="1" ht="22.5">
      <c r="B235" s="150"/>
      <c r="D235" s="151" t="s">
        <v>442</v>
      </c>
      <c r="E235" s="152" t="s">
        <v>1</v>
      </c>
      <c r="F235" s="153" t="s">
        <v>3784</v>
      </c>
      <c r="H235" s="152" t="s">
        <v>1</v>
      </c>
      <c r="I235" s="154"/>
      <c r="L235" s="150"/>
      <c r="M235" s="155"/>
      <c r="T235" s="156"/>
      <c r="AT235" s="152" t="s">
        <v>442</v>
      </c>
      <c r="AU235" s="152" t="s">
        <v>97</v>
      </c>
      <c r="AV235" s="12" t="s">
        <v>95</v>
      </c>
      <c r="AW235" s="12" t="s">
        <v>42</v>
      </c>
      <c r="AX235" s="12" t="s">
        <v>87</v>
      </c>
      <c r="AY235" s="152" t="s">
        <v>432</v>
      </c>
    </row>
    <row r="236" spans="2:65" s="13" customFormat="1" ht="22.5">
      <c r="B236" s="157"/>
      <c r="D236" s="151" t="s">
        <v>442</v>
      </c>
      <c r="E236" s="158" t="s">
        <v>1</v>
      </c>
      <c r="F236" s="159" t="s">
        <v>3785</v>
      </c>
      <c r="H236" s="160">
        <v>9.9000000000000005E-2</v>
      </c>
      <c r="I236" s="161"/>
      <c r="L236" s="157"/>
      <c r="M236" s="162"/>
      <c r="T236" s="163"/>
      <c r="AT236" s="158" t="s">
        <v>442</v>
      </c>
      <c r="AU236" s="158" t="s">
        <v>97</v>
      </c>
      <c r="AV236" s="13" t="s">
        <v>97</v>
      </c>
      <c r="AW236" s="13" t="s">
        <v>42</v>
      </c>
      <c r="AX236" s="13" t="s">
        <v>87</v>
      </c>
      <c r="AY236" s="158" t="s">
        <v>432</v>
      </c>
    </row>
    <row r="237" spans="2:65" s="13" customFormat="1" ht="22.5">
      <c r="B237" s="157"/>
      <c r="D237" s="151" t="s">
        <v>442</v>
      </c>
      <c r="E237" s="158" t="s">
        <v>1</v>
      </c>
      <c r="F237" s="159" t="s">
        <v>3786</v>
      </c>
      <c r="H237" s="160">
        <v>0</v>
      </c>
      <c r="I237" s="161"/>
      <c r="L237" s="157"/>
      <c r="M237" s="162"/>
      <c r="T237" s="163"/>
      <c r="AT237" s="158" t="s">
        <v>442</v>
      </c>
      <c r="AU237" s="158" t="s">
        <v>97</v>
      </c>
      <c r="AV237" s="13" t="s">
        <v>97</v>
      </c>
      <c r="AW237" s="13" t="s">
        <v>42</v>
      </c>
      <c r="AX237" s="13" t="s">
        <v>87</v>
      </c>
      <c r="AY237" s="158" t="s">
        <v>432</v>
      </c>
    </row>
    <row r="238" spans="2:65" s="15" customFormat="1" ht="11.25">
      <c r="B238" s="171"/>
      <c r="D238" s="151" t="s">
        <v>442</v>
      </c>
      <c r="E238" s="172" t="s">
        <v>3690</v>
      </c>
      <c r="F238" s="173" t="s">
        <v>3718</v>
      </c>
      <c r="H238" s="174">
        <v>9.9000000000000005E-2</v>
      </c>
      <c r="I238" s="175"/>
      <c r="L238" s="171"/>
      <c r="M238" s="176"/>
      <c r="T238" s="177"/>
      <c r="AT238" s="172" t="s">
        <v>442</v>
      </c>
      <c r="AU238" s="172" t="s">
        <v>97</v>
      </c>
      <c r="AV238" s="15" t="s">
        <v>108</v>
      </c>
      <c r="AW238" s="15" t="s">
        <v>42</v>
      </c>
      <c r="AX238" s="15" t="s">
        <v>87</v>
      </c>
      <c r="AY238" s="172" t="s">
        <v>432</v>
      </c>
    </row>
    <row r="239" spans="2:65" s="12" customFormat="1" ht="11.25">
      <c r="B239" s="150"/>
      <c r="D239" s="151" t="s">
        <v>442</v>
      </c>
      <c r="E239" s="152" t="s">
        <v>1</v>
      </c>
      <c r="F239" s="153" t="s">
        <v>3719</v>
      </c>
      <c r="H239" s="152" t="s">
        <v>1</v>
      </c>
      <c r="I239" s="154"/>
      <c r="L239" s="150"/>
      <c r="M239" s="155"/>
      <c r="T239" s="156"/>
      <c r="AT239" s="152" t="s">
        <v>442</v>
      </c>
      <c r="AU239" s="152" t="s">
        <v>97</v>
      </c>
      <c r="AV239" s="12" t="s">
        <v>95</v>
      </c>
      <c r="AW239" s="12" t="s">
        <v>42</v>
      </c>
      <c r="AX239" s="12" t="s">
        <v>87</v>
      </c>
      <c r="AY239" s="152" t="s">
        <v>432</v>
      </c>
    </row>
    <row r="240" spans="2:65" s="12" customFormat="1" ht="22.5">
      <c r="B240" s="150"/>
      <c r="D240" s="151" t="s">
        <v>442</v>
      </c>
      <c r="E240" s="152" t="s">
        <v>1</v>
      </c>
      <c r="F240" s="153" t="s">
        <v>3787</v>
      </c>
      <c r="H240" s="152" t="s">
        <v>1</v>
      </c>
      <c r="I240" s="154"/>
      <c r="L240" s="150"/>
      <c r="M240" s="155"/>
      <c r="T240" s="156"/>
      <c r="AT240" s="152" t="s">
        <v>442</v>
      </c>
      <c r="AU240" s="152" t="s">
        <v>97</v>
      </c>
      <c r="AV240" s="12" t="s">
        <v>95</v>
      </c>
      <c r="AW240" s="12" t="s">
        <v>42</v>
      </c>
      <c r="AX240" s="12" t="s">
        <v>87</v>
      </c>
      <c r="AY240" s="152" t="s">
        <v>432</v>
      </c>
    </row>
    <row r="241" spans="2:65" s="13" customFormat="1" ht="22.5">
      <c r="B241" s="157"/>
      <c r="D241" s="151" t="s">
        <v>442</v>
      </c>
      <c r="E241" s="158" t="s">
        <v>1</v>
      </c>
      <c r="F241" s="159" t="s">
        <v>3788</v>
      </c>
      <c r="H241" s="160">
        <v>1.5589999999999999</v>
      </c>
      <c r="I241" s="161"/>
      <c r="L241" s="157"/>
      <c r="M241" s="162"/>
      <c r="T241" s="163"/>
      <c r="AT241" s="158" t="s">
        <v>442</v>
      </c>
      <c r="AU241" s="158" t="s">
        <v>97</v>
      </c>
      <c r="AV241" s="13" t="s">
        <v>97</v>
      </c>
      <c r="AW241" s="13" t="s">
        <v>42</v>
      </c>
      <c r="AX241" s="13" t="s">
        <v>87</v>
      </c>
      <c r="AY241" s="158" t="s">
        <v>432</v>
      </c>
    </row>
    <row r="242" spans="2:65" s="13" customFormat="1" ht="22.5">
      <c r="B242" s="157"/>
      <c r="D242" s="151" t="s">
        <v>442</v>
      </c>
      <c r="E242" s="158" t="s">
        <v>1</v>
      </c>
      <c r="F242" s="159" t="s">
        <v>3786</v>
      </c>
      <c r="H242" s="160">
        <v>0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87</v>
      </c>
      <c r="AY242" s="158" t="s">
        <v>432</v>
      </c>
    </row>
    <row r="243" spans="2:65" s="15" customFormat="1" ht="11.25">
      <c r="B243" s="171"/>
      <c r="D243" s="151" t="s">
        <v>442</v>
      </c>
      <c r="E243" s="172" t="s">
        <v>3692</v>
      </c>
      <c r="F243" s="173" t="s">
        <v>3436</v>
      </c>
      <c r="H243" s="174">
        <v>1.5589999999999999</v>
      </c>
      <c r="I243" s="175"/>
      <c r="L243" s="171"/>
      <c r="M243" s="176"/>
      <c r="T243" s="177"/>
      <c r="AT243" s="172" t="s">
        <v>442</v>
      </c>
      <c r="AU243" s="172" t="s">
        <v>97</v>
      </c>
      <c r="AV243" s="15" t="s">
        <v>108</v>
      </c>
      <c r="AW243" s="15" t="s">
        <v>42</v>
      </c>
      <c r="AX243" s="15" t="s">
        <v>87</v>
      </c>
      <c r="AY243" s="172" t="s">
        <v>432</v>
      </c>
    </row>
    <row r="244" spans="2:65" s="14" customFormat="1" ht="11.25">
      <c r="B244" s="164"/>
      <c r="D244" s="151" t="s">
        <v>442</v>
      </c>
      <c r="E244" s="165" t="s">
        <v>3688</v>
      </c>
      <c r="F244" s="166" t="s">
        <v>449</v>
      </c>
      <c r="H244" s="167">
        <v>1.6579999999999999</v>
      </c>
      <c r="I244" s="168"/>
      <c r="L244" s="164"/>
      <c r="M244" s="169"/>
      <c r="T244" s="170"/>
      <c r="AT244" s="165" t="s">
        <v>442</v>
      </c>
      <c r="AU244" s="165" t="s">
        <v>97</v>
      </c>
      <c r="AV244" s="14" t="s">
        <v>431</v>
      </c>
      <c r="AW244" s="14" t="s">
        <v>42</v>
      </c>
      <c r="AX244" s="14" t="s">
        <v>95</v>
      </c>
      <c r="AY244" s="165" t="s">
        <v>432</v>
      </c>
    </row>
    <row r="245" spans="2:65" s="1" customFormat="1" ht="33" customHeight="1">
      <c r="B245" s="33"/>
      <c r="C245" s="137" t="s">
        <v>507</v>
      </c>
      <c r="D245" s="137" t="s">
        <v>435</v>
      </c>
      <c r="E245" s="138" t="s">
        <v>3789</v>
      </c>
      <c r="F245" s="139" t="s">
        <v>3790</v>
      </c>
      <c r="G245" s="140" t="s">
        <v>685</v>
      </c>
      <c r="H245" s="141">
        <v>3.1080000000000001</v>
      </c>
      <c r="I245" s="142"/>
      <c r="J245" s="143">
        <f>ROUND(I245*H245,2)</f>
        <v>0</v>
      </c>
      <c r="K245" s="139" t="s">
        <v>457</v>
      </c>
      <c r="L245" s="33"/>
      <c r="M245" s="144" t="s">
        <v>1</v>
      </c>
      <c r="N245" s="145" t="s">
        <v>52</v>
      </c>
      <c r="P245" s="146">
        <f>O245*H245</f>
        <v>0</v>
      </c>
      <c r="Q245" s="146">
        <v>0</v>
      </c>
      <c r="R245" s="146">
        <f>Q245*H245</f>
        <v>0</v>
      </c>
      <c r="S245" s="146">
        <v>0</v>
      </c>
      <c r="T245" s="147">
        <f>S245*H245</f>
        <v>0</v>
      </c>
      <c r="AR245" s="148" t="s">
        <v>431</v>
      </c>
      <c r="AT245" s="148" t="s">
        <v>435</v>
      </c>
      <c r="AU245" s="148" t="s">
        <v>97</v>
      </c>
      <c r="AY245" s="17" t="s">
        <v>432</v>
      </c>
      <c r="BE245" s="149">
        <f>IF(N245="základní",J245,0)</f>
        <v>0</v>
      </c>
      <c r="BF245" s="149">
        <f>IF(N245="snížená",J245,0)</f>
        <v>0</v>
      </c>
      <c r="BG245" s="149">
        <f>IF(N245="zákl. přenesená",J245,0)</f>
        <v>0</v>
      </c>
      <c r="BH245" s="149">
        <f>IF(N245="sníž. přenesená",J245,0)</f>
        <v>0</v>
      </c>
      <c r="BI245" s="149">
        <f>IF(N245="nulová",J245,0)</f>
        <v>0</v>
      </c>
      <c r="BJ245" s="17" t="s">
        <v>95</v>
      </c>
      <c r="BK245" s="149">
        <f>ROUND(I245*H245,2)</f>
        <v>0</v>
      </c>
      <c r="BL245" s="17" t="s">
        <v>431</v>
      </c>
      <c r="BM245" s="148" t="s">
        <v>3791</v>
      </c>
    </row>
    <row r="246" spans="2:65" s="12" customFormat="1" ht="22.5">
      <c r="B246" s="150"/>
      <c r="D246" s="151" t="s">
        <v>442</v>
      </c>
      <c r="E246" s="152" t="s">
        <v>1</v>
      </c>
      <c r="F246" s="153" t="s">
        <v>3715</v>
      </c>
      <c r="H246" s="152" t="s">
        <v>1</v>
      </c>
      <c r="I246" s="154"/>
      <c r="L246" s="150"/>
      <c r="M246" s="155"/>
      <c r="T246" s="156"/>
      <c r="AT246" s="152" t="s">
        <v>442</v>
      </c>
      <c r="AU246" s="152" t="s">
        <v>97</v>
      </c>
      <c r="AV246" s="12" t="s">
        <v>95</v>
      </c>
      <c r="AW246" s="12" t="s">
        <v>42</v>
      </c>
      <c r="AX246" s="12" t="s">
        <v>87</v>
      </c>
      <c r="AY246" s="152" t="s">
        <v>432</v>
      </c>
    </row>
    <row r="247" spans="2:65" s="12" customFormat="1" ht="22.5">
      <c r="B247" s="150"/>
      <c r="D247" s="151" t="s">
        <v>442</v>
      </c>
      <c r="E247" s="152" t="s">
        <v>1</v>
      </c>
      <c r="F247" s="153" t="s">
        <v>3792</v>
      </c>
      <c r="H247" s="152" t="s">
        <v>1</v>
      </c>
      <c r="I247" s="154"/>
      <c r="L247" s="150"/>
      <c r="M247" s="155"/>
      <c r="T247" s="156"/>
      <c r="AT247" s="152" t="s">
        <v>442</v>
      </c>
      <c r="AU247" s="152" t="s">
        <v>97</v>
      </c>
      <c r="AV247" s="12" t="s">
        <v>95</v>
      </c>
      <c r="AW247" s="12" t="s">
        <v>42</v>
      </c>
      <c r="AX247" s="12" t="s">
        <v>87</v>
      </c>
      <c r="AY247" s="152" t="s">
        <v>432</v>
      </c>
    </row>
    <row r="248" spans="2:65" s="13" customFormat="1" ht="11.25">
      <c r="B248" s="157"/>
      <c r="D248" s="151" t="s">
        <v>442</v>
      </c>
      <c r="E248" s="158" t="s">
        <v>1</v>
      </c>
      <c r="F248" s="159" t="s">
        <v>3793</v>
      </c>
      <c r="H248" s="160">
        <v>0.24199999999999999</v>
      </c>
      <c r="I248" s="161"/>
      <c r="L248" s="157"/>
      <c r="M248" s="162"/>
      <c r="T248" s="163"/>
      <c r="AT248" s="158" t="s">
        <v>442</v>
      </c>
      <c r="AU248" s="158" t="s">
        <v>97</v>
      </c>
      <c r="AV248" s="13" t="s">
        <v>97</v>
      </c>
      <c r="AW248" s="13" t="s">
        <v>42</v>
      </c>
      <c r="AX248" s="13" t="s">
        <v>87</v>
      </c>
      <c r="AY248" s="158" t="s">
        <v>432</v>
      </c>
    </row>
    <row r="249" spans="2:65" s="12" customFormat="1" ht="22.5">
      <c r="B249" s="150"/>
      <c r="D249" s="151" t="s">
        <v>442</v>
      </c>
      <c r="E249" s="152" t="s">
        <v>1</v>
      </c>
      <c r="F249" s="153" t="s">
        <v>3499</v>
      </c>
      <c r="H249" s="152" t="s">
        <v>1</v>
      </c>
      <c r="I249" s="154"/>
      <c r="L249" s="150"/>
      <c r="M249" s="155"/>
      <c r="T249" s="156"/>
      <c r="AT249" s="152" t="s">
        <v>442</v>
      </c>
      <c r="AU249" s="152" t="s">
        <v>97</v>
      </c>
      <c r="AV249" s="12" t="s">
        <v>95</v>
      </c>
      <c r="AW249" s="12" t="s">
        <v>42</v>
      </c>
      <c r="AX249" s="12" t="s">
        <v>87</v>
      </c>
      <c r="AY249" s="152" t="s">
        <v>432</v>
      </c>
    </row>
    <row r="250" spans="2:65" s="13" customFormat="1" ht="11.25">
      <c r="B250" s="157"/>
      <c r="D250" s="151" t="s">
        <v>442</v>
      </c>
      <c r="E250" s="158" t="s">
        <v>1</v>
      </c>
      <c r="F250" s="159" t="s">
        <v>3794</v>
      </c>
      <c r="H250" s="160">
        <v>-9.9000000000000005E-2</v>
      </c>
      <c r="I250" s="161"/>
      <c r="L250" s="157"/>
      <c r="M250" s="162"/>
      <c r="T250" s="163"/>
      <c r="AT250" s="158" t="s">
        <v>442</v>
      </c>
      <c r="AU250" s="158" t="s">
        <v>97</v>
      </c>
      <c r="AV250" s="13" t="s">
        <v>97</v>
      </c>
      <c r="AW250" s="13" t="s">
        <v>42</v>
      </c>
      <c r="AX250" s="13" t="s">
        <v>87</v>
      </c>
      <c r="AY250" s="158" t="s">
        <v>432</v>
      </c>
    </row>
    <row r="251" spans="2:65" s="15" customFormat="1" ht="11.25">
      <c r="B251" s="171"/>
      <c r="D251" s="151" t="s">
        <v>442</v>
      </c>
      <c r="E251" s="172" t="s">
        <v>1</v>
      </c>
      <c r="F251" s="173" t="s">
        <v>3718</v>
      </c>
      <c r="H251" s="174">
        <v>0.14299999999999999</v>
      </c>
      <c r="I251" s="175"/>
      <c r="L251" s="171"/>
      <c r="M251" s="176"/>
      <c r="T251" s="177"/>
      <c r="AT251" s="172" t="s">
        <v>442</v>
      </c>
      <c r="AU251" s="172" t="s">
        <v>97</v>
      </c>
      <c r="AV251" s="15" t="s">
        <v>108</v>
      </c>
      <c r="AW251" s="15" t="s">
        <v>42</v>
      </c>
      <c r="AX251" s="15" t="s">
        <v>87</v>
      </c>
      <c r="AY251" s="172" t="s">
        <v>432</v>
      </c>
    </row>
    <row r="252" spans="2:65" s="12" customFormat="1" ht="11.25">
      <c r="B252" s="150"/>
      <c r="D252" s="151" t="s">
        <v>442</v>
      </c>
      <c r="E252" s="152" t="s">
        <v>1</v>
      </c>
      <c r="F252" s="153" t="s">
        <v>3432</v>
      </c>
      <c r="H252" s="152" t="s">
        <v>1</v>
      </c>
      <c r="I252" s="154"/>
      <c r="L252" s="150"/>
      <c r="M252" s="155"/>
      <c r="T252" s="156"/>
      <c r="AT252" s="152" t="s">
        <v>442</v>
      </c>
      <c r="AU252" s="152" t="s">
        <v>97</v>
      </c>
      <c r="AV252" s="12" t="s">
        <v>95</v>
      </c>
      <c r="AW252" s="12" t="s">
        <v>42</v>
      </c>
      <c r="AX252" s="12" t="s">
        <v>87</v>
      </c>
      <c r="AY252" s="152" t="s">
        <v>432</v>
      </c>
    </row>
    <row r="253" spans="2:65" s="12" customFormat="1" ht="22.5">
      <c r="B253" s="150"/>
      <c r="D253" s="151" t="s">
        <v>442</v>
      </c>
      <c r="E253" s="152" t="s">
        <v>1</v>
      </c>
      <c r="F253" s="153" t="s">
        <v>3795</v>
      </c>
      <c r="H253" s="152" t="s">
        <v>1</v>
      </c>
      <c r="I253" s="154"/>
      <c r="L253" s="150"/>
      <c r="M253" s="155"/>
      <c r="T253" s="156"/>
      <c r="AT253" s="152" t="s">
        <v>442</v>
      </c>
      <c r="AU253" s="152" t="s">
        <v>97</v>
      </c>
      <c r="AV253" s="12" t="s">
        <v>95</v>
      </c>
      <c r="AW253" s="12" t="s">
        <v>42</v>
      </c>
      <c r="AX253" s="12" t="s">
        <v>87</v>
      </c>
      <c r="AY253" s="152" t="s">
        <v>432</v>
      </c>
    </row>
    <row r="254" spans="2:65" s="13" customFormat="1" ht="11.25">
      <c r="B254" s="157"/>
      <c r="D254" s="151" t="s">
        <v>442</v>
      </c>
      <c r="E254" s="158" t="s">
        <v>1</v>
      </c>
      <c r="F254" s="159" t="s">
        <v>3796</v>
      </c>
      <c r="H254" s="160">
        <v>4.524</v>
      </c>
      <c r="I254" s="161"/>
      <c r="L254" s="157"/>
      <c r="M254" s="162"/>
      <c r="T254" s="163"/>
      <c r="AT254" s="158" t="s">
        <v>442</v>
      </c>
      <c r="AU254" s="158" t="s">
        <v>97</v>
      </c>
      <c r="AV254" s="13" t="s">
        <v>97</v>
      </c>
      <c r="AW254" s="13" t="s">
        <v>42</v>
      </c>
      <c r="AX254" s="13" t="s">
        <v>87</v>
      </c>
      <c r="AY254" s="158" t="s">
        <v>432</v>
      </c>
    </row>
    <row r="255" spans="2:65" s="12" customFormat="1" ht="22.5">
      <c r="B255" s="150"/>
      <c r="D255" s="151" t="s">
        <v>442</v>
      </c>
      <c r="E255" s="152" t="s">
        <v>1</v>
      </c>
      <c r="F255" s="153" t="s">
        <v>3499</v>
      </c>
      <c r="H255" s="152" t="s">
        <v>1</v>
      </c>
      <c r="I255" s="154"/>
      <c r="L255" s="150"/>
      <c r="M255" s="155"/>
      <c r="T255" s="156"/>
      <c r="AT255" s="152" t="s">
        <v>442</v>
      </c>
      <c r="AU255" s="152" t="s">
        <v>97</v>
      </c>
      <c r="AV255" s="12" t="s">
        <v>95</v>
      </c>
      <c r="AW255" s="12" t="s">
        <v>42</v>
      </c>
      <c r="AX255" s="12" t="s">
        <v>87</v>
      </c>
      <c r="AY255" s="152" t="s">
        <v>432</v>
      </c>
    </row>
    <row r="256" spans="2:65" s="13" customFormat="1" ht="11.25">
      <c r="B256" s="157"/>
      <c r="D256" s="151" t="s">
        <v>442</v>
      </c>
      <c r="E256" s="158" t="s">
        <v>1</v>
      </c>
      <c r="F256" s="159" t="s">
        <v>3797</v>
      </c>
      <c r="H256" s="160">
        <v>-1.5589999999999999</v>
      </c>
      <c r="I256" s="161"/>
      <c r="L256" s="157"/>
      <c r="M256" s="162"/>
      <c r="T256" s="163"/>
      <c r="AT256" s="158" t="s">
        <v>442</v>
      </c>
      <c r="AU256" s="158" t="s">
        <v>97</v>
      </c>
      <c r="AV256" s="13" t="s">
        <v>97</v>
      </c>
      <c r="AW256" s="13" t="s">
        <v>42</v>
      </c>
      <c r="AX256" s="13" t="s">
        <v>87</v>
      </c>
      <c r="AY256" s="158" t="s">
        <v>432</v>
      </c>
    </row>
    <row r="257" spans="2:65" s="15" customFormat="1" ht="11.25">
      <c r="B257" s="171"/>
      <c r="D257" s="151" t="s">
        <v>442</v>
      </c>
      <c r="E257" s="172" t="s">
        <v>1</v>
      </c>
      <c r="F257" s="173" t="s">
        <v>3436</v>
      </c>
      <c r="H257" s="174">
        <v>2.9649999999999999</v>
      </c>
      <c r="I257" s="175"/>
      <c r="L257" s="171"/>
      <c r="M257" s="176"/>
      <c r="T257" s="177"/>
      <c r="AT257" s="172" t="s">
        <v>442</v>
      </c>
      <c r="AU257" s="172" t="s">
        <v>97</v>
      </c>
      <c r="AV257" s="15" t="s">
        <v>108</v>
      </c>
      <c r="AW257" s="15" t="s">
        <v>42</v>
      </c>
      <c r="AX257" s="15" t="s">
        <v>87</v>
      </c>
      <c r="AY257" s="172" t="s">
        <v>432</v>
      </c>
    </row>
    <row r="258" spans="2:65" s="14" customFormat="1" ht="11.25">
      <c r="B258" s="164"/>
      <c r="D258" s="151" t="s">
        <v>442</v>
      </c>
      <c r="E258" s="165" t="s">
        <v>3703</v>
      </c>
      <c r="F258" s="166" t="s">
        <v>449</v>
      </c>
      <c r="H258" s="167">
        <v>3.1080000000000001</v>
      </c>
      <c r="I258" s="168"/>
      <c r="L258" s="164"/>
      <c r="M258" s="169"/>
      <c r="T258" s="170"/>
      <c r="AT258" s="165" t="s">
        <v>442</v>
      </c>
      <c r="AU258" s="165" t="s">
        <v>97</v>
      </c>
      <c r="AV258" s="14" t="s">
        <v>431</v>
      </c>
      <c r="AW258" s="14" t="s">
        <v>42</v>
      </c>
      <c r="AX258" s="14" t="s">
        <v>95</v>
      </c>
      <c r="AY258" s="165" t="s">
        <v>432</v>
      </c>
    </row>
    <row r="259" spans="2:65" s="1" customFormat="1" ht="24.2" customHeight="1">
      <c r="B259" s="33"/>
      <c r="C259" s="137" t="s">
        <v>140</v>
      </c>
      <c r="D259" s="137" t="s">
        <v>435</v>
      </c>
      <c r="E259" s="138" t="s">
        <v>2850</v>
      </c>
      <c r="F259" s="139" t="s">
        <v>2851</v>
      </c>
      <c r="G259" s="140" t="s">
        <v>685</v>
      </c>
      <c r="H259" s="141">
        <v>16.579000000000001</v>
      </c>
      <c r="I259" s="142"/>
      <c r="J259" s="143">
        <f>ROUND(I259*H259,2)</f>
        <v>0</v>
      </c>
      <c r="K259" s="139" t="s">
        <v>457</v>
      </c>
      <c r="L259" s="33"/>
      <c r="M259" s="144" t="s">
        <v>1</v>
      </c>
      <c r="N259" s="145" t="s">
        <v>52</v>
      </c>
      <c r="P259" s="146">
        <f>O259*H259</f>
        <v>0</v>
      </c>
      <c r="Q259" s="146">
        <v>0</v>
      </c>
      <c r="R259" s="146">
        <f>Q259*H259</f>
        <v>0</v>
      </c>
      <c r="S259" s="146">
        <v>0</v>
      </c>
      <c r="T259" s="147">
        <f>S259*H259</f>
        <v>0</v>
      </c>
      <c r="AR259" s="148" t="s">
        <v>431</v>
      </c>
      <c r="AT259" s="148" t="s">
        <v>435</v>
      </c>
      <c r="AU259" s="148" t="s">
        <v>97</v>
      </c>
      <c r="AY259" s="17" t="s">
        <v>432</v>
      </c>
      <c r="BE259" s="149">
        <f>IF(N259="základní",J259,0)</f>
        <v>0</v>
      </c>
      <c r="BF259" s="149">
        <f>IF(N259="snížená",J259,0)</f>
        <v>0</v>
      </c>
      <c r="BG259" s="149">
        <f>IF(N259="zákl. přenesená",J259,0)</f>
        <v>0</v>
      </c>
      <c r="BH259" s="149">
        <f>IF(N259="sníž. přenesená",J259,0)</f>
        <v>0</v>
      </c>
      <c r="BI259" s="149">
        <f>IF(N259="nulová",J259,0)</f>
        <v>0</v>
      </c>
      <c r="BJ259" s="17" t="s">
        <v>95</v>
      </c>
      <c r="BK259" s="149">
        <f>ROUND(I259*H259,2)</f>
        <v>0</v>
      </c>
      <c r="BL259" s="17" t="s">
        <v>431</v>
      </c>
      <c r="BM259" s="148" t="s">
        <v>3798</v>
      </c>
    </row>
    <row r="260" spans="2:65" s="12" customFormat="1" ht="22.5">
      <c r="B260" s="150"/>
      <c r="D260" s="151" t="s">
        <v>442</v>
      </c>
      <c r="E260" s="152" t="s">
        <v>1</v>
      </c>
      <c r="F260" s="153" t="s">
        <v>3526</v>
      </c>
      <c r="H260" s="152" t="s">
        <v>1</v>
      </c>
      <c r="I260" s="154"/>
      <c r="L260" s="150"/>
      <c r="M260" s="155"/>
      <c r="T260" s="156"/>
      <c r="AT260" s="152" t="s">
        <v>442</v>
      </c>
      <c r="AU260" s="152" t="s">
        <v>97</v>
      </c>
      <c r="AV260" s="12" t="s">
        <v>95</v>
      </c>
      <c r="AW260" s="12" t="s">
        <v>42</v>
      </c>
      <c r="AX260" s="12" t="s">
        <v>87</v>
      </c>
      <c r="AY260" s="152" t="s">
        <v>432</v>
      </c>
    </row>
    <row r="261" spans="2:65" s="12" customFormat="1" ht="11.25">
      <c r="B261" s="150"/>
      <c r="D261" s="151" t="s">
        <v>442</v>
      </c>
      <c r="E261" s="152" t="s">
        <v>1</v>
      </c>
      <c r="F261" s="153" t="s">
        <v>3527</v>
      </c>
      <c r="H261" s="152" t="s">
        <v>1</v>
      </c>
      <c r="I261" s="154"/>
      <c r="L261" s="150"/>
      <c r="M261" s="155"/>
      <c r="T261" s="156"/>
      <c r="AT261" s="152" t="s">
        <v>442</v>
      </c>
      <c r="AU261" s="152" t="s">
        <v>97</v>
      </c>
      <c r="AV261" s="12" t="s">
        <v>95</v>
      </c>
      <c r="AW261" s="12" t="s">
        <v>42</v>
      </c>
      <c r="AX261" s="12" t="s">
        <v>87</v>
      </c>
      <c r="AY261" s="152" t="s">
        <v>432</v>
      </c>
    </row>
    <row r="262" spans="2:65" s="15" customFormat="1" ht="11.25">
      <c r="B262" s="171"/>
      <c r="D262" s="151" t="s">
        <v>442</v>
      </c>
      <c r="E262" s="172" t="s">
        <v>1</v>
      </c>
      <c r="F262" s="173" t="s">
        <v>469</v>
      </c>
      <c r="H262" s="174">
        <v>0</v>
      </c>
      <c r="I262" s="175"/>
      <c r="L262" s="171"/>
      <c r="M262" s="176"/>
      <c r="T262" s="177"/>
      <c r="AT262" s="172" t="s">
        <v>442</v>
      </c>
      <c r="AU262" s="172" t="s">
        <v>97</v>
      </c>
      <c r="AV262" s="15" t="s">
        <v>108</v>
      </c>
      <c r="AW262" s="15" t="s">
        <v>42</v>
      </c>
      <c r="AX262" s="15" t="s">
        <v>87</v>
      </c>
      <c r="AY262" s="172" t="s">
        <v>432</v>
      </c>
    </row>
    <row r="263" spans="2:65" s="12" customFormat="1" ht="22.5">
      <c r="B263" s="150"/>
      <c r="D263" s="151" t="s">
        <v>442</v>
      </c>
      <c r="E263" s="152" t="s">
        <v>1</v>
      </c>
      <c r="F263" s="153" t="s">
        <v>3753</v>
      </c>
      <c r="H263" s="152" t="s">
        <v>1</v>
      </c>
      <c r="I263" s="154"/>
      <c r="L263" s="150"/>
      <c r="M263" s="155"/>
      <c r="T263" s="156"/>
      <c r="AT263" s="152" t="s">
        <v>442</v>
      </c>
      <c r="AU263" s="152" t="s">
        <v>97</v>
      </c>
      <c r="AV263" s="12" t="s">
        <v>95</v>
      </c>
      <c r="AW263" s="12" t="s">
        <v>42</v>
      </c>
      <c r="AX263" s="12" t="s">
        <v>87</v>
      </c>
      <c r="AY263" s="152" t="s">
        <v>432</v>
      </c>
    </row>
    <row r="264" spans="2:65" s="12" customFormat="1" ht="22.5">
      <c r="B264" s="150"/>
      <c r="D264" s="151" t="s">
        <v>442</v>
      </c>
      <c r="E264" s="152" t="s">
        <v>1</v>
      </c>
      <c r="F264" s="153" t="s">
        <v>3799</v>
      </c>
      <c r="H264" s="152" t="s">
        <v>1</v>
      </c>
      <c r="I264" s="154"/>
      <c r="L264" s="150"/>
      <c r="M264" s="155"/>
      <c r="T264" s="156"/>
      <c r="AT264" s="152" t="s">
        <v>442</v>
      </c>
      <c r="AU264" s="152" t="s">
        <v>97</v>
      </c>
      <c r="AV264" s="12" t="s">
        <v>95</v>
      </c>
      <c r="AW264" s="12" t="s">
        <v>42</v>
      </c>
      <c r="AX264" s="12" t="s">
        <v>87</v>
      </c>
      <c r="AY264" s="152" t="s">
        <v>432</v>
      </c>
    </row>
    <row r="265" spans="2:65" s="13" customFormat="1" ht="22.5">
      <c r="B265" s="157"/>
      <c r="D265" s="151" t="s">
        <v>442</v>
      </c>
      <c r="E265" s="158" t="s">
        <v>1</v>
      </c>
      <c r="F265" s="159" t="s">
        <v>3800</v>
      </c>
      <c r="H265" s="160">
        <v>0.21099999999999999</v>
      </c>
      <c r="I265" s="161"/>
      <c r="L265" s="157"/>
      <c r="M265" s="162"/>
      <c r="T265" s="163"/>
      <c r="AT265" s="158" t="s">
        <v>442</v>
      </c>
      <c r="AU265" s="158" t="s">
        <v>97</v>
      </c>
      <c r="AV265" s="13" t="s">
        <v>97</v>
      </c>
      <c r="AW265" s="13" t="s">
        <v>42</v>
      </c>
      <c r="AX265" s="13" t="s">
        <v>87</v>
      </c>
      <c r="AY265" s="158" t="s">
        <v>432</v>
      </c>
    </row>
    <row r="266" spans="2:65" s="13" customFormat="1" ht="11.25">
      <c r="B266" s="157"/>
      <c r="D266" s="151" t="s">
        <v>442</v>
      </c>
      <c r="E266" s="158" t="s">
        <v>1</v>
      </c>
      <c r="F266" s="159" t="s">
        <v>3801</v>
      </c>
      <c r="H266" s="160">
        <v>0</v>
      </c>
      <c r="I266" s="161"/>
      <c r="L266" s="157"/>
      <c r="M266" s="162"/>
      <c r="T266" s="163"/>
      <c r="AT266" s="158" t="s">
        <v>442</v>
      </c>
      <c r="AU266" s="158" t="s">
        <v>97</v>
      </c>
      <c r="AV266" s="13" t="s">
        <v>97</v>
      </c>
      <c r="AW266" s="13" t="s">
        <v>42</v>
      </c>
      <c r="AX266" s="13" t="s">
        <v>87</v>
      </c>
      <c r="AY266" s="158" t="s">
        <v>432</v>
      </c>
    </row>
    <row r="267" spans="2:65" s="12" customFormat="1" ht="22.5">
      <c r="B267" s="150"/>
      <c r="D267" s="151" t="s">
        <v>442</v>
      </c>
      <c r="E267" s="152" t="s">
        <v>1</v>
      </c>
      <c r="F267" s="153" t="s">
        <v>3802</v>
      </c>
      <c r="H267" s="152" t="s">
        <v>1</v>
      </c>
      <c r="I267" s="154"/>
      <c r="L267" s="150"/>
      <c r="M267" s="155"/>
      <c r="T267" s="156"/>
      <c r="AT267" s="152" t="s">
        <v>442</v>
      </c>
      <c r="AU267" s="152" t="s">
        <v>97</v>
      </c>
      <c r="AV267" s="12" t="s">
        <v>95</v>
      </c>
      <c r="AW267" s="12" t="s">
        <v>42</v>
      </c>
      <c r="AX267" s="12" t="s">
        <v>87</v>
      </c>
      <c r="AY267" s="152" t="s">
        <v>432</v>
      </c>
    </row>
    <row r="268" spans="2:65" s="13" customFormat="1" ht="22.5">
      <c r="B268" s="157"/>
      <c r="D268" s="151" t="s">
        <v>442</v>
      </c>
      <c r="E268" s="158" t="s">
        <v>1</v>
      </c>
      <c r="F268" s="159" t="s">
        <v>3803</v>
      </c>
      <c r="H268" s="160">
        <v>0.52700000000000002</v>
      </c>
      <c r="I268" s="161"/>
      <c r="L268" s="157"/>
      <c r="M268" s="162"/>
      <c r="T268" s="163"/>
      <c r="AT268" s="158" t="s">
        <v>442</v>
      </c>
      <c r="AU268" s="158" t="s">
        <v>97</v>
      </c>
      <c r="AV268" s="13" t="s">
        <v>97</v>
      </c>
      <c r="AW268" s="13" t="s">
        <v>42</v>
      </c>
      <c r="AX268" s="13" t="s">
        <v>87</v>
      </c>
      <c r="AY268" s="158" t="s">
        <v>432</v>
      </c>
    </row>
    <row r="269" spans="2:65" s="13" customFormat="1" ht="11.25">
      <c r="B269" s="157"/>
      <c r="D269" s="151" t="s">
        <v>442</v>
      </c>
      <c r="E269" s="158" t="s">
        <v>1</v>
      </c>
      <c r="F269" s="159" t="s">
        <v>3804</v>
      </c>
      <c r="H269" s="160">
        <v>0</v>
      </c>
      <c r="I269" s="161"/>
      <c r="L269" s="157"/>
      <c r="M269" s="162"/>
      <c r="T269" s="163"/>
      <c r="AT269" s="158" t="s">
        <v>442</v>
      </c>
      <c r="AU269" s="158" t="s">
        <v>97</v>
      </c>
      <c r="AV269" s="13" t="s">
        <v>97</v>
      </c>
      <c r="AW269" s="13" t="s">
        <v>42</v>
      </c>
      <c r="AX269" s="13" t="s">
        <v>87</v>
      </c>
      <c r="AY269" s="158" t="s">
        <v>432</v>
      </c>
    </row>
    <row r="270" spans="2:65" s="15" customFormat="1" ht="11.25">
      <c r="B270" s="171"/>
      <c r="D270" s="151" t="s">
        <v>442</v>
      </c>
      <c r="E270" s="172" t="s">
        <v>1</v>
      </c>
      <c r="F270" s="173" t="s">
        <v>3774</v>
      </c>
      <c r="H270" s="174">
        <v>0.73799999999999999</v>
      </c>
      <c r="I270" s="175"/>
      <c r="L270" s="171"/>
      <c r="M270" s="176"/>
      <c r="T270" s="177"/>
      <c r="AT270" s="172" t="s">
        <v>442</v>
      </c>
      <c r="AU270" s="172" t="s">
        <v>97</v>
      </c>
      <c r="AV270" s="15" t="s">
        <v>108</v>
      </c>
      <c r="AW270" s="15" t="s">
        <v>42</v>
      </c>
      <c r="AX270" s="15" t="s">
        <v>87</v>
      </c>
      <c r="AY270" s="172" t="s">
        <v>432</v>
      </c>
    </row>
    <row r="271" spans="2:65" s="12" customFormat="1" ht="22.5">
      <c r="B271" s="150"/>
      <c r="D271" s="151" t="s">
        <v>442</v>
      </c>
      <c r="E271" s="152" t="s">
        <v>1</v>
      </c>
      <c r="F271" s="153" t="s">
        <v>3760</v>
      </c>
      <c r="H271" s="152" t="s">
        <v>1</v>
      </c>
      <c r="I271" s="154"/>
      <c r="L271" s="150"/>
      <c r="M271" s="155"/>
      <c r="T271" s="156"/>
      <c r="AT271" s="152" t="s">
        <v>442</v>
      </c>
      <c r="AU271" s="152" t="s">
        <v>97</v>
      </c>
      <c r="AV271" s="12" t="s">
        <v>95</v>
      </c>
      <c r="AW271" s="12" t="s">
        <v>42</v>
      </c>
      <c r="AX271" s="12" t="s">
        <v>87</v>
      </c>
      <c r="AY271" s="152" t="s">
        <v>432</v>
      </c>
    </row>
    <row r="272" spans="2:65" s="12" customFormat="1" ht="22.5">
      <c r="B272" s="150"/>
      <c r="D272" s="151" t="s">
        <v>442</v>
      </c>
      <c r="E272" s="152" t="s">
        <v>1</v>
      </c>
      <c r="F272" s="153" t="s">
        <v>3805</v>
      </c>
      <c r="H272" s="152" t="s">
        <v>1</v>
      </c>
      <c r="I272" s="154"/>
      <c r="L272" s="150"/>
      <c r="M272" s="155"/>
      <c r="T272" s="156"/>
      <c r="AT272" s="152" t="s">
        <v>442</v>
      </c>
      <c r="AU272" s="152" t="s">
        <v>97</v>
      </c>
      <c r="AV272" s="12" t="s">
        <v>95</v>
      </c>
      <c r="AW272" s="12" t="s">
        <v>42</v>
      </c>
      <c r="AX272" s="12" t="s">
        <v>87</v>
      </c>
      <c r="AY272" s="152" t="s">
        <v>432</v>
      </c>
    </row>
    <row r="273" spans="2:65" s="13" customFormat="1" ht="22.5">
      <c r="B273" s="157"/>
      <c r="D273" s="151" t="s">
        <v>442</v>
      </c>
      <c r="E273" s="158" t="s">
        <v>1</v>
      </c>
      <c r="F273" s="159" t="s">
        <v>3806</v>
      </c>
      <c r="H273" s="160">
        <v>3.3250000000000002</v>
      </c>
      <c r="I273" s="161"/>
      <c r="L273" s="157"/>
      <c r="M273" s="162"/>
      <c r="T273" s="163"/>
      <c r="AT273" s="158" t="s">
        <v>442</v>
      </c>
      <c r="AU273" s="158" t="s">
        <v>97</v>
      </c>
      <c r="AV273" s="13" t="s">
        <v>97</v>
      </c>
      <c r="AW273" s="13" t="s">
        <v>42</v>
      </c>
      <c r="AX273" s="13" t="s">
        <v>87</v>
      </c>
      <c r="AY273" s="158" t="s">
        <v>432</v>
      </c>
    </row>
    <row r="274" spans="2:65" s="13" customFormat="1" ht="11.25">
      <c r="B274" s="157"/>
      <c r="D274" s="151" t="s">
        <v>442</v>
      </c>
      <c r="E274" s="158" t="s">
        <v>1</v>
      </c>
      <c r="F274" s="159" t="s">
        <v>3801</v>
      </c>
      <c r="H274" s="160">
        <v>0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2" customFormat="1" ht="22.5">
      <c r="B275" s="150"/>
      <c r="D275" s="151" t="s">
        <v>442</v>
      </c>
      <c r="E275" s="152" t="s">
        <v>1</v>
      </c>
      <c r="F275" s="153" t="s">
        <v>3807</v>
      </c>
      <c r="H275" s="152" t="s">
        <v>1</v>
      </c>
      <c r="I275" s="154"/>
      <c r="L275" s="150"/>
      <c r="M275" s="155"/>
      <c r="T275" s="156"/>
      <c r="AT275" s="152" t="s">
        <v>442</v>
      </c>
      <c r="AU275" s="152" t="s">
        <v>97</v>
      </c>
      <c r="AV275" s="12" t="s">
        <v>95</v>
      </c>
      <c r="AW275" s="12" t="s">
        <v>42</v>
      </c>
      <c r="AX275" s="12" t="s">
        <v>87</v>
      </c>
      <c r="AY275" s="152" t="s">
        <v>432</v>
      </c>
    </row>
    <row r="276" spans="2:65" s="13" customFormat="1" ht="22.5">
      <c r="B276" s="157"/>
      <c r="D276" s="151" t="s">
        <v>442</v>
      </c>
      <c r="E276" s="158" t="s">
        <v>1</v>
      </c>
      <c r="F276" s="159" t="s">
        <v>3808</v>
      </c>
      <c r="H276" s="160">
        <v>12.516</v>
      </c>
      <c r="I276" s="161"/>
      <c r="L276" s="157"/>
      <c r="M276" s="162"/>
      <c r="T276" s="163"/>
      <c r="AT276" s="158" t="s">
        <v>442</v>
      </c>
      <c r="AU276" s="158" t="s">
        <v>97</v>
      </c>
      <c r="AV276" s="13" t="s">
        <v>97</v>
      </c>
      <c r="AW276" s="13" t="s">
        <v>42</v>
      </c>
      <c r="AX276" s="13" t="s">
        <v>87</v>
      </c>
      <c r="AY276" s="158" t="s">
        <v>432</v>
      </c>
    </row>
    <row r="277" spans="2:65" s="13" customFormat="1" ht="11.25">
      <c r="B277" s="157"/>
      <c r="D277" s="151" t="s">
        <v>442</v>
      </c>
      <c r="E277" s="158" t="s">
        <v>1</v>
      </c>
      <c r="F277" s="159" t="s">
        <v>3804</v>
      </c>
      <c r="H277" s="160">
        <v>0</v>
      </c>
      <c r="I277" s="161"/>
      <c r="L277" s="157"/>
      <c r="M277" s="162"/>
      <c r="T277" s="163"/>
      <c r="AT277" s="158" t="s">
        <v>442</v>
      </c>
      <c r="AU277" s="158" t="s">
        <v>97</v>
      </c>
      <c r="AV277" s="13" t="s">
        <v>97</v>
      </c>
      <c r="AW277" s="13" t="s">
        <v>42</v>
      </c>
      <c r="AX277" s="13" t="s">
        <v>87</v>
      </c>
      <c r="AY277" s="158" t="s">
        <v>432</v>
      </c>
    </row>
    <row r="278" spans="2:65" s="15" customFormat="1" ht="11.25">
      <c r="B278" s="171"/>
      <c r="D278" s="151" t="s">
        <v>442</v>
      </c>
      <c r="E278" s="172" t="s">
        <v>1</v>
      </c>
      <c r="F278" s="173" t="s">
        <v>3809</v>
      </c>
      <c r="H278" s="174">
        <v>15.840999999999999</v>
      </c>
      <c r="I278" s="175"/>
      <c r="L278" s="171"/>
      <c r="M278" s="176"/>
      <c r="T278" s="177"/>
      <c r="AT278" s="172" t="s">
        <v>442</v>
      </c>
      <c r="AU278" s="172" t="s">
        <v>97</v>
      </c>
      <c r="AV278" s="15" t="s">
        <v>108</v>
      </c>
      <c r="AW278" s="15" t="s">
        <v>42</v>
      </c>
      <c r="AX278" s="15" t="s">
        <v>87</v>
      </c>
      <c r="AY278" s="172" t="s">
        <v>432</v>
      </c>
    </row>
    <row r="279" spans="2:65" s="14" customFormat="1" ht="11.25">
      <c r="B279" s="164"/>
      <c r="D279" s="151" t="s">
        <v>442</v>
      </c>
      <c r="E279" s="165" t="s">
        <v>1</v>
      </c>
      <c r="F279" s="166" t="s">
        <v>449</v>
      </c>
      <c r="H279" s="167">
        <v>16.579000000000001</v>
      </c>
      <c r="I279" s="168"/>
      <c r="L279" s="164"/>
      <c r="M279" s="169"/>
      <c r="T279" s="170"/>
      <c r="AT279" s="165" t="s">
        <v>442</v>
      </c>
      <c r="AU279" s="165" t="s">
        <v>97</v>
      </c>
      <c r="AV279" s="14" t="s">
        <v>431</v>
      </c>
      <c r="AW279" s="14" t="s">
        <v>42</v>
      </c>
      <c r="AX279" s="14" t="s">
        <v>95</v>
      </c>
      <c r="AY279" s="165" t="s">
        <v>432</v>
      </c>
    </row>
    <row r="280" spans="2:65" s="1" customFormat="1" ht="37.9" customHeight="1">
      <c r="B280" s="33"/>
      <c r="C280" s="137" t="s">
        <v>194</v>
      </c>
      <c r="D280" s="137" t="s">
        <v>435</v>
      </c>
      <c r="E280" s="138" t="s">
        <v>683</v>
      </c>
      <c r="F280" s="139" t="s">
        <v>684</v>
      </c>
      <c r="G280" s="140" t="s">
        <v>685</v>
      </c>
      <c r="H280" s="141">
        <v>15.638999999999999</v>
      </c>
      <c r="I280" s="142"/>
      <c r="J280" s="143">
        <f>ROUND(I280*H280,2)</f>
        <v>0</v>
      </c>
      <c r="K280" s="139" t="s">
        <v>457</v>
      </c>
      <c r="L280" s="33"/>
      <c r="M280" s="144" t="s">
        <v>1</v>
      </c>
      <c r="N280" s="145" t="s">
        <v>52</v>
      </c>
      <c r="P280" s="146">
        <f>O280*H280</f>
        <v>0</v>
      </c>
      <c r="Q280" s="146">
        <v>0</v>
      </c>
      <c r="R280" s="146">
        <f>Q280*H280</f>
        <v>0</v>
      </c>
      <c r="S280" s="146">
        <v>0</v>
      </c>
      <c r="T280" s="147">
        <f>S280*H280</f>
        <v>0</v>
      </c>
      <c r="AR280" s="148" t="s">
        <v>431</v>
      </c>
      <c r="AT280" s="148" t="s">
        <v>435</v>
      </c>
      <c r="AU280" s="148" t="s">
        <v>97</v>
      </c>
      <c r="AY280" s="17" t="s">
        <v>432</v>
      </c>
      <c r="BE280" s="149">
        <f>IF(N280="základní",J280,0)</f>
        <v>0</v>
      </c>
      <c r="BF280" s="149">
        <f>IF(N280="snížená",J280,0)</f>
        <v>0</v>
      </c>
      <c r="BG280" s="149">
        <f>IF(N280="zákl. přenesená",J280,0)</f>
        <v>0</v>
      </c>
      <c r="BH280" s="149">
        <f>IF(N280="sníž. přenesená",J280,0)</f>
        <v>0</v>
      </c>
      <c r="BI280" s="149">
        <f>IF(N280="nulová",J280,0)</f>
        <v>0</v>
      </c>
      <c r="BJ280" s="17" t="s">
        <v>95</v>
      </c>
      <c r="BK280" s="149">
        <f>ROUND(I280*H280,2)</f>
        <v>0</v>
      </c>
      <c r="BL280" s="17" t="s">
        <v>431</v>
      </c>
      <c r="BM280" s="148" t="s">
        <v>3810</v>
      </c>
    </row>
    <row r="281" spans="2:65" s="12" customFormat="1" ht="22.5">
      <c r="B281" s="150"/>
      <c r="D281" s="151" t="s">
        <v>442</v>
      </c>
      <c r="E281" s="152" t="s">
        <v>1</v>
      </c>
      <c r="F281" s="153" t="s">
        <v>3811</v>
      </c>
      <c r="H281" s="152" t="s">
        <v>1</v>
      </c>
      <c r="I281" s="154"/>
      <c r="L281" s="150"/>
      <c r="M281" s="155"/>
      <c r="T281" s="156"/>
      <c r="AT281" s="152" t="s">
        <v>442</v>
      </c>
      <c r="AU281" s="152" t="s">
        <v>97</v>
      </c>
      <c r="AV281" s="12" t="s">
        <v>95</v>
      </c>
      <c r="AW281" s="12" t="s">
        <v>42</v>
      </c>
      <c r="AX281" s="12" t="s">
        <v>87</v>
      </c>
      <c r="AY281" s="152" t="s">
        <v>432</v>
      </c>
    </row>
    <row r="282" spans="2:65" s="12" customFormat="1" ht="22.5">
      <c r="B282" s="150"/>
      <c r="D282" s="151" t="s">
        <v>442</v>
      </c>
      <c r="E282" s="152" t="s">
        <v>1</v>
      </c>
      <c r="F282" s="153" t="s">
        <v>3812</v>
      </c>
      <c r="H282" s="152" t="s">
        <v>1</v>
      </c>
      <c r="I282" s="154"/>
      <c r="L282" s="150"/>
      <c r="M282" s="155"/>
      <c r="T282" s="156"/>
      <c r="AT282" s="152" t="s">
        <v>442</v>
      </c>
      <c r="AU282" s="152" t="s">
        <v>97</v>
      </c>
      <c r="AV282" s="12" t="s">
        <v>95</v>
      </c>
      <c r="AW282" s="12" t="s">
        <v>42</v>
      </c>
      <c r="AX282" s="12" t="s">
        <v>87</v>
      </c>
      <c r="AY282" s="152" t="s">
        <v>432</v>
      </c>
    </row>
    <row r="283" spans="2:65" s="12" customFormat="1" ht="22.5">
      <c r="B283" s="150"/>
      <c r="D283" s="151" t="s">
        <v>442</v>
      </c>
      <c r="E283" s="152" t="s">
        <v>1</v>
      </c>
      <c r="F283" s="153" t="s">
        <v>3813</v>
      </c>
      <c r="H283" s="152" t="s">
        <v>1</v>
      </c>
      <c r="I283" s="154"/>
      <c r="L283" s="150"/>
      <c r="M283" s="155"/>
      <c r="T283" s="156"/>
      <c r="AT283" s="152" t="s">
        <v>442</v>
      </c>
      <c r="AU283" s="152" t="s">
        <v>97</v>
      </c>
      <c r="AV283" s="12" t="s">
        <v>95</v>
      </c>
      <c r="AW283" s="12" t="s">
        <v>42</v>
      </c>
      <c r="AX283" s="12" t="s">
        <v>87</v>
      </c>
      <c r="AY283" s="152" t="s">
        <v>432</v>
      </c>
    </row>
    <row r="284" spans="2:65" s="12" customFormat="1" ht="22.5">
      <c r="B284" s="150"/>
      <c r="D284" s="151" t="s">
        <v>442</v>
      </c>
      <c r="E284" s="152" t="s">
        <v>1</v>
      </c>
      <c r="F284" s="153" t="s">
        <v>2879</v>
      </c>
      <c r="H284" s="152" t="s">
        <v>1</v>
      </c>
      <c r="I284" s="154"/>
      <c r="L284" s="150"/>
      <c r="M284" s="155"/>
      <c r="T284" s="156"/>
      <c r="AT284" s="152" t="s">
        <v>442</v>
      </c>
      <c r="AU284" s="152" t="s">
        <v>97</v>
      </c>
      <c r="AV284" s="12" t="s">
        <v>95</v>
      </c>
      <c r="AW284" s="12" t="s">
        <v>42</v>
      </c>
      <c r="AX284" s="12" t="s">
        <v>87</v>
      </c>
      <c r="AY284" s="152" t="s">
        <v>432</v>
      </c>
    </row>
    <row r="285" spans="2:65" s="12" customFormat="1" ht="22.5">
      <c r="B285" s="150"/>
      <c r="D285" s="151" t="s">
        <v>442</v>
      </c>
      <c r="E285" s="152" t="s">
        <v>1</v>
      </c>
      <c r="F285" s="153" t="s">
        <v>3814</v>
      </c>
      <c r="H285" s="152" t="s">
        <v>1</v>
      </c>
      <c r="I285" s="154"/>
      <c r="L285" s="150"/>
      <c r="M285" s="155"/>
      <c r="T285" s="156"/>
      <c r="AT285" s="152" t="s">
        <v>442</v>
      </c>
      <c r="AU285" s="152" t="s">
        <v>97</v>
      </c>
      <c r="AV285" s="12" t="s">
        <v>95</v>
      </c>
      <c r="AW285" s="12" t="s">
        <v>42</v>
      </c>
      <c r="AX285" s="12" t="s">
        <v>87</v>
      </c>
      <c r="AY285" s="152" t="s">
        <v>432</v>
      </c>
    </row>
    <row r="286" spans="2:65" s="12" customFormat="1" ht="11.25">
      <c r="B286" s="150"/>
      <c r="D286" s="151" t="s">
        <v>442</v>
      </c>
      <c r="E286" s="152" t="s">
        <v>1</v>
      </c>
      <c r="F286" s="153" t="s">
        <v>2881</v>
      </c>
      <c r="H286" s="152" t="s">
        <v>1</v>
      </c>
      <c r="I286" s="154"/>
      <c r="L286" s="150"/>
      <c r="M286" s="155"/>
      <c r="T286" s="156"/>
      <c r="AT286" s="152" t="s">
        <v>442</v>
      </c>
      <c r="AU286" s="152" t="s">
        <v>97</v>
      </c>
      <c r="AV286" s="12" t="s">
        <v>95</v>
      </c>
      <c r="AW286" s="12" t="s">
        <v>42</v>
      </c>
      <c r="AX286" s="12" t="s">
        <v>87</v>
      </c>
      <c r="AY286" s="152" t="s">
        <v>432</v>
      </c>
    </row>
    <row r="287" spans="2:65" s="13" customFormat="1" ht="11.25">
      <c r="B287" s="157"/>
      <c r="D287" s="151" t="s">
        <v>442</v>
      </c>
      <c r="E287" s="158" t="s">
        <v>1</v>
      </c>
      <c r="F287" s="159" t="s">
        <v>3815</v>
      </c>
      <c r="H287" s="160">
        <v>15.638999999999999</v>
      </c>
      <c r="I287" s="161"/>
      <c r="L287" s="157"/>
      <c r="M287" s="162"/>
      <c r="T287" s="163"/>
      <c r="AT287" s="158" t="s">
        <v>442</v>
      </c>
      <c r="AU287" s="158" t="s">
        <v>97</v>
      </c>
      <c r="AV287" s="13" t="s">
        <v>97</v>
      </c>
      <c r="AW287" s="13" t="s">
        <v>42</v>
      </c>
      <c r="AX287" s="13" t="s">
        <v>87</v>
      </c>
      <c r="AY287" s="158" t="s">
        <v>432</v>
      </c>
    </row>
    <row r="288" spans="2:65" s="14" customFormat="1" ht="11.25">
      <c r="B288" s="164"/>
      <c r="D288" s="151" t="s">
        <v>442</v>
      </c>
      <c r="E288" s="165" t="s">
        <v>1</v>
      </c>
      <c r="F288" s="166" t="s">
        <v>449</v>
      </c>
      <c r="H288" s="167">
        <v>15.638999999999999</v>
      </c>
      <c r="I288" s="168"/>
      <c r="L288" s="164"/>
      <c r="M288" s="169"/>
      <c r="T288" s="170"/>
      <c r="AT288" s="165" t="s">
        <v>442</v>
      </c>
      <c r="AU288" s="165" t="s">
        <v>97</v>
      </c>
      <c r="AV288" s="14" t="s">
        <v>431</v>
      </c>
      <c r="AW288" s="14" t="s">
        <v>42</v>
      </c>
      <c r="AX288" s="14" t="s">
        <v>95</v>
      </c>
      <c r="AY288" s="165" t="s">
        <v>432</v>
      </c>
    </row>
    <row r="289" spans="2:65" s="1" customFormat="1" ht="37.9" customHeight="1">
      <c r="B289" s="33"/>
      <c r="C289" s="137" t="s">
        <v>8</v>
      </c>
      <c r="D289" s="137" t="s">
        <v>435</v>
      </c>
      <c r="E289" s="138" t="s">
        <v>689</v>
      </c>
      <c r="F289" s="139" t="s">
        <v>690</v>
      </c>
      <c r="G289" s="140" t="s">
        <v>685</v>
      </c>
      <c r="H289" s="141">
        <v>20.852</v>
      </c>
      <c r="I289" s="142"/>
      <c r="J289" s="143">
        <f>ROUND(I289*H289,2)</f>
        <v>0</v>
      </c>
      <c r="K289" s="139" t="s">
        <v>457</v>
      </c>
      <c r="L289" s="33"/>
      <c r="M289" s="144" t="s">
        <v>1</v>
      </c>
      <c r="N289" s="145" t="s">
        <v>52</v>
      </c>
      <c r="P289" s="146">
        <f>O289*H289</f>
        <v>0</v>
      </c>
      <c r="Q289" s="146">
        <v>0</v>
      </c>
      <c r="R289" s="146">
        <f>Q289*H289</f>
        <v>0</v>
      </c>
      <c r="S289" s="146">
        <v>0</v>
      </c>
      <c r="T289" s="147">
        <f>S289*H289</f>
        <v>0</v>
      </c>
      <c r="AR289" s="148" t="s">
        <v>431</v>
      </c>
      <c r="AT289" s="148" t="s">
        <v>435</v>
      </c>
      <c r="AU289" s="148" t="s">
        <v>97</v>
      </c>
      <c r="AY289" s="17" t="s">
        <v>432</v>
      </c>
      <c r="BE289" s="149">
        <f>IF(N289="základní",J289,0)</f>
        <v>0</v>
      </c>
      <c r="BF289" s="149">
        <f>IF(N289="snížená",J289,0)</f>
        <v>0</v>
      </c>
      <c r="BG289" s="149">
        <f>IF(N289="zákl. přenesená",J289,0)</f>
        <v>0</v>
      </c>
      <c r="BH289" s="149">
        <f>IF(N289="sníž. přenesená",J289,0)</f>
        <v>0</v>
      </c>
      <c r="BI289" s="149">
        <f>IF(N289="nulová",J289,0)</f>
        <v>0</v>
      </c>
      <c r="BJ289" s="17" t="s">
        <v>95</v>
      </c>
      <c r="BK289" s="149">
        <f>ROUND(I289*H289,2)</f>
        <v>0</v>
      </c>
      <c r="BL289" s="17" t="s">
        <v>431</v>
      </c>
      <c r="BM289" s="148" t="s">
        <v>3816</v>
      </c>
    </row>
    <row r="290" spans="2:65" s="12" customFormat="1" ht="22.5">
      <c r="B290" s="150"/>
      <c r="D290" s="151" t="s">
        <v>442</v>
      </c>
      <c r="E290" s="152" t="s">
        <v>1</v>
      </c>
      <c r="F290" s="153" t="s">
        <v>3817</v>
      </c>
      <c r="H290" s="152" t="s">
        <v>1</v>
      </c>
      <c r="I290" s="154"/>
      <c r="L290" s="150"/>
      <c r="M290" s="155"/>
      <c r="T290" s="156"/>
      <c r="AT290" s="152" t="s">
        <v>442</v>
      </c>
      <c r="AU290" s="152" t="s">
        <v>97</v>
      </c>
      <c r="AV290" s="12" t="s">
        <v>95</v>
      </c>
      <c r="AW290" s="12" t="s">
        <v>42</v>
      </c>
      <c r="AX290" s="12" t="s">
        <v>87</v>
      </c>
      <c r="AY290" s="152" t="s">
        <v>432</v>
      </c>
    </row>
    <row r="291" spans="2:65" s="12" customFormat="1" ht="11.25">
      <c r="B291" s="150"/>
      <c r="D291" s="151" t="s">
        <v>442</v>
      </c>
      <c r="E291" s="152" t="s">
        <v>1</v>
      </c>
      <c r="F291" s="153" t="s">
        <v>2886</v>
      </c>
      <c r="H291" s="152" t="s">
        <v>1</v>
      </c>
      <c r="I291" s="154"/>
      <c r="L291" s="150"/>
      <c r="M291" s="155"/>
      <c r="T291" s="156"/>
      <c r="AT291" s="152" t="s">
        <v>442</v>
      </c>
      <c r="AU291" s="152" t="s">
        <v>97</v>
      </c>
      <c r="AV291" s="12" t="s">
        <v>95</v>
      </c>
      <c r="AW291" s="12" t="s">
        <v>42</v>
      </c>
      <c r="AX291" s="12" t="s">
        <v>87</v>
      </c>
      <c r="AY291" s="152" t="s">
        <v>432</v>
      </c>
    </row>
    <row r="292" spans="2:65" s="12" customFormat="1" ht="22.5">
      <c r="B292" s="150"/>
      <c r="D292" s="151" t="s">
        <v>442</v>
      </c>
      <c r="E292" s="152" t="s">
        <v>1</v>
      </c>
      <c r="F292" s="153" t="s">
        <v>2887</v>
      </c>
      <c r="H292" s="152" t="s">
        <v>1</v>
      </c>
      <c r="I292" s="154"/>
      <c r="L292" s="150"/>
      <c r="M292" s="155"/>
      <c r="T292" s="156"/>
      <c r="AT292" s="152" t="s">
        <v>442</v>
      </c>
      <c r="AU292" s="152" t="s">
        <v>97</v>
      </c>
      <c r="AV292" s="12" t="s">
        <v>95</v>
      </c>
      <c r="AW292" s="12" t="s">
        <v>42</v>
      </c>
      <c r="AX292" s="12" t="s">
        <v>87</v>
      </c>
      <c r="AY292" s="152" t="s">
        <v>432</v>
      </c>
    </row>
    <row r="293" spans="2:65" s="13" customFormat="1" ht="11.25">
      <c r="B293" s="157"/>
      <c r="D293" s="151" t="s">
        <v>442</v>
      </c>
      <c r="E293" s="158" t="s">
        <v>1</v>
      </c>
      <c r="F293" s="159" t="s">
        <v>3678</v>
      </c>
      <c r="H293" s="160">
        <v>20.852</v>
      </c>
      <c r="I293" s="161"/>
      <c r="L293" s="157"/>
      <c r="M293" s="162"/>
      <c r="T293" s="163"/>
      <c r="AT293" s="158" t="s">
        <v>442</v>
      </c>
      <c r="AU293" s="158" t="s">
        <v>97</v>
      </c>
      <c r="AV293" s="13" t="s">
        <v>97</v>
      </c>
      <c r="AW293" s="13" t="s">
        <v>42</v>
      </c>
      <c r="AX293" s="13" t="s">
        <v>87</v>
      </c>
      <c r="AY293" s="158" t="s">
        <v>432</v>
      </c>
    </row>
    <row r="294" spans="2:65" s="14" customFormat="1" ht="11.25">
      <c r="B294" s="164"/>
      <c r="D294" s="151" t="s">
        <v>442</v>
      </c>
      <c r="E294" s="165" t="s">
        <v>1</v>
      </c>
      <c r="F294" s="166" t="s">
        <v>449</v>
      </c>
      <c r="H294" s="167">
        <v>20.852</v>
      </c>
      <c r="I294" s="168"/>
      <c r="L294" s="164"/>
      <c r="M294" s="169"/>
      <c r="T294" s="170"/>
      <c r="AT294" s="165" t="s">
        <v>442</v>
      </c>
      <c r="AU294" s="165" t="s">
        <v>97</v>
      </c>
      <c r="AV294" s="14" t="s">
        <v>431</v>
      </c>
      <c r="AW294" s="14" t="s">
        <v>42</v>
      </c>
      <c r="AX294" s="14" t="s">
        <v>95</v>
      </c>
      <c r="AY294" s="165" t="s">
        <v>432</v>
      </c>
    </row>
    <row r="295" spans="2:65" s="1" customFormat="1" ht="37.9" customHeight="1">
      <c r="B295" s="33"/>
      <c r="C295" s="137" t="s">
        <v>211</v>
      </c>
      <c r="D295" s="137" t="s">
        <v>435</v>
      </c>
      <c r="E295" s="138" t="s">
        <v>2896</v>
      </c>
      <c r="F295" s="139" t="s">
        <v>2897</v>
      </c>
      <c r="G295" s="140" t="s">
        <v>685</v>
      </c>
      <c r="H295" s="141">
        <v>50.527999999999999</v>
      </c>
      <c r="I295" s="142"/>
      <c r="J295" s="143">
        <f>ROUND(I295*H295,2)</f>
        <v>0</v>
      </c>
      <c r="K295" s="139" t="s">
        <v>457</v>
      </c>
      <c r="L295" s="33"/>
      <c r="M295" s="144" t="s">
        <v>1</v>
      </c>
      <c r="N295" s="145" t="s">
        <v>52</v>
      </c>
      <c r="P295" s="146">
        <f>O295*H295</f>
        <v>0</v>
      </c>
      <c r="Q295" s="146">
        <v>0</v>
      </c>
      <c r="R295" s="146">
        <f>Q295*H295</f>
        <v>0</v>
      </c>
      <c r="S295" s="146">
        <v>0</v>
      </c>
      <c r="T295" s="147">
        <f>S295*H295</f>
        <v>0</v>
      </c>
      <c r="AR295" s="148" t="s">
        <v>431</v>
      </c>
      <c r="AT295" s="148" t="s">
        <v>435</v>
      </c>
      <c r="AU295" s="148" t="s">
        <v>97</v>
      </c>
      <c r="AY295" s="17" t="s">
        <v>432</v>
      </c>
      <c r="BE295" s="149">
        <f>IF(N295="základní",J295,0)</f>
        <v>0</v>
      </c>
      <c r="BF295" s="149">
        <f>IF(N295="snížená",J295,0)</f>
        <v>0</v>
      </c>
      <c r="BG295" s="149">
        <f>IF(N295="zákl. přenesená",J295,0)</f>
        <v>0</v>
      </c>
      <c r="BH295" s="149">
        <f>IF(N295="sníž. přenesená",J295,0)</f>
        <v>0</v>
      </c>
      <c r="BI295" s="149">
        <f>IF(N295="nulová",J295,0)</f>
        <v>0</v>
      </c>
      <c r="BJ295" s="17" t="s">
        <v>95</v>
      </c>
      <c r="BK295" s="149">
        <f>ROUND(I295*H295,2)</f>
        <v>0</v>
      </c>
      <c r="BL295" s="17" t="s">
        <v>431</v>
      </c>
      <c r="BM295" s="148" t="s">
        <v>3818</v>
      </c>
    </row>
    <row r="296" spans="2:65" s="12" customFormat="1" ht="11.25">
      <c r="B296" s="150"/>
      <c r="D296" s="151" t="s">
        <v>442</v>
      </c>
      <c r="E296" s="152" t="s">
        <v>1</v>
      </c>
      <c r="F296" s="153" t="s">
        <v>2899</v>
      </c>
      <c r="H296" s="152" t="s">
        <v>1</v>
      </c>
      <c r="I296" s="154"/>
      <c r="L296" s="150"/>
      <c r="M296" s="155"/>
      <c r="T296" s="156"/>
      <c r="AT296" s="152" t="s">
        <v>442</v>
      </c>
      <c r="AU296" s="152" t="s">
        <v>97</v>
      </c>
      <c r="AV296" s="12" t="s">
        <v>95</v>
      </c>
      <c r="AW296" s="12" t="s">
        <v>42</v>
      </c>
      <c r="AX296" s="12" t="s">
        <v>87</v>
      </c>
      <c r="AY296" s="152" t="s">
        <v>432</v>
      </c>
    </row>
    <row r="297" spans="2:65" s="12" customFormat="1" ht="11.25">
      <c r="B297" s="150"/>
      <c r="D297" s="151" t="s">
        <v>442</v>
      </c>
      <c r="E297" s="152" t="s">
        <v>1</v>
      </c>
      <c r="F297" s="153" t="s">
        <v>2900</v>
      </c>
      <c r="H297" s="152" t="s">
        <v>1</v>
      </c>
      <c r="I297" s="154"/>
      <c r="L297" s="150"/>
      <c r="M297" s="155"/>
      <c r="T297" s="156"/>
      <c r="AT297" s="152" t="s">
        <v>442</v>
      </c>
      <c r="AU297" s="152" t="s">
        <v>97</v>
      </c>
      <c r="AV297" s="12" t="s">
        <v>95</v>
      </c>
      <c r="AW297" s="12" t="s">
        <v>42</v>
      </c>
      <c r="AX297" s="12" t="s">
        <v>87</v>
      </c>
      <c r="AY297" s="152" t="s">
        <v>432</v>
      </c>
    </row>
    <row r="298" spans="2:65" s="13" customFormat="1" ht="11.25">
      <c r="B298" s="157"/>
      <c r="D298" s="151" t="s">
        <v>442</v>
      </c>
      <c r="E298" s="158" t="s">
        <v>1</v>
      </c>
      <c r="F298" s="159" t="s">
        <v>3819</v>
      </c>
      <c r="H298" s="160">
        <v>5.2130000000000001</v>
      </c>
      <c r="I298" s="161"/>
      <c r="L298" s="157"/>
      <c r="M298" s="162"/>
      <c r="T298" s="163"/>
      <c r="AT298" s="158" t="s">
        <v>442</v>
      </c>
      <c r="AU298" s="158" t="s">
        <v>97</v>
      </c>
      <c r="AV298" s="13" t="s">
        <v>97</v>
      </c>
      <c r="AW298" s="13" t="s">
        <v>42</v>
      </c>
      <c r="AX298" s="13" t="s">
        <v>87</v>
      </c>
      <c r="AY298" s="158" t="s">
        <v>432</v>
      </c>
    </row>
    <row r="299" spans="2:65" s="15" customFormat="1" ht="11.25">
      <c r="B299" s="171"/>
      <c r="D299" s="151" t="s">
        <v>442</v>
      </c>
      <c r="E299" s="172" t="s">
        <v>3680</v>
      </c>
      <c r="F299" s="173" t="s">
        <v>469</v>
      </c>
      <c r="H299" s="174">
        <v>5.2130000000000001</v>
      </c>
      <c r="I299" s="175"/>
      <c r="L299" s="171"/>
      <c r="M299" s="176"/>
      <c r="T299" s="177"/>
      <c r="AT299" s="172" t="s">
        <v>442</v>
      </c>
      <c r="AU299" s="172" t="s">
        <v>97</v>
      </c>
      <c r="AV299" s="15" t="s">
        <v>108</v>
      </c>
      <c r="AW299" s="15" t="s">
        <v>42</v>
      </c>
      <c r="AX299" s="15" t="s">
        <v>87</v>
      </c>
      <c r="AY299" s="172" t="s">
        <v>432</v>
      </c>
    </row>
    <row r="300" spans="2:65" s="12" customFormat="1" ht="11.25">
      <c r="B300" s="150"/>
      <c r="D300" s="151" t="s">
        <v>442</v>
      </c>
      <c r="E300" s="152" t="s">
        <v>1</v>
      </c>
      <c r="F300" s="153" t="s">
        <v>3553</v>
      </c>
      <c r="H300" s="152" t="s">
        <v>1</v>
      </c>
      <c r="I300" s="154"/>
      <c r="L300" s="150"/>
      <c r="M300" s="155"/>
      <c r="T300" s="156"/>
      <c r="AT300" s="152" t="s">
        <v>442</v>
      </c>
      <c r="AU300" s="152" t="s">
        <v>97</v>
      </c>
      <c r="AV300" s="12" t="s">
        <v>95</v>
      </c>
      <c r="AW300" s="12" t="s">
        <v>42</v>
      </c>
      <c r="AX300" s="12" t="s">
        <v>87</v>
      </c>
      <c r="AY300" s="152" t="s">
        <v>432</v>
      </c>
    </row>
    <row r="301" spans="2:65" s="13" customFormat="1" ht="11.25">
      <c r="B301" s="157"/>
      <c r="D301" s="151" t="s">
        <v>442</v>
      </c>
      <c r="E301" s="158" t="s">
        <v>1</v>
      </c>
      <c r="F301" s="159" t="s">
        <v>3694</v>
      </c>
      <c r="H301" s="160">
        <v>9.6120000000000001</v>
      </c>
      <c r="I301" s="161"/>
      <c r="L301" s="157"/>
      <c r="M301" s="162"/>
      <c r="T301" s="163"/>
      <c r="AT301" s="158" t="s">
        <v>442</v>
      </c>
      <c r="AU301" s="158" t="s">
        <v>97</v>
      </c>
      <c r="AV301" s="13" t="s">
        <v>97</v>
      </c>
      <c r="AW301" s="13" t="s">
        <v>42</v>
      </c>
      <c r="AX301" s="13" t="s">
        <v>87</v>
      </c>
      <c r="AY301" s="158" t="s">
        <v>432</v>
      </c>
    </row>
    <row r="302" spans="2:65" s="13" customFormat="1" ht="11.25">
      <c r="B302" s="157"/>
      <c r="D302" s="151" t="s">
        <v>442</v>
      </c>
      <c r="E302" s="158" t="s">
        <v>1</v>
      </c>
      <c r="F302" s="159" t="s">
        <v>3705</v>
      </c>
      <c r="H302" s="160">
        <v>35.703000000000003</v>
      </c>
      <c r="I302" s="161"/>
      <c r="L302" s="157"/>
      <c r="M302" s="162"/>
      <c r="T302" s="163"/>
      <c r="AT302" s="158" t="s">
        <v>442</v>
      </c>
      <c r="AU302" s="158" t="s">
        <v>97</v>
      </c>
      <c r="AV302" s="13" t="s">
        <v>97</v>
      </c>
      <c r="AW302" s="13" t="s">
        <v>42</v>
      </c>
      <c r="AX302" s="13" t="s">
        <v>87</v>
      </c>
      <c r="AY302" s="158" t="s">
        <v>432</v>
      </c>
    </row>
    <row r="303" spans="2:65" s="15" customFormat="1" ht="11.25">
      <c r="B303" s="171"/>
      <c r="D303" s="151" t="s">
        <v>442</v>
      </c>
      <c r="E303" s="172" t="s">
        <v>3684</v>
      </c>
      <c r="F303" s="173" t="s">
        <v>469</v>
      </c>
      <c r="H303" s="174">
        <v>45.314999999999998</v>
      </c>
      <c r="I303" s="175"/>
      <c r="L303" s="171"/>
      <c r="M303" s="176"/>
      <c r="T303" s="177"/>
      <c r="AT303" s="172" t="s">
        <v>442</v>
      </c>
      <c r="AU303" s="172" t="s">
        <v>97</v>
      </c>
      <c r="AV303" s="15" t="s">
        <v>108</v>
      </c>
      <c r="AW303" s="15" t="s">
        <v>42</v>
      </c>
      <c r="AX303" s="15" t="s">
        <v>87</v>
      </c>
      <c r="AY303" s="172" t="s">
        <v>432</v>
      </c>
    </row>
    <row r="304" spans="2:65" s="14" customFormat="1" ht="11.25">
      <c r="B304" s="164"/>
      <c r="D304" s="151" t="s">
        <v>442</v>
      </c>
      <c r="E304" s="165" t="s">
        <v>1</v>
      </c>
      <c r="F304" s="166" t="s">
        <v>449</v>
      </c>
      <c r="H304" s="167">
        <v>50.527999999999999</v>
      </c>
      <c r="I304" s="168"/>
      <c r="L304" s="164"/>
      <c r="M304" s="169"/>
      <c r="T304" s="170"/>
      <c r="AT304" s="165" t="s">
        <v>442</v>
      </c>
      <c r="AU304" s="165" t="s">
        <v>97</v>
      </c>
      <c r="AV304" s="14" t="s">
        <v>431</v>
      </c>
      <c r="AW304" s="14" t="s">
        <v>42</v>
      </c>
      <c r="AX304" s="14" t="s">
        <v>95</v>
      </c>
      <c r="AY304" s="165" t="s">
        <v>432</v>
      </c>
    </row>
    <row r="305" spans="2:65" s="1" customFormat="1" ht="37.9" customHeight="1">
      <c r="B305" s="33"/>
      <c r="C305" s="137" t="s">
        <v>220</v>
      </c>
      <c r="D305" s="137" t="s">
        <v>435</v>
      </c>
      <c r="E305" s="138" t="s">
        <v>1189</v>
      </c>
      <c r="F305" s="139" t="s">
        <v>1190</v>
      </c>
      <c r="G305" s="140" t="s">
        <v>685</v>
      </c>
      <c r="H305" s="141">
        <v>4.766</v>
      </c>
      <c r="I305" s="142"/>
      <c r="J305" s="143">
        <f>ROUND(I305*H305,2)</f>
        <v>0</v>
      </c>
      <c r="K305" s="139" t="s">
        <v>457</v>
      </c>
      <c r="L305" s="33"/>
      <c r="M305" s="144" t="s">
        <v>1</v>
      </c>
      <c r="N305" s="145" t="s">
        <v>52</v>
      </c>
      <c r="P305" s="146">
        <f>O305*H305</f>
        <v>0</v>
      </c>
      <c r="Q305" s="146">
        <v>0</v>
      </c>
      <c r="R305" s="146">
        <f>Q305*H305</f>
        <v>0</v>
      </c>
      <c r="S305" s="146">
        <v>0</v>
      </c>
      <c r="T305" s="147">
        <f>S305*H305</f>
        <v>0</v>
      </c>
      <c r="AR305" s="148" t="s">
        <v>431</v>
      </c>
      <c r="AT305" s="148" t="s">
        <v>435</v>
      </c>
      <c r="AU305" s="148" t="s">
        <v>97</v>
      </c>
      <c r="AY305" s="17" t="s">
        <v>432</v>
      </c>
      <c r="BE305" s="149">
        <f>IF(N305="základní",J305,0)</f>
        <v>0</v>
      </c>
      <c r="BF305" s="149">
        <f>IF(N305="snížená",J305,0)</f>
        <v>0</v>
      </c>
      <c r="BG305" s="149">
        <f>IF(N305="zákl. přenesená",J305,0)</f>
        <v>0</v>
      </c>
      <c r="BH305" s="149">
        <f>IF(N305="sníž. přenesená",J305,0)</f>
        <v>0</v>
      </c>
      <c r="BI305" s="149">
        <f>IF(N305="nulová",J305,0)</f>
        <v>0</v>
      </c>
      <c r="BJ305" s="17" t="s">
        <v>95</v>
      </c>
      <c r="BK305" s="149">
        <f>ROUND(I305*H305,2)</f>
        <v>0</v>
      </c>
      <c r="BL305" s="17" t="s">
        <v>431</v>
      </c>
      <c r="BM305" s="148" t="s">
        <v>3820</v>
      </c>
    </row>
    <row r="306" spans="2:65" s="12" customFormat="1" ht="11.25">
      <c r="B306" s="150"/>
      <c r="D306" s="151" t="s">
        <v>442</v>
      </c>
      <c r="E306" s="152" t="s">
        <v>1</v>
      </c>
      <c r="F306" s="153" t="s">
        <v>3560</v>
      </c>
      <c r="H306" s="152" t="s">
        <v>1</v>
      </c>
      <c r="I306" s="154"/>
      <c r="L306" s="150"/>
      <c r="M306" s="155"/>
      <c r="T306" s="156"/>
      <c r="AT306" s="152" t="s">
        <v>442</v>
      </c>
      <c r="AU306" s="152" t="s">
        <v>97</v>
      </c>
      <c r="AV306" s="12" t="s">
        <v>95</v>
      </c>
      <c r="AW306" s="12" t="s">
        <v>42</v>
      </c>
      <c r="AX306" s="12" t="s">
        <v>87</v>
      </c>
      <c r="AY306" s="152" t="s">
        <v>432</v>
      </c>
    </row>
    <row r="307" spans="2:65" s="13" customFormat="1" ht="11.25">
      <c r="B307" s="157"/>
      <c r="D307" s="151" t="s">
        <v>442</v>
      </c>
      <c r="E307" s="158" t="s">
        <v>1</v>
      </c>
      <c r="F307" s="159" t="s">
        <v>3688</v>
      </c>
      <c r="H307" s="160">
        <v>1.6579999999999999</v>
      </c>
      <c r="I307" s="161"/>
      <c r="L307" s="157"/>
      <c r="M307" s="162"/>
      <c r="T307" s="163"/>
      <c r="AT307" s="158" t="s">
        <v>442</v>
      </c>
      <c r="AU307" s="158" t="s">
        <v>97</v>
      </c>
      <c r="AV307" s="13" t="s">
        <v>97</v>
      </c>
      <c r="AW307" s="13" t="s">
        <v>42</v>
      </c>
      <c r="AX307" s="13" t="s">
        <v>87</v>
      </c>
      <c r="AY307" s="158" t="s">
        <v>432</v>
      </c>
    </row>
    <row r="308" spans="2:65" s="13" customFormat="1" ht="11.25">
      <c r="B308" s="157"/>
      <c r="D308" s="151" t="s">
        <v>442</v>
      </c>
      <c r="E308" s="158" t="s">
        <v>1</v>
      </c>
      <c r="F308" s="159" t="s">
        <v>3703</v>
      </c>
      <c r="H308" s="160">
        <v>3.1080000000000001</v>
      </c>
      <c r="I308" s="161"/>
      <c r="L308" s="157"/>
      <c r="M308" s="162"/>
      <c r="T308" s="163"/>
      <c r="AT308" s="158" t="s">
        <v>442</v>
      </c>
      <c r="AU308" s="158" t="s">
        <v>97</v>
      </c>
      <c r="AV308" s="13" t="s">
        <v>97</v>
      </c>
      <c r="AW308" s="13" t="s">
        <v>42</v>
      </c>
      <c r="AX308" s="13" t="s">
        <v>87</v>
      </c>
      <c r="AY308" s="158" t="s">
        <v>432</v>
      </c>
    </row>
    <row r="309" spans="2:65" s="14" customFormat="1" ht="11.25">
      <c r="B309" s="164"/>
      <c r="D309" s="151" t="s">
        <v>442</v>
      </c>
      <c r="E309" s="165" t="s">
        <v>3682</v>
      </c>
      <c r="F309" s="166" t="s">
        <v>449</v>
      </c>
      <c r="H309" s="167">
        <v>4.766</v>
      </c>
      <c r="I309" s="168"/>
      <c r="L309" s="164"/>
      <c r="M309" s="169"/>
      <c r="T309" s="170"/>
      <c r="AT309" s="165" t="s">
        <v>442</v>
      </c>
      <c r="AU309" s="165" t="s">
        <v>97</v>
      </c>
      <c r="AV309" s="14" t="s">
        <v>431</v>
      </c>
      <c r="AW309" s="14" t="s">
        <v>42</v>
      </c>
      <c r="AX309" s="14" t="s">
        <v>95</v>
      </c>
      <c r="AY309" s="165" t="s">
        <v>432</v>
      </c>
    </row>
    <row r="310" spans="2:65" s="1" customFormat="1" ht="24.2" customHeight="1">
      <c r="B310" s="33"/>
      <c r="C310" s="137" t="s">
        <v>233</v>
      </c>
      <c r="D310" s="137" t="s">
        <v>435</v>
      </c>
      <c r="E310" s="138" t="s">
        <v>777</v>
      </c>
      <c r="F310" s="139" t="s">
        <v>778</v>
      </c>
      <c r="G310" s="140" t="s">
        <v>685</v>
      </c>
      <c r="H310" s="141">
        <v>20.852</v>
      </c>
      <c r="I310" s="142"/>
      <c r="J310" s="143">
        <f>ROUND(I310*H310,2)</f>
        <v>0</v>
      </c>
      <c r="K310" s="139" t="s">
        <v>457</v>
      </c>
      <c r="L310" s="33"/>
      <c r="M310" s="144" t="s">
        <v>1</v>
      </c>
      <c r="N310" s="145" t="s">
        <v>52</v>
      </c>
      <c r="P310" s="146">
        <f>O310*H310</f>
        <v>0</v>
      </c>
      <c r="Q310" s="146">
        <v>0</v>
      </c>
      <c r="R310" s="146">
        <f>Q310*H310</f>
        <v>0</v>
      </c>
      <c r="S310" s="146">
        <v>0</v>
      </c>
      <c r="T310" s="147">
        <f>S310*H310</f>
        <v>0</v>
      </c>
      <c r="AR310" s="148" t="s">
        <v>431</v>
      </c>
      <c r="AT310" s="148" t="s">
        <v>435</v>
      </c>
      <c r="AU310" s="148" t="s">
        <v>97</v>
      </c>
      <c r="AY310" s="17" t="s">
        <v>432</v>
      </c>
      <c r="BE310" s="149">
        <f>IF(N310="základní",J310,0)</f>
        <v>0</v>
      </c>
      <c r="BF310" s="149">
        <f>IF(N310="snížená",J310,0)</f>
        <v>0</v>
      </c>
      <c r="BG310" s="149">
        <f>IF(N310="zákl. přenesená",J310,0)</f>
        <v>0</v>
      </c>
      <c r="BH310" s="149">
        <f>IF(N310="sníž. přenesená",J310,0)</f>
        <v>0</v>
      </c>
      <c r="BI310" s="149">
        <f>IF(N310="nulová",J310,0)</f>
        <v>0</v>
      </c>
      <c r="BJ310" s="17" t="s">
        <v>95</v>
      </c>
      <c r="BK310" s="149">
        <f>ROUND(I310*H310,2)</f>
        <v>0</v>
      </c>
      <c r="BL310" s="17" t="s">
        <v>431</v>
      </c>
      <c r="BM310" s="148" t="s">
        <v>3821</v>
      </c>
    </row>
    <row r="311" spans="2:65" s="12" customFormat="1" ht="22.5">
      <c r="B311" s="150"/>
      <c r="D311" s="151" t="s">
        <v>442</v>
      </c>
      <c r="E311" s="152" t="s">
        <v>1</v>
      </c>
      <c r="F311" s="153" t="s">
        <v>3822</v>
      </c>
      <c r="H311" s="152" t="s">
        <v>1</v>
      </c>
      <c r="I311" s="154"/>
      <c r="L311" s="150"/>
      <c r="M311" s="155"/>
      <c r="T311" s="156"/>
      <c r="AT311" s="152" t="s">
        <v>442</v>
      </c>
      <c r="AU311" s="152" t="s">
        <v>97</v>
      </c>
      <c r="AV311" s="12" t="s">
        <v>95</v>
      </c>
      <c r="AW311" s="12" t="s">
        <v>42</v>
      </c>
      <c r="AX311" s="12" t="s">
        <v>87</v>
      </c>
      <c r="AY311" s="152" t="s">
        <v>432</v>
      </c>
    </row>
    <row r="312" spans="2:65" s="12" customFormat="1" ht="22.5">
      <c r="B312" s="150"/>
      <c r="D312" s="151" t="s">
        <v>442</v>
      </c>
      <c r="E312" s="152" t="s">
        <v>1</v>
      </c>
      <c r="F312" s="153" t="s">
        <v>2910</v>
      </c>
      <c r="H312" s="152" t="s">
        <v>1</v>
      </c>
      <c r="I312" s="154"/>
      <c r="L312" s="150"/>
      <c r="M312" s="155"/>
      <c r="T312" s="156"/>
      <c r="AT312" s="152" t="s">
        <v>442</v>
      </c>
      <c r="AU312" s="152" t="s">
        <v>97</v>
      </c>
      <c r="AV312" s="12" t="s">
        <v>95</v>
      </c>
      <c r="AW312" s="12" t="s">
        <v>42</v>
      </c>
      <c r="AX312" s="12" t="s">
        <v>87</v>
      </c>
      <c r="AY312" s="152" t="s">
        <v>432</v>
      </c>
    </row>
    <row r="313" spans="2:65" s="13" customFormat="1" ht="11.25">
      <c r="B313" s="157"/>
      <c r="D313" s="151" t="s">
        <v>442</v>
      </c>
      <c r="E313" s="158" t="s">
        <v>1</v>
      </c>
      <c r="F313" s="159" t="s">
        <v>3815</v>
      </c>
      <c r="H313" s="160">
        <v>15.638999999999999</v>
      </c>
      <c r="I313" s="161"/>
      <c r="L313" s="157"/>
      <c r="M313" s="162"/>
      <c r="T313" s="163"/>
      <c r="AT313" s="158" t="s">
        <v>442</v>
      </c>
      <c r="AU313" s="158" t="s">
        <v>97</v>
      </c>
      <c r="AV313" s="13" t="s">
        <v>97</v>
      </c>
      <c r="AW313" s="13" t="s">
        <v>42</v>
      </c>
      <c r="AX313" s="13" t="s">
        <v>87</v>
      </c>
      <c r="AY313" s="158" t="s">
        <v>432</v>
      </c>
    </row>
    <row r="314" spans="2:65" s="15" customFormat="1" ht="11.25">
      <c r="B314" s="171"/>
      <c r="D314" s="151" t="s">
        <v>442</v>
      </c>
      <c r="E314" s="172" t="s">
        <v>1</v>
      </c>
      <c r="F314" s="173" t="s">
        <v>469</v>
      </c>
      <c r="H314" s="174">
        <v>15.638999999999999</v>
      </c>
      <c r="I314" s="175"/>
      <c r="L314" s="171"/>
      <c r="M314" s="176"/>
      <c r="T314" s="177"/>
      <c r="AT314" s="172" t="s">
        <v>442</v>
      </c>
      <c r="AU314" s="172" t="s">
        <v>97</v>
      </c>
      <c r="AV314" s="15" t="s">
        <v>108</v>
      </c>
      <c r="AW314" s="15" t="s">
        <v>42</v>
      </c>
      <c r="AX314" s="15" t="s">
        <v>87</v>
      </c>
      <c r="AY314" s="172" t="s">
        <v>432</v>
      </c>
    </row>
    <row r="315" spans="2:65" s="12" customFormat="1" ht="22.5">
      <c r="B315" s="150"/>
      <c r="D315" s="151" t="s">
        <v>442</v>
      </c>
      <c r="E315" s="152" t="s">
        <v>1</v>
      </c>
      <c r="F315" s="153" t="s">
        <v>3562</v>
      </c>
      <c r="H315" s="152" t="s">
        <v>1</v>
      </c>
      <c r="I315" s="154"/>
      <c r="L315" s="150"/>
      <c r="M315" s="155"/>
      <c r="T315" s="156"/>
      <c r="AT315" s="152" t="s">
        <v>442</v>
      </c>
      <c r="AU315" s="152" t="s">
        <v>97</v>
      </c>
      <c r="AV315" s="12" t="s">
        <v>95</v>
      </c>
      <c r="AW315" s="12" t="s">
        <v>42</v>
      </c>
      <c r="AX315" s="12" t="s">
        <v>87</v>
      </c>
      <c r="AY315" s="152" t="s">
        <v>432</v>
      </c>
    </row>
    <row r="316" spans="2:65" s="12" customFormat="1" ht="22.5">
      <c r="B316" s="150"/>
      <c r="D316" s="151" t="s">
        <v>442</v>
      </c>
      <c r="E316" s="152" t="s">
        <v>1</v>
      </c>
      <c r="F316" s="153" t="s">
        <v>3563</v>
      </c>
      <c r="H316" s="152" t="s">
        <v>1</v>
      </c>
      <c r="I316" s="154"/>
      <c r="L316" s="150"/>
      <c r="M316" s="155"/>
      <c r="T316" s="156"/>
      <c r="AT316" s="152" t="s">
        <v>442</v>
      </c>
      <c r="AU316" s="152" t="s">
        <v>97</v>
      </c>
      <c r="AV316" s="12" t="s">
        <v>95</v>
      </c>
      <c r="AW316" s="12" t="s">
        <v>42</v>
      </c>
      <c r="AX316" s="12" t="s">
        <v>87</v>
      </c>
      <c r="AY316" s="152" t="s">
        <v>432</v>
      </c>
    </row>
    <row r="317" spans="2:65" s="13" customFormat="1" ht="11.25">
      <c r="B317" s="157"/>
      <c r="D317" s="151" t="s">
        <v>442</v>
      </c>
      <c r="E317" s="158" t="s">
        <v>1</v>
      </c>
      <c r="F317" s="159" t="s">
        <v>3819</v>
      </c>
      <c r="H317" s="160">
        <v>5.2130000000000001</v>
      </c>
      <c r="I317" s="161"/>
      <c r="L317" s="157"/>
      <c r="M317" s="162"/>
      <c r="T317" s="163"/>
      <c r="AT317" s="158" t="s">
        <v>442</v>
      </c>
      <c r="AU317" s="158" t="s">
        <v>97</v>
      </c>
      <c r="AV317" s="13" t="s">
        <v>97</v>
      </c>
      <c r="AW317" s="13" t="s">
        <v>42</v>
      </c>
      <c r="AX317" s="13" t="s">
        <v>87</v>
      </c>
      <c r="AY317" s="158" t="s">
        <v>432</v>
      </c>
    </row>
    <row r="318" spans="2:65" s="15" customFormat="1" ht="11.25">
      <c r="B318" s="171"/>
      <c r="D318" s="151" t="s">
        <v>442</v>
      </c>
      <c r="E318" s="172" t="s">
        <v>1</v>
      </c>
      <c r="F318" s="173" t="s">
        <v>469</v>
      </c>
      <c r="H318" s="174">
        <v>5.2130000000000001</v>
      </c>
      <c r="I318" s="175"/>
      <c r="L318" s="171"/>
      <c r="M318" s="176"/>
      <c r="T318" s="177"/>
      <c r="AT318" s="172" t="s">
        <v>442</v>
      </c>
      <c r="AU318" s="172" t="s">
        <v>97</v>
      </c>
      <c r="AV318" s="15" t="s">
        <v>108</v>
      </c>
      <c r="AW318" s="15" t="s">
        <v>42</v>
      </c>
      <c r="AX318" s="15" t="s">
        <v>87</v>
      </c>
      <c r="AY318" s="172" t="s">
        <v>432</v>
      </c>
    </row>
    <row r="319" spans="2:65" s="14" customFormat="1" ht="11.25">
      <c r="B319" s="164"/>
      <c r="D319" s="151" t="s">
        <v>442</v>
      </c>
      <c r="E319" s="165" t="s">
        <v>1</v>
      </c>
      <c r="F319" s="166" t="s">
        <v>449</v>
      </c>
      <c r="H319" s="167">
        <v>20.852</v>
      </c>
      <c r="I319" s="168"/>
      <c r="L319" s="164"/>
      <c r="M319" s="169"/>
      <c r="T319" s="170"/>
      <c r="AT319" s="165" t="s">
        <v>442</v>
      </c>
      <c r="AU319" s="165" t="s">
        <v>97</v>
      </c>
      <c r="AV319" s="14" t="s">
        <v>431</v>
      </c>
      <c r="AW319" s="14" t="s">
        <v>42</v>
      </c>
      <c r="AX319" s="14" t="s">
        <v>95</v>
      </c>
      <c r="AY319" s="165" t="s">
        <v>432</v>
      </c>
    </row>
    <row r="320" spans="2:65" s="1" customFormat="1" ht="37.9" customHeight="1">
      <c r="B320" s="33"/>
      <c r="C320" s="137" t="s">
        <v>556</v>
      </c>
      <c r="D320" s="137" t="s">
        <v>435</v>
      </c>
      <c r="E320" s="138" t="s">
        <v>2915</v>
      </c>
      <c r="F320" s="139" t="s">
        <v>2916</v>
      </c>
      <c r="G320" s="140" t="s">
        <v>743</v>
      </c>
      <c r="H320" s="141">
        <v>6.7770000000000001</v>
      </c>
      <c r="I320" s="142"/>
      <c r="J320" s="143">
        <f>ROUND(I320*H320,2)</f>
        <v>0</v>
      </c>
      <c r="K320" s="139" t="s">
        <v>439</v>
      </c>
      <c r="L320" s="33"/>
      <c r="M320" s="144" t="s">
        <v>1</v>
      </c>
      <c r="N320" s="145" t="s">
        <v>52</v>
      </c>
      <c r="P320" s="146">
        <f>O320*H320</f>
        <v>0</v>
      </c>
      <c r="Q320" s="146">
        <v>0</v>
      </c>
      <c r="R320" s="146">
        <f>Q320*H320</f>
        <v>0</v>
      </c>
      <c r="S320" s="146">
        <v>0</v>
      </c>
      <c r="T320" s="147">
        <f>S320*H320</f>
        <v>0</v>
      </c>
      <c r="AR320" s="148" t="s">
        <v>431</v>
      </c>
      <c r="AT320" s="148" t="s">
        <v>435</v>
      </c>
      <c r="AU320" s="148" t="s">
        <v>97</v>
      </c>
      <c r="AY320" s="17" t="s">
        <v>432</v>
      </c>
      <c r="BE320" s="149">
        <f>IF(N320="základní",J320,0)</f>
        <v>0</v>
      </c>
      <c r="BF320" s="149">
        <f>IF(N320="snížená",J320,0)</f>
        <v>0</v>
      </c>
      <c r="BG320" s="149">
        <f>IF(N320="zákl. přenesená",J320,0)</f>
        <v>0</v>
      </c>
      <c r="BH320" s="149">
        <f>IF(N320="sníž. přenesená",J320,0)</f>
        <v>0</v>
      </c>
      <c r="BI320" s="149">
        <f>IF(N320="nulová",J320,0)</f>
        <v>0</v>
      </c>
      <c r="BJ320" s="17" t="s">
        <v>95</v>
      </c>
      <c r="BK320" s="149">
        <f>ROUND(I320*H320,2)</f>
        <v>0</v>
      </c>
      <c r="BL320" s="17" t="s">
        <v>431</v>
      </c>
      <c r="BM320" s="148" t="s">
        <v>3823</v>
      </c>
    </row>
    <row r="321" spans="2:65" s="13" customFormat="1" ht="11.25">
      <c r="B321" s="157"/>
      <c r="D321" s="151" t="s">
        <v>442</v>
      </c>
      <c r="E321" s="158" t="s">
        <v>1</v>
      </c>
      <c r="F321" s="159" t="s">
        <v>3824</v>
      </c>
      <c r="H321" s="160">
        <v>6.7770000000000001</v>
      </c>
      <c r="I321" s="161"/>
      <c r="L321" s="157"/>
      <c r="M321" s="162"/>
      <c r="T321" s="163"/>
      <c r="AT321" s="158" t="s">
        <v>442</v>
      </c>
      <c r="AU321" s="158" t="s">
        <v>97</v>
      </c>
      <c r="AV321" s="13" t="s">
        <v>97</v>
      </c>
      <c r="AW321" s="13" t="s">
        <v>42</v>
      </c>
      <c r="AX321" s="13" t="s">
        <v>95</v>
      </c>
      <c r="AY321" s="158" t="s">
        <v>432</v>
      </c>
    </row>
    <row r="322" spans="2:65" s="1" customFormat="1" ht="33" customHeight="1">
      <c r="B322" s="33"/>
      <c r="C322" s="137" t="s">
        <v>565</v>
      </c>
      <c r="D322" s="137" t="s">
        <v>435</v>
      </c>
      <c r="E322" s="138" t="s">
        <v>1195</v>
      </c>
      <c r="F322" s="139" t="s">
        <v>1196</v>
      </c>
      <c r="G322" s="140" t="s">
        <v>743</v>
      </c>
      <c r="H322" s="141">
        <v>88.117999999999995</v>
      </c>
      <c r="I322" s="142"/>
      <c r="J322" s="143">
        <f>ROUND(I322*H322,2)</f>
        <v>0</v>
      </c>
      <c r="K322" s="139" t="s">
        <v>439</v>
      </c>
      <c r="L322" s="33"/>
      <c r="M322" s="144" t="s">
        <v>1</v>
      </c>
      <c r="N322" s="145" t="s">
        <v>52</v>
      </c>
      <c r="P322" s="146">
        <f>O322*H322</f>
        <v>0</v>
      </c>
      <c r="Q322" s="146">
        <v>0</v>
      </c>
      <c r="R322" s="146">
        <f>Q322*H322</f>
        <v>0</v>
      </c>
      <c r="S322" s="146">
        <v>0</v>
      </c>
      <c r="T322" s="147">
        <f>S322*H322</f>
        <v>0</v>
      </c>
      <c r="AR322" s="148" t="s">
        <v>431</v>
      </c>
      <c r="AT322" s="148" t="s">
        <v>435</v>
      </c>
      <c r="AU322" s="148" t="s">
        <v>97</v>
      </c>
      <c r="AY322" s="17" t="s">
        <v>432</v>
      </c>
      <c r="BE322" s="149">
        <f>IF(N322="základní",J322,0)</f>
        <v>0</v>
      </c>
      <c r="BF322" s="149">
        <f>IF(N322="snížená",J322,0)</f>
        <v>0</v>
      </c>
      <c r="BG322" s="149">
        <f>IF(N322="zákl. přenesená",J322,0)</f>
        <v>0</v>
      </c>
      <c r="BH322" s="149">
        <f>IF(N322="sníž. přenesená",J322,0)</f>
        <v>0</v>
      </c>
      <c r="BI322" s="149">
        <f>IF(N322="nulová",J322,0)</f>
        <v>0</v>
      </c>
      <c r="BJ322" s="17" t="s">
        <v>95</v>
      </c>
      <c r="BK322" s="149">
        <f>ROUND(I322*H322,2)</f>
        <v>0</v>
      </c>
      <c r="BL322" s="17" t="s">
        <v>431</v>
      </c>
      <c r="BM322" s="148" t="s">
        <v>3825</v>
      </c>
    </row>
    <row r="323" spans="2:65" s="13" customFormat="1" ht="11.25">
      <c r="B323" s="157"/>
      <c r="D323" s="151" t="s">
        <v>442</v>
      </c>
      <c r="E323" s="158" t="s">
        <v>1</v>
      </c>
      <c r="F323" s="159" t="s">
        <v>3826</v>
      </c>
      <c r="H323" s="160">
        <v>79.301000000000002</v>
      </c>
      <c r="I323" s="161"/>
      <c r="L323" s="157"/>
      <c r="M323" s="162"/>
      <c r="T323" s="163"/>
      <c r="AT323" s="158" t="s">
        <v>442</v>
      </c>
      <c r="AU323" s="158" t="s">
        <v>97</v>
      </c>
      <c r="AV323" s="13" t="s">
        <v>97</v>
      </c>
      <c r="AW323" s="13" t="s">
        <v>42</v>
      </c>
      <c r="AX323" s="13" t="s">
        <v>87</v>
      </c>
      <c r="AY323" s="158" t="s">
        <v>432</v>
      </c>
    </row>
    <row r="324" spans="2:65" s="13" customFormat="1" ht="11.25">
      <c r="B324" s="157"/>
      <c r="D324" s="151" t="s">
        <v>442</v>
      </c>
      <c r="E324" s="158" t="s">
        <v>1</v>
      </c>
      <c r="F324" s="159" t="s">
        <v>3827</v>
      </c>
      <c r="H324" s="160">
        <v>8.8170000000000002</v>
      </c>
      <c r="I324" s="161"/>
      <c r="L324" s="157"/>
      <c r="M324" s="162"/>
      <c r="T324" s="163"/>
      <c r="AT324" s="158" t="s">
        <v>442</v>
      </c>
      <c r="AU324" s="158" t="s">
        <v>97</v>
      </c>
      <c r="AV324" s="13" t="s">
        <v>97</v>
      </c>
      <c r="AW324" s="13" t="s">
        <v>42</v>
      </c>
      <c r="AX324" s="13" t="s">
        <v>87</v>
      </c>
      <c r="AY324" s="158" t="s">
        <v>432</v>
      </c>
    </row>
    <row r="325" spans="2:65" s="14" customFormat="1" ht="11.25">
      <c r="B325" s="164"/>
      <c r="D325" s="151" t="s">
        <v>442</v>
      </c>
      <c r="E325" s="165" t="s">
        <v>1</v>
      </c>
      <c r="F325" s="166" t="s">
        <v>449</v>
      </c>
      <c r="H325" s="167">
        <v>88.117999999999995</v>
      </c>
      <c r="I325" s="168"/>
      <c r="L325" s="164"/>
      <c r="M325" s="169"/>
      <c r="T325" s="170"/>
      <c r="AT325" s="165" t="s">
        <v>442</v>
      </c>
      <c r="AU325" s="165" t="s">
        <v>97</v>
      </c>
      <c r="AV325" s="14" t="s">
        <v>431</v>
      </c>
      <c r="AW325" s="14" t="s">
        <v>42</v>
      </c>
      <c r="AX325" s="14" t="s">
        <v>95</v>
      </c>
      <c r="AY325" s="165" t="s">
        <v>432</v>
      </c>
    </row>
    <row r="326" spans="2:65" s="1" customFormat="1" ht="16.5" customHeight="1">
      <c r="B326" s="33"/>
      <c r="C326" s="137" t="s">
        <v>572</v>
      </c>
      <c r="D326" s="137" t="s">
        <v>435</v>
      </c>
      <c r="E326" s="138" t="s">
        <v>1200</v>
      </c>
      <c r="F326" s="139" t="s">
        <v>1201</v>
      </c>
      <c r="G326" s="140" t="s">
        <v>685</v>
      </c>
      <c r="H326" s="141">
        <v>55.293999999999997</v>
      </c>
      <c r="I326" s="142"/>
      <c r="J326" s="143">
        <f>ROUND(I326*H326,2)</f>
        <v>0</v>
      </c>
      <c r="K326" s="139" t="s">
        <v>457</v>
      </c>
      <c r="L326" s="33"/>
      <c r="M326" s="144" t="s">
        <v>1</v>
      </c>
      <c r="N326" s="145" t="s">
        <v>52</v>
      </c>
      <c r="P326" s="146">
        <f>O326*H326</f>
        <v>0</v>
      </c>
      <c r="Q326" s="146">
        <v>0</v>
      </c>
      <c r="R326" s="146">
        <f>Q326*H326</f>
        <v>0</v>
      </c>
      <c r="S326" s="146">
        <v>0</v>
      </c>
      <c r="T326" s="147">
        <f>S326*H326</f>
        <v>0</v>
      </c>
      <c r="AR326" s="148" t="s">
        <v>431</v>
      </c>
      <c r="AT326" s="148" t="s">
        <v>435</v>
      </c>
      <c r="AU326" s="148" t="s">
        <v>97</v>
      </c>
      <c r="AY326" s="17" t="s">
        <v>432</v>
      </c>
      <c r="BE326" s="149">
        <f>IF(N326="základní",J326,0)</f>
        <v>0</v>
      </c>
      <c r="BF326" s="149">
        <f>IF(N326="snížená",J326,0)</f>
        <v>0</v>
      </c>
      <c r="BG326" s="149">
        <f>IF(N326="zákl. přenesená",J326,0)</f>
        <v>0</v>
      </c>
      <c r="BH326" s="149">
        <f>IF(N326="sníž. přenesená",J326,0)</f>
        <v>0</v>
      </c>
      <c r="BI326" s="149">
        <f>IF(N326="nulová",J326,0)</f>
        <v>0</v>
      </c>
      <c r="BJ326" s="17" t="s">
        <v>95</v>
      </c>
      <c r="BK326" s="149">
        <f>ROUND(I326*H326,2)</f>
        <v>0</v>
      </c>
      <c r="BL326" s="17" t="s">
        <v>431</v>
      </c>
      <c r="BM326" s="148" t="s">
        <v>3828</v>
      </c>
    </row>
    <row r="327" spans="2:65" s="13" customFormat="1" ht="11.25">
      <c r="B327" s="157"/>
      <c r="D327" s="151" t="s">
        <v>442</v>
      </c>
      <c r="E327" s="158" t="s">
        <v>1</v>
      </c>
      <c r="F327" s="159" t="s">
        <v>3680</v>
      </c>
      <c r="H327" s="160">
        <v>5.2130000000000001</v>
      </c>
      <c r="I327" s="161"/>
      <c r="L327" s="157"/>
      <c r="M327" s="162"/>
      <c r="T327" s="163"/>
      <c r="AT327" s="158" t="s">
        <v>442</v>
      </c>
      <c r="AU327" s="158" t="s">
        <v>97</v>
      </c>
      <c r="AV327" s="13" t="s">
        <v>97</v>
      </c>
      <c r="AW327" s="13" t="s">
        <v>42</v>
      </c>
      <c r="AX327" s="13" t="s">
        <v>87</v>
      </c>
      <c r="AY327" s="158" t="s">
        <v>432</v>
      </c>
    </row>
    <row r="328" spans="2:65" s="13" customFormat="1" ht="11.25">
      <c r="B328" s="157"/>
      <c r="D328" s="151" t="s">
        <v>442</v>
      </c>
      <c r="E328" s="158" t="s">
        <v>1</v>
      </c>
      <c r="F328" s="159" t="s">
        <v>3684</v>
      </c>
      <c r="H328" s="160">
        <v>45.314999999999998</v>
      </c>
      <c r="I328" s="161"/>
      <c r="L328" s="157"/>
      <c r="M328" s="162"/>
      <c r="T328" s="163"/>
      <c r="AT328" s="158" t="s">
        <v>442</v>
      </c>
      <c r="AU328" s="158" t="s">
        <v>97</v>
      </c>
      <c r="AV328" s="13" t="s">
        <v>97</v>
      </c>
      <c r="AW328" s="13" t="s">
        <v>42</v>
      </c>
      <c r="AX328" s="13" t="s">
        <v>87</v>
      </c>
      <c r="AY328" s="158" t="s">
        <v>432</v>
      </c>
    </row>
    <row r="329" spans="2:65" s="13" customFormat="1" ht="11.25">
      <c r="B329" s="157"/>
      <c r="D329" s="151" t="s">
        <v>442</v>
      </c>
      <c r="E329" s="158" t="s">
        <v>1</v>
      </c>
      <c r="F329" s="159" t="s">
        <v>3682</v>
      </c>
      <c r="H329" s="160">
        <v>4.766</v>
      </c>
      <c r="I329" s="161"/>
      <c r="L329" s="157"/>
      <c r="M329" s="162"/>
      <c r="T329" s="163"/>
      <c r="AT329" s="158" t="s">
        <v>442</v>
      </c>
      <c r="AU329" s="158" t="s">
        <v>97</v>
      </c>
      <c r="AV329" s="13" t="s">
        <v>97</v>
      </c>
      <c r="AW329" s="13" t="s">
        <v>42</v>
      </c>
      <c r="AX329" s="13" t="s">
        <v>87</v>
      </c>
      <c r="AY329" s="158" t="s">
        <v>432</v>
      </c>
    </row>
    <row r="330" spans="2:65" s="14" customFormat="1" ht="11.25">
      <c r="B330" s="164"/>
      <c r="D330" s="151" t="s">
        <v>442</v>
      </c>
      <c r="E330" s="165" t="s">
        <v>1</v>
      </c>
      <c r="F330" s="166" t="s">
        <v>449</v>
      </c>
      <c r="H330" s="167">
        <v>55.293999999999997</v>
      </c>
      <c r="I330" s="168"/>
      <c r="L330" s="164"/>
      <c r="M330" s="169"/>
      <c r="T330" s="170"/>
      <c r="AT330" s="165" t="s">
        <v>442</v>
      </c>
      <c r="AU330" s="165" t="s">
        <v>97</v>
      </c>
      <c r="AV330" s="14" t="s">
        <v>431</v>
      </c>
      <c r="AW330" s="14" t="s">
        <v>42</v>
      </c>
      <c r="AX330" s="14" t="s">
        <v>95</v>
      </c>
      <c r="AY330" s="165" t="s">
        <v>432</v>
      </c>
    </row>
    <row r="331" spans="2:65" s="1" customFormat="1" ht="16.5" customHeight="1">
      <c r="B331" s="33"/>
      <c r="C331" s="137" t="s">
        <v>576</v>
      </c>
      <c r="D331" s="137" t="s">
        <v>435</v>
      </c>
      <c r="E331" s="138" t="s">
        <v>2959</v>
      </c>
      <c r="F331" s="139" t="s">
        <v>2960</v>
      </c>
      <c r="G331" s="140" t="s">
        <v>685</v>
      </c>
      <c r="H331" s="141">
        <v>20.852</v>
      </c>
      <c r="I331" s="142"/>
      <c r="J331" s="143">
        <f>ROUND(I331*H331,2)</f>
        <v>0</v>
      </c>
      <c r="K331" s="139" t="s">
        <v>439</v>
      </c>
      <c r="L331" s="33"/>
      <c r="M331" s="144" t="s">
        <v>1</v>
      </c>
      <c r="N331" s="145" t="s">
        <v>52</v>
      </c>
      <c r="P331" s="146">
        <f>O331*H331</f>
        <v>0</v>
      </c>
      <c r="Q331" s="146">
        <v>0</v>
      </c>
      <c r="R331" s="146">
        <f>Q331*H331</f>
        <v>0</v>
      </c>
      <c r="S331" s="146">
        <v>0</v>
      </c>
      <c r="T331" s="147">
        <f>S331*H331</f>
        <v>0</v>
      </c>
      <c r="AR331" s="148" t="s">
        <v>431</v>
      </c>
      <c r="AT331" s="148" t="s">
        <v>435</v>
      </c>
      <c r="AU331" s="148" t="s">
        <v>97</v>
      </c>
      <c r="AY331" s="17" t="s">
        <v>432</v>
      </c>
      <c r="BE331" s="149">
        <f>IF(N331="základní",J331,0)</f>
        <v>0</v>
      </c>
      <c r="BF331" s="149">
        <f>IF(N331="snížená",J331,0)</f>
        <v>0</v>
      </c>
      <c r="BG331" s="149">
        <f>IF(N331="zákl. přenesená",J331,0)</f>
        <v>0</v>
      </c>
      <c r="BH331" s="149">
        <f>IF(N331="sníž. přenesená",J331,0)</f>
        <v>0</v>
      </c>
      <c r="BI331" s="149">
        <f>IF(N331="nulová",J331,0)</f>
        <v>0</v>
      </c>
      <c r="BJ331" s="17" t="s">
        <v>95</v>
      </c>
      <c r="BK331" s="149">
        <f>ROUND(I331*H331,2)</f>
        <v>0</v>
      </c>
      <c r="BL331" s="17" t="s">
        <v>431</v>
      </c>
      <c r="BM331" s="148" t="s">
        <v>3829</v>
      </c>
    </row>
    <row r="332" spans="2:65" s="12" customFormat="1" ht="11.25">
      <c r="B332" s="150"/>
      <c r="D332" s="151" t="s">
        <v>442</v>
      </c>
      <c r="E332" s="152" t="s">
        <v>1</v>
      </c>
      <c r="F332" s="153" t="s">
        <v>2962</v>
      </c>
      <c r="H332" s="152" t="s">
        <v>1</v>
      </c>
      <c r="I332" s="154"/>
      <c r="L332" s="150"/>
      <c r="M332" s="155"/>
      <c r="T332" s="156"/>
      <c r="AT332" s="152" t="s">
        <v>442</v>
      </c>
      <c r="AU332" s="152" t="s">
        <v>97</v>
      </c>
      <c r="AV332" s="12" t="s">
        <v>95</v>
      </c>
      <c r="AW332" s="12" t="s">
        <v>42</v>
      </c>
      <c r="AX332" s="12" t="s">
        <v>87</v>
      </c>
      <c r="AY332" s="152" t="s">
        <v>432</v>
      </c>
    </row>
    <row r="333" spans="2:65" s="12" customFormat="1" ht="22.5">
      <c r="B333" s="150"/>
      <c r="D333" s="151" t="s">
        <v>442</v>
      </c>
      <c r="E333" s="152" t="s">
        <v>1</v>
      </c>
      <c r="F333" s="153" t="s">
        <v>3811</v>
      </c>
      <c r="H333" s="152" t="s">
        <v>1</v>
      </c>
      <c r="I333" s="154"/>
      <c r="L333" s="150"/>
      <c r="M333" s="155"/>
      <c r="T333" s="156"/>
      <c r="AT333" s="152" t="s">
        <v>442</v>
      </c>
      <c r="AU333" s="152" t="s">
        <v>97</v>
      </c>
      <c r="AV333" s="12" t="s">
        <v>95</v>
      </c>
      <c r="AW333" s="12" t="s">
        <v>42</v>
      </c>
      <c r="AX333" s="12" t="s">
        <v>87</v>
      </c>
      <c r="AY333" s="152" t="s">
        <v>432</v>
      </c>
    </row>
    <row r="334" spans="2:65" s="12" customFormat="1" ht="22.5">
      <c r="B334" s="150"/>
      <c r="D334" s="151" t="s">
        <v>442</v>
      </c>
      <c r="E334" s="152" t="s">
        <v>1</v>
      </c>
      <c r="F334" s="153" t="s">
        <v>3812</v>
      </c>
      <c r="H334" s="152" t="s">
        <v>1</v>
      </c>
      <c r="I334" s="154"/>
      <c r="L334" s="150"/>
      <c r="M334" s="155"/>
      <c r="T334" s="156"/>
      <c r="AT334" s="152" t="s">
        <v>442</v>
      </c>
      <c r="AU334" s="152" t="s">
        <v>97</v>
      </c>
      <c r="AV334" s="12" t="s">
        <v>95</v>
      </c>
      <c r="AW334" s="12" t="s">
        <v>42</v>
      </c>
      <c r="AX334" s="12" t="s">
        <v>87</v>
      </c>
      <c r="AY334" s="152" t="s">
        <v>432</v>
      </c>
    </row>
    <row r="335" spans="2:65" s="12" customFormat="1" ht="11.25">
      <c r="B335" s="150"/>
      <c r="D335" s="151" t="s">
        <v>442</v>
      </c>
      <c r="E335" s="152" t="s">
        <v>1</v>
      </c>
      <c r="F335" s="153" t="s">
        <v>3830</v>
      </c>
      <c r="H335" s="152" t="s">
        <v>1</v>
      </c>
      <c r="I335" s="154"/>
      <c r="L335" s="150"/>
      <c r="M335" s="155"/>
      <c r="T335" s="156"/>
      <c r="AT335" s="152" t="s">
        <v>442</v>
      </c>
      <c r="AU335" s="152" t="s">
        <v>97</v>
      </c>
      <c r="AV335" s="12" t="s">
        <v>95</v>
      </c>
      <c r="AW335" s="12" t="s">
        <v>42</v>
      </c>
      <c r="AX335" s="12" t="s">
        <v>87</v>
      </c>
      <c r="AY335" s="152" t="s">
        <v>432</v>
      </c>
    </row>
    <row r="336" spans="2:65" s="15" customFormat="1" ht="11.25">
      <c r="B336" s="171"/>
      <c r="D336" s="151" t="s">
        <v>442</v>
      </c>
      <c r="E336" s="172" t="s">
        <v>1</v>
      </c>
      <c r="F336" s="173" t="s">
        <v>469</v>
      </c>
      <c r="H336" s="174">
        <v>0</v>
      </c>
      <c r="I336" s="175"/>
      <c r="L336" s="171"/>
      <c r="M336" s="176"/>
      <c r="T336" s="177"/>
      <c r="AT336" s="172" t="s">
        <v>442</v>
      </c>
      <c r="AU336" s="172" t="s">
        <v>97</v>
      </c>
      <c r="AV336" s="15" t="s">
        <v>108</v>
      </c>
      <c r="AW336" s="15" t="s">
        <v>42</v>
      </c>
      <c r="AX336" s="15" t="s">
        <v>87</v>
      </c>
      <c r="AY336" s="172" t="s">
        <v>432</v>
      </c>
    </row>
    <row r="337" spans="2:65" s="12" customFormat="1" ht="11.25">
      <c r="B337" s="150"/>
      <c r="D337" s="151" t="s">
        <v>442</v>
      </c>
      <c r="E337" s="152" t="s">
        <v>1</v>
      </c>
      <c r="F337" s="153" t="s">
        <v>3831</v>
      </c>
      <c r="H337" s="152" t="s">
        <v>1</v>
      </c>
      <c r="I337" s="154"/>
      <c r="L337" s="150"/>
      <c r="M337" s="155"/>
      <c r="T337" s="156"/>
      <c r="AT337" s="152" t="s">
        <v>442</v>
      </c>
      <c r="AU337" s="152" t="s">
        <v>97</v>
      </c>
      <c r="AV337" s="12" t="s">
        <v>95</v>
      </c>
      <c r="AW337" s="12" t="s">
        <v>42</v>
      </c>
      <c r="AX337" s="12" t="s">
        <v>87</v>
      </c>
      <c r="AY337" s="152" t="s">
        <v>432</v>
      </c>
    </row>
    <row r="338" spans="2:65" s="13" customFormat="1" ht="11.25">
      <c r="B338" s="157"/>
      <c r="D338" s="151" t="s">
        <v>442</v>
      </c>
      <c r="E338" s="158" t="s">
        <v>1</v>
      </c>
      <c r="F338" s="159" t="s">
        <v>3832</v>
      </c>
      <c r="H338" s="160">
        <v>5.8010000000000002</v>
      </c>
      <c r="I338" s="161"/>
      <c r="L338" s="157"/>
      <c r="M338" s="162"/>
      <c r="T338" s="163"/>
      <c r="AT338" s="158" t="s">
        <v>442</v>
      </c>
      <c r="AU338" s="158" t="s">
        <v>97</v>
      </c>
      <c r="AV338" s="13" t="s">
        <v>97</v>
      </c>
      <c r="AW338" s="13" t="s">
        <v>42</v>
      </c>
      <c r="AX338" s="13" t="s">
        <v>87</v>
      </c>
      <c r="AY338" s="158" t="s">
        <v>432</v>
      </c>
    </row>
    <row r="339" spans="2:65" s="12" customFormat="1" ht="11.25">
      <c r="B339" s="150"/>
      <c r="D339" s="151" t="s">
        <v>442</v>
      </c>
      <c r="E339" s="152" t="s">
        <v>1</v>
      </c>
      <c r="F339" s="153" t="s">
        <v>3833</v>
      </c>
      <c r="H339" s="152" t="s">
        <v>1</v>
      </c>
      <c r="I339" s="154"/>
      <c r="L339" s="150"/>
      <c r="M339" s="155"/>
      <c r="T339" s="156"/>
      <c r="AT339" s="152" t="s">
        <v>442</v>
      </c>
      <c r="AU339" s="152" t="s">
        <v>97</v>
      </c>
      <c r="AV339" s="12" t="s">
        <v>95</v>
      </c>
      <c r="AW339" s="12" t="s">
        <v>42</v>
      </c>
      <c r="AX339" s="12" t="s">
        <v>87</v>
      </c>
      <c r="AY339" s="152" t="s">
        <v>432</v>
      </c>
    </row>
    <row r="340" spans="2:65" s="13" customFormat="1" ht="11.25">
      <c r="B340" s="157"/>
      <c r="D340" s="151" t="s">
        <v>442</v>
      </c>
      <c r="E340" s="158" t="s">
        <v>1</v>
      </c>
      <c r="F340" s="159" t="s">
        <v>3834</v>
      </c>
      <c r="H340" s="160">
        <v>15.051</v>
      </c>
      <c r="I340" s="161"/>
      <c r="L340" s="157"/>
      <c r="M340" s="162"/>
      <c r="T340" s="163"/>
      <c r="AT340" s="158" t="s">
        <v>442</v>
      </c>
      <c r="AU340" s="158" t="s">
        <v>97</v>
      </c>
      <c r="AV340" s="13" t="s">
        <v>97</v>
      </c>
      <c r="AW340" s="13" t="s">
        <v>42</v>
      </c>
      <c r="AX340" s="13" t="s">
        <v>87</v>
      </c>
      <c r="AY340" s="158" t="s">
        <v>432</v>
      </c>
    </row>
    <row r="341" spans="2:65" s="15" customFormat="1" ht="11.25">
      <c r="B341" s="171"/>
      <c r="D341" s="151" t="s">
        <v>442</v>
      </c>
      <c r="E341" s="172" t="s">
        <v>3678</v>
      </c>
      <c r="F341" s="173" t="s">
        <v>469</v>
      </c>
      <c r="H341" s="174">
        <v>20.852</v>
      </c>
      <c r="I341" s="175"/>
      <c r="L341" s="171"/>
      <c r="M341" s="176"/>
      <c r="T341" s="177"/>
      <c r="AT341" s="172" t="s">
        <v>442</v>
      </c>
      <c r="AU341" s="172" t="s">
        <v>97</v>
      </c>
      <c r="AV341" s="15" t="s">
        <v>108</v>
      </c>
      <c r="AW341" s="15" t="s">
        <v>42</v>
      </c>
      <c r="AX341" s="15" t="s">
        <v>87</v>
      </c>
      <c r="AY341" s="172" t="s">
        <v>432</v>
      </c>
    </row>
    <row r="342" spans="2:65" s="14" customFormat="1" ht="11.25">
      <c r="B342" s="164"/>
      <c r="D342" s="151" t="s">
        <v>442</v>
      </c>
      <c r="E342" s="165" t="s">
        <v>1</v>
      </c>
      <c r="F342" s="166" t="s">
        <v>449</v>
      </c>
      <c r="H342" s="167">
        <v>20.852</v>
      </c>
      <c r="I342" s="168"/>
      <c r="L342" s="164"/>
      <c r="M342" s="169"/>
      <c r="T342" s="170"/>
      <c r="AT342" s="165" t="s">
        <v>442</v>
      </c>
      <c r="AU342" s="165" t="s">
        <v>97</v>
      </c>
      <c r="AV342" s="14" t="s">
        <v>431</v>
      </c>
      <c r="AW342" s="14" t="s">
        <v>42</v>
      </c>
      <c r="AX342" s="14" t="s">
        <v>95</v>
      </c>
      <c r="AY342" s="165" t="s">
        <v>432</v>
      </c>
    </row>
    <row r="343" spans="2:65" s="1" customFormat="1" ht="24.2" customHeight="1">
      <c r="B343" s="33"/>
      <c r="C343" s="137" t="s">
        <v>236</v>
      </c>
      <c r="D343" s="137" t="s">
        <v>435</v>
      </c>
      <c r="E343" s="138" t="s">
        <v>3578</v>
      </c>
      <c r="F343" s="139" t="s">
        <v>3579</v>
      </c>
      <c r="G343" s="140" t="s">
        <v>510</v>
      </c>
      <c r="H343" s="141">
        <v>187.858</v>
      </c>
      <c r="I343" s="142"/>
      <c r="J343" s="143">
        <f>ROUND(I343*H343,2)</f>
        <v>0</v>
      </c>
      <c r="K343" s="139" t="s">
        <v>457</v>
      </c>
      <c r="L343" s="33"/>
      <c r="M343" s="144" t="s">
        <v>1</v>
      </c>
      <c r="N343" s="145" t="s">
        <v>52</v>
      </c>
      <c r="P343" s="146">
        <f>O343*H343</f>
        <v>0</v>
      </c>
      <c r="Q343" s="146">
        <v>0</v>
      </c>
      <c r="R343" s="146">
        <f>Q343*H343</f>
        <v>0</v>
      </c>
      <c r="S343" s="146">
        <v>0</v>
      </c>
      <c r="T343" s="147">
        <f>S343*H343</f>
        <v>0</v>
      </c>
      <c r="AR343" s="148" t="s">
        <v>431</v>
      </c>
      <c r="AT343" s="148" t="s">
        <v>435</v>
      </c>
      <c r="AU343" s="148" t="s">
        <v>97</v>
      </c>
      <c r="AY343" s="17" t="s">
        <v>432</v>
      </c>
      <c r="BE343" s="149">
        <f>IF(N343="základní",J343,0)</f>
        <v>0</v>
      </c>
      <c r="BF343" s="149">
        <f>IF(N343="snížená",J343,0)</f>
        <v>0</v>
      </c>
      <c r="BG343" s="149">
        <f>IF(N343="zákl. přenesená",J343,0)</f>
        <v>0</v>
      </c>
      <c r="BH343" s="149">
        <f>IF(N343="sníž. přenesená",J343,0)</f>
        <v>0</v>
      </c>
      <c r="BI343" s="149">
        <f>IF(N343="nulová",J343,0)</f>
        <v>0</v>
      </c>
      <c r="BJ343" s="17" t="s">
        <v>95</v>
      </c>
      <c r="BK343" s="149">
        <f>ROUND(I343*H343,2)</f>
        <v>0</v>
      </c>
      <c r="BL343" s="17" t="s">
        <v>431</v>
      </c>
      <c r="BM343" s="148" t="s">
        <v>3835</v>
      </c>
    </row>
    <row r="344" spans="2:65" s="12" customFormat="1" ht="22.5">
      <c r="B344" s="150"/>
      <c r="D344" s="151" t="s">
        <v>442</v>
      </c>
      <c r="E344" s="152" t="s">
        <v>1</v>
      </c>
      <c r="F344" s="153" t="s">
        <v>3836</v>
      </c>
      <c r="H344" s="152" t="s">
        <v>1</v>
      </c>
      <c r="I344" s="154"/>
      <c r="L344" s="150"/>
      <c r="M344" s="155"/>
      <c r="T344" s="156"/>
      <c r="AT344" s="152" t="s">
        <v>442</v>
      </c>
      <c r="AU344" s="152" t="s">
        <v>97</v>
      </c>
      <c r="AV344" s="12" t="s">
        <v>95</v>
      </c>
      <c r="AW344" s="12" t="s">
        <v>42</v>
      </c>
      <c r="AX344" s="12" t="s">
        <v>87</v>
      </c>
      <c r="AY344" s="152" t="s">
        <v>432</v>
      </c>
    </row>
    <row r="345" spans="2:65" s="12" customFormat="1" ht="22.5">
      <c r="B345" s="150"/>
      <c r="D345" s="151" t="s">
        <v>442</v>
      </c>
      <c r="E345" s="152" t="s">
        <v>1</v>
      </c>
      <c r="F345" s="153" t="s">
        <v>3582</v>
      </c>
      <c r="H345" s="152" t="s">
        <v>1</v>
      </c>
      <c r="I345" s="154"/>
      <c r="L345" s="150"/>
      <c r="M345" s="155"/>
      <c r="T345" s="156"/>
      <c r="AT345" s="152" t="s">
        <v>442</v>
      </c>
      <c r="AU345" s="152" t="s">
        <v>97</v>
      </c>
      <c r="AV345" s="12" t="s">
        <v>95</v>
      </c>
      <c r="AW345" s="12" t="s">
        <v>42</v>
      </c>
      <c r="AX345" s="12" t="s">
        <v>87</v>
      </c>
      <c r="AY345" s="152" t="s">
        <v>432</v>
      </c>
    </row>
    <row r="346" spans="2:65" s="13" customFormat="1" ht="11.25">
      <c r="B346" s="157"/>
      <c r="D346" s="151" t="s">
        <v>442</v>
      </c>
      <c r="E346" s="158" t="s">
        <v>1</v>
      </c>
      <c r="F346" s="159" t="s">
        <v>3837</v>
      </c>
      <c r="H346" s="160">
        <v>12.815</v>
      </c>
      <c r="I346" s="161"/>
      <c r="L346" s="157"/>
      <c r="M346" s="162"/>
      <c r="T346" s="163"/>
      <c r="AT346" s="158" t="s">
        <v>442</v>
      </c>
      <c r="AU346" s="158" t="s">
        <v>97</v>
      </c>
      <c r="AV346" s="13" t="s">
        <v>97</v>
      </c>
      <c r="AW346" s="13" t="s">
        <v>42</v>
      </c>
      <c r="AX346" s="13" t="s">
        <v>87</v>
      </c>
      <c r="AY346" s="158" t="s">
        <v>432</v>
      </c>
    </row>
    <row r="347" spans="2:65" s="15" customFormat="1" ht="11.25">
      <c r="B347" s="171"/>
      <c r="D347" s="151" t="s">
        <v>442</v>
      </c>
      <c r="E347" s="172" t="s">
        <v>1</v>
      </c>
      <c r="F347" s="173" t="s">
        <v>3838</v>
      </c>
      <c r="H347" s="174">
        <v>12.815</v>
      </c>
      <c r="I347" s="175"/>
      <c r="L347" s="171"/>
      <c r="M347" s="176"/>
      <c r="T347" s="177"/>
      <c r="AT347" s="172" t="s">
        <v>442</v>
      </c>
      <c r="AU347" s="172" t="s">
        <v>97</v>
      </c>
      <c r="AV347" s="15" t="s">
        <v>108</v>
      </c>
      <c r="AW347" s="15" t="s">
        <v>42</v>
      </c>
      <c r="AX347" s="15" t="s">
        <v>87</v>
      </c>
      <c r="AY347" s="172" t="s">
        <v>432</v>
      </c>
    </row>
    <row r="348" spans="2:65" s="12" customFormat="1" ht="22.5">
      <c r="B348" s="150"/>
      <c r="D348" s="151" t="s">
        <v>442</v>
      </c>
      <c r="E348" s="152" t="s">
        <v>1</v>
      </c>
      <c r="F348" s="153" t="s">
        <v>3839</v>
      </c>
      <c r="H348" s="152" t="s">
        <v>1</v>
      </c>
      <c r="I348" s="154"/>
      <c r="L348" s="150"/>
      <c r="M348" s="155"/>
      <c r="T348" s="156"/>
      <c r="AT348" s="152" t="s">
        <v>442</v>
      </c>
      <c r="AU348" s="152" t="s">
        <v>97</v>
      </c>
      <c r="AV348" s="12" t="s">
        <v>95</v>
      </c>
      <c r="AW348" s="12" t="s">
        <v>42</v>
      </c>
      <c r="AX348" s="12" t="s">
        <v>87</v>
      </c>
      <c r="AY348" s="152" t="s">
        <v>432</v>
      </c>
    </row>
    <row r="349" spans="2:65" s="12" customFormat="1" ht="22.5">
      <c r="B349" s="150"/>
      <c r="D349" s="151" t="s">
        <v>442</v>
      </c>
      <c r="E349" s="152" t="s">
        <v>1</v>
      </c>
      <c r="F349" s="153" t="s">
        <v>3582</v>
      </c>
      <c r="H349" s="152" t="s">
        <v>1</v>
      </c>
      <c r="I349" s="154"/>
      <c r="L349" s="150"/>
      <c r="M349" s="155"/>
      <c r="T349" s="156"/>
      <c r="AT349" s="152" t="s">
        <v>442</v>
      </c>
      <c r="AU349" s="152" t="s">
        <v>97</v>
      </c>
      <c r="AV349" s="12" t="s">
        <v>95</v>
      </c>
      <c r="AW349" s="12" t="s">
        <v>42</v>
      </c>
      <c r="AX349" s="12" t="s">
        <v>87</v>
      </c>
      <c r="AY349" s="152" t="s">
        <v>432</v>
      </c>
    </row>
    <row r="350" spans="2:65" s="13" customFormat="1" ht="11.25">
      <c r="B350" s="157"/>
      <c r="D350" s="151" t="s">
        <v>442</v>
      </c>
      <c r="E350" s="158" t="s">
        <v>1</v>
      </c>
      <c r="F350" s="159" t="s">
        <v>3840</v>
      </c>
      <c r="H350" s="160">
        <v>175.04300000000001</v>
      </c>
      <c r="I350" s="161"/>
      <c r="L350" s="157"/>
      <c r="M350" s="162"/>
      <c r="T350" s="163"/>
      <c r="AT350" s="158" t="s">
        <v>442</v>
      </c>
      <c r="AU350" s="158" t="s">
        <v>97</v>
      </c>
      <c r="AV350" s="13" t="s">
        <v>97</v>
      </c>
      <c r="AW350" s="13" t="s">
        <v>42</v>
      </c>
      <c r="AX350" s="13" t="s">
        <v>87</v>
      </c>
      <c r="AY350" s="158" t="s">
        <v>432</v>
      </c>
    </row>
    <row r="351" spans="2:65" s="15" customFormat="1" ht="11.25">
      <c r="B351" s="171"/>
      <c r="D351" s="151" t="s">
        <v>442</v>
      </c>
      <c r="E351" s="172" t="s">
        <v>1</v>
      </c>
      <c r="F351" s="173" t="s">
        <v>3587</v>
      </c>
      <c r="H351" s="174">
        <v>175.04300000000001</v>
      </c>
      <c r="I351" s="175"/>
      <c r="L351" s="171"/>
      <c r="M351" s="176"/>
      <c r="T351" s="177"/>
      <c r="AT351" s="172" t="s">
        <v>442</v>
      </c>
      <c r="AU351" s="172" t="s">
        <v>97</v>
      </c>
      <c r="AV351" s="15" t="s">
        <v>108</v>
      </c>
      <c r="AW351" s="15" t="s">
        <v>42</v>
      </c>
      <c r="AX351" s="15" t="s">
        <v>87</v>
      </c>
      <c r="AY351" s="172" t="s">
        <v>432</v>
      </c>
    </row>
    <row r="352" spans="2:65" s="14" customFormat="1" ht="11.25">
      <c r="B352" s="164"/>
      <c r="D352" s="151" t="s">
        <v>442</v>
      </c>
      <c r="E352" s="165" t="s">
        <v>1</v>
      </c>
      <c r="F352" s="166" t="s">
        <v>449</v>
      </c>
      <c r="H352" s="167">
        <v>187.858</v>
      </c>
      <c r="I352" s="168"/>
      <c r="L352" s="164"/>
      <c r="M352" s="169"/>
      <c r="T352" s="170"/>
      <c r="AT352" s="165" t="s">
        <v>442</v>
      </c>
      <c r="AU352" s="165" t="s">
        <v>97</v>
      </c>
      <c r="AV352" s="14" t="s">
        <v>431</v>
      </c>
      <c r="AW352" s="14" t="s">
        <v>42</v>
      </c>
      <c r="AX352" s="14" t="s">
        <v>95</v>
      </c>
      <c r="AY352" s="165" t="s">
        <v>432</v>
      </c>
    </row>
    <row r="353" spans="2:65" s="11" customFormat="1" ht="22.9" customHeight="1">
      <c r="B353" s="125"/>
      <c r="D353" s="126" t="s">
        <v>86</v>
      </c>
      <c r="E353" s="135" t="s">
        <v>452</v>
      </c>
      <c r="F353" s="135" t="s">
        <v>3588</v>
      </c>
      <c r="I353" s="128"/>
      <c r="J353" s="136">
        <f>BK353</f>
        <v>0</v>
      </c>
      <c r="L353" s="125"/>
      <c r="M353" s="130"/>
      <c r="P353" s="131">
        <f>SUM(P354:P397)</f>
        <v>0</v>
      </c>
      <c r="R353" s="131">
        <f>SUM(R354:R397)</f>
        <v>151.70187799999999</v>
      </c>
      <c r="T353" s="132">
        <f>SUM(T354:T397)</f>
        <v>0</v>
      </c>
      <c r="AR353" s="126" t="s">
        <v>95</v>
      </c>
      <c r="AT353" s="133" t="s">
        <v>86</v>
      </c>
      <c r="AU353" s="133" t="s">
        <v>95</v>
      </c>
      <c r="AY353" s="126" t="s">
        <v>432</v>
      </c>
      <c r="BK353" s="134">
        <f>SUM(BK354:BK397)</f>
        <v>0</v>
      </c>
    </row>
    <row r="354" spans="2:65" s="1" customFormat="1" ht="24.2" customHeight="1">
      <c r="B354" s="33"/>
      <c r="C354" s="137" t="s">
        <v>7</v>
      </c>
      <c r="D354" s="137" t="s">
        <v>435</v>
      </c>
      <c r="E354" s="138" t="s">
        <v>3595</v>
      </c>
      <c r="F354" s="139" t="s">
        <v>3596</v>
      </c>
      <c r="G354" s="140" t="s">
        <v>510</v>
      </c>
      <c r="H354" s="141">
        <v>192.982</v>
      </c>
      <c r="I354" s="142"/>
      <c r="J354" s="143">
        <f>ROUND(I354*H354,2)</f>
        <v>0</v>
      </c>
      <c r="K354" s="139" t="s">
        <v>439</v>
      </c>
      <c r="L354" s="33"/>
      <c r="M354" s="144" t="s">
        <v>1</v>
      </c>
      <c r="N354" s="145" t="s">
        <v>52</v>
      </c>
      <c r="P354" s="146">
        <f>O354*H354</f>
        <v>0</v>
      </c>
      <c r="Q354" s="146">
        <v>0.46</v>
      </c>
      <c r="R354" s="146">
        <f>Q354*H354</f>
        <v>88.771720000000002</v>
      </c>
      <c r="S354" s="146">
        <v>0</v>
      </c>
      <c r="T354" s="147">
        <f>S354*H354</f>
        <v>0</v>
      </c>
      <c r="AR354" s="148" t="s">
        <v>431</v>
      </c>
      <c r="AT354" s="148" t="s">
        <v>435</v>
      </c>
      <c r="AU354" s="148" t="s">
        <v>97</v>
      </c>
      <c r="AY354" s="17" t="s">
        <v>432</v>
      </c>
      <c r="BE354" s="149">
        <f>IF(N354="základní",J354,0)</f>
        <v>0</v>
      </c>
      <c r="BF354" s="149">
        <f>IF(N354="snížená",J354,0)</f>
        <v>0</v>
      </c>
      <c r="BG354" s="149">
        <f>IF(N354="zákl. přenesená",J354,0)</f>
        <v>0</v>
      </c>
      <c r="BH354" s="149">
        <f>IF(N354="sníž. přenesená",J354,0)</f>
        <v>0</v>
      </c>
      <c r="BI354" s="149">
        <f>IF(N354="nulová",J354,0)</f>
        <v>0</v>
      </c>
      <c r="BJ354" s="17" t="s">
        <v>95</v>
      </c>
      <c r="BK354" s="149">
        <f>ROUND(I354*H354,2)</f>
        <v>0</v>
      </c>
      <c r="BL354" s="17" t="s">
        <v>431</v>
      </c>
      <c r="BM354" s="148" t="s">
        <v>3841</v>
      </c>
    </row>
    <row r="355" spans="2:65" s="12" customFormat="1" ht="22.5">
      <c r="B355" s="150"/>
      <c r="D355" s="151" t="s">
        <v>442</v>
      </c>
      <c r="E355" s="152" t="s">
        <v>1</v>
      </c>
      <c r="F355" s="153" t="s">
        <v>3842</v>
      </c>
      <c r="H355" s="152" t="s">
        <v>1</v>
      </c>
      <c r="I355" s="154"/>
      <c r="L355" s="150"/>
      <c r="M355" s="155"/>
      <c r="T355" s="156"/>
      <c r="AT355" s="152" t="s">
        <v>442</v>
      </c>
      <c r="AU355" s="152" t="s">
        <v>97</v>
      </c>
      <c r="AV355" s="12" t="s">
        <v>95</v>
      </c>
      <c r="AW355" s="12" t="s">
        <v>42</v>
      </c>
      <c r="AX355" s="12" t="s">
        <v>87</v>
      </c>
      <c r="AY355" s="152" t="s">
        <v>432</v>
      </c>
    </row>
    <row r="356" spans="2:65" s="12" customFormat="1" ht="22.5">
      <c r="B356" s="150"/>
      <c r="D356" s="151" t="s">
        <v>442</v>
      </c>
      <c r="E356" s="152" t="s">
        <v>1</v>
      </c>
      <c r="F356" s="153" t="s">
        <v>3592</v>
      </c>
      <c r="H356" s="152" t="s">
        <v>1</v>
      </c>
      <c r="I356" s="154"/>
      <c r="L356" s="150"/>
      <c r="M356" s="155"/>
      <c r="T356" s="156"/>
      <c r="AT356" s="152" t="s">
        <v>442</v>
      </c>
      <c r="AU356" s="152" t="s">
        <v>97</v>
      </c>
      <c r="AV356" s="12" t="s">
        <v>95</v>
      </c>
      <c r="AW356" s="12" t="s">
        <v>42</v>
      </c>
      <c r="AX356" s="12" t="s">
        <v>87</v>
      </c>
      <c r="AY356" s="152" t="s">
        <v>432</v>
      </c>
    </row>
    <row r="357" spans="2:65" s="13" customFormat="1" ht="11.25">
      <c r="B357" s="157"/>
      <c r="D357" s="151" t="s">
        <v>442</v>
      </c>
      <c r="E357" s="158" t="s">
        <v>1</v>
      </c>
      <c r="F357" s="159" t="s">
        <v>3843</v>
      </c>
      <c r="H357" s="160">
        <v>11.65</v>
      </c>
      <c r="I357" s="161"/>
      <c r="L357" s="157"/>
      <c r="M357" s="162"/>
      <c r="T357" s="163"/>
      <c r="AT357" s="158" t="s">
        <v>442</v>
      </c>
      <c r="AU357" s="158" t="s">
        <v>97</v>
      </c>
      <c r="AV357" s="13" t="s">
        <v>97</v>
      </c>
      <c r="AW357" s="13" t="s">
        <v>42</v>
      </c>
      <c r="AX357" s="13" t="s">
        <v>87</v>
      </c>
      <c r="AY357" s="158" t="s">
        <v>432</v>
      </c>
    </row>
    <row r="358" spans="2:65" s="13" customFormat="1" ht="11.25">
      <c r="B358" s="157"/>
      <c r="D358" s="151" t="s">
        <v>442</v>
      </c>
      <c r="E358" s="158" t="s">
        <v>1</v>
      </c>
      <c r="F358" s="159" t="s">
        <v>3844</v>
      </c>
      <c r="H358" s="160">
        <v>1.5149999999999999</v>
      </c>
      <c r="I358" s="161"/>
      <c r="L358" s="157"/>
      <c r="M358" s="162"/>
      <c r="T358" s="163"/>
      <c r="AT358" s="158" t="s">
        <v>442</v>
      </c>
      <c r="AU358" s="158" t="s">
        <v>97</v>
      </c>
      <c r="AV358" s="13" t="s">
        <v>97</v>
      </c>
      <c r="AW358" s="13" t="s">
        <v>42</v>
      </c>
      <c r="AX358" s="13" t="s">
        <v>87</v>
      </c>
      <c r="AY358" s="158" t="s">
        <v>432</v>
      </c>
    </row>
    <row r="359" spans="2:65" s="15" customFormat="1" ht="11.25">
      <c r="B359" s="171"/>
      <c r="D359" s="151" t="s">
        <v>442</v>
      </c>
      <c r="E359" s="172" t="s">
        <v>1</v>
      </c>
      <c r="F359" s="173" t="s">
        <v>469</v>
      </c>
      <c r="H359" s="174">
        <v>13.164999999999999</v>
      </c>
      <c r="I359" s="175"/>
      <c r="L359" s="171"/>
      <c r="M359" s="176"/>
      <c r="T359" s="177"/>
      <c r="AT359" s="172" t="s">
        <v>442</v>
      </c>
      <c r="AU359" s="172" t="s">
        <v>97</v>
      </c>
      <c r="AV359" s="15" t="s">
        <v>108</v>
      </c>
      <c r="AW359" s="15" t="s">
        <v>42</v>
      </c>
      <c r="AX359" s="15" t="s">
        <v>87</v>
      </c>
      <c r="AY359" s="172" t="s">
        <v>432</v>
      </c>
    </row>
    <row r="360" spans="2:65" s="12" customFormat="1" ht="22.5">
      <c r="B360" s="150"/>
      <c r="D360" s="151" t="s">
        <v>442</v>
      </c>
      <c r="E360" s="152" t="s">
        <v>1</v>
      </c>
      <c r="F360" s="153" t="s">
        <v>3839</v>
      </c>
      <c r="H360" s="152" t="s">
        <v>1</v>
      </c>
      <c r="I360" s="154"/>
      <c r="L360" s="150"/>
      <c r="M360" s="155"/>
      <c r="T360" s="156"/>
      <c r="AT360" s="152" t="s">
        <v>442</v>
      </c>
      <c r="AU360" s="152" t="s">
        <v>97</v>
      </c>
      <c r="AV360" s="12" t="s">
        <v>95</v>
      </c>
      <c r="AW360" s="12" t="s">
        <v>42</v>
      </c>
      <c r="AX360" s="12" t="s">
        <v>87</v>
      </c>
      <c r="AY360" s="152" t="s">
        <v>432</v>
      </c>
    </row>
    <row r="361" spans="2:65" s="12" customFormat="1" ht="22.5">
      <c r="B361" s="150"/>
      <c r="D361" s="151" t="s">
        <v>442</v>
      </c>
      <c r="E361" s="152" t="s">
        <v>1</v>
      </c>
      <c r="F361" s="153" t="s">
        <v>3845</v>
      </c>
      <c r="H361" s="152" t="s">
        <v>1</v>
      </c>
      <c r="I361" s="154"/>
      <c r="L361" s="150"/>
      <c r="M361" s="155"/>
      <c r="T361" s="156"/>
      <c r="AT361" s="152" t="s">
        <v>442</v>
      </c>
      <c r="AU361" s="152" t="s">
        <v>97</v>
      </c>
      <c r="AV361" s="12" t="s">
        <v>95</v>
      </c>
      <c r="AW361" s="12" t="s">
        <v>42</v>
      </c>
      <c r="AX361" s="12" t="s">
        <v>87</v>
      </c>
      <c r="AY361" s="152" t="s">
        <v>432</v>
      </c>
    </row>
    <row r="362" spans="2:65" s="13" customFormat="1" ht="22.5">
      <c r="B362" s="157"/>
      <c r="D362" s="151" t="s">
        <v>442</v>
      </c>
      <c r="E362" s="158" t="s">
        <v>1</v>
      </c>
      <c r="F362" s="159" t="s">
        <v>3846</v>
      </c>
      <c r="H362" s="160">
        <v>159.13</v>
      </c>
      <c r="I362" s="161"/>
      <c r="L362" s="157"/>
      <c r="M362" s="162"/>
      <c r="T362" s="163"/>
      <c r="AT362" s="158" t="s">
        <v>442</v>
      </c>
      <c r="AU362" s="158" t="s">
        <v>97</v>
      </c>
      <c r="AV362" s="13" t="s">
        <v>97</v>
      </c>
      <c r="AW362" s="13" t="s">
        <v>42</v>
      </c>
      <c r="AX362" s="13" t="s">
        <v>87</v>
      </c>
      <c r="AY362" s="158" t="s">
        <v>432</v>
      </c>
    </row>
    <row r="363" spans="2:65" s="13" customFormat="1" ht="22.5">
      <c r="B363" s="157"/>
      <c r="D363" s="151" t="s">
        <v>442</v>
      </c>
      <c r="E363" s="158" t="s">
        <v>1</v>
      </c>
      <c r="F363" s="159" t="s">
        <v>3847</v>
      </c>
      <c r="H363" s="160">
        <v>20.687000000000001</v>
      </c>
      <c r="I363" s="161"/>
      <c r="L363" s="157"/>
      <c r="M363" s="162"/>
      <c r="T363" s="163"/>
      <c r="AT363" s="158" t="s">
        <v>442</v>
      </c>
      <c r="AU363" s="158" t="s">
        <v>97</v>
      </c>
      <c r="AV363" s="13" t="s">
        <v>97</v>
      </c>
      <c r="AW363" s="13" t="s">
        <v>42</v>
      </c>
      <c r="AX363" s="13" t="s">
        <v>87</v>
      </c>
      <c r="AY363" s="158" t="s">
        <v>432</v>
      </c>
    </row>
    <row r="364" spans="2:65" s="14" customFormat="1" ht="11.25">
      <c r="B364" s="164"/>
      <c r="D364" s="151" t="s">
        <v>442</v>
      </c>
      <c r="E364" s="165" t="s">
        <v>1</v>
      </c>
      <c r="F364" s="166" t="s">
        <v>449</v>
      </c>
      <c r="H364" s="167">
        <v>192.982</v>
      </c>
      <c r="I364" s="168"/>
      <c r="L364" s="164"/>
      <c r="M364" s="169"/>
      <c r="T364" s="170"/>
      <c r="AT364" s="165" t="s">
        <v>442</v>
      </c>
      <c r="AU364" s="165" t="s">
        <v>97</v>
      </c>
      <c r="AV364" s="14" t="s">
        <v>431</v>
      </c>
      <c r="AW364" s="14" t="s">
        <v>42</v>
      </c>
      <c r="AX364" s="14" t="s">
        <v>95</v>
      </c>
      <c r="AY364" s="165" t="s">
        <v>432</v>
      </c>
    </row>
    <row r="365" spans="2:65" s="1" customFormat="1" ht="37.9" customHeight="1">
      <c r="B365" s="33"/>
      <c r="C365" s="137" t="s">
        <v>599</v>
      </c>
      <c r="D365" s="137" t="s">
        <v>435</v>
      </c>
      <c r="E365" s="138" t="s">
        <v>3848</v>
      </c>
      <c r="F365" s="139" t="s">
        <v>3849</v>
      </c>
      <c r="G365" s="140" t="s">
        <v>510</v>
      </c>
      <c r="H365" s="141">
        <v>159.13</v>
      </c>
      <c r="I365" s="142"/>
      <c r="J365" s="143">
        <f>ROUND(I365*H365,2)</f>
        <v>0</v>
      </c>
      <c r="K365" s="139" t="s">
        <v>439</v>
      </c>
      <c r="L365" s="33"/>
      <c r="M365" s="144" t="s">
        <v>1</v>
      </c>
      <c r="N365" s="145" t="s">
        <v>52</v>
      </c>
      <c r="P365" s="146">
        <f>O365*H365</f>
        <v>0</v>
      </c>
      <c r="Q365" s="146">
        <v>0</v>
      </c>
      <c r="R365" s="146">
        <f>Q365*H365</f>
        <v>0</v>
      </c>
      <c r="S365" s="146">
        <v>0</v>
      </c>
      <c r="T365" s="147">
        <f>S365*H365</f>
        <v>0</v>
      </c>
      <c r="AR365" s="148" t="s">
        <v>431</v>
      </c>
      <c r="AT365" s="148" t="s">
        <v>435</v>
      </c>
      <c r="AU365" s="148" t="s">
        <v>97</v>
      </c>
      <c r="AY365" s="17" t="s">
        <v>432</v>
      </c>
      <c r="BE365" s="149">
        <f>IF(N365="základní",J365,0)</f>
        <v>0</v>
      </c>
      <c r="BF365" s="149">
        <f>IF(N365="snížená",J365,0)</f>
        <v>0</v>
      </c>
      <c r="BG365" s="149">
        <f>IF(N365="zákl. přenesená",J365,0)</f>
        <v>0</v>
      </c>
      <c r="BH365" s="149">
        <f>IF(N365="sníž. přenesená",J365,0)</f>
        <v>0</v>
      </c>
      <c r="BI365" s="149">
        <f>IF(N365="nulová",J365,0)</f>
        <v>0</v>
      </c>
      <c r="BJ365" s="17" t="s">
        <v>95</v>
      </c>
      <c r="BK365" s="149">
        <f>ROUND(I365*H365,2)</f>
        <v>0</v>
      </c>
      <c r="BL365" s="17" t="s">
        <v>431</v>
      </c>
      <c r="BM365" s="148" t="s">
        <v>3850</v>
      </c>
    </row>
    <row r="366" spans="2:65" s="12" customFormat="1" ht="22.5">
      <c r="B366" s="150"/>
      <c r="D366" s="151" t="s">
        <v>442</v>
      </c>
      <c r="E366" s="152" t="s">
        <v>1</v>
      </c>
      <c r="F366" s="153" t="s">
        <v>3839</v>
      </c>
      <c r="H366" s="152" t="s">
        <v>1</v>
      </c>
      <c r="I366" s="154"/>
      <c r="L366" s="150"/>
      <c r="M366" s="155"/>
      <c r="T366" s="156"/>
      <c r="AT366" s="152" t="s">
        <v>442</v>
      </c>
      <c r="AU366" s="152" t="s">
        <v>97</v>
      </c>
      <c r="AV366" s="12" t="s">
        <v>95</v>
      </c>
      <c r="AW366" s="12" t="s">
        <v>42</v>
      </c>
      <c r="AX366" s="12" t="s">
        <v>87</v>
      </c>
      <c r="AY366" s="152" t="s">
        <v>432</v>
      </c>
    </row>
    <row r="367" spans="2:65" s="12" customFormat="1" ht="22.5">
      <c r="B367" s="150"/>
      <c r="D367" s="151" t="s">
        <v>442</v>
      </c>
      <c r="E367" s="152" t="s">
        <v>1</v>
      </c>
      <c r="F367" s="153" t="s">
        <v>3603</v>
      </c>
      <c r="H367" s="152" t="s">
        <v>1</v>
      </c>
      <c r="I367" s="154"/>
      <c r="L367" s="150"/>
      <c r="M367" s="155"/>
      <c r="T367" s="156"/>
      <c r="AT367" s="152" t="s">
        <v>442</v>
      </c>
      <c r="AU367" s="152" t="s">
        <v>97</v>
      </c>
      <c r="AV367" s="12" t="s">
        <v>95</v>
      </c>
      <c r="AW367" s="12" t="s">
        <v>42</v>
      </c>
      <c r="AX367" s="12" t="s">
        <v>87</v>
      </c>
      <c r="AY367" s="152" t="s">
        <v>432</v>
      </c>
    </row>
    <row r="368" spans="2:65" s="13" customFormat="1" ht="22.5">
      <c r="B368" s="157"/>
      <c r="D368" s="151" t="s">
        <v>442</v>
      </c>
      <c r="E368" s="158" t="s">
        <v>1</v>
      </c>
      <c r="F368" s="159" t="s">
        <v>3851</v>
      </c>
      <c r="H368" s="160">
        <v>159.13</v>
      </c>
      <c r="I368" s="161"/>
      <c r="L368" s="157"/>
      <c r="M368" s="162"/>
      <c r="T368" s="163"/>
      <c r="AT368" s="158" t="s">
        <v>442</v>
      </c>
      <c r="AU368" s="158" t="s">
        <v>97</v>
      </c>
      <c r="AV368" s="13" t="s">
        <v>97</v>
      </c>
      <c r="AW368" s="13" t="s">
        <v>42</v>
      </c>
      <c r="AX368" s="13" t="s">
        <v>87</v>
      </c>
      <c r="AY368" s="158" t="s">
        <v>432</v>
      </c>
    </row>
    <row r="369" spans="2:65" s="14" customFormat="1" ht="11.25">
      <c r="B369" s="164"/>
      <c r="D369" s="151" t="s">
        <v>442</v>
      </c>
      <c r="E369" s="165" t="s">
        <v>3852</v>
      </c>
      <c r="F369" s="166" t="s">
        <v>449</v>
      </c>
      <c r="H369" s="167">
        <v>159.13</v>
      </c>
      <c r="I369" s="168"/>
      <c r="L369" s="164"/>
      <c r="M369" s="169"/>
      <c r="T369" s="170"/>
      <c r="AT369" s="165" t="s">
        <v>442</v>
      </c>
      <c r="AU369" s="165" t="s">
        <v>97</v>
      </c>
      <c r="AV369" s="14" t="s">
        <v>431</v>
      </c>
      <c r="AW369" s="14" t="s">
        <v>42</v>
      </c>
      <c r="AX369" s="14" t="s">
        <v>95</v>
      </c>
      <c r="AY369" s="165" t="s">
        <v>432</v>
      </c>
    </row>
    <row r="370" spans="2:65" s="1" customFormat="1" ht="62.65" customHeight="1">
      <c r="B370" s="33"/>
      <c r="C370" s="184" t="s">
        <v>606</v>
      </c>
      <c r="D370" s="184" t="s">
        <v>740</v>
      </c>
      <c r="E370" s="185" t="s">
        <v>3606</v>
      </c>
      <c r="F370" s="186" t="s">
        <v>3607</v>
      </c>
      <c r="G370" s="187" t="s">
        <v>510</v>
      </c>
      <c r="H370" s="188">
        <v>159.13</v>
      </c>
      <c r="I370" s="189"/>
      <c r="J370" s="190">
        <f>ROUND(I370*H370,2)</f>
        <v>0</v>
      </c>
      <c r="K370" s="186" t="s">
        <v>439</v>
      </c>
      <c r="L370" s="191"/>
      <c r="M370" s="192" t="s">
        <v>1</v>
      </c>
      <c r="N370" s="193" t="s">
        <v>52</v>
      </c>
      <c r="P370" s="146">
        <f>O370*H370</f>
        <v>0</v>
      </c>
      <c r="Q370" s="146">
        <v>0.375</v>
      </c>
      <c r="R370" s="146">
        <f>Q370*H370</f>
        <v>59.673749999999998</v>
      </c>
      <c r="S370" s="146">
        <v>0</v>
      </c>
      <c r="T370" s="147">
        <f>S370*H370</f>
        <v>0</v>
      </c>
      <c r="AR370" s="148" t="s">
        <v>500</v>
      </c>
      <c r="AT370" s="148" t="s">
        <v>740</v>
      </c>
      <c r="AU370" s="148" t="s">
        <v>97</v>
      </c>
      <c r="AY370" s="17" t="s">
        <v>432</v>
      </c>
      <c r="BE370" s="149">
        <f>IF(N370="základní",J370,0)</f>
        <v>0</v>
      </c>
      <c r="BF370" s="149">
        <f>IF(N370="snížená",J370,0)</f>
        <v>0</v>
      </c>
      <c r="BG370" s="149">
        <f>IF(N370="zákl. přenesená",J370,0)</f>
        <v>0</v>
      </c>
      <c r="BH370" s="149">
        <f>IF(N370="sníž. přenesená",J370,0)</f>
        <v>0</v>
      </c>
      <c r="BI370" s="149">
        <f>IF(N370="nulová",J370,0)</f>
        <v>0</v>
      </c>
      <c r="BJ370" s="17" t="s">
        <v>95</v>
      </c>
      <c r="BK370" s="149">
        <f>ROUND(I370*H370,2)</f>
        <v>0</v>
      </c>
      <c r="BL370" s="17" t="s">
        <v>431</v>
      </c>
      <c r="BM370" s="148" t="s">
        <v>3853</v>
      </c>
    </row>
    <row r="371" spans="2:65" s="12" customFormat="1" ht="11.25">
      <c r="B371" s="150"/>
      <c r="D371" s="151" t="s">
        <v>442</v>
      </c>
      <c r="E371" s="152" t="s">
        <v>1</v>
      </c>
      <c r="F371" s="153" t="s">
        <v>3609</v>
      </c>
      <c r="H371" s="152" t="s">
        <v>1</v>
      </c>
      <c r="I371" s="154"/>
      <c r="L371" s="150"/>
      <c r="M371" s="155"/>
      <c r="T371" s="156"/>
      <c r="AT371" s="152" t="s">
        <v>442</v>
      </c>
      <c r="AU371" s="152" t="s">
        <v>97</v>
      </c>
      <c r="AV371" s="12" t="s">
        <v>95</v>
      </c>
      <c r="AW371" s="12" t="s">
        <v>42</v>
      </c>
      <c r="AX371" s="12" t="s">
        <v>87</v>
      </c>
      <c r="AY371" s="152" t="s">
        <v>432</v>
      </c>
    </row>
    <row r="372" spans="2:65" s="12" customFormat="1" ht="22.5">
      <c r="B372" s="150"/>
      <c r="D372" s="151" t="s">
        <v>442</v>
      </c>
      <c r="E372" s="152" t="s">
        <v>1</v>
      </c>
      <c r="F372" s="153" t="s">
        <v>3610</v>
      </c>
      <c r="H372" s="152" t="s">
        <v>1</v>
      </c>
      <c r="I372" s="154"/>
      <c r="L372" s="150"/>
      <c r="M372" s="155"/>
      <c r="T372" s="156"/>
      <c r="AT372" s="152" t="s">
        <v>442</v>
      </c>
      <c r="AU372" s="152" t="s">
        <v>97</v>
      </c>
      <c r="AV372" s="12" t="s">
        <v>95</v>
      </c>
      <c r="AW372" s="12" t="s">
        <v>42</v>
      </c>
      <c r="AX372" s="12" t="s">
        <v>87</v>
      </c>
      <c r="AY372" s="152" t="s">
        <v>432</v>
      </c>
    </row>
    <row r="373" spans="2:65" s="12" customFormat="1" ht="22.5">
      <c r="B373" s="150"/>
      <c r="D373" s="151" t="s">
        <v>442</v>
      </c>
      <c r="E373" s="152" t="s">
        <v>1</v>
      </c>
      <c r="F373" s="153" t="s">
        <v>3611</v>
      </c>
      <c r="H373" s="152" t="s">
        <v>1</v>
      </c>
      <c r="I373" s="154"/>
      <c r="L373" s="150"/>
      <c r="M373" s="155"/>
      <c r="T373" s="156"/>
      <c r="AT373" s="152" t="s">
        <v>442</v>
      </c>
      <c r="AU373" s="152" t="s">
        <v>97</v>
      </c>
      <c r="AV373" s="12" t="s">
        <v>95</v>
      </c>
      <c r="AW373" s="12" t="s">
        <v>42</v>
      </c>
      <c r="AX373" s="12" t="s">
        <v>87</v>
      </c>
      <c r="AY373" s="152" t="s">
        <v>432</v>
      </c>
    </row>
    <row r="374" spans="2:65" s="12" customFormat="1" ht="22.5">
      <c r="B374" s="150"/>
      <c r="D374" s="151" t="s">
        <v>442</v>
      </c>
      <c r="E374" s="152" t="s">
        <v>1</v>
      </c>
      <c r="F374" s="153" t="s">
        <v>3612</v>
      </c>
      <c r="H374" s="152" t="s">
        <v>1</v>
      </c>
      <c r="I374" s="154"/>
      <c r="L374" s="150"/>
      <c r="M374" s="155"/>
      <c r="T374" s="156"/>
      <c r="AT374" s="152" t="s">
        <v>442</v>
      </c>
      <c r="AU374" s="152" t="s">
        <v>97</v>
      </c>
      <c r="AV374" s="12" t="s">
        <v>95</v>
      </c>
      <c r="AW374" s="12" t="s">
        <v>42</v>
      </c>
      <c r="AX374" s="12" t="s">
        <v>87</v>
      </c>
      <c r="AY374" s="152" t="s">
        <v>432</v>
      </c>
    </row>
    <row r="375" spans="2:65" s="12" customFormat="1" ht="22.5">
      <c r="B375" s="150"/>
      <c r="D375" s="151" t="s">
        <v>442</v>
      </c>
      <c r="E375" s="152" t="s">
        <v>1</v>
      </c>
      <c r="F375" s="153" t="s">
        <v>3613</v>
      </c>
      <c r="H375" s="152" t="s">
        <v>1</v>
      </c>
      <c r="I375" s="154"/>
      <c r="L375" s="150"/>
      <c r="M375" s="155"/>
      <c r="T375" s="156"/>
      <c r="AT375" s="152" t="s">
        <v>442</v>
      </c>
      <c r="AU375" s="152" t="s">
        <v>97</v>
      </c>
      <c r="AV375" s="12" t="s">
        <v>95</v>
      </c>
      <c r="AW375" s="12" t="s">
        <v>42</v>
      </c>
      <c r="AX375" s="12" t="s">
        <v>87</v>
      </c>
      <c r="AY375" s="152" t="s">
        <v>432</v>
      </c>
    </row>
    <row r="376" spans="2:65" s="12" customFormat="1" ht="22.5">
      <c r="B376" s="150"/>
      <c r="D376" s="151" t="s">
        <v>442</v>
      </c>
      <c r="E376" s="152" t="s">
        <v>1</v>
      </c>
      <c r="F376" s="153" t="s">
        <v>3614</v>
      </c>
      <c r="H376" s="152" t="s">
        <v>1</v>
      </c>
      <c r="I376" s="154"/>
      <c r="L376" s="150"/>
      <c r="M376" s="155"/>
      <c r="T376" s="156"/>
      <c r="AT376" s="152" t="s">
        <v>442</v>
      </c>
      <c r="AU376" s="152" t="s">
        <v>97</v>
      </c>
      <c r="AV376" s="12" t="s">
        <v>95</v>
      </c>
      <c r="AW376" s="12" t="s">
        <v>42</v>
      </c>
      <c r="AX376" s="12" t="s">
        <v>87</v>
      </c>
      <c r="AY376" s="152" t="s">
        <v>432</v>
      </c>
    </row>
    <row r="377" spans="2:65" s="12" customFormat="1" ht="22.5">
      <c r="B377" s="150"/>
      <c r="D377" s="151" t="s">
        <v>442</v>
      </c>
      <c r="E377" s="152" t="s">
        <v>1</v>
      </c>
      <c r="F377" s="153" t="s">
        <v>3615</v>
      </c>
      <c r="H377" s="152" t="s">
        <v>1</v>
      </c>
      <c r="I377" s="154"/>
      <c r="L377" s="150"/>
      <c r="M377" s="155"/>
      <c r="T377" s="156"/>
      <c r="AT377" s="152" t="s">
        <v>442</v>
      </c>
      <c r="AU377" s="152" t="s">
        <v>97</v>
      </c>
      <c r="AV377" s="12" t="s">
        <v>95</v>
      </c>
      <c r="AW377" s="12" t="s">
        <v>42</v>
      </c>
      <c r="AX377" s="12" t="s">
        <v>87</v>
      </c>
      <c r="AY377" s="152" t="s">
        <v>432</v>
      </c>
    </row>
    <row r="378" spans="2:65" s="13" customFormat="1" ht="11.25">
      <c r="B378" s="157"/>
      <c r="D378" s="151" t="s">
        <v>442</v>
      </c>
      <c r="E378" s="158" t="s">
        <v>1</v>
      </c>
      <c r="F378" s="159" t="s">
        <v>3616</v>
      </c>
      <c r="H378" s="160">
        <v>81.36</v>
      </c>
      <c r="I378" s="161"/>
      <c r="L378" s="157"/>
      <c r="M378" s="162"/>
      <c r="T378" s="163"/>
      <c r="AT378" s="158" t="s">
        <v>442</v>
      </c>
      <c r="AU378" s="158" t="s">
        <v>97</v>
      </c>
      <c r="AV378" s="13" t="s">
        <v>97</v>
      </c>
      <c r="AW378" s="13" t="s">
        <v>42</v>
      </c>
      <c r="AX378" s="13" t="s">
        <v>87</v>
      </c>
      <c r="AY378" s="158" t="s">
        <v>432</v>
      </c>
    </row>
    <row r="379" spans="2:65" s="13" customFormat="1" ht="11.25">
      <c r="B379" s="157"/>
      <c r="D379" s="151" t="s">
        <v>442</v>
      </c>
      <c r="E379" s="158" t="s">
        <v>1</v>
      </c>
      <c r="F379" s="159" t="s">
        <v>3617</v>
      </c>
      <c r="H379" s="160">
        <v>36.159999999999997</v>
      </c>
      <c r="I379" s="161"/>
      <c r="L379" s="157"/>
      <c r="M379" s="162"/>
      <c r="T379" s="163"/>
      <c r="AT379" s="158" t="s">
        <v>442</v>
      </c>
      <c r="AU379" s="158" t="s">
        <v>97</v>
      </c>
      <c r="AV379" s="13" t="s">
        <v>97</v>
      </c>
      <c r="AW379" s="13" t="s">
        <v>42</v>
      </c>
      <c r="AX379" s="13" t="s">
        <v>87</v>
      </c>
      <c r="AY379" s="158" t="s">
        <v>432</v>
      </c>
    </row>
    <row r="380" spans="2:65" s="13" customFormat="1" ht="11.25">
      <c r="B380" s="157"/>
      <c r="D380" s="151" t="s">
        <v>442</v>
      </c>
      <c r="E380" s="158" t="s">
        <v>1</v>
      </c>
      <c r="F380" s="159" t="s">
        <v>3618</v>
      </c>
      <c r="H380" s="160">
        <v>132</v>
      </c>
      <c r="I380" s="161"/>
      <c r="L380" s="157"/>
      <c r="M380" s="162"/>
      <c r="T380" s="163"/>
      <c r="AT380" s="158" t="s">
        <v>442</v>
      </c>
      <c r="AU380" s="158" t="s">
        <v>97</v>
      </c>
      <c r="AV380" s="13" t="s">
        <v>97</v>
      </c>
      <c r="AW380" s="13" t="s">
        <v>42</v>
      </c>
      <c r="AX380" s="13" t="s">
        <v>87</v>
      </c>
      <c r="AY380" s="158" t="s">
        <v>432</v>
      </c>
    </row>
    <row r="381" spans="2:65" s="13" customFormat="1" ht="11.25">
      <c r="B381" s="157"/>
      <c r="D381" s="151" t="s">
        <v>442</v>
      </c>
      <c r="E381" s="158" t="s">
        <v>1</v>
      </c>
      <c r="F381" s="159" t="s">
        <v>3619</v>
      </c>
      <c r="H381" s="160">
        <v>4.2300000000000004</v>
      </c>
      <c r="I381" s="161"/>
      <c r="L381" s="157"/>
      <c r="M381" s="162"/>
      <c r="T381" s="163"/>
      <c r="AT381" s="158" t="s">
        <v>442</v>
      </c>
      <c r="AU381" s="158" t="s">
        <v>97</v>
      </c>
      <c r="AV381" s="13" t="s">
        <v>97</v>
      </c>
      <c r="AW381" s="13" t="s">
        <v>42</v>
      </c>
      <c r="AX381" s="13" t="s">
        <v>87</v>
      </c>
      <c r="AY381" s="158" t="s">
        <v>432</v>
      </c>
    </row>
    <row r="382" spans="2:65" s="13" customFormat="1" ht="11.25">
      <c r="B382" s="157"/>
      <c r="D382" s="151" t="s">
        <v>442</v>
      </c>
      <c r="E382" s="158" t="s">
        <v>1</v>
      </c>
      <c r="F382" s="159" t="s">
        <v>3620</v>
      </c>
      <c r="H382" s="160">
        <v>4.2300000000000004</v>
      </c>
      <c r="I382" s="161"/>
      <c r="L382" s="157"/>
      <c r="M382" s="162"/>
      <c r="T382" s="163"/>
      <c r="AT382" s="158" t="s">
        <v>442</v>
      </c>
      <c r="AU382" s="158" t="s">
        <v>97</v>
      </c>
      <c r="AV382" s="13" t="s">
        <v>97</v>
      </c>
      <c r="AW382" s="13" t="s">
        <v>42</v>
      </c>
      <c r="AX382" s="13" t="s">
        <v>87</v>
      </c>
      <c r="AY382" s="158" t="s">
        <v>432</v>
      </c>
    </row>
    <row r="383" spans="2:65" s="14" customFormat="1" ht="11.25">
      <c r="B383" s="164"/>
      <c r="D383" s="151" t="s">
        <v>442</v>
      </c>
      <c r="E383" s="165" t="s">
        <v>1</v>
      </c>
      <c r="F383" s="166" t="s">
        <v>3854</v>
      </c>
      <c r="H383" s="167">
        <v>257.98</v>
      </c>
      <c r="I383" s="168"/>
      <c r="L383" s="164"/>
      <c r="M383" s="169"/>
      <c r="T383" s="170"/>
      <c r="AT383" s="165" t="s">
        <v>442</v>
      </c>
      <c r="AU383" s="165" t="s">
        <v>97</v>
      </c>
      <c r="AV383" s="14" t="s">
        <v>431</v>
      </c>
      <c r="AW383" s="14" t="s">
        <v>42</v>
      </c>
      <c r="AX383" s="14" t="s">
        <v>87</v>
      </c>
      <c r="AY383" s="165" t="s">
        <v>432</v>
      </c>
    </row>
    <row r="384" spans="2:65" s="12" customFormat="1" ht="22.5">
      <c r="B384" s="150"/>
      <c r="D384" s="151" t="s">
        <v>442</v>
      </c>
      <c r="E384" s="152" t="s">
        <v>1</v>
      </c>
      <c r="F384" s="153" t="s">
        <v>3855</v>
      </c>
      <c r="H384" s="152" t="s">
        <v>1</v>
      </c>
      <c r="I384" s="154"/>
      <c r="L384" s="150"/>
      <c r="M384" s="155"/>
      <c r="T384" s="156"/>
      <c r="AT384" s="152" t="s">
        <v>442</v>
      </c>
      <c r="AU384" s="152" t="s">
        <v>97</v>
      </c>
      <c r="AV384" s="12" t="s">
        <v>95</v>
      </c>
      <c r="AW384" s="12" t="s">
        <v>42</v>
      </c>
      <c r="AX384" s="12" t="s">
        <v>87</v>
      </c>
      <c r="AY384" s="152" t="s">
        <v>432</v>
      </c>
    </row>
    <row r="385" spans="2:65" s="13" customFormat="1" ht="22.5">
      <c r="B385" s="157"/>
      <c r="D385" s="151" t="s">
        <v>442</v>
      </c>
      <c r="E385" s="158" t="s">
        <v>1</v>
      </c>
      <c r="F385" s="159" t="s">
        <v>3856</v>
      </c>
      <c r="H385" s="160">
        <v>159.13</v>
      </c>
      <c r="I385" s="161"/>
      <c r="L385" s="157"/>
      <c r="M385" s="162"/>
      <c r="T385" s="163"/>
      <c r="AT385" s="158" t="s">
        <v>442</v>
      </c>
      <c r="AU385" s="158" t="s">
        <v>97</v>
      </c>
      <c r="AV385" s="13" t="s">
        <v>97</v>
      </c>
      <c r="AW385" s="13" t="s">
        <v>42</v>
      </c>
      <c r="AX385" s="13" t="s">
        <v>87</v>
      </c>
      <c r="AY385" s="158" t="s">
        <v>432</v>
      </c>
    </row>
    <row r="386" spans="2:65" s="15" customFormat="1" ht="11.25">
      <c r="B386" s="171"/>
      <c r="D386" s="151" t="s">
        <v>442</v>
      </c>
      <c r="E386" s="172" t="s">
        <v>1</v>
      </c>
      <c r="F386" s="173" t="s">
        <v>469</v>
      </c>
      <c r="H386" s="174">
        <v>159.13</v>
      </c>
      <c r="I386" s="175"/>
      <c r="L386" s="171"/>
      <c r="M386" s="176"/>
      <c r="T386" s="177"/>
      <c r="AT386" s="172" t="s">
        <v>442</v>
      </c>
      <c r="AU386" s="172" t="s">
        <v>97</v>
      </c>
      <c r="AV386" s="15" t="s">
        <v>108</v>
      </c>
      <c r="AW386" s="15" t="s">
        <v>42</v>
      </c>
      <c r="AX386" s="15" t="s">
        <v>87</v>
      </c>
      <c r="AY386" s="172" t="s">
        <v>432</v>
      </c>
    </row>
    <row r="387" spans="2:65" s="14" customFormat="1" ht="11.25">
      <c r="B387" s="164"/>
      <c r="D387" s="151" t="s">
        <v>442</v>
      </c>
      <c r="E387" s="165" t="s">
        <v>1</v>
      </c>
      <c r="F387" s="166" t="s">
        <v>449</v>
      </c>
      <c r="H387" s="167">
        <v>159.13</v>
      </c>
      <c r="I387" s="168"/>
      <c r="L387" s="164"/>
      <c r="M387" s="169"/>
      <c r="T387" s="170"/>
      <c r="AT387" s="165" t="s">
        <v>442</v>
      </c>
      <c r="AU387" s="165" t="s">
        <v>97</v>
      </c>
      <c r="AV387" s="14" t="s">
        <v>431</v>
      </c>
      <c r="AW387" s="14" t="s">
        <v>42</v>
      </c>
      <c r="AX387" s="14" t="s">
        <v>95</v>
      </c>
      <c r="AY387" s="165" t="s">
        <v>432</v>
      </c>
    </row>
    <row r="388" spans="2:65" s="1" customFormat="1" ht="44.25" customHeight="1">
      <c r="B388" s="33"/>
      <c r="C388" s="137" t="s">
        <v>611</v>
      </c>
      <c r="D388" s="137" t="s">
        <v>435</v>
      </c>
      <c r="E388" s="138" t="s">
        <v>3857</v>
      </c>
      <c r="F388" s="139" t="s">
        <v>3858</v>
      </c>
      <c r="G388" s="140" t="s">
        <v>510</v>
      </c>
      <c r="H388" s="141">
        <v>11.65</v>
      </c>
      <c r="I388" s="142"/>
      <c r="J388" s="143">
        <f>ROUND(I388*H388,2)</f>
        <v>0</v>
      </c>
      <c r="K388" s="139" t="s">
        <v>439</v>
      </c>
      <c r="L388" s="33"/>
      <c r="M388" s="144" t="s">
        <v>1</v>
      </c>
      <c r="N388" s="145" t="s">
        <v>52</v>
      </c>
      <c r="P388" s="146">
        <f>O388*H388</f>
        <v>0</v>
      </c>
      <c r="Q388" s="146">
        <v>0.1</v>
      </c>
      <c r="R388" s="146">
        <f>Q388*H388</f>
        <v>1.165</v>
      </c>
      <c r="S388" s="146">
        <v>0</v>
      </c>
      <c r="T388" s="147">
        <f>S388*H388</f>
        <v>0</v>
      </c>
      <c r="AR388" s="148" t="s">
        <v>431</v>
      </c>
      <c r="AT388" s="148" t="s">
        <v>435</v>
      </c>
      <c r="AU388" s="148" t="s">
        <v>97</v>
      </c>
      <c r="AY388" s="17" t="s">
        <v>432</v>
      </c>
      <c r="BE388" s="149">
        <f>IF(N388="základní",J388,0)</f>
        <v>0</v>
      </c>
      <c r="BF388" s="149">
        <f>IF(N388="snížená",J388,0)</f>
        <v>0</v>
      </c>
      <c r="BG388" s="149">
        <f>IF(N388="zákl. přenesená",J388,0)</f>
        <v>0</v>
      </c>
      <c r="BH388" s="149">
        <f>IF(N388="sníž. přenesená",J388,0)</f>
        <v>0</v>
      </c>
      <c r="BI388" s="149">
        <f>IF(N388="nulová",J388,0)</f>
        <v>0</v>
      </c>
      <c r="BJ388" s="17" t="s">
        <v>95</v>
      </c>
      <c r="BK388" s="149">
        <f>ROUND(I388*H388,2)</f>
        <v>0</v>
      </c>
      <c r="BL388" s="17" t="s">
        <v>431</v>
      </c>
      <c r="BM388" s="148" t="s">
        <v>3859</v>
      </c>
    </row>
    <row r="389" spans="2:65" s="12" customFormat="1" ht="22.5">
      <c r="B389" s="150"/>
      <c r="D389" s="151" t="s">
        <v>442</v>
      </c>
      <c r="E389" s="152" t="s">
        <v>1</v>
      </c>
      <c r="F389" s="153" t="s">
        <v>3842</v>
      </c>
      <c r="H389" s="152" t="s">
        <v>1</v>
      </c>
      <c r="I389" s="154"/>
      <c r="L389" s="150"/>
      <c r="M389" s="155"/>
      <c r="T389" s="156"/>
      <c r="AT389" s="152" t="s">
        <v>442</v>
      </c>
      <c r="AU389" s="152" t="s">
        <v>97</v>
      </c>
      <c r="AV389" s="12" t="s">
        <v>95</v>
      </c>
      <c r="AW389" s="12" t="s">
        <v>42</v>
      </c>
      <c r="AX389" s="12" t="s">
        <v>87</v>
      </c>
      <c r="AY389" s="152" t="s">
        <v>432</v>
      </c>
    </row>
    <row r="390" spans="2:65" s="12" customFormat="1" ht="22.5">
      <c r="B390" s="150"/>
      <c r="D390" s="151" t="s">
        <v>442</v>
      </c>
      <c r="E390" s="152" t="s">
        <v>1</v>
      </c>
      <c r="F390" s="153" t="s">
        <v>3860</v>
      </c>
      <c r="H390" s="152" t="s">
        <v>1</v>
      </c>
      <c r="I390" s="154"/>
      <c r="L390" s="150"/>
      <c r="M390" s="155"/>
      <c r="T390" s="156"/>
      <c r="AT390" s="152" t="s">
        <v>442</v>
      </c>
      <c r="AU390" s="152" t="s">
        <v>97</v>
      </c>
      <c r="AV390" s="12" t="s">
        <v>95</v>
      </c>
      <c r="AW390" s="12" t="s">
        <v>42</v>
      </c>
      <c r="AX390" s="12" t="s">
        <v>87</v>
      </c>
      <c r="AY390" s="152" t="s">
        <v>432</v>
      </c>
    </row>
    <row r="391" spans="2:65" s="12" customFormat="1" ht="22.5">
      <c r="B391" s="150"/>
      <c r="D391" s="151" t="s">
        <v>442</v>
      </c>
      <c r="E391" s="152" t="s">
        <v>1</v>
      </c>
      <c r="F391" s="153" t="s">
        <v>3861</v>
      </c>
      <c r="H391" s="152" t="s">
        <v>1</v>
      </c>
      <c r="I391" s="154"/>
      <c r="L391" s="150"/>
      <c r="M391" s="155"/>
      <c r="T391" s="156"/>
      <c r="AT391" s="152" t="s">
        <v>442</v>
      </c>
      <c r="AU391" s="152" t="s">
        <v>97</v>
      </c>
      <c r="AV391" s="12" t="s">
        <v>95</v>
      </c>
      <c r="AW391" s="12" t="s">
        <v>42</v>
      </c>
      <c r="AX391" s="12" t="s">
        <v>87</v>
      </c>
      <c r="AY391" s="152" t="s">
        <v>432</v>
      </c>
    </row>
    <row r="392" spans="2:65" s="13" customFormat="1" ht="22.5">
      <c r="B392" s="157"/>
      <c r="D392" s="151" t="s">
        <v>442</v>
      </c>
      <c r="E392" s="158" t="s">
        <v>1</v>
      </c>
      <c r="F392" s="159" t="s">
        <v>3862</v>
      </c>
      <c r="H392" s="160">
        <v>11.65</v>
      </c>
      <c r="I392" s="161"/>
      <c r="L392" s="157"/>
      <c r="M392" s="162"/>
      <c r="T392" s="163"/>
      <c r="AT392" s="158" t="s">
        <v>442</v>
      </c>
      <c r="AU392" s="158" t="s">
        <v>97</v>
      </c>
      <c r="AV392" s="13" t="s">
        <v>97</v>
      </c>
      <c r="AW392" s="13" t="s">
        <v>42</v>
      </c>
      <c r="AX392" s="13" t="s">
        <v>87</v>
      </c>
      <c r="AY392" s="158" t="s">
        <v>432</v>
      </c>
    </row>
    <row r="393" spans="2:65" s="15" customFormat="1" ht="11.25">
      <c r="B393" s="171"/>
      <c r="D393" s="151" t="s">
        <v>442</v>
      </c>
      <c r="E393" s="172" t="s">
        <v>3863</v>
      </c>
      <c r="F393" s="173" t="s">
        <v>469</v>
      </c>
      <c r="H393" s="174">
        <v>11.65</v>
      </c>
      <c r="I393" s="175"/>
      <c r="L393" s="171"/>
      <c r="M393" s="176"/>
      <c r="T393" s="177"/>
      <c r="AT393" s="172" t="s">
        <v>442</v>
      </c>
      <c r="AU393" s="172" t="s">
        <v>97</v>
      </c>
      <c r="AV393" s="15" t="s">
        <v>108</v>
      </c>
      <c r="AW393" s="15" t="s">
        <v>42</v>
      </c>
      <c r="AX393" s="15" t="s">
        <v>87</v>
      </c>
      <c r="AY393" s="172" t="s">
        <v>432</v>
      </c>
    </row>
    <row r="394" spans="2:65" s="14" customFormat="1" ht="11.25">
      <c r="B394" s="164"/>
      <c r="D394" s="151" t="s">
        <v>442</v>
      </c>
      <c r="E394" s="165" t="s">
        <v>1</v>
      </c>
      <c r="F394" s="166" t="s">
        <v>449</v>
      </c>
      <c r="H394" s="167">
        <v>11.65</v>
      </c>
      <c r="I394" s="168"/>
      <c r="L394" s="164"/>
      <c r="M394" s="169"/>
      <c r="T394" s="170"/>
      <c r="AT394" s="165" t="s">
        <v>442</v>
      </c>
      <c r="AU394" s="165" t="s">
        <v>97</v>
      </c>
      <c r="AV394" s="14" t="s">
        <v>431</v>
      </c>
      <c r="AW394" s="14" t="s">
        <v>42</v>
      </c>
      <c r="AX394" s="14" t="s">
        <v>95</v>
      </c>
      <c r="AY394" s="165" t="s">
        <v>432</v>
      </c>
    </row>
    <row r="395" spans="2:65" s="1" customFormat="1" ht="16.5" customHeight="1">
      <c r="B395" s="33"/>
      <c r="C395" s="184" t="s">
        <v>618</v>
      </c>
      <c r="D395" s="184" t="s">
        <v>740</v>
      </c>
      <c r="E395" s="185" t="s">
        <v>3864</v>
      </c>
      <c r="F395" s="186" t="s">
        <v>3865</v>
      </c>
      <c r="G395" s="187" t="s">
        <v>510</v>
      </c>
      <c r="H395" s="188">
        <v>11.882999999999999</v>
      </c>
      <c r="I395" s="189"/>
      <c r="J395" s="190">
        <f>ROUND(I395*H395,2)</f>
        <v>0</v>
      </c>
      <c r="K395" s="186" t="s">
        <v>439</v>
      </c>
      <c r="L395" s="191"/>
      <c r="M395" s="192" t="s">
        <v>1</v>
      </c>
      <c r="N395" s="193" t="s">
        <v>52</v>
      </c>
      <c r="P395" s="146">
        <f>O395*H395</f>
        <v>0</v>
      </c>
      <c r="Q395" s="146">
        <v>0.17599999999999999</v>
      </c>
      <c r="R395" s="146">
        <f>Q395*H395</f>
        <v>2.0914079999999999</v>
      </c>
      <c r="S395" s="146">
        <v>0</v>
      </c>
      <c r="T395" s="147">
        <f>S395*H395</f>
        <v>0</v>
      </c>
      <c r="AR395" s="148" t="s">
        <v>500</v>
      </c>
      <c r="AT395" s="148" t="s">
        <v>740</v>
      </c>
      <c r="AU395" s="148" t="s">
        <v>97</v>
      </c>
      <c r="AY395" s="17" t="s">
        <v>432</v>
      </c>
      <c r="BE395" s="149">
        <f>IF(N395="základní",J395,0)</f>
        <v>0</v>
      </c>
      <c r="BF395" s="149">
        <f>IF(N395="snížená",J395,0)</f>
        <v>0</v>
      </c>
      <c r="BG395" s="149">
        <f>IF(N395="zákl. přenesená",J395,0)</f>
        <v>0</v>
      </c>
      <c r="BH395" s="149">
        <f>IF(N395="sníž. přenesená",J395,0)</f>
        <v>0</v>
      </c>
      <c r="BI395" s="149">
        <f>IF(N395="nulová",J395,0)</f>
        <v>0</v>
      </c>
      <c r="BJ395" s="17" t="s">
        <v>95</v>
      </c>
      <c r="BK395" s="149">
        <f>ROUND(I395*H395,2)</f>
        <v>0</v>
      </c>
      <c r="BL395" s="17" t="s">
        <v>431</v>
      </c>
      <c r="BM395" s="148" t="s">
        <v>3866</v>
      </c>
    </row>
    <row r="396" spans="2:65" s="12" customFormat="1" ht="22.5">
      <c r="B396" s="150"/>
      <c r="D396" s="151" t="s">
        <v>442</v>
      </c>
      <c r="E396" s="152" t="s">
        <v>1</v>
      </c>
      <c r="F396" s="153" t="s">
        <v>3842</v>
      </c>
      <c r="H396" s="152" t="s">
        <v>1</v>
      </c>
      <c r="I396" s="154"/>
      <c r="L396" s="150"/>
      <c r="M396" s="155"/>
      <c r="T396" s="156"/>
      <c r="AT396" s="152" t="s">
        <v>442</v>
      </c>
      <c r="AU396" s="152" t="s">
        <v>97</v>
      </c>
      <c r="AV396" s="12" t="s">
        <v>95</v>
      </c>
      <c r="AW396" s="12" t="s">
        <v>42</v>
      </c>
      <c r="AX396" s="12" t="s">
        <v>87</v>
      </c>
      <c r="AY396" s="152" t="s">
        <v>432</v>
      </c>
    </row>
    <row r="397" spans="2:65" s="13" customFormat="1" ht="11.25">
      <c r="B397" s="157"/>
      <c r="D397" s="151" t="s">
        <v>442</v>
      </c>
      <c r="E397" s="158" t="s">
        <v>1</v>
      </c>
      <c r="F397" s="159" t="s">
        <v>3867</v>
      </c>
      <c r="H397" s="160">
        <v>11.882999999999999</v>
      </c>
      <c r="I397" s="161"/>
      <c r="L397" s="157"/>
      <c r="M397" s="162"/>
      <c r="T397" s="163"/>
      <c r="AT397" s="158" t="s">
        <v>442</v>
      </c>
      <c r="AU397" s="158" t="s">
        <v>97</v>
      </c>
      <c r="AV397" s="13" t="s">
        <v>97</v>
      </c>
      <c r="AW397" s="13" t="s">
        <v>42</v>
      </c>
      <c r="AX397" s="13" t="s">
        <v>95</v>
      </c>
      <c r="AY397" s="158" t="s">
        <v>432</v>
      </c>
    </row>
    <row r="398" spans="2:65" s="11" customFormat="1" ht="22.9" customHeight="1">
      <c r="B398" s="125"/>
      <c r="D398" s="126" t="s">
        <v>86</v>
      </c>
      <c r="E398" s="135" t="s">
        <v>3056</v>
      </c>
      <c r="F398" s="135" t="s">
        <v>3057</v>
      </c>
      <c r="I398" s="128"/>
      <c r="J398" s="136">
        <f>BK398</f>
        <v>0</v>
      </c>
      <c r="L398" s="125"/>
      <c r="M398" s="130"/>
      <c r="P398" s="131">
        <f>SUM(P399:P419)</f>
        <v>0</v>
      </c>
      <c r="R398" s="131">
        <f>SUM(R399:R419)</f>
        <v>0</v>
      </c>
      <c r="T398" s="132">
        <f>SUM(T399:T419)</f>
        <v>0</v>
      </c>
      <c r="AR398" s="126" t="s">
        <v>95</v>
      </c>
      <c r="AT398" s="133" t="s">
        <v>86</v>
      </c>
      <c r="AU398" s="133" t="s">
        <v>95</v>
      </c>
      <c r="AY398" s="126" t="s">
        <v>432</v>
      </c>
      <c r="BK398" s="134">
        <f>SUM(BK399:BK419)</f>
        <v>0</v>
      </c>
    </row>
    <row r="399" spans="2:65" s="1" customFormat="1" ht="21.75" customHeight="1">
      <c r="B399" s="33"/>
      <c r="C399" s="137" t="s">
        <v>829</v>
      </c>
      <c r="D399" s="137" t="s">
        <v>435</v>
      </c>
      <c r="E399" s="138" t="s">
        <v>3058</v>
      </c>
      <c r="F399" s="139" t="s">
        <v>3059</v>
      </c>
      <c r="G399" s="140" t="s">
        <v>743</v>
      </c>
      <c r="H399" s="141">
        <v>3.1139999999999999</v>
      </c>
      <c r="I399" s="142"/>
      <c r="J399" s="143">
        <f>ROUND(I399*H399,2)</f>
        <v>0</v>
      </c>
      <c r="K399" s="139" t="s">
        <v>457</v>
      </c>
      <c r="L399" s="33"/>
      <c r="M399" s="144" t="s">
        <v>1</v>
      </c>
      <c r="N399" s="145" t="s">
        <v>52</v>
      </c>
      <c r="P399" s="146">
        <f>O399*H399</f>
        <v>0</v>
      </c>
      <c r="Q399" s="146">
        <v>0</v>
      </c>
      <c r="R399" s="146">
        <f>Q399*H399</f>
        <v>0</v>
      </c>
      <c r="S399" s="146">
        <v>0</v>
      </c>
      <c r="T399" s="147">
        <f>S399*H399</f>
        <v>0</v>
      </c>
      <c r="AR399" s="148" t="s">
        <v>431</v>
      </c>
      <c r="AT399" s="148" t="s">
        <v>435</v>
      </c>
      <c r="AU399" s="148" t="s">
        <v>97</v>
      </c>
      <c r="AY399" s="17" t="s">
        <v>432</v>
      </c>
      <c r="BE399" s="149">
        <f>IF(N399="základní",J399,0)</f>
        <v>0</v>
      </c>
      <c r="BF399" s="149">
        <f>IF(N399="snížená",J399,0)</f>
        <v>0</v>
      </c>
      <c r="BG399" s="149">
        <f>IF(N399="zákl. přenesená",J399,0)</f>
        <v>0</v>
      </c>
      <c r="BH399" s="149">
        <f>IF(N399="sníž. přenesená",J399,0)</f>
        <v>0</v>
      </c>
      <c r="BI399" s="149">
        <f>IF(N399="nulová",J399,0)</f>
        <v>0</v>
      </c>
      <c r="BJ399" s="17" t="s">
        <v>95</v>
      </c>
      <c r="BK399" s="149">
        <f>ROUND(I399*H399,2)</f>
        <v>0</v>
      </c>
      <c r="BL399" s="17" t="s">
        <v>431</v>
      </c>
      <c r="BM399" s="148" t="s">
        <v>3868</v>
      </c>
    </row>
    <row r="400" spans="2:65" s="13" customFormat="1" ht="11.25">
      <c r="B400" s="157"/>
      <c r="D400" s="151" t="s">
        <v>442</v>
      </c>
      <c r="E400" s="158" t="s">
        <v>1</v>
      </c>
      <c r="F400" s="159" t="s">
        <v>3709</v>
      </c>
      <c r="H400" s="160">
        <v>3.1139999999999999</v>
      </c>
      <c r="I400" s="161"/>
      <c r="L400" s="157"/>
      <c r="M400" s="162"/>
      <c r="T400" s="163"/>
      <c r="AT400" s="158" t="s">
        <v>442</v>
      </c>
      <c r="AU400" s="158" t="s">
        <v>97</v>
      </c>
      <c r="AV400" s="13" t="s">
        <v>97</v>
      </c>
      <c r="AW400" s="13" t="s">
        <v>42</v>
      </c>
      <c r="AX400" s="13" t="s">
        <v>95</v>
      </c>
      <c r="AY400" s="158" t="s">
        <v>432</v>
      </c>
    </row>
    <row r="401" spans="2:65" s="1" customFormat="1" ht="24.2" customHeight="1">
      <c r="B401" s="33"/>
      <c r="C401" s="137" t="s">
        <v>834</v>
      </c>
      <c r="D401" s="137" t="s">
        <v>435</v>
      </c>
      <c r="E401" s="138" t="s">
        <v>3061</v>
      </c>
      <c r="F401" s="139" t="s">
        <v>3062</v>
      </c>
      <c r="G401" s="140" t="s">
        <v>743</v>
      </c>
      <c r="H401" s="141">
        <v>6.2279999999999998</v>
      </c>
      <c r="I401" s="142"/>
      <c r="J401" s="143">
        <f>ROUND(I401*H401,2)</f>
        <v>0</v>
      </c>
      <c r="K401" s="139" t="s">
        <v>457</v>
      </c>
      <c r="L401" s="33"/>
      <c r="M401" s="144" t="s">
        <v>1</v>
      </c>
      <c r="N401" s="145" t="s">
        <v>52</v>
      </c>
      <c r="P401" s="146">
        <f>O401*H401</f>
        <v>0</v>
      </c>
      <c r="Q401" s="146">
        <v>0</v>
      </c>
      <c r="R401" s="146">
        <f>Q401*H401</f>
        <v>0</v>
      </c>
      <c r="S401" s="146">
        <v>0</v>
      </c>
      <c r="T401" s="147">
        <f>S401*H401</f>
        <v>0</v>
      </c>
      <c r="AR401" s="148" t="s">
        <v>431</v>
      </c>
      <c r="AT401" s="148" t="s">
        <v>435</v>
      </c>
      <c r="AU401" s="148" t="s">
        <v>97</v>
      </c>
      <c r="AY401" s="17" t="s">
        <v>432</v>
      </c>
      <c r="BE401" s="149">
        <f>IF(N401="základní",J401,0)</f>
        <v>0</v>
      </c>
      <c r="BF401" s="149">
        <f>IF(N401="snížená",J401,0)</f>
        <v>0</v>
      </c>
      <c r="BG401" s="149">
        <f>IF(N401="zákl. přenesená",J401,0)</f>
        <v>0</v>
      </c>
      <c r="BH401" s="149">
        <f>IF(N401="sníž. přenesená",J401,0)</f>
        <v>0</v>
      </c>
      <c r="BI401" s="149">
        <f>IF(N401="nulová",J401,0)</f>
        <v>0</v>
      </c>
      <c r="BJ401" s="17" t="s">
        <v>95</v>
      </c>
      <c r="BK401" s="149">
        <f>ROUND(I401*H401,2)</f>
        <v>0</v>
      </c>
      <c r="BL401" s="17" t="s">
        <v>431</v>
      </c>
      <c r="BM401" s="148" t="s">
        <v>3869</v>
      </c>
    </row>
    <row r="402" spans="2:65" s="12" customFormat="1" ht="11.25">
      <c r="B402" s="150"/>
      <c r="D402" s="151" t="s">
        <v>442</v>
      </c>
      <c r="E402" s="152" t="s">
        <v>1</v>
      </c>
      <c r="F402" s="153" t="s">
        <v>3064</v>
      </c>
      <c r="H402" s="152" t="s">
        <v>1</v>
      </c>
      <c r="I402" s="154"/>
      <c r="L402" s="150"/>
      <c r="M402" s="155"/>
      <c r="T402" s="156"/>
      <c r="AT402" s="152" t="s">
        <v>442</v>
      </c>
      <c r="AU402" s="152" t="s">
        <v>97</v>
      </c>
      <c r="AV402" s="12" t="s">
        <v>95</v>
      </c>
      <c r="AW402" s="12" t="s">
        <v>42</v>
      </c>
      <c r="AX402" s="12" t="s">
        <v>87</v>
      </c>
      <c r="AY402" s="152" t="s">
        <v>432</v>
      </c>
    </row>
    <row r="403" spans="2:65" s="13" customFormat="1" ht="11.25">
      <c r="B403" s="157"/>
      <c r="D403" s="151" t="s">
        <v>442</v>
      </c>
      <c r="E403" s="158" t="s">
        <v>1</v>
      </c>
      <c r="F403" s="159" t="s">
        <v>3870</v>
      </c>
      <c r="H403" s="160">
        <v>6.2279999999999998</v>
      </c>
      <c r="I403" s="161"/>
      <c r="L403" s="157"/>
      <c r="M403" s="162"/>
      <c r="T403" s="163"/>
      <c r="AT403" s="158" t="s">
        <v>442</v>
      </c>
      <c r="AU403" s="158" t="s">
        <v>97</v>
      </c>
      <c r="AV403" s="13" t="s">
        <v>97</v>
      </c>
      <c r="AW403" s="13" t="s">
        <v>42</v>
      </c>
      <c r="AX403" s="13" t="s">
        <v>95</v>
      </c>
      <c r="AY403" s="158" t="s">
        <v>432</v>
      </c>
    </row>
    <row r="404" spans="2:65" s="1" customFormat="1" ht="21.75" customHeight="1">
      <c r="B404" s="33"/>
      <c r="C404" s="137" t="s">
        <v>839</v>
      </c>
      <c r="D404" s="137" t="s">
        <v>435</v>
      </c>
      <c r="E404" s="138" t="s">
        <v>3068</v>
      </c>
      <c r="F404" s="139" t="s">
        <v>3069</v>
      </c>
      <c r="G404" s="140" t="s">
        <v>743</v>
      </c>
      <c r="H404" s="141">
        <v>0.98</v>
      </c>
      <c r="I404" s="142"/>
      <c r="J404" s="143">
        <f>ROUND(I404*H404,2)</f>
        <v>0</v>
      </c>
      <c r="K404" s="139" t="s">
        <v>457</v>
      </c>
      <c r="L404" s="33"/>
      <c r="M404" s="144" t="s">
        <v>1</v>
      </c>
      <c r="N404" s="145" t="s">
        <v>52</v>
      </c>
      <c r="P404" s="146">
        <f>O404*H404</f>
        <v>0</v>
      </c>
      <c r="Q404" s="146">
        <v>0</v>
      </c>
      <c r="R404" s="146">
        <f>Q404*H404</f>
        <v>0</v>
      </c>
      <c r="S404" s="146">
        <v>0</v>
      </c>
      <c r="T404" s="147">
        <f>S404*H404</f>
        <v>0</v>
      </c>
      <c r="AR404" s="148" t="s">
        <v>431</v>
      </c>
      <c r="AT404" s="148" t="s">
        <v>435</v>
      </c>
      <c r="AU404" s="148" t="s">
        <v>97</v>
      </c>
      <c r="AY404" s="17" t="s">
        <v>432</v>
      </c>
      <c r="BE404" s="149">
        <f>IF(N404="základní",J404,0)</f>
        <v>0</v>
      </c>
      <c r="BF404" s="149">
        <f>IF(N404="snížená",J404,0)</f>
        <v>0</v>
      </c>
      <c r="BG404" s="149">
        <f>IF(N404="zákl. přenesená",J404,0)</f>
        <v>0</v>
      </c>
      <c r="BH404" s="149">
        <f>IF(N404="sníž. přenesená",J404,0)</f>
        <v>0</v>
      </c>
      <c r="BI404" s="149">
        <f>IF(N404="nulová",J404,0)</f>
        <v>0</v>
      </c>
      <c r="BJ404" s="17" t="s">
        <v>95</v>
      </c>
      <c r="BK404" s="149">
        <f>ROUND(I404*H404,2)</f>
        <v>0</v>
      </c>
      <c r="BL404" s="17" t="s">
        <v>431</v>
      </c>
      <c r="BM404" s="148" t="s">
        <v>3871</v>
      </c>
    </row>
    <row r="405" spans="2:65" s="13" customFormat="1" ht="11.25">
      <c r="B405" s="157"/>
      <c r="D405" s="151" t="s">
        <v>442</v>
      </c>
      <c r="E405" s="158" t="s">
        <v>1</v>
      </c>
      <c r="F405" s="159" t="s">
        <v>3707</v>
      </c>
      <c r="H405" s="160">
        <v>0.98</v>
      </c>
      <c r="I405" s="161"/>
      <c r="L405" s="157"/>
      <c r="M405" s="162"/>
      <c r="T405" s="163"/>
      <c r="AT405" s="158" t="s">
        <v>442</v>
      </c>
      <c r="AU405" s="158" t="s">
        <v>97</v>
      </c>
      <c r="AV405" s="13" t="s">
        <v>97</v>
      </c>
      <c r="AW405" s="13" t="s">
        <v>42</v>
      </c>
      <c r="AX405" s="13" t="s">
        <v>95</v>
      </c>
      <c r="AY405" s="158" t="s">
        <v>432</v>
      </c>
    </row>
    <row r="406" spans="2:65" s="1" customFormat="1" ht="24.2" customHeight="1">
      <c r="B406" s="33"/>
      <c r="C406" s="137" t="s">
        <v>845</v>
      </c>
      <c r="D406" s="137" t="s">
        <v>435</v>
      </c>
      <c r="E406" s="138" t="s">
        <v>3072</v>
      </c>
      <c r="F406" s="139" t="s">
        <v>3073</v>
      </c>
      <c r="G406" s="140" t="s">
        <v>743</v>
      </c>
      <c r="H406" s="141">
        <v>1.96</v>
      </c>
      <c r="I406" s="142"/>
      <c r="J406" s="143">
        <f>ROUND(I406*H406,2)</f>
        <v>0</v>
      </c>
      <c r="K406" s="139" t="s">
        <v>457</v>
      </c>
      <c r="L406" s="33"/>
      <c r="M406" s="144" t="s">
        <v>1</v>
      </c>
      <c r="N406" s="145" t="s">
        <v>52</v>
      </c>
      <c r="P406" s="146">
        <f>O406*H406</f>
        <v>0</v>
      </c>
      <c r="Q406" s="146">
        <v>0</v>
      </c>
      <c r="R406" s="146">
        <f>Q406*H406</f>
        <v>0</v>
      </c>
      <c r="S406" s="146">
        <v>0</v>
      </c>
      <c r="T406" s="147">
        <f>S406*H406</f>
        <v>0</v>
      </c>
      <c r="AR406" s="148" t="s">
        <v>431</v>
      </c>
      <c r="AT406" s="148" t="s">
        <v>435</v>
      </c>
      <c r="AU406" s="148" t="s">
        <v>97</v>
      </c>
      <c r="AY406" s="17" t="s">
        <v>432</v>
      </c>
      <c r="BE406" s="149">
        <f>IF(N406="základní",J406,0)</f>
        <v>0</v>
      </c>
      <c r="BF406" s="149">
        <f>IF(N406="snížená",J406,0)</f>
        <v>0</v>
      </c>
      <c r="BG406" s="149">
        <f>IF(N406="zákl. přenesená",J406,0)</f>
        <v>0</v>
      </c>
      <c r="BH406" s="149">
        <f>IF(N406="sníž. přenesená",J406,0)</f>
        <v>0</v>
      </c>
      <c r="BI406" s="149">
        <f>IF(N406="nulová",J406,0)</f>
        <v>0</v>
      </c>
      <c r="BJ406" s="17" t="s">
        <v>95</v>
      </c>
      <c r="BK406" s="149">
        <f>ROUND(I406*H406,2)</f>
        <v>0</v>
      </c>
      <c r="BL406" s="17" t="s">
        <v>431</v>
      </c>
      <c r="BM406" s="148" t="s">
        <v>3872</v>
      </c>
    </row>
    <row r="407" spans="2:65" s="12" customFormat="1" ht="11.25">
      <c r="B407" s="150"/>
      <c r="D407" s="151" t="s">
        <v>442</v>
      </c>
      <c r="E407" s="152" t="s">
        <v>1</v>
      </c>
      <c r="F407" s="153" t="s">
        <v>3075</v>
      </c>
      <c r="H407" s="152" t="s">
        <v>1</v>
      </c>
      <c r="I407" s="154"/>
      <c r="L407" s="150"/>
      <c r="M407" s="155"/>
      <c r="T407" s="156"/>
      <c r="AT407" s="152" t="s">
        <v>442</v>
      </c>
      <c r="AU407" s="152" t="s">
        <v>97</v>
      </c>
      <c r="AV407" s="12" t="s">
        <v>95</v>
      </c>
      <c r="AW407" s="12" t="s">
        <v>42</v>
      </c>
      <c r="AX407" s="12" t="s">
        <v>87</v>
      </c>
      <c r="AY407" s="152" t="s">
        <v>432</v>
      </c>
    </row>
    <row r="408" spans="2:65" s="13" customFormat="1" ht="11.25">
      <c r="B408" s="157"/>
      <c r="D408" s="151" t="s">
        <v>442</v>
      </c>
      <c r="E408" s="158" t="s">
        <v>1</v>
      </c>
      <c r="F408" s="159" t="s">
        <v>3873</v>
      </c>
      <c r="H408" s="160">
        <v>1.96</v>
      </c>
      <c r="I408" s="161"/>
      <c r="L408" s="157"/>
      <c r="M408" s="162"/>
      <c r="T408" s="163"/>
      <c r="AT408" s="158" t="s">
        <v>442</v>
      </c>
      <c r="AU408" s="158" t="s">
        <v>97</v>
      </c>
      <c r="AV408" s="13" t="s">
        <v>97</v>
      </c>
      <c r="AW408" s="13" t="s">
        <v>42</v>
      </c>
      <c r="AX408" s="13" t="s">
        <v>95</v>
      </c>
      <c r="AY408" s="158" t="s">
        <v>432</v>
      </c>
    </row>
    <row r="409" spans="2:65" s="1" customFormat="1" ht="24.2" customHeight="1">
      <c r="B409" s="33"/>
      <c r="C409" s="137" t="s">
        <v>284</v>
      </c>
      <c r="D409" s="137" t="s">
        <v>435</v>
      </c>
      <c r="E409" s="138" t="s">
        <v>3091</v>
      </c>
      <c r="F409" s="139" t="s">
        <v>3092</v>
      </c>
      <c r="G409" s="140" t="s">
        <v>743</v>
      </c>
      <c r="H409" s="141">
        <v>0.98</v>
      </c>
      <c r="I409" s="142"/>
      <c r="J409" s="143">
        <f>ROUND(I409*H409,2)</f>
        <v>0</v>
      </c>
      <c r="K409" s="139" t="s">
        <v>439</v>
      </c>
      <c r="L409" s="33"/>
      <c r="M409" s="144" t="s">
        <v>1</v>
      </c>
      <c r="N409" s="145" t="s">
        <v>52</v>
      </c>
      <c r="P409" s="146">
        <f>O409*H409</f>
        <v>0</v>
      </c>
      <c r="Q409" s="146">
        <v>0</v>
      </c>
      <c r="R409" s="146">
        <f>Q409*H409</f>
        <v>0</v>
      </c>
      <c r="S409" s="146">
        <v>0</v>
      </c>
      <c r="T409" s="147">
        <f>S409*H409</f>
        <v>0</v>
      </c>
      <c r="AR409" s="148" t="s">
        <v>431</v>
      </c>
      <c r="AT409" s="148" t="s">
        <v>435</v>
      </c>
      <c r="AU409" s="148" t="s">
        <v>97</v>
      </c>
      <c r="AY409" s="17" t="s">
        <v>432</v>
      </c>
      <c r="BE409" s="149">
        <f>IF(N409="základní",J409,0)</f>
        <v>0</v>
      </c>
      <c r="BF409" s="149">
        <f>IF(N409="snížená",J409,0)</f>
        <v>0</v>
      </c>
      <c r="BG409" s="149">
        <f>IF(N409="zákl. přenesená",J409,0)</f>
        <v>0</v>
      </c>
      <c r="BH409" s="149">
        <f>IF(N409="sníž. přenesená",J409,0)</f>
        <v>0</v>
      </c>
      <c r="BI409" s="149">
        <f>IF(N409="nulová",J409,0)</f>
        <v>0</v>
      </c>
      <c r="BJ409" s="17" t="s">
        <v>95</v>
      </c>
      <c r="BK409" s="149">
        <f>ROUND(I409*H409,2)</f>
        <v>0</v>
      </c>
      <c r="BL409" s="17" t="s">
        <v>431</v>
      </c>
      <c r="BM409" s="148" t="s">
        <v>3874</v>
      </c>
    </row>
    <row r="410" spans="2:65" s="13" customFormat="1" ht="11.25">
      <c r="B410" s="157"/>
      <c r="D410" s="151" t="s">
        <v>442</v>
      </c>
      <c r="E410" s="158" t="s">
        <v>1</v>
      </c>
      <c r="F410" s="159" t="s">
        <v>3707</v>
      </c>
      <c r="H410" s="160">
        <v>0.98</v>
      </c>
      <c r="I410" s="161"/>
      <c r="L410" s="157"/>
      <c r="M410" s="162"/>
      <c r="T410" s="163"/>
      <c r="AT410" s="158" t="s">
        <v>442</v>
      </c>
      <c r="AU410" s="158" t="s">
        <v>97</v>
      </c>
      <c r="AV410" s="13" t="s">
        <v>97</v>
      </c>
      <c r="AW410" s="13" t="s">
        <v>42</v>
      </c>
      <c r="AX410" s="13" t="s">
        <v>95</v>
      </c>
      <c r="AY410" s="158" t="s">
        <v>432</v>
      </c>
    </row>
    <row r="411" spans="2:65" s="1" customFormat="1" ht="44.25" customHeight="1">
      <c r="B411" s="33"/>
      <c r="C411" s="137" t="s">
        <v>287</v>
      </c>
      <c r="D411" s="137" t="s">
        <v>435</v>
      </c>
      <c r="E411" s="138" t="s">
        <v>3123</v>
      </c>
      <c r="F411" s="139" t="s">
        <v>3124</v>
      </c>
      <c r="G411" s="140" t="s">
        <v>743</v>
      </c>
      <c r="H411" s="141">
        <v>0.98</v>
      </c>
      <c r="I411" s="142"/>
      <c r="J411" s="143">
        <f>ROUND(I411*H411,2)</f>
        <v>0</v>
      </c>
      <c r="K411" s="139" t="s">
        <v>439</v>
      </c>
      <c r="L411" s="33"/>
      <c r="M411" s="144" t="s">
        <v>1</v>
      </c>
      <c r="N411" s="145" t="s">
        <v>52</v>
      </c>
      <c r="P411" s="146">
        <f>O411*H411</f>
        <v>0</v>
      </c>
      <c r="Q411" s="146">
        <v>0</v>
      </c>
      <c r="R411" s="146">
        <f>Q411*H411</f>
        <v>0</v>
      </c>
      <c r="S411" s="146">
        <v>0</v>
      </c>
      <c r="T411" s="147">
        <f>S411*H411</f>
        <v>0</v>
      </c>
      <c r="AR411" s="148" t="s">
        <v>431</v>
      </c>
      <c r="AT411" s="148" t="s">
        <v>435</v>
      </c>
      <c r="AU411" s="148" t="s">
        <v>97</v>
      </c>
      <c r="AY411" s="17" t="s">
        <v>432</v>
      </c>
      <c r="BE411" s="149">
        <f>IF(N411="základní",J411,0)</f>
        <v>0</v>
      </c>
      <c r="BF411" s="149">
        <f>IF(N411="snížená",J411,0)</f>
        <v>0</v>
      </c>
      <c r="BG411" s="149">
        <f>IF(N411="zákl. přenesená",J411,0)</f>
        <v>0</v>
      </c>
      <c r="BH411" s="149">
        <f>IF(N411="sníž. přenesená",J411,0)</f>
        <v>0</v>
      </c>
      <c r="BI411" s="149">
        <f>IF(N411="nulová",J411,0)</f>
        <v>0</v>
      </c>
      <c r="BJ411" s="17" t="s">
        <v>95</v>
      </c>
      <c r="BK411" s="149">
        <f>ROUND(I411*H411,2)</f>
        <v>0</v>
      </c>
      <c r="BL411" s="17" t="s">
        <v>431</v>
      </c>
      <c r="BM411" s="148" t="s">
        <v>3875</v>
      </c>
    </row>
    <row r="412" spans="2:65" s="12" customFormat="1" ht="11.25">
      <c r="B412" s="150"/>
      <c r="D412" s="151" t="s">
        <v>442</v>
      </c>
      <c r="E412" s="152" t="s">
        <v>1</v>
      </c>
      <c r="F412" s="153" t="s">
        <v>3126</v>
      </c>
      <c r="H412" s="152" t="s">
        <v>1</v>
      </c>
      <c r="I412" s="154"/>
      <c r="L412" s="150"/>
      <c r="M412" s="155"/>
      <c r="T412" s="156"/>
      <c r="AT412" s="152" t="s">
        <v>442</v>
      </c>
      <c r="AU412" s="152" t="s">
        <v>97</v>
      </c>
      <c r="AV412" s="12" t="s">
        <v>95</v>
      </c>
      <c r="AW412" s="12" t="s">
        <v>42</v>
      </c>
      <c r="AX412" s="12" t="s">
        <v>87</v>
      </c>
      <c r="AY412" s="152" t="s">
        <v>432</v>
      </c>
    </row>
    <row r="413" spans="2:65" s="13" customFormat="1" ht="11.25">
      <c r="B413" s="157"/>
      <c r="D413" s="151" t="s">
        <v>442</v>
      </c>
      <c r="E413" s="158" t="s">
        <v>1</v>
      </c>
      <c r="F413" s="159" t="s">
        <v>3876</v>
      </c>
      <c r="H413" s="160">
        <v>0.98</v>
      </c>
      <c r="I413" s="161"/>
      <c r="L413" s="157"/>
      <c r="M413" s="162"/>
      <c r="T413" s="163"/>
      <c r="AT413" s="158" t="s">
        <v>442</v>
      </c>
      <c r="AU413" s="158" t="s">
        <v>97</v>
      </c>
      <c r="AV413" s="13" t="s">
        <v>97</v>
      </c>
      <c r="AW413" s="13" t="s">
        <v>42</v>
      </c>
      <c r="AX413" s="13" t="s">
        <v>87</v>
      </c>
      <c r="AY413" s="158" t="s">
        <v>432</v>
      </c>
    </row>
    <row r="414" spans="2:65" s="15" customFormat="1" ht="11.25">
      <c r="B414" s="171"/>
      <c r="D414" s="151" t="s">
        <v>442</v>
      </c>
      <c r="E414" s="172" t="s">
        <v>3707</v>
      </c>
      <c r="F414" s="173" t="s">
        <v>469</v>
      </c>
      <c r="H414" s="174">
        <v>0.98</v>
      </c>
      <c r="I414" s="175"/>
      <c r="L414" s="171"/>
      <c r="M414" s="176"/>
      <c r="T414" s="177"/>
      <c r="AT414" s="172" t="s">
        <v>442</v>
      </c>
      <c r="AU414" s="172" t="s">
        <v>97</v>
      </c>
      <c r="AV414" s="15" t="s">
        <v>108</v>
      </c>
      <c r="AW414" s="15" t="s">
        <v>42</v>
      </c>
      <c r="AX414" s="15" t="s">
        <v>87</v>
      </c>
      <c r="AY414" s="172" t="s">
        <v>432</v>
      </c>
    </row>
    <row r="415" spans="2:65" s="14" customFormat="1" ht="11.25">
      <c r="B415" s="164"/>
      <c r="D415" s="151" t="s">
        <v>442</v>
      </c>
      <c r="E415" s="165" t="s">
        <v>1</v>
      </c>
      <c r="F415" s="166" t="s">
        <v>449</v>
      </c>
      <c r="H415" s="167">
        <v>0.98</v>
      </c>
      <c r="I415" s="168"/>
      <c r="L415" s="164"/>
      <c r="M415" s="169"/>
      <c r="T415" s="170"/>
      <c r="AT415" s="165" t="s">
        <v>442</v>
      </c>
      <c r="AU415" s="165" t="s">
        <v>97</v>
      </c>
      <c r="AV415" s="14" t="s">
        <v>431</v>
      </c>
      <c r="AW415" s="14" t="s">
        <v>42</v>
      </c>
      <c r="AX415" s="14" t="s">
        <v>95</v>
      </c>
      <c r="AY415" s="165" t="s">
        <v>432</v>
      </c>
    </row>
    <row r="416" spans="2:65" s="1" customFormat="1" ht="44.25" customHeight="1">
      <c r="B416" s="33"/>
      <c r="C416" s="137" t="s">
        <v>297</v>
      </c>
      <c r="D416" s="137" t="s">
        <v>435</v>
      </c>
      <c r="E416" s="138" t="s">
        <v>3147</v>
      </c>
      <c r="F416" s="139" t="s">
        <v>3148</v>
      </c>
      <c r="G416" s="140" t="s">
        <v>743</v>
      </c>
      <c r="H416" s="141">
        <v>3.1139999999999999</v>
      </c>
      <c r="I416" s="142"/>
      <c r="J416" s="143">
        <f>ROUND(I416*H416,2)</f>
        <v>0</v>
      </c>
      <c r="K416" s="139" t="s">
        <v>439</v>
      </c>
      <c r="L416" s="33"/>
      <c r="M416" s="144" t="s">
        <v>1</v>
      </c>
      <c r="N416" s="145" t="s">
        <v>52</v>
      </c>
      <c r="P416" s="146">
        <f>O416*H416</f>
        <v>0</v>
      </c>
      <c r="Q416" s="146">
        <v>0</v>
      </c>
      <c r="R416" s="146">
        <f>Q416*H416</f>
        <v>0</v>
      </c>
      <c r="S416" s="146">
        <v>0</v>
      </c>
      <c r="T416" s="147">
        <f>S416*H416</f>
        <v>0</v>
      </c>
      <c r="AR416" s="148" t="s">
        <v>431</v>
      </c>
      <c r="AT416" s="148" t="s">
        <v>435</v>
      </c>
      <c r="AU416" s="148" t="s">
        <v>97</v>
      </c>
      <c r="AY416" s="17" t="s">
        <v>432</v>
      </c>
      <c r="BE416" s="149">
        <f>IF(N416="základní",J416,0)</f>
        <v>0</v>
      </c>
      <c r="BF416" s="149">
        <f>IF(N416="snížená",J416,0)</f>
        <v>0</v>
      </c>
      <c r="BG416" s="149">
        <f>IF(N416="zákl. přenesená",J416,0)</f>
        <v>0</v>
      </c>
      <c r="BH416" s="149">
        <f>IF(N416="sníž. přenesená",J416,0)</f>
        <v>0</v>
      </c>
      <c r="BI416" s="149">
        <f>IF(N416="nulová",J416,0)</f>
        <v>0</v>
      </c>
      <c r="BJ416" s="17" t="s">
        <v>95</v>
      </c>
      <c r="BK416" s="149">
        <f>ROUND(I416*H416,2)</f>
        <v>0</v>
      </c>
      <c r="BL416" s="17" t="s">
        <v>431</v>
      </c>
      <c r="BM416" s="148" t="s">
        <v>3877</v>
      </c>
    </row>
    <row r="417" spans="2:65" s="13" customFormat="1" ht="22.5">
      <c r="B417" s="157"/>
      <c r="D417" s="151" t="s">
        <v>442</v>
      </c>
      <c r="E417" s="158" t="s">
        <v>1</v>
      </c>
      <c r="F417" s="159" t="s">
        <v>3878</v>
      </c>
      <c r="H417" s="160">
        <v>1.083</v>
      </c>
      <c r="I417" s="161"/>
      <c r="L417" s="157"/>
      <c r="M417" s="162"/>
      <c r="T417" s="163"/>
      <c r="AT417" s="158" t="s">
        <v>442</v>
      </c>
      <c r="AU417" s="158" t="s">
        <v>97</v>
      </c>
      <c r="AV417" s="13" t="s">
        <v>97</v>
      </c>
      <c r="AW417" s="13" t="s">
        <v>42</v>
      </c>
      <c r="AX417" s="13" t="s">
        <v>87</v>
      </c>
      <c r="AY417" s="158" t="s">
        <v>432</v>
      </c>
    </row>
    <row r="418" spans="2:65" s="13" customFormat="1" ht="22.5">
      <c r="B418" s="157"/>
      <c r="D418" s="151" t="s">
        <v>442</v>
      </c>
      <c r="E418" s="158" t="s">
        <v>1</v>
      </c>
      <c r="F418" s="159" t="s">
        <v>3879</v>
      </c>
      <c r="H418" s="160">
        <v>2.0310000000000001</v>
      </c>
      <c r="I418" s="161"/>
      <c r="L418" s="157"/>
      <c r="M418" s="162"/>
      <c r="T418" s="163"/>
      <c r="AT418" s="158" t="s">
        <v>442</v>
      </c>
      <c r="AU418" s="158" t="s">
        <v>97</v>
      </c>
      <c r="AV418" s="13" t="s">
        <v>97</v>
      </c>
      <c r="AW418" s="13" t="s">
        <v>42</v>
      </c>
      <c r="AX418" s="13" t="s">
        <v>87</v>
      </c>
      <c r="AY418" s="158" t="s">
        <v>432</v>
      </c>
    </row>
    <row r="419" spans="2:65" s="14" customFormat="1" ht="11.25">
      <c r="B419" s="164"/>
      <c r="D419" s="151" t="s">
        <v>442</v>
      </c>
      <c r="E419" s="165" t="s">
        <v>3709</v>
      </c>
      <c r="F419" s="166" t="s">
        <v>449</v>
      </c>
      <c r="H419" s="167">
        <v>3.1139999999999999</v>
      </c>
      <c r="I419" s="168"/>
      <c r="L419" s="164"/>
      <c r="M419" s="169"/>
      <c r="T419" s="170"/>
      <c r="AT419" s="165" t="s">
        <v>442</v>
      </c>
      <c r="AU419" s="165" t="s">
        <v>97</v>
      </c>
      <c r="AV419" s="14" t="s">
        <v>431</v>
      </c>
      <c r="AW419" s="14" t="s">
        <v>42</v>
      </c>
      <c r="AX419" s="14" t="s">
        <v>95</v>
      </c>
      <c r="AY419" s="165" t="s">
        <v>432</v>
      </c>
    </row>
    <row r="420" spans="2:65" s="11" customFormat="1" ht="22.9" customHeight="1">
      <c r="B420" s="125"/>
      <c r="D420" s="126" t="s">
        <v>86</v>
      </c>
      <c r="E420" s="135" t="s">
        <v>924</v>
      </c>
      <c r="F420" s="135" t="s">
        <v>925</v>
      </c>
      <c r="I420" s="128"/>
      <c r="J420" s="136">
        <f>BK420</f>
        <v>0</v>
      </c>
      <c r="L420" s="125"/>
      <c r="M420" s="130"/>
      <c r="P420" s="131">
        <f>SUM(P421:P429)</f>
        <v>0</v>
      </c>
      <c r="R420" s="131">
        <f>SUM(R421:R429)</f>
        <v>0</v>
      </c>
      <c r="T420" s="132">
        <f>SUM(T421:T429)</f>
        <v>0</v>
      </c>
      <c r="AR420" s="126" t="s">
        <v>95</v>
      </c>
      <c r="AT420" s="133" t="s">
        <v>86</v>
      </c>
      <c r="AU420" s="133" t="s">
        <v>95</v>
      </c>
      <c r="AY420" s="126" t="s">
        <v>432</v>
      </c>
      <c r="BK420" s="134">
        <f>SUM(BK421:BK429)</f>
        <v>0</v>
      </c>
    </row>
    <row r="421" spans="2:65" s="1" customFormat="1" ht="24.2" customHeight="1">
      <c r="B421" s="33"/>
      <c r="C421" s="137" t="s">
        <v>313</v>
      </c>
      <c r="D421" s="137" t="s">
        <v>435</v>
      </c>
      <c r="E421" s="138" t="s">
        <v>3663</v>
      </c>
      <c r="F421" s="139" t="s">
        <v>3664</v>
      </c>
      <c r="G421" s="140" t="s">
        <v>743</v>
      </c>
      <c r="H421" s="141">
        <v>3.2559999999999998</v>
      </c>
      <c r="I421" s="142"/>
      <c r="J421" s="143">
        <f>ROUND(I421*H421,2)</f>
        <v>0</v>
      </c>
      <c r="K421" s="139" t="s">
        <v>457</v>
      </c>
      <c r="L421" s="33"/>
      <c r="M421" s="144" t="s">
        <v>1</v>
      </c>
      <c r="N421" s="145" t="s">
        <v>52</v>
      </c>
      <c r="P421" s="146">
        <f>O421*H421</f>
        <v>0</v>
      </c>
      <c r="Q421" s="146">
        <v>0</v>
      </c>
      <c r="R421" s="146">
        <f>Q421*H421</f>
        <v>0</v>
      </c>
      <c r="S421" s="146">
        <v>0</v>
      </c>
      <c r="T421" s="147">
        <f>S421*H421</f>
        <v>0</v>
      </c>
      <c r="AR421" s="148" t="s">
        <v>431</v>
      </c>
      <c r="AT421" s="148" t="s">
        <v>435</v>
      </c>
      <c r="AU421" s="148" t="s">
        <v>97</v>
      </c>
      <c r="AY421" s="17" t="s">
        <v>432</v>
      </c>
      <c r="BE421" s="149">
        <f>IF(N421="základní",J421,0)</f>
        <v>0</v>
      </c>
      <c r="BF421" s="149">
        <f>IF(N421="snížená",J421,0)</f>
        <v>0</v>
      </c>
      <c r="BG421" s="149">
        <f>IF(N421="zákl. přenesená",J421,0)</f>
        <v>0</v>
      </c>
      <c r="BH421" s="149">
        <f>IF(N421="sníž. přenesená",J421,0)</f>
        <v>0</v>
      </c>
      <c r="BI421" s="149">
        <f>IF(N421="nulová",J421,0)</f>
        <v>0</v>
      </c>
      <c r="BJ421" s="17" t="s">
        <v>95</v>
      </c>
      <c r="BK421" s="149">
        <f>ROUND(I421*H421,2)</f>
        <v>0</v>
      </c>
      <c r="BL421" s="17" t="s">
        <v>431</v>
      </c>
      <c r="BM421" s="148" t="s">
        <v>3880</v>
      </c>
    </row>
    <row r="422" spans="2:65" s="13" customFormat="1" ht="11.25">
      <c r="B422" s="157"/>
      <c r="D422" s="151" t="s">
        <v>442</v>
      </c>
      <c r="E422" s="158" t="s">
        <v>1</v>
      </c>
      <c r="F422" s="159" t="s">
        <v>3881</v>
      </c>
      <c r="H422" s="160">
        <v>3.2559999999999998</v>
      </c>
      <c r="I422" s="161"/>
      <c r="L422" s="157"/>
      <c r="M422" s="162"/>
      <c r="T422" s="163"/>
      <c r="AT422" s="158" t="s">
        <v>442</v>
      </c>
      <c r="AU422" s="158" t="s">
        <v>97</v>
      </c>
      <c r="AV422" s="13" t="s">
        <v>97</v>
      </c>
      <c r="AW422" s="13" t="s">
        <v>42</v>
      </c>
      <c r="AX422" s="13" t="s">
        <v>95</v>
      </c>
      <c r="AY422" s="158" t="s">
        <v>432</v>
      </c>
    </row>
    <row r="423" spans="2:65" s="1" customFormat="1" ht="33" customHeight="1">
      <c r="B423" s="33"/>
      <c r="C423" s="137" t="s">
        <v>871</v>
      </c>
      <c r="D423" s="137" t="s">
        <v>435</v>
      </c>
      <c r="E423" s="138" t="s">
        <v>3667</v>
      </c>
      <c r="F423" s="139" t="s">
        <v>3668</v>
      </c>
      <c r="G423" s="140" t="s">
        <v>743</v>
      </c>
      <c r="H423" s="141">
        <v>88.772000000000006</v>
      </c>
      <c r="I423" s="142"/>
      <c r="J423" s="143">
        <f>ROUND(I423*H423,2)</f>
        <v>0</v>
      </c>
      <c r="K423" s="139" t="s">
        <v>457</v>
      </c>
      <c r="L423" s="33"/>
      <c r="M423" s="144" t="s">
        <v>1</v>
      </c>
      <c r="N423" s="145" t="s">
        <v>52</v>
      </c>
      <c r="P423" s="146">
        <f>O423*H423</f>
        <v>0</v>
      </c>
      <c r="Q423" s="146">
        <v>0</v>
      </c>
      <c r="R423" s="146">
        <f>Q423*H423</f>
        <v>0</v>
      </c>
      <c r="S423" s="146">
        <v>0</v>
      </c>
      <c r="T423" s="147">
        <f>S423*H423</f>
        <v>0</v>
      </c>
      <c r="AR423" s="148" t="s">
        <v>431</v>
      </c>
      <c r="AT423" s="148" t="s">
        <v>435</v>
      </c>
      <c r="AU423" s="148" t="s">
        <v>97</v>
      </c>
      <c r="AY423" s="17" t="s">
        <v>432</v>
      </c>
      <c r="BE423" s="149">
        <f>IF(N423="základní",J423,0)</f>
        <v>0</v>
      </c>
      <c r="BF423" s="149">
        <f>IF(N423="snížená",J423,0)</f>
        <v>0</v>
      </c>
      <c r="BG423" s="149">
        <f>IF(N423="zákl. přenesená",J423,0)</f>
        <v>0</v>
      </c>
      <c r="BH423" s="149">
        <f>IF(N423="sníž. přenesená",J423,0)</f>
        <v>0</v>
      </c>
      <c r="BI423" s="149">
        <f>IF(N423="nulová",J423,0)</f>
        <v>0</v>
      </c>
      <c r="BJ423" s="17" t="s">
        <v>95</v>
      </c>
      <c r="BK423" s="149">
        <f>ROUND(I423*H423,2)</f>
        <v>0</v>
      </c>
      <c r="BL423" s="17" t="s">
        <v>431</v>
      </c>
      <c r="BM423" s="148" t="s">
        <v>3882</v>
      </c>
    </row>
    <row r="424" spans="2:65" s="13" customFormat="1" ht="22.5">
      <c r="B424" s="157"/>
      <c r="D424" s="151" t="s">
        <v>442</v>
      </c>
      <c r="E424" s="158" t="s">
        <v>1</v>
      </c>
      <c r="F424" s="159" t="s">
        <v>3883</v>
      </c>
      <c r="H424" s="160">
        <v>88.772000000000006</v>
      </c>
      <c r="I424" s="161"/>
      <c r="L424" s="157"/>
      <c r="M424" s="162"/>
      <c r="T424" s="163"/>
      <c r="AT424" s="158" t="s">
        <v>442</v>
      </c>
      <c r="AU424" s="158" t="s">
        <v>97</v>
      </c>
      <c r="AV424" s="13" t="s">
        <v>97</v>
      </c>
      <c r="AW424" s="13" t="s">
        <v>42</v>
      </c>
      <c r="AX424" s="13" t="s">
        <v>95</v>
      </c>
      <c r="AY424" s="158" t="s">
        <v>432</v>
      </c>
    </row>
    <row r="425" spans="2:65" s="1" customFormat="1" ht="24.2" customHeight="1">
      <c r="B425" s="33"/>
      <c r="C425" s="137" t="s">
        <v>320</v>
      </c>
      <c r="D425" s="137" t="s">
        <v>435</v>
      </c>
      <c r="E425" s="138" t="s">
        <v>3671</v>
      </c>
      <c r="F425" s="139" t="s">
        <v>3672</v>
      </c>
      <c r="G425" s="140" t="s">
        <v>743</v>
      </c>
      <c r="H425" s="141">
        <v>59.673999999999999</v>
      </c>
      <c r="I425" s="142"/>
      <c r="J425" s="143">
        <f>ROUND(I425*H425,2)</f>
        <v>0</v>
      </c>
      <c r="K425" s="139" t="s">
        <v>457</v>
      </c>
      <c r="L425" s="33"/>
      <c r="M425" s="144" t="s">
        <v>1</v>
      </c>
      <c r="N425" s="145" t="s">
        <v>52</v>
      </c>
      <c r="P425" s="146">
        <f>O425*H425</f>
        <v>0</v>
      </c>
      <c r="Q425" s="146">
        <v>0</v>
      </c>
      <c r="R425" s="146">
        <f>Q425*H425</f>
        <v>0</v>
      </c>
      <c r="S425" s="146">
        <v>0</v>
      </c>
      <c r="T425" s="147">
        <f>S425*H425</f>
        <v>0</v>
      </c>
      <c r="AR425" s="148" t="s">
        <v>431</v>
      </c>
      <c r="AT425" s="148" t="s">
        <v>435</v>
      </c>
      <c r="AU425" s="148" t="s">
        <v>97</v>
      </c>
      <c r="AY425" s="17" t="s">
        <v>432</v>
      </c>
      <c r="BE425" s="149">
        <f>IF(N425="základní",J425,0)</f>
        <v>0</v>
      </c>
      <c r="BF425" s="149">
        <f>IF(N425="snížená",J425,0)</f>
        <v>0</v>
      </c>
      <c r="BG425" s="149">
        <f>IF(N425="zákl. přenesená",J425,0)</f>
        <v>0</v>
      </c>
      <c r="BH425" s="149">
        <f>IF(N425="sníž. přenesená",J425,0)</f>
        <v>0</v>
      </c>
      <c r="BI425" s="149">
        <f>IF(N425="nulová",J425,0)</f>
        <v>0</v>
      </c>
      <c r="BJ425" s="17" t="s">
        <v>95</v>
      </c>
      <c r="BK425" s="149">
        <f>ROUND(I425*H425,2)</f>
        <v>0</v>
      </c>
      <c r="BL425" s="17" t="s">
        <v>431</v>
      </c>
      <c r="BM425" s="148" t="s">
        <v>3884</v>
      </c>
    </row>
    <row r="426" spans="2:65" s="13" customFormat="1" ht="22.5">
      <c r="B426" s="157"/>
      <c r="D426" s="151" t="s">
        <v>442</v>
      </c>
      <c r="E426" s="158" t="s">
        <v>1</v>
      </c>
      <c r="F426" s="159" t="s">
        <v>3885</v>
      </c>
      <c r="H426" s="160">
        <v>151.702</v>
      </c>
      <c r="I426" s="161"/>
      <c r="L426" s="157"/>
      <c r="M426" s="162"/>
      <c r="T426" s="163"/>
      <c r="AT426" s="158" t="s">
        <v>442</v>
      </c>
      <c r="AU426" s="158" t="s">
        <v>97</v>
      </c>
      <c r="AV426" s="13" t="s">
        <v>97</v>
      </c>
      <c r="AW426" s="13" t="s">
        <v>42</v>
      </c>
      <c r="AX426" s="13" t="s">
        <v>87</v>
      </c>
      <c r="AY426" s="158" t="s">
        <v>432</v>
      </c>
    </row>
    <row r="427" spans="2:65" s="13" customFormat="1" ht="11.25">
      <c r="B427" s="157"/>
      <c r="D427" s="151" t="s">
        <v>442</v>
      </c>
      <c r="E427" s="158" t="s">
        <v>1</v>
      </c>
      <c r="F427" s="159" t="s">
        <v>3886</v>
      </c>
      <c r="H427" s="160">
        <v>-3.2559999999999998</v>
      </c>
      <c r="I427" s="161"/>
      <c r="L427" s="157"/>
      <c r="M427" s="162"/>
      <c r="T427" s="163"/>
      <c r="AT427" s="158" t="s">
        <v>442</v>
      </c>
      <c r="AU427" s="158" t="s">
        <v>97</v>
      </c>
      <c r="AV427" s="13" t="s">
        <v>97</v>
      </c>
      <c r="AW427" s="13" t="s">
        <v>42</v>
      </c>
      <c r="AX427" s="13" t="s">
        <v>87</v>
      </c>
      <c r="AY427" s="158" t="s">
        <v>432</v>
      </c>
    </row>
    <row r="428" spans="2:65" s="13" customFormat="1" ht="22.5">
      <c r="B428" s="157"/>
      <c r="D428" s="151" t="s">
        <v>442</v>
      </c>
      <c r="E428" s="158" t="s">
        <v>1</v>
      </c>
      <c r="F428" s="159" t="s">
        <v>3887</v>
      </c>
      <c r="H428" s="160">
        <v>-88.772000000000006</v>
      </c>
      <c r="I428" s="161"/>
      <c r="L428" s="157"/>
      <c r="M428" s="162"/>
      <c r="T428" s="163"/>
      <c r="AT428" s="158" t="s">
        <v>442</v>
      </c>
      <c r="AU428" s="158" t="s">
        <v>97</v>
      </c>
      <c r="AV428" s="13" t="s">
        <v>97</v>
      </c>
      <c r="AW428" s="13" t="s">
        <v>42</v>
      </c>
      <c r="AX428" s="13" t="s">
        <v>87</v>
      </c>
      <c r="AY428" s="158" t="s">
        <v>432</v>
      </c>
    </row>
    <row r="429" spans="2:65" s="14" customFormat="1" ht="11.25">
      <c r="B429" s="164"/>
      <c r="D429" s="151" t="s">
        <v>442</v>
      </c>
      <c r="E429" s="165" t="s">
        <v>1</v>
      </c>
      <c r="F429" s="166" t="s">
        <v>3677</v>
      </c>
      <c r="H429" s="167">
        <v>59.673999999999999</v>
      </c>
      <c r="I429" s="168"/>
      <c r="L429" s="164"/>
      <c r="M429" s="195"/>
      <c r="N429" s="196"/>
      <c r="O429" s="196"/>
      <c r="P429" s="196"/>
      <c r="Q429" s="196"/>
      <c r="R429" s="196"/>
      <c r="S429" s="196"/>
      <c r="T429" s="197"/>
      <c r="AT429" s="165" t="s">
        <v>442</v>
      </c>
      <c r="AU429" s="165" t="s">
        <v>97</v>
      </c>
      <c r="AV429" s="14" t="s">
        <v>431</v>
      </c>
      <c r="AW429" s="14" t="s">
        <v>42</v>
      </c>
      <c r="AX429" s="14" t="s">
        <v>95</v>
      </c>
      <c r="AY429" s="165" t="s">
        <v>432</v>
      </c>
    </row>
    <row r="430" spans="2:65" s="1" customFormat="1" ht="6.95" customHeight="1">
      <c r="B430" s="45"/>
      <c r="C430" s="46"/>
      <c r="D430" s="46"/>
      <c r="E430" s="46"/>
      <c r="F430" s="46"/>
      <c r="G430" s="46"/>
      <c r="H430" s="46"/>
      <c r="I430" s="46"/>
      <c r="J430" s="46"/>
      <c r="K430" s="46"/>
      <c r="L430" s="33"/>
    </row>
  </sheetData>
  <sheetProtection algorithmName="SHA-512" hashValue="wUR7RRVUDEAu/Mm/TxcjNOJoMB+d8egOYgJTS1Ex/2+QM8J0YPhJ8vSigFiHoXM23qzqRW7fBASZ+klKUvNAPg==" saltValue="Nl3EHIwZUqv/fOBcyltVyTX0yfPAb27zOHQltHGsrSk2QJSbf2TBcYLyvh73WjuYhVLd3a+n5e45uobVSEXNRw==" spinCount="100000" sheet="1" objects="1" scenarios="1" formatColumns="0" formatRows="0" autoFilter="0"/>
  <autoFilter ref="C124:K429" xr:uid="{00000000-0009-0000-0000-000010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theme="9" tint="0.59999389629810485"/>
    <pageSetUpPr fitToPage="1"/>
  </sheetPr>
  <dimension ref="B2:BM29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161</v>
      </c>
      <c r="AZ2" s="183" t="s">
        <v>3888</v>
      </c>
      <c r="BA2" s="183" t="s">
        <v>1</v>
      </c>
      <c r="BB2" s="183" t="s">
        <v>1</v>
      </c>
      <c r="BC2" s="183" t="s">
        <v>3889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3890</v>
      </c>
      <c r="BA3" s="183" t="s">
        <v>1</v>
      </c>
      <c r="BB3" s="183" t="s">
        <v>1</v>
      </c>
      <c r="BC3" s="183" t="s">
        <v>3891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3892</v>
      </c>
      <c r="BA4" s="183" t="s">
        <v>1</v>
      </c>
      <c r="BB4" s="183" t="s">
        <v>1</v>
      </c>
      <c r="BC4" s="183" t="s">
        <v>3893</v>
      </c>
      <c r="BD4" s="183" t="s">
        <v>97</v>
      </c>
    </row>
    <row r="5" spans="2:56" ht="6.95" customHeight="1">
      <c r="B5" s="20"/>
      <c r="L5" s="20"/>
      <c r="AZ5" s="183" t="s">
        <v>3894</v>
      </c>
      <c r="BA5" s="183" t="s">
        <v>1</v>
      </c>
      <c r="BB5" s="183" t="s">
        <v>1</v>
      </c>
      <c r="BC5" s="183" t="s">
        <v>3895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3896</v>
      </c>
      <c r="BA6" s="183" t="s">
        <v>1</v>
      </c>
      <c r="BB6" s="183" t="s">
        <v>1</v>
      </c>
      <c r="BC6" s="183" t="s">
        <v>1508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3897</v>
      </c>
      <c r="BA7" s="183" t="s">
        <v>1</v>
      </c>
      <c r="BB7" s="183" t="s">
        <v>1</v>
      </c>
      <c r="BC7" s="183" t="s">
        <v>3898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3899</v>
      </c>
      <c r="BA8" s="183" t="s">
        <v>1</v>
      </c>
      <c r="BB8" s="183" t="s">
        <v>1</v>
      </c>
      <c r="BC8" s="183" t="s">
        <v>3900</v>
      </c>
      <c r="BD8" s="183" t="s">
        <v>97</v>
      </c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  <c r="AZ9" s="183" t="s">
        <v>3901</v>
      </c>
      <c r="BA9" s="183" t="s">
        <v>1</v>
      </c>
      <c r="BB9" s="183" t="s">
        <v>1</v>
      </c>
      <c r="BC9" s="183" t="s">
        <v>3902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3903</v>
      </c>
      <c r="BA10" s="183" t="s">
        <v>1</v>
      </c>
      <c r="BB10" s="183" t="s">
        <v>1</v>
      </c>
      <c r="BC10" s="183" t="s">
        <v>3904</v>
      </c>
      <c r="BD10" s="183" t="s">
        <v>97</v>
      </c>
    </row>
    <row r="11" spans="2:56" s="1" customFormat="1" ht="16.5" customHeight="1">
      <c r="B11" s="33"/>
      <c r="E11" s="227" t="s">
        <v>3905</v>
      </c>
      <c r="F11" s="248"/>
      <c r="G11" s="248"/>
      <c r="H11" s="248"/>
      <c r="L11" s="33"/>
      <c r="AZ11" s="183" t="s">
        <v>3906</v>
      </c>
      <c r="BA11" s="183" t="s">
        <v>1</v>
      </c>
      <c r="BB11" s="183" t="s">
        <v>1</v>
      </c>
      <c r="BC11" s="183" t="s">
        <v>3907</v>
      </c>
      <c r="BD11" s="183" t="s">
        <v>97</v>
      </c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155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ROUND(J125,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ROUND((SUM(BE125:BE295)),  2)</f>
        <v>0</v>
      </c>
      <c r="I35" s="97">
        <v>0.21</v>
      </c>
      <c r="J35" s="87">
        <f>ROUND(((SUM(BE125:BE295))*I35),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ROUND((SUM(BF125:BF295)),  2)</f>
        <v>0</v>
      </c>
      <c r="I36" s="97">
        <v>0.12</v>
      </c>
      <c r="J36" s="87">
        <f>ROUND(((SUM(BF125:BF295))*I36),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ROUND((SUM(BG125:BG295)),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ROUND((SUM(BH125:BH295)),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ROUND((SUM(BI125:BI295)),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10.F - KAMENNÁ MOZAIKA (SK.3)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J125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J126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J127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J239</f>
        <v>0</v>
      </c>
      <c r="L101" s="113"/>
    </row>
    <row r="102" spans="2:47" s="9" customFormat="1" ht="19.899999999999999" customHeight="1">
      <c r="B102" s="113"/>
      <c r="D102" s="114" t="s">
        <v>2784</v>
      </c>
      <c r="E102" s="115"/>
      <c r="F102" s="115"/>
      <c r="G102" s="115"/>
      <c r="H102" s="115"/>
      <c r="I102" s="115"/>
      <c r="J102" s="116">
        <f>J276</f>
        <v>0</v>
      </c>
      <c r="L102" s="113"/>
    </row>
    <row r="103" spans="2:47" s="9" customFormat="1" ht="19.899999999999999" customHeight="1">
      <c r="B103" s="113"/>
      <c r="D103" s="114" t="s">
        <v>646</v>
      </c>
      <c r="E103" s="115"/>
      <c r="F103" s="115"/>
      <c r="G103" s="115"/>
      <c r="H103" s="115"/>
      <c r="I103" s="115"/>
      <c r="J103" s="116">
        <f>J289</f>
        <v>0</v>
      </c>
      <c r="L103" s="113"/>
    </row>
    <row r="104" spans="2:47" s="1" customFormat="1" ht="21.75" customHeight="1">
      <c r="B104" s="33"/>
      <c r="L104" s="33"/>
    </row>
    <row r="105" spans="2:47" s="1" customFormat="1" ht="6.95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33"/>
    </row>
    <row r="109" spans="2:47" s="1" customFormat="1" ht="6.95" customHeight="1"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33"/>
    </row>
    <row r="110" spans="2:47" s="1" customFormat="1" ht="24.95" customHeight="1">
      <c r="B110" s="33"/>
      <c r="C110" s="21" t="s">
        <v>416</v>
      </c>
      <c r="L110" s="33"/>
    </row>
    <row r="111" spans="2:47" s="1" customFormat="1" ht="6.95" customHeight="1">
      <c r="B111" s="33"/>
      <c r="L111" s="33"/>
    </row>
    <row r="112" spans="2:47" s="1" customFormat="1" ht="12" customHeight="1">
      <c r="B112" s="33"/>
      <c r="C112" s="27" t="s">
        <v>16</v>
      </c>
      <c r="L112" s="33"/>
    </row>
    <row r="113" spans="2:65" s="1" customFormat="1" ht="16.5" customHeight="1">
      <c r="B113" s="33"/>
      <c r="E113" s="246" t="str">
        <f>E7</f>
        <v>OBNOVA PARKU NA MÍROVÉM NÁMĚSTÍ V HODONÍNĚ</v>
      </c>
      <c r="F113" s="247"/>
      <c r="G113" s="247"/>
      <c r="H113" s="247"/>
      <c r="L113" s="33"/>
    </row>
    <row r="114" spans="2:65" ht="12" customHeight="1">
      <c r="B114" s="20"/>
      <c r="C114" s="27" t="s">
        <v>395</v>
      </c>
      <c r="L114" s="20"/>
    </row>
    <row r="115" spans="2:65" s="1" customFormat="1" ht="16.5" customHeight="1">
      <c r="B115" s="33"/>
      <c r="E115" s="246" t="s">
        <v>2755</v>
      </c>
      <c r="F115" s="248"/>
      <c r="G115" s="248"/>
      <c r="H115" s="248"/>
      <c r="L115" s="33"/>
    </row>
    <row r="116" spans="2:65" s="1" customFormat="1" ht="12" customHeight="1">
      <c r="B116" s="33"/>
      <c r="C116" s="27" t="s">
        <v>637</v>
      </c>
      <c r="L116" s="33"/>
    </row>
    <row r="117" spans="2:65" s="1" customFormat="1" ht="16.5" customHeight="1">
      <c r="B117" s="33"/>
      <c r="E117" s="227" t="str">
        <f>E11</f>
        <v>10.F - KAMENNÁ MOZAIKA (SK.3) - hlavní</v>
      </c>
      <c r="F117" s="248"/>
      <c r="G117" s="248"/>
      <c r="H117" s="248"/>
      <c r="L117" s="33"/>
    </row>
    <row r="118" spans="2:65" s="1" customFormat="1" ht="6.95" customHeight="1">
      <c r="B118" s="33"/>
      <c r="L118" s="33"/>
    </row>
    <row r="119" spans="2:65" s="1" customFormat="1" ht="12" customHeight="1">
      <c r="B119" s="33"/>
      <c r="C119" s="27" t="s">
        <v>22</v>
      </c>
      <c r="F119" s="25" t="str">
        <f>F14</f>
        <v xml:space="preserve">HODONÍN </v>
      </c>
      <c r="I119" s="27" t="s">
        <v>24</v>
      </c>
      <c r="J119" s="53" t="str">
        <f>IF(J14="","",J14)</f>
        <v>25. 10. 2024</v>
      </c>
      <c r="L119" s="33"/>
    </row>
    <row r="120" spans="2:65" s="1" customFormat="1" ht="6.95" customHeight="1">
      <c r="B120" s="33"/>
      <c r="L120" s="33"/>
    </row>
    <row r="121" spans="2:65" s="1" customFormat="1" ht="40.15" customHeight="1">
      <c r="B121" s="33"/>
      <c r="C121" s="27" t="s">
        <v>30</v>
      </c>
      <c r="F121" s="25" t="str">
        <f>E17</f>
        <v>Město Hodonín, Masyrykovo nám.53/1, Hodonín 695 35</v>
      </c>
      <c r="I121" s="27" t="s">
        <v>38</v>
      </c>
      <c r="J121" s="31" t="str">
        <f>E23</f>
        <v>MAAUS  s.r.o., Gorkého 51/1, Brno 602 00</v>
      </c>
      <c r="L121" s="33"/>
    </row>
    <row r="122" spans="2:65" s="1" customFormat="1" ht="15.2" customHeight="1">
      <c r="B122" s="33"/>
      <c r="C122" s="27" t="s">
        <v>36</v>
      </c>
      <c r="F122" s="25" t="str">
        <f>IF(E20="","",E20)</f>
        <v>Vyplň údaj</v>
      </c>
      <c r="I122" s="27" t="s">
        <v>43</v>
      </c>
      <c r="J122" s="31" t="str">
        <f>E26</f>
        <v>Obrtelová Miluše</v>
      </c>
      <c r="L122" s="33"/>
    </row>
    <row r="123" spans="2:65" s="1" customFormat="1" ht="10.35" customHeight="1">
      <c r="B123" s="33"/>
      <c r="L123" s="33"/>
    </row>
    <row r="124" spans="2:65" s="10" customFormat="1" ht="29.25" customHeight="1">
      <c r="B124" s="117"/>
      <c r="C124" s="118" t="s">
        <v>417</v>
      </c>
      <c r="D124" s="119" t="s">
        <v>72</v>
      </c>
      <c r="E124" s="119" t="s">
        <v>68</v>
      </c>
      <c r="F124" s="119" t="s">
        <v>69</v>
      </c>
      <c r="G124" s="119" t="s">
        <v>418</v>
      </c>
      <c r="H124" s="119" t="s">
        <v>419</v>
      </c>
      <c r="I124" s="119" t="s">
        <v>420</v>
      </c>
      <c r="J124" s="119" t="s">
        <v>402</v>
      </c>
      <c r="K124" s="120" t="s">
        <v>421</v>
      </c>
      <c r="L124" s="117"/>
      <c r="M124" s="60" t="s">
        <v>1</v>
      </c>
      <c r="N124" s="61" t="s">
        <v>51</v>
      </c>
      <c r="O124" s="61" t="s">
        <v>422</v>
      </c>
      <c r="P124" s="61" t="s">
        <v>423</v>
      </c>
      <c r="Q124" s="61" t="s">
        <v>424</v>
      </c>
      <c r="R124" s="61" t="s">
        <v>425</v>
      </c>
      <c r="S124" s="61" t="s">
        <v>426</v>
      </c>
      <c r="T124" s="62" t="s">
        <v>427</v>
      </c>
    </row>
    <row r="125" spans="2:65" s="1" customFormat="1" ht="22.9" customHeight="1">
      <c r="B125" s="33"/>
      <c r="C125" s="65" t="s">
        <v>428</v>
      </c>
      <c r="J125" s="121">
        <f>BK125</f>
        <v>0</v>
      </c>
      <c r="L125" s="33"/>
      <c r="M125" s="63"/>
      <c r="N125" s="54"/>
      <c r="O125" s="54"/>
      <c r="P125" s="122">
        <f>P126</f>
        <v>0</v>
      </c>
      <c r="Q125" s="54"/>
      <c r="R125" s="122">
        <f>R126</f>
        <v>248.72100400000002</v>
      </c>
      <c r="S125" s="54"/>
      <c r="T125" s="123">
        <f>T126</f>
        <v>0</v>
      </c>
      <c r="AT125" s="17" t="s">
        <v>86</v>
      </c>
      <c r="AU125" s="17" t="s">
        <v>404</v>
      </c>
      <c r="BK125" s="124">
        <f>BK126</f>
        <v>0</v>
      </c>
    </row>
    <row r="126" spans="2:65" s="11" customFormat="1" ht="25.9" customHeight="1">
      <c r="B126" s="125"/>
      <c r="D126" s="126" t="s">
        <v>86</v>
      </c>
      <c r="E126" s="127" t="s">
        <v>647</v>
      </c>
      <c r="F126" s="127" t="s">
        <v>648</v>
      </c>
      <c r="I126" s="128"/>
      <c r="J126" s="129">
        <f>BK126</f>
        <v>0</v>
      </c>
      <c r="L126" s="125"/>
      <c r="M126" s="130"/>
      <c r="P126" s="131">
        <f>P127+P239+P276+P289</f>
        <v>0</v>
      </c>
      <c r="R126" s="131">
        <f>R127+R239+R276+R289</f>
        <v>248.72100400000002</v>
      </c>
      <c r="T126" s="132">
        <f>T127+T239+T276+T289</f>
        <v>0</v>
      </c>
      <c r="AR126" s="126" t="s">
        <v>95</v>
      </c>
      <c r="AT126" s="133" t="s">
        <v>86</v>
      </c>
      <c r="AU126" s="133" t="s">
        <v>87</v>
      </c>
      <c r="AY126" s="126" t="s">
        <v>432</v>
      </c>
      <c r="BK126" s="134">
        <f>BK127+BK239+BK276+BK289</f>
        <v>0</v>
      </c>
    </row>
    <row r="127" spans="2:65" s="11" customFormat="1" ht="22.9" customHeight="1">
      <c r="B127" s="125"/>
      <c r="D127" s="126" t="s">
        <v>86</v>
      </c>
      <c r="E127" s="135" t="s">
        <v>95</v>
      </c>
      <c r="F127" s="135" t="s">
        <v>649</v>
      </c>
      <c r="I127" s="128"/>
      <c r="J127" s="136">
        <f>BK127</f>
        <v>0</v>
      </c>
      <c r="L127" s="125"/>
      <c r="M127" s="130"/>
      <c r="P127" s="131">
        <f>SUM(P128:P238)</f>
        <v>0</v>
      </c>
      <c r="R127" s="131">
        <f>SUM(R128:R238)</f>
        <v>0</v>
      </c>
      <c r="T127" s="132">
        <f>SUM(T128:T238)</f>
        <v>0</v>
      </c>
      <c r="AR127" s="126" t="s">
        <v>95</v>
      </c>
      <c r="AT127" s="133" t="s">
        <v>86</v>
      </c>
      <c r="AU127" s="133" t="s">
        <v>95</v>
      </c>
      <c r="AY127" s="126" t="s">
        <v>432</v>
      </c>
      <c r="BK127" s="134">
        <f>SUM(BK128:BK238)</f>
        <v>0</v>
      </c>
    </row>
    <row r="128" spans="2:65" s="1" customFormat="1" ht="44.25" customHeight="1">
      <c r="B128" s="33"/>
      <c r="C128" s="137" t="s">
        <v>95</v>
      </c>
      <c r="D128" s="137" t="s">
        <v>435</v>
      </c>
      <c r="E128" s="138" t="s">
        <v>3453</v>
      </c>
      <c r="F128" s="139" t="s">
        <v>3454</v>
      </c>
      <c r="G128" s="140" t="s">
        <v>510</v>
      </c>
      <c r="H128" s="141">
        <v>3.38</v>
      </c>
      <c r="I128" s="142"/>
      <c r="J128" s="143">
        <f>ROUND(I128*H128,2)</f>
        <v>0</v>
      </c>
      <c r="K128" s="139" t="s">
        <v>439</v>
      </c>
      <c r="L128" s="33"/>
      <c r="M128" s="144" t="s">
        <v>1</v>
      </c>
      <c r="N128" s="145" t="s">
        <v>52</v>
      </c>
      <c r="P128" s="146">
        <f>O128*H128</f>
        <v>0</v>
      </c>
      <c r="Q128" s="146">
        <v>0</v>
      </c>
      <c r="R128" s="146">
        <f>Q128*H128</f>
        <v>0</v>
      </c>
      <c r="S128" s="146">
        <v>0</v>
      </c>
      <c r="T128" s="147">
        <f>S128*H128</f>
        <v>0</v>
      </c>
      <c r="AR128" s="148" t="s">
        <v>431</v>
      </c>
      <c r="AT128" s="148" t="s">
        <v>435</v>
      </c>
      <c r="AU128" s="148" t="s">
        <v>97</v>
      </c>
      <c r="AY128" s="17" t="s">
        <v>432</v>
      </c>
      <c r="BE128" s="149">
        <f>IF(N128="základní",J128,0)</f>
        <v>0</v>
      </c>
      <c r="BF128" s="149">
        <f>IF(N128="snížená",J128,0)</f>
        <v>0</v>
      </c>
      <c r="BG128" s="149">
        <f>IF(N128="zákl. přenesená",J128,0)</f>
        <v>0</v>
      </c>
      <c r="BH128" s="149">
        <f>IF(N128="sníž. přenesená",J128,0)</f>
        <v>0</v>
      </c>
      <c r="BI128" s="149">
        <f>IF(N128="nulová",J128,0)</f>
        <v>0</v>
      </c>
      <c r="BJ128" s="17" t="s">
        <v>95</v>
      </c>
      <c r="BK128" s="149">
        <f>ROUND(I128*H128,2)</f>
        <v>0</v>
      </c>
      <c r="BL128" s="17" t="s">
        <v>431</v>
      </c>
      <c r="BM128" s="148" t="s">
        <v>3908</v>
      </c>
    </row>
    <row r="129" spans="2:51" s="12" customFormat="1" ht="11.25">
      <c r="B129" s="150"/>
      <c r="D129" s="151" t="s">
        <v>442</v>
      </c>
      <c r="E129" s="152" t="s">
        <v>1</v>
      </c>
      <c r="F129" s="153" t="s">
        <v>653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51" s="12" customFormat="1" ht="11.25">
      <c r="B130" s="150"/>
      <c r="D130" s="151" t="s">
        <v>442</v>
      </c>
      <c r="E130" s="152" t="s">
        <v>1</v>
      </c>
      <c r="F130" s="153" t="s">
        <v>654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51" s="12" customFormat="1" ht="22.5">
      <c r="B131" s="150"/>
      <c r="D131" s="151" t="s">
        <v>442</v>
      </c>
      <c r="E131" s="152" t="s">
        <v>1</v>
      </c>
      <c r="F131" s="153" t="s">
        <v>3420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51" s="12" customFormat="1" ht="22.5">
      <c r="B132" s="150"/>
      <c r="D132" s="151" t="s">
        <v>442</v>
      </c>
      <c r="E132" s="152" t="s">
        <v>1</v>
      </c>
      <c r="F132" s="153" t="s">
        <v>3421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51" s="12" customFormat="1" ht="11.25">
      <c r="B133" s="150"/>
      <c r="D133" s="151" t="s">
        <v>442</v>
      </c>
      <c r="E133" s="152" t="s">
        <v>1</v>
      </c>
      <c r="F133" s="153" t="s">
        <v>3909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51" s="12" customFormat="1" ht="22.5">
      <c r="B134" s="150"/>
      <c r="D134" s="151" t="s">
        <v>442</v>
      </c>
      <c r="E134" s="152" t="s">
        <v>1</v>
      </c>
      <c r="F134" s="153" t="s">
        <v>2791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51" s="12" customFormat="1" ht="22.5">
      <c r="B135" s="150"/>
      <c r="D135" s="151" t="s">
        <v>442</v>
      </c>
      <c r="E135" s="152" t="s">
        <v>1</v>
      </c>
      <c r="F135" s="153" t="s">
        <v>3910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51" s="12" customFormat="1" ht="22.5">
      <c r="B136" s="150"/>
      <c r="D136" s="151" t="s">
        <v>442</v>
      </c>
      <c r="E136" s="152" t="s">
        <v>1</v>
      </c>
      <c r="F136" s="153" t="s">
        <v>3424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51" s="12" customFormat="1" ht="11.25">
      <c r="B137" s="150"/>
      <c r="D137" s="151" t="s">
        <v>442</v>
      </c>
      <c r="E137" s="152" t="s">
        <v>1</v>
      </c>
      <c r="F137" s="153" t="s">
        <v>3911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51" s="12" customFormat="1" ht="22.5">
      <c r="B138" s="150"/>
      <c r="D138" s="151" t="s">
        <v>442</v>
      </c>
      <c r="E138" s="152" t="s">
        <v>1</v>
      </c>
      <c r="F138" s="153" t="s">
        <v>3912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51" s="15" customFormat="1" ht="11.25">
      <c r="B139" s="171"/>
      <c r="D139" s="151" t="s">
        <v>442</v>
      </c>
      <c r="E139" s="172" t="s">
        <v>1</v>
      </c>
      <c r="F139" s="173" t="s">
        <v>663</v>
      </c>
      <c r="H139" s="174">
        <v>0</v>
      </c>
      <c r="I139" s="175"/>
      <c r="L139" s="171"/>
      <c r="M139" s="176"/>
      <c r="T139" s="177"/>
      <c r="AT139" s="172" t="s">
        <v>442</v>
      </c>
      <c r="AU139" s="172" t="s">
        <v>97</v>
      </c>
      <c r="AV139" s="15" t="s">
        <v>108</v>
      </c>
      <c r="AW139" s="15" t="s">
        <v>42</v>
      </c>
      <c r="AX139" s="15" t="s">
        <v>87</v>
      </c>
      <c r="AY139" s="172" t="s">
        <v>432</v>
      </c>
    </row>
    <row r="140" spans="2:51" s="12" customFormat="1" ht="11.25">
      <c r="B140" s="150"/>
      <c r="D140" s="151" t="s">
        <v>442</v>
      </c>
      <c r="E140" s="152" t="s">
        <v>1</v>
      </c>
      <c r="F140" s="153" t="s">
        <v>3913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51" s="12" customFormat="1" ht="22.5">
      <c r="B141" s="150"/>
      <c r="D141" s="151" t="s">
        <v>442</v>
      </c>
      <c r="E141" s="152" t="s">
        <v>1</v>
      </c>
      <c r="F141" s="153" t="s">
        <v>3914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51" s="13" customFormat="1" ht="22.5">
      <c r="B142" s="157"/>
      <c r="D142" s="151" t="s">
        <v>442</v>
      </c>
      <c r="E142" s="158" t="s">
        <v>1</v>
      </c>
      <c r="F142" s="159" t="s">
        <v>3915</v>
      </c>
      <c r="H142" s="160">
        <v>3.38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51" s="13" customFormat="1" ht="22.5">
      <c r="B143" s="157"/>
      <c r="D143" s="151" t="s">
        <v>442</v>
      </c>
      <c r="E143" s="158" t="s">
        <v>1</v>
      </c>
      <c r="F143" s="159" t="s">
        <v>3916</v>
      </c>
      <c r="H143" s="160">
        <v>0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51" s="15" customFormat="1" ht="11.25">
      <c r="B144" s="171"/>
      <c r="D144" s="151" t="s">
        <v>442</v>
      </c>
      <c r="E144" s="172" t="s">
        <v>1</v>
      </c>
      <c r="F144" s="173" t="s">
        <v>3917</v>
      </c>
      <c r="H144" s="174">
        <v>3.38</v>
      </c>
      <c r="I144" s="175"/>
      <c r="L144" s="171"/>
      <c r="M144" s="176"/>
      <c r="T144" s="177"/>
      <c r="AT144" s="172" t="s">
        <v>442</v>
      </c>
      <c r="AU144" s="172" t="s">
        <v>97</v>
      </c>
      <c r="AV144" s="15" t="s">
        <v>108</v>
      </c>
      <c r="AW144" s="15" t="s">
        <v>42</v>
      </c>
      <c r="AX144" s="15" t="s">
        <v>87</v>
      </c>
      <c r="AY144" s="172" t="s">
        <v>432</v>
      </c>
    </row>
    <row r="145" spans="2:65" s="14" customFormat="1" ht="11.25">
      <c r="B145" s="164"/>
      <c r="D145" s="151" t="s">
        <v>442</v>
      </c>
      <c r="E145" s="165" t="s">
        <v>3897</v>
      </c>
      <c r="F145" s="166" t="s">
        <v>449</v>
      </c>
      <c r="H145" s="167">
        <v>3.38</v>
      </c>
      <c r="I145" s="168"/>
      <c r="L145" s="164"/>
      <c r="M145" s="169"/>
      <c r="T145" s="170"/>
      <c r="AT145" s="165" t="s">
        <v>442</v>
      </c>
      <c r="AU145" s="165" t="s">
        <v>97</v>
      </c>
      <c r="AV145" s="14" t="s">
        <v>431</v>
      </c>
      <c r="AW145" s="14" t="s">
        <v>42</v>
      </c>
      <c r="AX145" s="14" t="s">
        <v>95</v>
      </c>
      <c r="AY145" s="165" t="s">
        <v>432</v>
      </c>
    </row>
    <row r="146" spans="2:65" s="1" customFormat="1" ht="55.5" customHeight="1">
      <c r="B146" s="33"/>
      <c r="C146" s="137" t="s">
        <v>97</v>
      </c>
      <c r="D146" s="137" t="s">
        <v>435</v>
      </c>
      <c r="E146" s="138" t="s">
        <v>3464</v>
      </c>
      <c r="F146" s="139" t="s">
        <v>3465</v>
      </c>
      <c r="G146" s="140" t="s">
        <v>510</v>
      </c>
      <c r="H146" s="141">
        <v>265.27</v>
      </c>
      <c r="I146" s="142"/>
      <c r="J146" s="143">
        <f>ROUND(I146*H146,2)</f>
        <v>0</v>
      </c>
      <c r="K146" s="139" t="s">
        <v>439</v>
      </c>
      <c r="L146" s="33"/>
      <c r="M146" s="144" t="s">
        <v>1</v>
      </c>
      <c r="N146" s="145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0</v>
      </c>
      <c r="T146" s="147">
        <f>S146*H146</f>
        <v>0</v>
      </c>
      <c r="AR146" s="148" t="s">
        <v>431</v>
      </c>
      <c r="AT146" s="148" t="s">
        <v>435</v>
      </c>
      <c r="AU146" s="148" t="s">
        <v>97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431</v>
      </c>
      <c r="BM146" s="148" t="s">
        <v>3918</v>
      </c>
    </row>
    <row r="147" spans="2:65" s="12" customFormat="1" ht="11.25">
      <c r="B147" s="150"/>
      <c r="D147" s="151" t="s">
        <v>442</v>
      </c>
      <c r="E147" s="152" t="s">
        <v>1</v>
      </c>
      <c r="F147" s="153" t="s">
        <v>3913</v>
      </c>
      <c r="H147" s="152" t="s">
        <v>1</v>
      </c>
      <c r="I147" s="154"/>
      <c r="L147" s="150"/>
      <c r="M147" s="155"/>
      <c r="T147" s="156"/>
      <c r="AT147" s="152" t="s">
        <v>442</v>
      </c>
      <c r="AU147" s="152" t="s">
        <v>97</v>
      </c>
      <c r="AV147" s="12" t="s">
        <v>95</v>
      </c>
      <c r="AW147" s="12" t="s">
        <v>42</v>
      </c>
      <c r="AX147" s="12" t="s">
        <v>87</v>
      </c>
      <c r="AY147" s="152" t="s">
        <v>432</v>
      </c>
    </row>
    <row r="148" spans="2:65" s="13" customFormat="1" ht="22.5">
      <c r="B148" s="157"/>
      <c r="D148" s="151" t="s">
        <v>442</v>
      </c>
      <c r="E148" s="158" t="s">
        <v>1</v>
      </c>
      <c r="F148" s="159" t="s">
        <v>3919</v>
      </c>
      <c r="H148" s="160">
        <v>268.64999999999998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3" customFormat="1" ht="22.5">
      <c r="B149" s="157"/>
      <c r="D149" s="151" t="s">
        <v>442</v>
      </c>
      <c r="E149" s="158" t="s">
        <v>1</v>
      </c>
      <c r="F149" s="159" t="s">
        <v>3920</v>
      </c>
      <c r="H149" s="160">
        <v>-3.38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3" customFormat="1" ht="22.5">
      <c r="B150" s="157"/>
      <c r="D150" s="151" t="s">
        <v>442</v>
      </c>
      <c r="E150" s="158" t="s">
        <v>1</v>
      </c>
      <c r="F150" s="159" t="s">
        <v>3916</v>
      </c>
      <c r="H150" s="160">
        <v>0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87</v>
      </c>
      <c r="AY150" s="158" t="s">
        <v>432</v>
      </c>
    </row>
    <row r="151" spans="2:65" s="15" customFormat="1" ht="11.25">
      <c r="B151" s="171"/>
      <c r="D151" s="151" t="s">
        <v>442</v>
      </c>
      <c r="E151" s="172" t="s">
        <v>1</v>
      </c>
      <c r="F151" s="173" t="s">
        <v>3917</v>
      </c>
      <c r="H151" s="174">
        <v>265.27</v>
      </c>
      <c r="I151" s="175"/>
      <c r="L151" s="171"/>
      <c r="M151" s="176"/>
      <c r="T151" s="177"/>
      <c r="AT151" s="172" t="s">
        <v>442</v>
      </c>
      <c r="AU151" s="172" t="s">
        <v>97</v>
      </c>
      <c r="AV151" s="15" t="s">
        <v>108</v>
      </c>
      <c r="AW151" s="15" t="s">
        <v>42</v>
      </c>
      <c r="AX151" s="15" t="s">
        <v>87</v>
      </c>
      <c r="AY151" s="172" t="s">
        <v>432</v>
      </c>
    </row>
    <row r="152" spans="2:65" s="14" customFormat="1" ht="11.25">
      <c r="B152" s="164"/>
      <c r="D152" s="151" t="s">
        <v>442</v>
      </c>
      <c r="E152" s="165" t="s">
        <v>3903</v>
      </c>
      <c r="F152" s="166" t="s">
        <v>449</v>
      </c>
      <c r="H152" s="167">
        <v>265.27</v>
      </c>
      <c r="I152" s="168"/>
      <c r="L152" s="164"/>
      <c r="M152" s="169"/>
      <c r="T152" s="170"/>
      <c r="AT152" s="165" t="s">
        <v>442</v>
      </c>
      <c r="AU152" s="165" t="s">
        <v>97</v>
      </c>
      <c r="AV152" s="14" t="s">
        <v>431</v>
      </c>
      <c r="AW152" s="14" t="s">
        <v>42</v>
      </c>
      <c r="AX152" s="14" t="s">
        <v>95</v>
      </c>
      <c r="AY152" s="165" t="s">
        <v>432</v>
      </c>
    </row>
    <row r="153" spans="2:65" s="1" customFormat="1" ht="24.2" customHeight="1">
      <c r="B153" s="33"/>
      <c r="C153" s="137" t="s">
        <v>108</v>
      </c>
      <c r="D153" s="137" t="s">
        <v>435</v>
      </c>
      <c r="E153" s="138" t="s">
        <v>3471</v>
      </c>
      <c r="F153" s="139" t="s">
        <v>3472</v>
      </c>
      <c r="G153" s="140" t="s">
        <v>685</v>
      </c>
      <c r="H153" s="141">
        <v>1.3440000000000001</v>
      </c>
      <c r="I153" s="142"/>
      <c r="J153" s="143">
        <f>ROUND(I153*H153,2)</f>
        <v>0</v>
      </c>
      <c r="K153" s="139" t="s">
        <v>457</v>
      </c>
      <c r="L153" s="33"/>
      <c r="M153" s="144" t="s">
        <v>1</v>
      </c>
      <c r="N153" s="145" t="s">
        <v>52</v>
      </c>
      <c r="P153" s="146">
        <f>O153*H153</f>
        <v>0</v>
      </c>
      <c r="Q153" s="146">
        <v>0</v>
      </c>
      <c r="R153" s="146">
        <f>Q153*H153</f>
        <v>0</v>
      </c>
      <c r="S153" s="146">
        <v>0</v>
      </c>
      <c r="T153" s="147">
        <f>S153*H153</f>
        <v>0</v>
      </c>
      <c r="AR153" s="148" t="s">
        <v>431</v>
      </c>
      <c r="AT153" s="148" t="s">
        <v>435</v>
      </c>
      <c r="AU153" s="148" t="s">
        <v>97</v>
      </c>
      <c r="AY153" s="17" t="s">
        <v>432</v>
      </c>
      <c r="BE153" s="149">
        <f>IF(N153="základní",J153,0)</f>
        <v>0</v>
      </c>
      <c r="BF153" s="149">
        <f>IF(N153="snížená",J153,0)</f>
        <v>0</v>
      </c>
      <c r="BG153" s="149">
        <f>IF(N153="zákl. přenesená",J153,0)</f>
        <v>0</v>
      </c>
      <c r="BH153" s="149">
        <f>IF(N153="sníž. přenesená",J153,0)</f>
        <v>0</v>
      </c>
      <c r="BI153" s="149">
        <f>IF(N153="nulová",J153,0)</f>
        <v>0</v>
      </c>
      <c r="BJ153" s="17" t="s">
        <v>95</v>
      </c>
      <c r="BK153" s="149">
        <f>ROUND(I153*H153,2)</f>
        <v>0</v>
      </c>
      <c r="BL153" s="17" t="s">
        <v>431</v>
      </c>
      <c r="BM153" s="148" t="s">
        <v>3921</v>
      </c>
    </row>
    <row r="154" spans="2:65" s="12" customFormat="1" ht="22.5">
      <c r="B154" s="150"/>
      <c r="D154" s="151" t="s">
        <v>442</v>
      </c>
      <c r="E154" s="152" t="s">
        <v>1</v>
      </c>
      <c r="F154" s="153" t="s">
        <v>3474</v>
      </c>
      <c r="H154" s="152" t="s">
        <v>1</v>
      </c>
      <c r="I154" s="154"/>
      <c r="L154" s="150"/>
      <c r="M154" s="155"/>
      <c r="T154" s="156"/>
      <c r="AT154" s="152" t="s">
        <v>442</v>
      </c>
      <c r="AU154" s="152" t="s">
        <v>97</v>
      </c>
      <c r="AV154" s="12" t="s">
        <v>95</v>
      </c>
      <c r="AW154" s="12" t="s">
        <v>42</v>
      </c>
      <c r="AX154" s="12" t="s">
        <v>87</v>
      </c>
      <c r="AY154" s="152" t="s">
        <v>432</v>
      </c>
    </row>
    <row r="155" spans="2:65" s="12" customFormat="1" ht="11.25">
      <c r="B155" s="150"/>
      <c r="D155" s="151" t="s">
        <v>442</v>
      </c>
      <c r="E155" s="152" t="s">
        <v>1</v>
      </c>
      <c r="F155" s="153" t="s">
        <v>3913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65" s="12" customFormat="1" ht="22.5">
      <c r="B156" s="150"/>
      <c r="D156" s="151" t="s">
        <v>442</v>
      </c>
      <c r="E156" s="152" t="s">
        <v>1</v>
      </c>
      <c r="F156" s="153" t="s">
        <v>3922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3" customFormat="1" ht="22.5">
      <c r="B157" s="157"/>
      <c r="D157" s="151" t="s">
        <v>442</v>
      </c>
      <c r="E157" s="158" t="s">
        <v>1</v>
      </c>
      <c r="F157" s="159" t="s">
        <v>3923</v>
      </c>
      <c r="H157" s="160">
        <v>0.50700000000000001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3" customFormat="1" ht="22.5">
      <c r="B158" s="157"/>
      <c r="D158" s="151" t="s">
        <v>442</v>
      </c>
      <c r="E158" s="158" t="s">
        <v>1</v>
      </c>
      <c r="F158" s="159" t="s">
        <v>3924</v>
      </c>
      <c r="H158" s="160">
        <v>0.83699999999999997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5" customFormat="1" ht="11.25">
      <c r="B159" s="171"/>
      <c r="D159" s="151" t="s">
        <v>442</v>
      </c>
      <c r="E159" s="172" t="s">
        <v>3925</v>
      </c>
      <c r="F159" s="173" t="s">
        <v>3926</v>
      </c>
      <c r="H159" s="174">
        <v>1.3440000000000001</v>
      </c>
      <c r="I159" s="175"/>
      <c r="L159" s="171"/>
      <c r="M159" s="176"/>
      <c r="T159" s="177"/>
      <c r="AT159" s="172" t="s">
        <v>442</v>
      </c>
      <c r="AU159" s="172" t="s">
        <v>97</v>
      </c>
      <c r="AV159" s="15" t="s">
        <v>108</v>
      </c>
      <c r="AW159" s="15" t="s">
        <v>42</v>
      </c>
      <c r="AX159" s="15" t="s">
        <v>87</v>
      </c>
      <c r="AY159" s="172" t="s">
        <v>432</v>
      </c>
    </row>
    <row r="160" spans="2:65" s="14" customFormat="1" ht="11.25">
      <c r="B160" s="164"/>
      <c r="D160" s="151" t="s">
        <v>442</v>
      </c>
      <c r="E160" s="165" t="s">
        <v>3899</v>
      </c>
      <c r="F160" s="166" t="s">
        <v>449</v>
      </c>
      <c r="H160" s="167">
        <v>1.3440000000000001</v>
      </c>
      <c r="I160" s="168"/>
      <c r="L160" s="164"/>
      <c r="M160" s="169"/>
      <c r="T160" s="170"/>
      <c r="AT160" s="165" t="s">
        <v>442</v>
      </c>
      <c r="AU160" s="165" t="s">
        <v>97</v>
      </c>
      <c r="AV160" s="14" t="s">
        <v>431</v>
      </c>
      <c r="AW160" s="14" t="s">
        <v>42</v>
      </c>
      <c r="AX160" s="14" t="s">
        <v>95</v>
      </c>
      <c r="AY160" s="165" t="s">
        <v>432</v>
      </c>
    </row>
    <row r="161" spans="2:65" s="1" customFormat="1" ht="33" customHeight="1">
      <c r="B161" s="33"/>
      <c r="C161" s="137" t="s">
        <v>431</v>
      </c>
      <c r="D161" s="137" t="s">
        <v>435</v>
      </c>
      <c r="E161" s="138" t="s">
        <v>3492</v>
      </c>
      <c r="F161" s="139" t="s">
        <v>3493</v>
      </c>
      <c r="G161" s="140" t="s">
        <v>685</v>
      </c>
      <c r="H161" s="141">
        <v>72.155000000000001</v>
      </c>
      <c r="I161" s="142"/>
      <c r="J161" s="143">
        <f>ROUND(I161*H161,2)</f>
        <v>0</v>
      </c>
      <c r="K161" s="139" t="s">
        <v>457</v>
      </c>
      <c r="L161" s="33"/>
      <c r="M161" s="144" t="s">
        <v>1</v>
      </c>
      <c r="N161" s="145" t="s">
        <v>52</v>
      </c>
      <c r="P161" s="146">
        <f>O161*H161</f>
        <v>0</v>
      </c>
      <c r="Q161" s="146">
        <v>0</v>
      </c>
      <c r="R161" s="146">
        <f>Q161*H161</f>
        <v>0</v>
      </c>
      <c r="S161" s="146">
        <v>0</v>
      </c>
      <c r="T161" s="147">
        <f>S161*H161</f>
        <v>0</v>
      </c>
      <c r="AR161" s="148" t="s">
        <v>431</v>
      </c>
      <c r="AT161" s="148" t="s">
        <v>435</v>
      </c>
      <c r="AU161" s="148" t="s">
        <v>97</v>
      </c>
      <c r="AY161" s="17" t="s">
        <v>432</v>
      </c>
      <c r="BE161" s="149">
        <f>IF(N161="základní",J161,0)</f>
        <v>0</v>
      </c>
      <c r="BF161" s="149">
        <f>IF(N161="snížená",J161,0)</f>
        <v>0</v>
      </c>
      <c r="BG161" s="149">
        <f>IF(N161="zákl. přenesená",J161,0)</f>
        <v>0</v>
      </c>
      <c r="BH161" s="149">
        <f>IF(N161="sníž. přenesená",J161,0)</f>
        <v>0</v>
      </c>
      <c r="BI161" s="149">
        <f>IF(N161="nulová",J161,0)</f>
        <v>0</v>
      </c>
      <c r="BJ161" s="17" t="s">
        <v>95</v>
      </c>
      <c r="BK161" s="149">
        <f>ROUND(I161*H161,2)</f>
        <v>0</v>
      </c>
      <c r="BL161" s="17" t="s">
        <v>431</v>
      </c>
      <c r="BM161" s="148" t="s">
        <v>3927</v>
      </c>
    </row>
    <row r="162" spans="2:65" s="12" customFormat="1" ht="22.5">
      <c r="B162" s="150"/>
      <c r="D162" s="151" t="s">
        <v>442</v>
      </c>
      <c r="E162" s="152" t="s">
        <v>1</v>
      </c>
      <c r="F162" s="153" t="s">
        <v>3495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97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2" customFormat="1" ht="11.25">
      <c r="B163" s="150"/>
      <c r="D163" s="151" t="s">
        <v>442</v>
      </c>
      <c r="E163" s="152" t="s">
        <v>1</v>
      </c>
      <c r="F163" s="153" t="s">
        <v>3913</v>
      </c>
      <c r="H163" s="152" t="s">
        <v>1</v>
      </c>
      <c r="I163" s="154"/>
      <c r="L163" s="150"/>
      <c r="M163" s="155"/>
      <c r="T163" s="156"/>
      <c r="AT163" s="152" t="s">
        <v>442</v>
      </c>
      <c r="AU163" s="152" t="s">
        <v>97</v>
      </c>
      <c r="AV163" s="12" t="s">
        <v>95</v>
      </c>
      <c r="AW163" s="12" t="s">
        <v>42</v>
      </c>
      <c r="AX163" s="12" t="s">
        <v>87</v>
      </c>
      <c r="AY163" s="152" t="s">
        <v>432</v>
      </c>
    </row>
    <row r="164" spans="2:65" s="12" customFormat="1" ht="22.5">
      <c r="B164" s="150"/>
      <c r="D164" s="151" t="s">
        <v>442</v>
      </c>
      <c r="E164" s="152" t="s">
        <v>1</v>
      </c>
      <c r="F164" s="153" t="s">
        <v>3922</v>
      </c>
      <c r="H164" s="152" t="s">
        <v>1</v>
      </c>
      <c r="I164" s="154"/>
      <c r="L164" s="150"/>
      <c r="M164" s="155"/>
      <c r="T164" s="156"/>
      <c r="AT164" s="152" t="s">
        <v>442</v>
      </c>
      <c r="AU164" s="152" t="s">
        <v>97</v>
      </c>
      <c r="AV164" s="12" t="s">
        <v>95</v>
      </c>
      <c r="AW164" s="12" t="s">
        <v>42</v>
      </c>
      <c r="AX164" s="12" t="s">
        <v>87</v>
      </c>
      <c r="AY164" s="152" t="s">
        <v>432</v>
      </c>
    </row>
    <row r="165" spans="2:65" s="13" customFormat="1" ht="11.25">
      <c r="B165" s="157"/>
      <c r="D165" s="151" t="s">
        <v>442</v>
      </c>
      <c r="E165" s="158" t="s">
        <v>1</v>
      </c>
      <c r="F165" s="159" t="s">
        <v>3928</v>
      </c>
      <c r="H165" s="160">
        <v>40.298000000000002</v>
      </c>
      <c r="I165" s="161"/>
      <c r="L165" s="157"/>
      <c r="M165" s="162"/>
      <c r="T165" s="163"/>
      <c r="AT165" s="158" t="s">
        <v>442</v>
      </c>
      <c r="AU165" s="158" t="s">
        <v>97</v>
      </c>
      <c r="AV165" s="13" t="s">
        <v>97</v>
      </c>
      <c r="AW165" s="13" t="s">
        <v>42</v>
      </c>
      <c r="AX165" s="13" t="s">
        <v>87</v>
      </c>
      <c r="AY165" s="158" t="s">
        <v>432</v>
      </c>
    </row>
    <row r="166" spans="2:65" s="12" customFormat="1" ht="22.5">
      <c r="B166" s="150"/>
      <c r="D166" s="151" t="s">
        <v>442</v>
      </c>
      <c r="E166" s="152" t="s">
        <v>1</v>
      </c>
      <c r="F166" s="153" t="s">
        <v>3499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3" customFormat="1" ht="11.25">
      <c r="B167" s="157"/>
      <c r="D167" s="151" t="s">
        <v>442</v>
      </c>
      <c r="E167" s="158" t="s">
        <v>1</v>
      </c>
      <c r="F167" s="159" t="s">
        <v>3929</v>
      </c>
      <c r="H167" s="160">
        <v>-1.3440000000000001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5" customFormat="1" ht="11.25">
      <c r="B168" s="171"/>
      <c r="D168" s="151" t="s">
        <v>442</v>
      </c>
      <c r="E168" s="172" t="s">
        <v>1</v>
      </c>
      <c r="F168" s="173" t="s">
        <v>3930</v>
      </c>
      <c r="H168" s="174">
        <v>38.954000000000001</v>
      </c>
      <c r="I168" s="175"/>
      <c r="L168" s="171"/>
      <c r="M168" s="176"/>
      <c r="T168" s="177"/>
      <c r="AT168" s="172" t="s">
        <v>442</v>
      </c>
      <c r="AU168" s="172" t="s">
        <v>97</v>
      </c>
      <c r="AV168" s="15" t="s">
        <v>108</v>
      </c>
      <c r="AW168" s="15" t="s">
        <v>42</v>
      </c>
      <c r="AX168" s="15" t="s">
        <v>87</v>
      </c>
      <c r="AY168" s="172" t="s">
        <v>432</v>
      </c>
    </row>
    <row r="169" spans="2:65" s="12" customFormat="1" ht="11.25">
      <c r="B169" s="150"/>
      <c r="D169" s="151" t="s">
        <v>442</v>
      </c>
      <c r="E169" s="152" t="s">
        <v>1</v>
      </c>
      <c r="F169" s="153" t="s">
        <v>3931</v>
      </c>
      <c r="H169" s="152" t="s">
        <v>1</v>
      </c>
      <c r="I169" s="154"/>
      <c r="L169" s="150"/>
      <c r="M169" s="155"/>
      <c r="T169" s="156"/>
      <c r="AT169" s="152" t="s">
        <v>442</v>
      </c>
      <c r="AU169" s="152" t="s">
        <v>97</v>
      </c>
      <c r="AV169" s="12" t="s">
        <v>95</v>
      </c>
      <c r="AW169" s="12" t="s">
        <v>42</v>
      </c>
      <c r="AX169" s="12" t="s">
        <v>87</v>
      </c>
      <c r="AY169" s="152" t="s">
        <v>432</v>
      </c>
    </row>
    <row r="170" spans="2:65" s="13" customFormat="1" ht="11.25">
      <c r="B170" s="157"/>
      <c r="D170" s="151" t="s">
        <v>442</v>
      </c>
      <c r="E170" s="158" t="s">
        <v>1</v>
      </c>
      <c r="F170" s="159" t="s">
        <v>3932</v>
      </c>
      <c r="H170" s="160">
        <v>33.201000000000001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42</v>
      </c>
      <c r="AX170" s="13" t="s">
        <v>87</v>
      </c>
      <c r="AY170" s="158" t="s">
        <v>432</v>
      </c>
    </row>
    <row r="171" spans="2:65" s="14" customFormat="1" ht="11.25">
      <c r="B171" s="164"/>
      <c r="D171" s="151" t="s">
        <v>442</v>
      </c>
      <c r="E171" s="165" t="s">
        <v>3906</v>
      </c>
      <c r="F171" s="166" t="s">
        <v>449</v>
      </c>
      <c r="H171" s="167">
        <v>72.155000000000001</v>
      </c>
      <c r="I171" s="168"/>
      <c r="L171" s="164"/>
      <c r="M171" s="169"/>
      <c r="T171" s="170"/>
      <c r="AT171" s="165" t="s">
        <v>442</v>
      </c>
      <c r="AU171" s="165" t="s">
        <v>97</v>
      </c>
      <c r="AV171" s="14" t="s">
        <v>431</v>
      </c>
      <c r="AW171" s="14" t="s">
        <v>42</v>
      </c>
      <c r="AX171" s="14" t="s">
        <v>95</v>
      </c>
      <c r="AY171" s="165" t="s">
        <v>432</v>
      </c>
    </row>
    <row r="172" spans="2:65" s="1" customFormat="1" ht="24.2" customHeight="1">
      <c r="B172" s="33"/>
      <c r="C172" s="137" t="s">
        <v>452</v>
      </c>
      <c r="D172" s="137" t="s">
        <v>435</v>
      </c>
      <c r="E172" s="138" t="s">
        <v>2850</v>
      </c>
      <c r="F172" s="139" t="s">
        <v>2851</v>
      </c>
      <c r="G172" s="140" t="s">
        <v>685</v>
      </c>
      <c r="H172" s="141">
        <v>4.734</v>
      </c>
      <c r="I172" s="142"/>
      <c r="J172" s="143">
        <f>ROUND(I172*H172,2)</f>
        <v>0</v>
      </c>
      <c r="K172" s="139" t="s">
        <v>457</v>
      </c>
      <c r="L172" s="33"/>
      <c r="M172" s="144" t="s">
        <v>1</v>
      </c>
      <c r="N172" s="145" t="s">
        <v>52</v>
      </c>
      <c r="P172" s="146">
        <f>O172*H172</f>
        <v>0</v>
      </c>
      <c r="Q172" s="146">
        <v>0</v>
      </c>
      <c r="R172" s="146">
        <f>Q172*H172</f>
        <v>0</v>
      </c>
      <c r="S172" s="146">
        <v>0</v>
      </c>
      <c r="T172" s="147">
        <f>S172*H172</f>
        <v>0</v>
      </c>
      <c r="AR172" s="148" t="s">
        <v>431</v>
      </c>
      <c r="AT172" s="148" t="s">
        <v>435</v>
      </c>
      <c r="AU172" s="148" t="s">
        <v>97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431</v>
      </c>
      <c r="BM172" s="148" t="s">
        <v>3933</v>
      </c>
    </row>
    <row r="173" spans="2:65" s="12" customFormat="1" ht="22.5">
      <c r="B173" s="150"/>
      <c r="D173" s="151" t="s">
        <v>442</v>
      </c>
      <c r="E173" s="152" t="s">
        <v>1</v>
      </c>
      <c r="F173" s="153" t="s">
        <v>3526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2" customFormat="1" ht="11.25">
      <c r="B174" s="150"/>
      <c r="D174" s="151" t="s">
        <v>442</v>
      </c>
      <c r="E174" s="152" t="s">
        <v>1</v>
      </c>
      <c r="F174" s="153" t="s">
        <v>3527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5" customFormat="1" ht="11.25">
      <c r="B175" s="171"/>
      <c r="D175" s="151" t="s">
        <v>442</v>
      </c>
      <c r="E175" s="172" t="s">
        <v>1</v>
      </c>
      <c r="F175" s="173" t="s">
        <v>469</v>
      </c>
      <c r="H175" s="174">
        <v>0</v>
      </c>
      <c r="I175" s="175"/>
      <c r="L175" s="171"/>
      <c r="M175" s="176"/>
      <c r="T175" s="177"/>
      <c r="AT175" s="172" t="s">
        <v>442</v>
      </c>
      <c r="AU175" s="172" t="s">
        <v>97</v>
      </c>
      <c r="AV175" s="15" t="s">
        <v>108</v>
      </c>
      <c r="AW175" s="15" t="s">
        <v>42</v>
      </c>
      <c r="AX175" s="15" t="s">
        <v>87</v>
      </c>
      <c r="AY175" s="172" t="s">
        <v>432</v>
      </c>
    </row>
    <row r="176" spans="2:65" s="12" customFormat="1" ht="11.25">
      <c r="B176" s="150"/>
      <c r="D176" s="151" t="s">
        <v>442</v>
      </c>
      <c r="E176" s="152" t="s">
        <v>1</v>
      </c>
      <c r="F176" s="153" t="s">
        <v>3913</v>
      </c>
      <c r="H176" s="152" t="s">
        <v>1</v>
      </c>
      <c r="I176" s="154"/>
      <c r="L176" s="150"/>
      <c r="M176" s="155"/>
      <c r="T176" s="156"/>
      <c r="AT176" s="152" t="s">
        <v>442</v>
      </c>
      <c r="AU176" s="152" t="s">
        <v>97</v>
      </c>
      <c r="AV176" s="12" t="s">
        <v>95</v>
      </c>
      <c r="AW176" s="12" t="s">
        <v>42</v>
      </c>
      <c r="AX176" s="12" t="s">
        <v>87</v>
      </c>
      <c r="AY176" s="152" t="s">
        <v>432</v>
      </c>
    </row>
    <row r="177" spans="2:65" s="12" customFormat="1" ht="22.5">
      <c r="B177" s="150"/>
      <c r="D177" s="151" t="s">
        <v>442</v>
      </c>
      <c r="E177" s="152" t="s">
        <v>1</v>
      </c>
      <c r="F177" s="153" t="s">
        <v>3934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3" customFormat="1" ht="22.5">
      <c r="B178" s="157"/>
      <c r="D178" s="151" t="s">
        <v>442</v>
      </c>
      <c r="E178" s="158" t="s">
        <v>1</v>
      </c>
      <c r="F178" s="159" t="s">
        <v>3935</v>
      </c>
      <c r="H178" s="160">
        <v>1.014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3" customFormat="1" ht="22.5">
      <c r="B179" s="157"/>
      <c r="D179" s="151" t="s">
        <v>442</v>
      </c>
      <c r="E179" s="158" t="s">
        <v>1</v>
      </c>
      <c r="F179" s="159" t="s">
        <v>3936</v>
      </c>
      <c r="H179" s="160">
        <v>3.72</v>
      </c>
      <c r="I179" s="161"/>
      <c r="L179" s="157"/>
      <c r="M179" s="162"/>
      <c r="T179" s="163"/>
      <c r="AT179" s="158" t="s">
        <v>442</v>
      </c>
      <c r="AU179" s="158" t="s">
        <v>97</v>
      </c>
      <c r="AV179" s="13" t="s">
        <v>97</v>
      </c>
      <c r="AW179" s="13" t="s">
        <v>42</v>
      </c>
      <c r="AX179" s="13" t="s">
        <v>87</v>
      </c>
      <c r="AY179" s="158" t="s">
        <v>432</v>
      </c>
    </row>
    <row r="180" spans="2:65" s="15" customFormat="1" ht="11.25">
      <c r="B180" s="171"/>
      <c r="D180" s="151" t="s">
        <v>442</v>
      </c>
      <c r="E180" s="172" t="s">
        <v>1</v>
      </c>
      <c r="F180" s="173" t="s">
        <v>3937</v>
      </c>
      <c r="H180" s="174">
        <v>4.734</v>
      </c>
      <c r="I180" s="175"/>
      <c r="L180" s="171"/>
      <c r="M180" s="176"/>
      <c r="T180" s="177"/>
      <c r="AT180" s="172" t="s">
        <v>442</v>
      </c>
      <c r="AU180" s="172" t="s">
        <v>97</v>
      </c>
      <c r="AV180" s="15" t="s">
        <v>108</v>
      </c>
      <c r="AW180" s="15" t="s">
        <v>42</v>
      </c>
      <c r="AX180" s="15" t="s">
        <v>87</v>
      </c>
      <c r="AY180" s="172" t="s">
        <v>432</v>
      </c>
    </row>
    <row r="181" spans="2:65" s="14" customFormat="1" ht="11.25">
      <c r="B181" s="164"/>
      <c r="D181" s="151" t="s">
        <v>442</v>
      </c>
      <c r="E181" s="165" t="s">
        <v>1</v>
      </c>
      <c r="F181" s="166" t="s">
        <v>449</v>
      </c>
      <c r="H181" s="167">
        <v>4.734</v>
      </c>
      <c r="I181" s="168"/>
      <c r="L181" s="164"/>
      <c r="M181" s="169"/>
      <c r="T181" s="170"/>
      <c r="AT181" s="165" t="s">
        <v>442</v>
      </c>
      <c r="AU181" s="165" t="s">
        <v>97</v>
      </c>
      <c r="AV181" s="14" t="s">
        <v>431</v>
      </c>
      <c r="AW181" s="14" t="s">
        <v>42</v>
      </c>
      <c r="AX181" s="14" t="s">
        <v>95</v>
      </c>
      <c r="AY181" s="165" t="s">
        <v>432</v>
      </c>
    </row>
    <row r="182" spans="2:65" s="1" customFormat="1" ht="37.9" customHeight="1">
      <c r="B182" s="33"/>
      <c r="C182" s="137" t="s">
        <v>483</v>
      </c>
      <c r="D182" s="137" t="s">
        <v>435</v>
      </c>
      <c r="E182" s="138" t="s">
        <v>683</v>
      </c>
      <c r="F182" s="139" t="s">
        <v>684</v>
      </c>
      <c r="G182" s="140" t="s">
        <v>685</v>
      </c>
      <c r="H182" s="141">
        <v>30.224</v>
      </c>
      <c r="I182" s="142"/>
      <c r="J182" s="143">
        <f>ROUND(I182*H182,2)</f>
        <v>0</v>
      </c>
      <c r="K182" s="139" t="s">
        <v>457</v>
      </c>
      <c r="L182" s="33"/>
      <c r="M182" s="144" t="s">
        <v>1</v>
      </c>
      <c r="N182" s="145" t="s">
        <v>52</v>
      </c>
      <c r="P182" s="146">
        <f>O182*H182</f>
        <v>0</v>
      </c>
      <c r="Q182" s="146">
        <v>0</v>
      </c>
      <c r="R182" s="146">
        <f>Q182*H182</f>
        <v>0</v>
      </c>
      <c r="S182" s="146">
        <v>0</v>
      </c>
      <c r="T182" s="147">
        <f>S182*H182</f>
        <v>0</v>
      </c>
      <c r="AR182" s="148" t="s">
        <v>431</v>
      </c>
      <c r="AT182" s="148" t="s">
        <v>435</v>
      </c>
      <c r="AU182" s="148" t="s">
        <v>97</v>
      </c>
      <c r="AY182" s="17" t="s">
        <v>432</v>
      </c>
      <c r="BE182" s="149">
        <f>IF(N182="základní",J182,0)</f>
        <v>0</v>
      </c>
      <c r="BF182" s="149">
        <f>IF(N182="snížená",J182,0)</f>
        <v>0</v>
      </c>
      <c r="BG182" s="149">
        <f>IF(N182="zákl. přenesená",J182,0)</f>
        <v>0</v>
      </c>
      <c r="BH182" s="149">
        <f>IF(N182="sníž. přenesená",J182,0)</f>
        <v>0</v>
      </c>
      <c r="BI182" s="149">
        <f>IF(N182="nulová",J182,0)</f>
        <v>0</v>
      </c>
      <c r="BJ182" s="17" t="s">
        <v>95</v>
      </c>
      <c r="BK182" s="149">
        <f>ROUND(I182*H182,2)</f>
        <v>0</v>
      </c>
      <c r="BL182" s="17" t="s">
        <v>431</v>
      </c>
      <c r="BM182" s="148" t="s">
        <v>3938</v>
      </c>
    </row>
    <row r="183" spans="2:65" s="12" customFormat="1" ht="22.5">
      <c r="B183" s="150"/>
      <c r="D183" s="151" t="s">
        <v>442</v>
      </c>
      <c r="E183" s="152" t="s">
        <v>1</v>
      </c>
      <c r="F183" s="153" t="s">
        <v>3939</v>
      </c>
      <c r="H183" s="152" t="s">
        <v>1</v>
      </c>
      <c r="I183" s="154"/>
      <c r="L183" s="150"/>
      <c r="M183" s="155"/>
      <c r="T183" s="156"/>
      <c r="AT183" s="152" t="s">
        <v>442</v>
      </c>
      <c r="AU183" s="152" t="s">
        <v>97</v>
      </c>
      <c r="AV183" s="12" t="s">
        <v>95</v>
      </c>
      <c r="AW183" s="12" t="s">
        <v>42</v>
      </c>
      <c r="AX183" s="12" t="s">
        <v>87</v>
      </c>
      <c r="AY183" s="152" t="s">
        <v>432</v>
      </c>
    </row>
    <row r="184" spans="2:65" s="12" customFormat="1" ht="11.25">
      <c r="B184" s="150"/>
      <c r="D184" s="151" t="s">
        <v>442</v>
      </c>
      <c r="E184" s="152" t="s">
        <v>1</v>
      </c>
      <c r="F184" s="153" t="s">
        <v>3940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2" customFormat="1" ht="22.5">
      <c r="B185" s="150"/>
      <c r="D185" s="151" t="s">
        <v>442</v>
      </c>
      <c r="E185" s="152" t="s">
        <v>1</v>
      </c>
      <c r="F185" s="153" t="s">
        <v>2879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65" s="12" customFormat="1" ht="22.5">
      <c r="B186" s="150"/>
      <c r="D186" s="151" t="s">
        <v>442</v>
      </c>
      <c r="E186" s="152" t="s">
        <v>1</v>
      </c>
      <c r="F186" s="153" t="s">
        <v>3941</v>
      </c>
      <c r="H186" s="152" t="s">
        <v>1</v>
      </c>
      <c r="I186" s="154"/>
      <c r="L186" s="150"/>
      <c r="M186" s="155"/>
      <c r="T186" s="156"/>
      <c r="AT186" s="152" t="s">
        <v>442</v>
      </c>
      <c r="AU186" s="152" t="s">
        <v>97</v>
      </c>
      <c r="AV186" s="12" t="s">
        <v>95</v>
      </c>
      <c r="AW186" s="12" t="s">
        <v>42</v>
      </c>
      <c r="AX186" s="12" t="s">
        <v>87</v>
      </c>
      <c r="AY186" s="152" t="s">
        <v>432</v>
      </c>
    </row>
    <row r="187" spans="2:65" s="12" customFormat="1" ht="11.25">
      <c r="B187" s="150"/>
      <c r="D187" s="151" t="s">
        <v>442</v>
      </c>
      <c r="E187" s="152" t="s">
        <v>1</v>
      </c>
      <c r="F187" s="153" t="s">
        <v>2881</v>
      </c>
      <c r="H187" s="152" t="s">
        <v>1</v>
      </c>
      <c r="I187" s="154"/>
      <c r="L187" s="150"/>
      <c r="M187" s="155"/>
      <c r="T187" s="156"/>
      <c r="AT187" s="152" t="s">
        <v>442</v>
      </c>
      <c r="AU187" s="152" t="s">
        <v>97</v>
      </c>
      <c r="AV187" s="12" t="s">
        <v>95</v>
      </c>
      <c r="AW187" s="12" t="s">
        <v>42</v>
      </c>
      <c r="AX187" s="12" t="s">
        <v>87</v>
      </c>
      <c r="AY187" s="152" t="s">
        <v>432</v>
      </c>
    </row>
    <row r="188" spans="2:65" s="13" customFormat="1" ht="11.25">
      <c r="B188" s="157"/>
      <c r="D188" s="151" t="s">
        <v>442</v>
      </c>
      <c r="E188" s="158" t="s">
        <v>1</v>
      </c>
      <c r="F188" s="159" t="s">
        <v>3942</v>
      </c>
      <c r="H188" s="160">
        <v>30.224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87</v>
      </c>
      <c r="AY188" s="158" t="s">
        <v>432</v>
      </c>
    </row>
    <row r="189" spans="2:65" s="14" customFormat="1" ht="11.25">
      <c r="B189" s="164"/>
      <c r="D189" s="151" t="s">
        <v>442</v>
      </c>
      <c r="E189" s="165" t="s">
        <v>1</v>
      </c>
      <c r="F189" s="166" t="s">
        <v>449</v>
      </c>
      <c r="H189" s="167">
        <v>30.224</v>
      </c>
      <c r="I189" s="168"/>
      <c r="L189" s="164"/>
      <c r="M189" s="169"/>
      <c r="T189" s="170"/>
      <c r="AT189" s="165" t="s">
        <v>442</v>
      </c>
      <c r="AU189" s="165" t="s">
        <v>97</v>
      </c>
      <c r="AV189" s="14" t="s">
        <v>431</v>
      </c>
      <c r="AW189" s="14" t="s">
        <v>42</v>
      </c>
      <c r="AX189" s="14" t="s">
        <v>95</v>
      </c>
      <c r="AY189" s="165" t="s">
        <v>432</v>
      </c>
    </row>
    <row r="190" spans="2:65" s="1" customFormat="1" ht="37.9" customHeight="1">
      <c r="B190" s="33"/>
      <c r="C190" s="137" t="s">
        <v>489</v>
      </c>
      <c r="D190" s="137" t="s">
        <v>435</v>
      </c>
      <c r="E190" s="138" t="s">
        <v>689</v>
      </c>
      <c r="F190" s="139" t="s">
        <v>690</v>
      </c>
      <c r="G190" s="140" t="s">
        <v>685</v>
      </c>
      <c r="H190" s="141">
        <v>40.298000000000002</v>
      </c>
      <c r="I190" s="142"/>
      <c r="J190" s="143">
        <f>ROUND(I190*H190,2)</f>
        <v>0</v>
      </c>
      <c r="K190" s="139" t="s">
        <v>457</v>
      </c>
      <c r="L190" s="33"/>
      <c r="M190" s="144" t="s">
        <v>1</v>
      </c>
      <c r="N190" s="145" t="s">
        <v>52</v>
      </c>
      <c r="P190" s="146">
        <f>O190*H190</f>
        <v>0</v>
      </c>
      <c r="Q190" s="146">
        <v>0</v>
      </c>
      <c r="R190" s="146">
        <f>Q190*H190</f>
        <v>0</v>
      </c>
      <c r="S190" s="146">
        <v>0</v>
      </c>
      <c r="T190" s="147">
        <f>S190*H190</f>
        <v>0</v>
      </c>
      <c r="AR190" s="148" t="s">
        <v>431</v>
      </c>
      <c r="AT190" s="148" t="s">
        <v>435</v>
      </c>
      <c r="AU190" s="148" t="s">
        <v>97</v>
      </c>
      <c r="AY190" s="17" t="s">
        <v>432</v>
      </c>
      <c r="BE190" s="149">
        <f>IF(N190="základní",J190,0)</f>
        <v>0</v>
      </c>
      <c r="BF190" s="149">
        <f>IF(N190="snížená",J190,0)</f>
        <v>0</v>
      </c>
      <c r="BG190" s="149">
        <f>IF(N190="zákl. přenesená",J190,0)</f>
        <v>0</v>
      </c>
      <c r="BH190" s="149">
        <f>IF(N190="sníž. přenesená",J190,0)</f>
        <v>0</v>
      </c>
      <c r="BI190" s="149">
        <f>IF(N190="nulová",J190,0)</f>
        <v>0</v>
      </c>
      <c r="BJ190" s="17" t="s">
        <v>95</v>
      </c>
      <c r="BK190" s="149">
        <f>ROUND(I190*H190,2)</f>
        <v>0</v>
      </c>
      <c r="BL190" s="17" t="s">
        <v>431</v>
      </c>
      <c r="BM190" s="148" t="s">
        <v>3943</v>
      </c>
    </row>
    <row r="191" spans="2:65" s="12" customFormat="1" ht="22.5">
      <c r="B191" s="150"/>
      <c r="D191" s="151" t="s">
        <v>442</v>
      </c>
      <c r="E191" s="152" t="s">
        <v>1</v>
      </c>
      <c r="F191" s="153" t="s">
        <v>3944</v>
      </c>
      <c r="H191" s="152" t="s">
        <v>1</v>
      </c>
      <c r="I191" s="154"/>
      <c r="L191" s="150"/>
      <c r="M191" s="155"/>
      <c r="T191" s="156"/>
      <c r="AT191" s="152" t="s">
        <v>442</v>
      </c>
      <c r="AU191" s="152" t="s">
        <v>97</v>
      </c>
      <c r="AV191" s="12" t="s">
        <v>95</v>
      </c>
      <c r="AW191" s="12" t="s">
        <v>42</v>
      </c>
      <c r="AX191" s="12" t="s">
        <v>87</v>
      </c>
      <c r="AY191" s="152" t="s">
        <v>432</v>
      </c>
    </row>
    <row r="192" spans="2:65" s="12" customFormat="1" ht="11.25">
      <c r="B192" s="150"/>
      <c r="D192" s="151" t="s">
        <v>442</v>
      </c>
      <c r="E192" s="152" t="s">
        <v>1</v>
      </c>
      <c r="F192" s="153" t="s">
        <v>2886</v>
      </c>
      <c r="H192" s="152" t="s">
        <v>1</v>
      </c>
      <c r="I192" s="154"/>
      <c r="L192" s="150"/>
      <c r="M192" s="155"/>
      <c r="T192" s="156"/>
      <c r="AT192" s="152" t="s">
        <v>442</v>
      </c>
      <c r="AU192" s="152" t="s">
        <v>97</v>
      </c>
      <c r="AV192" s="12" t="s">
        <v>95</v>
      </c>
      <c r="AW192" s="12" t="s">
        <v>42</v>
      </c>
      <c r="AX192" s="12" t="s">
        <v>87</v>
      </c>
      <c r="AY192" s="152" t="s">
        <v>432</v>
      </c>
    </row>
    <row r="193" spans="2:65" s="12" customFormat="1" ht="22.5">
      <c r="B193" s="150"/>
      <c r="D193" s="151" t="s">
        <v>442</v>
      </c>
      <c r="E193" s="152" t="s">
        <v>1</v>
      </c>
      <c r="F193" s="153" t="s">
        <v>2887</v>
      </c>
      <c r="H193" s="152" t="s">
        <v>1</v>
      </c>
      <c r="I193" s="154"/>
      <c r="L193" s="150"/>
      <c r="M193" s="155"/>
      <c r="T193" s="156"/>
      <c r="AT193" s="152" t="s">
        <v>442</v>
      </c>
      <c r="AU193" s="152" t="s">
        <v>97</v>
      </c>
      <c r="AV193" s="12" t="s">
        <v>95</v>
      </c>
      <c r="AW193" s="12" t="s">
        <v>42</v>
      </c>
      <c r="AX193" s="12" t="s">
        <v>87</v>
      </c>
      <c r="AY193" s="152" t="s">
        <v>432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3888</v>
      </c>
      <c r="H194" s="160">
        <v>40.298000000000002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4" customFormat="1" ht="11.25">
      <c r="B195" s="164"/>
      <c r="D195" s="151" t="s">
        <v>442</v>
      </c>
      <c r="E195" s="165" t="s">
        <v>1</v>
      </c>
      <c r="F195" s="166" t="s">
        <v>449</v>
      </c>
      <c r="H195" s="167">
        <v>40.298000000000002</v>
      </c>
      <c r="I195" s="168"/>
      <c r="L195" s="164"/>
      <c r="M195" s="169"/>
      <c r="T195" s="170"/>
      <c r="AT195" s="165" t="s">
        <v>442</v>
      </c>
      <c r="AU195" s="165" t="s">
        <v>97</v>
      </c>
      <c r="AV195" s="14" t="s">
        <v>431</v>
      </c>
      <c r="AW195" s="14" t="s">
        <v>42</v>
      </c>
      <c r="AX195" s="14" t="s">
        <v>95</v>
      </c>
      <c r="AY195" s="165" t="s">
        <v>432</v>
      </c>
    </row>
    <row r="196" spans="2:65" s="1" customFormat="1" ht="37.9" customHeight="1">
      <c r="B196" s="33"/>
      <c r="C196" s="137" t="s">
        <v>500</v>
      </c>
      <c r="D196" s="137" t="s">
        <v>435</v>
      </c>
      <c r="E196" s="138" t="s">
        <v>2896</v>
      </c>
      <c r="F196" s="139" t="s">
        <v>2897</v>
      </c>
      <c r="G196" s="140" t="s">
        <v>685</v>
      </c>
      <c r="H196" s="141">
        <v>83.573999999999998</v>
      </c>
      <c r="I196" s="142"/>
      <c r="J196" s="143">
        <f>ROUND(I196*H196,2)</f>
        <v>0</v>
      </c>
      <c r="K196" s="139" t="s">
        <v>457</v>
      </c>
      <c r="L196" s="33"/>
      <c r="M196" s="144" t="s">
        <v>1</v>
      </c>
      <c r="N196" s="145" t="s">
        <v>52</v>
      </c>
      <c r="P196" s="146">
        <f>O196*H196</f>
        <v>0</v>
      </c>
      <c r="Q196" s="146">
        <v>0</v>
      </c>
      <c r="R196" s="146">
        <f>Q196*H196</f>
        <v>0</v>
      </c>
      <c r="S196" s="146">
        <v>0</v>
      </c>
      <c r="T196" s="147">
        <f>S196*H196</f>
        <v>0</v>
      </c>
      <c r="AR196" s="148" t="s">
        <v>431</v>
      </c>
      <c r="AT196" s="148" t="s">
        <v>435</v>
      </c>
      <c r="AU196" s="148" t="s">
        <v>97</v>
      </c>
      <c r="AY196" s="17" t="s">
        <v>432</v>
      </c>
      <c r="BE196" s="149">
        <f>IF(N196="základní",J196,0)</f>
        <v>0</v>
      </c>
      <c r="BF196" s="149">
        <f>IF(N196="snížená",J196,0)</f>
        <v>0</v>
      </c>
      <c r="BG196" s="149">
        <f>IF(N196="zákl. přenesená",J196,0)</f>
        <v>0</v>
      </c>
      <c r="BH196" s="149">
        <f>IF(N196="sníž. přenesená",J196,0)</f>
        <v>0</v>
      </c>
      <c r="BI196" s="149">
        <f>IF(N196="nulová",J196,0)</f>
        <v>0</v>
      </c>
      <c r="BJ196" s="17" t="s">
        <v>95</v>
      </c>
      <c r="BK196" s="149">
        <f>ROUND(I196*H196,2)</f>
        <v>0</v>
      </c>
      <c r="BL196" s="17" t="s">
        <v>431</v>
      </c>
      <c r="BM196" s="148" t="s">
        <v>3945</v>
      </c>
    </row>
    <row r="197" spans="2:65" s="12" customFormat="1" ht="11.25">
      <c r="B197" s="150"/>
      <c r="D197" s="151" t="s">
        <v>442</v>
      </c>
      <c r="E197" s="152" t="s">
        <v>1</v>
      </c>
      <c r="F197" s="153" t="s">
        <v>2899</v>
      </c>
      <c r="H197" s="152" t="s">
        <v>1</v>
      </c>
      <c r="I197" s="154"/>
      <c r="L197" s="150"/>
      <c r="M197" s="155"/>
      <c r="T197" s="156"/>
      <c r="AT197" s="152" t="s">
        <v>442</v>
      </c>
      <c r="AU197" s="152" t="s">
        <v>97</v>
      </c>
      <c r="AV197" s="12" t="s">
        <v>95</v>
      </c>
      <c r="AW197" s="12" t="s">
        <v>42</v>
      </c>
      <c r="AX197" s="12" t="s">
        <v>87</v>
      </c>
      <c r="AY197" s="152" t="s">
        <v>432</v>
      </c>
    </row>
    <row r="198" spans="2:65" s="12" customFormat="1" ht="11.25">
      <c r="B198" s="150"/>
      <c r="D198" s="151" t="s">
        <v>442</v>
      </c>
      <c r="E198" s="152" t="s">
        <v>1</v>
      </c>
      <c r="F198" s="153" t="s">
        <v>2900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3" customFormat="1" ht="11.25">
      <c r="B199" s="157"/>
      <c r="D199" s="151" t="s">
        <v>442</v>
      </c>
      <c r="E199" s="158" t="s">
        <v>1</v>
      </c>
      <c r="F199" s="159" t="s">
        <v>3946</v>
      </c>
      <c r="H199" s="160">
        <v>10.074999999999999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5" customFormat="1" ht="11.25">
      <c r="B200" s="171"/>
      <c r="D200" s="151" t="s">
        <v>442</v>
      </c>
      <c r="E200" s="172" t="s">
        <v>3890</v>
      </c>
      <c r="F200" s="173" t="s">
        <v>469</v>
      </c>
      <c r="H200" s="174">
        <v>10.074999999999999</v>
      </c>
      <c r="I200" s="175"/>
      <c r="L200" s="171"/>
      <c r="M200" s="176"/>
      <c r="T200" s="177"/>
      <c r="AT200" s="172" t="s">
        <v>442</v>
      </c>
      <c r="AU200" s="172" t="s">
        <v>97</v>
      </c>
      <c r="AV200" s="15" t="s">
        <v>108</v>
      </c>
      <c r="AW200" s="15" t="s">
        <v>42</v>
      </c>
      <c r="AX200" s="15" t="s">
        <v>87</v>
      </c>
      <c r="AY200" s="172" t="s">
        <v>432</v>
      </c>
    </row>
    <row r="201" spans="2:65" s="12" customFormat="1" ht="11.25">
      <c r="B201" s="150"/>
      <c r="D201" s="151" t="s">
        <v>442</v>
      </c>
      <c r="E201" s="152" t="s">
        <v>1</v>
      </c>
      <c r="F201" s="153" t="s">
        <v>3553</v>
      </c>
      <c r="H201" s="152" t="s">
        <v>1</v>
      </c>
      <c r="I201" s="154"/>
      <c r="L201" s="150"/>
      <c r="M201" s="155"/>
      <c r="T201" s="156"/>
      <c r="AT201" s="152" t="s">
        <v>442</v>
      </c>
      <c r="AU201" s="152" t="s">
        <v>97</v>
      </c>
      <c r="AV201" s="12" t="s">
        <v>95</v>
      </c>
      <c r="AW201" s="12" t="s">
        <v>42</v>
      </c>
      <c r="AX201" s="12" t="s">
        <v>87</v>
      </c>
      <c r="AY201" s="152" t="s">
        <v>432</v>
      </c>
    </row>
    <row r="202" spans="2:65" s="13" customFormat="1" ht="11.25">
      <c r="B202" s="157"/>
      <c r="D202" s="151" t="s">
        <v>442</v>
      </c>
      <c r="E202" s="158" t="s">
        <v>1</v>
      </c>
      <c r="F202" s="159" t="s">
        <v>3947</v>
      </c>
      <c r="H202" s="160">
        <v>1.3440000000000001</v>
      </c>
      <c r="I202" s="161"/>
      <c r="L202" s="157"/>
      <c r="M202" s="162"/>
      <c r="T202" s="163"/>
      <c r="AT202" s="158" t="s">
        <v>442</v>
      </c>
      <c r="AU202" s="158" t="s">
        <v>97</v>
      </c>
      <c r="AV202" s="13" t="s">
        <v>97</v>
      </c>
      <c r="AW202" s="13" t="s">
        <v>42</v>
      </c>
      <c r="AX202" s="13" t="s">
        <v>87</v>
      </c>
      <c r="AY202" s="158" t="s">
        <v>432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3906</v>
      </c>
      <c r="H203" s="160">
        <v>72.155000000000001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87</v>
      </c>
      <c r="AY203" s="158" t="s">
        <v>432</v>
      </c>
    </row>
    <row r="204" spans="2:65" s="15" customFormat="1" ht="11.25">
      <c r="B204" s="171"/>
      <c r="D204" s="151" t="s">
        <v>442</v>
      </c>
      <c r="E204" s="172" t="s">
        <v>3892</v>
      </c>
      <c r="F204" s="173" t="s">
        <v>469</v>
      </c>
      <c r="H204" s="174">
        <v>73.498999999999995</v>
      </c>
      <c r="I204" s="175"/>
      <c r="L204" s="171"/>
      <c r="M204" s="176"/>
      <c r="T204" s="177"/>
      <c r="AT204" s="172" t="s">
        <v>442</v>
      </c>
      <c r="AU204" s="172" t="s">
        <v>97</v>
      </c>
      <c r="AV204" s="15" t="s">
        <v>108</v>
      </c>
      <c r="AW204" s="15" t="s">
        <v>42</v>
      </c>
      <c r="AX204" s="15" t="s">
        <v>87</v>
      </c>
      <c r="AY204" s="172" t="s">
        <v>432</v>
      </c>
    </row>
    <row r="205" spans="2:65" s="14" customFormat="1" ht="11.25">
      <c r="B205" s="164"/>
      <c r="D205" s="151" t="s">
        <v>442</v>
      </c>
      <c r="E205" s="165" t="s">
        <v>1</v>
      </c>
      <c r="F205" s="166" t="s">
        <v>449</v>
      </c>
      <c r="H205" s="167">
        <v>83.573999999999998</v>
      </c>
      <c r="I205" s="168"/>
      <c r="L205" s="164"/>
      <c r="M205" s="169"/>
      <c r="T205" s="170"/>
      <c r="AT205" s="165" t="s">
        <v>442</v>
      </c>
      <c r="AU205" s="165" t="s">
        <v>97</v>
      </c>
      <c r="AV205" s="14" t="s">
        <v>431</v>
      </c>
      <c r="AW205" s="14" t="s">
        <v>42</v>
      </c>
      <c r="AX205" s="14" t="s">
        <v>95</v>
      </c>
      <c r="AY205" s="165" t="s">
        <v>432</v>
      </c>
    </row>
    <row r="206" spans="2:65" s="1" customFormat="1" ht="24.2" customHeight="1">
      <c r="B206" s="33"/>
      <c r="C206" s="137" t="s">
        <v>507</v>
      </c>
      <c r="D206" s="137" t="s">
        <v>435</v>
      </c>
      <c r="E206" s="138" t="s">
        <v>777</v>
      </c>
      <c r="F206" s="139" t="s">
        <v>778</v>
      </c>
      <c r="G206" s="140" t="s">
        <v>685</v>
      </c>
      <c r="H206" s="141">
        <v>40.298999999999999</v>
      </c>
      <c r="I206" s="142"/>
      <c r="J206" s="143">
        <f>ROUND(I206*H206,2)</f>
        <v>0</v>
      </c>
      <c r="K206" s="139" t="s">
        <v>457</v>
      </c>
      <c r="L206" s="33"/>
      <c r="M206" s="144" t="s">
        <v>1</v>
      </c>
      <c r="N206" s="145" t="s">
        <v>52</v>
      </c>
      <c r="P206" s="146">
        <f>O206*H206</f>
        <v>0</v>
      </c>
      <c r="Q206" s="146">
        <v>0</v>
      </c>
      <c r="R206" s="146">
        <f>Q206*H206</f>
        <v>0</v>
      </c>
      <c r="S206" s="146">
        <v>0</v>
      </c>
      <c r="T206" s="147">
        <f>S206*H206</f>
        <v>0</v>
      </c>
      <c r="AR206" s="148" t="s">
        <v>431</v>
      </c>
      <c r="AT206" s="148" t="s">
        <v>435</v>
      </c>
      <c r="AU206" s="148" t="s">
        <v>97</v>
      </c>
      <c r="AY206" s="17" t="s">
        <v>432</v>
      </c>
      <c r="BE206" s="149">
        <f>IF(N206="základní",J206,0)</f>
        <v>0</v>
      </c>
      <c r="BF206" s="149">
        <f>IF(N206="snížená",J206,0)</f>
        <v>0</v>
      </c>
      <c r="BG206" s="149">
        <f>IF(N206="zákl. přenesená",J206,0)</f>
        <v>0</v>
      </c>
      <c r="BH206" s="149">
        <f>IF(N206="sníž. přenesená",J206,0)</f>
        <v>0</v>
      </c>
      <c r="BI206" s="149">
        <f>IF(N206="nulová",J206,0)</f>
        <v>0</v>
      </c>
      <c r="BJ206" s="17" t="s">
        <v>95</v>
      </c>
      <c r="BK206" s="149">
        <f>ROUND(I206*H206,2)</f>
        <v>0</v>
      </c>
      <c r="BL206" s="17" t="s">
        <v>431</v>
      </c>
      <c r="BM206" s="148" t="s">
        <v>3948</v>
      </c>
    </row>
    <row r="207" spans="2:65" s="12" customFormat="1" ht="22.5">
      <c r="B207" s="150"/>
      <c r="D207" s="151" t="s">
        <v>442</v>
      </c>
      <c r="E207" s="152" t="s">
        <v>1</v>
      </c>
      <c r="F207" s="153" t="s">
        <v>3949</v>
      </c>
      <c r="H207" s="152" t="s">
        <v>1</v>
      </c>
      <c r="I207" s="154"/>
      <c r="L207" s="150"/>
      <c r="M207" s="155"/>
      <c r="T207" s="156"/>
      <c r="AT207" s="152" t="s">
        <v>442</v>
      </c>
      <c r="AU207" s="152" t="s">
        <v>97</v>
      </c>
      <c r="AV207" s="12" t="s">
        <v>95</v>
      </c>
      <c r="AW207" s="12" t="s">
        <v>42</v>
      </c>
      <c r="AX207" s="12" t="s">
        <v>87</v>
      </c>
      <c r="AY207" s="152" t="s">
        <v>432</v>
      </c>
    </row>
    <row r="208" spans="2:65" s="12" customFormat="1" ht="22.5">
      <c r="B208" s="150"/>
      <c r="D208" s="151" t="s">
        <v>442</v>
      </c>
      <c r="E208" s="152" t="s">
        <v>1</v>
      </c>
      <c r="F208" s="153" t="s">
        <v>2910</v>
      </c>
      <c r="H208" s="152" t="s">
        <v>1</v>
      </c>
      <c r="I208" s="154"/>
      <c r="L208" s="150"/>
      <c r="M208" s="155"/>
      <c r="T208" s="156"/>
      <c r="AT208" s="152" t="s">
        <v>442</v>
      </c>
      <c r="AU208" s="152" t="s">
        <v>97</v>
      </c>
      <c r="AV208" s="12" t="s">
        <v>95</v>
      </c>
      <c r="AW208" s="12" t="s">
        <v>42</v>
      </c>
      <c r="AX208" s="12" t="s">
        <v>87</v>
      </c>
      <c r="AY208" s="152" t="s">
        <v>432</v>
      </c>
    </row>
    <row r="209" spans="2:65" s="13" customFormat="1" ht="11.25">
      <c r="B209" s="157"/>
      <c r="D209" s="151" t="s">
        <v>442</v>
      </c>
      <c r="E209" s="158" t="s">
        <v>1</v>
      </c>
      <c r="F209" s="159" t="s">
        <v>3942</v>
      </c>
      <c r="H209" s="160">
        <v>30.224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87</v>
      </c>
      <c r="AY209" s="158" t="s">
        <v>432</v>
      </c>
    </row>
    <row r="210" spans="2:65" s="15" customFormat="1" ht="11.25">
      <c r="B210" s="171"/>
      <c r="D210" s="151" t="s">
        <v>442</v>
      </c>
      <c r="E210" s="172" t="s">
        <v>1</v>
      </c>
      <c r="F210" s="173" t="s">
        <v>469</v>
      </c>
      <c r="H210" s="174">
        <v>30.224</v>
      </c>
      <c r="I210" s="175"/>
      <c r="L210" s="171"/>
      <c r="M210" s="176"/>
      <c r="T210" s="177"/>
      <c r="AT210" s="172" t="s">
        <v>442</v>
      </c>
      <c r="AU210" s="172" t="s">
        <v>97</v>
      </c>
      <c r="AV210" s="15" t="s">
        <v>108</v>
      </c>
      <c r="AW210" s="15" t="s">
        <v>42</v>
      </c>
      <c r="AX210" s="15" t="s">
        <v>87</v>
      </c>
      <c r="AY210" s="172" t="s">
        <v>432</v>
      </c>
    </row>
    <row r="211" spans="2:65" s="12" customFormat="1" ht="22.5">
      <c r="B211" s="150"/>
      <c r="D211" s="151" t="s">
        <v>442</v>
      </c>
      <c r="E211" s="152" t="s">
        <v>1</v>
      </c>
      <c r="F211" s="153" t="s">
        <v>3562</v>
      </c>
      <c r="H211" s="152" t="s">
        <v>1</v>
      </c>
      <c r="I211" s="154"/>
      <c r="L211" s="150"/>
      <c r="M211" s="155"/>
      <c r="T211" s="156"/>
      <c r="AT211" s="152" t="s">
        <v>442</v>
      </c>
      <c r="AU211" s="152" t="s">
        <v>97</v>
      </c>
      <c r="AV211" s="12" t="s">
        <v>95</v>
      </c>
      <c r="AW211" s="12" t="s">
        <v>42</v>
      </c>
      <c r="AX211" s="12" t="s">
        <v>87</v>
      </c>
      <c r="AY211" s="152" t="s">
        <v>432</v>
      </c>
    </row>
    <row r="212" spans="2:65" s="12" customFormat="1" ht="22.5">
      <c r="B212" s="150"/>
      <c r="D212" s="151" t="s">
        <v>442</v>
      </c>
      <c r="E212" s="152" t="s">
        <v>1</v>
      </c>
      <c r="F212" s="153" t="s">
        <v>3950</v>
      </c>
      <c r="H212" s="152" t="s">
        <v>1</v>
      </c>
      <c r="I212" s="154"/>
      <c r="L212" s="150"/>
      <c r="M212" s="155"/>
      <c r="T212" s="156"/>
      <c r="AT212" s="152" t="s">
        <v>442</v>
      </c>
      <c r="AU212" s="152" t="s">
        <v>97</v>
      </c>
      <c r="AV212" s="12" t="s">
        <v>95</v>
      </c>
      <c r="AW212" s="12" t="s">
        <v>42</v>
      </c>
      <c r="AX212" s="12" t="s">
        <v>87</v>
      </c>
      <c r="AY212" s="152" t="s">
        <v>432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3946</v>
      </c>
      <c r="H213" s="160">
        <v>10.074999999999999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5" customFormat="1" ht="11.25">
      <c r="B214" s="171"/>
      <c r="D214" s="151" t="s">
        <v>442</v>
      </c>
      <c r="E214" s="172" t="s">
        <v>1</v>
      </c>
      <c r="F214" s="173" t="s">
        <v>469</v>
      </c>
      <c r="H214" s="174">
        <v>10.074999999999999</v>
      </c>
      <c r="I214" s="175"/>
      <c r="L214" s="171"/>
      <c r="M214" s="176"/>
      <c r="T214" s="177"/>
      <c r="AT214" s="172" t="s">
        <v>442</v>
      </c>
      <c r="AU214" s="172" t="s">
        <v>97</v>
      </c>
      <c r="AV214" s="15" t="s">
        <v>108</v>
      </c>
      <c r="AW214" s="15" t="s">
        <v>42</v>
      </c>
      <c r="AX214" s="15" t="s">
        <v>87</v>
      </c>
      <c r="AY214" s="172" t="s">
        <v>432</v>
      </c>
    </row>
    <row r="215" spans="2:65" s="14" customFormat="1" ht="11.25">
      <c r="B215" s="164"/>
      <c r="D215" s="151" t="s">
        <v>442</v>
      </c>
      <c r="E215" s="165" t="s">
        <v>1</v>
      </c>
      <c r="F215" s="166" t="s">
        <v>449</v>
      </c>
      <c r="H215" s="167">
        <v>40.298999999999999</v>
      </c>
      <c r="I215" s="168"/>
      <c r="L215" s="164"/>
      <c r="M215" s="169"/>
      <c r="T215" s="170"/>
      <c r="AT215" s="165" t="s">
        <v>442</v>
      </c>
      <c r="AU215" s="165" t="s">
        <v>97</v>
      </c>
      <c r="AV215" s="14" t="s">
        <v>431</v>
      </c>
      <c r="AW215" s="14" t="s">
        <v>42</v>
      </c>
      <c r="AX215" s="14" t="s">
        <v>95</v>
      </c>
      <c r="AY215" s="165" t="s">
        <v>432</v>
      </c>
    </row>
    <row r="216" spans="2:65" s="1" customFormat="1" ht="37.9" customHeight="1">
      <c r="B216" s="33"/>
      <c r="C216" s="137" t="s">
        <v>140</v>
      </c>
      <c r="D216" s="137" t="s">
        <v>435</v>
      </c>
      <c r="E216" s="138" t="s">
        <v>2915</v>
      </c>
      <c r="F216" s="139" t="s">
        <v>2916</v>
      </c>
      <c r="G216" s="140" t="s">
        <v>743</v>
      </c>
      <c r="H216" s="141">
        <v>13.098000000000001</v>
      </c>
      <c r="I216" s="142"/>
      <c r="J216" s="143">
        <f>ROUND(I216*H216,2)</f>
        <v>0</v>
      </c>
      <c r="K216" s="139" t="s">
        <v>439</v>
      </c>
      <c r="L216" s="33"/>
      <c r="M216" s="144" t="s">
        <v>1</v>
      </c>
      <c r="N216" s="145" t="s">
        <v>52</v>
      </c>
      <c r="P216" s="146">
        <f>O216*H216</f>
        <v>0</v>
      </c>
      <c r="Q216" s="146">
        <v>0</v>
      </c>
      <c r="R216" s="146">
        <f>Q216*H216</f>
        <v>0</v>
      </c>
      <c r="S216" s="146">
        <v>0</v>
      </c>
      <c r="T216" s="147">
        <f>S216*H216</f>
        <v>0</v>
      </c>
      <c r="AR216" s="148" t="s">
        <v>431</v>
      </c>
      <c r="AT216" s="148" t="s">
        <v>435</v>
      </c>
      <c r="AU216" s="148" t="s">
        <v>97</v>
      </c>
      <c r="AY216" s="17" t="s">
        <v>432</v>
      </c>
      <c r="BE216" s="149">
        <f>IF(N216="základní",J216,0)</f>
        <v>0</v>
      </c>
      <c r="BF216" s="149">
        <f>IF(N216="snížená",J216,0)</f>
        <v>0</v>
      </c>
      <c r="BG216" s="149">
        <f>IF(N216="zákl. přenesená",J216,0)</f>
        <v>0</v>
      </c>
      <c r="BH216" s="149">
        <f>IF(N216="sníž. přenesená",J216,0)</f>
        <v>0</v>
      </c>
      <c r="BI216" s="149">
        <f>IF(N216="nulová",J216,0)</f>
        <v>0</v>
      </c>
      <c r="BJ216" s="17" t="s">
        <v>95</v>
      </c>
      <c r="BK216" s="149">
        <f>ROUND(I216*H216,2)</f>
        <v>0</v>
      </c>
      <c r="BL216" s="17" t="s">
        <v>431</v>
      </c>
      <c r="BM216" s="148" t="s">
        <v>3951</v>
      </c>
    </row>
    <row r="217" spans="2:65" s="13" customFormat="1" ht="11.25">
      <c r="B217" s="157"/>
      <c r="D217" s="151" t="s">
        <v>442</v>
      </c>
      <c r="E217" s="158" t="s">
        <v>1</v>
      </c>
      <c r="F217" s="159" t="s">
        <v>3952</v>
      </c>
      <c r="H217" s="160">
        <v>13.098000000000001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95</v>
      </c>
      <c r="AY217" s="158" t="s">
        <v>432</v>
      </c>
    </row>
    <row r="218" spans="2:65" s="1" customFormat="1" ht="33" customHeight="1">
      <c r="B218" s="33"/>
      <c r="C218" s="137" t="s">
        <v>194</v>
      </c>
      <c r="D218" s="137" t="s">
        <v>435</v>
      </c>
      <c r="E218" s="138" t="s">
        <v>1195</v>
      </c>
      <c r="F218" s="139" t="s">
        <v>1196</v>
      </c>
      <c r="G218" s="140" t="s">
        <v>743</v>
      </c>
      <c r="H218" s="141">
        <v>128.62299999999999</v>
      </c>
      <c r="I218" s="142"/>
      <c r="J218" s="143">
        <f>ROUND(I218*H218,2)</f>
        <v>0</v>
      </c>
      <c r="K218" s="139" t="s">
        <v>439</v>
      </c>
      <c r="L218" s="33"/>
      <c r="M218" s="144" t="s">
        <v>1</v>
      </c>
      <c r="N218" s="145" t="s">
        <v>52</v>
      </c>
      <c r="P218" s="146">
        <f>O218*H218</f>
        <v>0</v>
      </c>
      <c r="Q218" s="146">
        <v>0</v>
      </c>
      <c r="R218" s="146">
        <f>Q218*H218</f>
        <v>0</v>
      </c>
      <c r="S218" s="146">
        <v>0</v>
      </c>
      <c r="T218" s="147">
        <f>S218*H218</f>
        <v>0</v>
      </c>
      <c r="AR218" s="148" t="s">
        <v>431</v>
      </c>
      <c r="AT218" s="148" t="s">
        <v>435</v>
      </c>
      <c r="AU218" s="148" t="s">
        <v>97</v>
      </c>
      <c r="AY218" s="17" t="s">
        <v>432</v>
      </c>
      <c r="BE218" s="149">
        <f>IF(N218="základní",J218,0)</f>
        <v>0</v>
      </c>
      <c r="BF218" s="149">
        <f>IF(N218="snížená",J218,0)</f>
        <v>0</v>
      </c>
      <c r="BG218" s="149">
        <f>IF(N218="zákl. přenesená",J218,0)</f>
        <v>0</v>
      </c>
      <c r="BH218" s="149">
        <f>IF(N218="sníž. přenesená",J218,0)</f>
        <v>0</v>
      </c>
      <c r="BI218" s="149">
        <f>IF(N218="nulová",J218,0)</f>
        <v>0</v>
      </c>
      <c r="BJ218" s="17" t="s">
        <v>95</v>
      </c>
      <c r="BK218" s="149">
        <f>ROUND(I218*H218,2)</f>
        <v>0</v>
      </c>
      <c r="BL218" s="17" t="s">
        <v>431</v>
      </c>
      <c r="BM218" s="148" t="s">
        <v>3953</v>
      </c>
    </row>
    <row r="219" spans="2:65" s="13" customFormat="1" ht="11.25">
      <c r="B219" s="157"/>
      <c r="D219" s="151" t="s">
        <v>442</v>
      </c>
      <c r="E219" s="158" t="s">
        <v>1</v>
      </c>
      <c r="F219" s="159" t="s">
        <v>3954</v>
      </c>
      <c r="H219" s="160">
        <v>128.62299999999999</v>
      </c>
      <c r="I219" s="161"/>
      <c r="L219" s="157"/>
      <c r="M219" s="162"/>
      <c r="T219" s="163"/>
      <c r="AT219" s="158" t="s">
        <v>442</v>
      </c>
      <c r="AU219" s="158" t="s">
        <v>97</v>
      </c>
      <c r="AV219" s="13" t="s">
        <v>97</v>
      </c>
      <c r="AW219" s="13" t="s">
        <v>42</v>
      </c>
      <c r="AX219" s="13" t="s">
        <v>95</v>
      </c>
      <c r="AY219" s="158" t="s">
        <v>432</v>
      </c>
    </row>
    <row r="220" spans="2:65" s="1" customFormat="1" ht="16.5" customHeight="1">
      <c r="B220" s="33"/>
      <c r="C220" s="137" t="s">
        <v>8</v>
      </c>
      <c r="D220" s="137" t="s">
        <v>435</v>
      </c>
      <c r="E220" s="138" t="s">
        <v>1200</v>
      </c>
      <c r="F220" s="139" t="s">
        <v>1201</v>
      </c>
      <c r="G220" s="140" t="s">
        <v>685</v>
      </c>
      <c r="H220" s="141">
        <v>83.573999999999998</v>
      </c>
      <c r="I220" s="142"/>
      <c r="J220" s="143">
        <f>ROUND(I220*H220,2)</f>
        <v>0</v>
      </c>
      <c r="K220" s="139" t="s">
        <v>457</v>
      </c>
      <c r="L220" s="33"/>
      <c r="M220" s="144" t="s">
        <v>1</v>
      </c>
      <c r="N220" s="145" t="s">
        <v>52</v>
      </c>
      <c r="P220" s="146">
        <f>O220*H220</f>
        <v>0</v>
      </c>
      <c r="Q220" s="146">
        <v>0</v>
      </c>
      <c r="R220" s="146">
        <f>Q220*H220</f>
        <v>0</v>
      </c>
      <c r="S220" s="146">
        <v>0</v>
      </c>
      <c r="T220" s="147">
        <f>S220*H220</f>
        <v>0</v>
      </c>
      <c r="AR220" s="148" t="s">
        <v>431</v>
      </c>
      <c r="AT220" s="148" t="s">
        <v>435</v>
      </c>
      <c r="AU220" s="148" t="s">
        <v>97</v>
      </c>
      <c r="AY220" s="17" t="s">
        <v>432</v>
      </c>
      <c r="BE220" s="149">
        <f>IF(N220="základní",J220,0)</f>
        <v>0</v>
      </c>
      <c r="BF220" s="149">
        <f>IF(N220="snížená",J220,0)</f>
        <v>0</v>
      </c>
      <c r="BG220" s="149">
        <f>IF(N220="zákl. přenesená",J220,0)</f>
        <v>0</v>
      </c>
      <c r="BH220" s="149">
        <f>IF(N220="sníž. přenesená",J220,0)</f>
        <v>0</v>
      </c>
      <c r="BI220" s="149">
        <f>IF(N220="nulová",J220,0)</f>
        <v>0</v>
      </c>
      <c r="BJ220" s="17" t="s">
        <v>95</v>
      </c>
      <c r="BK220" s="149">
        <f>ROUND(I220*H220,2)</f>
        <v>0</v>
      </c>
      <c r="BL220" s="17" t="s">
        <v>431</v>
      </c>
      <c r="BM220" s="148" t="s">
        <v>3955</v>
      </c>
    </row>
    <row r="221" spans="2:65" s="13" customFormat="1" ht="11.25">
      <c r="B221" s="157"/>
      <c r="D221" s="151" t="s">
        <v>442</v>
      </c>
      <c r="E221" s="158" t="s">
        <v>1</v>
      </c>
      <c r="F221" s="159" t="s">
        <v>3956</v>
      </c>
      <c r="H221" s="160">
        <v>10.074999999999999</v>
      </c>
      <c r="I221" s="161"/>
      <c r="L221" s="157"/>
      <c r="M221" s="162"/>
      <c r="T221" s="163"/>
      <c r="AT221" s="158" t="s">
        <v>442</v>
      </c>
      <c r="AU221" s="158" t="s">
        <v>97</v>
      </c>
      <c r="AV221" s="13" t="s">
        <v>97</v>
      </c>
      <c r="AW221" s="13" t="s">
        <v>42</v>
      </c>
      <c r="AX221" s="13" t="s">
        <v>87</v>
      </c>
      <c r="AY221" s="158" t="s">
        <v>432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3892</v>
      </c>
      <c r="H222" s="160">
        <v>73.498999999999995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87</v>
      </c>
      <c r="AY222" s="158" t="s">
        <v>432</v>
      </c>
    </row>
    <row r="223" spans="2:65" s="14" customFormat="1" ht="11.25">
      <c r="B223" s="164"/>
      <c r="D223" s="151" t="s">
        <v>442</v>
      </c>
      <c r="E223" s="165" t="s">
        <v>1</v>
      </c>
      <c r="F223" s="166" t="s">
        <v>449</v>
      </c>
      <c r="H223" s="167">
        <v>83.573999999999998</v>
      </c>
      <c r="I223" s="168"/>
      <c r="L223" s="164"/>
      <c r="M223" s="169"/>
      <c r="T223" s="170"/>
      <c r="AT223" s="165" t="s">
        <v>442</v>
      </c>
      <c r="AU223" s="165" t="s">
        <v>97</v>
      </c>
      <c r="AV223" s="14" t="s">
        <v>431</v>
      </c>
      <c r="AW223" s="14" t="s">
        <v>42</v>
      </c>
      <c r="AX223" s="14" t="s">
        <v>95</v>
      </c>
      <c r="AY223" s="165" t="s">
        <v>432</v>
      </c>
    </row>
    <row r="224" spans="2:65" s="1" customFormat="1" ht="16.5" customHeight="1">
      <c r="B224" s="33"/>
      <c r="C224" s="137" t="s">
        <v>211</v>
      </c>
      <c r="D224" s="137" t="s">
        <v>435</v>
      </c>
      <c r="E224" s="138" t="s">
        <v>2959</v>
      </c>
      <c r="F224" s="139" t="s">
        <v>2960</v>
      </c>
      <c r="G224" s="140" t="s">
        <v>685</v>
      </c>
      <c r="H224" s="141">
        <v>40.298000000000002</v>
      </c>
      <c r="I224" s="142"/>
      <c r="J224" s="143">
        <f>ROUND(I224*H224,2)</f>
        <v>0</v>
      </c>
      <c r="K224" s="139" t="s">
        <v>439</v>
      </c>
      <c r="L224" s="33"/>
      <c r="M224" s="144" t="s">
        <v>1</v>
      </c>
      <c r="N224" s="145" t="s">
        <v>52</v>
      </c>
      <c r="P224" s="146">
        <f>O224*H224</f>
        <v>0</v>
      </c>
      <c r="Q224" s="146">
        <v>0</v>
      </c>
      <c r="R224" s="146">
        <f>Q224*H224</f>
        <v>0</v>
      </c>
      <c r="S224" s="146">
        <v>0</v>
      </c>
      <c r="T224" s="147">
        <f>S224*H224</f>
        <v>0</v>
      </c>
      <c r="AR224" s="148" t="s">
        <v>431</v>
      </c>
      <c r="AT224" s="148" t="s">
        <v>435</v>
      </c>
      <c r="AU224" s="148" t="s">
        <v>97</v>
      </c>
      <c r="AY224" s="17" t="s">
        <v>432</v>
      </c>
      <c r="BE224" s="149">
        <f>IF(N224="základní",J224,0)</f>
        <v>0</v>
      </c>
      <c r="BF224" s="149">
        <f>IF(N224="snížená",J224,0)</f>
        <v>0</v>
      </c>
      <c r="BG224" s="149">
        <f>IF(N224="zákl. přenesená",J224,0)</f>
        <v>0</v>
      </c>
      <c r="BH224" s="149">
        <f>IF(N224="sníž. přenesená",J224,0)</f>
        <v>0</v>
      </c>
      <c r="BI224" s="149">
        <f>IF(N224="nulová",J224,0)</f>
        <v>0</v>
      </c>
      <c r="BJ224" s="17" t="s">
        <v>95</v>
      </c>
      <c r="BK224" s="149">
        <f>ROUND(I224*H224,2)</f>
        <v>0</v>
      </c>
      <c r="BL224" s="17" t="s">
        <v>431</v>
      </c>
      <c r="BM224" s="148" t="s">
        <v>3957</v>
      </c>
    </row>
    <row r="225" spans="2:65" s="12" customFormat="1" ht="11.25">
      <c r="B225" s="150"/>
      <c r="D225" s="151" t="s">
        <v>442</v>
      </c>
      <c r="E225" s="152" t="s">
        <v>1</v>
      </c>
      <c r="F225" s="153" t="s">
        <v>2962</v>
      </c>
      <c r="H225" s="152" t="s">
        <v>1</v>
      </c>
      <c r="I225" s="154"/>
      <c r="L225" s="150"/>
      <c r="M225" s="155"/>
      <c r="T225" s="156"/>
      <c r="AT225" s="152" t="s">
        <v>442</v>
      </c>
      <c r="AU225" s="152" t="s">
        <v>97</v>
      </c>
      <c r="AV225" s="12" t="s">
        <v>95</v>
      </c>
      <c r="AW225" s="12" t="s">
        <v>42</v>
      </c>
      <c r="AX225" s="12" t="s">
        <v>87</v>
      </c>
      <c r="AY225" s="152" t="s">
        <v>432</v>
      </c>
    </row>
    <row r="226" spans="2:65" s="12" customFormat="1" ht="22.5">
      <c r="B226" s="150"/>
      <c r="D226" s="151" t="s">
        <v>442</v>
      </c>
      <c r="E226" s="152" t="s">
        <v>1</v>
      </c>
      <c r="F226" s="153" t="s">
        <v>3958</v>
      </c>
      <c r="H226" s="152" t="s">
        <v>1</v>
      </c>
      <c r="I226" s="154"/>
      <c r="L226" s="150"/>
      <c r="M226" s="155"/>
      <c r="T226" s="156"/>
      <c r="AT226" s="152" t="s">
        <v>442</v>
      </c>
      <c r="AU226" s="152" t="s">
        <v>97</v>
      </c>
      <c r="AV226" s="12" t="s">
        <v>95</v>
      </c>
      <c r="AW226" s="12" t="s">
        <v>42</v>
      </c>
      <c r="AX226" s="12" t="s">
        <v>87</v>
      </c>
      <c r="AY226" s="152" t="s">
        <v>432</v>
      </c>
    </row>
    <row r="227" spans="2:65" s="12" customFormat="1" ht="11.25">
      <c r="B227" s="150"/>
      <c r="D227" s="151" t="s">
        <v>442</v>
      </c>
      <c r="E227" s="152" t="s">
        <v>1</v>
      </c>
      <c r="F227" s="153" t="s">
        <v>3959</v>
      </c>
      <c r="H227" s="152" t="s">
        <v>1</v>
      </c>
      <c r="I227" s="154"/>
      <c r="L227" s="150"/>
      <c r="M227" s="155"/>
      <c r="T227" s="156"/>
      <c r="AT227" s="152" t="s">
        <v>442</v>
      </c>
      <c r="AU227" s="152" t="s">
        <v>97</v>
      </c>
      <c r="AV227" s="12" t="s">
        <v>95</v>
      </c>
      <c r="AW227" s="12" t="s">
        <v>42</v>
      </c>
      <c r="AX227" s="12" t="s">
        <v>87</v>
      </c>
      <c r="AY227" s="152" t="s">
        <v>432</v>
      </c>
    </row>
    <row r="228" spans="2:65" s="13" customFormat="1" ht="11.25">
      <c r="B228" s="157"/>
      <c r="D228" s="151" t="s">
        <v>442</v>
      </c>
      <c r="E228" s="158" t="s">
        <v>1</v>
      </c>
      <c r="F228" s="159" t="s">
        <v>3960</v>
      </c>
      <c r="H228" s="160">
        <v>0.50700000000000001</v>
      </c>
      <c r="I228" s="161"/>
      <c r="L228" s="157"/>
      <c r="M228" s="162"/>
      <c r="T228" s="163"/>
      <c r="AT228" s="158" t="s">
        <v>442</v>
      </c>
      <c r="AU228" s="158" t="s">
        <v>97</v>
      </c>
      <c r="AV228" s="13" t="s">
        <v>97</v>
      </c>
      <c r="AW228" s="13" t="s">
        <v>42</v>
      </c>
      <c r="AX228" s="13" t="s">
        <v>87</v>
      </c>
      <c r="AY228" s="158" t="s">
        <v>432</v>
      </c>
    </row>
    <row r="229" spans="2:65" s="12" customFormat="1" ht="11.25">
      <c r="B229" s="150"/>
      <c r="D229" s="151" t="s">
        <v>442</v>
      </c>
      <c r="E229" s="152" t="s">
        <v>1</v>
      </c>
      <c r="F229" s="153" t="s">
        <v>3961</v>
      </c>
      <c r="H229" s="152" t="s">
        <v>1</v>
      </c>
      <c r="I229" s="154"/>
      <c r="L229" s="150"/>
      <c r="M229" s="155"/>
      <c r="T229" s="156"/>
      <c r="AT229" s="152" t="s">
        <v>442</v>
      </c>
      <c r="AU229" s="152" t="s">
        <v>97</v>
      </c>
      <c r="AV229" s="12" t="s">
        <v>95</v>
      </c>
      <c r="AW229" s="12" t="s">
        <v>42</v>
      </c>
      <c r="AX229" s="12" t="s">
        <v>87</v>
      </c>
      <c r="AY229" s="152" t="s">
        <v>432</v>
      </c>
    </row>
    <row r="230" spans="2:65" s="13" customFormat="1" ht="11.25">
      <c r="B230" s="157"/>
      <c r="D230" s="151" t="s">
        <v>442</v>
      </c>
      <c r="E230" s="158" t="s">
        <v>1</v>
      </c>
      <c r="F230" s="159" t="s">
        <v>3962</v>
      </c>
      <c r="H230" s="160">
        <v>39.790999999999997</v>
      </c>
      <c r="I230" s="161"/>
      <c r="L230" s="157"/>
      <c r="M230" s="162"/>
      <c r="T230" s="163"/>
      <c r="AT230" s="158" t="s">
        <v>442</v>
      </c>
      <c r="AU230" s="158" t="s">
        <v>97</v>
      </c>
      <c r="AV230" s="13" t="s">
        <v>97</v>
      </c>
      <c r="AW230" s="13" t="s">
        <v>42</v>
      </c>
      <c r="AX230" s="13" t="s">
        <v>87</v>
      </c>
      <c r="AY230" s="158" t="s">
        <v>432</v>
      </c>
    </row>
    <row r="231" spans="2:65" s="15" customFormat="1" ht="11.25">
      <c r="B231" s="171"/>
      <c r="D231" s="151" t="s">
        <v>442</v>
      </c>
      <c r="E231" s="172" t="s">
        <v>3888</v>
      </c>
      <c r="F231" s="173" t="s">
        <v>469</v>
      </c>
      <c r="H231" s="174">
        <v>40.298000000000002</v>
      </c>
      <c r="I231" s="175"/>
      <c r="L231" s="171"/>
      <c r="M231" s="176"/>
      <c r="T231" s="177"/>
      <c r="AT231" s="172" t="s">
        <v>442</v>
      </c>
      <c r="AU231" s="172" t="s">
        <v>97</v>
      </c>
      <c r="AV231" s="15" t="s">
        <v>108</v>
      </c>
      <c r="AW231" s="15" t="s">
        <v>42</v>
      </c>
      <c r="AX231" s="15" t="s">
        <v>87</v>
      </c>
      <c r="AY231" s="172" t="s">
        <v>432</v>
      </c>
    </row>
    <row r="232" spans="2:65" s="14" customFormat="1" ht="11.25">
      <c r="B232" s="164"/>
      <c r="D232" s="151" t="s">
        <v>442</v>
      </c>
      <c r="E232" s="165" t="s">
        <v>1</v>
      </c>
      <c r="F232" s="166" t="s">
        <v>449</v>
      </c>
      <c r="H232" s="167">
        <v>40.298000000000002</v>
      </c>
      <c r="I232" s="168"/>
      <c r="L232" s="164"/>
      <c r="M232" s="169"/>
      <c r="T232" s="170"/>
      <c r="AT232" s="165" t="s">
        <v>442</v>
      </c>
      <c r="AU232" s="165" t="s">
        <v>97</v>
      </c>
      <c r="AV232" s="14" t="s">
        <v>431</v>
      </c>
      <c r="AW232" s="14" t="s">
        <v>42</v>
      </c>
      <c r="AX232" s="14" t="s">
        <v>95</v>
      </c>
      <c r="AY232" s="165" t="s">
        <v>432</v>
      </c>
    </row>
    <row r="233" spans="2:65" s="1" customFormat="1" ht="24.2" customHeight="1">
      <c r="B233" s="33"/>
      <c r="C233" s="137" t="s">
        <v>220</v>
      </c>
      <c r="D233" s="137" t="s">
        <v>435</v>
      </c>
      <c r="E233" s="138" t="s">
        <v>3963</v>
      </c>
      <c r="F233" s="139" t="s">
        <v>3964</v>
      </c>
      <c r="G233" s="140" t="s">
        <v>510</v>
      </c>
      <c r="H233" s="141">
        <v>303.45600000000002</v>
      </c>
      <c r="I233" s="142"/>
      <c r="J233" s="143">
        <f>ROUND(I233*H233,2)</f>
        <v>0</v>
      </c>
      <c r="K233" s="139" t="s">
        <v>457</v>
      </c>
      <c r="L233" s="33"/>
      <c r="M233" s="144" t="s">
        <v>1</v>
      </c>
      <c r="N233" s="145" t="s">
        <v>52</v>
      </c>
      <c r="P233" s="146">
        <f>O233*H233</f>
        <v>0</v>
      </c>
      <c r="Q233" s="146">
        <v>0</v>
      </c>
      <c r="R233" s="146">
        <f>Q233*H233</f>
        <v>0</v>
      </c>
      <c r="S233" s="146">
        <v>0</v>
      </c>
      <c r="T233" s="147">
        <f>S233*H233</f>
        <v>0</v>
      </c>
      <c r="AR233" s="148" t="s">
        <v>431</v>
      </c>
      <c r="AT233" s="148" t="s">
        <v>435</v>
      </c>
      <c r="AU233" s="148" t="s">
        <v>97</v>
      </c>
      <c r="AY233" s="17" t="s">
        <v>432</v>
      </c>
      <c r="BE233" s="149">
        <f>IF(N233="základní",J233,0)</f>
        <v>0</v>
      </c>
      <c r="BF233" s="149">
        <f>IF(N233="snížená",J233,0)</f>
        <v>0</v>
      </c>
      <c r="BG233" s="149">
        <f>IF(N233="zákl. přenesená",J233,0)</f>
        <v>0</v>
      </c>
      <c r="BH233" s="149">
        <f>IF(N233="sníž. přenesená",J233,0)</f>
        <v>0</v>
      </c>
      <c r="BI233" s="149">
        <f>IF(N233="nulová",J233,0)</f>
        <v>0</v>
      </c>
      <c r="BJ233" s="17" t="s">
        <v>95</v>
      </c>
      <c r="BK233" s="149">
        <f>ROUND(I233*H233,2)</f>
        <v>0</v>
      </c>
      <c r="BL233" s="17" t="s">
        <v>431</v>
      </c>
      <c r="BM233" s="148" t="s">
        <v>3965</v>
      </c>
    </row>
    <row r="234" spans="2:65" s="12" customFormat="1" ht="11.25">
      <c r="B234" s="150"/>
      <c r="D234" s="151" t="s">
        <v>442</v>
      </c>
      <c r="E234" s="152" t="s">
        <v>1</v>
      </c>
      <c r="F234" s="153" t="s">
        <v>3966</v>
      </c>
      <c r="H234" s="152" t="s">
        <v>1</v>
      </c>
      <c r="I234" s="154"/>
      <c r="L234" s="150"/>
      <c r="M234" s="155"/>
      <c r="T234" s="156"/>
      <c r="AT234" s="152" t="s">
        <v>442</v>
      </c>
      <c r="AU234" s="152" t="s">
        <v>97</v>
      </c>
      <c r="AV234" s="12" t="s">
        <v>95</v>
      </c>
      <c r="AW234" s="12" t="s">
        <v>42</v>
      </c>
      <c r="AX234" s="12" t="s">
        <v>87</v>
      </c>
      <c r="AY234" s="152" t="s">
        <v>432</v>
      </c>
    </row>
    <row r="235" spans="2:65" s="12" customFormat="1" ht="22.5">
      <c r="B235" s="150"/>
      <c r="D235" s="151" t="s">
        <v>442</v>
      </c>
      <c r="E235" s="152" t="s">
        <v>1</v>
      </c>
      <c r="F235" s="153" t="s">
        <v>3967</v>
      </c>
      <c r="H235" s="152" t="s">
        <v>1</v>
      </c>
      <c r="I235" s="154"/>
      <c r="L235" s="150"/>
      <c r="M235" s="155"/>
      <c r="T235" s="156"/>
      <c r="AT235" s="152" t="s">
        <v>442</v>
      </c>
      <c r="AU235" s="152" t="s">
        <v>97</v>
      </c>
      <c r="AV235" s="12" t="s">
        <v>95</v>
      </c>
      <c r="AW235" s="12" t="s">
        <v>42</v>
      </c>
      <c r="AX235" s="12" t="s">
        <v>87</v>
      </c>
      <c r="AY235" s="152" t="s">
        <v>432</v>
      </c>
    </row>
    <row r="236" spans="2:65" s="13" customFormat="1" ht="11.25">
      <c r="B236" s="157"/>
      <c r="D236" s="151" t="s">
        <v>442</v>
      </c>
      <c r="E236" s="158" t="s">
        <v>1</v>
      </c>
      <c r="F236" s="159" t="s">
        <v>3968</v>
      </c>
      <c r="H236" s="160">
        <v>303.45600000000002</v>
      </c>
      <c r="I236" s="161"/>
      <c r="L236" s="157"/>
      <c r="M236" s="162"/>
      <c r="T236" s="163"/>
      <c r="AT236" s="158" t="s">
        <v>442</v>
      </c>
      <c r="AU236" s="158" t="s">
        <v>97</v>
      </c>
      <c r="AV236" s="13" t="s">
        <v>97</v>
      </c>
      <c r="AW236" s="13" t="s">
        <v>42</v>
      </c>
      <c r="AX236" s="13" t="s">
        <v>87</v>
      </c>
      <c r="AY236" s="158" t="s">
        <v>432</v>
      </c>
    </row>
    <row r="237" spans="2:65" s="15" customFormat="1" ht="11.25">
      <c r="B237" s="171"/>
      <c r="D237" s="151" t="s">
        <v>442</v>
      </c>
      <c r="E237" s="172" t="s">
        <v>1</v>
      </c>
      <c r="F237" s="173" t="s">
        <v>3969</v>
      </c>
      <c r="H237" s="174">
        <v>303.45600000000002</v>
      </c>
      <c r="I237" s="175"/>
      <c r="L237" s="171"/>
      <c r="M237" s="176"/>
      <c r="T237" s="177"/>
      <c r="AT237" s="172" t="s">
        <v>442</v>
      </c>
      <c r="AU237" s="172" t="s">
        <v>97</v>
      </c>
      <c r="AV237" s="15" t="s">
        <v>108</v>
      </c>
      <c r="AW237" s="15" t="s">
        <v>42</v>
      </c>
      <c r="AX237" s="15" t="s">
        <v>87</v>
      </c>
      <c r="AY237" s="172" t="s">
        <v>432</v>
      </c>
    </row>
    <row r="238" spans="2:65" s="14" customFormat="1" ht="11.25">
      <c r="B238" s="164"/>
      <c r="D238" s="151" t="s">
        <v>442</v>
      </c>
      <c r="E238" s="165" t="s">
        <v>3894</v>
      </c>
      <c r="F238" s="166" t="s">
        <v>449</v>
      </c>
      <c r="H238" s="167">
        <v>303.45600000000002</v>
      </c>
      <c r="I238" s="168"/>
      <c r="L238" s="164"/>
      <c r="M238" s="169"/>
      <c r="T238" s="170"/>
      <c r="AT238" s="165" t="s">
        <v>442</v>
      </c>
      <c r="AU238" s="165" t="s">
        <v>97</v>
      </c>
      <c r="AV238" s="14" t="s">
        <v>431</v>
      </c>
      <c r="AW238" s="14" t="s">
        <v>42</v>
      </c>
      <c r="AX238" s="14" t="s">
        <v>95</v>
      </c>
      <c r="AY238" s="165" t="s">
        <v>432</v>
      </c>
    </row>
    <row r="239" spans="2:65" s="11" customFormat="1" ht="22.9" customHeight="1">
      <c r="B239" s="125"/>
      <c r="D239" s="126" t="s">
        <v>86</v>
      </c>
      <c r="E239" s="135" t="s">
        <v>452</v>
      </c>
      <c r="F239" s="135" t="s">
        <v>3588</v>
      </c>
      <c r="I239" s="128"/>
      <c r="J239" s="136">
        <f>BK239</f>
        <v>0</v>
      </c>
      <c r="L239" s="125"/>
      <c r="M239" s="130"/>
      <c r="P239" s="131">
        <f>SUM(P240:P275)</f>
        <v>0</v>
      </c>
      <c r="R239" s="131">
        <f>SUM(R240:R275)</f>
        <v>234.50452000000001</v>
      </c>
      <c r="T239" s="132">
        <f>SUM(T240:T275)</f>
        <v>0</v>
      </c>
      <c r="AR239" s="126" t="s">
        <v>95</v>
      </c>
      <c r="AT239" s="133" t="s">
        <v>86</v>
      </c>
      <c r="AU239" s="133" t="s">
        <v>95</v>
      </c>
      <c r="AY239" s="126" t="s">
        <v>432</v>
      </c>
      <c r="BK239" s="134">
        <f>SUM(BK240:BK275)</f>
        <v>0</v>
      </c>
    </row>
    <row r="240" spans="2:65" s="1" customFormat="1" ht="24.2" customHeight="1">
      <c r="B240" s="33"/>
      <c r="C240" s="137" t="s">
        <v>233</v>
      </c>
      <c r="D240" s="137" t="s">
        <v>435</v>
      </c>
      <c r="E240" s="138" t="s">
        <v>3595</v>
      </c>
      <c r="F240" s="139" t="s">
        <v>3596</v>
      </c>
      <c r="G240" s="140" t="s">
        <v>510</v>
      </c>
      <c r="H240" s="141">
        <v>312.87</v>
      </c>
      <c r="I240" s="142"/>
      <c r="J240" s="143">
        <f>ROUND(I240*H240,2)</f>
        <v>0</v>
      </c>
      <c r="K240" s="139" t="s">
        <v>439</v>
      </c>
      <c r="L240" s="33"/>
      <c r="M240" s="144" t="s">
        <v>1</v>
      </c>
      <c r="N240" s="145" t="s">
        <v>52</v>
      </c>
      <c r="P240" s="146">
        <f>O240*H240</f>
        <v>0</v>
      </c>
      <c r="Q240" s="146">
        <v>0.46</v>
      </c>
      <c r="R240" s="146">
        <f>Q240*H240</f>
        <v>143.92020000000002</v>
      </c>
      <c r="S240" s="146">
        <v>0</v>
      </c>
      <c r="T240" s="147">
        <f>S240*H240</f>
        <v>0</v>
      </c>
      <c r="AR240" s="148" t="s">
        <v>431</v>
      </c>
      <c r="AT240" s="148" t="s">
        <v>435</v>
      </c>
      <c r="AU240" s="148" t="s">
        <v>97</v>
      </c>
      <c r="AY240" s="17" t="s">
        <v>432</v>
      </c>
      <c r="BE240" s="149">
        <f>IF(N240="základní",J240,0)</f>
        <v>0</v>
      </c>
      <c r="BF240" s="149">
        <f>IF(N240="snížená",J240,0)</f>
        <v>0</v>
      </c>
      <c r="BG240" s="149">
        <f>IF(N240="zákl. přenesená",J240,0)</f>
        <v>0</v>
      </c>
      <c r="BH240" s="149">
        <f>IF(N240="sníž. přenesená",J240,0)</f>
        <v>0</v>
      </c>
      <c r="BI240" s="149">
        <f>IF(N240="nulová",J240,0)</f>
        <v>0</v>
      </c>
      <c r="BJ240" s="17" t="s">
        <v>95</v>
      </c>
      <c r="BK240" s="149">
        <f>ROUND(I240*H240,2)</f>
        <v>0</v>
      </c>
      <c r="BL240" s="17" t="s">
        <v>431</v>
      </c>
      <c r="BM240" s="148" t="s">
        <v>3970</v>
      </c>
    </row>
    <row r="241" spans="2:65" s="12" customFormat="1" ht="22.5">
      <c r="B241" s="150"/>
      <c r="D241" s="151" t="s">
        <v>442</v>
      </c>
      <c r="E241" s="152" t="s">
        <v>1</v>
      </c>
      <c r="F241" s="153" t="s">
        <v>3971</v>
      </c>
      <c r="H241" s="152" t="s">
        <v>1</v>
      </c>
      <c r="I241" s="154"/>
      <c r="L241" s="150"/>
      <c r="M241" s="155"/>
      <c r="T241" s="156"/>
      <c r="AT241" s="152" t="s">
        <v>442</v>
      </c>
      <c r="AU241" s="152" t="s">
        <v>97</v>
      </c>
      <c r="AV241" s="12" t="s">
        <v>95</v>
      </c>
      <c r="AW241" s="12" t="s">
        <v>42</v>
      </c>
      <c r="AX241" s="12" t="s">
        <v>87</v>
      </c>
      <c r="AY241" s="152" t="s">
        <v>432</v>
      </c>
    </row>
    <row r="242" spans="2:65" s="12" customFormat="1" ht="11.25">
      <c r="B242" s="150"/>
      <c r="D242" s="151" t="s">
        <v>442</v>
      </c>
      <c r="E242" s="152" t="s">
        <v>1</v>
      </c>
      <c r="F242" s="153" t="s">
        <v>3972</v>
      </c>
      <c r="H242" s="152" t="s">
        <v>1</v>
      </c>
      <c r="I242" s="154"/>
      <c r="L242" s="150"/>
      <c r="M242" s="155"/>
      <c r="T242" s="156"/>
      <c r="AT242" s="152" t="s">
        <v>442</v>
      </c>
      <c r="AU242" s="152" t="s">
        <v>97</v>
      </c>
      <c r="AV242" s="12" t="s">
        <v>95</v>
      </c>
      <c r="AW242" s="12" t="s">
        <v>42</v>
      </c>
      <c r="AX242" s="12" t="s">
        <v>87</v>
      </c>
      <c r="AY242" s="152" t="s">
        <v>432</v>
      </c>
    </row>
    <row r="243" spans="2:65" s="12" customFormat="1" ht="22.5">
      <c r="B243" s="150"/>
      <c r="D243" s="151" t="s">
        <v>442</v>
      </c>
      <c r="E243" s="152" t="s">
        <v>1</v>
      </c>
      <c r="F243" s="153" t="s">
        <v>3973</v>
      </c>
      <c r="H243" s="152" t="s">
        <v>1</v>
      </c>
      <c r="I243" s="154"/>
      <c r="L243" s="150"/>
      <c r="M243" s="155"/>
      <c r="T243" s="156"/>
      <c r="AT243" s="152" t="s">
        <v>442</v>
      </c>
      <c r="AU243" s="152" t="s">
        <v>97</v>
      </c>
      <c r="AV243" s="12" t="s">
        <v>95</v>
      </c>
      <c r="AW243" s="12" t="s">
        <v>42</v>
      </c>
      <c r="AX243" s="12" t="s">
        <v>87</v>
      </c>
      <c r="AY243" s="152" t="s">
        <v>432</v>
      </c>
    </row>
    <row r="244" spans="2:65" s="13" customFormat="1" ht="11.25">
      <c r="B244" s="157"/>
      <c r="D244" s="151" t="s">
        <v>442</v>
      </c>
      <c r="E244" s="158" t="s">
        <v>1</v>
      </c>
      <c r="F244" s="159" t="s">
        <v>3974</v>
      </c>
      <c r="H244" s="160">
        <v>293.10599999999999</v>
      </c>
      <c r="I244" s="161"/>
      <c r="L244" s="157"/>
      <c r="M244" s="162"/>
      <c r="T244" s="163"/>
      <c r="AT244" s="158" t="s">
        <v>442</v>
      </c>
      <c r="AU244" s="158" t="s">
        <v>97</v>
      </c>
      <c r="AV244" s="13" t="s">
        <v>97</v>
      </c>
      <c r="AW244" s="13" t="s">
        <v>42</v>
      </c>
      <c r="AX244" s="13" t="s">
        <v>87</v>
      </c>
      <c r="AY244" s="158" t="s">
        <v>432</v>
      </c>
    </row>
    <row r="245" spans="2:65" s="13" customFormat="1" ht="11.25">
      <c r="B245" s="157"/>
      <c r="D245" s="151" t="s">
        <v>442</v>
      </c>
      <c r="E245" s="158" t="s">
        <v>1</v>
      </c>
      <c r="F245" s="159" t="s">
        <v>3975</v>
      </c>
      <c r="H245" s="160">
        <v>10.35</v>
      </c>
      <c r="I245" s="161"/>
      <c r="L245" s="157"/>
      <c r="M245" s="162"/>
      <c r="T245" s="163"/>
      <c r="AT245" s="158" t="s">
        <v>442</v>
      </c>
      <c r="AU245" s="158" t="s">
        <v>97</v>
      </c>
      <c r="AV245" s="13" t="s">
        <v>97</v>
      </c>
      <c r="AW245" s="13" t="s">
        <v>42</v>
      </c>
      <c r="AX245" s="13" t="s">
        <v>87</v>
      </c>
      <c r="AY245" s="158" t="s">
        <v>432</v>
      </c>
    </row>
    <row r="246" spans="2:65" s="15" customFormat="1" ht="11.25">
      <c r="B246" s="171"/>
      <c r="D246" s="151" t="s">
        <v>442</v>
      </c>
      <c r="E246" s="172" t="s">
        <v>1</v>
      </c>
      <c r="F246" s="173" t="s">
        <v>469</v>
      </c>
      <c r="H246" s="174">
        <v>303.45600000000002</v>
      </c>
      <c r="I246" s="175"/>
      <c r="L246" s="171"/>
      <c r="M246" s="176"/>
      <c r="T246" s="177"/>
      <c r="AT246" s="172" t="s">
        <v>442</v>
      </c>
      <c r="AU246" s="172" t="s">
        <v>97</v>
      </c>
      <c r="AV246" s="15" t="s">
        <v>108</v>
      </c>
      <c r="AW246" s="15" t="s">
        <v>42</v>
      </c>
      <c r="AX246" s="15" t="s">
        <v>87</v>
      </c>
      <c r="AY246" s="172" t="s">
        <v>432</v>
      </c>
    </row>
    <row r="247" spans="2:65" s="13" customFormat="1" ht="11.25">
      <c r="B247" s="157"/>
      <c r="D247" s="151" t="s">
        <v>442</v>
      </c>
      <c r="E247" s="158" t="s">
        <v>1</v>
      </c>
      <c r="F247" s="159" t="s">
        <v>3976</v>
      </c>
      <c r="H247" s="160">
        <v>9.4139999999999997</v>
      </c>
      <c r="I247" s="161"/>
      <c r="L247" s="157"/>
      <c r="M247" s="162"/>
      <c r="T247" s="163"/>
      <c r="AT247" s="158" t="s">
        <v>442</v>
      </c>
      <c r="AU247" s="158" t="s">
        <v>97</v>
      </c>
      <c r="AV247" s="13" t="s">
        <v>97</v>
      </c>
      <c r="AW247" s="13" t="s">
        <v>42</v>
      </c>
      <c r="AX247" s="13" t="s">
        <v>87</v>
      </c>
      <c r="AY247" s="158" t="s">
        <v>432</v>
      </c>
    </row>
    <row r="248" spans="2:65" s="14" customFormat="1" ht="11.25">
      <c r="B248" s="164"/>
      <c r="D248" s="151" t="s">
        <v>442</v>
      </c>
      <c r="E248" s="165" t="s">
        <v>1</v>
      </c>
      <c r="F248" s="166" t="s">
        <v>449</v>
      </c>
      <c r="H248" s="167">
        <v>312.87</v>
      </c>
      <c r="I248" s="168"/>
      <c r="L248" s="164"/>
      <c r="M248" s="169"/>
      <c r="T248" s="170"/>
      <c r="AT248" s="165" t="s">
        <v>442</v>
      </c>
      <c r="AU248" s="165" t="s">
        <v>97</v>
      </c>
      <c r="AV248" s="14" t="s">
        <v>431</v>
      </c>
      <c r="AW248" s="14" t="s">
        <v>42</v>
      </c>
      <c r="AX248" s="14" t="s">
        <v>95</v>
      </c>
      <c r="AY248" s="165" t="s">
        <v>432</v>
      </c>
    </row>
    <row r="249" spans="2:65" s="1" customFormat="1" ht="33" customHeight="1">
      <c r="B249" s="33"/>
      <c r="C249" s="137" t="s">
        <v>556</v>
      </c>
      <c r="D249" s="137" t="s">
        <v>435</v>
      </c>
      <c r="E249" s="138" t="s">
        <v>3977</v>
      </c>
      <c r="F249" s="139" t="s">
        <v>3978</v>
      </c>
      <c r="G249" s="140" t="s">
        <v>510</v>
      </c>
      <c r="H249" s="141">
        <v>217.27</v>
      </c>
      <c r="I249" s="142"/>
      <c r="J249" s="143">
        <f>ROUND(I249*H249,2)</f>
        <v>0</v>
      </c>
      <c r="K249" s="139" t="s">
        <v>439</v>
      </c>
      <c r="L249" s="33"/>
      <c r="M249" s="144" t="s">
        <v>1</v>
      </c>
      <c r="N249" s="145" t="s">
        <v>52</v>
      </c>
      <c r="P249" s="146">
        <f>O249*H249</f>
        <v>0</v>
      </c>
      <c r="Q249" s="146">
        <v>0.23400000000000001</v>
      </c>
      <c r="R249" s="146">
        <f>Q249*H249</f>
        <v>50.841180000000008</v>
      </c>
      <c r="S249" s="146">
        <v>0</v>
      </c>
      <c r="T249" s="147">
        <f>S249*H249</f>
        <v>0</v>
      </c>
      <c r="AR249" s="148" t="s">
        <v>431</v>
      </c>
      <c r="AT249" s="148" t="s">
        <v>435</v>
      </c>
      <c r="AU249" s="148" t="s">
        <v>97</v>
      </c>
      <c r="AY249" s="17" t="s">
        <v>432</v>
      </c>
      <c r="BE249" s="149">
        <f>IF(N249="základní",J249,0)</f>
        <v>0</v>
      </c>
      <c r="BF249" s="149">
        <f>IF(N249="snížená",J249,0)</f>
        <v>0</v>
      </c>
      <c r="BG249" s="149">
        <f>IF(N249="zákl. přenesená",J249,0)</f>
        <v>0</v>
      </c>
      <c r="BH249" s="149">
        <f>IF(N249="sníž. přenesená",J249,0)</f>
        <v>0</v>
      </c>
      <c r="BI249" s="149">
        <f>IF(N249="nulová",J249,0)</f>
        <v>0</v>
      </c>
      <c r="BJ249" s="17" t="s">
        <v>95</v>
      </c>
      <c r="BK249" s="149">
        <f>ROUND(I249*H249,2)</f>
        <v>0</v>
      </c>
      <c r="BL249" s="17" t="s">
        <v>431</v>
      </c>
      <c r="BM249" s="148" t="s">
        <v>3979</v>
      </c>
    </row>
    <row r="250" spans="2:65" s="12" customFormat="1" ht="11.25">
      <c r="B250" s="150"/>
      <c r="D250" s="151" t="s">
        <v>442</v>
      </c>
      <c r="E250" s="152" t="s">
        <v>1</v>
      </c>
      <c r="F250" s="153" t="s">
        <v>3980</v>
      </c>
      <c r="H250" s="152" t="s">
        <v>1</v>
      </c>
      <c r="I250" s="154"/>
      <c r="L250" s="150"/>
      <c r="M250" s="155"/>
      <c r="T250" s="156"/>
      <c r="AT250" s="152" t="s">
        <v>442</v>
      </c>
      <c r="AU250" s="152" t="s">
        <v>97</v>
      </c>
      <c r="AV250" s="12" t="s">
        <v>95</v>
      </c>
      <c r="AW250" s="12" t="s">
        <v>42</v>
      </c>
      <c r="AX250" s="12" t="s">
        <v>87</v>
      </c>
      <c r="AY250" s="152" t="s">
        <v>432</v>
      </c>
    </row>
    <row r="251" spans="2:65" s="12" customFormat="1" ht="22.5">
      <c r="B251" s="150"/>
      <c r="D251" s="151" t="s">
        <v>442</v>
      </c>
      <c r="E251" s="152" t="s">
        <v>1</v>
      </c>
      <c r="F251" s="153" t="s">
        <v>3981</v>
      </c>
      <c r="H251" s="152" t="s">
        <v>1</v>
      </c>
      <c r="I251" s="154"/>
      <c r="L251" s="150"/>
      <c r="M251" s="155"/>
      <c r="T251" s="156"/>
      <c r="AT251" s="152" t="s">
        <v>442</v>
      </c>
      <c r="AU251" s="152" t="s">
        <v>97</v>
      </c>
      <c r="AV251" s="12" t="s">
        <v>95</v>
      </c>
      <c r="AW251" s="12" t="s">
        <v>42</v>
      </c>
      <c r="AX251" s="12" t="s">
        <v>87</v>
      </c>
      <c r="AY251" s="152" t="s">
        <v>432</v>
      </c>
    </row>
    <row r="252" spans="2:65" s="13" customFormat="1" ht="22.5">
      <c r="B252" s="157"/>
      <c r="D252" s="151" t="s">
        <v>442</v>
      </c>
      <c r="E252" s="158" t="s">
        <v>1</v>
      </c>
      <c r="F252" s="159" t="s">
        <v>3982</v>
      </c>
      <c r="H252" s="160">
        <v>224.17</v>
      </c>
      <c r="I252" s="161"/>
      <c r="L252" s="157"/>
      <c r="M252" s="162"/>
      <c r="T252" s="163"/>
      <c r="AT252" s="158" t="s">
        <v>442</v>
      </c>
      <c r="AU252" s="158" t="s">
        <v>97</v>
      </c>
      <c r="AV252" s="13" t="s">
        <v>97</v>
      </c>
      <c r="AW252" s="13" t="s">
        <v>42</v>
      </c>
      <c r="AX252" s="13" t="s">
        <v>87</v>
      </c>
      <c r="AY252" s="158" t="s">
        <v>432</v>
      </c>
    </row>
    <row r="253" spans="2:65" s="12" customFormat="1" ht="22.5">
      <c r="B253" s="150"/>
      <c r="D253" s="151" t="s">
        <v>442</v>
      </c>
      <c r="E253" s="152" t="s">
        <v>1</v>
      </c>
      <c r="F253" s="153" t="s">
        <v>3983</v>
      </c>
      <c r="H253" s="152" t="s">
        <v>1</v>
      </c>
      <c r="I253" s="154"/>
      <c r="L253" s="150"/>
      <c r="M253" s="155"/>
      <c r="T253" s="156"/>
      <c r="AT253" s="152" t="s">
        <v>442</v>
      </c>
      <c r="AU253" s="152" t="s">
        <v>97</v>
      </c>
      <c r="AV253" s="12" t="s">
        <v>95</v>
      </c>
      <c r="AW253" s="12" t="s">
        <v>42</v>
      </c>
      <c r="AX253" s="12" t="s">
        <v>87</v>
      </c>
      <c r="AY253" s="152" t="s">
        <v>432</v>
      </c>
    </row>
    <row r="254" spans="2:65" s="13" customFormat="1" ht="11.25">
      <c r="B254" s="157"/>
      <c r="D254" s="151" t="s">
        <v>442</v>
      </c>
      <c r="E254" s="158" t="s">
        <v>1</v>
      </c>
      <c r="F254" s="159" t="s">
        <v>3984</v>
      </c>
      <c r="H254" s="160">
        <v>-6.9</v>
      </c>
      <c r="I254" s="161"/>
      <c r="L254" s="157"/>
      <c r="M254" s="162"/>
      <c r="T254" s="163"/>
      <c r="AT254" s="158" t="s">
        <v>442</v>
      </c>
      <c r="AU254" s="158" t="s">
        <v>97</v>
      </c>
      <c r="AV254" s="13" t="s">
        <v>97</v>
      </c>
      <c r="AW254" s="13" t="s">
        <v>42</v>
      </c>
      <c r="AX254" s="13" t="s">
        <v>87</v>
      </c>
      <c r="AY254" s="158" t="s">
        <v>432</v>
      </c>
    </row>
    <row r="255" spans="2:65" s="14" customFormat="1" ht="11.25">
      <c r="B255" s="164"/>
      <c r="D255" s="151" t="s">
        <v>442</v>
      </c>
      <c r="E255" s="165" t="s">
        <v>3901</v>
      </c>
      <c r="F255" s="166" t="s">
        <v>449</v>
      </c>
      <c r="H255" s="167">
        <v>217.27</v>
      </c>
      <c r="I255" s="168"/>
      <c r="L255" s="164"/>
      <c r="M255" s="169"/>
      <c r="T255" s="170"/>
      <c r="AT255" s="165" t="s">
        <v>442</v>
      </c>
      <c r="AU255" s="165" t="s">
        <v>97</v>
      </c>
      <c r="AV255" s="14" t="s">
        <v>431</v>
      </c>
      <c r="AW255" s="14" t="s">
        <v>42</v>
      </c>
      <c r="AX255" s="14" t="s">
        <v>95</v>
      </c>
      <c r="AY255" s="165" t="s">
        <v>432</v>
      </c>
    </row>
    <row r="256" spans="2:65" s="1" customFormat="1" ht="16.5" customHeight="1">
      <c r="B256" s="33"/>
      <c r="C256" s="184" t="s">
        <v>565</v>
      </c>
      <c r="D256" s="184" t="s">
        <v>740</v>
      </c>
      <c r="E256" s="185" t="s">
        <v>3985</v>
      </c>
      <c r="F256" s="186" t="s">
        <v>3986</v>
      </c>
      <c r="G256" s="187" t="s">
        <v>510</v>
      </c>
      <c r="H256" s="188">
        <v>221.61500000000001</v>
      </c>
      <c r="I256" s="189"/>
      <c r="J256" s="190">
        <f>ROUND(I256*H256,2)</f>
        <v>0</v>
      </c>
      <c r="K256" s="186" t="s">
        <v>457</v>
      </c>
      <c r="L256" s="191"/>
      <c r="M256" s="192" t="s">
        <v>1</v>
      </c>
      <c r="N256" s="193" t="s">
        <v>52</v>
      </c>
      <c r="P256" s="146">
        <f>O256*H256</f>
        <v>0</v>
      </c>
      <c r="Q256" s="146">
        <v>0.11799999999999999</v>
      </c>
      <c r="R256" s="146">
        <f>Q256*H256</f>
        <v>26.150569999999998</v>
      </c>
      <c r="S256" s="146">
        <v>0</v>
      </c>
      <c r="T256" s="147">
        <f>S256*H256</f>
        <v>0</v>
      </c>
      <c r="AR256" s="148" t="s">
        <v>500</v>
      </c>
      <c r="AT256" s="148" t="s">
        <v>740</v>
      </c>
      <c r="AU256" s="148" t="s">
        <v>97</v>
      </c>
      <c r="AY256" s="17" t="s">
        <v>432</v>
      </c>
      <c r="BE256" s="149">
        <f>IF(N256="základní",J256,0)</f>
        <v>0</v>
      </c>
      <c r="BF256" s="149">
        <f>IF(N256="snížená",J256,0)</f>
        <v>0</v>
      </c>
      <c r="BG256" s="149">
        <f>IF(N256="zákl. přenesená",J256,0)</f>
        <v>0</v>
      </c>
      <c r="BH256" s="149">
        <f>IF(N256="sníž. přenesená",J256,0)</f>
        <v>0</v>
      </c>
      <c r="BI256" s="149">
        <f>IF(N256="nulová",J256,0)</f>
        <v>0</v>
      </c>
      <c r="BJ256" s="17" t="s">
        <v>95</v>
      </c>
      <c r="BK256" s="149">
        <f>ROUND(I256*H256,2)</f>
        <v>0</v>
      </c>
      <c r="BL256" s="17" t="s">
        <v>431</v>
      </c>
      <c r="BM256" s="148" t="s">
        <v>3987</v>
      </c>
    </row>
    <row r="257" spans="2:65" s="12" customFormat="1" ht="11.25">
      <c r="B257" s="150"/>
      <c r="D257" s="151" t="s">
        <v>442</v>
      </c>
      <c r="E257" s="152" t="s">
        <v>1</v>
      </c>
      <c r="F257" s="153" t="s">
        <v>3988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2" customFormat="1" ht="22.5">
      <c r="B258" s="150"/>
      <c r="D258" s="151" t="s">
        <v>442</v>
      </c>
      <c r="E258" s="152" t="s">
        <v>1</v>
      </c>
      <c r="F258" s="153" t="s">
        <v>3989</v>
      </c>
      <c r="H258" s="152" t="s">
        <v>1</v>
      </c>
      <c r="I258" s="154"/>
      <c r="L258" s="150"/>
      <c r="M258" s="155"/>
      <c r="T258" s="156"/>
      <c r="AT258" s="152" t="s">
        <v>442</v>
      </c>
      <c r="AU258" s="152" t="s">
        <v>97</v>
      </c>
      <c r="AV258" s="12" t="s">
        <v>95</v>
      </c>
      <c r="AW258" s="12" t="s">
        <v>42</v>
      </c>
      <c r="AX258" s="12" t="s">
        <v>87</v>
      </c>
      <c r="AY258" s="152" t="s">
        <v>432</v>
      </c>
    </row>
    <row r="259" spans="2:65" s="13" customFormat="1" ht="11.25">
      <c r="B259" s="157"/>
      <c r="D259" s="151" t="s">
        <v>442</v>
      </c>
      <c r="E259" s="158" t="s">
        <v>1</v>
      </c>
      <c r="F259" s="159" t="s">
        <v>3990</v>
      </c>
      <c r="H259" s="160">
        <v>221.61500000000001</v>
      </c>
      <c r="I259" s="161"/>
      <c r="L259" s="157"/>
      <c r="M259" s="162"/>
      <c r="T259" s="163"/>
      <c r="AT259" s="158" t="s">
        <v>442</v>
      </c>
      <c r="AU259" s="158" t="s">
        <v>97</v>
      </c>
      <c r="AV259" s="13" t="s">
        <v>97</v>
      </c>
      <c r="AW259" s="13" t="s">
        <v>42</v>
      </c>
      <c r="AX259" s="13" t="s">
        <v>87</v>
      </c>
      <c r="AY259" s="158" t="s">
        <v>432</v>
      </c>
    </row>
    <row r="260" spans="2:65" s="14" customFormat="1" ht="11.25">
      <c r="B260" s="164"/>
      <c r="D260" s="151" t="s">
        <v>442</v>
      </c>
      <c r="E260" s="165" t="s">
        <v>1</v>
      </c>
      <c r="F260" s="166" t="s">
        <v>449</v>
      </c>
      <c r="H260" s="167">
        <v>221.61500000000001</v>
      </c>
      <c r="I260" s="168"/>
      <c r="L260" s="164"/>
      <c r="M260" s="169"/>
      <c r="T260" s="170"/>
      <c r="AT260" s="165" t="s">
        <v>442</v>
      </c>
      <c r="AU260" s="165" t="s">
        <v>97</v>
      </c>
      <c r="AV260" s="14" t="s">
        <v>431</v>
      </c>
      <c r="AW260" s="14" t="s">
        <v>42</v>
      </c>
      <c r="AX260" s="14" t="s">
        <v>95</v>
      </c>
      <c r="AY260" s="165" t="s">
        <v>432</v>
      </c>
    </row>
    <row r="261" spans="2:65" s="1" customFormat="1" ht="66.75" customHeight="1">
      <c r="B261" s="33"/>
      <c r="C261" s="137" t="s">
        <v>572</v>
      </c>
      <c r="D261" s="137" t="s">
        <v>435</v>
      </c>
      <c r="E261" s="138" t="s">
        <v>3991</v>
      </c>
      <c r="F261" s="139" t="s">
        <v>3992</v>
      </c>
      <c r="G261" s="140" t="s">
        <v>510</v>
      </c>
      <c r="H261" s="141">
        <v>42.29</v>
      </c>
      <c r="I261" s="142"/>
      <c r="J261" s="143">
        <f>ROUND(I261*H261,2)</f>
        <v>0</v>
      </c>
      <c r="K261" s="139" t="s">
        <v>439</v>
      </c>
      <c r="L261" s="33"/>
      <c r="M261" s="144" t="s">
        <v>1</v>
      </c>
      <c r="N261" s="145" t="s">
        <v>52</v>
      </c>
      <c r="P261" s="146">
        <f>O261*H261</f>
        <v>0</v>
      </c>
      <c r="Q261" s="146">
        <v>0.14499999999999999</v>
      </c>
      <c r="R261" s="146">
        <f>Q261*H261</f>
        <v>6.1320499999999996</v>
      </c>
      <c r="S261" s="146">
        <v>0</v>
      </c>
      <c r="T261" s="147">
        <f>S261*H261</f>
        <v>0</v>
      </c>
      <c r="AR261" s="148" t="s">
        <v>431</v>
      </c>
      <c r="AT261" s="148" t="s">
        <v>435</v>
      </c>
      <c r="AU261" s="148" t="s">
        <v>97</v>
      </c>
      <c r="AY261" s="17" t="s">
        <v>432</v>
      </c>
      <c r="BE261" s="149">
        <f>IF(N261="základní",J261,0)</f>
        <v>0</v>
      </c>
      <c r="BF261" s="149">
        <f>IF(N261="snížená",J261,0)</f>
        <v>0</v>
      </c>
      <c r="BG261" s="149">
        <f>IF(N261="zákl. přenesená",J261,0)</f>
        <v>0</v>
      </c>
      <c r="BH261" s="149">
        <f>IF(N261="sníž. přenesená",J261,0)</f>
        <v>0</v>
      </c>
      <c r="BI261" s="149">
        <f>IF(N261="nulová",J261,0)</f>
        <v>0</v>
      </c>
      <c r="BJ261" s="17" t="s">
        <v>95</v>
      </c>
      <c r="BK261" s="149">
        <f>ROUND(I261*H261,2)</f>
        <v>0</v>
      </c>
      <c r="BL261" s="17" t="s">
        <v>431</v>
      </c>
      <c r="BM261" s="148" t="s">
        <v>3993</v>
      </c>
    </row>
    <row r="262" spans="2:65" s="12" customFormat="1" ht="11.25">
      <c r="B262" s="150"/>
      <c r="D262" s="151" t="s">
        <v>442</v>
      </c>
      <c r="E262" s="152" t="s">
        <v>1</v>
      </c>
      <c r="F262" s="153" t="s">
        <v>3980</v>
      </c>
      <c r="H262" s="152" t="s">
        <v>1</v>
      </c>
      <c r="I262" s="154"/>
      <c r="L262" s="150"/>
      <c r="M262" s="155"/>
      <c r="T262" s="156"/>
      <c r="AT262" s="152" t="s">
        <v>442</v>
      </c>
      <c r="AU262" s="152" t="s">
        <v>97</v>
      </c>
      <c r="AV262" s="12" t="s">
        <v>95</v>
      </c>
      <c r="AW262" s="12" t="s">
        <v>42</v>
      </c>
      <c r="AX262" s="12" t="s">
        <v>87</v>
      </c>
      <c r="AY262" s="152" t="s">
        <v>432</v>
      </c>
    </row>
    <row r="263" spans="2:65" s="12" customFormat="1" ht="22.5">
      <c r="B263" s="150"/>
      <c r="D263" s="151" t="s">
        <v>442</v>
      </c>
      <c r="E263" s="152" t="s">
        <v>1</v>
      </c>
      <c r="F263" s="153" t="s">
        <v>3994</v>
      </c>
      <c r="H263" s="152" t="s">
        <v>1</v>
      </c>
      <c r="I263" s="154"/>
      <c r="L263" s="150"/>
      <c r="M263" s="155"/>
      <c r="T263" s="156"/>
      <c r="AT263" s="152" t="s">
        <v>442</v>
      </c>
      <c r="AU263" s="152" t="s">
        <v>97</v>
      </c>
      <c r="AV263" s="12" t="s">
        <v>95</v>
      </c>
      <c r="AW263" s="12" t="s">
        <v>42</v>
      </c>
      <c r="AX263" s="12" t="s">
        <v>87</v>
      </c>
      <c r="AY263" s="152" t="s">
        <v>432</v>
      </c>
    </row>
    <row r="264" spans="2:65" s="12" customFormat="1" ht="11.25">
      <c r="B264" s="150"/>
      <c r="D264" s="151" t="s">
        <v>442</v>
      </c>
      <c r="E264" s="152" t="s">
        <v>1</v>
      </c>
      <c r="F264" s="153" t="s">
        <v>3995</v>
      </c>
      <c r="H264" s="152" t="s">
        <v>1</v>
      </c>
      <c r="I264" s="154"/>
      <c r="L264" s="150"/>
      <c r="M264" s="155"/>
      <c r="T264" s="156"/>
      <c r="AT264" s="152" t="s">
        <v>442</v>
      </c>
      <c r="AU264" s="152" t="s">
        <v>97</v>
      </c>
      <c r="AV264" s="12" t="s">
        <v>95</v>
      </c>
      <c r="AW264" s="12" t="s">
        <v>42</v>
      </c>
      <c r="AX264" s="12" t="s">
        <v>87</v>
      </c>
      <c r="AY264" s="152" t="s">
        <v>432</v>
      </c>
    </row>
    <row r="265" spans="2:65" s="13" customFormat="1" ht="11.25">
      <c r="B265" s="157"/>
      <c r="D265" s="151" t="s">
        <v>442</v>
      </c>
      <c r="E265" s="158" t="s">
        <v>1</v>
      </c>
      <c r="F265" s="159" t="s">
        <v>3996</v>
      </c>
      <c r="H265" s="160">
        <v>23.08</v>
      </c>
      <c r="I265" s="161"/>
      <c r="L265" s="157"/>
      <c r="M265" s="162"/>
      <c r="T265" s="163"/>
      <c r="AT265" s="158" t="s">
        <v>442</v>
      </c>
      <c r="AU265" s="158" t="s">
        <v>97</v>
      </c>
      <c r="AV265" s="13" t="s">
        <v>97</v>
      </c>
      <c r="AW265" s="13" t="s">
        <v>42</v>
      </c>
      <c r="AX265" s="13" t="s">
        <v>87</v>
      </c>
      <c r="AY265" s="158" t="s">
        <v>432</v>
      </c>
    </row>
    <row r="266" spans="2:65" s="13" customFormat="1" ht="22.5">
      <c r="B266" s="157"/>
      <c r="D266" s="151" t="s">
        <v>442</v>
      </c>
      <c r="E266" s="158" t="s">
        <v>1</v>
      </c>
      <c r="F266" s="159" t="s">
        <v>3997</v>
      </c>
      <c r="H266" s="160">
        <v>19.21</v>
      </c>
      <c r="I266" s="161"/>
      <c r="L266" s="157"/>
      <c r="M266" s="162"/>
      <c r="T266" s="163"/>
      <c r="AT266" s="158" t="s">
        <v>442</v>
      </c>
      <c r="AU266" s="158" t="s">
        <v>97</v>
      </c>
      <c r="AV266" s="13" t="s">
        <v>97</v>
      </c>
      <c r="AW266" s="13" t="s">
        <v>42</v>
      </c>
      <c r="AX266" s="13" t="s">
        <v>87</v>
      </c>
      <c r="AY266" s="158" t="s">
        <v>432</v>
      </c>
    </row>
    <row r="267" spans="2:65" s="14" customFormat="1" ht="11.25">
      <c r="B267" s="164"/>
      <c r="D267" s="151" t="s">
        <v>442</v>
      </c>
      <c r="E267" s="165" t="s">
        <v>1</v>
      </c>
      <c r="F267" s="166" t="s">
        <v>449</v>
      </c>
      <c r="H267" s="167">
        <v>42.29</v>
      </c>
      <c r="I267" s="168"/>
      <c r="L267" s="164"/>
      <c r="M267" s="169"/>
      <c r="T267" s="170"/>
      <c r="AT267" s="165" t="s">
        <v>442</v>
      </c>
      <c r="AU267" s="165" t="s">
        <v>97</v>
      </c>
      <c r="AV267" s="14" t="s">
        <v>431</v>
      </c>
      <c r="AW267" s="14" t="s">
        <v>42</v>
      </c>
      <c r="AX267" s="14" t="s">
        <v>95</v>
      </c>
      <c r="AY267" s="165" t="s">
        <v>432</v>
      </c>
    </row>
    <row r="268" spans="2:65" s="1" customFormat="1" ht="37.9" customHeight="1">
      <c r="B268" s="33"/>
      <c r="C268" s="184" t="s">
        <v>576</v>
      </c>
      <c r="D268" s="184" t="s">
        <v>740</v>
      </c>
      <c r="E268" s="185" t="s">
        <v>3998</v>
      </c>
      <c r="F268" s="186" t="s">
        <v>3999</v>
      </c>
      <c r="G268" s="187" t="s">
        <v>510</v>
      </c>
      <c r="H268" s="188">
        <v>23.771999999999998</v>
      </c>
      <c r="I268" s="189"/>
      <c r="J268" s="190">
        <f>ROUND(I268*H268,2)</f>
        <v>0</v>
      </c>
      <c r="K268" s="186" t="s">
        <v>439</v>
      </c>
      <c r="L268" s="191"/>
      <c r="M268" s="192" t="s">
        <v>1</v>
      </c>
      <c r="N268" s="193" t="s">
        <v>52</v>
      </c>
      <c r="P268" s="146">
        <f>O268*H268</f>
        <v>0</v>
      </c>
      <c r="Q268" s="146">
        <v>0.17899999999999999</v>
      </c>
      <c r="R268" s="146">
        <f>Q268*H268</f>
        <v>4.2551879999999995</v>
      </c>
      <c r="S268" s="146">
        <v>0</v>
      </c>
      <c r="T268" s="147">
        <f>S268*H268</f>
        <v>0</v>
      </c>
      <c r="AR268" s="148" t="s">
        <v>500</v>
      </c>
      <c r="AT268" s="148" t="s">
        <v>740</v>
      </c>
      <c r="AU268" s="148" t="s">
        <v>97</v>
      </c>
      <c r="AY268" s="17" t="s">
        <v>432</v>
      </c>
      <c r="BE268" s="149">
        <f>IF(N268="základní",J268,0)</f>
        <v>0</v>
      </c>
      <c r="BF268" s="149">
        <f>IF(N268="snížená",J268,0)</f>
        <v>0</v>
      </c>
      <c r="BG268" s="149">
        <f>IF(N268="zákl. přenesená",J268,0)</f>
        <v>0</v>
      </c>
      <c r="BH268" s="149">
        <f>IF(N268="sníž. přenesená",J268,0)</f>
        <v>0</v>
      </c>
      <c r="BI268" s="149">
        <f>IF(N268="nulová",J268,0)</f>
        <v>0</v>
      </c>
      <c r="BJ268" s="17" t="s">
        <v>95</v>
      </c>
      <c r="BK268" s="149">
        <f>ROUND(I268*H268,2)</f>
        <v>0</v>
      </c>
      <c r="BL268" s="17" t="s">
        <v>431</v>
      </c>
      <c r="BM268" s="148" t="s">
        <v>4000</v>
      </c>
    </row>
    <row r="269" spans="2:65" s="12" customFormat="1" ht="11.25">
      <c r="B269" s="150"/>
      <c r="D269" s="151" t="s">
        <v>442</v>
      </c>
      <c r="E269" s="152" t="s">
        <v>1</v>
      </c>
      <c r="F269" s="153" t="s">
        <v>3980</v>
      </c>
      <c r="H269" s="152" t="s">
        <v>1</v>
      </c>
      <c r="I269" s="154"/>
      <c r="L269" s="150"/>
      <c r="M269" s="155"/>
      <c r="T269" s="156"/>
      <c r="AT269" s="152" t="s">
        <v>442</v>
      </c>
      <c r="AU269" s="152" t="s">
        <v>97</v>
      </c>
      <c r="AV269" s="12" t="s">
        <v>95</v>
      </c>
      <c r="AW269" s="12" t="s">
        <v>42</v>
      </c>
      <c r="AX269" s="12" t="s">
        <v>87</v>
      </c>
      <c r="AY269" s="152" t="s">
        <v>432</v>
      </c>
    </row>
    <row r="270" spans="2:65" s="13" customFormat="1" ht="11.25">
      <c r="B270" s="157"/>
      <c r="D270" s="151" t="s">
        <v>442</v>
      </c>
      <c r="E270" s="158" t="s">
        <v>1</v>
      </c>
      <c r="F270" s="159" t="s">
        <v>4001</v>
      </c>
      <c r="H270" s="160">
        <v>23.771999999999998</v>
      </c>
      <c r="I270" s="161"/>
      <c r="L270" s="157"/>
      <c r="M270" s="162"/>
      <c r="T270" s="163"/>
      <c r="AT270" s="158" t="s">
        <v>442</v>
      </c>
      <c r="AU270" s="158" t="s">
        <v>97</v>
      </c>
      <c r="AV270" s="13" t="s">
        <v>97</v>
      </c>
      <c r="AW270" s="13" t="s">
        <v>42</v>
      </c>
      <c r="AX270" s="13" t="s">
        <v>95</v>
      </c>
      <c r="AY270" s="158" t="s">
        <v>432</v>
      </c>
    </row>
    <row r="271" spans="2:65" s="1" customFormat="1" ht="44.25" customHeight="1">
      <c r="B271" s="33"/>
      <c r="C271" s="184" t="s">
        <v>236</v>
      </c>
      <c r="D271" s="184" t="s">
        <v>740</v>
      </c>
      <c r="E271" s="185" t="s">
        <v>4002</v>
      </c>
      <c r="F271" s="186" t="s">
        <v>4003</v>
      </c>
      <c r="G271" s="187" t="s">
        <v>510</v>
      </c>
      <c r="H271" s="188">
        <v>19.786000000000001</v>
      </c>
      <c r="I271" s="189"/>
      <c r="J271" s="190">
        <f>ROUND(I271*H271,2)</f>
        <v>0</v>
      </c>
      <c r="K271" s="186" t="s">
        <v>439</v>
      </c>
      <c r="L271" s="191"/>
      <c r="M271" s="192" t="s">
        <v>1</v>
      </c>
      <c r="N271" s="193" t="s">
        <v>52</v>
      </c>
      <c r="P271" s="146">
        <f>O271*H271</f>
        <v>0</v>
      </c>
      <c r="Q271" s="146">
        <v>0.16200000000000001</v>
      </c>
      <c r="R271" s="146">
        <f>Q271*H271</f>
        <v>3.2053320000000003</v>
      </c>
      <c r="S271" s="146">
        <v>0</v>
      </c>
      <c r="T271" s="147">
        <f>S271*H271</f>
        <v>0</v>
      </c>
      <c r="AR271" s="148" t="s">
        <v>500</v>
      </c>
      <c r="AT271" s="148" t="s">
        <v>740</v>
      </c>
      <c r="AU271" s="148" t="s">
        <v>97</v>
      </c>
      <c r="AY271" s="17" t="s">
        <v>432</v>
      </c>
      <c r="BE271" s="149">
        <f>IF(N271="základní",J271,0)</f>
        <v>0</v>
      </c>
      <c r="BF271" s="149">
        <f>IF(N271="snížená",J271,0)</f>
        <v>0</v>
      </c>
      <c r="BG271" s="149">
        <f>IF(N271="zákl. přenesená",J271,0)</f>
        <v>0</v>
      </c>
      <c r="BH271" s="149">
        <f>IF(N271="sníž. přenesená",J271,0)</f>
        <v>0</v>
      </c>
      <c r="BI271" s="149">
        <f>IF(N271="nulová",J271,0)</f>
        <v>0</v>
      </c>
      <c r="BJ271" s="17" t="s">
        <v>95</v>
      </c>
      <c r="BK271" s="149">
        <f>ROUND(I271*H271,2)</f>
        <v>0</v>
      </c>
      <c r="BL271" s="17" t="s">
        <v>431</v>
      </c>
      <c r="BM271" s="148" t="s">
        <v>4004</v>
      </c>
    </row>
    <row r="272" spans="2:65" s="12" customFormat="1" ht="11.25">
      <c r="B272" s="150"/>
      <c r="D272" s="151" t="s">
        <v>442</v>
      </c>
      <c r="E272" s="152" t="s">
        <v>1</v>
      </c>
      <c r="F272" s="153" t="s">
        <v>4005</v>
      </c>
      <c r="H272" s="152" t="s">
        <v>1</v>
      </c>
      <c r="I272" s="154"/>
      <c r="L272" s="150"/>
      <c r="M272" s="155"/>
      <c r="T272" s="156"/>
      <c r="AT272" s="152" t="s">
        <v>442</v>
      </c>
      <c r="AU272" s="152" t="s">
        <v>97</v>
      </c>
      <c r="AV272" s="12" t="s">
        <v>95</v>
      </c>
      <c r="AW272" s="12" t="s">
        <v>42</v>
      </c>
      <c r="AX272" s="12" t="s">
        <v>87</v>
      </c>
      <c r="AY272" s="152" t="s">
        <v>432</v>
      </c>
    </row>
    <row r="273" spans="2:65" s="12" customFormat="1" ht="22.5">
      <c r="B273" s="150"/>
      <c r="D273" s="151" t="s">
        <v>442</v>
      </c>
      <c r="E273" s="152" t="s">
        <v>1</v>
      </c>
      <c r="F273" s="153" t="s">
        <v>4006</v>
      </c>
      <c r="H273" s="152" t="s">
        <v>1</v>
      </c>
      <c r="I273" s="154"/>
      <c r="L273" s="150"/>
      <c r="M273" s="155"/>
      <c r="T273" s="156"/>
      <c r="AT273" s="152" t="s">
        <v>442</v>
      </c>
      <c r="AU273" s="152" t="s">
        <v>97</v>
      </c>
      <c r="AV273" s="12" t="s">
        <v>95</v>
      </c>
      <c r="AW273" s="12" t="s">
        <v>42</v>
      </c>
      <c r="AX273" s="12" t="s">
        <v>87</v>
      </c>
      <c r="AY273" s="152" t="s">
        <v>432</v>
      </c>
    </row>
    <row r="274" spans="2:65" s="13" customFormat="1" ht="11.25">
      <c r="B274" s="157"/>
      <c r="D274" s="151" t="s">
        <v>442</v>
      </c>
      <c r="E274" s="158" t="s">
        <v>1</v>
      </c>
      <c r="F274" s="159" t="s">
        <v>4007</v>
      </c>
      <c r="H274" s="160">
        <v>19.786000000000001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4" customFormat="1" ht="11.25">
      <c r="B275" s="164"/>
      <c r="D275" s="151" t="s">
        <v>442</v>
      </c>
      <c r="E275" s="165" t="s">
        <v>1</v>
      </c>
      <c r="F275" s="166" t="s">
        <v>449</v>
      </c>
      <c r="H275" s="167">
        <v>19.786000000000001</v>
      </c>
      <c r="I275" s="168"/>
      <c r="L275" s="164"/>
      <c r="M275" s="169"/>
      <c r="T275" s="170"/>
      <c r="AT275" s="165" t="s">
        <v>442</v>
      </c>
      <c r="AU275" s="165" t="s">
        <v>97</v>
      </c>
      <c r="AV275" s="14" t="s">
        <v>431</v>
      </c>
      <c r="AW275" s="14" t="s">
        <v>42</v>
      </c>
      <c r="AX275" s="14" t="s">
        <v>95</v>
      </c>
      <c r="AY275" s="165" t="s">
        <v>432</v>
      </c>
    </row>
    <row r="276" spans="2:65" s="11" customFormat="1" ht="22.9" customHeight="1">
      <c r="B276" s="125"/>
      <c r="D276" s="126" t="s">
        <v>86</v>
      </c>
      <c r="E276" s="135" t="s">
        <v>507</v>
      </c>
      <c r="F276" s="135" t="s">
        <v>3005</v>
      </c>
      <c r="I276" s="128"/>
      <c r="J276" s="136">
        <f>BK276</f>
        <v>0</v>
      </c>
      <c r="L276" s="125"/>
      <c r="M276" s="130"/>
      <c r="P276" s="131">
        <f>SUM(P277:P288)</f>
        <v>0</v>
      </c>
      <c r="R276" s="131">
        <f>SUM(R277:R288)</f>
        <v>14.216484000000001</v>
      </c>
      <c r="T276" s="132">
        <f>SUM(T277:T288)</f>
        <v>0</v>
      </c>
      <c r="AR276" s="126" t="s">
        <v>95</v>
      </c>
      <c r="AT276" s="133" t="s">
        <v>86</v>
      </c>
      <c r="AU276" s="133" t="s">
        <v>95</v>
      </c>
      <c r="AY276" s="126" t="s">
        <v>432</v>
      </c>
      <c r="BK276" s="134">
        <f>SUM(BK277:BK288)</f>
        <v>0</v>
      </c>
    </row>
    <row r="277" spans="2:65" s="1" customFormat="1" ht="37.9" customHeight="1">
      <c r="B277" s="33"/>
      <c r="C277" s="137" t="s">
        <v>7</v>
      </c>
      <c r="D277" s="137" t="s">
        <v>435</v>
      </c>
      <c r="E277" s="138" t="s">
        <v>4008</v>
      </c>
      <c r="F277" s="139" t="s">
        <v>4009</v>
      </c>
      <c r="G277" s="140" t="s">
        <v>521</v>
      </c>
      <c r="H277" s="141">
        <v>138</v>
      </c>
      <c r="I277" s="142"/>
      <c r="J277" s="143">
        <f>ROUND(I277*H277,2)</f>
        <v>0</v>
      </c>
      <c r="K277" s="139" t="s">
        <v>439</v>
      </c>
      <c r="L277" s="33"/>
      <c r="M277" s="144" t="s">
        <v>1</v>
      </c>
      <c r="N277" s="145" t="s">
        <v>52</v>
      </c>
      <c r="P277" s="146">
        <f>O277*H277</f>
        <v>0</v>
      </c>
      <c r="Q277" s="146">
        <v>9.7000000000000003E-2</v>
      </c>
      <c r="R277" s="146">
        <f>Q277*H277</f>
        <v>13.386000000000001</v>
      </c>
      <c r="S277" s="146">
        <v>0</v>
      </c>
      <c r="T277" s="147">
        <f>S277*H277</f>
        <v>0</v>
      </c>
      <c r="AR277" s="148" t="s">
        <v>431</v>
      </c>
      <c r="AT277" s="148" t="s">
        <v>435</v>
      </c>
      <c r="AU277" s="148" t="s">
        <v>97</v>
      </c>
      <c r="AY277" s="17" t="s">
        <v>432</v>
      </c>
      <c r="BE277" s="149">
        <f>IF(N277="základní",J277,0)</f>
        <v>0</v>
      </c>
      <c r="BF277" s="149">
        <f>IF(N277="snížená",J277,0)</f>
        <v>0</v>
      </c>
      <c r="BG277" s="149">
        <f>IF(N277="zákl. přenesená",J277,0)</f>
        <v>0</v>
      </c>
      <c r="BH277" s="149">
        <f>IF(N277="sníž. přenesená",J277,0)</f>
        <v>0</v>
      </c>
      <c r="BI277" s="149">
        <f>IF(N277="nulová",J277,0)</f>
        <v>0</v>
      </c>
      <c r="BJ277" s="17" t="s">
        <v>95</v>
      </c>
      <c r="BK277" s="149">
        <f>ROUND(I277*H277,2)</f>
        <v>0</v>
      </c>
      <c r="BL277" s="17" t="s">
        <v>431</v>
      </c>
      <c r="BM277" s="148" t="s">
        <v>4010</v>
      </c>
    </row>
    <row r="278" spans="2:65" s="12" customFormat="1" ht="11.25">
      <c r="B278" s="150"/>
      <c r="D278" s="151" t="s">
        <v>442</v>
      </c>
      <c r="E278" s="152" t="s">
        <v>1</v>
      </c>
      <c r="F278" s="153" t="s">
        <v>4011</v>
      </c>
      <c r="H278" s="152" t="s">
        <v>1</v>
      </c>
      <c r="I278" s="154"/>
      <c r="L278" s="150"/>
      <c r="M278" s="155"/>
      <c r="T278" s="156"/>
      <c r="AT278" s="152" t="s">
        <v>442</v>
      </c>
      <c r="AU278" s="152" t="s">
        <v>97</v>
      </c>
      <c r="AV278" s="12" t="s">
        <v>95</v>
      </c>
      <c r="AW278" s="12" t="s">
        <v>42</v>
      </c>
      <c r="AX278" s="12" t="s">
        <v>87</v>
      </c>
      <c r="AY278" s="152" t="s">
        <v>432</v>
      </c>
    </row>
    <row r="279" spans="2:65" s="12" customFormat="1" ht="11.25">
      <c r="B279" s="150"/>
      <c r="D279" s="151" t="s">
        <v>442</v>
      </c>
      <c r="E279" s="152" t="s">
        <v>1</v>
      </c>
      <c r="F279" s="153" t="s">
        <v>4012</v>
      </c>
      <c r="H279" s="152" t="s">
        <v>1</v>
      </c>
      <c r="I279" s="154"/>
      <c r="L279" s="150"/>
      <c r="M279" s="155"/>
      <c r="T279" s="156"/>
      <c r="AT279" s="152" t="s">
        <v>442</v>
      </c>
      <c r="AU279" s="152" t="s">
        <v>97</v>
      </c>
      <c r="AV279" s="12" t="s">
        <v>95</v>
      </c>
      <c r="AW279" s="12" t="s">
        <v>42</v>
      </c>
      <c r="AX279" s="12" t="s">
        <v>87</v>
      </c>
      <c r="AY279" s="152" t="s">
        <v>432</v>
      </c>
    </row>
    <row r="280" spans="2:65" s="12" customFormat="1" ht="22.5">
      <c r="B280" s="150"/>
      <c r="D280" s="151" t="s">
        <v>442</v>
      </c>
      <c r="E280" s="152" t="s">
        <v>1</v>
      </c>
      <c r="F280" s="153" t="s">
        <v>4013</v>
      </c>
      <c r="H280" s="152" t="s">
        <v>1</v>
      </c>
      <c r="I280" s="154"/>
      <c r="L280" s="150"/>
      <c r="M280" s="155"/>
      <c r="T280" s="156"/>
      <c r="AT280" s="152" t="s">
        <v>442</v>
      </c>
      <c r="AU280" s="152" t="s">
        <v>97</v>
      </c>
      <c r="AV280" s="12" t="s">
        <v>95</v>
      </c>
      <c r="AW280" s="12" t="s">
        <v>42</v>
      </c>
      <c r="AX280" s="12" t="s">
        <v>87</v>
      </c>
      <c r="AY280" s="152" t="s">
        <v>432</v>
      </c>
    </row>
    <row r="281" spans="2:65" s="12" customFormat="1" ht="11.25">
      <c r="B281" s="150"/>
      <c r="D281" s="151" t="s">
        <v>442</v>
      </c>
      <c r="E281" s="152" t="s">
        <v>1</v>
      </c>
      <c r="F281" s="153" t="s">
        <v>4014</v>
      </c>
      <c r="H281" s="152" t="s">
        <v>1</v>
      </c>
      <c r="I281" s="154"/>
      <c r="L281" s="150"/>
      <c r="M281" s="155"/>
      <c r="T281" s="156"/>
      <c r="AT281" s="152" t="s">
        <v>442</v>
      </c>
      <c r="AU281" s="152" t="s">
        <v>97</v>
      </c>
      <c r="AV281" s="12" t="s">
        <v>95</v>
      </c>
      <c r="AW281" s="12" t="s">
        <v>42</v>
      </c>
      <c r="AX281" s="12" t="s">
        <v>87</v>
      </c>
      <c r="AY281" s="152" t="s">
        <v>432</v>
      </c>
    </row>
    <row r="282" spans="2:65" s="13" customFormat="1" ht="11.25">
      <c r="B282" s="157"/>
      <c r="D282" s="151" t="s">
        <v>442</v>
      </c>
      <c r="E282" s="158" t="s">
        <v>1</v>
      </c>
      <c r="F282" s="159" t="s">
        <v>4015</v>
      </c>
      <c r="H282" s="160">
        <v>138</v>
      </c>
      <c r="I282" s="161"/>
      <c r="L282" s="157"/>
      <c r="M282" s="162"/>
      <c r="T282" s="163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87</v>
      </c>
      <c r="AY282" s="158" t="s">
        <v>432</v>
      </c>
    </row>
    <row r="283" spans="2:65" s="14" customFormat="1" ht="11.25">
      <c r="B283" s="164"/>
      <c r="D283" s="151" t="s">
        <v>442</v>
      </c>
      <c r="E283" s="165" t="s">
        <v>3896</v>
      </c>
      <c r="F283" s="166" t="s">
        <v>449</v>
      </c>
      <c r="H283" s="167">
        <v>138</v>
      </c>
      <c r="I283" s="168"/>
      <c r="L283" s="164"/>
      <c r="M283" s="169"/>
      <c r="T283" s="170"/>
      <c r="AT283" s="165" t="s">
        <v>442</v>
      </c>
      <c r="AU283" s="165" t="s">
        <v>97</v>
      </c>
      <c r="AV283" s="14" t="s">
        <v>431</v>
      </c>
      <c r="AW283" s="14" t="s">
        <v>42</v>
      </c>
      <c r="AX283" s="14" t="s">
        <v>95</v>
      </c>
      <c r="AY283" s="165" t="s">
        <v>432</v>
      </c>
    </row>
    <row r="284" spans="2:65" s="1" customFormat="1" ht="16.5" customHeight="1">
      <c r="B284" s="33"/>
      <c r="C284" s="184" t="s">
        <v>599</v>
      </c>
      <c r="D284" s="184" t="s">
        <v>740</v>
      </c>
      <c r="E284" s="185" t="s">
        <v>3985</v>
      </c>
      <c r="F284" s="186" t="s">
        <v>3986</v>
      </c>
      <c r="G284" s="187" t="s">
        <v>510</v>
      </c>
      <c r="H284" s="188">
        <v>7.0380000000000003</v>
      </c>
      <c r="I284" s="189"/>
      <c r="J284" s="190">
        <f>ROUND(I284*H284,2)</f>
        <v>0</v>
      </c>
      <c r="K284" s="186" t="s">
        <v>457</v>
      </c>
      <c r="L284" s="191"/>
      <c r="M284" s="192" t="s">
        <v>1</v>
      </c>
      <c r="N284" s="193" t="s">
        <v>52</v>
      </c>
      <c r="P284" s="146">
        <f>O284*H284</f>
        <v>0</v>
      </c>
      <c r="Q284" s="146">
        <v>0.11799999999999999</v>
      </c>
      <c r="R284" s="146">
        <f>Q284*H284</f>
        <v>0.830484</v>
      </c>
      <c r="S284" s="146">
        <v>0</v>
      </c>
      <c r="T284" s="147">
        <f>S284*H284</f>
        <v>0</v>
      </c>
      <c r="AR284" s="148" t="s">
        <v>500</v>
      </c>
      <c r="AT284" s="148" t="s">
        <v>740</v>
      </c>
      <c r="AU284" s="148" t="s">
        <v>97</v>
      </c>
      <c r="AY284" s="17" t="s">
        <v>432</v>
      </c>
      <c r="BE284" s="149">
        <f>IF(N284="základní",J284,0)</f>
        <v>0</v>
      </c>
      <c r="BF284" s="149">
        <f>IF(N284="snížená",J284,0)</f>
        <v>0</v>
      </c>
      <c r="BG284" s="149">
        <f>IF(N284="zákl. přenesená",J284,0)</f>
        <v>0</v>
      </c>
      <c r="BH284" s="149">
        <f>IF(N284="sníž. přenesená",J284,0)</f>
        <v>0</v>
      </c>
      <c r="BI284" s="149">
        <f>IF(N284="nulová",J284,0)</f>
        <v>0</v>
      </c>
      <c r="BJ284" s="17" t="s">
        <v>95</v>
      </c>
      <c r="BK284" s="149">
        <f>ROUND(I284*H284,2)</f>
        <v>0</v>
      </c>
      <c r="BL284" s="17" t="s">
        <v>431</v>
      </c>
      <c r="BM284" s="148" t="s">
        <v>4016</v>
      </c>
    </row>
    <row r="285" spans="2:65" s="12" customFormat="1" ht="22.5">
      <c r="B285" s="150"/>
      <c r="D285" s="151" t="s">
        <v>442</v>
      </c>
      <c r="E285" s="152" t="s">
        <v>1</v>
      </c>
      <c r="F285" s="153" t="s">
        <v>4017</v>
      </c>
      <c r="H285" s="152" t="s">
        <v>1</v>
      </c>
      <c r="I285" s="154"/>
      <c r="L285" s="150"/>
      <c r="M285" s="155"/>
      <c r="T285" s="156"/>
      <c r="AT285" s="152" t="s">
        <v>442</v>
      </c>
      <c r="AU285" s="152" t="s">
        <v>97</v>
      </c>
      <c r="AV285" s="12" t="s">
        <v>95</v>
      </c>
      <c r="AW285" s="12" t="s">
        <v>42</v>
      </c>
      <c r="AX285" s="12" t="s">
        <v>87</v>
      </c>
      <c r="AY285" s="152" t="s">
        <v>432</v>
      </c>
    </row>
    <row r="286" spans="2:65" s="12" customFormat="1" ht="22.5">
      <c r="B286" s="150"/>
      <c r="D286" s="151" t="s">
        <v>442</v>
      </c>
      <c r="E286" s="152" t="s">
        <v>1</v>
      </c>
      <c r="F286" s="153" t="s">
        <v>4018</v>
      </c>
      <c r="H286" s="152" t="s">
        <v>1</v>
      </c>
      <c r="I286" s="154"/>
      <c r="L286" s="150"/>
      <c r="M286" s="155"/>
      <c r="T286" s="156"/>
      <c r="AT286" s="152" t="s">
        <v>442</v>
      </c>
      <c r="AU286" s="152" t="s">
        <v>97</v>
      </c>
      <c r="AV286" s="12" t="s">
        <v>95</v>
      </c>
      <c r="AW286" s="12" t="s">
        <v>42</v>
      </c>
      <c r="AX286" s="12" t="s">
        <v>87</v>
      </c>
      <c r="AY286" s="152" t="s">
        <v>432</v>
      </c>
    </row>
    <row r="287" spans="2:65" s="13" customFormat="1" ht="11.25">
      <c r="B287" s="157"/>
      <c r="D287" s="151" t="s">
        <v>442</v>
      </c>
      <c r="E287" s="158" t="s">
        <v>1</v>
      </c>
      <c r="F287" s="159" t="s">
        <v>4019</v>
      </c>
      <c r="H287" s="160">
        <v>7.0380000000000003</v>
      </c>
      <c r="I287" s="161"/>
      <c r="L287" s="157"/>
      <c r="M287" s="162"/>
      <c r="T287" s="163"/>
      <c r="AT287" s="158" t="s">
        <v>442</v>
      </c>
      <c r="AU287" s="158" t="s">
        <v>97</v>
      </c>
      <c r="AV287" s="13" t="s">
        <v>97</v>
      </c>
      <c r="AW287" s="13" t="s">
        <v>42</v>
      </c>
      <c r="AX287" s="13" t="s">
        <v>87</v>
      </c>
      <c r="AY287" s="158" t="s">
        <v>432</v>
      </c>
    </row>
    <row r="288" spans="2:65" s="14" customFormat="1" ht="11.25">
      <c r="B288" s="164"/>
      <c r="D288" s="151" t="s">
        <v>442</v>
      </c>
      <c r="E288" s="165" t="s">
        <v>1</v>
      </c>
      <c r="F288" s="166" t="s">
        <v>449</v>
      </c>
      <c r="H288" s="167">
        <v>7.0380000000000003</v>
      </c>
      <c r="I288" s="168"/>
      <c r="L288" s="164"/>
      <c r="M288" s="169"/>
      <c r="T288" s="170"/>
      <c r="AT288" s="165" t="s">
        <v>442</v>
      </c>
      <c r="AU288" s="165" t="s">
        <v>97</v>
      </c>
      <c r="AV288" s="14" t="s">
        <v>431</v>
      </c>
      <c r="AW288" s="14" t="s">
        <v>42</v>
      </c>
      <c r="AX288" s="14" t="s">
        <v>95</v>
      </c>
      <c r="AY288" s="165" t="s">
        <v>432</v>
      </c>
    </row>
    <row r="289" spans="2:65" s="11" customFormat="1" ht="22.9" customHeight="1">
      <c r="B289" s="125"/>
      <c r="D289" s="126" t="s">
        <v>86</v>
      </c>
      <c r="E289" s="135" t="s">
        <v>924</v>
      </c>
      <c r="F289" s="135" t="s">
        <v>925</v>
      </c>
      <c r="I289" s="128"/>
      <c r="J289" s="136">
        <f>BK289</f>
        <v>0</v>
      </c>
      <c r="L289" s="125"/>
      <c r="M289" s="130"/>
      <c r="P289" s="131">
        <f>SUM(P290:P295)</f>
        <v>0</v>
      </c>
      <c r="R289" s="131">
        <f>SUM(R290:R295)</f>
        <v>0</v>
      </c>
      <c r="T289" s="132">
        <f>SUM(T290:T295)</f>
        <v>0</v>
      </c>
      <c r="AR289" s="126" t="s">
        <v>95</v>
      </c>
      <c r="AT289" s="133" t="s">
        <v>86</v>
      </c>
      <c r="AU289" s="133" t="s">
        <v>95</v>
      </c>
      <c r="AY289" s="126" t="s">
        <v>432</v>
      </c>
      <c r="BK289" s="134">
        <f>SUM(BK290:BK295)</f>
        <v>0</v>
      </c>
    </row>
    <row r="290" spans="2:65" s="1" customFormat="1" ht="24.2" customHeight="1">
      <c r="B290" s="33"/>
      <c r="C290" s="137" t="s">
        <v>606</v>
      </c>
      <c r="D290" s="137" t="s">
        <v>435</v>
      </c>
      <c r="E290" s="138" t="s">
        <v>3663</v>
      </c>
      <c r="F290" s="139" t="s">
        <v>3664</v>
      </c>
      <c r="G290" s="140" t="s">
        <v>743</v>
      </c>
      <c r="H290" s="141">
        <v>104.801</v>
      </c>
      <c r="I290" s="142"/>
      <c r="J290" s="143">
        <f>ROUND(I290*H290,2)</f>
        <v>0</v>
      </c>
      <c r="K290" s="139" t="s">
        <v>457</v>
      </c>
      <c r="L290" s="33"/>
      <c r="M290" s="144" t="s">
        <v>1</v>
      </c>
      <c r="N290" s="145" t="s">
        <v>52</v>
      </c>
      <c r="P290" s="146">
        <f>O290*H290</f>
        <v>0</v>
      </c>
      <c r="Q290" s="146">
        <v>0</v>
      </c>
      <c r="R290" s="146">
        <f>Q290*H290</f>
        <v>0</v>
      </c>
      <c r="S290" s="146">
        <v>0</v>
      </c>
      <c r="T290" s="147">
        <f>S290*H290</f>
        <v>0</v>
      </c>
      <c r="AR290" s="148" t="s">
        <v>431</v>
      </c>
      <c r="AT290" s="148" t="s">
        <v>435</v>
      </c>
      <c r="AU290" s="148" t="s">
        <v>97</v>
      </c>
      <c r="AY290" s="17" t="s">
        <v>432</v>
      </c>
      <c r="BE290" s="149">
        <f>IF(N290="základní",J290,0)</f>
        <v>0</v>
      </c>
      <c r="BF290" s="149">
        <f>IF(N290="snížená",J290,0)</f>
        <v>0</v>
      </c>
      <c r="BG290" s="149">
        <f>IF(N290="zákl. přenesená",J290,0)</f>
        <v>0</v>
      </c>
      <c r="BH290" s="149">
        <f>IF(N290="sníž. přenesená",J290,0)</f>
        <v>0</v>
      </c>
      <c r="BI290" s="149">
        <f>IF(N290="nulová",J290,0)</f>
        <v>0</v>
      </c>
      <c r="BJ290" s="17" t="s">
        <v>95</v>
      </c>
      <c r="BK290" s="149">
        <f>ROUND(I290*H290,2)</f>
        <v>0</v>
      </c>
      <c r="BL290" s="17" t="s">
        <v>431</v>
      </c>
      <c r="BM290" s="148" t="s">
        <v>4020</v>
      </c>
    </row>
    <row r="291" spans="2:65" s="13" customFormat="1" ht="11.25">
      <c r="B291" s="157"/>
      <c r="D291" s="151" t="s">
        <v>442</v>
      </c>
      <c r="E291" s="158" t="s">
        <v>1</v>
      </c>
      <c r="F291" s="159" t="s">
        <v>4021</v>
      </c>
      <c r="H291" s="160">
        <v>248.721</v>
      </c>
      <c r="I291" s="161"/>
      <c r="L291" s="157"/>
      <c r="M291" s="162"/>
      <c r="T291" s="163"/>
      <c r="AT291" s="158" t="s">
        <v>442</v>
      </c>
      <c r="AU291" s="158" t="s">
        <v>97</v>
      </c>
      <c r="AV291" s="13" t="s">
        <v>97</v>
      </c>
      <c r="AW291" s="13" t="s">
        <v>42</v>
      </c>
      <c r="AX291" s="13" t="s">
        <v>87</v>
      </c>
      <c r="AY291" s="158" t="s">
        <v>432</v>
      </c>
    </row>
    <row r="292" spans="2:65" s="13" customFormat="1" ht="22.5">
      <c r="B292" s="157"/>
      <c r="D292" s="151" t="s">
        <v>442</v>
      </c>
      <c r="E292" s="158" t="s">
        <v>1</v>
      </c>
      <c r="F292" s="159" t="s">
        <v>4022</v>
      </c>
      <c r="H292" s="160">
        <v>-143.91999999999999</v>
      </c>
      <c r="I292" s="161"/>
      <c r="L292" s="157"/>
      <c r="M292" s="162"/>
      <c r="T292" s="163"/>
      <c r="AT292" s="158" t="s">
        <v>442</v>
      </c>
      <c r="AU292" s="158" t="s">
        <v>97</v>
      </c>
      <c r="AV292" s="13" t="s">
        <v>97</v>
      </c>
      <c r="AW292" s="13" t="s">
        <v>42</v>
      </c>
      <c r="AX292" s="13" t="s">
        <v>87</v>
      </c>
      <c r="AY292" s="158" t="s">
        <v>432</v>
      </c>
    </row>
    <row r="293" spans="2:65" s="14" customFormat="1" ht="11.25">
      <c r="B293" s="164"/>
      <c r="D293" s="151" t="s">
        <v>442</v>
      </c>
      <c r="E293" s="165" t="s">
        <v>1</v>
      </c>
      <c r="F293" s="166" t="s">
        <v>4023</v>
      </c>
      <c r="H293" s="167">
        <v>104.801</v>
      </c>
      <c r="I293" s="168"/>
      <c r="L293" s="164"/>
      <c r="M293" s="169"/>
      <c r="T293" s="170"/>
      <c r="AT293" s="165" t="s">
        <v>442</v>
      </c>
      <c r="AU293" s="165" t="s">
        <v>97</v>
      </c>
      <c r="AV293" s="14" t="s">
        <v>431</v>
      </c>
      <c r="AW293" s="14" t="s">
        <v>42</v>
      </c>
      <c r="AX293" s="14" t="s">
        <v>95</v>
      </c>
      <c r="AY293" s="165" t="s">
        <v>432</v>
      </c>
    </row>
    <row r="294" spans="2:65" s="1" customFormat="1" ht="33" customHeight="1">
      <c r="B294" s="33"/>
      <c r="C294" s="137" t="s">
        <v>611</v>
      </c>
      <c r="D294" s="137" t="s">
        <v>435</v>
      </c>
      <c r="E294" s="138" t="s">
        <v>3667</v>
      </c>
      <c r="F294" s="139" t="s">
        <v>3668</v>
      </c>
      <c r="G294" s="140" t="s">
        <v>743</v>
      </c>
      <c r="H294" s="141">
        <v>143.91999999999999</v>
      </c>
      <c r="I294" s="142"/>
      <c r="J294" s="143">
        <f>ROUND(I294*H294,2)</f>
        <v>0</v>
      </c>
      <c r="K294" s="139" t="s">
        <v>457</v>
      </c>
      <c r="L294" s="33"/>
      <c r="M294" s="144" t="s">
        <v>1</v>
      </c>
      <c r="N294" s="145" t="s">
        <v>52</v>
      </c>
      <c r="P294" s="146">
        <f>O294*H294</f>
        <v>0</v>
      </c>
      <c r="Q294" s="146">
        <v>0</v>
      </c>
      <c r="R294" s="146">
        <f>Q294*H294</f>
        <v>0</v>
      </c>
      <c r="S294" s="146">
        <v>0</v>
      </c>
      <c r="T294" s="147">
        <f>S294*H294</f>
        <v>0</v>
      </c>
      <c r="AR294" s="148" t="s">
        <v>431</v>
      </c>
      <c r="AT294" s="148" t="s">
        <v>435</v>
      </c>
      <c r="AU294" s="148" t="s">
        <v>97</v>
      </c>
      <c r="AY294" s="17" t="s">
        <v>432</v>
      </c>
      <c r="BE294" s="149">
        <f>IF(N294="základní",J294,0)</f>
        <v>0</v>
      </c>
      <c r="BF294" s="149">
        <f>IF(N294="snížená",J294,0)</f>
        <v>0</v>
      </c>
      <c r="BG294" s="149">
        <f>IF(N294="zákl. přenesená",J294,0)</f>
        <v>0</v>
      </c>
      <c r="BH294" s="149">
        <f>IF(N294="sníž. přenesená",J294,0)</f>
        <v>0</v>
      </c>
      <c r="BI294" s="149">
        <f>IF(N294="nulová",J294,0)</f>
        <v>0</v>
      </c>
      <c r="BJ294" s="17" t="s">
        <v>95</v>
      </c>
      <c r="BK294" s="149">
        <f>ROUND(I294*H294,2)</f>
        <v>0</v>
      </c>
      <c r="BL294" s="17" t="s">
        <v>431</v>
      </c>
      <c r="BM294" s="148" t="s">
        <v>4024</v>
      </c>
    </row>
    <row r="295" spans="2:65" s="13" customFormat="1" ht="22.5">
      <c r="B295" s="157"/>
      <c r="D295" s="151" t="s">
        <v>442</v>
      </c>
      <c r="E295" s="158" t="s">
        <v>1</v>
      </c>
      <c r="F295" s="159" t="s">
        <v>4025</v>
      </c>
      <c r="H295" s="160">
        <v>143.91999999999999</v>
      </c>
      <c r="I295" s="161"/>
      <c r="L295" s="157"/>
      <c r="M295" s="198"/>
      <c r="N295" s="199"/>
      <c r="O295" s="199"/>
      <c r="P295" s="199"/>
      <c r="Q295" s="199"/>
      <c r="R295" s="199"/>
      <c r="S295" s="199"/>
      <c r="T295" s="200"/>
      <c r="AT295" s="158" t="s">
        <v>442</v>
      </c>
      <c r="AU295" s="158" t="s">
        <v>97</v>
      </c>
      <c r="AV295" s="13" t="s">
        <v>97</v>
      </c>
      <c r="AW295" s="13" t="s">
        <v>42</v>
      </c>
      <c r="AX295" s="13" t="s">
        <v>95</v>
      </c>
      <c r="AY295" s="158" t="s">
        <v>432</v>
      </c>
    </row>
    <row r="296" spans="2:65" s="1" customFormat="1" ht="6.95" customHeight="1">
      <c r="B296" s="45"/>
      <c r="C296" s="46"/>
      <c r="D296" s="46"/>
      <c r="E296" s="46"/>
      <c r="F296" s="46"/>
      <c r="G296" s="46"/>
      <c r="H296" s="46"/>
      <c r="I296" s="46"/>
      <c r="J296" s="46"/>
      <c r="K296" s="46"/>
      <c r="L296" s="33"/>
    </row>
  </sheetData>
  <sheetProtection algorithmName="SHA-512" hashValue="4phySN3wgm9yMtQFfrUHUcfRTutevO3exDq/5TlLPJlaH1gr9GeZo+M4tWHCqq2GkXi84QBZGVNDuNWHL5ymig==" saltValue="KkbXrm2eVZLAwQJTC3YbAp7S2lQLlPLx6HZSb8kBqrGSWCe1/CiM9t2rpYTZGxmB/YfsK02gVz4XoS9yXyj9Vg==" spinCount="100000" sheet="1" objects="1" scenarios="1" formatColumns="0" formatRows="0" autoFilter="0"/>
  <autoFilter ref="C124:K295" xr:uid="{00000000-0009-0000-0000-000011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theme="9" tint="0.59999389629810485"/>
    <pageSetUpPr fitToPage="1"/>
  </sheetPr>
  <dimension ref="B2:BM34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164</v>
      </c>
      <c r="AZ2" s="183" t="s">
        <v>4026</v>
      </c>
      <c r="BA2" s="183" t="s">
        <v>1</v>
      </c>
      <c r="BB2" s="183" t="s">
        <v>1</v>
      </c>
      <c r="BC2" s="183" t="s">
        <v>4027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4028</v>
      </c>
      <c r="BA3" s="183" t="s">
        <v>1</v>
      </c>
      <c r="BB3" s="183" t="s">
        <v>1</v>
      </c>
      <c r="BC3" s="183" t="s">
        <v>4029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4030</v>
      </c>
      <c r="BA4" s="183" t="s">
        <v>1</v>
      </c>
      <c r="BB4" s="183" t="s">
        <v>1</v>
      </c>
      <c r="BC4" s="183" t="s">
        <v>4031</v>
      </c>
      <c r="BD4" s="183" t="s">
        <v>97</v>
      </c>
    </row>
    <row r="5" spans="2:56" ht="6.95" customHeight="1">
      <c r="B5" s="20"/>
      <c r="L5" s="20"/>
      <c r="AZ5" s="183" t="s">
        <v>4032</v>
      </c>
      <c r="BA5" s="183" t="s">
        <v>1</v>
      </c>
      <c r="BB5" s="183" t="s">
        <v>1</v>
      </c>
      <c r="BC5" s="183" t="s">
        <v>1273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4033</v>
      </c>
      <c r="BA6" s="183" t="s">
        <v>1</v>
      </c>
      <c r="BB6" s="183" t="s">
        <v>1</v>
      </c>
      <c r="BC6" s="183" t="s">
        <v>4034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4035</v>
      </c>
      <c r="BA7" s="183" t="s">
        <v>1</v>
      </c>
      <c r="BB7" s="183" t="s">
        <v>1</v>
      </c>
      <c r="BC7" s="183" t="s">
        <v>4036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4037</v>
      </c>
      <c r="BA8" s="183" t="s">
        <v>1</v>
      </c>
      <c r="BB8" s="183" t="s">
        <v>1</v>
      </c>
      <c r="BC8" s="183" t="s">
        <v>4038</v>
      </c>
      <c r="BD8" s="183" t="s">
        <v>97</v>
      </c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  <c r="AZ9" s="183" t="s">
        <v>4039</v>
      </c>
      <c r="BA9" s="183" t="s">
        <v>1</v>
      </c>
      <c r="BB9" s="183" t="s">
        <v>1</v>
      </c>
      <c r="BC9" s="183" t="s">
        <v>4040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4041</v>
      </c>
      <c r="BA10" s="183" t="s">
        <v>1</v>
      </c>
      <c r="BB10" s="183" t="s">
        <v>1</v>
      </c>
      <c r="BC10" s="183" t="s">
        <v>4042</v>
      </c>
      <c r="BD10" s="183" t="s">
        <v>97</v>
      </c>
    </row>
    <row r="11" spans="2:56" s="1" customFormat="1" ht="16.5" customHeight="1">
      <c r="B11" s="33"/>
      <c r="E11" s="227" t="s">
        <v>4043</v>
      </c>
      <c r="F11" s="248"/>
      <c r="G11" s="248"/>
      <c r="H11" s="248"/>
      <c r="L11" s="33"/>
      <c r="AZ11" s="183" t="s">
        <v>4044</v>
      </c>
      <c r="BA11" s="183" t="s">
        <v>1</v>
      </c>
      <c r="BB11" s="183" t="s">
        <v>1</v>
      </c>
      <c r="BC11" s="183" t="s">
        <v>4045</v>
      </c>
      <c r="BD11" s="183" t="s">
        <v>97</v>
      </c>
    </row>
    <row r="12" spans="2:56" s="1" customFormat="1" ht="11.25">
      <c r="B12" s="33"/>
      <c r="L12" s="33"/>
      <c r="AZ12" s="183" t="s">
        <v>4046</v>
      </c>
      <c r="BA12" s="183" t="s">
        <v>1</v>
      </c>
      <c r="BB12" s="183" t="s">
        <v>1</v>
      </c>
      <c r="BC12" s="183" t="s">
        <v>4047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155</v>
      </c>
      <c r="I13" s="27" t="s">
        <v>20</v>
      </c>
      <c r="J13" s="25" t="s">
        <v>1</v>
      </c>
      <c r="L13" s="33"/>
      <c r="AZ13" s="183" t="s">
        <v>4048</v>
      </c>
      <c r="BA13" s="183" t="s">
        <v>1</v>
      </c>
      <c r="BB13" s="183" t="s">
        <v>1</v>
      </c>
      <c r="BC13" s="183" t="s">
        <v>4049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  <c r="AZ14" s="183" t="s">
        <v>4050</v>
      </c>
      <c r="BA14" s="183" t="s">
        <v>1</v>
      </c>
      <c r="BB14" s="183" t="s">
        <v>1</v>
      </c>
      <c r="BC14" s="183" t="s">
        <v>4051</v>
      </c>
      <c r="BD14" s="183" t="s">
        <v>97</v>
      </c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ROUND(J126,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ROUND((SUM(BE126:BE346)),  2)</f>
        <v>0</v>
      </c>
      <c r="I35" s="97">
        <v>0.21</v>
      </c>
      <c r="J35" s="87">
        <f>ROUND(((SUM(BE126:BE346))*I35),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ROUND((SUM(BF126:BF346)),  2)</f>
        <v>0</v>
      </c>
      <c r="I36" s="97">
        <v>0.12</v>
      </c>
      <c r="J36" s="87">
        <f>ROUND(((SUM(BF126:BF346))*I36),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ROUND((SUM(BG126:BG346)),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ROUND((SUM(BH126:BH346)),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ROUND((SUM(BI126:BI346)),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10.G - KAMENNÁ MOZAIKA (SK.3) - doprovodné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J126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J127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J128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J247</f>
        <v>0</v>
      </c>
      <c r="L101" s="113"/>
    </row>
    <row r="102" spans="2:47" s="9" customFormat="1" ht="19.899999999999999" customHeight="1">
      <c r="B102" s="113"/>
      <c r="D102" s="114" t="s">
        <v>2784</v>
      </c>
      <c r="E102" s="115"/>
      <c r="F102" s="115"/>
      <c r="G102" s="115"/>
      <c r="H102" s="115"/>
      <c r="I102" s="115"/>
      <c r="J102" s="116">
        <f>J284</f>
        <v>0</v>
      </c>
      <c r="L102" s="113"/>
    </row>
    <row r="103" spans="2:47" s="9" customFormat="1" ht="19.899999999999999" customHeight="1">
      <c r="B103" s="113"/>
      <c r="D103" s="114" t="s">
        <v>2785</v>
      </c>
      <c r="E103" s="115"/>
      <c r="F103" s="115"/>
      <c r="G103" s="115"/>
      <c r="H103" s="115"/>
      <c r="I103" s="115"/>
      <c r="J103" s="116">
        <f>J296</f>
        <v>0</v>
      </c>
      <c r="L103" s="113"/>
    </row>
    <row r="104" spans="2:47" s="9" customFormat="1" ht="19.899999999999999" customHeight="1">
      <c r="B104" s="113"/>
      <c r="D104" s="114" t="s">
        <v>646</v>
      </c>
      <c r="E104" s="115"/>
      <c r="F104" s="115"/>
      <c r="G104" s="115"/>
      <c r="H104" s="115"/>
      <c r="I104" s="115"/>
      <c r="J104" s="116">
        <f>J340</f>
        <v>0</v>
      </c>
      <c r="L104" s="113"/>
    </row>
    <row r="105" spans="2:47" s="1" customFormat="1" ht="21.75" customHeight="1">
      <c r="B105" s="33"/>
      <c r="L105" s="33"/>
    </row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3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3"/>
    </row>
    <row r="111" spans="2:47" s="1" customFormat="1" ht="24.95" customHeight="1">
      <c r="B111" s="33"/>
      <c r="C111" s="21" t="s">
        <v>416</v>
      </c>
      <c r="L111" s="33"/>
    </row>
    <row r="112" spans="2:47" s="1" customFormat="1" ht="6.95" customHeight="1">
      <c r="B112" s="33"/>
      <c r="L112" s="33"/>
    </row>
    <row r="113" spans="2:63" s="1" customFormat="1" ht="12" customHeight="1">
      <c r="B113" s="33"/>
      <c r="C113" s="27" t="s">
        <v>16</v>
      </c>
      <c r="L113" s="33"/>
    </row>
    <row r="114" spans="2:63" s="1" customFormat="1" ht="16.5" customHeight="1">
      <c r="B114" s="33"/>
      <c r="E114" s="246" t="str">
        <f>E7</f>
        <v>OBNOVA PARKU NA MÍROVÉM NÁMĚSTÍ V HODONÍNĚ</v>
      </c>
      <c r="F114" s="247"/>
      <c r="G114" s="247"/>
      <c r="H114" s="247"/>
      <c r="L114" s="33"/>
    </row>
    <row r="115" spans="2:63" ht="12" customHeight="1">
      <c r="B115" s="20"/>
      <c r="C115" s="27" t="s">
        <v>395</v>
      </c>
      <c r="L115" s="20"/>
    </row>
    <row r="116" spans="2:63" s="1" customFormat="1" ht="16.5" customHeight="1">
      <c r="B116" s="33"/>
      <c r="E116" s="246" t="s">
        <v>2755</v>
      </c>
      <c r="F116" s="248"/>
      <c r="G116" s="248"/>
      <c r="H116" s="248"/>
      <c r="L116" s="33"/>
    </row>
    <row r="117" spans="2:63" s="1" customFormat="1" ht="12" customHeight="1">
      <c r="B117" s="33"/>
      <c r="C117" s="27" t="s">
        <v>637</v>
      </c>
      <c r="L117" s="33"/>
    </row>
    <row r="118" spans="2:63" s="1" customFormat="1" ht="16.5" customHeight="1">
      <c r="B118" s="33"/>
      <c r="E118" s="227" t="str">
        <f>E11</f>
        <v>10.G - KAMENNÁ MOZAIKA (SK.3) - doprovodné</v>
      </c>
      <c r="F118" s="248"/>
      <c r="G118" s="248"/>
      <c r="H118" s="248"/>
      <c r="L118" s="33"/>
    </row>
    <row r="119" spans="2:63" s="1" customFormat="1" ht="6.95" customHeight="1">
      <c r="B119" s="33"/>
      <c r="L119" s="33"/>
    </row>
    <row r="120" spans="2:63" s="1" customFormat="1" ht="12" customHeight="1">
      <c r="B120" s="33"/>
      <c r="C120" s="27" t="s">
        <v>22</v>
      </c>
      <c r="F120" s="25" t="str">
        <f>F14</f>
        <v xml:space="preserve">HODONÍN </v>
      </c>
      <c r="I120" s="27" t="s">
        <v>24</v>
      </c>
      <c r="J120" s="53" t="str">
        <f>IF(J14="","",J14)</f>
        <v>25. 10. 2024</v>
      </c>
      <c r="L120" s="33"/>
    </row>
    <row r="121" spans="2:63" s="1" customFormat="1" ht="6.95" customHeight="1">
      <c r="B121" s="33"/>
      <c r="L121" s="33"/>
    </row>
    <row r="122" spans="2:63" s="1" customFormat="1" ht="40.15" customHeight="1">
      <c r="B122" s="33"/>
      <c r="C122" s="27" t="s">
        <v>30</v>
      </c>
      <c r="F122" s="25" t="str">
        <f>E17</f>
        <v>Město Hodonín, Masyrykovo nám.53/1, Hodonín 695 35</v>
      </c>
      <c r="I122" s="27" t="s">
        <v>38</v>
      </c>
      <c r="J122" s="31" t="str">
        <f>E23</f>
        <v>MAAUS  s.r.o., Gorkého 51/1, Brno 602 00</v>
      </c>
      <c r="L122" s="33"/>
    </row>
    <row r="123" spans="2:63" s="1" customFormat="1" ht="15.2" customHeight="1">
      <c r="B123" s="33"/>
      <c r="C123" s="27" t="s">
        <v>36</v>
      </c>
      <c r="F123" s="25" t="str">
        <f>IF(E20="","",E20)</f>
        <v>Vyplň údaj</v>
      </c>
      <c r="I123" s="27" t="s">
        <v>43</v>
      </c>
      <c r="J123" s="31" t="str">
        <f>E26</f>
        <v>Obrtelová Miluše</v>
      </c>
      <c r="L123" s="33"/>
    </row>
    <row r="124" spans="2:63" s="1" customFormat="1" ht="10.35" customHeight="1">
      <c r="B124" s="33"/>
      <c r="L124" s="33"/>
    </row>
    <row r="125" spans="2:63" s="10" customFormat="1" ht="29.25" customHeight="1">
      <c r="B125" s="117"/>
      <c r="C125" s="118" t="s">
        <v>417</v>
      </c>
      <c r="D125" s="119" t="s">
        <v>72</v>
      </c>
      <c r="E125" s="119" t="s">
        <v>68</v>
      </c>
      <c r="F125" s="119" t="s">
        <v>69</v>
      </c>
      <c r="G125" s="119" t="s">
        <v>418</v>
      </c>
      <c r="H125" s="119" t="s">
        <v>419</v>
      </c>
      <c r="I125" s="119" t="s">
        <v>420</v>
      </c>
      <c r="J125" s="119" t="s">
        <v>402</v>
      </c>
      <c r="K125" s="120" t="s">
        <v>421</v>
      </c>
      <c r="L125" s="117"/>
      <c r="M125" s="60" t="s">
        <v>1</v>
      </c>
      <c r="N125" s="61" t="s">
        <v>51</v>
      </c>
      <c r="O125" s="61" t="s">
        <v>422</v>
      </c>
      <c r="P125" s="61" t="s">
        <v>423</v>
      </c>
      <c r="Q125" s="61" t="s">
        <v>424</v>
      </c>
      <c r="R125" s="61" t="s">
        <v>425</v>
      </c>
      <c r="S125" s="61" t="s">
        <v>426</v>
      </c>
      <c r="T125" s="62" t="s">
        <v>427</v>
      </c>
    </row>
    <row r="126" spans="2:63" s="1" customFormat="1" ht="22.9" customHeight="1">
      <c r="B126" s="33"/>
      <c r="C126" s="65" t="s">
        <v>428</v>
      </c>
      <c r="J126" s="121">
        <f>BK126</f>
        <v>0</v>
      </c>
      <c r="L126" s="33"/>
      <c r="M126" s="63"/>
      <c r="N126" s="54"/>
      <c r="O126" s="54"/>
      <c r="P126" s="122">
        <f>P127</f>
        <v>0</v>
      </c>
      <c r="Q126" s="54"/>
      <c r="R126" s="122">
        <f>R127</f>
        <v>105.91029700000001</v>
      </c>
      <c r="S126" s="54"/>
      <c r="T126" s="123">
        <f>T127</f>
        <v>20.591140000000003</v>
      </c>
      <c r="AT126" s="17" t="s">
        <v>86</v>
      </c>
      <c r="AU126" s="17" t="s">
        <v>404</v>
      </c>
      <c r="BK126" s="124">
        <f>BK127</f>
        <v>0</v>
      </c>
    </row>
    <row r="127" spans="2:63" s="11" customFormat="1" ht="25.9" customHeight="1">
      <c r="B127" s="125"/>
      <c r="D127" s="126" t="s">
        <v>86</v>
      </c>
      <c r="E127" s="127" t="s">
        <v>647</v>
      </c>
      <c r="F127" s="127" t="s">
        <v>648</v>
      </c>
      <c r="I127" s="128"/>
      <c r="J127" s="129">
        <f>BK127</f>
        <v>0</v>
      </c>
      <c r="L127" s="125"/>
      <c r="M127" s="130"/>
      <c r="P127" s="131">
        <f>P128+P247+P284+P296+P340</f>
        <v>0</v>
      </c>
      <c r="R127" s="131">
        <f>R128+R247+R284+R296+R340</f>
        <v>105.91029700000001</v>
      </c>
      <c r="T127" s="132">
        <f>T128+T247+T284+T296+T340</f>
        <v>20.591140000000003</v>
      </c>
      <c r="AR127" s="126" t="s">
        <v>95</v>
      </c>
      <c r="AT127" s="133" t="s">
        <v>86</v>
      </c>
      <c r="AU127" s="133" t="s">
        <v>87</v>
      </c>
      <c r="AY127" s="126" t="s">
        <v>432</v>
      </c>
      <c r="BK127" s="134">
        <f>BK128+BK247+BK284+BK296+BK340</f>
        <v>0</v>
      </c>
    </row>
    <row r="128" spans="2:63" s="11" customFormat="1" ht="22.9" customHeight="1">
      <c r="B128" s="125"/>
      <c r="D128" s="126" t="s">
        <v>86</v>
      </c>
      <c r="E128" s="135" t="s">
        <v>95</v>
      </c>
      <c r="F128" s="135" t="s">
        <v>649</v>
      </c>
      <c r="I128" s="128"/>
      <c r="J128" s="136">
        <f>BK128</f>
        <v>0</v>
      </c>
      <c r="L128" s="125"/>
      <c r="M128" s="130"/>
      <c r="P128" s="131">
        <f>SUM(P129:P246)</f>
        <v>0</v>
      </c>
      <c r="R128" s="131">
        <f>SUM(R129:R246)</f>
        <v>0</v>
      </c>
      <c r="T128" s="132">
        <f>SUM(T129:T246)</f>
        <v>20.591140000000003</v>
      </c>
      <c r="AR128" s="126" t="s">
        <v>95</v>
      </c>
      <c r="AT128" s="133" t="s">
        <v>86</v>
      </c>
      <c r="AU128" s="133" t="s">
        <v>95</v>
      </c>
      <c r="AY128" s="126" t="s">
        <v>432</v>
      </c>
      <c r="BK128" s="134">
        <f>SUM(BK129:BK246)</f>
        <v>0</v>
      </c>
    </row>
    <row r="129" spans="2:65" s="1" customFormat="1" ht="33" customHeight="1">
      <c r="B129" s="33"/>
      <c r="C129" s="137" t="s">
        <v>95</v>
      </c>
      <c r="D129" s="137" t="s">
        <v>435</v>
      </c>
      <c r="E129" s="138" t="s">
        <v>3171</v>
      </c>
      <c r="F129" s="139" t="s">
        <v>3172</v>
      </c>
      <c r="G129" s="140" t="s">
        <v>510</v>
      </c>
      <c r="H129" s="141">
        <v>44.36</v>
      </c>
      <c r="I129" s="142"/>
      <c r="J129" s="143">
        <f>ROUND(I129*H129,2)</f>
        <v>0</v>
      </c>
      <c r="K129" s="139" t="s">
        <v>457</v>
      </c>
      <c r="L129" s="33"/>
      <c r="M129" s="144" t="s">
        <v>1</v>
      </c>
      <c r="N129" s="145" t="s">
        <v>52</v>
      </c>
      <c r="P129" s="146">
        <f>O129*H129</f>
        <v>0</v>
      </c>
      <c r="Q129" s="146">
        <v>0</v>
      </c>
      <c r="R129" s="146">
        <f>Q129*H129</f>
        <v>0</v>
      </c>
      <c r="S129" s="146">
        <v>0.255</v>
      </c>
      <c r="T129" s="147">
        <f>S129*H129</f>
        <v>11.3118</v>
      </c>
      <c r="AR129" s="148" t="s">
        <v>431</v>
      </c>
      <c r="AT129" s="148" t="s">
        <v>435</v>
      </c>
      <c r="AU129" s="148" t="s">
        <v>97</v>
      </c>
      <c r="AY129" s="17" t="s">
        <v>432</v>
      </c>
      <c r="BE129" s="149">
        <f>IF(N129="základní",J129,0)</f>
        <v>0</v>
      </c>
      <c r="BF129" s="149">
        <f>IF(N129="snížená",J129,0)</f>
        <v>0</v>
      </c>
      <c r="BG129" s="149">
        <f>IF(N129="zákl. přenesená",J129,0)</f>
        <v>0</v>
      </c>
      <c r="BH129" s="149">
        <f>IF(N129="sníž. přenesená",J129,0)</f>
        <v>0</v>
      </c>
      <c r="BI129" s="149">
        <f>IF(N129="nulová",J129,0)</f>
        <v>0</v>
      </c>
      <c r="BJ129" s="17" t="s">
        <v>95</v>
      </c>
      <c r="BK129" s="149">
        <f>ROUND(I129*H129,2)</f>
        <v>0</v>
      </c>
      <c r="BL129" s="17" t="s">
        <v>431</v>
      </c>
      <c r="BM129" s="148" t="s">
        <v>4052</v>
      </c>
    </row>
    <row r="130" spans="2:65" s="12" customFormat="1" ht="11.25">
      <c r="B130" s="150"/>
      <c r="D130" s="151" t="s">
        <v>442</v>
      </c>
      <c r="E130" s="152" t="s">
        <v>1</v>
      </c>
      <c r="F130" s="153" t="s">
        <v>653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654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3420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3421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11.25">
      <c r="B134" s="150"/>
      <c r="D134" s="151" t="s">
        <v>442</v>
      </c>
      <c r="E134" s="152" t="s">
        <v>1</v>
      </c>
      <c r="F134" s="153" t="s">
        <v>4053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2791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3423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22.5">
      <c r="B137" s="150"/>
      <c r="D137" s="151" t="s">
        <v>442</v>
      </c>
      <c r="E137" s="152" t="s">
        <v>1</v>
      </c>
      <c r="F137" s="153" t="s">
        <v>3424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2" customFormat="1" ht="11.25">
      <c r="B138" s="150"/>
      <c r="D138" s="151" t="s">
        <v>442</v>
      </c>
      <c r="E138" s="152" t="s">
        <v>1</v>
      </c>
      <c r="F138" s="153" t="s">
        <v>4054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4055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5" customFormat="1" ht="11.25">
      <c r="B140" s="171"/>
      <c r="D140" s="151" t="s">
        <v>442</v>
      </c>
      <c r="E140" s="172" t="s">
        <v>1</v>
      </c>
      <c r="F140" s="173" t="s">
        <v>663</v>
      </c>
      <c r="H140" s="174">
        <v>0</v>
      </c>
      <c r="I140" s="175"/>
      <c r="L140" s="171"/>
      <c r="M140" s="176"/>
      <c r="T140" s="177"/>
      <c r="AT140" s="172" t="s">
        <v>442</v>
      </c>
      <c r="AU140" s="172" t="s">
        <v>97</v>
      </c>
      <c r="AV140" s="15" t="s">
        <v>108</v>
      </c>
      <c r="AW140" s="15" t="s">
        <v>42</v>
      </c>
      <c r="AX140" s="15" t="s">
        <v>87</v>
      </c>
      <c r="AY140" s="172" t="s">
        <v>432</v>
      </c>
    </row>
    <row r="141" spans="2:65" s="12" customFormat="1" ht="11.25">
      <c r="B141" s="150"/>
      <c r="D141" s="151" t="s">
        <v>442</v>
      </c>
      <c r="E141" s="152" t="s">
        <v>1</v>
      </c>
      <c r="F141" s="153" t="s">
        <v>4056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3" customFormat="1" ht="22.5">
      <c r="B142" s="157"/>
      <c r="D142" s="151" t="s">
        <v>442</v>
      </c>
      <c r="E142" s="158" t="s">
        <v>1</v>
      </c>
      <c r="F142" s="159" t="s">
        <v>4057</v>
      </c>
      <c r="H142" s="160">
        <v>44.36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4" customFormat="1" ht="11.25">
      <c r="B143" s="164"/>
      <c r="D143" s="151" t="s">
        <v>442</v>
      </c>
      <c r="E143" s="165" t="s">
        <v>1</v>
      </c>
      <c r="F143" s="166" t="s">
        <v>449</v>
      </c>
      <c r="H143" s="167">
        <v>44.36</v>
      </c>
      <c r="I143" s="168"/>
      <c r="L143" s="164"/>
      <c r="M143" s="169"/>
      <c r="T143" s="170"/>
      <c r="AT143" s="165" t="s">
        <v>442</v>
      </c>
      <c r="AU143" s="165" t="s">
        <v>97</v>
      </c>
      <c r="AV143" s="14" t="s">
        <v>431</v>
      </c>
      <c r="AW143" s="14" t="s">
        <v>42</v>
      </c>
      <c r="AX143" s="14" t="s">
        <v>95</v>
      </c>
      <c r="AY143" s="165" t="s">
        <v>432</v>
      </c>
    </row>
    <row r="144" spans="2:65" s="1" customFormat="1" ht="16.5" customHeight="1">
      <c r="B144" s="33"/>
      <c r="C144" s="137" t="s">
        <v>97</v>
      </c>
      <c r="D144" s="137" t="s">
        <v>435</v>
      </c>
      <c r="E144" s="138" t="s">
        <v>2802</v>
      </c>
      <c r="F144" s="139" t="s">
        <v>2803</v>
      </c>
      <c r="G144" s="140" t="s">
        <v>510</v>
      </c>
      <c r="H144" s="141">
        <v>11.48</v>
      </c>
      <c r="I144" s="142"/>
      <c r="J144" s="143">
        <f>ROUND(I144*H144,2)</f>
        <v>0</v>
      </c>
      <c r="K144" s="139" t="s">
        <v>457</v>
      </c>
      <c r="L144" s="33"/>
      <c r="M144" s="144" t="s">
        <v>1</v>
      </c>
      <c r="N144" s="145" t="s">
        <v>52</v>
      </c>
      <c r="P144" s="146">
        <f>O144*H144</f>
        <v>0</v>
      </c>
      <c r="Q144" s="146">
        <v>0</v>
      </c>
      <c r="R144" s="146">
        <f>Q144*H144</f>
        <v>0</v>
      </c>
      <c r="S144" s="146">
        <v>9.8000000000000004E-2</v>
      </c>
      <c r="T144" s="147">
        <f>S144*H144</f>
        <v>1.12504</v>
      </c>
      <c r="AR144" s="148" t="s">
        <v>431</v>
      </c>
      <c r="AT144" s="148" t="s">
        <v>435</v>
      </c>
      <c r="AU144" s="148" t="s">
        <v>97</v>
      </c>
      <c r="AY144" s="17" t="s">
        <v>432</v>
      </c>
      <c r="BE144" s="149">
        <f>IF(N144="základní",J144,0)</f>
        <v>0</v>
      </c>
      <c r="BF144" s="149">
        <f>IF(N144="snížená",J144,0)</f>
        <v>0</v>
      </c>
      <c r="BG144" s="149">
        <f>IF(N144="zákl. přenesená",J144,0)</f>
        <v>0</v>
      </c>
      <c r="BH144" s="149">
        <f>IF(N144="sníž. přenesená",J144,0)</f>
        <v>0</v>
      </c>
      <c r="BI144" s="149">
        <f>IF(N144="nulová",J144,0)</f>
        <v>0</v>
      </c>
      <c r="BJ144" s="17" t="s">
        <v>95</v>
      </c>
      <c r="BK144" s="149">
        <f>ROUND(I144*H144,2)</f>
        <v>0</v>
      </c>
      <c r="BL144" s="17" t="s">
        <v>431</v>
      </c>
      <c r="BM144" s="148" t="s">
        <v>4058</v>
      </c>
    </row>
    <row r="145" spans="2:65" s="12" customFormat="1" ht="11.25">
      <c r="B145" s="150"/>
      <c r="D145" s="151" t="s">
        <v>442</v>
      </c>
      <c r="E145" s="152" t="s">
        <v>1</v>
      </c>
      <c r="F145" s="153" t="s">
        <v>4056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2" customFormat="1" ht="22.5">
      <c r="B146" s="150"/>
      <c r="D146" s="151" t="s">
        <v>442</v>
      </c>
      <c r="E146" s="152" t="s">
        <v>1</v>
      </c>
      <c r="F146" s="153" t="s">
        <v>4059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3" customFormat="1" ht="22.5">
      <c r="B147" s="157"/>
      <c r="D147" s="151" t="s">
        <v>442</v>
      </c>
      <c r="E147" s="158" t="s">
        <v>1</v>
      </c>
      <c r="F147" s="159" t="s">
        <v>4060</v>
      </c>
      <c r="H147" s="160">
        <v>11.48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3" customFormat="1" ht="22.5">
      <c r="B148" s="157"/>
      <c r="D148" s="151" t="s">
        <v>442</v>
      </c>
      <c r="E148" s="158" t="s">
        <v>1</v>
      </c>
      <c r="F148" s="159" t="s">
        <v>4061</v>
      </c>
      <c r="H148" s="160">
        <v>0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5" customFormat="1" ht="11.25">
      <c r="B149" s="171"/>
      <c r="D149" s="151" t="s">
        <v>442</v>
      </c>
      <c r="E149" s="172" t="s">
        <v>1</v>
      </c>
      <c r="F149" s="173" t="s">
        <v>4062</v>
      </c>
      <c r="H149" s="174">
        <v>11.48</v>
      </c>
      <c r="I149" s="175"/>
      <c r="L149" s="171"/>
      <c r="M149" s="176"/>
      <c r="T149" s="177"/>
      <c r="AT149" s="172" t="s">
        <v>442</v>
      </c>
      <c r="AU149" s="172" t="s">
        <v>97</v>
      </c>
      <c r="AV149" s="15" t="s">
        <v>108</v>
      </c>
      <c r="AW149" s="15" t="s">
        <v>42</v>
      </c>
      <c r="AX149" s="15" t="s">
        <v>87</v>
      </c>
      <c r="AY149" s="172" t="s">
        <v>432</v>
      </c>
    </row>
    <row r="150" spans="2:65" s="14" customFormat="1" ht="11.25">
      <c r="B150" s="164"/>
      <c r="D150" s="151" t="s">
        <v>442</v>
      </c>
      <c r="E150" s="165" t="s">
        <v>1</v>
      </c>
      <c r="F150" s="166" t="s">
        <v>449</v>
      </c>
      <c r="H150" s="167">
        <v>11.48</v>
      </c>
      <c r="I150" s="168"/>
      <c r="L150" s="164"/>
      <c r="M150" s="169"/>
      <c r="T150" s="170"/>
      <c r="AT150" s="165" t="s">
        <v>442</v>
      </c>
      <c r="AU150" s="165" t="s">
        <v>97</v>
      </c>
      <c r="AV150" s="14" t="s">
        <v>431</v>
      </c>
      <c r="AW150" s="14" t="s">
        <v>42</v>
      </c>
      <c r="AX150" s="14" t="s">
        <v>95</v>
      </c>
      <c r="AY150" s="165" t="s">
        <v>432</v>
      </c>
    </row>
    <row r="151" spans="2:65" s="1" customFormat="1" ht="24.2" customHeight="1">
      <c r="B151" s="33"/>
      <c r="C151" s="137" t="s">
        <v>108</v>
      </c>
      <c r="D151" s="137" t="s">
        <v>435</v>
      </c>
      <c r="E151" s="138" t="s">
        <v>3437</v>
      </c>
      <c r="F151" s="139" t="s">
        <v>3438</v>
      </c>
      <c r="G151" s="140" t="s">
        <v>510</v>
      </c>
      <c r="H151" s="141">
        <v>60.35</v>
      </c>
      <c r="I151" s="142"/>
      <c r="J151" s="143">
        <f>ROUND(I151*H151,2)</f>
        <v>0</v>
      </c>
      <c r="K151" s="139" t="s">
        <v>457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9.8000000000000004E-2</v>
      </c>
      <c r="T151" s="147">
        <f>S151*H151</f>
        <v>5.9143000000000008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4063</v>
      </c>
    </row>
    <row r="152" spans="2:65" s="12" customFormat="1" ht="11.25">
      <c r="B152" s="150"/>
      <c r="D152" s="151" t="s">
        <v>442</v>
      </c>
      <c r="E152" s="152" t="s">
        <v>1</v>
      </c>
      <c r="F152" s="153" t="s">
        <v>4064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3" customFormat="1" ht="22.5">
      <c r="B153" s="157"/>
      <c r="D153" s="151" t="s">
        <v>442</v>
      </c>
      <c r="E153" s="158" t="s">
        <v>1</v>
      </c>
      <c r="F153" s="159" t="s">
        <v>4065</v>
      </c>
      <c r="H153" s="160">
        <v>71.83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3" customFormat="1" ht="22.5">
      <c r="B154" s="157"/>
      <c r="D154" s="151" t="s">
        <v>442</v>
      </c>
      <c r="E154" s="158" t="s">
        <v>1</v>
      </c>
      <c r="F154" s="159" t="s">
        <v>4066</v>
      </c>
      <c r="H154" s="160">
        <v>-11.48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3" customFormat="1" ht="22.5">
      <c r="B155" s="157"/>
      <c r="D155" s="151" t="s">
        <v>442</v>
      </c>
      <c r="E155" s="158" t="s">
        <v>1</v>
      </c>
      <c r="F155" s="159" t="s">
        <v>4067</v>
      </c>
      <c r="H155" s="160">
        <v>0</v>
      </c>
      <c r="I155" s="161"/>
      <c r="L155" s="157"/>
      <c r="M155" s="162"/>
      <c r="T155" s="163"/>
      <c r="AT155" s="158" t="s">
        <v>442</v>
      </c>
      <c r="AU155" s="158" t="s">
        <v>97</v>
      </c>
      <c r="AV155" s="13" t="s">
        <v>97</v>
      </c>
      <c r="AW155" s="13" t="s">
        <v>42</v>
      </c>
      <c r="AX155" s="13" t="s">
        <v>87</v>
      </c>
      <c r="AY155" s="158" t="s">
        <v>432</v>
      </c>
    </row>
    <row r="156" spans="2:65" s="15" customFormat="1" ht="11.25">
      <c r="B156" s="171"/>
      <c r="D156" s="151" t="s">
        <v>442</v>
      </c>
      <c r="E156" s="172" t="s">
        <v>1</v>
      </c>
      <c r="F156" s="173" t="s">
        <v>3917</v>
      </c>
      <c r="H156" s="174">
        <v>60.35</v>
      </c>
      <c r="I156" s="175"/>
      <c r="L156" s="171"/>
      <c r="M156" s="176"/>
      <c r="T156" s="177"/>
      <c r="AT156" s="172" t="s">
        <v>442</v>
      </c>
      <c r="AU156" s="172" t="s">
        <v>97</v>
      </c>
      <c r="AV156" s="15" t="s">
        <v>108</v>
      </c>
      <c r="AW156" s="15" t="s">
        <v>42</v>
      </c>
      <c r="AX156" s="15" t="s">
        <v>87</v>
      </c>
      <c r="AY156" s="172" t="s">
        <v>432</v>
      </c>
    </row>
    <row r="157" spans="2:65" s="14" customFormat="1" ht="11.25">
      <c r="B157" s="164"/>
      <c r="D157" s="151" t="s">
        <v>442</v>
      </c>
      <c r="E157" s="165" t="s">
        <v>1</v>
      </c>
      <c r="F157" s="166" t="s">
        <v>449</v>
      </c>
      <c r="H157" s="167">
        <v>60.35</v>
      </c>
      <c r="I157" s="168"/>
      <c r="L157" s="164"/>
      <c r="M157" s="169"/>
      <c r="T157" s="170"/>
      <c r="AT157" s="165" t="s">
        <v>442</v>
      </c>
      <c r="AU157" s="165" t="s">
        <v>97</v>
      </c>
      <c r="AV157" s="14" t="s">
        <v>431</v>
      </c>
      <c r="AW157" s="14" t="s">
        <v>42</v>
      </c>
      <c r="AX157" s="14" t="s">
        <v>95</v>
      </c>
      <c r="AY157" s="165" t="s">
        <v>432</v>
      </c>
    </row>
    <row r="158" spans="2:65" s="1" customFormat="1" ht="16.5" customHeight="1">
      <c r="B158" s="33"/>
      <c r="C158" s="137" t="s">
        <v>431</v>
      </c>
      <c r="D158" s="137" t="s">
        <v>435</v>
      </c>
      <c r="E158" s="138" t="s">
        <v>2818</v>
      </c>
      <c r="F158" s="139" t="s">
        <v>2819</v>
      </c>
      <c r="G158" s="140" t="s">
        <v>521</v>
      </c>
      <c r="H158" s="141">
        <v>56</v>
      </c>
      <c r="I158" s="142"/>
      <c r="J158" s="143">
        <f>ROUND(I158*H158,2)</f>
        <v>0</v>
      </c>
      <c r="K158" s="139" t="s">
        <v>457</v>
      </c>
      <c r="L158" s="33"/>
      <c r="M158" s="144" t="s">
        <v>1</v>
      </c>
      <c r="N158" s="145" t="s">
        <v>52</v>
      </c>
      <c r="P158" s="146">
        <f>O158*H158</f>
        <v>0</v>
      </c>
      <c r="Q158" s="146">
        <v>0</v>
      </c>
      <c r="R158" s="146">
        <f>Q158*H158</f>
        <v>0</v>
      </c>
      <c r="S158" s="146">
        <v>0.04</v>
      </c>
      <c r="T158" s="147">
        <f>S158*H158</f>
        <v>2.2400000000000002</v>
      </c>
      <c r="AR158" s="148" t="s">
        <v>431</v>
      </c>
      <c r="AT158" s="148" t="s">
        <v>435</v>
      </c>
      <c r="AU158" s="148" t="s">
        <v>97</v>
      </c>
      <c r="AY158" s="17" t="s">
        <v>432</v>
      </c>
      <c r="BE158" s="149">
        <f>IF(N158="základní",J158,0)</f>
        <v>0</v>
      </c>
      <c r="BF158" s="149">
        <f>IF(N158="snížená",J158,0)</f>
        <v>0</v>
      </c>
      <c r="BG158" s="149">
        <f>IF(N158="zákl. přenesená",J158,0)</f>
        <v>0</v>
      </c>
      <c r="BH158" s="149">
        <f>IF(N158="sníž. přenesená",J158,0)</f>
        <v>0</v>
      </c>
      <c r="BI158" s="149">
        <f>IF(N158="nulová",J158,0)</f>
        <v>0</v>
      </c>
      <c r="BJ158" s="17" t="s">
        <v>95</v>
      </c>
      <c r="BK158" s="149">
        <f>ROUND(I158*H158,2)</f>
        <v>0</v>
      </c>
      <c r="BL158" s="17" t="s">
        <v>431</v>
      </c>
      <c r="BM158" s="148" t="s">
        <v>4068</v>
      </c>
    </row>
    <row r="159" spans="2:65" s="12" customFormat="1" ht="11.25">
      <c r="B159" s="150"/>
      <c r="D159" s="151" t="s">
        <v>442</v>
      </c>
      <c r="E159" s="152" t="s">
        <v>1</v>
      </c>
      <c r="F159" s="153" t="s">
        <v>4064</v>
      </c>
      <c r="H159" s="152" t="s">
        <v>1</v>
      </c>
      <c r="I159" s="154"/>
      <c r="L159" s="150"/>
      <c r="M159" s="155"/>
      <c r="T159" s="156"/>
      <c r="AT159" s="152" t="s">
        <v>442</v>
      </c>
      <c r="AU159" s="152" t="s">
        <v>97</v>
      </c>
      <c r="AV159" s="12" t="s">
        <v>95</v>
      </c>
      <c r="AW159" s="12" t="s">
        <v>42</v>
      </c>
      <c r="AX159" s="12" t="s">
        <v>87</v>
      </c>
      <c r="AY159" s="152" t="s">
        <v>432</v>
      </c>
    </row>
    <row r="160" spans="2:65" s="13" customFormat="1" ht="22.5">
      <c r="B160" s="157"/>
      <c r="D160" s="151" t="s">
        <v>442</v>
      </c>
      <c r="E160" s="158" t="s">
        <v>1</v>
      </c>
      <c r="F160" s="159" t="s">
        <v>4069</v>
      </c>
      <c r="H160" s="160">
        <v>56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5" customFormat="1" ht="11.25">
      <c r="B161" s="171"/>
      <c r="D161" s="151" t="s">
        <v>442</v>
      </c>
      <c r="E161" s="172" t="s">
        <v>1</v>
      </c>
      <c r="F161" s="173" t="s">
        <v>4070</v>
      </c>
      <c r="H161" s="174">
        <v>56</v>
      </c>
      <c r="I161" s="175"/>
      <c r="L161" s="171"/>
      <c r="M161" s="176"/>
      <c r="T161" s="177"/>
      <c r="AT161" s="172" t="s">
        <v>442</v>
      </c>
      <c r="AU161" s="172" t="s">
        <v>97</v>
      </c>
      <c r="AV161" s="15" t="s">
        <v>108</v>
      </c>
      <c r="AW161" s="15" t="s">
        <v>42</v>
      </c>
      <c r="AX161" s="15" t="s">
        <v>87</v>
      </c>
      <c r="AY161" s="172" t="s">
        <v>432</v>
      </c>
    </row>
    <row r="162" spans="2:65" s="14" customFormat="1" ht="11.25">
      <c r="B162" s="164"/>
      <c r="D162" s="151" t="s">
        <v>442</v>
      </c>
      <c r="E162" s="165" t="s">
        <v>1</v>
      </c>
      <c r="F162" s="166" t="s">
        <v>449</v>
      </c>
      <c r="H162" s="167">
        <v>56</v>
      </c>
      <c r="I162" s="168"/>
      <c r="L162" s="164"/>
      <c r="M162" s="169"/>
      <c r="T162" s="170"/>
      <c r="AT162" s="165" t="s">
        <v>442</v>
      </c>
      <c r="AU162" s="165" t="s">
        <v>97</v>
      </c>
      <c r="AV162" s="14" t="s">
        <v>431</v>
      </c>
      <c r="AW162" s="14" t="s">
        <v>42</v>
      </c>
      <c r="AX162" s="14" t="s">
        <v>95</v>
      </c>
      <c r="AY162" s="165" t="s">
        <v>432</v>
      </c>
    </row>
    <row r="163" spans="2:65" s="1" customFormat="1" ht="24.2" customHeight="1">
      <c r="B163" s="33"/>
      <c r="C163" s="137" t="s">
        <v>452</v>
      </c>
      <c r="D163" s="137" t="s">
        <v>435</v>
      </c>
      <c r="E163" s="138" t="s">
        <v>3471</v>
      </c>
      <c r="F163" s="139" t="s">
        <v>3472</v>
      </c>
      <c r="G163" s="140" t="s">
        <v>685</v>
      </c>
      <c r="H163" s="141">
        <v>2.3889999999999998</v>
      </c>
      <c r="I163" s="142"/>
      <c r="J163" s="143">
        <f>ROUND(I163*H163,2)</f>
        <v>0</v>
      </c>
      <c r="K163" s="139" t="s">
        <v>457</v>
      </c>
      <c r="L163" s="33"/>
      <c r="M163" s="144" t="s">
        <v>1</v>
      </c>
      <c r="N163" s="145" t="s">
        <v>52</v>
      </c>
      <c r="P163" s="146">
        <f>O163*H163</f>
        <v>0</v>
      </c>
      <c r="Q163" s="146">
        <v>0</v>
      </c>
      <c r="R163" s="146">
        <f>Q163*H163</f>
        <v>0</v>
      </c>
      <c r="S163" s="146">
        <v>0</v>
      </c>
      <c r="T163" s="147">
        <f>S163*H163</f>
        <v>0</v>
      </c>
      <c r="AR163" s="148" t="s">
        <v>431</v>
      </c>
      <c r="AT163" s="148" t="s">
        <v>435</v>
      </c>
      <c r="AU163" s="148" t="s">
        <v>97</v>
      </c>
      <c r="AY163" s="17" t="s">
        <v>432</v>
      </c>
      <c r="BE163" s="149">
        <f>IF(N163="základní",J163,0)</f>
        <v>0</v>
      </c>
      <c r="BF163" s="149">
        <f>IF(N163="snížená",J163,0)</f>
        <v>0</v>
      </c>
      <c r="BG163" s="149">
        <f>IF(N163="zákl. přenesená",J163,0)</f>
        <v>0</v>
      </c>
      <c r="BH163" s="149">
        <f>IF(N163="sníž. přenesená",J163,0)</f>
        <v>0</v>
      </c>
      <c r="BI163" s="149">
        <f>IF(N163="nulová",J163,0)</f>
        <v>0</v>
      </c>
      <c r="BJ163" s="17" t="s">
        <v>95</v>
      </c>
      <c r="BK163" s="149">
        <f>ROUND(I163*H163,2)</f>
        <v>0</v>
      </c>
      <c r="BL163" s="17" t="s">
        <v>431</v>
      </c>
      <c r="BM163" s="148" t="s">
        <v>4071</v>
      </c>
    </row>
    <row r="164" spans="2:65" s="12" customFormat="1" ht="22.5">
      <c r="B164" s="150"/>
      <c r="D164" s="151" t="s">
        <v>442</v>
      </c>
      <c r="E164" s="152" t="s">
        <v>1</v>
      </c>
      <c r="F164" s="153" t="s">
        <v>3474</v>
      </c>
      <c r="H164" s="152" t="s">
        <v>1</v>
      </c>
      <c r="I164" s="154"/>
      <c r="L164" s="150"/>
      <c r="M164" s="155"/>
      <c r="T164" s="156"/>
      <c r="AT164" s="152" t="s">
        <v>442</v>
      </c>
      <c r="AU164" s="152" t="s">
        <v>97</v>
      </c>
      <c r="AV164" s="12" t="s">
        <v>95</v>
      </c>
      <c r="AW164" s="12" t="s">
        <v>42</v>
      </c>
      <c r="AX164" s="12" t="s">
        <v>87</v>
      </c>
      <c r="AY164" s="152" t="s">
        <v>432</v>
      </c>
    </row>
    <row r="165" spans="2:65" s="12" customFormat="1" ht="22.5">
      <c r="B165" s="150"/>
      <c r="D165" s="151" t="s">
        <v>442</v>
      </c>
      <c r="E165" s="152" t="s">
        <v>1</v>
      </c>
      <c r="F165" s="153" t="s">
        <v>4072</v>
      </c>
      <c r="H165" s="152" t="s">
        <v>1</v>
      </c>
      <c r="I165" s="154"/>
      <c r="L165" s="150"/>
      <c r="M165" s="155"/>
      <c r="T165" s="156"/>
      <c r="AT165" s="152" t="s">
        <v>442</v>
      </c>
      <c r="AU165" s="152" t="s">
        <v>97</v>
      </c>
      <c r="AV165" s="12" t="s">
        <v>95</v>
      </c>
      <c r="AW165" s="12" t="s">
        <v>42</v>
      </c>
      <c r="AX165" s="12" t="s">
        <v>87</v>
      </c>
      <c r="AY165" s="152" t="s">
        <v>432</v>
      </c>
    </row>
    <row r="166" spans="2:65" s="12" customFormat="1" ht="22.5">
      <c r="B166" s="150"/>
      <c r="D166" s="151" t="s">
        <v>442</v>
      </c>
      <c r="E166" s="152" t="s">
        <v>1</v>
      </c>
      <c r="F166" s="153" t="s">
        <v>4073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3" customFormat="1" ht="22.5">
      <c r="B167" s="157"/>
      <c r="D167" s="151" t="s">
        <v>442</v>
      </c>
      <c r="E167" s="158" t="s">
        <v>1</v>
      </c>
      <c r="F167" s="159" t="s">
        <v>4074</v>
      </c>
      <c r="H167" s="160">
        <v>1.3779999999999999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3" customFormat="1" ht="22.5">
      <c r="B168" s="157"/>
      <c r="D168" s="151" t="s">
        <v>442</v>
      </c>
      <c r="E168" s="158" t="s">
        <v>1</v>
      </c>
      <c r="F168" s="159" t="s">
        <v>4075</v>
      </c>
      <c r="H168" s="160">
        <v>0.85799999999999998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2" customFormat="1" ht="22.5">
      <c r="B169" s="150"/>
      <c r="D169" s="151" t="s">
        <v>442</v>
      </c>
      <c r="E169" s="152" t="s">
        <v>1</v>
      </c>
      <c r="F169" s="153" t="s">
        <v>4076</v>
      </c>
      <c r="H169" s="152" t="s">
        <v>1</v>
      </c>
      <c r="I169" s="154"/>
      <c r="L169" s="150"/>
      <c r="M169" s="155"/>
      <c r="T169" s="156"/>
      <c r="AT169" s="152" t="s">
        <v>442</v>
      </c>
      <c r="AU169" s="152" t="s">
        <v>97</v>
      </c>
      <c r="AV169" s="12" t="s">
        <v>95</v>
      </c>
      <c r="AW169" s="12" t="s">
        <v>42</v>
      </c>
      <c r="AX169" s="12" t="s">
        <v>87</v>
      </c>
      <c r="AY169" s="152" t="s">
        <v>432</v>
      </c>
    </row>
    <row r="170" spans="2:65" s="13" customFormat="1" ht="22.5">
      <c r="B170" s="157"/>
      <c r="D170" s="151" t="s">
        <v>442</v>
      </c>
      <c r="E170" s="158" t="s">
        <v>1</v>
      </c>
      <c r="F170" s="159" t="s">
        <v>4077</v>
      </c>
      <c r="H170" s="160">
        <v>0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42</v>
      </c>
      <c r="AX170" s="13" t="s">
        <v>87</v>
      </c>
      <c r="AY170" s="158" t="s">
        <v>432</v>
      </c>
    </row>
    <row r="171" spans="2:65" s="13" customFormat="1" ht="22.5">
      <c r="B171" s="157"/>
      <c r="D171" s="151" t="s">
        <v>442</v>
      </c>
      <c r="E171" s="158" t="s">
        <v>1</v>
      </c>
      <c r="F171" s="159" t="s">
        <v>4078</v>
      </c>
      <c r="H171" s="160">
        <v>0.153</v>
      </c>
      <c r="I171" s="161"/>
      <c r="L171" s="157"/>
      <c r="M171" s="162"/>
      <c r="T171" s="163"/>
      <c r="AT171" s="158" t="s">
        <v>442</v>
      </c>
      <c r="AU171" s="158" t="s">
        <v>97</v>
      </c>
      <c r="AV171" s="13" t="s">
        <v>97</v>
      </c>
      <c r="AW171" s="13" t="s">
        <v>42</v>
      </c>
      <c r="AX171" s="13" t="s">
        <v>87</v>
      </c>
      <c r="AY171" s="158" t="s">
        <v>432</v>
      </c>
    </row>
    <row r="172" spans="2:65" s="15" customFormat="1" ht="11.25">
      <c r="B172" s="171"/>
      <c r="D172" s="151" t="s">
        <v>442</v>
      </c>
      <c r="E172" s="172" t="s">
        <v>4079</v>
      </c>
      <c r="F172" s="173" t="s">
        <v>3926</v>
      </c>
      <c r="H172" s="174">
        <v>2.3889999999999998</v>
      </c>
      <c r="I172" s="175"/>
      <c r="L172" s="171"/>
      <c r="M172" s="176"/>
      <c r="T172" s="177"/>
      <c r="AT172" s="172" t="s">
        <v>442</v>
      </c>
      <c r="AU172" s="172" t="s">
        <v>97</v>
      </c>
      <c r="AV172" s="15" t="s">
        <v>108</v>
      </c>
      <c r="AW172" s="15" t="s">
        <v>42</v>
      </c>
      <c r="AX172" s="15" t="s">
        <v>87</v>
      </c>
      <c r="AY172" s="172" t="s">
        <v>432</v>
      </c>
    </row>
    <row r="173" spans="2:65" s="14" customFormat="1" ht="11.25">
      <c r="B173" s="164"/>
      <c r="D173" s="151" t="s">
        <v>442</v>
      </c>
      <c r="E173" s="165" t="s">
        <v>4035</v>
      </c>
      <c r="F173" s="166" t="s">
        <v>449</v>
      </c>
      <c r="H173" s="167">
        <v>2.3889999999999998</v>
      </c>
      <c r="I173" s="168"/>
      <c r="L173" s="164"/>
      <c r="M173" s="169"/>
      <c r="T173" s="170"/>
      <c r="AT173" s="165" t="s">
        <v>442</v>
      </c>
      <c r="AU173" s="165" t="s">
        <v>97</v>
      </c>
      <c r="AV173" s="14" t="s">
        <v>431</v>
      </c>
      <c r="AW173" s="14" t="s">
        <v>42</v>
      </c>
      <c r="AX173" s="14" t="s">
        <v>95</v>
      </c>
      <c r="AY173" s="165" t="s">
        <v>432</v>
      </c>
    </row>
    <row r="174" spans="2:65" s="1" customFormat="1" ht="33" customHeight="1">
      <c r="B174" s="33"/>
      <c r="C174" s="137" t="s">
        <v>483</v>
      </c>
      <c r="D174" s="137" t="s">
        <v>435</v>
      </c>
      <c r="E174" s="138" t="s">
        <v>3766</v>
      </c>
      <c r="F174" s="139" t="s">
        <v>3767</v>
      </c>
      <c r="G174" s="140" t="s">
        <v>685</v>
      </c>
      <c r="H174" s="141">
        <v>20.594000000000001</v>
      </c>
      <c r="I174" s="142"/>
      <c r="J174" s="143">
        <f>ROUND(I174*H174,2)</f>
        <v>0</v>
      </c>
      <c r="K174" s="139" t="s">
        <v>457</v>
      </c>
      <c r="L174" s="33"/>
      <c r="M174" s="144" t="s">
        <v>1</v>
      </c>
      <c r="N174" s="145" t="s">
        <v>52</v>
      </c>
      <c r="P174" s="146">
        <f>O174*H174</f>
        <v>0</v>
      </c>
      <c r="Q174" s="146">
        <v>0</v>
      </c>
      <c r="R174" s="146">
        <f>Q174*H174</f>
        <v>0</v>
      </c>
      <c r="S174" s="146">
        <v>0</v>
      </c>
      <c r="T174" s="147">
        <f>S174*H174</f>
        <v>0</v>
      </c>
      <c r="AR174" s="148" t="s">
        <v>431</v>
      </c>
      <c r="AT174" s="148" t="s">
        <v>435</v>
      </c>
      <c r="AU174" s="148" t="s">
        <v>97</v>
      </c>
      <c r="AY174" s="17" t="s">
        <v>432</v>
      </c>
      <c r="BE174" s="149">
        <f>IF(N174="základní",J174,0)</f>
        <v>0</v>
      </c>
      <c r="BF174" s="149">
        <f>IF(N174="snížená",J174,0)</f>
        <v>0</v>
      </c>
      <c r="BG174" s="149">
        <f>IF(N174="zákl. přenesená",J174,0)</f>
        <v>0</v>
      </c>
      <c r="BH174" s="149">
        <f>IF(N174="sníž. přenesená",J174,0)</f>
        <v>0</v>
      </c>
      <c r="BI174" s="149">
        <f>IF(N174="nulová",J174,0)</f>
        <v>0</v>
      </c>
      <c r="BJ174" s="17" t="s">
        <v>95</v>
      </c>
      <c r="BK174" s="149">
        <f>ROUND(I174*H174,2)</f>
        <v>0</v>
      </c>
      <c r="BL174" s="17" t="s">
        <v>431</v>
      </c>
      <c r="BM174" s="148" t="s">
        <v>4080</v>
      </c>
    </row>
    <row r="175" spans="2:65" s="12" customFormat="1" ht="22.5">
      <c r="B175" s="150"/>
      <c r="D175" s="151" t="s">
        <v>442</v>
      </c>
      <c r="E175" s="152" t="s">
        <v>1</v>
      </c>
      <c r="F175" s="153" t="s">
        <v>3495</v>
      </c>
      <c r="H175" s="152" t="s">
        <v>1</v>
      </c>
      <c r="I175" s="154"/>
      <c r="L175" s="150"/>
      <c r="M175" s="155"/>
      <c r="T175" s="156"/>
      <c r="AT175" s="152" t="s">
        <v>442</v>
      </c>
      <c r="AU175" s="152" t="s">
        <v>97</v>
      </c>
      <c r="AV175" s="12" t="s">
        <v>95</v>
      </c>
      <c r="AW175" s="12" t="s">
        <v>42</v>
      </c>
      <c r="AX175" s="12" t="s">
        <v>87</v>
      </c>
      <c r="AY175" s="152" t="s">
        <v>432</v>
      </c>
    </row>
    <row r="176" spans="2:65" s="12" customFormat="1" ht="22.5">
      <c r="B176" s="150"/>
      <c r="D176" s="151" t="s">
        <v>442</v>
      </c>
      <c r="E176" s="152" t="s">
        <v>1</v>
      </c>
      <c r="F176" s="153" t="s">
        <v>4081</v>
      </c>
      <c r="H176" s="152" t="s">
        <v>1</v>
      </c>
      <c r="I176" s="154"/>
      <c r="L176" s="150"/>
      <c r="M176" s="155"/>
      <c r="T176" s="156"/>
      <c r="AT176" s="152" t="s">
        <v>442</v>
      </c>
      <c r="AU176" s="152" t="s">
        <v>97</v>
      </c>
      <c r="AV176" s="12" t="s">
        <v>95</v>
      </c>
      <c r="AW176" s="12" t="s">
        <v>42</v>
      </c>
      <c r="AX176" s="12" t="s">
        <v>87</v>
      </c>
      <c r="AY176" s="152" t="s">
        <v>432</v>
      </c>
    </row>
    <row r="177" spans="2:65" s="12" customFormat="1" ht="22.5">
      <c r="B177" s="150"/>
      <c r="D177" s="151" t="s">
        <v>442</v>
      </c>
      <c r="E177" s="152" t="s">
        <v>1</v>
      </c>
      <c r="F177" s="153" t="s">
        <v>4082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3" customFormat="1" ht="11.25">
      <c r="B178" s="157"/>
      <c r="D178" s="151" t="s">
        <v>442</v>
      </c>
      <c r="E178" s="158" t="s">
        <v>1</v>
      </c>
      <c r="F178" s="159" t="s">
        <v>4083</v>
      </c>
      <c r="H178" s="160">
        <v>8.6199999999999992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2" customFormat="1" ht="22.5">
      <c r="B179" s="150"/>
      <c r="D179" s="151" t="s">
        <v>442</v>
      </c>
      <c r="E179" s="152" t="s">
        <v>1</v>
      </c>
      <c r="F179" s="153" t="s">
        <v>4076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3" customFormat="1" ht="11.25">
      <c r="B180" s="157"/>
      <c r="D180" s="151" t="s">
        <v>442</v>
      </c>
      <c r="E180" s="158" t="s">
        <v>1</v>
      </c>
      <c r="F180" s="159" t="s">
        <v>4084</v>
      </c>
      <c r="H180" s="160">
        <v>0.88700000000000001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2" customFormat="1" ht="22.5">
      <c r="B181" s="150"/>
      <c r="D181" s="151" t="s">
        <v>442</v>
      </c>
      <c r="E181" s="152" t="s">
        <v>1</v>
      </c>
      <c r="F181" s="153" t="s">
        <v>3499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65" s="13" customFormat="1" ht="11.25">
      <c r="B182" s="157"/>
      <c r="D182" s="151" t="s">
        <v>442</v>
      </c>
      <c r="E182" s="158" t="s">
        <v>1</v>
      </c>
      <c r="F182" s="159" t="s">
        <v>4085</v>
      </c>
      <c r="H182" s="160">
        <v>-2.3889999999999998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87</v>
      </c>
      <c r="AY182" s="158" t="s">
        <v>432</v>
      </c>
    </row>
    <row r="183" spans="2:65" s="15" customFormat="1" ht="11.25">
      <c r="B183" s="171"/>
      <c r="D183" s="151" t="s">
        <v>442</v>
      </c>
      <c r="E183" s="172" t="s">
        <v>1</v>
      </c>
      <c r="F183" s="173" t="s">
        <v>3930</v>
      </c>
      <c r="H183" s="174">
        <v>7.1180000000000003</v>
      </c>
      <c r="I183" s="175"/>
      <c r="L183" s="171"/>
      <c r="M183" s="176"/>
      <c r="T183" s="177"/>
      <c r="AT183" s="172" t="s">
        <v>442</v>
      </c>
      <c r="AU183" s="172" t="s">
        <v>97</v>
      </c>
      <c r="AV183" s="15" t="s">
        <v>108</v>
      </c>
      <c r="AW183" s="15" t="s">
        <v>42</v>
      </c>
      <c r="AX183" s="15" t="s">
        <v>87</v>
      </c>
      <c r="AY183" s="172" t="s">
        <v>432</v>
      </c>
    </row>
    <row r="184" spans="2:65" s="12" customFormat="1" ht="11.25">
      <c r="B184" s="150"/>
      <c r="D184" s="151" t="s">
        <v>442</v>
      </c>
      <c r="E184" s="152" t="s">
        <v>1</v>
      </c>
      <c r="F184" s="153" t="s">
        <v>3931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4086</v>
      </c>
      <c r="H185" s="160">
        <v>13.476000000000001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87</v>
      </c>
      <c r="AY185" s="158" t="s">
        <v>432</v>
      </c>
    </row>
    <row r="186" spans="2:65" s="14" customFormat="1" ht="11.25">
      <c r="B186" s="164"/>
      <c r="D186" s="151" t="s">
        <v>442</v>
      </c>
      <c r="E186" s="165" t="s">
        <v>4041</v>
      </c>
      <c r="F186" s="166" t="s">
        <v>449</v>
      </c>
      <c r="H186" s="167">
        <v>20.594000000000001</v>
      </c>
      <c r="I186" s="168"/>
      <c r="L186" s="164"/>
      <c r="M186" s="169"/>
      <c r="T186" s="170"/>
      <c r="AT186" s="165" t="s">
        <v>442</v>
      </c>
      <c r="AU186" s="165" t="s">
        <v>97</v>
      </c>
      <c r="AV186" s="14" t="s">
        <v>431</v>
      </c>
      <c r="AW186" s="14" t="s">
        <v>42</v>
      </c>
      <c r="AX186" s="14" t="s">
        <v>95</v>
      </c>
      <c r="AY186" s="165" t="s">
        <v>432</v>
      </c>
    </row>
    <row r="187" spans="2:65" s="1" customFormat="1" ht="24.2" customHeight="1">
      <c r="B187" s="33"/>
      <c r="C187" s="137" t="s">
        <v>489</v>
      </c>
      <c r="D187" s="137" t="s">
        <v>435</v>
      </c>
      <c r="E187" s="138" t="s">
        <v>2838</v>
      </c>
      <c r="F187" s="139" t="s">
        <v>2839</v>
      </c>
      <c r="G187" s="140" t="s">
        <v>685</v>
      </c>
      <c r="H187" s="141">
        <v>3.9390000000000001</v>
      </c>
      <c r="I187" s="142"/>
      <c r="J187" s="143">
        <f>ROUND(I187*H187,2)</f>
        <v>0</v>
      </c>
      <c r="K187" s="139" t="s">
        <v>457</v>
      </c>
      <c r="L187" s="33"/>
      <c r="M187" s="144" t="s">
        <v>1</v>
      </c>
      <c r="N187" s="145" t="s">
        <v>52</v>
      </c>
      <c r="P187" s="146">
        <f>O187*H187</f>
        <v>0</v>
      </c>
      <c r="Q187" s="146">
        <v>0</v>
      </c>
      <c r="R187" s="146">
        <f>Q187*H187</f>
        <v>0</v>
      </c>
      <c r="S187" s="146">
        <v>0</v>
      </c>
      <c r="T187" s="147">
        <f>S187*H187</f>
        <v>0</v>
      </c>
      <c r="AR187" s="148" t="s">
        <v>431</v>
      </c>
      <c r="AT187" s="148" t="s">
        <v>435</v>
      </c>
      <c r="AU187" s="148" t="s">
        <v>97</v>
      </c>
      <c r="AY187" s="17" t="s">
        <v>432</v>
      </c>
      <c r="BE187" s="149">
        <f>IF(N187="základní",J187,0)</f>
        <v>0</v>
      </c>
      <c r="BF187" s="149">
        <f>IF(N187="snížená",J187,0)</f>
        <v>0</v>
      </c>
      <c r="BG187" s="149">
        <f>IF(N187="zákl. přenesená",J187,0)</f>
        <v>0</v>
      </c>
      <c r="BH187" s="149">
        <f>IF(N187="sníž. přenesená",J187,0)</f>
        <v>0</v>
      </c>
      <c r="BI187" s="149">
        <f>IF(N187="nulová",J187,0)</f>
        <v>0</v>
      </c>
      <c r="BJ187" s="17" t="s">
        <v>95</v>
      </c>
      <c r="BK187" s="149">
        <f>ROUND(I187*H187,2)</f>
        <v>0</v>
      </c>
      <c r="BL187" s="17" t="s">
        <v>431</v>
      </c>
      <c r="BM187" s="148" t="s">
        <v>4087</v>
      </c>
    </row>
    <row r="188" spans="2:65" s="12" customFormat="1" ht="11.25">
      <c r="B188" s="150"/>
      <c r="D188" s="151" t="s">
        <v>442</v>
      </c>
      <c r="E188" s="152" t="s">
        <v>1</v>
      </c>
      <c r="F188" s="153" t="s">
        <v>4088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2" customFormat="1" ht="22.5">
      <c r="B189" s="150"/>
      <c r="D189" s="151" t="s">
        <v>442</v>
      </c>
      <c r="E189" s="152" t="s">
        <v>1</v>
      </c>
      <c r="F189" s="153" t="s">
        <v>4089</v>
      </c>
      <c r="H189" s="152" t="s">
        <v>1</v>
      </c>
      <c r="I189" s="154"/>
      <c r="L189" s="150"/>
      <c r="M189" s="155"/>
      <c r="T189" s="156"/>
      <c r="AT189" s="152" t="s">
        <v>442</v>
      </c>
      <c r="AU189" s="152" t="s">
        <v>97</v>
      </c>
      <c r="AV189" s="12" t="s">
        <v>95</v>
      </c>
      <c r="AW189" s="12" t="s">
        <v>42</v>
      </c>
      <c r="AX189" s="12" t="s">
        <v>87</v>
      </c>
      <c r="AY189" s="152" t="s">
        <v>432</v>
      </c>
    </row>
    <row r="190" spans="2:65" s="13" customFormat="1" ht="22.5">
      <c r="B190" s="157"/>
      <c r="D190" s="151" t="s">
        <v>442</v>
      </c>
      <c r="E190" s="158" t="s">
        <v>1</v>
      </c>
      <c r="F190" s="159" t="s">
        <v>4090</v>
      </c>
      <c r="H190" s="160">
        <v>1.722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65" s="13" customFormat="1" ht="22.5">
      <c r="B191" s="157"/>
      <c r="D191" s="151" t="s">
        <v>442</v>
      </c>
      <c r="E191" s="158" t="s">
        <v>1</v>
      </c>
      <c r="F191" s="159" t="s">
        <v>4091</v>
      </c>
      <c r="H191" s="160">
        <v>1.073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2" customFormat="1" ht="22.5">
      <c r="B192" s="150"/>
      <c r="D192" s="151" t="s">
        <v>442</v>
      </c>
      <c r="E192" s="152" t="s">
        <v>1</v>
      </c>
      <c r="F192" s="153" t="s">
        <v>4092</v>
      </c>
      <c r="H192" s="152" t="s">
        <v>1</v>
      </c>
      <c r="I192" s="154"/>
      <c r="L192" s="150"/>
      <c r="M192" s="155"/>
      <c r="T192" s="156"/>
      <c r="AT192" s="152" t="s">
        <v>442</v>
      </c>
      <c r="AU192" s="152" t="s">
        <v>97</v>
      </c>
      <c r="AV192" s="12" t="s">
        <v>95</v>
      </c>
      <c r="AW192" s="12" t="s">
        <v>42</v>
      </c>
      <c r="AX192" s="12" t="s">
        <v>87</v>
      </c>
      <c r="AY192" s="152" t="s">
        <v>432</v>
      </c>
    </row>
    <row r="193" spans="2:65" s="13" customFormat="1" ht="22.5">
      <c r="B193" s="157"/>
      <c r="D193" s="151" t="s">
        <v>442</v>
      </c>
      <c r="E193" s="158" t="s">
        <v>1</v>
      </c>
      <c r="F193" s="159" t="s">
        <v>4093</v>
      </c>
      <c r="H193" s="160">
        <v>0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87</v>
      </c>
      <c r="AY193" s="158" t="s">
        <v>432</v>
      </c>
    </row>
    <row r="194" spans="2:65" s="13" customFormat="1" ht="22.5">
      <c r="B194" s="157"/>
      <c r="D194" s="151" t="s">
        <v>442</v>
      </c>
      <c r="E194" s="158" t="s">
        <v>1</v>
      </c>
      <c r="F194" s="159" t="s">
        <v>4094</v>
      </c>
      <c r="H194" s="160">
        <v>1.1439999999999999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5" customFormat="1" ht="11.25">
      <c r="B195" s="171"/>
      <c r="D195" s="151" t="s">
        <v>442</v>
      </c>
      <c r="E195" s="172" t="s">
        <v>1</v>
      </c>
      <c r="F195" s="173" t="s">
        <v>4062</v>
      </c>
      <c r="H195" s="174">
        <v>3.9390000000000001</v>
      </c>
      <c r="I195" s="175"/>
      <c r="L195" s="171"/>
      <c r="M195" s="176"/>
      <c r="T195" s="177"/>
      <c r="AT195" s="172" t="s">
        <v>442</v>
      </c>
      <c r="AU195" s="172" t="s">
        <v>97</v>
      </c>
      <c r="AV195" s="15" t="s">
        <v>108</v>
      </c>
      <c r="AW195" s="15" t="s">
        <v>42</v>
      </c>
      <c r="AX195" s="15" t="s">
        <v>87</v>
      </c>
      <c r="AY195" s="172" t="s">
        <v>432</v>
      </c>
    </row>
    <row r="196" spans="2:65" s="14" customFormat="1" ht="11.25">
      <c r="B196" s="164"/>
      <c r="D196" s="151" t="s">
        <v>442</v>
      </c>
      <c r="E196" s="165" t="s">
        <v>4033</v>
      </c>
      <c r="F196" s="166" t="s">
        <v>449</v>
      </c>
      <c r="H196" s="167">
        <v>3.9390000000000001</v>
      </c>
      <c r="I196" s="168"/>
      <c r="L196" s="164"/>
      <c r="M196" s="169"/>
      <c r="T196" s="170"/>
      <c r="AT196" s="165" t="s">
        <v>442</v>
      </c>
      <c r="AU196" s="165" t="s">
        <v>97</v>
      </c>
      <c r="AV196" s="14" t="s">
        <v>431</v>
      </c>
      <c r="AW196" s="14" t="s">
        <v>42</v>
      </c>
      <c r="AX196" s="14" t="s">
        <v>95</v>
      </c>
      <c r="AY196" s="165" t="s">
        <v>432</v>
      </c>
    </row>
    <row r="197" spans="2:65" s="1" customFormat="1" ht="33" customHeight="1">
      <c r="B197" s="33"/>
      <c r="C197" s="137" t="s">
        <v>500</v>
      </c>
      <c r="D197" s="137" t="s">
        <v>435</v>
      </c>
      <c r="E197" s="138" t="s">
        <v>3789</v>
      </c>
      <c r="F197" s="139" t="s">
        <v>3790</v>
      </c>
      <c r="G197" s="140" t="s">
        <v>685</v>
      </c>
      <c r="H197" s="141">
        <v>15.708</v>
      </c>
      <c r="I197" s="142"/>
      <c r="J197" s="143">
        <f>ROUND(I197*H197,2)</f>
        <v>0</v>
      </c>
      <c r="K197" s="139" t="s">
        <v>457</v>
      </c>
      <c r="L197" s="33"/>
      <c r="M197" s="144" t="s">
        <v>1</v>
      </c>
      <c r="N197" s="145" t="s">
        <v>52</v>
      </c>
      <c r="P197" s="146">
        <f>O197*H197</f>
        <v>0</v>
      </c>
      <c r="Q197" s="146">
        <v>0</v>
      </c>
      <c r="R197" s="146">
        <f>Q197*H197</f>
        <v>0</v>
      </c>
      <c r="S197" s="146">
        <v>0</v>
      </c>
      <c r="T197" s="147">
        <f>S197*H197</f>
        <v>0</v>
      </c>
      <c r="AR197" s="148" t="s">
        <v>431</v>
      </c>
      <c r="AT197" s="148" t="s">
        <v>435</v>
      </c>
      <c r="AU197" s="148" t="s">
        <v>97</v>
      </c>
      <c r="AY197" s="17" t="s">
        <v>432</v>
      </c>
      <c r="BE197" s="149">
        <f>IF(N197="základní",J197,0)</f>
        <v>0</v>
      </c>
      <c r="BF197" s="149">
        <f>IF(N197="snížená",J197,0)</f>
        <v>0</v>
      </c>
      <c r="BG197" s="149">
        <f>IF(N197="zákl. přenesená",J197,0)</f>
        <v>0</v>
      </c>
      <c r="BH197" s="149">
        <f>IF(N197="sníž. přenesená",J197,0)</f>
        <v>0</v>
      </c>
      <c r="BI197" s="149">
        <f>IF(N197="nulová",J197,0)</f>
        <v>0</v>
      </c>
      <c r="BJ197" s="17" t="s">
        <v>95</v>
      </c>
      <c r="BK197" s="149">
        <f>ROUND(I197*H197,2)</f>
        <v>0</v>
      </c>
      <c r="BL197" s="17" t="s">
        <v>431</v>
      </c>
      <c r="BM197" s="148" t="s">
        <v>4095</v>
      </c>
    </row>
    <row r="198" spans="2:65" s="12" customFormat="1" ht="11.25">
      <c r="B198" s="150"/>
      <c r="D198" s="151" t="s">
        <v>442</v>
      </c>
      <c r="E198" s="152" t="s">
        <v>1</v>
      </c>
      <c r="F198" s="153" t="s">
        <v>4096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2" customFormat="1" ht="11.25">
      <c r="B199" s="150"/>
      <c r="D199" s="151" t="s">
        <v>442</v>
      </c>
      <c r="E199" s="152" t="s">
        <v>1</v>
      </c>
      <c r="F199" s="153" t="s">
        <v>4097</v>
      </c>
      <c r="H199" s="152" t="s">
        <v>1</v>
      </c>
      <c r="I199" s="154"/>
      <c r="L199" s="150"/>
      <c r="M199" s="155"/>
      <c r="T199" s="156"/>
      <c r="AT199" s="152" t="s">
        <v>442</v>
      </c>
      <c r="AU199" s="152" t="s">
        <v>97</v>
      </c>
      <c r="AV199" s="12" t="s">
        <v>95</v>
      </c>
      <c r="AW199" s="12" t="s">
        <v>42</v>
      </c>
      <c r="AX199" s="12" t="s">
        <v>87</v>
      </c>
      <c r="AY199" s="152" t="s">
        <v>432</v>
      </c>
    </row>
    <row r="200" spans="2:65" s="12" customFormat="1" ht="22.5">
      <c r="B200" s="150"/>
      <c r="D200" s="151" t="s">
        <v>442</v>
      </c>
      <c r="E200" s="152" t="s">
        <v>1</v>
      </c>
      <c r="F200" s="153" t="s">
        <v>4098</v>
      </c>
      <c r="H200" s="152" t="s">
        <v>1</v>
      </c>
      <c r="I200" s="154"/>
      <c r="L200" s="150"/>
      <c r="M200" s="155"/>
      <c r="T200" s="156"/>
      <c r="AT200" s="152" t="s">
        <v>442</v>
      </c>
      <c r="AU200" s="152" t="s">
        <v>97</v>
      </c>
      <c r="AV200" s="12" t="s">
        <v>95</v>
      </c>
      <c r="AW200" s="12" t="s">
        <v>42</v>
      </c>
      <c r="AX200" s="12" t="s">
        <v>87</v>
      </c>
      <c r="AY200" s="152" t="s">
        <v>432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4099</v>
      </c>
      <c r="H201" s="160">
        <v>10.775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2" customFormat="1" ht="22.5">
      <c r="B202" s="150"/>
      <c r="D202" s="151" t="s">
        <v>442</v>
      </c>
      <c r="E202" s="152" t="s">
        <v>1</v>
      </c>
      <c r="F202" s="153" t="s">
        <v>4092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4100</v>
      </c>
      <c r="H203" s="160">
        <v>8.8719999999999999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87</v>
      </c>
      <c r="AY203" s="158" t="s">
        <v>432</v>
      </c>
    </row>
    <row r="204" spans="2:65" s="12" customFormat="1" ht="22.5">
      <c r="B204" s="150"/>
      <c r="D204" s="151" t="s">
        <v>442</v>
      </c>
      <c r="E204" s="152" t="s">
        <v>1</v>
      </c>
      <c r="F204" s="153" t="s">
        <v>3499</v>
      </c>
      <c r="H204" s="152" t="s">
        <v>1</v>
      </c>
      <c r="I204" s="154"/>
      <c r="L204" s="150"/>
      <c r="M204" s="155"/>
      <c r="T204" s="156"/>
      <c r="AT204" s="152" t="s">
        <v>442</v>
      </c>
      <c r="AU204" s="152" t="s">
        <v>97</v>
      </c>
      <c r="AV204" s="12" t="s">
        <v>95</v>
      </c>
      <c r="AW204" s="12" t="s">
        <v>42</v>
      </c>
      <c r="AX204" s="12" t="s">
        <v>87</v>
      </c>
      <c r="AY204" s="152" t="s">
        <v>432</v>
      </c>
    </row>
    <row r="205" spans="2:65" s="13" customFormat="1" ht="11.25">
      <c r="B205" s="157"/>
      <c r="D205" s="151" t="s">
        <v>442</v>
      </c>
      <c r="E205" s="158" t="s">
        <v>1</v>
      </c>
      <c r="F205" s="159" t="s">
        <v>4101</v>
      </c>
      <c r="H205" s="160">
        <v>-3.9390000000000001</v>
      </c>
      <c r="I205" s="161"/>
      <c r="L205" s="157"/>
      <c r="M205" s="162"/>
      <c r="T205" s="163"/>
      <c r="AT205" s="158" t="s">
        <v>442</v>
      </c>
      <c r="AU205" s="158" t="s">
        <v>97</v>
      </c>
      <c r="AV205" s="13" t="s">
        <v>97</v>
      </c>
      <c r="AW205" s="13" t="s">
        <v>42</v>
      </c>
      <c r="AX205" s="13" t="s">
        <v>87</v>
      </c>
      <c r="AY205" s="158" t="s">
        <v>432</v>
      </c>
    </row>
    <row r="206" spans="2:65" s="15" customFormat="1" ht="11.25">
      <c r="B206" s="171"/>
      <c r="D206" s="151" t="s">
        <v>442</v>
      </c>
      <c r="E206" s="172" t="s">
        <v>1</v>
      </c>
      <c r="F206" s="173" t="s">
        <v>3930</v>
      </c>
      <c r="H206" s="174">
        <v>15.708</v>
      </c>
      <c r="I206" s="175"/>
      <c r="L206" s="171"/>
      <c r="M206" s="176"/>
      <c r="T206" s="177"/>
      <c r="AT206" s="172" t="s">
        <v>442</v>
      </c>
      <c r="AU206" s="172" t="s">
        <v>97</v>
      </c>
      <c r="AV206" s="15" t="s">
        <v>108</v>
      </c>
      <c r="AW206" s="15" t="s">
        <v>42</v>
      </c>
      <c r="AX206" s="15" t="s">
        <v>87</v>
      </c>
      <c r="AY206" s="172" t="s">
        <v>432</v>
      </c>
    </row>
    <row r="207" spans="2:65" s="14" customFormat="1" ht="11.25">
      <c r="B207" s="164"/>
      <c r="D207" s="151" t="s">
        <v>442</v>
      </c>
      <c r="E207" s="165" t="s">
        <v>4039</v>
      </c>
      <c r="F207" s="166" t="s">
        <v>449</v>
      </c>
      <c r="H207" s="167">
        <v>15.708</v>
      </c>
      <c r="I207" s="168"/>
      <c r="L207" s="164"/>
      <c r="M207" s="169"/>
      <c r="T207" s="170"/>
      <c r="AT207" s="165" t="s">
        <v>442</v>
      </c>
      <c r="AU207" s="165" t="s">
        <v>97</v>
      </c>
      <c r="AV207" s="14" t="s">
        <v>431</v>
      </c>
      <c r="AW207" s="14" t="s">
        <v>42</v>
      </c>
      <c r="AX207" s="14" t="s">
        <v>95</v>
      </c>
      <c r="AY207" s="165" t="s">
        <v>432</v>
      </c>
    </row>
    <row r="208" spans="2:65" s="1" customFormat="1" ht="24.2" customHeight="1">
      <c r="B208" s="33"/>
      <c r="C208" s="137" t="s">
        <v>507</v>
      </c>
      <c r="D208" s="137" t="s">
        <v>435</v>
      </c>
      <c r="E208" s="138" t="s">
        <v>2850</v>
      </c>
      <c r="F208" s="139" t="s">
        <v>2851</v>
      </c>
      <c r="G208" s="140" t="s">
        <v>685</v>
      </c>
      <c r="H208" s="141">
        <v>9.1140000000000008</v>
      </c>
      <c r="I208" s="142"/>
      <c r="J208" s="143">
        <f>ROUND(I208*H208,2)</f>
        <v>0</v>
      </c>
      <c r="K208" s="139" t="s">
        <v>457</v>
      </c>
      <c r="L208" s="33"/>
      <c r="M208" s="144" t="s">
        <v>1</v>
      </c>
      <c r="N208" s="145" t="s">
        <v>52</v>
      </c>
      <c r="P208" s="146">
        <f>O208*H208</f>
        <v>0</v>
      </c>
      <c r="Q208" s="146">
        <v>0</v>
      </c>
      <c r="R208" s="146">
        <f>Q208*H208</f>
        <v>0</v>
      </c>
      <c r="S208" s="146">
        <v>0</v>
      </c>
      <c r="T208" s="147">
        <f>S208*H208</f>
        <v>0</v>
      </c>
      <c r="AR208" s="148" t="s">
        <v>431</v>
      </c>
      <c r="AT208" s="148" t="s">
        <v>435</v>
      </c>
      <c r="AU208" s="148" t="s">
        <v>97</v>
      </c>
      <c r="AY208" s="17" t="s">
        <v>432</v>
      </c>
      <c r="BE208" s="149">
        <f>IF(N208="základní",J208,0)</f>
        <v>0</v>
      </c>
      <c r="BF208" s="149">
        <f>IF(N208="snížená",J208,0)</f>
        <v>0</v>
      </c>
      <c r="BG208" s="149">
        <f>IF(N208="zákl. přenesená",J208,0)</f>
        <v>0</v>
      </c>
      <c r="BH208" s="149">
        <f>IF(N208="sníž. přenesená",J208,0)</f>
        <v>0</v>
      </c>
      <c r="BI208" s="149">
        <f>IF(N208="nulová",J208,0)</f>
        <v>0</v>
      </c>
      <c r="BJ208" s="17" t="s">
        <v>95</v>
      </c>
      <c r="BK208" s="149">
        <f>ROUND(I208*H208,2)</f>
        <v>0</v>
      </c>
      <c r="BL208" s="17" t="s">
        <v>431</v>
      </c>
      <c r="BM208" s="148" t="s">
        <v>4102</v>
      </c>
    </row>
    <row r="209" spans="2:65" s="12" customFormat="1" ht="22.5">
      <c r="B209" s="150"/>
      <c r="D209" s="151" t="s">
        <v>442</v>
      </c>
      <c r="E209" s="152" t="s">
        <v>1</v>
      </c>
      <c r="F209" s="153" t="s">
        <v>3526</v>
      </c>
      <c r="H209" s="152" t="s">
        <v>1</v>
      </c>
      <c r="I209" s="154"/>
      <c r="L209" s="150"/>
      <c r="M209" s="155"/>
      <c r="T209" s="156"/>
      <c r="AT209" s="152" t="s">
        <v>442</v>
      </c>
      <c r="AU209" s="152" t="s">
        <v>97</v>
      </c>
      <c r="AV209" s="12" t="s">
        <v>95</v>
      </c>
      <c r="AW209" s="12" t="s">
        <v>42</v>
      </c>
      <c r="AX209" s="12" t="s">
        <v>87</v>
      </c>
      <c r="AY209" s="152" t="s">
        <v>432</v>
      </c>
    </row>
    <row r="210" spans="2:65" s="12" customFormat="1" ht="11.25">
      <c r="B210" s="150"/>
      <c r="D210" s="151" t="s">
        <v>442</v>
      </c>
      <c r="E210" s="152" t="s">
        <v>1</v>
      </c>
      <c r="F210" s="153" t="s">
        <v>3527</v>
      </c>
      <c r="H210" s="152" t="s">
        <v>1</v>
      </c>
      <c r="I210" s="154"/>
      <c r="L210" s="150"/>
      <c r="M210" s="155"/>
      <c r="T210" s="156"/>
      <c r="AT210" s="152" t="s">
        <v>442</v>
      </c>
      <c r="AU210" s="152" t="s">
        <v>97</v>
      </c>
      <c r="AV210" s="12" t="s">
        <v>95</v>
      </c>
      <c r="AW210" s="12" t="s">
        <v>42</v>
      </c>
      <c r="AX210" s="12" t="s">
        <v>87</v>
      </c>
      <c r="AY210" s="152" t="s">
        <v>432</v>
      </c>
    </row>
    <row r="211" spans="2:65" s="15" customFormat="1" ht="11.25">
      <c r="B211" s="171"/>
      <c r="D211" s="151" t="s">
        <v>442</v>
      </c>
      <c r="E211" s="172" t="s">
        <v>1</v>
      </c>
      <c r="F211" s="173" t="s">
        <v>469</v>
      </c>
      <c r="H211" s="174">
        <v>0</v>
      </c>
      <c r="I211" s="175"/>
      <c r="L211" s="171"/>
      <c r="M211" s="176"/>
      <c r="T211" s="177"/>
      <c r="AT211" s="172" t="s">
        <v>442</v>
      </c>
      <c r="AU211" s="172" t="s">
        <v>97</v>
      </c>
      <c r="AV211" s="15" t="s">
        <v>108</v>
      </c>
      <c r="AW211" s="15" t="s">
        <v>42</v>
      </c>
      <c r="AX211" s="15" t="s">
        <v>87</v>
      </c>
      <c r="AY211" s="172" t="s">
        <v>432</v>
      </c>
    </row>
    <row r="212" spans="2:65" s="12" customFormat="1" ht="11.25">
      <c r="B212" s="150"/>
      <c r="D212" s="151" t="s">
        <v>442</v>
      </c>
      <c r="E212" s="152" t="s">
        <v>1</v>
      </c>
      <c r="F212" s="153" t="s">
        <v>4097</v>
      </c>
      <c r="H212" s="152" t="s">
        <v>1</v>
      </c>
      <c r="I212" s="154"/>
      <c r="L212" s="150"/>
      <c r="M212" s="155"/>
      <c r="T212" s="156"/>
      <c r="AT212" s="152" t="s">
        <v>442</v>
      </c>
      <c r="AU212" s="152" t="s">
        <v>97</v>
      </c>
      <c r="AV212" s="12" t="s">
        <v>95</v>
      </c>
      <c r="AW212" s="12" t="s">
        <v>42</v>
      </c>
      <c r="AX212" s="12" t="s">
        <v>87</v>
      </c>
      <c r="AY212" s="152" t="s">
        <v>432</v>
      </c>
    </row>
    <row r="213" spans="2:65" s="12" customFormat="1" ht="22.5">
      <c r="B213" s="150"/>
      <c r="D213" s="151" t="s">
        <v>442</v>
      </c>
      <c r="E213" s="152" t="s">
        <v>1</v>
      </c>
      <c r="F213" s="153" t="s">
        <v>4103</v>
      </c>
      <c r="H213" s="152" t="s">
        <v>1</v>
      </c>
      <c r="I213" s="154"/>
      <c r="L213" s="150"/>
      <c r="M213" s="155"/>
      <c r="T213" s="156"/>
      <c r="AT213" s="152" t="s">
        <v>442</v>
      </c>
      <c r="AU213" s="152" t="s">
        <v>97</v>
      </c>
      <c r="AV213" s="12" t="s">
        <v>95</v>
      </c>
      <c r="AW213" s="12" t="s">
        <v>42</v>
      </c>
      <c r="AX213" s="12" t="s">
        <v>87</v>
      </c>
      <c r="AY213" s="152" t="s">
        <v>432</v>
      </c>
    </row>
    <row r="214" spans="2:65" s="13" customFormat="1" ht="22.5">
      <c r="B214" s="157"/>
      <c r="D214" s="151" t="s">
        <v>442</v>
      </c>
      <c r="E214" s="158" t="s">
        <v>1</v>
      </c>
      <c r="F214" s="159" t="s">
        <v>4104</v>
      </c>
      <c r="H214" s="160">
        <v>3.1</v>
      </c>
      <c r="I214" s="161"/>
      <c r="L214" s="157"/>
      <c r="M214" s="162"/>
      <c r="T214" s="163"/>
      <c r="AT214" s="158" t="s">
        <v>442</v>
      </c>
      <c r="AU214" s="158" t="s">
        <v>97</v>
      </c>
      <c r="AV214" s="13" t="s">
        <v>97</v>
      </c>
      <c r="AW214" s="13" t="s">
        <v>42</v>
      </c>
      <c r="AX214" s="13" t="s">
        <v>87</v>
      </c>
      <c r="AY214" s="158" t="s">
        <v>432</v>
      </c>
    </row>
    <row r="215" spans="2:65" s="13" customFormat="1" ht="22.5">
      <c r="B215" s="157"/>
      <c r="D215" s="151" t="s">
        <v>442</v>
      </c>
      <c r="E215" s="158" t="s">
        <v>1</v>
      </c>
      <c r="F215" s="159" t="s">
        <v>4105</v>
      </c>
      <c r="H215" s="160">
        <v>3.218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87</v>
      </c>
      <c r="AY215" s="158" t="s">
        <v>432</v>
      </c>
    </row>
    <row r="216" spans="2:65" s="12" customFormat="1" ht="22.5">
      <c r="B216" s="150"/>
      <c r="D216" s="151" t="s">
        <v>442</v>
      </c>
      <c r="E216" s="152" t="s">
        <v>1</v>
      </c>
      <c r="F216" s="153" t="s">
        <v>4106</v>
      </c>
      <c r="H216" s="152" t="s">
        <v>1</v>
      </c>
      <c r="I216" s="154"/>
      <c r="L216" s="150"/>
      <c r="M216" s="155"/>
      <c r="T216" s="156"/>
      <c r="AT216" s="152" t="s">
        <v>442</v>
      </c>
      <c r="AU216" s="152" t="s">
        <v>97</v>
      </c>
      <c r="AV216" s="12" t="s">
        <v>95</v>
      </c>
      <c r="AW216" s="12" t="s">
        <v>42</v>
      </c>
      <c r="AX216" s="12" t="s">
        <v>87</v>
      </c>
      <c r="AY216" s="152" t="s">
        <v>432</v>
      </c>
    </row>
    <row r="217" spans="2:65" s="13" customFormat="1" ht="11.25">
      <c r="B217" s="157"/>
      <c r="D217" s="151" t="s">
        <v>442</v>
      </c>
      <c r="E217" s="158" t="s">
        <v>1</v>
      </c>
      <c r="F217" s="159" t="s">
        <v>4107</v>
      </c>
      <c r="H217" s="160">
        <v>0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87</v>
      </c>
      <c r="AY217" s="158" t="s">
        <v>432</v>
      </c>
    </row>
    <row r="218" spans="2:65" s="13" customFormat="1" ht="22.5">
      <c r="B218" s="157"/>
      <c r="D218" s="151" t="s">
        <v>442</v>
      </c>
      <c r="E218" s="158" t="s">
        <v>1</v>
      </c>
      <c r="F218" s="159" t="s">
        <v>4108</v>
      </c>
      <c r="H218" s="160">
        <v>2.7959999999999998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5" customFormat="1" ht="11.25">
      <c r="B219" s="171"/>
      <c r="D219" s="151" t="s">
        <v>442</v>
      </c>
      <c r="E219" s="172" t="s">
        <v>1</v>
      </c>
      <c r="F219" s="173" t="s">
        <v>3937</v>
      </c>
      <c r="H219" s="174">
        <v>9.1140000000000008</v>
      </c>
      <c r="I219" s="175"/>
      <c r="L219" s="171"/>
      <c r="M219" s="176"/>
      <c r="T219" s="177"/>
      <c r="AT219" s="172" t="s">
        <v>442</v>
      </c>
      <c r="AU219" s="172" t="s">
        <v>97</v>
      </c>
      <c r="AV219" s="15" t="s">
        <v>108</v>
      </c>
      <c r="AW219" s="15" t="s">
        <v>42</v>
      </c>
      <c r="AX219" s="15" t="s">
        <v>87</v>
      </c>
      <c r="AY219" s="172" t="s">
        <v>432</v>
      </c>
    </row>
    <row r="220" spans="2:65" s="14" customFormat="1" ht="11.25">
      <c r="B220" s="164"/>
      <c r="D220" s="151" t="s">
        <v>442</v>
      </c>
      <c r="E220" s="165" t="s">
        <v>1</v>
      </c>
      <c r="F220" s="166" t="s">
        <v>449</v>
      </c>
      <c r="H220" s="167">
        <v>9.1140000000000008</v>
      </c>
      <c r="I220" s="168"/>
      <c r="L220" s="164"/>
      <c r="M220" s="169"/>
      <c r="T220" s="170"/>
      <c r="AT220" s="165" t="s">
        <v>442</v>
      </c>
      <c r="AU220" s="165" t="s">
        <v>97</v>
      </c>
      <c r="AV220" s="14" t="s">
        <v>431</v>
      </c>
      <c r="AW220" s="14" t="s">
        <v>42</v>
      </c>
      <c r="AX220" s="14" t="s">
        <v>95</v>
      </c>
      <c r="AY220" s="165" t="s">
        <v>432</v>
      </c>
    </row>
    <row r="221" spans="2:65" s="1" customFormat="1" ht="37.9" customHeight="1">
      <c r="B221" s="33"/>
      <c r="C221" s="137" t="s">
        <v>140</v>
      </c>
      <c r="D221" s="137" t="s">
        <v>435</v>
      </c>
      <c r="E221" s="138" t="s">
        <v>2896</v>
      </c>
      <c r="F221" s="139" t="s">
        <v>2897</v>
      </c>
      <c r="G221" s="140" t="s">
        <v>685</v>
      </c>
      <c r="H221" s="141">
        <v>22.983000000000001</v>
      </c>
      <c r="I221" s="142"/>
      <c r="J221" s="143">
        <f>ROUND(I221*H221,2)</f>
        <v>0</v>
      </c>
      <c r="K221" s="139" t="s">
        <v>457</v>
      </c>
      <c r="L221" s="33"/>
      <c r="M221" s="144" t="s">
        <v>1</v>
      </c>
      <c r="N221" s="145" t="s">
        <v>52</v>
      </c>
      <c r="P221" s="146">
        <f>O221*H221</f>
        <v>0</v>
      </c>
      <c r="Q221" s="146">
        <v>0</v>
      </c>
      <c r="R221" s="146">
        <f>Q221*H221</f>
        <v>0</v>
      </c>
      <c r="S221" s="146">
        <v>0</v>
      </c>
      <c r="T221" s="147">
        <f>S221*H221</f>
        <v>0</v>
      </c>
      <c r="AR221" s="148" t="s">
        <v>431</v>
      </c>
      <c r="AT221" s="148" t="s">
        <v>435</v>
      </c>
      <c r="AU221" s="148" t="s">
        <v>97</v>
      </c>
      <c r="AY221" s="17" t="s">
        <v>432</v>
      </c>
      <c r="BE221" s="149">
        <f>IF(N221="základní",J221,0)</f>
        <v>0</v>
      </c>
      <c r="BF221" s="149">
        <f>IF(N221="snížená",J221,0)</f>
        <v>0</v>
      </c>
      <c r="BG221" s="149">
        <f>IF(N221="zákl. přenesená",J221,0)</f>
        <v>0</v>
      </c>
      <c r="BH221" s="149">
        <f>IF(N221="sníž. přenesená",J221,0)</f>
        <v>0</v>
      </c>
      <c r="BI221" s="149">
        <f>IF(N221="nulová",J221,0)</f>
        <v>0</v>
      </c>
      <c r="BJ221" s="17" t="s">
        <v>95</v>
      </c>
      <c r="BK221" s="149">
        <f>ROUND(I221*H221,2)</f>
        <v>0</v>
      </c>
      <c r="BL221" s="17" t="s">
        <v>431</v>
      </c>
      <c r="BM221" s="148" t="s">
        <v>4109</v>
      </c>
    </row>
    <row r="222" spans="2:65" s="12" customFormat="1" ht="11.25">
      <c r="B222" s="150"/>
      <c r="D222" s="151" t="s">
        <v>442</v>
      </c>
      <c r="E222" s="152" t="s">
        <v>1</v>
      </c>
      <c r="F222" s="153" t="s">
        <v>2899</v>
      </c>
      <c r="H222" s="152" t="s">
        <v>1</v>
      </c>
      <c r="I222" s="154"/>
      <c r="L222" s="150"/>
      <c r="M222" s="155"/>
      <c r="T222" s="156"/>
      <c r="AT222" s="152" t="s">
        <v>442</v>
      </c>
      <c r="AU222" s="152" t="s">
        <v>97</v>
      </c>
      <c r="AV222" s="12" t="s">
        <v>95</v>
      </c>
      <c r="AW222" s="12" t="s">
        <v>42</v>
      </c>
      <c r="AX222" s="12" t="s">
        <v>87</v>
      </c>
      <c r="AY222" s="152" t="s">
        <v>432</v>
      </c>
    </row>
    <row r="223" spans="2:65" s="12" customFormat="1" ht="11.25">
      <c r="B223" s="150"/>
      <c r="D223" s="151" t="s">
        <v>442</v>
      </c>
      <c r="E223" s="152" t="s">
        <v>1</v>
      </c>
      <c r="F223" s="153" t="s">
        <v>3553</v>
      </c>
      <c r="H223" s="152" t="s">
        <v>1</v>
      </c>
      <c r="I223" s="154"/>
      <c r="L223" s="150"/>
      <c r="M223" s="155"/>
      <c r="T223" s="156"/>
      <c r="AT223" s="152" t="s">
        <v>442</v>
      </c>
      <c r="AU223" s="152" t="s">
        <v>97</v>
      </c>
      <c r="AV223" s="12" t="s">
        <v>95</v>
      </c>
      <c r="AW223" s="12" t="s">
        <v>42</v>
      </c>
      <c r="AX223" s="12" t="s">
        <v>87</v>
      </c>
      <c r="AY223" s="152" t="s">
        <v>432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4035</v>
      </c>
      <c r="H224" s="160">
        <v>2.3889999999999998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87</v>
      </c>
      <c r="AY224" s="158" t="s">
        <v>432</v>
      </c>
    </row>
    <row r="225" spans="2:65" s="13" customFormat="1" ht="11.25">
      <c r="B225" s="157"/>
      <c r="D225" s="151" t="s">
        <v>442</v>
      </c>
      <c r="E225" s="158" t="s">
        <v>1</v>
      </c>
      <c r="F225" s="159" t="s">
        <v>4041</v>
      </c>
      <c r="H225" s="160">
        <v>20.594000000000001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42</v>
      </c>
      <c r="AX225" s="13" t="s">
        <v>87</v>
      </c>
      <c r="AY225" s="158" t="s">
        <v>432</v>
      </c>
    </row>
    <row r="226" spans="2:65" s="15" customFormat="1" ht="11.25">
      <c r="B226" s="171"/>
      <c r="D226" s="151" t="s">
        <v>442</v>
      </c>
      <c r="E226" s="172" t="s">
        <v>4028</v>
      </c>
      <c r="F226" s="173" t="s">
        <v>469</v>
      </c>
      <c r="H226" s="174">
        <v>22.983000000000001</v>
      </c>
      <c r="I226" s="175"/>
      <c r="L226" s="171"/>
      <c r="M226" s="176"/>
      <c r="T226" s="177"/>
      <c r="AT226" s="172" t="s">
        <v>442</v>
      </c>
      <c r="AU226" s="172" t="s">
        <v>97</v>
      </c>
      <c r="AV226" s="15" t="s">
        <v>108</v>
      </c>
      <c r="AW226" s="15" t="s">
        <v>42</v>
      </c>
      <c r="AX226" s="15" t="s">
        <v>87</v>
      </c>
      <c r="AY226" s="172" t="s">
        <v>432</v>
      </c>
    </row>
    <row r="227" spans="2:65" s="14" customFormat="1" ht="11.25">
      <c r="B227" s="164"/>
      <c r="D227" s="151" t="s">
        <v>442</v>
      </c>
      <c r="E227" s="165" t="s">
        <v>1</v>
      </c>
      <c r="F227" s="166" t="s">
        <v>449</v>
      </c>
      <c r="H227" s="167">
        <v>22.983000000000001</v>
      </c>
      <c r="I227" s="168"/>
      <c r="L227" s="164"/>
      <c r="M227" s="169"/>
      <c r="T227" s="170"/>
      <c r="AT227" s="165" t="s">
        <v>442</v>
      </c>
      <c r="AU227" s="165" t="s">
        <v>97</v>
      </c>
      <c r="AV227" s="14" t="s">
        <v>431</v>
      </c>
      <c r="AW227" s="14" t="s">
        <v>42</v>
      </c>
      <c r="AX227" s="14" t="s">
        <v>95</v>
      </c>
      <c r="AY227" s="165" t="s">
        <v>432</v>
      </c>
    </row>
    <row r="228" spans="2:65" s="1" customFormat="1" ht="37.9" customHeight="1">
      <c r="B228" s="33"/>
      <c r="C228" s="137" t="s">
        <v>194</v>
      </c>
      <c r="D228" s="137" t="s">
        <v>435</v>
      </c>
      <c r="E228" s="138" t="s">
        <v>1189</v>
      </c>
      <c r="F228" s="139" t="s">
        <v>1190</v>
      </c>
      <c r="G228" s="140" t="s">
        <v>685</v>
      </c>
      <c r="H228" s="141">
        <v>19.646999999999998</v>
      </c>
      <c r="I228" s="142"/>
      <c r="J228" s="143">
        <f>ROUND(I228*H228,2)</f>
        <v>0</v>
      </c>
      <c r="K228" s="139" t="s">
        <v>457</v>
      </c>
      <c r="L228" s="33"/>
      <c r="M228" s="144" t="s">
        <v>1</v>
      </c>
      <c r="N228" s="145" t="s">
        <v>52</v>
      </c>
      <c r="P228" s="146">
        <f>O228*H228</f>
        <v>0</v>
      </c>
      <c r="Q228" s="146">
        <v>0</v>
      </c>
      <c r="R228" s="146">
        <f>Q228*H228</f>
        <v>0</v>
      </c>
      <c r="S228" s="146">
        <v>0</v>
      </c>
      <c r="T228" s="147">
        <f>S228*H228</f>
        <v>0</v>
      </c>
      <c r="AR228" s="148" t="s">
        <v>431</v>
      </c>
      <c r="AT228" s="148" t="s">
        <v>435</v>
      </c>
      <c r="AU228" s="148" t="s">
        <v>97</v>
      </c>
      <c r="AY228" s="17" t="s">
        <v>432</v>
      </c>
      <c r="BE228" s="149">
        <f>IF(N228="základní",J228,0)</f>
        <v>0</v>
      </c>
      <c r="BF228" s="149">
        <f>IF(N228="snížená",J228,0)</f>
        <v>0</v>
      </c>
      <c r="BG228" s="149">
        <f>IF(N228="zákl. přenesená",J228,0)</f>
        <v>0</v>
      </c>
      <c r="BH228" s="149">
        <f>IF(N228="sníž. přenesená",J228,0)</f>
        <v>0</v>
      </c>
      <c r="BI228" s="149">
        <f>IF(N228="nulová",J228,0)</f>
        <v>0</v>
      </c>
      <c r="BJ228" s="17" t="s">
        <v>95</v>
      </c>
      <c r="BK228" s="149">
        <f>ROUND(I228*H228,2)</f>
        <v>0</v>
      </c>
      <c r="BL228" s="17" t="s">
        <v>431</v>
      </c>
      <c r="BM228" s="148" t="s">
        <v>4110</v>
      </c>
    </row>
    <row r="229" spans="2:65" s="12" customFormat="1" ht="11.25">
      <c r="B229" s="150"/>
      <c r="D229" s="151" t="s">
        <v>442</v>
      </c>
      <c r="E229" s="152" t="s">
        <v>1</v>
      </c>
      <c r="F229" s="153" t="s">
        <v>3560</v>
      </c>
      <c r="H229" s="152" t="s">
        <v>1</v>
      </c>
      <c r="I229" s="154"/>
      <c r="L229" s="150"/>
      <c r="M229" s="155"/>
      <c r="T229" s="156"/>
      <c r="AT229" s="152" t="s">
        <v>442</v>
      </c>
      <c r="AU229" s="152" t="s">
        <v>97</v>
      </c>
      <c r="AV229" s="12" t="s">
        <v>95</v>
      </c>
      <c r="AW229" s="12" t="s">
        <v>42</v>
      </c>
      <c r="AX229" s="12" t="s">
        <v>87</v>
      </c>
      <c r="AY229" s="152" t="s">
        <v>432</v>
      </c>
    </row>
    <row r="230" spans="2:65" s="13" customFormat="1" ht="11.25">
      <c r="B230" s="157"/>
      <c r="D230" s="151" t="s">
        <v>442</v>
      </c>
      <c r="E230" s="158" t="s">
        <v>1</v>
      </c>
      <c r="F230" s="159" t="s">
        <v>4033</v>
      </c>
      <c r="H230" s="160">
        <v>3.9390000000000001</v>
      </c>
      <c r="I230" s="161"/>
      <c r="L230" s="157"/>
      <c r="M230" s="162"/>
      <c r="T230" s="163"/>
      <c r="AT230" s="158" t="s">
        <v>442</v>
      </c>
      <c r="AU230" s="158" t="s">
        <v>97</v>
      </c>
      <c r="AV230" s="13" t="s">
        <v>97</v>
      </c>
      <c r="AW230" s="13" t="s">
        <v>42</v>
      </c>
      <c r="AX230" s="13" t="s">
        <v>87</v>
      </c>
      <c r="AY230" s="158" t="s">
        <v>432</v>
      </c>
    </row>
    <row r="231" spans="2:65" s="13" customFormat="1" ht="11.25">
      <c r="B231" s="157"/>
      <c r="D231" s="151" t="s">
        <v>442</v>
      </c>
      <c r="E231" s="158" t="s">
        <v>1</v>
      </c>
      <c r="F231" s="159" t="s">
        <v>4039</v>
      </c>
      <c r="H231" s="160">
        <v>15.708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87</v>
      </c>
      <c r="AY231" s="158" t="s">
        <v>432</v>
      </c>
    </row>
    <row r="232" spans="2:65" s="14" customFormat="1" ht="11.25">
      <c r="B232" s="164"/>
      <c r="D232" s="151" t="s">
        <v>442</v>
      </c>
      <c r="E232" s="165" t="s">
        <v>4026</v>
      </c>
      <c r="F232" s="166" t="s">
        <v>449</v>
      </c>
      <c r="H232" s="167">
        <v>19.646999999999998</v>
      </c>
      <c r="I232" s="168"/>
      <c r="L232" s="164"/>
      <c r="M232" s="169"/>
      <c r="T232" s="170"/>
      <c r="AT232" s="165" t="s">
        <v>442</v>
      </c>
      <c r="AU232" s="165" t="s">
        <v>97</v>
      </c>
      <c r="AV232" s="14" t="s">
        <v>431</v>
      </c>
      <c r="AW232" s="14" t="s">
        <v>42</v>
      </c>
      <c r="AX232" s="14" t="s">
        <v>95</v>
      </c>
      <c r="AY232" s="165" t="s">
        <v>432</v>
      </c>
    </row>
    <row r="233" spans="2:65" s="1" customFormat="1" ht="33" customHeight="1">
      <c r="B233" s="33"/>
      <c r="C233" s="137" t="s">
        <v>8</v>
      </c>
      <c r="D233" s="137" t="s">
        <v>435</v>
      </c>
      <c r="E233" s="138" t="s">
        <v>1195</v>
      </c>
      <c r="F233" s="139" t="s">
        <v>1196</v>
      </c>
      <c r="G233" s="140" t="s">
        <v>743</v>
      </c>
      <c r="H233" s="141">
        <v>76.566999999999993</v>
      </c>
      <c r="I233" s="142"/>
      <c r="J233" s="143">
        <f>ROUND(I233*H233,2)</f>
        <v>0</v>
      </c>
      <c r="K233" s="139" t="s">
        <v>439</v>
      </c>
      <c r="L233" s="33"/>
      <c r="M233" s="144" t="s">
        <v>1</v>
      </c>
      <c r="N233" s="145" t="s">
        <v>52</v>
      </c>
      <c r="P233" s="146">
        <f>O233*H233</f>
        <v>0</v>
      </c>
      <c r="Q233" s="146">
        <v>0</v>
      </c>
      <c r="R233" s="146">
        <f>Q233*H233</f>
        <v>0</v>
      </c>
      <c r="S233" s="146">
        <v>0</v>
      </c>
      <c r="T233" s="147">
        <f>S233*H233</f>
        <v>0</v>
      </c>
      <c r="AR233" s="148" t="s">
        <v>431</v>
      </c>
      <c r="AT233" s="148" t="s">
        <v>435</v>
      </c>
      <c r="AU233" s="148" t="s">
        <v>97</v>
      </c>
      <c r="AY233" s="17" t="s">
        <v>432</v>
      </c>
      <c r="BE233" s="149">
        <f>IF(N233="základní",J233,0)</f>
        <v>0</v>
      </c>
      <c r="BF233" s="149">
        <f>IF(N233="snížená",J233,0)</f>
        <v>0</v>
      </c>
      <c r="BG233" s="149">
        <f>IF(N233="zákl. přenesená",J233,0)</f>
        <v>0</v>
      </c>
      <c r="BH233" s="149">
        <f>IF(N233="sníž. přenesená",J233,0)</f>
        <v>0</v>
      </c>
      <c r="BI233" s="149">
        <f>IF(N233="nulová",J233,0)</f>
        <v>0</v>
      </c>
      <c r="BJ233" s="17" t="s">
        <v>95</v>
      </c>
      <c r="BK233" s="149">
        <f>ROUND(I233*H233,2)</f>
        <v>0</v>
      </c>
      <c r="BL233" s="17" t="s">
        <v>431</v>
      </c>
      <c r="BM233" s="148" t="s">
        <v>4111</v>
      </c>
    </row>
    <row r="234" spans="2:65" s="13" customFormat="1" ht="11.25">
      <c r="B234" s="157"/>
      <c r="D234" s="151" t="s">
        <v>442</v>
      </c>
      <c r="E234" s="158" t="s">
        <v>1</v>
      </c>
      <c r="F234" s="159" t="s">
        <v>4112</v>
      </c>
      <c r="H234" s="160">
        <v>40.22</v>
      </c>
      <c r="I234" s="161"/>
      <c r="L234" s="157"/>
      <c r="M234" s="162"/>
      <c r="T234" s="163"/>
      <c r="AT234" s="158" t="s">
        <v>442</v>
      </c>
      <c r="AU234" s="158" t="s">
        <v>97</v>
      </c>
      <c r="AV234" s="13" t="s">
        <v>97</v>
      </c>
      <c r="AW234" s="13" t="s">
        <v>42</v>
      </c>
      <c r="AX234" s="13" t="s">
        <v>87</v>
      </c>
      <c r="AY234" s="158" t="s">
        <v>432</v>
      </c>
    </row>
    <row r="235" spans="2:65" s="13" customFormat="1" ht="11.25">
      <c r="B235" s="157"/>
      <c r="D235" s="151" t="s">
        <v>442</v>
      </c>
      <c r="E235" s="158" t="s">
        <v>1</v>
      </c>
      <c r="F235" s="159" t="s">
        <v>4113</v>
      </c>
      <c r="H235" s="160">
        <v>36.347000000000001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87</v>
      </c>
      <c r="AY235" s="158" t="s">
        <v>432</v>
      </c>
    </row>
    <row r="236" spans="2:65" s="14" customFormat="1" ht="11.25">
      <c r="B236" s="164"/>
      <c r="D236" s="151" t="s">
        <v>442</v>
      </c>
      <c r="E236" s="165" t="s">
        <v>1</v>
      </c>
      <c r="F236" s="166" t="s">
        <v>449</v>
      </c>
      <c r="H236" s="167">
        <v>76.566999999999993</v>
      </c>
      <c r="I236" s="168"/>
      <c r="L236" s="164"/>
      <c r="M236" s="169"/>
      <c r="T236" s="170"/>
      <c r="AT236" s="165" t="s">
        <v>442</v>
      </c>
      <c r="AU236" s="165" t="s">
        <v>97</v>
      </c>
      <c r="AV236" s="14" t="s">
        <v>431</v>
      </c>
      <c r="AW236" s="14" t="s">
        <v>42</v>
      </c>
      <c r="AX236" s="14" t="s">
        <v>95</v>
      </c>
      <c r="AY236" s="165" t="s">
        <v>432</v>
      </c>
    </row>
    <row r="237" spans="2:65" s="1" customFormat="1" ht="16.5" customHeight="1">
      <c r="B237" s="33"/>
      <c r="C237" s="137" t="s">
        <v>211</v>
      </c>
      <c r="D237" s="137" t="s">
        <v>435</v>
      </c>
      <c r="E237" s="138" t="s">
        <v>1200</v>
      </c>
      <c r="F237" s="139" t="s">
        <v>1201</v>
      </c>
      <c r="G237" s="140" t="s">
        <v>685</v>
      </c>
      <c r="H237" s="141">
        <v>42.63</v>
      </c>
      <c r="I237" s="142"/>
      <c r="J237" s="143">
        <f>ROUND(I237*H237,2)</f>
        <v>0</v>
      </c>
      <c r="K237" s="139" t="s">
        <v>457</v>
      </c>
      <c r="L237" s="33"/>
      <c r="M237" s="144" t="s">
        <v>1</v>
      </c>
      <c r="N237" s="145" t="s">
        <v>52</v>
      </c>
      <c r="P237" s="146">
        <f>O237*H237</f>
        <v>0</v>
      </c>
      <c r="Q237" s="146">
        <v>0</v>
      </c>
      <c r="R237" s="146">
        <f>Q237*H237</f>
        <v>0</v>
      </c>
      <c r="S237" s="146">
        <v>0</v>
      </c>
      <c r="T237" s="147">
        <f>S237*H237</f>
        <v>0</v>
      </c>
      <c r="AR237" s="148" t="s">
        <v>431</v>
      </c>
      <c r="AT237" s="148" t="s">
        <v>435</v>
      </c>
      <c r="AU237" s="148" t="s">
        <v>97</v>
      </c>
      <c r="AY237" s="17" t="s">
        <v>432</v>
      </c>
      <c r="BE237" s="149">
        <f>IF(N237="základní",J237,0)</f>
        <v>0</v>
      </c>
      <c r="BF237" s="149">
        <f>IF(N237="snížená",J237,0)</f>
        <v>0</v>
      </c>
      <c r="BG237" s="149">
        <f>IF(N237="zákl. přenesená",J237,0)</f>
        <v>0</v>
      </c>
      <c r="BH237" s="149">
        <f>IF(N237="sníž. přenesená",J237,0)</f>
        <v>0</v>
      </c>
      <c r="BI237" s="149">
        <f>IF(N237="nulová",J237,0)</f>
        <v>0</v>
      </c>
      <c r="BJ237" s="17" t="s">
        <v>95</v>
      </c>
      <c r="BK237" s="149">
        <f>ROUND(I237*H237,2)</f>
        <v>0</v>
      </c>
      <c r="BL237" s="17" t="s">
        <v>431</v>
      </c>
      <c r="BM237" s="148" t="s">
        <v>4114</v>
      </c>
    </row>
    <row r="238" spans="2:65" s="13" customFormat="1" ht="11.25">
      <c r="B238" s="157"/>
      <c r="D238" s="151" t="s">
        <v>442</v>
      </c>
      <c r="E238" s="158" t="s">
        <v>1</v>
      </c>
      <c r="F238" s="159" t="s">
        <v>4028</v>
      </c>
      <c r="H238" s="160">
        <v>22.983000000000001</v>
      </c>
      <c r="I238" s="161"/>
      <c r="L238" s="157"/>
      <c r="M238" s="162"/>
      <c r="T238" s="163"/>
      <c r="AT238" s="158" t="s">
        <v>442</v>
      </c>
      <c r="AU238" s="158" t="s">
        <v>97</v>
      </c>
      <c r="AV238" s="13" t="s">
        <v>97</v>
      </c>
      <c r="AW238" s="13" t="s">
        <v>42</v>
      </c>
      <c r="AX238" s="13" t="s">
        <v>87</v>
      </c>
      <c r="AY238" s="158" t="s">
        <v>432</v>
      </c>
    </row>
    <row r="239" spans="2:65" s="13" customFormat="1" ht="11.25">
      <c r="B239" s="157"/>
      <c r="D239" s="151" t="s">
        <v>442</v>
      </c>
      <c r="E239" s="158" t="s">
        <v>1</v>
      </c>
      <c r="F239" s="159" t="s">
        <v>4026</v>
      </c>
      <c r="H239" s="160">
        <v>19.646999999999998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87</v>
      </c>
      <c r="AY239" s="158" t="s">
        <v>432</v>
      </c>
    </row>
    <row r="240" spans="2:65" s="14" customFormat="1" ht="11.25">
      <c r="B240" s="164"/>
      <c r="D240" s="151" t="s">
        <v>442</v>
      </c>
      <c r="E240" s="165" t="s">
        <v>1</v>
      </c>
      <c r="F240" s="166" t="s">
        <v>449</v>
      </c>
      <c r="H240" s="167">
        <v>42.63</v>
      </c>
      <c r="I240" s="168"/>
      <c r="L240" s="164"/>
      <c r="M240" s="169"/>
      <c r="T240" s="170"/>
      <c r="AT240" s="165" t="s">
        <v>442</v>
      </c>
      <c r="AU240" s="165" t="s">
        <v>97</v>
      </c>
      <c r="AV240" s="14" t="s">
        <v>431</v>
      </c>
      <c r="AW240" s="14" t="s">
        <v>42</v>
      </c>
      <c r="AX240" s="14" t="s">
        <v>95</v>
      </c>
      <c r="AY240" s="165" t="s">
        <v>432</v>
      </c>
    </row>
    <row r="241" spans="2:65" s="1" customFormat="1" ht="24.2" customHeight="1">
      <c r="B241" s="33"/>
      <c r="C241" s="137" t="s">
        <v>220</v>
      </c>
      <c r="D241" s="137" t="s">
        <v>435</v>
      </c>
      <c r="E241" s="138" t="s">
        <v>3963</v>
      </c>
      <c r="F241" s="139" t="s">
        <v>3964</v>
      </c>
      <c r="G241" s="140" t="s">
        <v>510</v>
      </c>
      <c r="H241" s="141">
        <v>128.88800000000001</v>
      </c>
      <c r="I241" s="142"/>
      <c r="J241" s="143">
        <f>ROUND(I241*H241,2)</f>
        <v>0</v>
      </c>
      <c r="K241" s="139" t="s">
        <v>457</v>
      </c>
      <c r="L241" s="33"/>
      <c r="M241" s="144" t="s">
        <v>1</v>
      </c>
      <c r="N241" s="145" t="s">
        <v>52</v>
      </c>
      <c r="P241" s="146">
        <f>O241*H241</f>
        <v>0</v>
      </c>
      <c r="Q241" s="146">
        <v>0</v>
      </c>
      <c r="R241" s="146">
        <f>Q241*H241</f>
        <v>0</v>
      </c>
      <c r="S241" s="146">
        <v>0</v>
      </c>
      <c r="T241" s="147">
        <f>S241*H241</f>
        <v>0</v>
      </c>
      <c r="AR241" s="148" t="s">
        <v>431</v>
      </c>
      <c r="AT241" s="148" t="s">
        <v>435</v>
      </c>
      <c r="AU241" s="148" t="s">
        <v>97</v>
      </c>
      <c r="AY241" s="17" t="s">
        <v>432</v>
      </c>
      <c r="BE241" s="149">
        <f>IF(N241="základní",J241,0)</f>
        <v>0</v>
      </c>
      <c r="BF241" s="149">
        <f>IF(N241="snížená",J241,0)</f>
        <v>0</v>
      </c>
      <c r="BG241" s="149">
        <f>IF(N241="zákl. přenesená",J241,0)</f>
        <v>0</v>
      </c>
      <c r="BH241" s="149">
        <f>IF(N241="sníž. přenesená",J241,0)</f>
        <v>0</v>
      </c>
      <c r="BI241" s="149">
        <f>IF(N241="nulová",J241,0)</f>
        <v>0</v>
      </c>
      <c r="BJ241" s="17" t="s">
        <v>95</v>
      </c>
      <c r="BK241" s="149">
        <f>ROUND(I241*H241,2)</f>
        <v>0</v>
      </c>
      <c r="BL241" s="17" t="s">
        <v>431</v>
      </c>
      <c r="BM241" s="148" t="s">
        <v>4115</v>
      </c>
    </row>
    <row r="242" spans="2:65" s="12" customFormat="1" ht="11.25">
      <c r="B242" s="150"/>
      <c r="D242" s="151" t="s">
        <v>442</v>
      </c>
      <c r="E242" s="152" t="s">
        <v>1</v>
      </c>
      <c r="F242" s="153" t="s">
        <v>4116</v>
      </c>
      <c r="H242" s="152" t="s">
        <v>1</v>
      </c>
      <c r="I242" s="154"/>
      <c r="L242" s="150"/>
      <c r="M242" s="155"/>
      <c r="T242" s="156"/>
      <c r="AT242" s="152" t="s">
        <v>442</v>
      </c>
      <c r="AU242" s="152" t="s">
        <v>97</v>
      </c>
      <c r="AV242" s="12" t="s">
        <v>95</v>
      </c>
      <c r="AW242" s="12" t="s">
        <v>42</v>
      </c>
      <c r="AX242" s="12" t="s">
        <v>87</v>
      </c>
      <c r="AY242" s="152" t="s">
        <v>432</v>
      </c>
    </row>
    <row r="243" spans="2:65" s="12" customFormat="1" ht="22.5">
      <c r="B243" s="150"/>
      <c r="D243" s="151" t="s">
        <v>442</v>
      </c>
      <c r="E243" s="152" t="s">
        <v>1</v>
      </c>
      <c r="F243" s="153" t="s">
        <v>3967</v>
      </c>
      <c r="H243" s="152" t="s">
        <v>1</v>
      </c>
      <c r="I243" s="154"/>
      <c r="L243" s="150"/>
      <c r="M243" s="155"/>
      <c r="T243" s="156"/>
      <c r="AT243" s="152" t="s">
        <v>442</v>
      </c>
      <c r="AU243" s="152" t="s">
        <v>97</v>
      </c>
      <c r="AV243" s="12" t="s">
        <v>95</v>
      </c>
      <c r="AW243" s="12" t="s">
        <v>42</v>
      </c>
      <c r="AX243" s="12" t="s">
        <v>87</v>
      </c>
      <c r="AY243" s="152" t="s">
        <v>432</v>
      </c>
    </row>
    <row r="244" spans="2:65" s="13" customFormat="1" ht="11.25">
      <c r="B244" s="157"/>
      <c r="D244" s="151" t="s">
        <v>442</v>
      </c>
      <c r="E244" s="158" t="s">
        <v>1</v>
      </c>
      <c r="F244" s="159" t="s">
        <v>4117</v>
      </c>
      <c r="H244" s="160">
        <v>128.88800000000001</v>
      </c>
      <c r="I244" s="161"/>
      <c r="L244" s="157"/>
      <c r="M244" s="162"/>
      <c r="T244" s="163"/>
      <c r="AT244" s="158" t="s">
        <v>442</v>
      </c>
      <c r="AU244" s="158" t="s">
        <v>97</v>
      </c>
      <c r="AV244" s="13" t="s">
        <v>97</v>
      </c>
      <c r="AW244" s="13" t="s">
        <v>42</v>
      </c>
      <c r="AX244" s="13" t="s">
        <v>87</v>
      </c>
      <c r="AY244" s="158" t="s">
        <v>432</v>
      </c>
    </row>
    <row r="245" spans="2:65" s="15" customFormat="1" ht="11.25">
      <c r="B245" s="171"/>
      <c r="D245" s="151" t="s">
        <v>442</v>
      </c>
      <c r="E245" s="172" t="s">
        <v>1</v>
      </c>
      <c r="F245" s="173" t="s">
        <v>3969</v>
      </c>
      <c r="H245" s="174">
        <v>128.88800000000001</v>
      </c>
      <c r="I245" s="175"/>
      <c r="L245" s="171"/>
      <c r="M245" s="176"/>
      <c r="T245" s="177"/>
      <c r="AT245" s="172" t="s">
        <v>442</v>
      </c>
      <c r="AU245" s="172" t="s">
        <v>97</v>
      </c>
      <c r="AV245" s="15" t="s">
        <v>108</v>
      </c>
      <c r="AW245" s="15" t="s">
        <v>42</v>
      </c>
      <c r="AX245" s="15" t="s">
        <v>87</v>
      </c>
      <c r="AY245" s="172" t="s">
        <v>432</v>
      </c>
    </row>
    <row r="246" spans="2:65" s="14" customFormat="1" ht="11.25">
      <c r="B246" s="164"/>
      <c r="D246" s="151" t="s">
        <v>442</v>
      </c>
      <c r="E246" s="165" t="s">
        <v>4030</v>
      </c>
      <c r="F246" s="166" t="s">
        <v>449</v>
      </c>
      <c r="H246" s="167">
        <v>128.88800000000001</v>
      </c>
      <c r="I246" s="168"/>
      <c r="L246" s="164"/>
      <c r="M246" s="169"/>
      <c r="T246" s="170"/>
      <c r="AT246" s="165" t="s">
        <v>442</v>
      </c>
      <c r="AU246" s="165" t="s">
        <v>97</v>
      </c>
      <c r="AV246" s="14" t="s">
        <v>431</v>
      </c>
      <c r="AW246" s="14" t="s">
        <v>42</v>
      </c>
      <c r="AX246" s="14" t="s">
        <v>95</v>
      </c>
      <c r="AY246" s="165" t="s">
        <v>432</v>
      </c>
    </row>
    <row r="247" spans="2:65" s="11" customFormat="1" ht="22.9" customHeight="1">
      <c r="B247" s="125"/>
      <c r="D247" s="126" t="s">
        <v>86</v>
      </c>
      <c r="E247" s="135" t="s">
        <v>452</v>
      </c>
      <c r="F247" s="135" t="s">
        <v>3588</v>
      </c>
      <c r="I247" s="128"/>
      <c r="J247" s="136">
        <f>BK247</f>
        <v>0</v>
      </c>
      <c r="L247" s="125"/>
      <c r="M247" s="130"/>
      <c r="P247" s="131">
        <f>SUM(P248:P283)</f>
        <v>0</v>
      </c>
      <c r="R247" s="131">
        <f>SUM(R248:R283)</f>
        <v>97.462821000000019</v>
      </c>
      <c r="T247" s="132">
        <f>SUM(T248:T283)</f>
        <v>0</v>
      </c>
      <c r="AR247" s="126" t="s">
        <v>95</v>
      </c>
      <c r="AT247" s="133" t="s">
        <v>86</v>
      </c>
      <c r="AU247" s="133" t="s">
        <v>95</v>
      </c>
      <c r="AY247" s="126" t="s">
        <v>432</v>
      </c>
      <c r="BK247" s="134">
        <f>SUM(BK248:BK283)</f>
        <v>0</v>
      </c>
    </row>
    <row r="248" spans="2:65" s="1" customFormat="1" ht="24.2" customHeight="1">
      <c r="B248" s="33"/>
      <c r="C248" s="137" t="s">
        <v>233</v>
      </c>
      <c r="D248" s="137" t="s">
        <v>435</v>
      </c>
      <c r="E248" s="138" t="s">
        <v>3595</v>
      </c>
      <c r="F248" s="139" t="s">
        <v>3596</v>
      </c>
      <c r="G248" s="140" t="s">
        <v>510</v>
      </c>
      <c r="H248" s="141">
        <v>132.755</v>
      </c>
      <c r="I248" s="142"/>
      <c r="J248" s="143">
        <f>ROUND(I248*H248,2)</f>
        <v>0</v>
      </c>
      <c r="K248" s="139" t="s">
        <v>439</v>
      </c>
      <c r="L248" s="33"/>
      <c r="M248" s="144" t="s">
        <v>1</v>
      </c>
      <c r="N248" s="145" t="s">
        <v>52</v>
      </c>
      <c r="P248" s="146">
        <f>O248*H248</f>
        <v>0</v>
      </c>
      <c r="Q248" s="146">
        <v>0.46</v>
      </c>
      <c r="R248" s="146">
        <f>Q248*H248</f>
        <v>61.067300000000003</v>
      </c>
      <c r="S248" s="146">
        <v>0</v>
      </c>
      <c r="T248" s="147">
        <f>S248*H248</f>
        <v>0</v>
      </c>
      <c r="AR248" s="148" t="s">
        <v>431</v>
      </c>
      <c r="AT248" s="148" t="s">
        <v>435</v>
      </c>
      <c r="AU248" s="148" t="s">
        <v>97</v>
      </c>
      <c r="AY248" s="17" t="s">
        <v>432</v>
      </c>
      <c r="BE248" s="149">
        <f>IF(N248="základní",J248,0)</f>
        <v>0</v>
      </c>
      <c r="BF248" s="149">
        <f>IF(N248="snížená",J248,0)</f>
        <v>0</v>
      </c>
      <c r="BG248" s="149">
        <f>IF(N248="zákl. přenesená",J248,0)</f>
        <v>0</v>
      </c>
      <c r="BH248" s="149">
        <f>IF(N248="sníž. přenesená",J248,0)</f>
        <v>0</v>
      </c>
      <c r="BI248" s="149">
        <f>IF(N248="nulová",J248,0)</f>
        <v>0</v>
      </c>
      <c r="BJ248" s="17" t="s">
        <v>95</v>
      </c>
      <c r="BK248" s="149">
        <f>ROUND(I248*H248,2)</f>
        <v>0</v>
      </c>
      <c r="BL248" s="17" t="s">
        <v>431</v>
      </c>
      <c r="BM248" s="148" t="s">
        <v>4118</v>
      </c>
    </row>
    <row r="249" spans="2:65" s="12" customFormat="1" ht="11.25">
      <c r="B249" s="150"/>
      <c r="D249" s="151" t="s">
        <v>442</v>
      </c>
      <c r="E249" s="152" t="s">
        <v>1</v>
      </c>
      <c r="F249" s="153" t="s">
        <v>4005</v>
      </c>
      <c r="H249" s="152" t="s">
        <v>1</v>
      </c>
      <c r="I249" s="154"/>
      <c r="L249" s="150"/>
      <c r="M249" s="155"/>
      <c r="T249" s="156"/>
      <c r="AT249" s="152" t="s">
        <v>442</v>
      </c>
      <c r="AU249" s="152" t="s">
        <v>97</v>
      </c>
      <c r="AV249" s="12" t="s">
        <v>95</v>
      </c>
      <c r="AW249" s="12" t="s">
        <v>42</v>
      </c>
      <c r="AX249" s="12" t="s">
        <v>87</v>
      </c>
      <c r="AY249" s="152" t="s">
        <v>432</v>
      </c>
    </row>
    <row r="250" spans="2:65" s="12" customFormat="1" ht="11.25">
      <c r="B250" s="150"/>
      <c r="D250" s="151" t="s">
        <v>442</v>
      </c>
      <c r="E250" s="152" t="s">
        <v>1</v>
      </c>
      <c r="F250" s="153" t="s">
        <v>3972</v>
      </c>
      <c r="H250" s="152" t="s">
        <v>1</v>
      </c>
      <c r="I250" s="154"/>
      <c r="L250" s="150"/>
      <c r="M250" s="155"/>
      <c r="T250" s="156"/>
      <c r="AT250" s="152" t="s">
        <v>442</v>
      </c>
      <c r="AU250" s="152" t="s">
        <v>97</v>
      </c>
      <c r="AV250" s="12" t="s">
        <v>95</v>
      </c>
      <c r="AW250" s="12" t="s">
        <v>42</v>
      </c>
      <c r="AX250" s="12" t="s">
        <v>87</v>
      </c>
      <c r="AY250" s="152" t="s">
        <v>432</v>
      </c>
    </row>
    <row r="251" spans="2:65" s="12" customFormat="1" ht="22.5">
      <c r="B251" s="150"/>
      <c r="D251" s="151" t="s">
        <v>442</v>
      </c>
      <c r="E251" s="152" t="s">
        <v>1</v>
      </c>
      <c r="F251" s="153" t="s">
        <v>3973</v>
      </c>
      <c r="H251" s="152" t="s">
        <v>1</v>
      </c>
      <c r="I251" s="154"/>
      <c r="L251" s="150"/>
      <c r="M251" s="155"/>
      <c r="T251" s="156"/>
      <c r="AT251" s="152" t="s">
        <v>442</v>
      </c>
      <c r="AU251" s="152" t="s">
        <v>97</v>
      </c>
      <c r="AV251" s="12" t="s">
        <v>95</v>
      </c>
      <c r="AW251" s="12" t="s">
        <v>42</v>
      </c>
      <c r="AX251" s="12" t="s">
        <v>87</v>
      </c>
      <c r="AY251" s="152" t="s">
        <v>432</v>
      </c>
    </row>
    <row r="252" spans="2:65" s="13" customFormat="1" ht="11.25">
      <c r="B252" s="157"/>
      <c r="D252" s="151" t="s">
        <v>442</v>
      </c>
      <c r="E252" s="158" t="s">
        <v>1</v>
      </c>
      <c r="F252" s="159" t="s">
        <v>4119</v>
      </c>
      <c r="H252" s="160">
        <v>122.738</v>
      </c>
      <c r="I252" s="161"/>
      <c r="L252" s="157"/>
      <c r="M252" s="162"/>
      <c r="T252" s="163"/>
      <c r="AT252" s="158" t="s">
        <v>442</v>
      </c>
      <c r="AU252" s="158" t="s">
        <v>97</v>
      </c>
      <c r="AV252" s="13" t="s">
        <v>97</v>
      </c>
      <c r="AW252" s="13" t="s">
        <v>42</v>
      </c>
      <c r="AX252" s="13" t="s">
        <v>87</v>
      </c>
      <c r="AY252" s="158" t="s">
        <v>432</v>
      </c>
    </row>
    <row r="253" spans="2:65" s="13" customFormat="1" ht="11.25">
      <c r="B253" s="157"/>
      <c r="D253" s="151" t="s">
        <v>442</v>
      </c>
      <c r="E253" s="158" t="s">
        <v>1</v>
      </c>
      <c r="F253" s="159" t="s">
        <v>4120</v>
      </c>
      <c r="H253" s="160">
        <v>6.15</v>
      </c>
      <c r="I253" s="161"/>
      <c r="L253" s="157"/>
      <c r="M253" s="162"/>
      <c r="T253" s="163"/>
      <c r="AT253" s="158" t="s">
        <v>442</v>
      </c>
      <c r="AU253" s="158" t="s">
        <v>97</v>
      </c>
      <c r="AV253" s="13" t="s">
        <v>97</v>
      </c>
      <c r="AW253" s="13" t="s">
        <v>42</v>
      </c>
      <c r="AX253" s="13" t="s">
        <v>87</v>
      </c>
      <c r="AY253" s="158" t="s">
        <v>432</v>
      </c>
    </row>
    <row r="254" spans="2:65" s="15" customFormat="1" ht="11.25">
      <c r="B254" s="171"/>
      <c r="D254" s="151" t="s">
        <v>442</v>
      </c>
      <c r="E254" s="172" t="s">
        <v>1</v>
      </c>
      <c r="F254" s="173" t="s">
        <v>469</v>
      </c>
      <c r="H254" s="174">
        <v>128.88800000000001</v>
      </c>
      <c r="I254" s="175"/>
      <c r="L254" s="171"/>
      <c r="M254" s="176"/>
      <c r="T254" s="177"/>
      <c r="AT254" s="172" t="s">
        <v>442</v>
      </c>
      <c r="AU254" s="172" t="s">
        <v>97</v>
      </c>
      <c r="AV254" s="15" t="s">
        <v>108</v>
      </c>
      <c r="AW254" s="15" t="s">
        <v>42</v>
      </c>
      <c r="AX254" s="15" t="s">
        <v>87</v>
      </c>
      <c r="AY254" s="172" t="s">
        <v>432</v>
      </c>
    </row>
    <row r="255" spans="2:65" s="13" customFormat="1" ht="11.25">
      <c r="B255" s="157"/>
      <c r="D255" s="151" t="s">
        <v>442</v>
      </c>
      <c r="E255" s="158" t="s">
        <v>1</v>
      </c>
      <c r="F255" s="159" t="s">
        <v>4121</v>
      </c>
      <c r="H255" s="160">
        <v>3.867</v>
      </c>
      <c r="I255" s="161"/>
      <c r="L255" s="157"/>
      <c r="M255" s="162"/>
      <c r="T255" s="163"/>
      <c r="AT255" s="158" t="s">
        <v>442</v>
      </c>
      <c r="AU255" s="158" t="s">
        <v>97</v>
      </c>
      <c r="AV255" s="13" t="s">
        <v>97</v>
      </c>
      <c r="AW255" s="13" t="s">
        <v>42</v>
      </c>
      <c r="AX255" s="13" t="s">
        <v>87</v>
      </c>
      <c r="AY255" s="158" t="s">
        <v>432</v>
      </c>
    </row>
    <row r="256" spans="2:65" s="14" customFormat="1" ht="11.25">
      <c r="B256" s="164"/>
      <c r="D256" s="151" t="s">
        <v>442</v>
      </c>
      <c r="E256" s="165" t="s">
        <v>1</v>
      </c>
      <c r="F256" s="166" t="s">
        <v>449</v>
      </c>
      <c r="H256" s="167">
        <v>132.755</v>
      </c>
      <c r="I256" s="168"/>
      <c r="L256" s="164"/>
      <c r="M256" s="169"/>
      <c r="T256" s="170"/>
      <c r="AT256" s="165" t="s">
        <v>442</v>
      </c>
      <c r="AU256" s="165" t="s">
        <v>97</v>
      </c>
      <c r="AV256" s="14" t="s">
        <v>431</v>
      </c>
      <c r="AW256" s="14" t="s">
        <v>42</v>
      </c>
      <c r="AX256" s="14" t="s">
        <v>95</v>
      </c>
      <c r="AY256" s="165" t="s">
        <v>432</v>
      </c>
    </row>
    <row r="257" spans="2:65" s="1" customFormat="1" ht="33" customHeight="1">
      <c r="B257" s="33"/>
      <c r="C257" s="137" t="s">
        <v>556</v>
      </c>
      <c r="D257" s="137" t="s">
        <v>435</v>
      </c>
      <c r="E257" s="138" t="s">
        <v>3977</v>
      </c>
      <c r="F257" s="139" t="s">
        <v>3978</v>
      </c>
      <c r="G257" s="140" t="s">
        <v>510</v>
      </c>
      <c r="H257" s="141">
        <v>53.53</v>
      </c>
      <c r="I257" s="142"/>
      <c r="J257" s="143">
        <f>ROUND(I257*H257,2)</f>
        <v>0</v>
      </c>
      <c r="K257" s="139" t="s">
        <v>439</v>
      </c>
      <c r="L257" s="33"/>
      <c r="M257" s="144" t="s">
        <v>1</v>
      </c>
      <c r="N257" s="145" t="s">
        <v>52</v>
      </c>
      <c r="P257" s="146">
        <f>O257*H257</f>
        <v>0</v>
      </c>
      <c r="Q257" s="146">
        <v>0.23400000000000001</v>
      </c>
      <c r="R257" s="146">
        <f>Q257*H257</f>
        <v>12.526020000000001</v>
      </c>
      <c r="S257" s="146">
        <v>0</v>
      </c>
      <c r="T257" s="147">
        <f>S257*H257</f>
        <v>0</v>
      </c>
      <c r="AR257" s="148" t="s">
        <v>431</v>
      </c>
      <c r="AT257" s="148" t="s">
        <v>435</v>
      </c>
      <c r="AU257" s="148" t="s">
        <v>97</v>
      </c>
      <c r="AY257" s="17" t="s">
        <v>432</v>
      </c>
      <c r="BE257" s="149">
        <f>IF(N257="základní",J257,0)</f>
        <v>0</v>
      </c>
      <c r="BF257" s="149">
        <f>IF(N257="snížená",J257,0)</f>
        <v>0</v>
      </c>
      <c r="BG257" s="149">
        <f>IF(N257="zákl. přenesená",J257,0)</f>
        <v>0</v>
      </c>
      <c r="BH257" s="149">
        <f>IF(N257="sníž. přenesená",J257,0)</f>
        <v>0</v>
      </c>
      <c r="BI257" s="149">
        <f>IF(N257="nulová",J257,0)</f>
        <v>0</v>
      </c>
      <c r="BJ257" s="17" t="s">
        <v>95</v>
      </c>
      <c r="BK257" s="149">
        <f>ROUND(I257*H257,2)</f>
        <v>0</v>
      </c>
      <c r="BL257" s="17" t="s">
        <v>431</v>
      </c>
      <c r="BM257" s="148" t="s">
        <v>4122</v>
      </c>
    </row>
    <row r="258" spans="2:65" s="12" customFormat="1" ht="11.25">
      <c r="B258" s="150"/>
      <c r="D258" s="151" t="s">
        <v>442</v>
      </c>
      <c r="E258" s="152" t="s">
        <v>1</v>
      </c>
      <c r="F258" s="153" t="s">
        <v>4005</v>
      </c>
      <c r="H258" s="152" t="s">
        <v>1</v>
      </c>
      <c r="I258" s="154"/>
      <c r="L258" s="150"/>
      <c r="M258" s="155"/>
      <c r="T258" s="156"/>
      <c r="AT258" s="152" t="s">
        <v>442</v>
      </c>
      <c r="AU258" s="152" t="s">
        <v>97</v>
      </c>
      <c r="AV258" s="12" t="s">
        <v>95</v>
      </c>
      <c r="AW258" s="12" t="s">
        <v>42</v>
      </c>
      <c r="AX258" s="12" t="s">
        <v>87</v>
      </c>
      <c r="AY258" s="152" t="s">
        <v>432</v>
      </c>
    </row>
    <row r="259" spans="2:65" s="12" customFormat="1" ht="22.5">
      <c r="B259" s="150"/>
      <c r="D259" s="151" t="s">
        <v>442</v>
      </c>
      <c r="E259" s="152" t="s">
        <v>1</v>
      </c>
      <c r="F259" s="153" t="s">
        <v>3981</v>
      </c>
      <c r="H259" s="152" t="s">
        <v>1</v>
      </c>
      <c r="I259" s="154"/>
      <c r="L259" s="150"/>
      <c r="M259" s="155"/>
      <c r="T259" s="156"/>
      <c r="AT259" s="152" t="s">
        <v>442</v>
      </c>
      <c r="AU259" s="152" t="s">
        <v>97</v>
      </c>
      <c r="AV259" s="12" t="s">
        <v>95</v>
      </c>
      <c r="AW259" s="12" t="s">
        <v>42</v>
      </c>
      <c r="AX259" s="12" t="s">
        <v>87</v>
      </c>
      <c r="AY259" s="152" t="s">
        <v>432</v>
      </c>
    </row>
    <row r="260" spans="2:65" s="13" customFormat="1" ht="22.5">
      <c r="B260" s="157"/>
      <c r="D260" s="151" t="s">
        <v>442</v>
      </c>
      <c r="E260" s="158" t="s">
        <v>1</v>
      </c>
      <c r="F260" s="159" t="s">
        <v>4123</v>
      </c>
      <c r="H260" s="160">
        <v>57.63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2" customFormat="1" ht="22.5">
      <c r="B261" s="150"/>
      <c r="D261" s="151" t="s">
        <v>442</v>
      </c>
      <c r="E261" s="152" t="s">
        <v>1</v>
      </c>
      <c r="F261" s="153" t="s">
        <v>3983</v>
      </c>
      <c r="H261" s="152" t="s">
        <v>1</v>
      </c>
      <c r="I261" s="154"/>
      <c r="L261" s="150"/>
      <c r="M261" s="155"/>
      <c r="T261" s="156"/>
      <c r="AT261" s="152" t="s">
        <v>442</v>
      </c>
      <c r="AU261" s="152" t="s">
        <v>97</v>
      </c>
      <c r="AV261" s="12" t="s">
        <v>95</v>
      </c>
      <c r="AW261" s="12" t="s">
        <v>42</v>
      </c>
      <c r="AX261" s="12" t="s">
        <v>87</v>
      </c>
      <c r="AY261" s="152" t="s">
        <v>432</v>
      </c>
    </row>
    <row r="262" spans="2:65" s="13" customFormat="1" ht="11.25">
      <c r="B262" s="157"/>
      <c r="D262" s="151" t="s">
        <v>442</v>
      </c>
      <c r="E262" s="158" t="s">
        <v>1</v>
      </c>
      <c r="F262" s="159" t="s">
        <v>4124</v>
      </c>
      <c r="H262" s="160">
        <v>-4.0999999999999996</v>
      </c>
      <c r="I262" s="161"/>
      <c r="L262" s="157"/>
      <c r="M262" s="162"/>
      <c r="T262" s="163"/>
      <c r="AT262" s="158" t="s">
        <v>442</v>
      </c>
      <c r="AU262" s="158" t="s">
        <v>97</v>
      </c>
      <c r="AV262" s="13" t="s">
        <v>97</v>
      </c>
      <c r="AW262" s="13" t="s">
        <v>42</v>
      </c>
      <c r="AX262" s="13" t="s">
        <v>87</v>
      </c>
      <c r="AY262" s="158" t="s">
        <v>432</v>
      </c>
    </row>
    <row r="263" spans="2:65" s="14" customFormat="1" ht="11.25">
      <c r="B263" s="164"/>
      <c r="D263" s="151" t="s">
        <v>442</v>
      </c>
      <c r="E263" s="165" t="s">
        <v>4037</v>
      </c>
      <c r="F263" s="166" t="s">
        <v>449</v>
      </c>
      <c r="H263" s="167">
        <v>53.53</v>
      </c>
      <c r="I263" s="168"/>
      <c r="L263" s="164"/>
      <c r="M263" s="169"/>
      <c r="T263" s="170"/>
      <c r="AT263" s="165" t="s">
        <v>442</v>
      </c>
      <c r="AU263" s="165" t="s">
        <v>97</v>
      </c>
      <c r="AV263" s="14" t="s">
        <v>431</v>
      </c>
      <c r="AW263" s="14" t="s">
        <v>42</v>
      </c>
      <c r="AX263" s="14" t="s">
        <v>95</v>
      </c>
      <c r="AY263" s="165" t="s">
        <v>432</v>
      </c>
    </row>
    <row r="264" spans="2:65" s="1" customFormat="1" ht="16.5" customHeight="1">
      <c r="B264" s="33"/>
      <c r="C264" s="184" t="s">
        <v>565</v>
      </c>
      <c r="D264" s="184" t="s">
        <v>740</v>
      </c>
      <c r="E264" s="185" t="s">
        <v>3985</v>
      </c>
      <c r="F264" s="186" t="s">
        <v>3986</v>
      </c>
      <c r="G264" s="187" t="s">
        <v>510</v>
      </c>
      <c r="H264" s="188">
        <v>54.600999999999999</v>
      </c>
      <c r="I264" s="189"/>
      <c r="J264" s="190">
        <f>ROUND(I264*H264,2)</f>
        <v>0</v>
      </c>
      <c r="K264" s="186" t="s">
        <v>457</v>
      </c>
      <c r="L264" s="191"/>
      <c r="M264" s="192" t="s">
        <v>1</v>
      </c>
      <c r="N264" s="193" t="s">
        <v>52</v>
      </c>
      <c r="P264" s="146">
        <f>O264*H264</f>
        <v>0</v>
      </c>
      <c r="Q264" s="146">
        <v>0.11799999999999999</v>
      </c>
      <c r="R264" s="146">
        <f>Q264*H264</f>
        <v>6.4429179999999997</v>
      </c>
      <c r="S264" s="146">
        <v>0</v>
      </c>
      <c r="T264" s="147">
        <f>S264*H264</f>
        <v>0</v>
      </c>
      <c r="AR264" s="148" t="s">
        <v>500</v>
      </c>
      <c r="AT264" s="148" t="s">
        <v>740</v>
      </c>
      <c r="AU264" s="148" t="s">
        <v>97</v>
      </c>
      <c r="AY264" s="17" t="s">
        <v>432</v>
      </c>
      <c r="BE264" s="149">
        <f>IF(N264="základní",J264,0)</f>
        <v>0</v>
      </c>
      <c r="BF264" s="149">
        <f>IF(N264="snížená",J264,0)</f>
        <v>0</v>
      </c>
      <c r="BG264" s="149">
        <f>IF(N264="zákl. přenesená",J264,0)</f>
        <v>0</v>
      </c>
      <c r="BH264" s="149">
        <f>IF(N264="sníž. přenesená",J264,0)</f>
        <v>0</v>
      </c>
      <c r="BI264" s="149">
        <f>IF(N264="nulová",J264,0)</f>
        <v>0</v>
      </c>
      <c r="BJ264" s="17" t="s">
        <v>95</v>
      </c>
      <c r="BK264" s="149">
        <f>ROUND(I264*H264,2)</f>
        <v>0</v>
      </c>
      <c r="BL264" s="17" t="s">
        <v>431</v>
      </c>
      <c r="BM264" s="148" t="s">
        <v>4125</v>
      </c>
    </row>
    <row r="265" spans="2:65" s="12" customFormat="1" ht="11.25">
      <c r="B265" s="150"/>
      <c r="D265" s="151" t="s">
        <v>442</v>
      </c>
      <c r="E265" s="152" t="s">
        <v>1</v>
      </c>
      <c r="F265" s="153" t="s">
        <v>3988</v>
      </c>
      <c r="H265" s="152" t="s">
        <v>1</v>
      </c>
      <c r="I265" s="154"/>
      <c r="L265" s="150"/>
      <c r="M265" s="155"/>
      <c r="T265" s="156"/>
      <c r="AT265" s="152" t="s">
        <v>442</v>
      </c>
      <c r="AU265" s="152" t="s">
        <v>97</v>
      </c>
      <c r="AV265" s="12" t="s">
        <v>95</v>
      </c>
      <c r="AW265" s="12" t="s">
        <v>42</v>
      </c>
      <c r="AX265" s="12" t="s">
        <v>87</v>
      </c>
      <c r="AY265" s="152" t="s">
        <v>432</v>
      </c>
    </row>
    <row r="266" spans="2:65" s="12" customFormat="1" ht="22.5">
      <c r="B266" s="150"/>
      <c r="D266" s="151" t="s">
        <v>442</v>
      </c>
      <c r="E266" s="152" t="s">
        <v>1</v>
      </c>
      <c r="F266" s="153" t="s">
        <v>3989</v>
      </c>
      <c r="H266" s="152" t="s">
        <v>1</v>
      </c>
      <c r="I266" s="154"/>
      <c r="L266" s="150"/>
      <c r="M266" s="155"/>
      <c r="T266" s="156"/>
      <c r="AT266" s="152" t="s">
        <v>442</v>
      </c>
      <c r="AU266" s="152" t="s">
        <v>97</v>
      </c>
      <c r="AV266" s="12" t="s">
        <v>95</v>
      </c>
      <c r="AW266" s="12" t="s">
        <v>42</v>
      </c>
      <c r="AX266" s="12" t="s">
        <v>87</v>
      </c>
      <c r="AY266" s="152" t="s">
        <v>432</v>
      </c>
    </row>
    <row r="267" spans="2:65" s="13" customFormat="1" ht="11.25">
      <c r="B267" s="157"/>
      <c r="D267" s="151" t="s">
        <v>442</v>
      </c>
      <c r="E267" s="158" t="s">
        <v>1</v>
      </c>
      <c r="F267" s="159" t="s">
        <v>4126</v>
      </c>
      <c r="H267" s="160">
        <v>54.600999999999999</v>
      </c>
      <c r="I267" s="161"/>
      <c r="L267" s="157"/>
      <c r="M267" s="162"/>
      <c r="T267" s="163"/>
      <c r="AT267" s="158" t="s">
        <v>442</v>
      </c>
      <c r="AU267" s="158" t="s">
        <v>97</v>
      </c>
      <c r="AV267" s="13" t="s">
        <v>97</v>
      </c>
      <c r="AW267" s="13" t="s">
        <v>42</v>
      </c>
      <c r="AX267" s="13" t="s">
        <v>87</v>
      </c>
      <c r="AY267" s="158" t="s">
        <v>432</v>
      </c>
    </row>
    <row r="268" spans="2:65" s="14" customFormat="1" ht="11.25">
      <c r="B268" s="164"/>
      <c r="D268" s="151" t="s">
        <v>442</v>
      </c>
      <c r="E268" s="165" t="s">
        <v>1</v>
      </c>
      <c r="F268" s="166" t="s">
        <v>449</v>
      </c>
      <c r="H268" s="167">
        <v>54.600999999999999</v>
      </c>
      <c r="I268" s="168"/>
      <c r="L268" s="164"/>
      <c r="M268" s="169"/>
      <c r="T268" s="170"/>
      <c r="AT268" s="165" t="s">
        <v>442</v>
      </c>
      <c r="AU268" s="165" t="s">
        <v>97</v>
      </c>
      <c r="AV268" s="14" t="s">
        <v>431</v>
      </c>
      <c r="AW268" s="14" t="s">
        <v>42</v>
      </c>
      <c r="AX268" s="14" t="s">
        <v>95</v>
      </c>
      <c r="AY268" s="165" t="s">
        <v>432</v>
      </c>
    </row>
    <row r="269" spans="2:65" s="1" customFormat="1" ht="66.75" customHeight="1">
      <c r="B269" s="33"/>
      <c r="C269" s="137" t="s">
        <v>572</v>
      </c>
      <c r="D269" s="137" t="s">
        <v>435</v>
      </c>
      <c r="E269" s="138" t="s">
        <v>3991</v>
      </c>
      <c r="F269" s="139" t="s">
        <v>3992</v>
      </c>
      <c r="G269" s="140" t="s">
        <v>510</v>
      </c>
      <c r="H269" s="141">
        <v>53.95</v>
      </c>
      <c r="I269" s="142"/>
      <c r="J269" s="143">
        <f>ROUND(I269*H269,2)</f>
        <v>0</v>
      </c>
      <c r="K269" s="139" t="s">
        <v>439</v>
      </c>
      <c r="L269" s="33"/>
      <c r="M269" s="144" t="s">
        <v>1</v>
      </c>
      <c r="N269" s="145" t="s">
        <v>52</v>
      </c>
      <c r="P269" s="146">
        <f>O269*H269</f>
        <v>0</v>
      </c>
      <c r="Q269" s="146">
        <v>0.14499999999999999</v>
      </c>
      <c r="R269" s="146">
        <f>Q269*H269</f>
        <v>7.8227500000000001</v>
      </c>
      <c r="S269" s="146">
        <v>0</v>
      </c>
      <c r="T269" s="147">
        <f>S269*H269</f>
        <v>0</v>
      </c>
      <c r="AR269" s="148" t="s">
        <v>431</v>
      </c>
      <c r="AT269" s="148" t="s">
        <v>435</v>
      </c>
      <c r="AU269" s="148" t="s">
        <v>97</v>
      </c>
      <c r="AY269" s="17" t="s">
        <v>432</v>
      </c>
      <c r="BE269" s="149">
        <f>IF(N269="základní",J269,0)</f>
        <v>0</v>
      </c>
      <c r="BF269" s="149">
        <f>IF(N269="snížená",J269,0)</f>
        <v>0</v>
      </c>
      <c r="BG269" s="149">
        <f>IF(N269="zákl. přenesená",J269,0)</f>
        <v>0</v>
      </c>
      <c r="BH269" s="149">
        <f>IF(N269="sníž. přenesená",J269,0)</f>
        <v>0</v>
      </c>
      <c r="BI269" s="149">
        <f>IF(N269="nulová",J269,0)</f>
        <v>0</v>
      </c>
      <c r="BJ269" s="17" t="s">
        <v>95</v>
      </c>
      <c r="BK269" s="149">
        <f>ROUND(I269*H269,2)</f>
        <v>0</v>
      </c>
      <c r="BL269" s="17" t="s">
        <v>431</v>
      </c>
      <c r="BM269" s="148" t="s">
        <v>4127</v>
      </c>
    </row>
    <row r="270" spans="2:65" s="12" customFormat="1" ht="11.25">
      <c r="B270" s="150"/>
      <c r="D270" s="151" t="s">
        <v>442</v>
      </c>
      <c r="E270" s="152" t="s">
        <v>1</v>
      </c>
      <c r="F270" s="153" t="s">
        <v>4005</v>
      </c>
      <c r="H270" s="152" t="s">
        <v>1</v>
      </c>
      <c r="I270" s="154"/>
      <c r="L270" s="150"/>
      <c r="M270" s="155"/>
      <c r="T270" s="156"/>
      <c r="AT270" s="152" t="s">
        <v>442</v>
      </c>
      <c r="AU270" s="152" t="s">
        <v>97</v>
      </c>
      <c r="AV270" s="12" t="s">
        <v>95</v>
      </c>
      <c r="AW270" s="12" t="s">
        <v>42</v>
      </c>
      <c r="AX270" s="12" t="s">
        <v>87</v>
      </c>
      <c r="AY270" s="152" t="s">
        <v>432</v>
      </c>
    </row>
    <row r="271" spans="2:65" s="12" customFormat="1" ht="22.5">
      <c r="B271" s="150"/>
      <c r="D271" s="151" t="s">
        <v>442</v>
      </c>
      <c r="E271" s="152" t="s">
        <v>1</v>
      </c>
      <c r="F271" s="153" t="s">
        <v>3994</v>
      </c>
      <c r="H271" s="152" t="s">
        <v>1</v>
      </c>
      <c r="I271" s="154"/>
      <c r="L271" s="150"/>
      <c r="M271" s="155"/>
      <c r="T271" s="156"/>
      <c r="AT271" s="152" t="s">
        <v>442</v>
      </c>
      <c r="AU271" s="152" t="s">
        <v>97</v>
      </c>
      <c r="AV271" s="12" t="s">
        <v>95</v>
      </c>
      <c r="AW271" s="12" t="s">
        <v>42</v>
      </c>
      <c r="AX271" s="12" t="s">
        <v>87</v>
      </c>
      <c r="AY271" s="152" t="s">
        <v>432</v>
      </c>
    </row>
    <row r="272" spans="2:65" s="12" customFormat="1" ht="11.25">
      <c r="B272" s="150"/>
      <c r="D272" s="151" t="s">
        <v>442</v>
      </c>
      <c r="E272" s="152" t="s">
        <v>1</v>
      </c>
      <c r="F272" s="153" t="s">
        <v>4128</v>
      </c>
      <c r="H272" s="152" t="s">
        <v>1</v>
      </c>
      <c r="I272" s="154"/>
      <c r="L272" s="150"/>
      <c r="M272" s="155"/>
      <c r="T272" s="156"/>
      <c r="AT272" s="152" t="s">
        <v>442</v>
      </c>
      <c r="AU272" s="152" t="s">
        <v>97</v>
      </c>
      <c r="AV272" s="12" t="s">
        <v>95</v>
      </c>
      <c r="AW272" s="12" t="s">
        <v>42</v>
      </c>
      <c r="AX272" s="12" t="s">
        <v>87</v>
      </c>
      <c r="AY272" s="152" t="s">
        <v>432</v>
      </c>
    </row>
    <row r="273" spans="2:65" s="13" customFormat="1" ht="11.25">
      <c r="B273" s="157"/>
      <c r="D273" s="151" t="s">
        <v>442</v>
      </c>
      <c r="E273" s="158" t="s">
        <v>1</v>
      </c>
      <c r="F273" s="159" t="s">
        <v>4129</v>
      </c>
      <c r="H273" s="160">
        <v>34.369999999999997</v>
      </c>
      <c r="I273" s="161"/>
      <c r="L273" s="157"/>
      <c r="M273" s="162"/>
      <c r="T273" s="163"/>
      <c r="AT273" s="158" t="s">
        <v>442</v>
      </c>
      <c r="AU273" s="158" t="s">
        <v>97</v>
      </c>
      <c r="AV273" s="13" t="s">
        <v>97</v>
      </c>
      <c r="AW273" s="13" t="s">
        <v>42</v>
      </c>
      <c r="AX273" s="13" t="s">
        <v>87</v>
      </c>
      <c r="AY273" s="158" t="s">
        <v>432</v>
      </c>
    </row>
    <row r="274" spans="2:65" s="13" customFormat="1" ht="22.5">
      <c r="B274" s="157"/>
      <c r="D274" s="151" t="s">
        <v>442</v>
      </c>
      <c r="E274" s="158" t="s">
        <v>1</v>
      </c>
      <c r="F274" s="159" t="s">
        <v>4130</v>
      </c>
      <c r="H274" s="160">
        <v>19.579999999999998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4" customFormat="1" ht="11.25">
      <c r="B275" s="164"/>
      <c r="D275" s="151" t="s">
        <v>442</v>
      </c>
      <c r="E275" s="165" t="s">
        <v>1</v>
      </c>
      <c r="F275" s="166" t="s">
        <v>449</v>
      </c>
      <c r="H275" s="167">
        <v>53.95</v>
      </c>
      <c r="I275" s="168"/>
      <c r="L275" s="164"/>
      <c r="M275" s="169"/>
      <c r="T275" s="170"/>
      <c r="AT275" s="165" t="s">
        <v>442</v>
      </c>
      <c r="AU275" s="165" t="s">
        <v>97</v>
      </c>
      <c r="AV275" s="14" t="s">
        <v>431</v>
      </c>
      <c r="AW275" s="14" t="s">
        <v>42</v>
      </c>
      <c r="AX275" s="14" t="s">
        <v>95</v>
      </c>
      <c r="AY275" s="165" t="s">
        <v>432</v>
      </c>
    </row>
    <row r="276" spans="2:65" s="1" customFormat="1" ht="37.9" customHeight="1">
      <c r="B276" s="33"/>
      <c r="C276" s="184" t="s">
        <v>576</v>
      </c>
      <c r="D276" s="184" t="s">
        <v>740</v>
      </c>
      <c r="E276" s="185" t="s">
        <v>3998</v>
      </c>
      <c r="F276" s="186" t="s">
        <v>3999</v>
      </c>
      <c r="G276" s="187" t="s">
        <v>510</v>
      </c>
      <c r="H276" s="188">
        <v>35.401000000000003</v>
      </c>
      <c r="I276" s="189"/>
      <c r="J276" s="190">
        <f>ROUND(I276*H276,2)</f>
        <v>0</v>
      </c>
      <c r="K276" s="186" t="s">
        <v>439</v>
      </c>
      <c r="L276" s="191"/>
      <c r="M276" s="192" t="s">
        <v>1</v>
      </c>
      <c r="N276" s="193" t="s">
        <v>52</v>
      </c>
      <c r="P276" s="146">
        <f>O276*H276</f>
        <v>0</v>
      </c>
      <c r="Q276" s="146">
        <v>0.17899999999999999</v>
      </c>
      <c r="R276" s="146">
        <f>Q276*H276</f>
        <v>6.3367789999999999</v>
      </c>
      <c r="S276" s="146">
        <v>0</v>
      </c>
      <c r="T276" s="147">
        <f>S276*H276</f>
        <v>0</v>
      </c>
      <c r="AR276" s="148" t="s">
        <v>500</v>
      </c>
      <c r="AT276" s="148" t="s">
        <v>740</v>
      </c>
      <c r="AU276" s="148" t="s">
        <v>97</v>
      </c>
      <c r="AY276" s="17" t="s">
        <v>432</v>
      </c>
      <c r="BE276" s="149">
        <f>IF(N276="základní",J276,0)</f>
        <v>0</v>
      </c>
      <c r="BF276" s="149">
        <f>IF(N276="snížená",J276,0)</f>
        <v>0</v>
      </c>
      <c r="BG276" s="149">
        <f>IF(N276="zákl. přenesená",J276,0)</f>
        <v>0</v>
      </c>
      <c r="BH276" s="149">
        <f>IF(N276="sníž. přenesená",J276,0)</f>
        <v>0</v>
      </c>
      <c r="BI276" s="149">
        <f>IF(N276="nulová",J276,0)</f>
        <v>0</v>
      </c>
      <c r="BJ276" s="17" t="s">
        <v>95</v>
      </c>
      <c r="BK276" s="149">
        <f>ROUND(I276*H276,2)</f>
        <v>0</v>
      </c>
      <c r="BL276" s="17" t="s">
        <v>431</v>
      </c>
      <c r="BM276" s="148" t="s">
        <v>4131</v>
      </c>
    </row>
    <row r="277" spans="2:65" s="12" customFormat="1" ht="11.25">
      <c r="B277" s="150"/>
      <c r="D277" s="151" t="s">
        <v>442</v>
      </c>
      <c r="E277" s="152" t="s">
        <v>1</v>
      </c>
      <c r="F277" s="153" t="s">
        <v>4005</v>
      </c>
      <c r="H277" s="152" t="s">
        <v>1</v>
      </c>
      <c r="I277" s="154"/>
      <c r="L277" s="150"/>
      <c r="M277" s="155"/>
      <c r="T277" s="156"/>
      <c r="AT277" s="152" t="s">
        <v>442</v>
      </c>
      <c r="AU277" s="152" t="s">
        <v>97</v>
      </c>
      <c r="AV277" s="12" t="s">
        <v>95</v>
      </c>
      <c r="AW277" s="12" t="s">
        <v>42</v>
      </c>
      <c r="AX277" s="12" t="s">
        <v>87</v>
      </c>
      <c r="AY277" s="152" t="s">
        <v>432</v>
      </c>
    </row>
    <row r="278" spans="2:65" s="13" customFormat="1" ht="11.25">
      <c r="B278" s="157"/>
      <c r="D278" s="151" t="s">
        <v>442</v>
      </c>
      <c r="E278" s="158" t="s">
        <v>1</v>
      </c>
      <c r="F278" s="159" t="s">
        <v>4132</v>
      </c>
      <c r="H278" s="160">
        <v>35.401000000000003</v>
      </c>
      <c r="I278" s="161"/>
      <c r="L278" s="157"/>
      <c r="M278" s="162"/>
      <c r="T278" s="163"/>
      <c r="AT278" s="158" t="s">
        <v>442</v>
      </c>
      <c r="AU278" s="158" t="s">
        <v>97</v>
      </c>
      <c r="AV278" s="13" t="s">
        <v>97</v>
      </c>
      <c r="AW278" s="13" t="s">
        <v>42</v>
      </c>
      <c r="AX278" s="13" t="s">
        <v>95</v>
      </c>
      <c r="AY278" s="158" t="s">
        <v>432</v>
      </c>
    </row>
    <row r="279" spans="2:65" s="1" customFormat="1" ht="44.25" customHeight="1">
      <c r="B279" s="33"/>
      <c r="C279" s="184" t="s">
        <v>236</v>
      </c>
      <c r="D279" s="184" t="s">
        <v>740</v>
      </c>
      <c r="E279" s="185" t="s">
        <v>4002</v>
      </c>
      <c r="F279" s="186" t="s">
        <v>4003</v>
      </c>
      <c r="G279" s="187" t="s">
        <v>510</v>
      </c>
      <c r="H279" s="188">
        <v>20.167000000000002</v>
      </c>
      <c r="I279" s="189"/>
      <c r="J279" s="190">
        <f>ROUND(I279*H279,2)</f>
        <v>0</v>
      </c>
      <c r="K279" s="186" t="s">
        <v>439</v>
      </c>
      <c r="L279" s="191"/>
      <c r="M279" s="192" t="s">
        <v>1</v>
      </c>
      <c r="N279" s="193" t="s">
        <v>52</v>
      </c>
      <c r="P279" s="146">
        <f>O279*H279</f>
        <v>0</v>
      </c>
      <c r="Q279" s="146">
        <v>0.16200000000000001</v>
      </c>
      <c r="R279" s="146">
        <f>Q279*H279</f>
        <v>3.2670540000000003</v>
      </c>
      <c r="S279" s="146">
        <v>0</v>
      </c>
      <c r="T279" s="147">
        <f>S279*H279</f>
        <v>0</v>
      </c>
      <c r="AR279" s="148" t="s">
        <v>500</v>
      </c>
      <c r="AT279" s="148" t="s">
        <v>740</v>
      </c>
      <c r="AU279" s="148" t="s">
        <v>97</v>
      </c>
      <c r="AY279" s="17" t="s">
        <v>432</v>
      </c>
      <c r="BE279" s="149">
        <f>IF(N279="základní",J279,0)</f>
        <v>0</v>
      </c>
      <c r="BF279" s="149">
        <f>IF(N279="snížená",J279,0)</f>
        <v>0</v>
      </c>
      <c r="BG279" s="149">
        <f>IF(N279="zákl. přenesená",J279,0)</f>
        <v>0</v>
      </c>
      <c r="BH279" s="149">
        <f>IF(N279="sníž. přenesená",J279,0)</f>
        <v>0</v>
      </c>
      <c r="BI279" s="149">
        <f>IF(N279="nulová",J279,0)</f>
        <v>0</v>
      </c>
      <c r="BJ279" s="17" t="s">
        <v>95</v>
      </c>
      <c r="BK279" s="149">
        <f>ROUND(I279*H279,2)</f>
        <v>0</v>
      </c>
      <c r="BL279" s="17" t="s">
        <v>431</v>
      </c>
      <c r="BM279" s="148" t="s">
        <v>4133</v>
      </c>
    </row>
    <row r="280" spans="2:65" s="12" customFormat="1" ht="11.25">
      <c r="B280" s="150"/>
      <c r="D280" s="151" t="s">
        <v>442</v>
      </c>
      <c r="E280" s="152" t="s">
        <v>1</v>
      </c>
      <c r="F280" s="153" t="s">
        <v>4005</v>
      </c>
      <c r="H280" s="152" t="s">
        <v>1</v>
      </c>
      <c r="I280" s="154"/>
      <c r="L280" s="150"/>
      <c r="M280" s="155"/>
      <c r="T280" s="156"/>
      <c r="AT280" s="152" t="s">
        <v>442</v>
      </c>
      <c r="AU280" s="152" t="s">
        <v>97</v>
      </c>
      <c r="AV280" s="12" t="s">
        <v>95</v>
      </c>
      <c r="AW280" s="12" t="s">
        <v>42</v>
      </c>
      <c r="AX280" s="12" t="s">
        <v>87</v>
      </c>
      <c r="AY280" s="152" t="s">
        <v>432</v>
      </c>
    </row>
    <row r="281" spans="2:65" s="12" customFormat="1" ht="22.5">
      <c r="B281" s="150"/>
      <c r="D281" s="151" t="s">
        <v>442</v>
      </c>
      <c r="E281" s="152" t="s">
        <v>1</v>
      </c>
      <c r="F281" s="153" t="s">
        <v>4006</v>
      </c>
      <c r="H281" s="152" t="s">
        <v>1</v>
      </c>
      <c r="I281" s="154"/>
      <c r="L281" s="150"/>
      <c r="M281" s="155"/>
      <c r="T281" s="156"/>
      <c r="AT281" s="152" t="s">
        <v>442</v>
      </c>
      <c r="AU281" s="152" t="s">
        <v>97</v>
      </c>
      <c r="AV281" s="12" t="s">
        <v>95</v>
      </c>
      <c r="AW281" s="12" t="s">
        <v>42</v>
      </c>
      <c r="AX281" s="12" t="s">
        <v>87</v>
      </c>
      <c r="AY281" s="152" t="s">
        <v>432</v>
      </c>
    </row>
    <row r="282" spans="2:65" s="13" customFormat="1" ht="11.25">
      <c r="B282" s="157"/>
      <c r="D282" s="151" t="s">
        <v>442</v>
      </c>
      <c r="E282" s="158" t="s">
        <v>1</v>
      </c>
      <c r="F282" s="159" t="s">
        <v>4134</v>
      </c>
      <c r="H282" s="160">
        <v>20.167000000000002</v>
      </c>
      <c r="I282" s="161"/>
      <c r="L282" s="157"/>
      <c r="M282" s="162"/>
      <c r="T282" s="163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87</v>
      </c>
      <c r="AY282" s="158" t="s">
        <v>432</v>
      </c>
    </row>
    <row r="283" spans="2:65" s="14" customFormat="1" ht="11.25">
      <c r="B283" s="164"/>
      <c r="D283" s="151" t="s">
        <v>442</v>
      </c>
      <c r="E283" s="165" t="s">
        <v>1</v>
      </c>
      <c r="F283" s="166" t="s">
        <v>449</v>
      </c>
      <c r="H283" s="167">
        <v>20.167000000000002</v>
      </c>
      <c r="I283" s="168"/>
      <c r="L283" s="164"/>
      <c r="M283" s="169"/>
      <c r="T283" s="170"/>
      <c r="AT283" s="165" t="s">
        <v>442</v>
      </c>
      <c r="AU283" s="165" t="s">
        <v>97</v>
      </c>
      <c r="AV283" s="14" t="s">
        <v>431</v>
      </c>
      <c r="AW283" s="14" t="s">
        <v>42</v>
      </c>
      <c r="AX283" s="14" t="s">
        <v>95</v>
      </c>
      <c r="AY283" s="165" t="s">
        <v>432</v>
      </c>
    </row>
    <row r="284" spans="2:65" s="11" customFormat="1" ht="22.9" customHeight="1">
      <c r="B284" s="125"/>
      <c r="D284" s="126" t="s">
        <v>86</v>
      </c>
      <c r="E284" s="135" t="s">
        <v>507</v>
      </c>
      <c r="F284" s="135" t="s">
        <v>3005</v>
      </c>
      <c r="I284" s="128"/>
      <c r="J284" s="136">
        <f>BK284</f>
        <v>0</v>
      </c>
      <c r="L284" s="125"/>
      <c r="M284" s="130"/>
      <c r="P284" s="131">
        <f>SUM(P285:P295)</f>
        <v>0</v>
      </c>
      <c r="R284" s="131">
        <f>SUM(R285:R295)</f>
        <v>8.447476</v>
      </c>
      <c r="T284" s="132">
        <f>SUM(T285:T295)</f>
        <v>0</v>
      </c>
      <c r="AR284" s="126" t="s">
        <v>95</v>
      </c>
      <c r="AT284" s="133" t="s">
        <v>86</v>
      </c>
      <c r="AU284" s="133" t="s">
        <v>95</v>
      </c>
      <c r="AY284" s="126" t="s">
        <v>432</v>
      </c>
      <c r="BK284" s="134">
        <f>SUM(BK285:BK295)</f>
        <v>0</v>
      </c>
    </row>
    <row r="285" spans="2:65" s="1" customFormat="1" ht="37.9" customHeight="1">
      <c r="B285" s="33"/>
      <c r="C285" s="137" t="s">
        <v>7</v>
      </c>
      <c r="D285" s="137" t="s">
        <v>435</v>
      </c>
      <c r="E285" s="138" t="s">
        <v>4008</v>
      </c>
      <c r="F285" s="139" t="s">
        <v>4009</v>
      </c>
      <c r="G285" s="140" t="s">
        <v>521</v>
      </c>
      <c r="H285" s="141">
        <v>82</v>
      </c>
      <c r="I285" s="142"/>
      <c r="J285" s="143">
        <f>ROUND(I285*H285,2)</f>
        <v>0</v>
      </c>
      <c r="K285" s="139" t="s">
        <v>439</v>
      </c>
      <c r="L285" s="33"/>
      <c r="M285" s="144" t="s">
        <v>1</v>
      </c>
      <c r="N285" s="145" t="s">
        <v>52</v>
      </c>
      <c r="P285" s="146">
        <f>O285*H285</f>
        <v>0</v>
      </c>
      <c r="Q285" s="146">
        <v>9.7000000000000003E-2</v>
      </c>
      <c r="R285" s="146">
        <f>Q285*H285</f>
        <v>7.9540000000000006</v>
      </c>
      <c r="S285" s="146">
        <v>0</v>
      </c>
      <c r="T285" s="147">
        <f>S285*H285</f>
        <v>0</v>
      </c>
      <c r="AR285" s="148" t="s">
        <v>431</v>
      </c>
      <c r="AT285" s="148" t="s">
        <v>435</v>
      </c>
      <c r="AU285" s="148" t="s">
        <v>97</v>
      </c>
      <c r="AY285" s="17" t="s">
        <v>432</v>
      </c>
      <c r="BE285" s="149">
        <f>IF(N285="základní",J285,0)</f>
        <v>0</v>
      </c>
      <c r="BF285" s="149">
        <f>IF(N285="snížená",J285,0)</f>
        <v>0</v>
      </c>
      <c r="BG285" s="149">
        <f>IF(N285="zákl. přenesená",J285,0)</f>
        <v>0</v>
      </c>
      <c r="BH285" s="149">
        <f>IF(N285="sníž. přenesená",J285,0)</f>
        <v>0</v>
      </c>
      <c r="BI285" s="149">
        <f>IF(N285="nulová",J285,0)</f>
        <v>0</v>
      </c>
      <c r="BJ285" s="17" t="s">
        <v>95</v>
      </c>
      <c r="BK285" s="149">
        <f>ROUND(I285*H285,2)</f>
        <v>0</v>
      </c>
      <c r="BL285" s="17" t="s">
        <v>431</v>
      </c>
      <c r="BM285" s="148" t="s">
        <v>4135</v>
      </c>
    </row>
    <row r="286" spans="2:65" s="12" customFormat="1" ht="11.25">
      <c r="B286" s="150"/>
      <c r="D286" s="151" t="s">
        <v>442</v>
      </c>
      <c r="E286" s="152" t="s">
        <v>1</v>
      </c>
      <c r="F286" s="153" t="s">
        <v>4136</v>
      </c>
      <c r="H286" s="152" t="s">
        <v>1</v>
      </c>
      <c r="I286" s="154"/>
      <c r="L286" s="150"/>
      <c r="M286" s="155"/>
      <c r="T286" s="156"/>
      <c r="AT286" s="152" t="s">
        <v>442</v>
      </c>
      <c r="AU286" s="152" t="s">
        <v>97</v>
      </c>
      <c r="AV286" s="12" t="s">
        <v>95</v>
      </c>
      <c r="AW286" s="12" t="s">
        <v>42</v>
      </c>
      <c r="AX286" s="12" t="s">
        <v>87</v>
      </c>
      <c r="AY286" s="152" t="s">
        <v>432</v>
      </c>
    </row>
    <row r="287" spans="2:65" s="12" customFormat="1" ht="11.25">
      <c r="B287" s="150"/>
      <c r="D287" s="151" t="s">
        <v>442</v>
      </c>
      <c r="E287" s="152" t="s">
        <v>1</v>
      </c>
      <c r="F287" s="153" t="s">
        <v>4012</v>
      </c>
      <c r="H287" s="152" t="s">
        <v>1</v>
      </c>
      <c r="I287" s="154"/>
      <c r="L287" s="150"/>
      <c r="M287" s="155"/>
      <c r="T287" s="156"/>
      <c r="AT287" s="152" t="s">
        <v>442</v>
      </c>
      <c r="AU287" s="152" t="s">
        <v>97</v>
      </c>
      <c r="AV287" s="12" t="s">
        <v>95</v>
      </c>
      <c r="AW287" s="12" t="s">
        <v>42</v>
      </c>
      <c r="AX287" s="12" t="s">
        <v>87</v>
      </c>
      <c r="AY287" s="152" t="s">
        <v>432</v>
      </c>
    </row>
    <row r="288" spans="2:65" s="12" customFormat="1" ht="11.25">
      <c r="B288" s="150"/>
      <c r="D288" s="151" t="s">
        <v>442</v>
      </c>
      <c r="E288" s="152" t="s">
        <v>1</v>
      </c>
      <c r="F288" s="153" t="s">
        <v>4137</v>
      </c>
      <c r="H288" s="152" t="s">
        <v>1</v>
      </c>
      <c r="I288" s="154"/>
      <c r="L288" s="150"/>
      <c r="M288" s="155"/>
      <c r="T288" s="156"/>
      <c r="AT288" s="152" t="s">
        <v>442</v>
      </c>
      <c r="AU288" s="152" t="s">
        <v>97</v>
      </c>
      <c r="AV288" s="12" t="s">
        <v>95</v>
      </c>
      <c r="AW288" s="12" t="s">
        <v>42</v>
      </c>
      <c r="AX288" s="12" t="s">
        <v>87</v>
      </c>
      <c r="AY288" s="152" t="s">
        <v>432</v>
      </c>
    </row>
    <row r="289" spans="2:65" s="13" customFormat="1" ht="11.25">
      <c r="B289" s="157"/>
      <c r="D289" s="151" t="s">
        <v>442</v>
      </c>
      <c r="E289" s="158" t="s">
        <v>1</v>
      </c>
      <c r="F289" s="159" t="s">
        <v>4138</v>
      </c>
      <c r="H289" s="160">
        <v>82</v>
      </c>
      <c r="I289" s="161"/>
      <c r="L289" s="157"/>
      <c r="M289" s="162"/>
      <c r="T289" s="163"/>
      <c r="AT289" s="158" t="s">
        <v>442</v>
      </c>
      <c r="AU289" s="158" t="s">
        <v>97</v>
      </c>
      <c r="AV289" s="13" t="s">
        <v>97</v>
      </c>
      <c r="AW289" s="13" t="s">
        <v>42</v>
      </c>
      <c r="AX289" s="13" t="s">
        <v>87</v>
      </c>
      <c r="AY289" s="158" t="s">
        <v>432</v>
      </c>
    </row>
    <row r="290" spans="2:65" s="14" customFormat="1" ht="11.25">
      <c r="B290" s="164"/>
      <c r="D290" s="151" t="s">
        <v>442</v>
      </c>
      <c r="E290" s="165" t="s">
        <v>4032</v>
      </c>
      <c r="F290" s="166" t="s">
        <v>449</v>
      </c>
      <c r="H290" s="167">
        <v>82</v>
      </c>
      <c r="I290" s="168"/>
      <c r="L290" s="164"/>
      <c r="M290" s="169"/>
      <c r="T290" s="170"/>
      <c r="AT290" s="165" t="s">
        <v>442</v>
      </c>
      <c r="AU290" s="165" t="s">
        <v>97</v>
      </c>
      <c r="AV290" s="14" t="s">
        <v>431</v>
      </c>
      <c r="AW290" s="14" t="s">
        <v>42</v>
      </c>
      <c r="AX290" s="14" t="s">
        <v>95</v>
      </c>
      <c r="AY290" s="165" t="s">
        <v>432</v>
      </c>
    </row>
    <row r="291" spans="2:65" s="1" customFormat="1" ht="16.5" customHeight="1">
      <c r="B291" s="33"/>
      <c r="C291" s="184" t="s">
        <v>599</v>
      </c>
      <c r="D291" s="184" t="s">
        <v>740</v>
      </c>
      <c r="E291" s="185" t="s">
        <v>3985</v>
      </c>
      <c r="F291" s="186" t="s">
        <v>3986</v>
      </c>
      <c r="G291" s="187" t="s">
        <v>510</v>
      </c>
      <c r="H291" s="188">
        <v>4.1820000000000004</v>
      </c>
      <c r="I291" s="189"/>
      <c r="J291" s="190">
        <f>ROUND(I291*H291,2)</f>
        <v>0</v>
      </c>
      <c r="K291" s="186" t="s">
        <v>457</v>
      </c>
      <c r="L291" s="191"/>
      <c r="M291" s="192" t="s">
        <v>1</v>
      </c>
      <c r="N291" s="193" t="s">
        <v>52</v>
      </c>
      <c r="P291" s="146">
        <f>O291*H291</f>
        <v>0</v>
      </c>
      <c r="Q291" s="146">
        <v>0.11799999999999999</v>
      </c>
      <c r="R291" s="146">
        <f>Q291*H291</f>
        <v>0.49347600000000003</v>
      </c>
      <c r="S291" s="146">
        <v>0</v>
      </c>
      <c r="T291" s="147">
        <f>S291*H291</f>
        <v>0</v>
      </c>
      <c r="AR291" s="148" t="s">
        <v>500</v>
      </c>
      <c r="AT291" s="148" t="s">
        <v>740</v>
      </c>
      <c r="AU291" s="148" t="s">
        <v>97</v>
      </c>
      <c r="AY291" s="17" t="s">
        <v>432</v>
      </c>
      <c r="BE291" s="149">
        <f>IF(N291="základní",J291,0)</f>
        <v>0</v>
      </c>
      <c r="BF291" s="149">
        <f>IF(N291="snížená",J291,0)</f>
        <v>0</v>
      </c>
      <c r="BG291" s="149">
        <f>IF(N291="zákl. přenesená",J291,0)</f>
        <v>0</v>
      </c>
      <c r="BH291" s="149">
        <f>IF(N291="sníž. přenesená",J291,0)</f>
        <v>0</v>
      </c>
      <c r="BI291" s="149">
        <f>IF(N291="nulová",J291,0)</f>
        <v>0</v>
      </c>
      <c r="BJ291" s="17" t="s">
        <v>95</v>
      </c>
      <c r="BK291" s="149">
        <f>ROUND(I291*H291,2)</f>
        <v>0</v>
      </c>
      <c r="BL291" s="17" t="s">
        <v>431</v>
      </c>
      <c r="BM291" s="148" t="s">
        <v>4139</v>
      </c>
    </row>
    <row r="292" spans="2:65" s="12" customFormat="1" ht="22.5">
      <c r="B292" s="150"/>
      <c r="D292" s="151" t="s">
        <v>442</v>
      </c>
      <c r="E292" s="152" t="s">
        <v>1</v>
      </c>
      <c r="F292" s="153" t="s">
        <v>4140</v>
      </c>
      <c r="H292" s="152" t="s">
        <v>1</v>
      </c>
      <c r="I292" s="154"/>
      <c r="L292" s="150"/>
      <c r="M292" s="155"/>
      <c r="T292" s="156"/>
      <c r="AT292" s="152" t="s">
        <v>442</v>
      </c>
      <c r="AU292" s="152" t="s">
        <v>97</v>
      </c>
      <c r="AV292" s="12" t="s">
        <v>95</v>
      </c>
      <c r="AW292" s="12" t="s">
        <v>42</v>
      </c>
      <c r="AX292" s="12" t="s">
        <v>87</v>
      </c>
      <c r="AY292" s="152" t="s">
        <v>432</v>
      </c>
    </row>
    <row r="293" spans="2:65" s="12" customFormat="1" ht="22.5">
      <c r="B293" s="150"/>
      <c r="D293" s="151" t="s">
        <v>442</v>
      </c>
      <c r="E293" s="152" t="s">
        <v>1</v>
      </c>
      <c r="F293" s="153" t="s">
        <v>4018</v>
      </c>
      <c r="H293" s="152" t="s">
        <v>1</v>
      </c>
      <c r="I293" s="154"/>
      <c r="L293" s="150"/>
      <c r="M293" s="155"/>
      <c r="T293" s="156"/>
      <c r="AT293" s="152" t="s">
        <v>442</v>
      </c>
      <c r="AU293" s="152" t="s">
        <v>97</v>
      </c>
      <c r="AV293" s="12" t="s">
        <v>95</v>
      </c>
      <c r="AW293" s="12" t="s">
        <v>42</v>
      </c>
      <c r="AX293" s="12" t="s">
        <v>87</v>
      </c>
      <c r="AY293" s="152" t="s">
        <v>432</v>
      </c>
    </row>
    <row r="294" spans="2:65" s="13" customFormat="1" ht="11.25">
      <c r="B294" s="157"/>
      <c r="D294" s="151" t="s">
        <v>442</v>
      </c>
      <c r="E294" s="158" t="s">
        <v>1</v>
      </c>
      <c r="F294" s="159" t="s">
        <v>4141</v>
      </c>
      <c r="H294" s="160">
        <v>4.1820000000000004</v>
      </c>
      <c r="I294" s="161"/>
      <c r="L294" s="157"/>
      <c r="M294" s="162"/>
      <c r="T294" s="163"/>
      <c r="AT294" s="158" t="s">
        <v>442</v>
      </c>
      <c r="AU294" s="158" t="s">
        <v>97</v>
      </c>
      <c r="AV294" s="13" t="s">
        <v>97</v>
      </c>
      <c r="AW294" s="13" t="s">
        <v>42</v>
      </c>
      <c r="AX294" s="13" t="s">
        <v>87</v>
      </c>
      <c r="AY294" s="158" t="s">
        <v>432</v>
      </c>
    </row>
    <row r="295" spans="2:65" s="14" customFormat="1" ht="11.25">
      <c r="B295" s="164"/>
      <c r="D295" s="151" t="s">
        <v>442</v>
      </c>
      <c r="E295" s="165" t="s">
        <v>1</v>
      </c>
      <c r="F295" s="166" t="s">
        <v>449</v>
      </c>
      <c r="H295" s="167">
        <v>4.1820000000000004</v>
      </c>
      <c r="I295" s="168"/>
      <c r="L295" s="164"/>
      <c r="M295" s="169"/>
      <c r="T295" s="170"/>
      <c r="AT295" s="165" t="s">
        <v>442</v>
      </c>
      <c r="AU295" s="165" t="s">
        <v>97</v>
      </c>
      <c r="AV295" s="14" t="s">
        <v>431</v>
      </c>
      <c r="AW295" s="14" t="s">
        <v>42</v>
      </c>
      <c r="AX295" s="14" t="s">
        <v>95</v>
      </c>
      <c r="AY295" s="165" t="s">
        <v>432</v>
      </c>
    </row>
    <row r="296" spans="2:65" s="11" customFormat="1" ht="22.9" customHeight="1">
      <c r="B296" s="125"/>
      <c r="D296" s="126" t="s">
        <v>86</v>
      </c>
      <c r="E296" s="135" t="s">
        <v>3056</v>
      </c>
      <c r="F296" s="135" t="s">
        <v>3057</v>
      </c>
      <c r="I296" s="128"/>
      <c r="J296" s="136">
        <f>BK296</f>
        <v>0</v>
      </c>
      <c r="L296" s="125"/>
      <c r="M296" s="130"/>
      <c r="P296" s="131">
        <f>SUM(P297:P339)</f>
        <v>0</v>
      </c>
      <c r="R296" s="131">
        <f>SUM(R297:R339)</f>
        <v>0</v>
      </c>
      <c r="T296" s="132">
        <f>SUM(T297:T339)</f>
        <v>0</v>
      </c>
      <c r="AR296" s="126" t="s">
        <v>95</v>
      </c>
      <c r="AT296" s="133" t="s">
        <v>86</v>
      </c>
      <c r="AU296" s="133" t="s">
        <v>95</v>
      </c>
      <c r="AY296" s="126" t="s">
        <v>432</v>
      </c>
      <c r="BK296" s="134">
        <f>SUM(BK297:BK339)</f>
        <v>0</v>
      </c>
    </row>
    <row r="297" spans="2:65" s="1" customFormat="1" ht="21.75" customHeight="1">
      <c r="B297" s="33"/>
      <c r="C297" s="137" t="s">
        <v>606</v>
      </c>
      <c r="D297" s="137" t="s">
        <v>435</v>
      </c>
      <c r="E297" s="138" t="s">
        <v>3058</v>
      </c>
      <c r="F297" s="139" t="s">
        <v>3059</v>
      </c>
      <c r="G297" s="140" t="s">
        <v>743</v>
      </c>
      <c r="H297" s="141">
        <v>14.137</v>
      </c>
      <c r="I297" s="142"/>
      <c r="J297" s="143">
        <f>ROUND(I297*H297,2)</f>
        <v>0</v>
      </c>
      <c r="K297" s="139" t="s">
        <v>457</v>
      </c>
      <c r="L297" s="33"/>
      <c r="M297" s="144" t="s">
        <v>1</v>
      </c>
      <c r="N297" s="145" t="s">
        <v>52</v>
      </c>
      <c r="P297" s="146">
        <f>O297*H297</f>
        <v>0</v>
      </c>
      <c r="Q297" s="146">
        <v>0</v>
      </c>
      <c r="R297" s="146">
        <f>Q297*H297</f>
        <v>0</v>
      </c>
      <c r="S297" s="146">
        <v>0</v>
      </c>
      <c r="T297" s="147">
        <f>S297*H297</f>
        <v>0</v>
      </c>
      <c r="AR297" s="148" t="s">
        <v>431</v>
      </c>
      <c r="AT297" s="148" t="s">
        <v>435</v>
      </c>
      <c r="AU297" s="148" t="s">
        <v>97</v>
      </c>
      <c r="AY297" s="17" t="s">
        <v>432</v>
      </c>
      <c r="BE297" s="149">
        <f>IF(N297="základní",J297,0)</f>
        <v>0</v>
      </c>
      <c r="BF297" s="149">
        <f>IF(N297="snížená",J297,0)</f>
        <v>0</v>
      </c>
      <c r="BG297" s="149">
        <f>IF(N297="zákl. přenesená",J297,0)</f>
        <v>0</v>
      </c>
      <c r="BH297" s="149">
        <f>IF(N297="sníž. přenesená",J297,0)</f>
        <v>0</v>
      </c>
      <c r="BI297" s="149">
        <f>IF(N297="nulová",J297,0)</f>
        <v>0</v>
      </c>
      <c r="BJ297" s="17" t="s">
        <v>95</v>
      </c>
      <c r="BK297" s="149">
        <f>ROUND(I297*H297,2)</f>
        <v>0</v>
      </c>
      <c r="BL297" s="17" t="s">
        <v>431</v>
      </c>
      <c r="BM297" s="148" t="s">
        <v>4142</v>
      </c>
    </row>
    <row r="298" spans="2:65" s="13" customFormat="1" ht="11.25">
      <c r="B298" s="157"/>
      <c r="D298" s="151" t="s">
        <v>442</v>
      </c>
      <c r="E298" s="158" t="s">
        <v>1</v>
      </c>
      <c r="F298" s="159" t="s">
        <v>4050</v>
      </c>
      <c r="H298" s="160">
        <v>7.0979999999999999</v>
      </c>
      <c r="I298" s="161"/>
      <c r="L298" s="157"/>
      <c r="M298" s="162"/>
      <c r="T298" s="163"/>
      <c r="AT298" s="158" t="s">
        <v>442</v>
      </c>
      <c r="AU298" s="158" t="s">
        <v>97</v>
      </c>
      <c r="AV298" s="13" t="s">
        <v>97</v>
      </c>
      <c r="AW298" s="13" t="s">
        <v>42</v>
      </c>
      <c r="AX298" s="13" t="s">
        <v>87</v>
      </c>
      <c r="AY298" s="158" t="s">
        <v>432</v>
      </c>
    </row>
    <row r="299" spans="2:65" s="13" customFormat="1" ht="11.25">
      <c r="B299" s="157"/>
      <c r="D299" s="151" t="s">
        <v>442</v>
      </c>
      <c r="E299" s="158" t="s">
        <v>1</v>
      </c>
      <c r="F299" s="159" t="s">
        <v>4048</v>
      </c>
      <c r="H299" s="160">
        <v>7.0389999999999997</v>
      </c>
      <c r="I299" s="161"/>
      <c r="L299" s="157"/>
      <c r="M299" s="162"/>
      <c r="T299" s="163"/>
      <c r="AT299" s="158" t="s">
        <v>442</v>
      </c>
      <c r="AU299" s="158" t="s">
        <v>97</v>
      </c>
      <c r="AV299" s="13" t="s">
        <v>97</v>
      </c>
      <c r="AW299" s="13" t="s">
        <v>42</v>
      </c>
      <c r="AX299" s="13" t="s">
        <v>87</v>
      </c>
      <c r="AY299" s="158" t="s">
        <v>432</v>
      </c>
    </row>
    <row r="300" spans="2:65" s="14" customFormat="1" ht="11.25">
      <c r="B300" s="164"/>
      <c r="D300" s="151" t="s">
        <v>442</v>
      </c>
      <c r="E300" s="165" t="s">
        <v>1</v>
      </c>
      <c r="F300" s="166" t="s">
        <v>449</v>
      </c>
      <c r="H300" s="167">
        <v>14.137</v>
      </c>
      <c r="I300" s="168"/>
      <c r="L300" s="164"/>
      <c r="M300" s="169"/>
      <c r="T300" s="170"/>
      <c r="AT300" s="165" t="s">
        <v>442</v>
      </c>
      <c r="AU300" s="165" t="s">
        <v>97</v>
      </c>
      <c r="AV300" s="14" t="s">
        <v>431</v>
      </c>
      <c r="AW300" s="14" t="s">
        <v>42</v>
      </c>
      <c r="AX300" s="14" t="s">
        <v>95</v>
      </c>
      <c r="AY300" s="165" t="s">
        <v>432</v>
      </c>
    </row>
    <row r="301" spans="2:65" s="1" customFormat="1" ht="24.2" customHeight="1">
      <c r="B301" s="33"/>
      <c r="C301" s="137" t="s">
        <v>611</v>
      </c>
      <c r="D301" s="137" t="s">
        <v>435</v>
      </c>
      <c r="E301" s="138" t="s">
        <v>3061</v>
      </c>
      <c r="F301" s="139" t="s">
        <v>3062</v>
      </c>
      <c r="G301" s="140" t="s">
        <v>743</v>
      </c>
      <c r="H301" s="141">
        <v>28.274000000000001</v>
      </c>
      <c r="I301" s="142"/>
      <c r="J301" s="143">
        <f>ROUND(I301*H301,2)</f>
        <v>0</v>
      </c>
      <c r="K301" s="139" t="s">
        <v>457</v>
      </c>
      <c r="L301" s="33"/>
      <c r="M301" s="144" t="s">
        <v>1</v>
      </c>
      <c r="N301" s="145" t="s">
        <v>52</v>
      </c>
      <c r="P301" s="146">
        <f>O301*H301</f>
        <v>0</v>
      </c>
      <c r="Q301" s="146">
        <v>0</v>
      </c>
      <c r="R301" s="146">
        <f>Q301*H301</f>
        <v>0</v>
      </c>
      <c r="S301" s="146">
        <v>0</v>
      </c>
      <c r="T301" s="147">
        <f>S301*H301</f>
        <v>0</v>
      </c>
      <c r="AR301" s="148" t="s">
        <v>431</v>
      </c>
      <c r="AT301" s="148" t="s">
        <v>435</v>
      </c>
      <c r="AU301" s="148" t="s">
        <v>97</v>
      </c>
      <c r="AY301" s="17" t="s">
        <v>432</v>
      </c>
      <c r="BE301" s="149">
        <f>IF(N301="základní",J301,0)</f>
        <v>0</v>
      </c>
      <c r="BF301" s="149">
        <f>IF(N301="snížená",J301,0)</f>
        <v>0</v>
      </c>
      <c r="BG301" s="149">
        <f>IF(N301="zákl. přenesená",J301,0)</f>
        <v>0</v>
      </c>
      <c r="BH301" s="149">
        <f>IF(N301="sníž. přenesená",J301,0)</f>
        <v>0</v>
      </c>
      <c r="BI301" s="149">
        <f>IF(N301="nulová",J301,0)</f>
        <v>0</v>
      </c>
      <c r="BJ301" s="17" t="s">
        <v>95</v>
      </c>
      <c r="BK301" s="149">
        <f>ROUND(I301*H301,2)</f>
        <v>0</v>
      </c>
      <c r="BL301" s="17" t="s">
        <v>431</v>
      </c>
      <c r="BM301" s="148" t="s">
        <v>4143</v>
      </c>
    </row>
    <row r="302" spans="2:65" s="12" customFormat="1" ht="11.25">
      <c r="B302" s="150"/>
      <c r="D302" s="151" t="s">
        <v>442</v>
      </c>
      <c r="E302" s="152" t="s">
        <v>1</v>
      </c>
      <c r="F302" s="153" t="s">
        <v>4144</v>
      </c>
      <c r="H302" s="152" t="s">
        <v>1</v>
      </c>
      <c r="I302" s="154"/>
      <c r="L302" s="150"/>
      <c r="M302" s="155"/>
      <c r="T302" s="156"/>
      <c r="AT302" s="152" t="s">
        <v>442</v>
      </c>
      <c r="AU302" s="152" t="s">
        <v>97</v>
      </c>
      <c r="AV302" s="12" t="s">
        <v>95</v>
      </c>
      <c r="AW302" s="12" t="s">
        <v>42</v>
      </c>
      <c r="AX302" s="12" t="s">
        <v>87</v>
      </c>
      <c r="AY302" s="152" t="s">
        <v>432</v>
      </c>
    </row>
    <row r="303" spans="2:65" s="13" customFormat="1" ht="11.25">
      <c r="B303" s="157"/>
      <c r="D303" s="151" t="s">
        <v>442</v>
      </c>
      <c r="E303" s="158" t="s">
        <v>1</v>
      </c>
      <c r="F303" s="159" t="s">
        <v>4145</v>
      </c>
      <c r="H303" s="160">
        <v>14.077999999999999</v>
      </c>
      <c r="I303" s="161"/>
      <c r="L303" s="157"/>
      <c r="M303" s="162"/>
      <c r="T303" s="163"/>
      <c r="AT303" s="158" t="s">
        <v>442</v>
      </c>
      <c r="AU303" s="158" t="s">
        <v>97</v>
      </c>
      <c r="AV303" s="13" t="s">
        <v>97</v>
      </c>
      <c r="AW303" s="13" t="s">
        <v>42</v>
      </c>
      <c r="AX303" s="13" t="s">
        <v>87</v>
      </c>
      <c r="AY303" s="158" t="s">
        <v>432</v>
      </c>
    </row>
    <row r="304" spans="2:65" s="13" customFormat="1" ht="11.25">
      <c r="B304" s="157"/>
      <c r="D304" s="151" t="s">
        <v>442</v>
      </c>
      <c r="E304" s="158" t="s">
        <v>1</v>
      </c>
      <c r="F304" s="159" t="s">
        <v>4146</v>
      </c>
      <c r="H304" s="160">
        <v>14.196</v>
      </c>
      <c r="I304" s="161"/>
      <c r="L304" s="157"/>
      <c r="M304" s="162"/>
      <c r="T304" s="163"/>
      <c r="AT304" s="158" t="s">
        <v>442</v>
      </c>
      <c r="AU304" s="158" t="s">
        <v>97</v>
      </c>
      <c r="AV304" s="13" t="s">
        <v>97</v>
      </c>
      <c r="AW304" s="13" t="s">
        <v>42</v>
      </c>
      <c r="AX304" s="13" t="s">
        <v>87</v>
      </c>
      <c r="AY304" s="158" t="s">
        <v>432</v>
      </c>
    </row>
    <row r="305" spans="2:65" s="14" customFormat="1" ht="11.25">
      <c r="B305" s="164"/>
      <c r="D305" s="151" t="s">
        <v>442</v>
      </c>
      <c r="E305" s="165" t="s">
        <v>1</v>
      </c>
      <c r="F305" s="166" t="s">
        <v>449</v>
      </c>
      <c r="H305" s="167">
        <v>28.274000000000001</v>
      </c>
      <c r="I305" s="168"/>
      <c r="L305" s="164"/>
      <c r="M305" s="169"/>
      <c r="T305" s="170"/>
      <c r="AT305" s="165" t="s">
        <v>442</v>
      </c>
      <c r="AU305" s="165" t="s">
        <v>97</v>
      </c>
      <c r="AV305" s="14" t="s">
        <v>431</v>
      </c>
      <c r="AW305" s="14" t="s">
        <v>42</v>
      </c>
      <c r="AX305" s="14" t="s">
        <v>95</v>
      </c>
      <c r="AY305" s="165" t="s">
        <v>432</v>
      </c>
    </row>
    <row r="306" spans="2:65" s="1" customFormat="1" ht="21.75" customHeight="1">
      <c r="B306" s="33"/>
      <c r="C306" s="137" t="s">
        <v>618</v>
      </c>
      <c r="D306" s="137" t="s">
        <v>435</v>
      </c>
      <c r="E306" s="138" t="s">
        <v>3068</v>
      </c>
      <c r="F306" s="139" t="s">
        <v>3069</v>
      </c>
      <c r="G306" s="140" t="s">
        <v>743</v>
      </c>
      <c r="H306" s="141">
        <v>6.4539999999999997</v>
      </c>
      <c r="I306" s="142"/>
      <c r="J306" s="143">
        <f>ROUND(I306*H306,2)</f>
        <v>0</v>
      </c>
      <c r="K306" s="139" t="s">
        <v>457</v>
      </c>
      <c r="L306" s="33"/>
      <c r="M306" s="144" t="s">
        <v>1</v>
      </c>
      <c r="N306" s="145" t="s">
        <v>52</v>
      </c>
      <c r="P306" s="146">
        <f>O306*H306</f>
        <v>0</v>
      </c>
      <c r="Q306" s="146">
        <v>0</v>
      </c>
      <c r="R306" s="146">
        <f>Q306*H306</f>
        <v>0</v>
      </c>
      <c r="S306" s="146">
        <v>0</v>
      </c>
      <c r="T306" s="147">
        <f>S306*H306</f>
        <v>0</v>
      </c>
      <c r="AR306" s="148" t="s">
        <v>431</v>
      </c>
      <c r="AT306" s="148" t="s">
        <v>435</v>
      </c>
      <c r="AU306" s="148" t="s">
        <v>97</v>
      </c>
      <c r="AY306" s="17" t="s">
        <v>432</v>
      </c>
      <c r="BE306" s="149">
        <f>IF(N306="základní",J306,0)</f>
        <v>0</v>
      </c>
      <c r="BF306" s="149">
        <f>IF(N306="snížená",J306,0)</f>
        <v>0</v>
      </c>
      <c r="BG306" s="149">
        <f>IF(N306="zákl. přenesená",J306,0)</f>
        <v>0</v>
      </c>
      <c r="BH306" s="149">
        <f>IF(N306="sníž. přenesená",J306,0)</f>
        <v>0</v>
      </c>
      <c r="BI306" s="149">
        <f>IF(N306="nulová",J306,0)</f>
        <v>0</v>
      </c>
      <c r="BJ306" s="17" t="s">
        <v>95</v>
      </c>
      <c r="BK306" s="149">
        <f>ROUND(I306*H306,2)</f>
        <v>0</v>
      </c>
      <c r="BL306" s="17" t="s">
        <v>431</v>
      </c>
      <c r="BM306" s="148" t="s">
        <v>4147</v>
      </c>
    </row>
    <row r="307" spans="2:65" s="13" customFormat="1" ht="11.25">
      <c r="B307" s="157"/>
      <c r="D307" s="151" t="s">
        <v>442</v>
      </c>
      <c r="E307" s="158" t="s">
        <v>1</v>
      </c>
      <c r="F307" s="159" t="s">
        <v>4044</v>
      </c>
      <c r="H307" s="160">
        <v>4.2140000000000004</v>
      </c>
      <c r="I307" s="161"/>
      <c r="L307" s="157"/>
      <c r="M307" s="162"/>
      <c r="T307" s="163"/>
      <c r="AT307" s="158" t="s">
        <v>442</v>
      </c>
      <c r="AU307" s="158" t="s">
        <v>97</v>
      </c>
      <c r="AV307" s="13" t="s">
        <v>97</v>
      </c>
      <c r="AW307" s="13" t="s">
        <v>42</v>
      </c>
      <c r="AX307" s="13" t="s">
        <v>87</v>
      </c>
      <c r="AY307" s="158" t="s">
        <v>432</v>
      </c>
    </row>
    <row r="308" spans="2:65" s="13" customFormat="1" ht="11.25">
      <c r="B308" s="157"/>
      <c r="D308" s="151" t="s">
        <v>442</v>
      </c>
      <c r="E308" s="158" t="s">
        <v>1</v>
      </c>
      <c r="F308" s="159" t="s">
        <v>4046</v>
      </c>
      <c r="H308" s="160">
        <v>2.2400000000000002</v>
      </c>
      <c r="I308" s="161"/>
      <c r="L308" s="157"/>
      <c r="M308" s="162"/>
      <c r="T308" s="163"/>
      <c r="AT308" s="158" t="s">
        <v>442</v>
      </c>
      <c r="AU308" s="158" t="s">
        <v>97</v>
      </c>
      <c r="AV308" s="13" t="s">
        <v>97</v>
      </c>
      <c r="AW308" s="13" t="s">
        <v>42</v>
      </c>
      <c r="AX308" s="13" t="s">
        <v>87</v>
      </c>
      <c r="AY308" s="158" t="s">
        <v>432</v>
      </c>
    </row>
    <row r="309" spans="2:65" s="14" customFormat="1" ht="11.25">
      <c r="B309" s="164"/>
      <c r="D309" s="151" t="s">
        <v>442</v>
      </c>
      <c r="E309" s="165" t="s">
        <v>1</v>
      </c>
      <c r="F309" s="166" t="s">
        <v>449</v>
      </c>
      <c r="H309" s="167">
        <v>6.4539999999999997</v>
      </c>
      <c r="I309" s="168"/>
      <c r="L309" s="164"/>
      <c r="M309" s="169"/>
      <c r="T309" s="170"/>
      <c r="AT309" s="165" t="s">
        <v>442</v>
      </c>
      <c r="AU309" s="165" t="s">
        <v>97</v>
      </c>
      <c r="AV309" s="14" t="s">
        <v>431</v>
      </c>
      <c r="AW309" s="14" t="s">
        <v>42</v>
      </c>
      <c r="AX309" s="14" t="s">
        <v>95</v>
      </c>
      <c r="AY309" s="165" t="s">
        <v>432</v>
      </c>
    </row>
    <row r="310" spans="2:65" s="1" customFormat="1" ht="24.2" customHeight="1">
      <c r="B310" s="33"/>
      <c r="C310" s="137" t="s">
        <v>829</v>
      </c>
      <c r="D310" s="137" t="s">
        <v>435</v>
      </c>
      <c r="E310" s="138" t="s">
        <v>3072</v>
      </c>
      <c r="F310" s="139" t="s">
        <v>3073</v>
      </c>
      <c r="G310" s="140" t="s">
        <v>743</v>
      </c>
      <c r="H310" s="141">
        <v>12.907999999999999</v>
      </c>
      <c r="I310" s="142"/>
      <c r="J310" s="143">
        <f>ROUND(I310*H310,2)</f>
        <v>0</v>
      </c>
      <c r="K310" s="139" t="s">
        <v>457</v>
      </c>
      <c r="L310" s="33"/>
      <c r="M310" s="144" t="s">
        <v>1</v>
      </c>
      <c r="N310" s="145" t="s">
        <v>52</v>
      </c>
      <c r="P310" s="146">
        <f>O310*H310</f>
        <v>0</v>
      </c>
      <c r="Q310" s="146">
        <v>0</v>
      </c>
      <c r="R310" s="146">
        <f>Q310*H310</f>
        <v>0</v>
      </c>
      <c r="S310" s="146">
        <v>0</v>
      </c>
      <c r="T310" s="147">
        <f>S310*H310</f>
        <v>0</v>
      </c>
      <c r="AR310" s="148" t="s">
        <v>431</v>
      </c>
      <c r="AT310" s="148" t="s">
        <v>435</v>
      </c>
      <c r="AU310" s="148" t="s">
        <v>97</v>
      </c>
      <c r="AY310" s="17" t="s">
        <v>432</v>
      </c>
      <c r="BE310" s="149">
        <f>IF(N310="základní",J310,0)</f>
        <v>0</v>
      </c>
      <c r="BF310" s="149">
        <f>IF(N310="snížená",J310,0)</f>
        <v>0</v>
      </c>
      <c r="BG310" s="149">
        <f>IF(N310="zákl. přenesená",J310,0)</f>
        <v>0</v>
      </c>
      <c r="BH310" s="149">
        <f>IF(N310="sníž. přenesená",J310,0)</f>
        <v>0</v>
      </c>
      <c r="BI310" s="149">
        <f>IF(N310="nulová",J310,0)</f>
        <v>0</v>
      </c>
      <c r="BJ310" s="17" t="s">
        <v>95</v>
      </c>
      <c r="BK310" s="149">
        <f>ROUND(I310*H310,2)</f>
        <v>0</v>
      </c>
      <c r="BL310" s="17" t="s">
        <v>431</v>
      </c>
      <c r="BM310" s="148" t="s">
        <v>4148</v>
      </c>
    </row>
    <row r="311" spans="2:65" s="12" customFormat="1" ht="11.25">
      <c r="B311" s="150"/>
      <c r="D311" s="151" t="s">
        <v>442</v>
      </c>
      <c r="E311" s="152" t="s">
        <v>1</v>
      </c>
      <c r="F311" s="153" t="s">
        <v>3075</v>
      </c>
      <c r="H311" s="152" t="s">
        <v>1</v>
      </c>
      <c r="I311" s="154"/>
      <c r="L311" s="150"/>
      <c r="M311" s="155"/>
      <c r="T311" s="156"/>
      <c r="AT311" s="152" t="s">
        <v>442</v>
      </c>
      <c r="AU311" s="152" t="s">
        <v>97</v>
      </c>
      <c r="AV311" s="12" t="s">
        <v>95</v>
      </c>
      <c r="AW311" s="12" t="s">
        <v>42</v>
      </c>
      <c r="AX311" s="12" t="s">
        <v>87</v>
      </c>
      <c r="AY311" s="152" t="s">
        <v>432</v>
      </c>
    </row>
    <row r="312" spans="2:65" s="13" customFormat="1" ht="11.25">
      <c r="B312" s="157"/>
      <c r="D312" s="151" t="s">
        <v>442</v>
      </c>
      <c r="E312" s="158" t="s">
        <v>1</v>
      </c>
      <c r="F312" s="159" t="s">
        <v>4149</v>
      </c>
      <c r="H312" s="160">
        <v>8.4280000000000008</v>
      </c>
      <c r="I312" s="161"/>
      <c r="L312" s="157"/>
      <c r="M312" s="162"/>
      <c r="T312" s="163"/>
      <c r="AT312" s="158" t="s">
        <v>442</v>
      </c>
      <c r="AU312" s="158" t="s">
        <v>97</v>
      </c>
      <c r="AV312" s="13" t="s">
        <v>97</v>
      </c>
      <c r="AW312" s="13" t="s">
        <v>42</v>
      </c>
      <c r="AX312" s="13" t="s">
        <v>87</v>
      </c>
      <c r="AY312" s="158" t="s">
        <v>432</v>
      </c>
    </row>
    <row r="313" spans="2:65" s="13" customFormat="1" ht="11.25">
      <c r="B313" s="157"/>
      <c r="D313" s="151" t="s">
        <v>442</v>
      </c>
      <c r="E313" s="158" t="s">
        <v>1</v>
      </c>
      <c r="F313" s="159" t="s">
        <v>4150</v>
      </c>
      <c r="H313" s="160">
        <v>4.4800000000000004</v>
      </c>
      <c r="I313" s="161"/>
      <c r="L313" s="157"/>
      <c r="M313" s="162"/>
      <c r="T313" s="163"/>
      <c r="AT313" s="158" t="s">
        <v>442</v>
      </c>
      <c r="AU313" s="158" t="s">
        <v>97</v>
      </c>
      <c r="AV313" s="13" t="s">
        <v>97</v>
      </c>
      <c r="AW313" s="13" t="s">
        <v>42</v>
      </c>
      <c r="AX313" s="13" t="s">
        <v>87</v>
      </c>
      <c r="AY313" s="158" t="s">
        <v>432</v>
      </c>
    </row>
    <row r="314" spans="2:65" s="14" customFormat="1" ht="11.25">
      <c r="B314" s="164"/>
      <c r="D314" s="151" t="s">
        <v>442</v>
      </c>
      <c r="E314" s="165" t="s">
        <v>1</v>
      </c>
      <c r="F314" s="166" t="s">
        <v>449</v>
      </c>
      <c r="H314" s="167">
        <v>12.907999999999999</v>
      </c>
      <c r="I314" s="168"/>
      <c r="L314" s="164"/>
      <c r="M314" s="169"/>
      <c r="T314" s="170"/>
      <c r="AT314" s="165" t="s">
        <v>442</v>
      </c>
      <c r="AU314" s="165" t="s">
        <v>97</v>
      </c>
      <c r="AV314" s="14" t="s">
        <v>431</v>
      </c>
      <c r="AW314" s="14" t="s">
        <v>42</v>
      </c>
      <c r="AX314" s="14" t="s">
        <v>95</v>
      </c>
      <c r="AY314" s="165" t="s">
        <v>432</v>
      </c>
    </row>
    <row r="315" spans="2:65" s="1" customFormat="1" ht="24.2" customHeight="1">
      <c r="B315" s="33"/>
      <c r="C315" s="137" t="s">
        <v>834</v>
      </c>
      <c r="D315" s="137" t="s">
        <v>435</v>
      </c>
      <c r="E315" s="138" t="s">
        <v>3091</v>
      </c>
      <c r="F315" s="139" t="s">
        <v>3092</v>
      </c>
      <c r="G315" s="140" t="s">
        <v>743</v>
      </c>
      <c r="H315" s="141">
        <v>6.4539999999999997</v>
      </c>
      <c r="I315" s="142"/>
      <c r="J315" s="143">
        <f>ROUND(I315*H315,2)</f>
        <v>0</v>
      </c>
      <c r="K315" s="139" t="s">
        <v>439</v>
      </c>
      <c r="L315" s="33"/>
      <c r="M315" s="144" t="s">
        <v>1</v>
      </c>
      <c r="N315" s="145" t="s">
        <v>52</v>
      </c>
      <c r="P315" s="146">
        <f>O315*H315</f>
        <v>0</v>
      </c>
      <c r="Q315" s="146">
        <v>0</v>
      </c>
      <c r="R315" s="146">
        <f>Q315*H315</f>
        <v>0</v>
      </c>
      <c r="S315" s="146">
        <v>0</v>
      </c>
      <c r="T315" s="147">
        <f>S315*H315</f>
        <v>0</v>
      </c>
      <c r="AR315" s="148" t="s">
        <v>431</v>
      </c>
      <c r="AT315" s="148" t="s">
        <v>435</v>
      </c>
      <c r="AU315" s="148" t="s">
        <v>97</v>
      </c>
      <c r="AY315" s="17" t="s">
        <v>432</v>
      </c>
      <c r="BE315" s="149">
        <f>IF(N315="základní",J315,0)</f>
        <v>0</v>
      </c>
      <c r="BF315" s="149">
        <f>IF(N315="snížená",J315,0)</f>
        <v>0</v>
      </c>
      <c r="BG315" s="149">
        <f>IF(N315="zákl. přenesená",J315,0)</f>
        <v>0</v>
      </c>
      <c r="BH315" s="149">
        <f>IF(N315="sníž. přenesená",J315,0)</f>
        <v>0</v>
      </c>
      <c r="BI315" s="149">
        <f>IF(N315="nulová",J315,0)</f>
        <v>0</v>
      </c>
      <c r="BJ315" s="17" t="s">
        <v>95</v>
      </c>
      <c r="BK315" s="149">
        <f>ROUND(I315*H315,2)</f>
        <v>0</v>
      </c>
      <c r="BL315" s="17" t="s">
        <v>431</v>
      </c>
      <c r="BM315" s="148" t="s">
        <v>4151</v>
      </c>
    </row>
    <row r="316" spans="2:65" s="13" customFormat="1" ht="11.25">
      <c r="B316" s="157"/>
      <c r="D316" s="151" t="s">
        <v>442</v>
      </c>
      <c r="E316" s="158" t="s">
        <v>1</v>
      </c>
      <c r="F316" s="159" t="s">
        <v>4044</v>
      </c>
      <c r="H316" s="160">
        <v>4.2140000000000004</v>
      </c>
      <c r="I316" s="161"/>
      <c r="L316" s="157"/>
      <c r="M316" s="162"/>
      <c r="T316" s="163"/>
      <c r="AT316" s="158" t="s">
        <v>442</v>
      </c>
      <c r="AU316" s="158" t="s">
        <v>97</v>
      </c>
      <c r="AV316" s="13" t="s">
        <v>97</v>
      </c>
      <c r="AW316" s="13" t="s">
        <v>42</v>
      </c>
      <c r="AX316" s="13" t="s">
        <v>87</v>
      </c>
      <c r="AY316" s="158" t="s">
        <v>432</v>
      </c>
    </row>
    <row r="317" spans="2:65" s="13" customFormat="1" ht="11.25">
      <c r="B317" s="157"/>
      <c r="D317" s="151" t="s">
        <v>442</v>
      </c>
      <c r="E317" s="158" t="s">
        <v>1</v>
      </c>
      <c r="F317" s="159" t="s">
        <v>4046</v>
      </c>
      <c r="H317" s="160">
        <v>2.2400000000000002</v>
      </c>
      <c r="I317" s="161"/>
      <c r="L317" s="157"/>
      <c r="M317" s="162"/>
      <c r="T317" s="163"/>
      <c r="AT317" s="158" t="s">
        <v>442</v>
      </c>
      <c r="AU317" s="158" t="s">
        <v>97</v>
      </c>
      <c r="AV317" s="13" t="s">
        <v>97</v>
      </c>
      <c r="AW317" s="13" t="s">
        <v>42</v>
      </c>
      <c r="AX317" s="13" t="s">
        <v>87</v>
      </c>
      <c r="AY317" s="158" t="s">
        <v>432</v>
      </c>
    </row>
    <row r="318" spans="2:65" s="14" customFormat="1" ht="11.25">
      <c r="B318" s="164"/>
      <c r="D318" s="151" t="s">
        <v>442</v>
      </c>
      <c r="E318" s="165" t="s">
        <v>1</v>
      </c>
      <c r="F318" s="166" t="s">
        <v>449</v>
      </c>
      <c r="H318" s="167">
        <v>6.4539999999999997</v>
      </c>
      <c r="I318" s="168"/>
      <c r="L318" s="164"/>
      <c r="M318" s="169"/>
      <c r="T318" s="170"/>
      <c r="AT318" s="165" t="s">
        <v>442</v>
      </c>
      <c r="AU318" s="165" t="s">
        <v>97</v>
      </c>
      <c r="AV318" s="14" t="s">
        <v>431</v>
      </c>
      <c r="AW318" s="14" t="s">
        <v>42</v>
      </c>
      <c r="AX318" s="14" t="s">
        <v>95</v>
      </c>
      <c r="AY318" s="165" t="s">
        <v>432</v>
      </c>
    </row>
    <row r="319" spans="2:65" s="1" customFormat="1" ht="37.9" customHeight="1">
      <c r="B319" s="33"/>
      <c r="C319" s="137" t="s">
        <v>839</v>
      </c>
      <c r="D319" s="137" t="s">
        <v>435</v>
      </c>
      <c r="E319" s="138" t="s">
        <v>3115</v>
      </c>
      <c r="F319" s="139" t="s">
        <v>3116</v>
      </c>
      <c r="G319" s="140" t="s">
        <v>743</v>
      </c>
      <c r="H319" s="141">
        <v>4.2140000000000004</v>
      </c>
      <c r="I319" s="142"/>
      <c r="J319" s="143">
        <f>ROUND(I319*H319,2)</f>
        <v>0</v>
      </c>
      <c r="K319" s="139" t="s">
        <v>439</v>
      </c>
      <c r="L319" s="33"/>
      <c r="M319" s="144" t="s">
        <v>1</v>
      </c>
      <c r="N319" s="145" t="s">
        <v>52</v>
      </c>
      <c r="P319" s="146">
        <f>O319*H319</f>
        <v>0</v>
      </c>
      <c r="Q319" s="146">
        <v>0</v>
      </c>
      <c r="R319" s="146">
        <f>Q319*H319</f>
        <v>0</v>
      </c>
      <c r="S319" s="146">
        <v>0</v>
      </c>
      <c r="T319" s="147">
        <f>S319*H319</f>
        <v>0</v>
      </c>
      <c r="AR319" s="148" t="s">
        <v>431</v>
      </c>
      <c r="AT319" s="148" t="s">
        <v>435</v>
      </c>
      <c r="AU319" s="148" t="s">
        <v>97</v>
      </c>
      <c r="AY319" s="17" t="s">
        <v>432</v>
      </c>
      <c r="BE319" s="149">
        <f>IF(N319="základní",J319,0)</f>
        <v>0</v>
      </c>
      <c r="BF319" s="149">
        <f>IF(N319="snížená",J319,0)</f>
        <v>0</v>
      </c>
      <c r="BG319" s="149">
        <f>IF(N319="zákl. přenesená",J319,0)</f>
        <v>0</v>
      </c>
      <c r="BH319" s="149">
        <f>IF(N319="sníž. přenesená",J319,0)</f>
        <v>0</v>
      </c>
      <c r="BI319" s="149">
        <f>IF(N319="nulová",J319,0)</f>
        <v>0</v>
      </c>
      <c r="BJ319" s="17" t="s">
        <v>95</v>
      </c>
      <c r="BK319" s="149">
        <f>ROUND(I319*H319,2)</f>
        <v>0</v>
      </c>
      <c r="BL319" s="17" t="s">
        <v>431</v>
      </c>
      <c r="BM319" s="148" t="s">
        <v>4152</v>
      </c>
    </row>
    <row r="320" spans="2:65" s="12" customFormat="1" ht="11.25">
      <c r="B320" s="150"/>
      <c r="D320" s="151" t="s">
        <v>442</v>
      </c>
      <c r="E320" s="152" t="s">
        <v>1</v>
      </c>
      <c r="F320" s="153" t="s">
        <v>3118</v>
      </c>
      <c r="H320" s="152" t="s">
        <v>1</v>
      </c>
      <c r="I320" s="154"/>
      <c r="L320" s="150"/>
      <c r="M320" s="155"/>
      <c r="T320" s="156"/>
      <c r="AT320" s="152" t="s">
        <v>442</v>
      </c>
      <c r="AU320" s="152" t="s">
        <v>97</v>
      </c>
      <c r="AV320" s="12" t="s">
        <v>95</v>
      </c>
      <c r="AW320" s="12" t="s">
        <v>42</v>
      </c>
      <c r="AX320" s="12" t="s">
        <v>87</v>
      </c>
      <c r="AY320" s="152" t="s">
        <v>432</v>
      </c>
    </row>
    <row r="321" spans="2:65" s="13" customFormat="1" ht="11.25">
      <c r="B321" s="157"/>
      <c r="D321" s="151" t="s">
        <v>442</v>
      </c>
      <c r="E321" s="158" t="s">
        <v>1</v>
      </c>
      <c r="F321" s="159" t="s">
        <v>4153</v>
      </c>
      <c r="H321" s="160">
        <v>4.2140000000000004</v>
      </c>
      <c r="I321" s="161"/>
      <c r="L321" s="157"/>
      <c r="M321" s="162"/>
      <c r="T321" s="163"/>
      <c r="AT321" s="158" t="s">
        <v>442</v>
      </c>
      <c r="AU321" s="158" t="s">
        <v>97</v>
      </c>
      <c r="AV321" s="13" t="s">
        <v>97</v>
      </c>
      <c r="AW321" s="13" t="s">
        <v>42</v>
      </c>
      <c r="AX321" s="13" t="s">
        <v>87</v>
      </c>
      <c r="AY321" s="158" t="s">
        <v>432</v>
      </c>
    </row>
    <row r="322" spans="2:65" s="15" customFormat="1" ht="11.25">
      <c r="B322" s="171"/>
      <c r="D322" s="151" t="s">
        <v>442</v>
      </c>
      <c r="E322" s="172" t="s">
        <v>4044</v>
      </c>
      <c r="F322" s="173" t="s">
        <v>469</v>
      </c>
      <c r="H322" s="174">
        <v>4.2140000000000004</v>
      </c>
      <c r="I322" s="175"/>
      <c r="L322" s="171"/>
      <c r="M322" s="176"/>
      <c r="T322" s="177"/>
      <c r="AT322" s="172" t="s">
        <v>442</v>
      </c>
      <c r="AU322" s="172" t="s">
        <v>97</v>
      </c>
      <c r="AV322" s="15" t="s">
        <v>108</v>
      </c>
      <c r="AW322" s="15" t="s">
        <v>42</v>
      </c>
      <c r="AX322" s="15" t="s">
        <v>87</v>
      </c>
      <c r="AY322" s="172" t="s">
        <v>432</v>
      </c>
    </row>
    <row r="323" spans="2:65" s="14" customFormat="1" ht="11.25">
      <c r="B323" s="164"/>
      <c r="D323" s="151" t="s">
        <v>442</v>
      </c>
      <c r="E323" s="165" t="s">
        <v>1</v>
      </c>
      <c r="F323" s="166" t="s">
        <v>449</v>
      </c>
      <c r="H323" s="167">
        <v>4.2140000000000004</v>
      </c>
      <c r="I323" s="168"/>
      <c r="L323" s="164"/>
      <c r="M323" s="169"/>
      <c r="T323" s="170"/>
      <c r="AT323" s="165" t="s">
        <v>442</v>
      </c>
      <c r="AU323" s="165" t="s">
        <v>97</v>
      </c>
      <c r="AV323" s="14" t="s">
        <v>431</v>
      </c>
      <c r="AW323" s="14" t="s">
        <v>42</v>
      </c>
      <c r="AX323" s="14" t="s">
        <v>95</v>
      </c>
      <c r="AY323" s="165" t="s">
        <v>432</v>
      </c>
    </row>
    <row r="324" spans="2:65" s="1" customFormat="1" ht="44.25" customHeight="1">
      <c r="B324" s="33"/>
      <c r="C324" s="137" t="s">
        <v>845</v>
      </c>
      <c r="D324" s="137" t="s">
        <v>435</v>
      </c>
      <c r="E324" s="138" t="s">
        <v>3123</v>
      </c>
      <c r="F324" s="139" t="s">
        <v>3124</v>
      </c>
      <c r="G324" s="140" t="s">
        <v>743</v>
      </c>
      <c r="H324" s="141">
        <v>2.2400000000000002</v>
      </c>
      <c r="I324" s="142"/>
      <c r="J324" s="143">
        <f>ROUND(I324*H324,2)</f>
        <v>0</v>
      </c>
      <c r="K324" s="139" t="s">
        <v>439</v>
      </c>
      <c r="L324" s="33"/>
      <c r="M324" s="144" t="s">
        <v>1</v>
      </c>
      <c r="N324" s="145" t="s">
        <v>52</v>
      </c>
      <c r="P324" s="146">
        <f>O324*H324</f>
        <v>0</v>
      </c>
      <c r="Q324" s="146">
        <v>0</v>
      </c>
      <c r="R324" s="146">
        <f>Q324*H324</f>
        <v>0</v>
      </c>
      <c r="S324" s="146">
        <v>0</v>
      </c>
      <c r="T324" s="147">
        <f>S324*H324</f>
        <v>0</v>
      </c>
      <c r="AR324" s="148" t="s">
        <v>431</v>
      </c>
      <c r="AT324" s="148" t="s">
        <v>435</v>
      </c>
      <c r="AU324" s="148" t="s">
        <v>97</v>
      </c>
      <c r="AY324" s="17" t="s">
        <v>432</v>
      </c>
      <c r="BE324" s="149">
        <f>IF(N324="základní",J324,0)</f>
        <v>0</v>
      </c>
      <c r="BF324" s="149">
        <f>IF(N324="snížená",J324,0)</f>
        <v>0</v>
      </c>
      <c r="BG324" s="149">
        <f>IF(N324="zákl. přenesená",J324,0)</f>
        <v>0</v>
      </c>
      <c r="BH324" s="149">
        <f>IF(N324="sníž. přenesená",J324,0)</f>
        <v>0</v>
      </c>
      <c r="BI324" s="149">
        <f>IF(N324="nulová",J324,0)</f>
        <v>0</v>
      </c>
      <c r="BJ324" s="17" t="s">
        <v>95</v>
      </c>
      <c r="BK324" s="149">
        <f>ROUND(I324*H324,2)</f>
        <v>0</v>
      </c>
      <c r="BL324" s="17" t="s">
        <v>431</v>
      </c>
      <c r="BM324" s="148" t="s">
        <v>4154</v>
      </c>
    </row>
    <row r="325" spans="2:65" s="12" customFormat="1" ht="11.25">
      <c r="B325" s="150"/>
      <c r="D325" s="151" t="s">
        <v>442</v>
      </c>
      <c r="E325" s="152" t="s">
        <v>1</v>
      </c>
      <c r="F325" s="153" t="s">
        <v>3126</v>
      </c>
      <c r="H325" s="152" t="s">
        <v>1</v>
      </c>
      <c r="I325" s="154"/>
      <c r="L325" s="150"/>
      <c r="M325" s="155"/>
      <c r="T325" s="156"/>
      <c r="AT325" s="152" t="s">
        <v>442</v>
      </c>
      <c r="AU325" s="152" t="s">
        <v>97</v>
      </c>
      <c r="AV325" s="12" t="s">
        <v>95</v>
      </c>
      <c r="AW325" s="12" t="s">
        <v>42</v>
      </c>
      <c r="AX325" s="12" t="s">
        <v>87</v>
      </c>
      <c r="AY325" s="152" t="s">
        <v>432</v>
      </c>
    </row>
    <row r="326" spans="2:65" s="13" customFormat="1" ht="11.25">
      <c r="B326" s="157"/>
      <c r="D326" s="151" t="s">
        <v>442</v>
      </c>
      <c r="E326" s="158" t="s">
        <v>1</v>
      </c>
      <c r="F326" s="159" t="s">
        <v>4155</v>
      </c>
      <c r="H326" s="160">
        <v>2.2400000000000002</v>
      </c>
      <c r="I326" s="161"/>
      <c r="L326" s="157"/>
      <c r="M326" s="162"/>
      <c r="T326" s="163"/>
      <c r="AT326" s="158" t="s">
        <v>442</v>
      </c>
      <c r="AU326" s="158" t="s">
        <v>97</v>
      </c>
      <c r="AV326" s="13" t="s">
        <v>97</v>
      </c>
      <c r="AW326" s="13" t="s">
        <v>42</v>
      </c>
      <c r="AX326" s="13" t="s">
        <v>87</v>
      </c>
      <c r="AY326" s="158" t="s">
        <v>432</v>
      </c>
    </row>
    <row r="327" spans="2:65" s="15" customFormat="1" ht="11.25">
      <c r="B327" s="171"/>
      <c r="D327" s="151" t="s">
        <v>442</v>
      </c>
      <c r="E327" s="172" t="s">
        <v>4046</v>
      </c>
      <c r="F327" s="173" t="s">
        <v>469</v>
      </c>
      <c r="H327" s="174">
        <v>2.2400000000000002</v>
      </c>
      <c r="I327" s="175"/>
      <c r="L327" s="171"/>
      <c r="M327" s="176"/>
      <c r="T327" s="177"/>
      <c r="AT327" s="172" t="s">
        <v>442</v>
      </c>
      <c r="AU327" s="172" t="s">
        <v>97</v>
      </c>
      <c r="AV327" s="15" t="s">
        <v>108</v>
      </c>
      <c r="AW327" s="15" t="s">
        <v>42</v>
      </c>
      <c r="AX327" s="15" t="s">
        <v>87</v>
      </c>
      <c r="AY327" s="172" t="s">
        <v>432</v>
      </c>
    </row>
    <row r="328" spans="2:65" s="14" customFormat="1" ht="11.25">
      <c r="B328" s="164"/>
      <c r="D328" s="151" t="s">
        <v>442</v>
      </c>
      <c r="E328" s="165" t="s">
        <v>1</v>
      </c>
      <c r="F328" s="166" t="s">
        <v>449</v>
      </c>
      <c r="H328" s="167">
        <v>2.2400000000000002</v>
      </c>
      <c r="I328" s="168"/>
      <c r="L328" s="164"/>
      <c r="M328" s="169"/>
      <c r="T328" s="170"/>
      <c r="AT328" s="165" t="s">
        <v>442</v>
      </c>
      <c r="AU328" s="165" t="s">
        <v>97</v>
      </c>
      <c r="AV328" s="14" t="s">
        <v>431</v>
      </c>
      <c r="AW328" s="14" t="s">
        <v>42</v>
      </c>
      <c r="AX328" s="14" t="s">
        <v>95</v>
      </c>
      <c r="AY328" s="165" t="s">
        <v>432</v>
      </c>
    </row>
    <row r="329" spans="2:65" s="1" customFormat="1" ht="44.25" customHeight="1">
      <c r="B329" s="33"/>
      <c r="C329" s="137" t="s">
        <v>284</v>
      </c>
      <c r="D329" s="137" t="s">
        <v>435</v>
      </c>
      <c r="E329" s="138" t="s">
        <v>3133</v>
      </c>
      <c r="F329" s="139" t="s">
        <v>3134</v>
      </c>
      <c r="G329" s="140" t="s">
        <v>743</v>
      </c>
      <c r="H329" s="141">
        <v>7.0979999999999999</v>
      </c>
      <c r="I329" s="142"/>
      <c r="J329" s="143">
        <f>ROUND(I329*H329,2)</f>
        <v>0</v>
      </c>
      <c r="K329" s="139" t="s">
        <v>439</v>
      </c>
      <c r="L329" s="33"/>
      <c r="M329" s="144" t="s">
        <v>1</v>
      </c>
      <c r="N329" s="145" t="s">
        <v>52</v>
      </c>
      <c r="P329" s="146">
        <f>O329*H329</f>
        <v>0</v>
      </c>
      <c r="Q329" s="146">
        <v>0</v>
      </c>
      <c r="R329" s="146">
        <f>Q329*H329</f>
        <v>0</v>
      </c>
      <c r="S329" s="146">
        <v>0</v>
      </c>
      <c r="T329" s="147">
        <f>S329*H329</f>
        <v>0</v>
      </c>
      <c r="AR329" s="148" t="s">
        <v>431</v>
      </c>
      <c r="AT329" s="148" t="s">
        <v>435</v>
      </c>
      <c r="AU329" s="148" t="s">
        <v>97</v>
      </c>
      <c r="AY329" s="17" t="s">
        <v>432</v>
      </c>
      <c r="BE329" s="149">
        <f>IF(N329="základní",J329,0)</f>
        <v>0</v>
      </c>
      <c r="BF329" s="149">
        <f>IF(N329="snížená",J329,0)</f>
        <v>0</v>
      </c>
      <c r="BG329" s="149">
        <f>IF(N329="zákl. přenesená",J329,0)</f>
        <v>0</v>
      </c>
      <c r="BH329" s="149">
        <f>IF(N329="sníž. přenesená",J329,0)</f>
        <v>0</v>
      </c>
      <c r="BI329" s="149">
        <f>IF(N329="nulová",J329,0)</f>
        <v>0</v>
      </c>
      <c r="BJ329" s="17" t="s">
        <v>95</v>
      </c>
      <c r="BK329" s="149">
        <f>ROUND(I329*H329,2)</f>
        <v>0</v>
      </c>
      <c r="BL329" s="17" t="s">
        <v>431</v>
      </c>
      <c r="BM329" s="148" t="s">
        <v>4156</v>
      </c>
    </row>
    <row r="330" spans="2:65" s="13" customFormat="1" ht="11.25">
      <c r="B330" s="157"/>
      <c r="D330" s="151" t="s">
        <v>442</v>
      </c>
      <c r="E330" s="158" t="s">
        <v>1</v>
      </c>
      <c r="F330" s="159" t="s">
        <v>4157</v>
      </c>
      <c r="H330" s="160">
        <v>20.591000000000001</v>
      </c>
      <c r="I330" s="161"/>
      <c r="L330" s="157"/>
      <c r="M330" s="162"/>
      <c r="T330" s="163"/>
      <c r="AT330" s="158" t="s">
        <v>442</v>
      </c>
      <c r="AU330" s="158" t="s">
        <v>97</v>
      </c>
      <c r="AV330" s="13" t="s">
        <v>97</v>
      </c>
      <c r="AW330" s="13" t="s">
        <v>42</v>
      </c>
      <c r="AX330" s="13" t="s">
        <v>87</v>
      </c>
      <c r="AY330" s="158" t="s">
        <v>432</v>
      </c>
    </row>
    <row r="331" spans="2:65" s="12" customFormat="1" ht="11.25">
      <c r="B331" s="150"/>
      <c r="D331" s="151" t="s">
        <v>442</v>
      </c>
      <c r="E331" s="152" t="s">
        <v>1</v>
      </c>
      <c r="F331" s="153" t="s">
        <v>3140</v>
      </c>
      <c r="H331" s="152" t="s">
        <v>1</v>
      </c>
      <c r="I331" s="154"/>
      <c r="L331" s="150"/>
      <c r="M331" s="155"/>
      <c r="T331" s="156"/>
      <c r="AT331" s="152" t="s">
        <v>442</v>
      </c>
      <c r="AU331" s="152" t="s">
        <v>97</v>
      </c>
      <c r="AV331" s="12" t="s">
        <v>95</v>
      </c>
      <c r="AW331" s="12" t="s">
        <v>42</v>
      </c>
      <c r="AX331" s="12" t="s">
        <v>87</v>
      </c>
      <c r="AY331" s="152" t="s">
        <v>432</v>
      </c>
    </row>
    <row r="332" spans="2:65" s="13" customFormat="1" ht="11.25">
      <c r="B332" s="157"/>
      <c r="D332" s="151" t="s">
        <v>442</v>
      </c>
      <c r="E332" s="158" t="s">
        <v>1</v>
      </c>
      <c r="F332" s="159" t="s">
        <v>4158</v>
      </c>
      <c r="H332" s="160">
        <v>-4.2140000000000004</v>
      </c>
      <c r="I332" s="161"/>
      <c r="L332" s="157"/>
      <c r="M332" s="162"/>
      <c r="T332" s="163"/>
      <c r="AT332" s="158" t="s">
        <v>442</v>
      </c>
      <c r="AU332" s="158" t="s">
        <v>97</v>
      </c>
      <c r="AV332" s="13" t="s">
        <v>97</v>
      </c>
      <c r="AW332" s="13" t="s">
        <v>42</v>
      </c>
      <c r="AX332" s="13" t="s">
        <v>87</v>
      </c>
      <c r="AY332" s="158" t="s">
        <v>432</v>
      </c>
    </row>
    <row r="333" spans="2:65" s="13" customFormat="1" ht="11.25">
      <c r="B333" s="157"/>
      <c r="D333" s="151" t="s">
        <v>442</v>
      </c>
      <c r="E333" s="158" t="s">
        <v>1</v>
      </c>
      <c r="F333" s="159" t="s">
        <v>4159</v>
      </c>
      <c r="H333" s="160">
        <v>-2.2400000000000002</v>
      </c>
      <c r="I333" s="161"/>
      <c r="L333" s="157"/>
      <c r="M333" s="162"/>
      <c r="T333" s="163"/>
      <c r="AT333" s="158" t="s">
        <v>442</v>
      </c>
      <c r="AU333" s="158" t="s">
        <v>97</v>
      </c>
      <c r="AV333" s="13" t="s">
        <v>97</v>
      </c>
      <c r="AW333" s="13" t="s">
        <v>42</v>
      </c>
      <c r="AX333" s="13" t="s">
        <v>87</v>
      </c>
      <c r="AY333" s="158" t="s">
        <v>432</v>
      </c>
    </row>
    <row r="334" spans="2:65" s="13" customFormat="1" ht="11.25">
      <c r="B334" s="157"/>
      <c r="D334" s="151" t="s">
        <v>442</v>
      </c>
      <c r="E334" s="158" t="s">
        <v>1</v>
      </c>
      <c r="F334" s="159" t="s">
        <v>4160</v>
      </c>
      <c r="H334" s="160">
        <v>-7.0389999999999997</v>
      </c>
      <c r="I334" s="161"/>
      <c r="L334" s="157"/>
      <c r="M334" s="162"/>
      <c r="T334" s="163"/>
      <c r="AT334" s="158" t="s">
        <v>442</v>
      </c>
      <c r="AU334" s="158" t="s">
        <v>97</v>
      </c>
      <c r="AV334" s="13" t="s">
        <v>97</v>
      </c>
      <c r="AW334" s="13" t="s">
        <v>42</v>
      </c>
      <c r="AX334" s="13" t="s">
        <v>87</v>
      </c>
      <c r="AY334" s="158" t="s">
        <v>432</v>
      </c>
    </row>
    <row r="335" spans="2:65" s="14" customFormat="1" ht="11.25">
      <c r="B335" s="164"/>
      <c r="D335" s="151" t="s">
        <v>442</v>
      </c>
      <c r="E335" s="165" t="s">
        <v>4050</v>
      </c>
      <c r="F335" s="166" t="s">
        <v>449</v>
      </c>
      <c r="H335" s="167">
        <v>7.0979999999999999</v>
      </c>
      <c r="I335" s="168"/>
      <c r="L335" s="164"/>
      <c r="M335" s="169"/>
      <c r="T335" s="170"/>
      <c r="AT335" s="165" t="s">
        <v>442</v>
      </c>
      <c r="AU335" s="165" t="s">
        <v>97</v>
      </c>
      <c r="AV335" s="14" t="s">
        <v>431</v>
      </c>
      <c r="AW335" s="14" t="s">
        <v>42</v>
      </c>
      <c r="AX335" s="14" t="s">
        <v>95</v>
      </c>
      <c r="AY335" s="165" t="s">
        <v>432</v>
      </c>
    </row>
    <row r="336" spans="2:65" s="1" customFormat="1" ht="44.25" customHeight="1">
      <c r="B336" s="33"/>
      <c r="C336" s="137" t="s">
        <v>287</v>
      </c>
      <c r="D336" s="137" t="s">
        <v>435</v>
      </c>
      <c r="E336" s="138" t="s">
        <v>3147</v>
      </c>
      <c r="F336" s="139" t="s">
        <v>3148</v>
      </c>
      <c r="G336" s="140" t="s">
        <v>743</v>
      </c>
      <c r="H336" s="141">
        <v>7.0389999999999997</v>
      </c>
      <c r="I336" s="142"/>
      <c r="J336" s="143">
        <f>ROUND(I336*H336,2)</f>
        <v>0</v>
      </c>
      <c r="K336" s="139" t="s">
        <v>439</v>
      </c>
      <c r="L336" s="33"/>
      <c r="M336" s="144" t="s">
        <v>1</v>
      </c>
      <c r="N336" s="145" t="s">
        <v>52</v>
      </c>
      <c r="P336" s="146">
        <f>O336*H336</f>
        <v>0</v>
      </c>
      <c r="Q336" s="146">
        <v>0</v>
      </c>
      <c r="R336" s="146">
        <f>Q336*H336</f>
        <v>0</v>
      </c>
      <c r="S336" s="146">
        <v>0</v>
      </c>
      <c r="T336" s="147">
        <f>S336*H336</f>
        <v>0</v>
      </c>
      <c r="AR336" s="148" t="s">
        <v>431</v>
      </c>
      <c r="AT336" s="148" t="s">
        <v>435</v>
      </c>
      <c r="AU336" s="148" t="s">
        <v>97</v>
      </c>
      <c r="AY336" s="17" t="s">
        <v>432</v>
      </c>
      <c r="BE336" s="149">
        <f>IF(N336="základní",J336,0)</f>
        <v>0</v>
      </c>
      <c r="BF336" s="149">
        <f>IF(N336="snížená",J336,0)</f>
        <v>0</v>
      </c>
      <c r="BG336" s="149">
        <f>IF(N336="zákl. přenesená",J336,0)</f>
        <v>0</v>
      </c>
      <c r="BH336" s="149">
        <f>IF(N336="sníž. přenesená",J336,0)</f>
        <v>0</v>
      </c>
      <c r="BI336" s="149">
        <f>IF(N336="nulová",J336,0)</f>
        <v>0</v>
      </c>
      <c r="BJ336" s="17" t="s">
        <v>95</v>
      </c>
      <c r="BK336" s="149">
        <f>ROUND(I336*H336,2)</f>
        <v>0</v>
      </c>
      <c r="BL336" s="17" t="s">
        <v>431</v>
      </c>
      <c r="BM336" s="148" t="s">
        <v>4161</v>
      </c>
    </row>
    <row r="337" spans="2:65" s="13" customFormat="1" ht="22.5">
      <c r="B337" s="157"/>
      <c r="D337" s="151" t="s">
        <v>442</v>
      </c>
      <c r="E337" s="158" t="s">
        <v>1</v>
      </c>
      <c r="F337" s="159" t="s">
        <v>4162</v>
      </c>
      <c r="H337" s="160">
        <v>1.125</v>
      </c>
      <c r="I337" s="161"/>
      <c r="L337" s="157"/>
      <c r="M337" s="162"/>
      <c r="T337" s="163"/>
      <c r="AT337" s="158" t="s">
        <v>442</v>
      </c>
      <c r="AU337" s="158" t="s">
        <v>97</v>
      </c>
      <c r="AV337" s="13" t="s">
        <v>97</v>
      </c>
      <c r="AW337" s="13" t="s">
        <v>42</v>
      </c>
      <c r="AX337" s="13" t="s">
        <v>87</v>
      </c>
      <c r="AY337" s="158" t="s">
        <v>432</v>
      </c>
    </row>
    <row r="338" spans="2:65" s="13" customFormat="1" ht="22.5">
      <c r="B338" s="157"/>
      <c r="D338" s="151" t="s">
        <v>442</v>
      </c>
      <c r="E338" s="158" t="s">
        <v>1</v>
      </c>
      <c r="F338" s="159" t="s">
        <v>4163</v>
      </c>
      <c r="H338" s="160">
        <v>5.9139999999999997</v>
      </c>
      <c r="I338" s="161"/>
      <c r="L338" s="157"/>
      <c r="M338" s="162"/>
      <c r="T338" s="163"/>
      <c r="AT338" s="158" t="s">
        <v>442</v>
      </c>
      <c r="AU338" s="158" t="s">
        <v>97</v>
      </c>
      <c r="AV338" s="13" t="s">
        <v>97</v>
      </c>
      <c r="AW338" s="13" t="s">
        <v>42</v>
      </c>
      <c r="AX338" s="13" t="s">
        <v>87</v>
      </c>
      <c r="AY338" s="158" t="s">
        <v>432</v>
      </c>
    </row>
    <row r="339" spans="2:65" s="14" customFormat="1" ht="11.25">
      <c r="B339" s="164"/>
      <c r="D339" s="151" t="s">
        <v>442</v>
      </c>
      <c r="E339" s="165" t="s">
        <v>4048</v>
      </c>
      <c r="F339" s="166" t="s">
        <v>449</v>
      </c>
      <c r="H339" s="167">
        <v>7.0389999999999997</v>
      </c>
      <c r="I339" s="168"/>
      <c r="L339" s="164"/>
      <c r="M339" s="169"/>
      <c r="T339" s="170"/>
      <c r="AT339" s="165" t="s">
        <v>442</v>
      </c>
      <c r="AU339" s="165" t="s">
        <v>97</v>
      </c>
      <c r="AV339" s="14" t="s">
        <v>431</v>
      </c>
      <c r="AW339" s="14" t="s">
        <v>42</v>
      </c>
      <c r="AX339" s="14" t="s">
        <v>95</v>
      </c>
      <c r="AY339" s="165" t="s">
        <v>432</v>
      </c>
    </row>
    <row r="340" spans="2:65" s="11" customFormat="1" ht="22.9" customHeight="1">
      <c r="B340" s="125"/>
      <c r="D340" s="126" t="s">
        <v>86</v>
      </c>
      <c r="E340" s="135" t="s">
        <v>924</v>
      </c>
      <c r="F340" s="135" t="s">
        <v>925</v>
      </c>
      <c r="I340" s="128"/>
      <c r="J340" s="136">
        <f>BK340</f>
        <v>0</v>
      </c>
      <c r="L340" s="125"/>
      <c r="M340" s="130"/>
      <c r="P340" s="131">
        <f>SUM(P341:P346)</f>
        <v>0</v>
      </c>
      <c r="R340" s="131">
        <f>SUM(R341:R346)</f>
        <v>0</v>
      </c>
      <c r="T340" s="132">
        <f>SUM(T341:T346)</f>
        <v>0</v>
      </c>
      <c r="AR340" s="126" t="s">
        <v>95</v>
      </c>
      <c r="AT340" s="133" t="s">
        <v>86</v>
      </c>
      <c r="AU340" s="133" t="s">
        <v>95</v>
      </c>
      <c r="AY340" s="126" t="s">
        <v>432</v>
      </c>
      <c r="BK340" s="134">
        <f>SUM(BK341:BK346)</f>
        <v>0</v>
      </c>
    </row>
    <row r="341" spans="2:65" s="1" customFormat="1" ht="24.2" customHeight="1">
      <c r="B341" s="33"/>
      <c r="C341" s="137" t="s">
        <v>297</v>
      </c>
      <c r="D341" s="137" t="s">
        <v>435</v>
      </c>
      <c r="E341" s="138" t="s">
        <v>3663</v>
      </c>
      <c r="F341" s="139" t="s">
        <v>3664</v>
      </c>
      <c r="G341" s="140" t="s">
        <v>743</v>
      </c>
      <c r="H341" s="141">
        <v>44.843000000000004</v>
      </c>
      <c r="I341" s="142"/>
      <c r="J341" s="143">
        <f>ROUND(I341*H341,2)</f>
        <v>0</v>
      </c>
      <c r="K341" s="139" t="s">
        <v>457</v>
      </c>
      <c r="L341" s="33"/>
      <c r="M341" s="144" t="s">
        <v>1</v>
      </c>
      <c r="N341" s="145" t="s">
        <v>52</v>
      </c>
      <c r="P341" s="146">
        <f>O341*H341</f>
        <v>0</v>
      </c>
      <c r="Q341" s="146">
        <v>0</v>
      </c>
      <c r="R341" s="146">
        <f>Q341*H341</f>
        <v>0</v>
      </c>
      <c r="S341" s="146">
        <v>0</v>
      </c>
      <c r="T341" s="147">
        <f>S341*H341</f>
        <v>0</v>
      </c>
      <c r="AR341" s="148" t="s">
        <v>431</v>
      </c>
      <c r="AT341" s="148" t="s">
        <v>435</v>
      </c>
      <c r="AU341" s="148" t="s">
        <v>97</v>
      </c>
      <c r="AY341" s="17" t="s">
        <v>432</v>
      </c>
      <c r="BE341" s="149">
        <f>IF(N341="základní",J341,0)</f>
        <v>0</v>
      </c>
      <c r="BF341" s="149">
        <f>IF(N341="snížená",J341,0)</f>
        <v>0</v>
      </c>
      <c r="BG341" s="149">
        <f>IF(N341="zákl. přenesená",J341,0)</f>
        <v>0</v>
      </c>
      <c r="BH341" s="149">
        <f>IF(N341="sníž. přenesená",J341,0)</f>
        <v>0</v>
      </c>
      <c r="BI341" s="149">
        <f>IF(N341="nulová",J341,0)</f>
        <v>0</v>
      </c>
      <c r="BJ341" s="17" t="s">
        <v>95</v>
      </c>
      <c r="BK341" s="149">
        <f>ROUND(I341*H341,2)</f>
        <v>0</v>
      </c>
      <c r="BL341" s="17" t="s">
        <v>431</v>
      </c>
      <c r="BM341" s="148" t="s">
        <v>4164</v>
      </c>
    </row>
    <row r="342" spans="2:65" s="13" customFormat="1" ht="11.25">
      <c r="B342" s="157"/>
      <c r="D342" s="151" t="s">
        <v>442</v>
      </c>
      <c r="E342" s="158" t="s">
        <v>1</v>
      </c>
      <c r="F342" s="159" t="s">
        <v>4165</v>
      </c>
      <c r="H342" s="160">
        <v>105.91</v>
      </c>
      <c r="I342" s="161"/>
      <c r="L342" s="157"/>
      <c r="M342" s="162"/>
      <c r="T342" s="163"/>
      <c r="AT342" s="158" t="s">
        <v>442</v>
      </c>
      <c r="AU342" s="158" t="s">
        <v>97</v>
      </c>
      <c r="AV342" s="13" t="s">
        <v>97</v>
      </c>
      <c r="AW342" s="13" t="s">
        <v>42</v>
      </c>
      <c r="AX342" s="13" t="s">
        <v>87</v>
      </c>
      <c r="AY342" s="158" t="s">
        <v>432</v>
      </c>
    </row>
    <row r="343" spans="2:65" s="13" customFormat="1" ht="22.5">
      <c r="B343" s="157"/>
      <c r="D343" s="151" t="s">
        <v>442</v>
      </c>
      <c r="E343" s="158" t="s">
        <v>1</v>
      </c>
      <c r="F343" s="159" t="s">
        <v>4166</v>
      </c>
      <c r="H343" s="160">
        <v>-61.067</v>
      </c>
      <c r="I343" s="161"/>
      <c r="L343" s="157"/>
      <c r="M343" s="162"/>
      <c r="T343" s="163"/>
      <c r="AT343" s="158" t="s">
        <v>442</v>
      </c>
      <c r="AU343" s="158" t="s">
        <v>97</v>
      </c>
      <c r="AV343" s="13" t="s">
        <v>97</v>
      </c>
      <c r="AW343" s="13" t="s">
        <v>42</v>
      </c>
      <c r="AX343" s="13" t="s">
        <v>87</v>
      </c>
      <c r="AY343" s="158" t="s">
        <v>432</v>
      </c>
    </row>
    <row r="344" spans="2:65" s="14" customFormat="1" ht="11.25">
      <c r="B344" s="164"/>
      <c r="D344" s="151" t="s">
        <v>442</v>
      </c>
      <c r="E344" s="165" t="s">
        <v>1</v>
      </c>
      <c r="F344" s="166" t="s">
        <v>4023</v>
      </c>
      <c r="H344" s="167">
        <v>44.843000000000004</v>
      </c>
      <c r="I344" s="168"/>
      <c r="L344" s="164"/>
      <c r="M344" s="169"/>
      <c r="T344" s="170"/>
      <c r="AT344" s="165" t="s">
        <v>442</v>
      </c>
      <c r="AU344" s="165" t="s">
        <v>97</v>
      </c>
      <c r="AV344" s="14" t="s">
        <v>431</v>
      </c>
      <c r="AW344" s="14" t="s">
        <v>42</v>
      </c>
      <c r="AX344" s="14" t="s">
        <v>95</v>
      </c>
      <c r="AY344" s="165" t="s">
        <v>432</v>
      </c>
    </row>
    <row r="345" spans="2:65" s="1" customFormat="1" ht="33" customHeight="1">
      <c r="B345" s="33"/>
      <c r="C345" s="137" t="s">
        <v>313</v>
      </c>
      <c r="D345" s="137" t="s">
        <v>435</v>
      </c>
      <c r="E345" s="138" t="s">
        <v>3667</v>
      </c>
      <c r="F345" s="139" t="s">
        <v>3668</v>
      </c>
      <c r="G345" s="140" t="s">
        <v>743</v>
      </c>
      <c r="H345" s="141">
        <v>61.067</v>
      </c>
      <c r="I345" s="142"/>
      <c r="J345" s="143">
        <f>ROUND(I345*H345,2)</f>
        <v>0</v>
      </c>
      <c r="K345" s="139" t="s">
        <v>457</v>
      </c>
      <c r="L345" s="33"/>
      <c r="M345" s="144" t="s">
        <v>1</v>
      </c>
      <c r="N345" s="145" t="s">
        <v>52</v>
      </c>
      <c r="P345" s="146">
        <f>O345*H345</f>
        <v>0</v>
      </c>
      <c r="Q345" s="146">
        <v>0</v>
      </c>
      <c r="R345" s="146">
        <f>Q345*H345</f>
        <v>0</v>
      </c>
      <c r="S345" s="146">
        <v>0</v>
      </c>
      <c r="T345" s="147">
        <f>S345*H345</f>
        <v>0</v>
      </c>
      <c r="AR345" s="148" t="s">
        <v>431</v>
      </c>
      <c r="AT345" s="148" t="s">
        <v>435</v>
      </c>
      <c r="AU345" s="148" t="s">
        <v>97</v>
      </c>
      <c r="AY345" s="17" t="s">
        <v>432</v>
      </c>
      <c r="BE345" s="149">
        <f>IF(N345="základní",J345,0)</f>
        <v>0</v>
      </c>
      <c r="BF345" s="149">
        <f>IF(N345="snížená",J345,0)</f>
        <v>0</v>
      </c>
      <c r="BG345" s="149">
        <f>IF(N345="zákl. přenesená",J345,0)</f>
        <v>0</v>
      </c>
      <c r="BH345" s="149">
        <f>IF(N345="sníž. přenesená",J345,0)</f>
        <v>0</v>
      </c>
      <c r="BI345" s="149">
        <f>IF(N345="nulová",J345,0)</f>
        <v>0</v>
      </c>
      <c r="BJ345" s="17" t="s">
        <v>95</v>
      </c>
      <c r="BK345" s="149">
        <f>ROUND(I345*H345,2)</f>
        <v>0</v>
      </c>
      <c r="BL345" s="17" t="s">
        <v>431</v>
      </c>
      <c r="BM345" s="148" t="s">
        <v>4167</v>
      </c>
    </row>
    <row r="346" spans="2:65" s="13" customFormat="1" ht="22.5">
      <c r="B346" s="157"/>
      <c r="D346" s="151" t="s">
        <v>442</v>
      </c>
      <c r="E346" s="158" t="s">
        <v>1</v>
      </c>
      <c r="F346" s="159" t="s">
        <v>4168</v>
      </c>
      <c r="H346" s="160">
        <v>61.067</v>
      </c>
      <c r="I346" s="161"/>
      <c r="L346" s="157"/>
      <c r="M346" s="198"/>
      <c r="N346" s="199"/>
      <c r="O346" s="199"/>
      <c r="P346" s="199"/>
      <c r="Q346" s="199"/>
      <c r="R346" s="199"/>
      <c r="S346" s="199"/>
      <c r="T346" s="200"/>
      <c r="AT346" s="158" t="s">
        <v>442</v>
      </c>
      <c r="AU346" s="158" t="s">
        <v>97</v>
      </c>
      <c r="AV346" s="13" t="s">
        <v>97</v>
      </c>
      <c r="AW346" s="13" t="s">
        <v>42</v>
      </c>
      <c r="AX346" s="13" t="s">
        <v>95</v>
      </c>
      <c r="AY346" s="158" t="s">
        <v>432</v>
      </c>
    </row>
    <row r="347" spans="2:65" s="1" customFormat="1" ht="6.95" customHeight="1">
      <c r="B347" s="45"/>
      <c r="C347" s="46"/>
      <c r="D347" s="46"/>
      <c r="E347" s="46"/>
      <c r="F347" s="46"/>
      <c r="G347" s="46"/>
      <c r="H347" s="46"/>
      <c r="I347" s="46"/>
      <c r="J347" s="46"/>
      <c r="K347" s="46"/>
      <c r="L347" s="33"/>
    </row>
  </sheetData>
  <sheetProtection algorithmName="SHA-512" hashValue="eVd8TzjEmylBqByU8S5k7RU2P80ZJbBQIAXlb18qSiYfT8+KM/EJD0YilZK6CckC1RLC8YQ9ovSD/qt0L0zEqA==" saltValue="lwTs9q0rcVCBF4HRSj2xYrFeAYOabVaJyq/JrF8jhNvcirlG9UC6q37CfIDo4Ci6ZzoDDKaDGhtKwKUwKpIMVg==" spinCount="100000" sheet="1" objects="1" scenarios="1" formatColumns="0" formatRows="0" autoFilter="0"/>
  <autoFilter ref="C125:K346" xr:uid="{00000000-0009-0000-0000-000012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tabColor theme="9" tint="0.59999389629810485"/>
    <pageSetUpPr fitToPage="1"/>
  </sheetPr>
  <dimension ref="B2:BM42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167</v>
      </c>
      <c r="AZ2" s="183" t="s">
        <v>4169</v>
      </c>
      <c r="BA2" s="183" t="s">
        <v>1</v>
      </c>
      <c r="BB2" s="183" t="s">
        <v>1</v>
      </c>
      <c r="BC2" s="183" t="s">
        <v>4170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4171</v>
      </c>
      <c r="BA3" s="183" t="s">
        <v>1</v>
      </c>
      <c r="BB3" s="183" t="s">
        <v>1</v>
      </c>
      <c r="BC3" s="183" t="s">
        <v>4172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4173</v>
      </c>
      <c r="BA4" s="183" t="s">
        <v>1</v>
      </c>
      <c r="BB4" s="183" t="s">
        <v>1</v>
      </c>
      <c r="BC4" s="183" t="s">
        <v>4174</v>
      </c>
      <c r="BD4" s="183" t="s">
        <v>97</v>
      </c>
    </row>
    <row r="5" spans="2:56" ht="6.95" customHeight="1">
      <c r="B5" s="20"/>
      <c r="L5" s="20"/>
      <c r="AZ5" s="183" t="s">
        <v>4175</v>
      </c>
      <c r="BA5" s="183" t="s">
        <v>1</v>
      </c>
      <c r="BB5" s="183" t="s">
        <v>1</v>
      </c>
      <c r="BC5" s="183" t="s">
        <v>4176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4177</v>
      </c>
      <c r="BA6" s="183" t="s">
        <v>1</v>
      </c>
      <c r="BB6" s="183" t="s">
        <v>1</v>
      </c>
      <c r="BC6" s="183" t="s">
        <v>4178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4179</v>
      </c>
      <c r="BA7" s="183" t="s">
        <v>1</v>
      </c>
      <c r="BB7" s="183" t="s">
        <v>1</v>
      </c>
      <c r="BC7" s="183" t="s">
        <v>4180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4181</v>
      </c>
      <c r="BA8" s="183" t="s">
        <v>1</v>
      </c>
      <c r="BB8" s="183" t="s">
        <v>1</v>
      </c>
      <c r="BC8" s="183" t="s">
        <v>4182</v>
      </c>
      <c r="BD8" s="183" t="s">
        <v>97</v>
      </c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  <c r="AZ9" s="183" t="s">
        <v>4183</v>
      </c>
      <c r="BA9" s="183" t="s">
        <v>1</v>
      </c>
      <c r="BB9" s="183" t="s">
        <v>1</v>
      </c>
      <c r="BC9" s="183" t="s">
        <v>4184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4185</v>
      </c>
      <c r="BA10" s="183" t="s">
        <v>1</v>
      </c>
      <c r="BB10" s="183" t="s">
        <v>1</v>
      </c>
      <c r="BC10" s="183" t="s">
        <v>4186</v>
      </c>
      <c r="BD10" s="183" t="s">
        <v>97</v>
      </c>
    </row>
    <row r="11" spans="2:56" s="1" customFormat="1" ht="16.5" customHeight="1">
      <c r="B11" s="33"/>
      <c r="E11" s="227" t="s">
        <v>4187</v>
      </c>
      <c r="F11" s="248"/>
      <c r="G11" s="248"/>
      <c r="H11" s="248"/>
      <c r="L11" s="33"/>
      <c r="AZ11" s="183" t="s">
        <v>4188</v>
      </c>
      <c r="BA11" s="183" t="s">
        <v>1</v>
      </c>
      <c r="BB11" s="183" t="s">
        <v>1</v>
      </c>
      <c r="BC11" s="183" t="s">
        <v>4189</v>
      </c>
      <c r="BD11" s="183" t="s">
        <v>97</v>
      </c>
    </row>
    <row r="12" spans="2:56" s="1" customFormat="1" ht="11.25">
      <c r="B12" s="33"/>
      <c r="L12" s="33"/>
      <c r="AZ12" s="183" t="s">
        <v>4190</v>
      </c>
      <c r="BA12" s="183" t="s">
        <v>1</v>
      </c>
      <c r="BB12" s="183" t="s">
        <v>1</v>
      </c>
      <c r="BC12" s="183" t="s">
        <v>4191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168</v>
      </c>
      <c r="I13" s="27" t="s">
        <v>20</v>
      </c>
      <c r="J13" s="25" t="s">
        <v>1</v>
      </c>
      <c r="L13" s="33"/>
      <c r="AZ13" s="183" t="s">
        <v>4192</v>
      </c>
      <c r="BA13" s="183" t="s">
        <v>1</v>
      </c>
      <c r="BB13" s="183" t="s">
        <v>1</v>
      </c>
      <c r="BC13" s="183" t="s">
        <v>4193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  <c r="AZ14" s="183" t="s">
        <v>4194</v>
      </c>
      <c r="BA14" s="183" t="s">
        <v>1</v>
      </c>
      <c r="BB14" s="183" t="s">
        <v>1</v>
      </c>
      <c r="BC14" s="183" t="s">
        <v>4195</v>
      </c>
      <c r="BD14" s="183" t="s">
        <v>97</v>
      </c>
    </row>
    <row r="15" spans="2:56" s="1" customFormat="1" ht="10.9" customHeight="1">
      <c r="B15" s="33"/>
      <c r="L15" s="33"/>
      <c r="AZ15" s="183" t="s">
        <v>4196</v>
      </c>
      <c r="BA15" s="183" t="s">
        <v>1</v>
      </c>
      <c r="BB15" s="183" t="s">
        <v>1</v>
      </c>
      <c r="BC15" s="183" t="s">
        <v>4197</v>
      </c>
      <c r="BD15" s="183" t="s">
        <v>97</v>
      </c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  <c r="AZ16" s="183" t="s">
        <v>4198</v>
      </c>
      <c r="BA16" s="183" t="s">
        <v>1</v>
      </c>
      <c r="BB16" s="183" t="s">
        <v>1</v>
      </c>
      <c r="BC16" s="183" t="s">
        <v>4199</v>
      </c>
      <c r="BD16" s="183" t="s">
        <v>97</v>
      </c>
    </row>
    <row r="17" spans="2:56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  <c r="AZ17" s="183" t="s">
        <v>4200</v>
      </c>
      <c r="BA17" s="183" t="s">
        <v>1</v>
      </c>
      <c r="BB17" s="183" t="s">
        <v>1</v>
      </c>
      <c r="BC17" s="183" t="s">
        <v>4201</v>
      </c>
      <c r="BD17" s="183" t="s">
        <v>97</v>
      </c>
    </row>
    <row r="18" spans="2:56" s="1" customFormat="1" ht="6.95" customHeight="1">
      <c r="B18" s="33"/>
      <c r="L18" s="33"/>
      <c r="AZ18" s="183" t="s">
        <v>4202</v>
      </c>
      <c r="BA18" s="183" t="s">
        <v>1</v>
      </c>
      <c r="BB18" s="183" t="s">
        <v>1</v>
      </c>
      <c r="BC18" s="183" t="s">
        <v>4203</v>
      </c>
      <c r="BD18" s="183" t="s">
        <v>97</v>
      </c>
    </row>
    <row r="19" spans="2:56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56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56" s="1" customFormat="1" ht="6.95" customHeight="1">
      <c r="B21" s="33"/>
      <c r="L21" s="33"/>
    </row>
    <row r="22" spans="2:56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56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56" s="1" customFormat="1" ht="6.95" customHeight="1">
      <c r="B24" s="33"/>
      <c r="L24" s="33"/>
    </row>
    <row r="25" spans="2:56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56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56" s="1" customFormat="1" ht="6.95" customHeight="1">
      <c r="B27" s="33"/>
      <c r="L27" s="33"/>
    </row>
    <row r="28" spans="2:56" s="1" customFormat="1" ht="12" customHeight="1">
      <c r="B28" s="33"/>
      <c r="D28" s="27" t="s">
        <v>45</v>
      </c>
      <c r="L28" s="33"/>
    </row>
    <row r="29" spans="2:56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56" s="1" customFormat="1" ht="6.95" customHeight="1">
      <c r="B30" s="33"/>
      <c r="L30" s="33"/>
    </row>
    <row r="31" spans="2:56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56" s="1" customFormat="1" ht="25.35" customHeight="1">
      <c r="B32" s="33"/>
      <c r="D32" s="96" t="s">
        <v>47</v>
      </c>
      <c r="J32" s="67">
        <f>ROUND(J126,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ROUND((SUM(BE126:BE424)),  2)</f>
        <v>0</v>
      </c>
      <c r="I35" s="97">
        <v>0.21</v>
      </c>
      <c r="J35" s="87">
        <f>ROUND(((SUM(BE126:BE424))*I35),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ROUND((SUM(BF126:BF424)),  2)</f>
        <v>0</v>
      </c>
      <c r="I36" s="97">
        <v>0.12</v>
      </c>
      <c r="J36" s="87">
        <f>ROUND(((SUM(BF126:BF424))*I36),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ROUND((SUM(BG126:BG424)),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ROUND((SUM(BH126:BH424)),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ROUND((SUM(BI126:BI424)),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10.H - TARTAN (SK.4)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J126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J127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J128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J319</f>
        <v>0</v>
      </c>
      <c r="L101" s="113"/>
    </row>
    <row r="102" spans="2:47" s="9" customFormat="1" ht="19.899999999999999" customHeight="1">
      <c r="B102" s="113"/>
      <c r="D102" s="114" t="s">
        <v>2784</v>
      </c>
      <c r="E102" s="115"/>
      <c r="F102" s="115"/>
      <c r="G102" s="115"/>
      <c r="H102" s="115"/>
      <c r="I102" s="115"/>
      <c r="J102" s="116">
        <f>J354</f>
        <v>0</v>
      </c>
      <c r="L102" s="113"/>
    </row>
    <row r="103" spans="2:47" s="9" customFormat="1" ht="19.899999999999999" customHeight="1">
      <c r="B103" s="113"/>
      <c r="D103" s="114" t="s">
        <v>2785</v>
      </c>
      <c r="E103" s="115"/>
      <c r="F103" s="115"/>
      <c r="G103" s="115"/>
      <c r="H103" s="115"/>
      <c r="I103" s="115"/>
      <c r="J103" s="116">
        <f>J373</f>
        <v>0</v>
      </c>
      <c r="L103" s="113"/>
    </row>
    <row r="104" spans="2:47" s="9" customFormat="1" ht="19.899999999999999" customHeight="1">
      <c r="B104" s="113"/>
      <c r="D104" s="114" t="s">
        <v>646</v>
      </c>
      <c r="E104" s="115"/>
      <c r="F104" s="115"/>
      <c r="G104" s="115"/>
      <c r="H104" s="115"/>
      <c r="I104" s="115"/>
      <c r="J104" s="116">
        <f>J417</f>
        <v>0</v>
      </c>
      <c r="L104" s="113"/>
    </row>
    <row r="105" spans="2:47" s="1" customFormat="1" ht="21.75" customHeight="1">
      <c r="B105" s="33"/>
      <c r="L105" s="33"/>
    </row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3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3"/>
    </row>
    <row r="111" spans="2:47" s="1" customFormat="1" ht="24.95" customHeight="1">
      <c r="B111" s="33"/>
      <c r="C111" s="21" t="s">
        <v>416</v>
      </c>
      <c r="L111" s="33"/>
    </row>
    <row r="112" spans="2:47" s="1" customFormat="1" ht="6.95" customHeight="1">
      <c r="B112" s="33"/>
      <c r="L112" s="33"/>
    </row>
    <row r="113" spans="2:63" s="1" customFormat="1" ht="12" customHeight="1">
      <c r="B113" s="33"/>
      <c r="C113" s="27" t="s">
        <v>16</v>
      </c>
      <c r="L113" s="33"/>
    </row>
    <row r="114" spans="2:63" s="1" customFormat="1" ht="16.5" customHeight="1">
      <c r="B114" s="33"/>
      <c r="E114" s="246" t="str">
        <f>E7</f>
        <v>OBNOVA PARKU NA MÍROVÉM NÁMĚSTÍ V HODONÍNĚ</v>
      </c>
      <c r="F114" s="247"/>
      <c r="G114" s="247"/>
      <c r="H114" s="247"/>
      <c r="L114" s="33"/>
    </row>
    <row r="115" spans="2:63" ht="12" customHeight="1">
      <c r="B115" s="20"/>
      <c r="C115" s="27" t="s">
        <v>395</v>
      </c>
      <c r="L115" s="20"/>
    </row>
    <row r="116" spans="2:63" s="1" customFormat="1" ht="16.5" customHeight="1">
      <c r="B116" s="33"/>
      <c r="E116" s="246" t="s">
        <v>2755</v>
      </c>
      <c r="F116" s="248"/>
      <c r="G116" s="248"/>
      <c r="H116" s="248"/>
      <c r="L116" s="33"/>
    </row>
    <row r="117" spans="2:63" s="1" customFormat="1" ht="12" customHeight="1">
      <c r="B117" s="33"/>
      <c r="C117" s="27" t="s">
        <v>637</v>
      </c>
      <c r="L117" s="33"/>
    </row>
    <row r="118" spans="2:63" s="1" customFormat="1" ht="16.5" customHeight="1">
      <c r="B118" s="33"/>
      <c r="E118" s="227" t="str">
        <f>E11</f>
        <v>10.H - TARTAN (SK.4) - hlavní</v>
      </c>
      <c r="F118" s="248"/>
      <c r="G118" s="248"/>
      <c r="H118" s="248"/>
      <c r="L118" s="33"/>
    </row>
    <row r="119" spans="2:63" s="1" customFormat="1" ht="6.95" customHeight="1">
      <c r="B119" s="33"/>
      <c r="L119" s="33"/>
    </row>
    <row r="120" spans="2:63" s="1" customFormat="1" ht="12" customHeight="1">
      <c r="B120" s="33"/>
      <c r="C120" s="27" t="s">
        <v>22</v>
      </c>
      <c r="F120" s="25" t="str">
        <f>F14</f>
        <v xml:space="preserve">HODONÍN </v>
      </c>
      <c r="I120" s="27" t="s">
        <v>24</v>
      </c>
      <c r="J120" s="53" t="str">
        <f>IF(J14="","",J14)</f>
        <v>25. 10. 2024</v>
      </c>
      <c r="L120" s="33"/>
    </row>
    <row r="121" spans="2:63" s="1" customFormat="1" ht="6.95" customHeight="1">
      <c r="B121" s="33"/>
      <c r="L121" s="33"/>
    </row>
    <row r="122" spans="2:63" s="1" customFormat="1" ht="40.15" customHeight="1">
      <c r="B122" s="33"/>
      <c r="C122" s="27" t="s">
        <v>30</v>
      </c>
      <c r="F122" s="25" t="str">
        <f>E17</f>
        <v>Město Hodonín, Masyrykovo nám.53/1, Hodonín 695 35</v>
      </c>
      <c r="I122" s="27" t="s">
        <v>38</v>
      </c>
      <c r="J122" s="31" t="str">
        <f>E23</f>
        <v>MAAUS  s.r.o., Gorkého 51/1, Brno 602 00</v>
      </c>
      <c r="L122" s="33"/>
    </row>
    <row r="123" spans="2:63" s="1" customFormat="1" ht="15.2" customHeight="1">
      <c r="B123" s="33"/>
      <c r="C123" s="27" t="s">
        <v>36</v>
      </c>
      <c r="F123" s="25" t="str">
        <f>IF(E20="","",E20)</f>
        <v>Vyplň údaj</v>
      </c>
      <c r="I123" s="27" t="s">
        <v>43</v>
      </c>
      <c r="J123" s="31" t="str">
        <f>E26</f>
        <v>Obrtelová Miluše</v>
      </c>
      <c r="L123" s="33"/>
    </row>
    <row r="124" spans="2:63" s="1" customFormat="1" ht="10.35" customHeight="1">
      <c r="B124" s="33"/>
      <c r="L124" s="33"/>
    </row>
    <row r="125" spans="2:63" s="10" customFormat="1" ht="29.25" customHeight="1">
      <c r="B125" s="117"/>
      <c r="C125" s="118" t="s">
        <v>417</v>
      </c>
      <c r="D125" s="119" t="s">
        <v>72</v>
      </c>
      <c r="E125" s="119" t="s">
        <v>68</v>
      </c>
      <c r="F125" s="119" t="s">
        <v>69</v>
      </c>
      <c r="G125" s="119" t="s">
        <v>418</v>
      </c>
      <c r="H125" s="119" t="s">
        <v>419</v>
      </c>
      <c r="I125" s="119" t="s">
        <v>420</v>
      </c>
      <c r="J125" s="119" t="s">
        <v>402</v>
      </c>
      <c r="K125" s="120" t="s">
        <v>421</v>
      </c>
      <c r="L125" s="117"/>
      <c r="M125" s="60" t="s">
        <v>1</v>
      </c>
      <c r="N125" s="61" t="s">
        <v>51</v>
      </c>
      <c r="O125" s="61" t="s">
        <v>422</v>
      </c>
      <c r="P125" s="61" t="s">
        <v>423</v>
      </c>
      <c r="Q125" s="61" t="s">
        <v>424</v>
      </c>
      <c r="R125" s="61" t="s">
        <v>425</v>
      </c>
      <c r="S125" s="61" t="s">
        <v>426</v>
      </c>
      <c r="T125" s="62" t="s">
        <v>427</v>
      </c>
    </row>
    <row r="126" spans="2:63" s="1" customFormat="1" ht="22.9" customHeight="1">
      <c r="B126" s="33"/>
      <c r="C126" s="65" t="s">
        <v>428</v>
      </c>
      <c r="J126" s="121">
        <f>BK126</f>
        <v>0</v>
      </c>
      <c r="L126" s="33"/>
      <c r="M126" s="63"/>
      <c r="N126" s="54"/>
      <c r="O126" s="54"/>
      <c r="P126" s="122">
        <f>P127</f>
        <v>0</v>
      </c>
      <c r="Q126" s="54"/>
      <c r="R126" s="122">
        <f>R127</f>
        <v>640.92654000000005</v>
      </c>
      <c r="S126" s="54"/>
      <c r="T126" s="123">
        <f>T127</f>
        <v>128.91473999999999</v>
      </c>
      <c r="AT126" s="17" t="s">
        <v>86</v>
      </c>
      <c r="AU126" s="17" t="s">
        <v>404</v>
      </c>
      <c r="BK126" s="124">
        <f>BK127</f>
        <v>0</v>
      </c>
    </row>
    <row r="127" spans="2:63" s="11" customFormat="1" ht="25.9" customHeight="1">
      <c r="B127" s="125"/>
      <c r="D127" s="126" t="s">
        <v>86</v>
      </c>
      <c r="E127" s="127" t="s">
        <v>647</v>
      </c>
      <c r="F127" s="127" t="s">
        <v>648</v>
      </c>
      <c r="I127" s="128"/>
      <c r="J127" s="129">
        <f>BK127</f>
        <v>0</v>
      </c>
      <c r="L127" s="125"/>
      <c r="M127" s="130"/>
      <c r="P127" s="131">
        <f>P128+P319+P354+P373+P417</f>
        <v>0</v>
      </c>
      <c r="R127" s="131">
        <f>R128+R319+R354+R373+R417</f>
        <v>640.92654000000005</v>
      </c>
      <c r="T127" s="132">
        <f>T128+T319+T354+T373+T417</f>
        <v>128.91473999999999</v>
      </c>
      <c r="AR127" s="126" t="s">
        <v>95</v>
      </c>
      <c r="AT127" s="133" t="s">
        <v>86</v>
      </c>
      <c r="AU127" s="133" t="s">
        <v>87</v>
      </c>
      <c r="AY127" s="126" t="s">
        <v>432</v>
      </c>
      <c r="BK127" s="134">
        <f>BK128+BK319+BK354+BK373+BK417</f>
        <v>0</v>
      </c>
    </row>
    <row r="128" spans="2:63" s="11" customFormat="1" ht="22.9" customHeight="1">
      <c r="B128" s="125"/>
      <c r="D128" s="126" t="s">
        <v>86</v>
      </c>
      <c r="E128" s="135" t="s">
        <v>95</v>
      </c>
      <c r="F128" s="135" t="s">
        <v>649</v>
      </c>
      <c r="I128" s="128"/>
      <c r="J128" s="136">
        <f>BK128</f>
        <v>0</v>
      </c>
      <c r="L128" s="125"/>
      <c r="M128" s="130"/>
      <c r="P128" s="131">
        <f>SUM(P129:P318)</f>
        <v>0</v>
      </c>
      <c r="R128" s="131">
        <f>SUM(R129:R318)</f>
        <v>0</v>
      </c>
      <c r="T128" s="132">
        <f>SUM(T129:T318)</f>
        <v>128.91473999999999</v>
      </c>
      <c r="AR128" s="126" t="s">
        <v>95</v>
      </c>
      <c r="AT128" s="133" t="s">
        <v>86</v>
      </c>
      <c r="AU128" s="133" t="s">
        <v>95</v>
      </c>
      <c r="AY128" s="126" t="s">
        <v>432</v>
      </c>
      <c r="BK128" s="134">
        <f>SUM(BK129:BK318)</f>
        <v>0</v>
      </c>
    </row>
    <row r="129" spans="2:65" s="1" customFormat="1" ht="33" customHeight="1">
      <c r="B129" s="33"/>
      <c r="C129" s="137" t="s">
        <v>95</v>
      </c>
      <c r="D129" s="137" t="s">
        <v>435</v>
      </c>
      <c r="E129" s="138" t="s">
        <v>3171</v>
      </c>
      <c r="F129" s="139" t="s">
        <v>3172</v>
      </c>
      <c r="G129" s="140" t="s">
        <v>510</v>
      </c>
      <c r="H129" s="141">
        <v>3.14</v>
      </c>
      <c r="I129" s="142"/>
      <c r="J129" s="143">
        <f>ROUND(I129*H129,2)</f>
        <v>0</v>
      </c>
      <c r="K129" s="139" t="s">
        <v>457</v>
      </c>
      <c r="L129" s="33"/>
      <c r="M129" s="144" t="s">
        <v>1</v>
      </c>
      <c r="N129" s="145" t="s">
        <v>52</v>
      </c>
      <c r="P129" s="146">
        <f>O129*H129</f>
        <v>0</v>
      </c>
      <c r="Q129" s="146">
        <v>0</v>
      </c>
      <c r="R129" s="146">
        <f>Q129*H129</f>
        <v>0</v>
      </c>
      <c r="S129" s="146">
        <v>0.255</v>
      </c>
      <c r="T129" s="147">
        <f>S129*H129</f>
        <v>0.80070000000000008</v>
      </c>
      <c r="AR129" s="148" t="s">
        <v>431</v>
      </c>
      <c r="AT129" s="148" t="s">
        <v>435</v>
      </c>
      <c r="AU129" s="148" t="s">
        <v>97</v>
      </c>
      <c r="AY129" s="17" t="s">
        <v>432</v>
      </c>
      <c r="BE129" s="149">
        <f>IF(N129="základní",J129,0)</f>
        <v>0</v>
      </c>
      <c r="BF129" s="149">
        <f>IF(N129="snížená",J129,0)</f>
        <v>0</v>
      </c>
      <c r="BG129" s="149">
        <f>IF(N129="zákl. přenesená",J129,0)</f>
        <v>0</v>
      </c>
      <c r="BH129" s="149">
        <f>IF(N129="sníž. přenesená",J129,0)</f>
        <v>0</v>
      </c>
      <c r="BI129" s="149">
        <f>IF(N129="nulová",J129,0)</f>
        <v>0</v>
      </c>
      <c r="BJ129" s="17" t="s">
        <v>95</v>
      </c>
      <c r="BK129" s="149">
        <f>ROUND(I129*H129,2)</f>
        <v>0</v>
      </c>
      <c r="BL129" s="17" t="s">
        <v>431</v>
      </c>
      <c r="BM129" s="148" t="s">
        <v>4204</v>
      </c>
    </row>
    <row r="130" spans="2:65" s="12" customFormat="1" ht="11.25">
      <c r="B130" s="150"/>
      <c r="D130" s="151" t="s">
        <v>442</v>
      </c>
      <c r="E130" s="152" t="s">
        <v>1</v>
      </c>
      <c r="F130" s="153" t="s">
        <v>653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654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3420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3421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11.25">
      <c r="B134" s="150"/>
      <c r="D134" s="151" t="s">
        <v>442</v>
      </c>
      <c r="E134" s="152" t="s">
        <v>1</v>
      </c>
      <c r="F134" s="153" t="s">
        <v>4053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2791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3423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22.5">
      <c r="B137" s="150"/>
      <c r="D137" s="151" t="s">
        <v>442</v>
      </c>
      <c r="E137" s="152" t="s">
        <v>1</v>
      </c>
      <c r="F137" s="153" t="s">
        <v>3424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2" customFormat="1" ht="11.25">
      <c r="B138" s="150"/>
      <c r="D138" s="151" t="s">
        <v>442</v>
      </c>
      <c r="E138" s="152" t="s">
        <v>1</v>
      </c>
      <c r="F138" s="153" t="s">
        <v>4205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4206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5" customFormat="1" ht="11.25">
      <c r="B140" s="171"/>
      <c r="D140" s="151" t="s">
        <v>442</v>
      </c>
      <c r="E140" s="172" t="s">
        <v>1</v>
      </c>
      <c r="F140" s="173" t="s">
        <v>663</v>
      </c>
      <c r="H140" s="174">
        <v>0</v>
      </c>
      <c r="I140" s="175"/>
      <c r="L140" s="171"/>
      <c r="M140" s="176"/>
      <c r="T140" s="177"/>
      <c r="AT140" s="172" t="s">
        <v>442</v>
      </c>
      <c r="AU140" s="172" t="s">
        <v>97</v>
      </c>
      <c r="AV140" s="15" t="s">
        <v>108</v>
      </c>
      <c r="AW140" s="15" t="s">
        <v>42</v>
      </c>
      <c r="AX140" s="15" t="s">
        <v>87</v>
      </c>
      <c r="AY140" s="172" t="s">
        <v>432</v>
      </c>
    </row>
    <row r="141" spans="2:65" s="12" customFormat="1" ht="11.25">
      <c r="B141" s="150"/>
      <c r="D141" s="151" t="s">
        <v>442</v>
      </c>
      <c r="E141" s="152" t="s">
        <v>1</v>
      </c>
      <c r="F141" s="153" t="s">
        <v>4207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4208</v>
      </c>
      <c r="H142" s="160">
        <v>3.14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4" customFormat="1" ht="11.25">
      <c r="B143" s="164"/>
      <c r="D143" s="151" t="s">
        <v>442</v>
      </c>
      <c r="E143" s="165" t="s">
        <v>1</v>
      </c>
      <c r="F143" s="166" t="s">
        <v>449</v>
      </c>
      <c r="H143" s="167">
        <v>3.14</v>
      </c>
      <c r="I143" s="168"/>
      <c r="L143" s="164"/>
      <c r="M143" s="169"/>
      <c r="T143" s="170"/>
      <c r="AT143" s="165" t="s">
        <v>442</v>
      </c>
      <c r="AU143" s="165" t="s">
        <v>97</v>
      </c>
      <c r="AV143" s="14" t="s">
        <v>431</v>
      </c>
      <c r="AW143" s="14" t="s">
        <v>42</v>
      </c>
      <c r="AX143" s="14" t="s">
        <v>95</v>
      </c>
      <c r="AY143" s="165" t="s">
        <v>432</v>
      </c>
    </row>
    <row r="144" spans="2:65" s="1" customFormat="1" ht="16.5" customHeight="1">
      <c r="B144" s="33"/>
      <c r="C144" s="137" t="s">
        <v>97</v>
      </c>
      <c r="D144" s="137" t="s">
        <v>435</v>
      </c>
      <c r="E144" s="138" t="s">
        <v>2802</v>
      </c>
      <c r="F144" s="139" t="s">
        <v>2803</v>
      </c>
      <c r="G144" s="140" t="s">
        <v>510</v>
      </c>
      <c r="H144" s="141">
        <v>382.42</v>
      </c>
      <c r="I144" s="142"/>
      <c r="J144" s="143">
        <f>ROUND(I144*H144,2)</f>
        <v>0</v>
      </c>
      <c r="K144" s="139" t="s">
        <v>457</v>
      </c>
      <c r="L144" s="33"/>
      <c r="M144" s="144" t="s">
        <v>1</v>
      </c>
      <c r="N144" s="145" t="s">
        <v>52</v>
      </c>
      <c r="P144" s="146">
        <f>O144*H144</f>
        <v>0</v>
      </c>
      <c r="Q144" s="146">
        <v>0</v>
      </c>
      <c r="R144" s="146">
        <f>Q144*H144</f>
        <v>0</v>
      </c>
      <c r="S144" s="146">
        <v>9.8000000000000004E-2</v>
      </c>
      <c r="T144" s="147">
        <f>S144*H144</f>
        <v>37.477160000000005</v>
      </c>
      <c r="AR144" s="148" t="s">
        <v>431</v>
      </c>
      <c r="AT144" s="148" t="s">
        <v>435</v>
      </c>
      <c r="AU144" s="148" t="s">
        <v>97</v>
      </c>
      <c r="AY144" s="17" t="s">
        <v>432</v>
      </c>
      <c r="BE144" s="149">
        <f>IF(N144="základní",J144,0)</f>
        <v>0</v>
      </c>
      <c r="BF144" s="149">
        <f>IF(N144="snížená",J144,0)</f>
        <v>0</v>
      </c>
      <c r="BG144" s="149">
        <f>IF(N144="zákl. přenesená",J144,0)</f>
        <v>0</v>
      </c>
      <c r="BH144" s="149">
        <f>IF(N144="sníž. přenesená",J144,0)</f>
        <v>0</v>
      </c>
      <c r="BI144" s="149">
        <f>IF(N144="nulová",J144,0)</f>
        <v>0</v>
      </c>
      <c r="BJ144" s="17" t="s">
        <v>95</v>
      </c>
      <c r="BK144" s="149">
        <f>ROUND(I144*H144,2)</f>
        <v>0</v>
      </c>
      <c r="BL144" s="17" t="s">
        <v>431</v>
      </c>
      <c r="BM144" s="148" t="s">
        <v>4209</v>
      </c>
    </row>
    <row r="145" spans="2:65" s="12" customFormat="1" ht="11.25">
      <c r="B145" s="150"/>
      <c r="D145" s="151" t="s">
        <v>442</v>
      </c>
      <c r="E145" s="152" t="s">
        <v>1</v>
      </c>
      <c r="F145" s="153" t="s">
        <v>4210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2" customFormat="1" ht="22.5">
      <c r="B146" s="150"/>
      <c r="D146" s="151" t="s">
        <v>442</v>
      </c>
      <c r="E146" s="152" t="s">
        <v>1</v>
      </c>
      <c r="F146" s="153" t="s">
        <v>4211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3" customFormat="1" ht="22.5">
      <c r="B147" s="157"/>
      <c r="D147" s="151" t="s">
        <v>442</v>
      </c>
      <c r="E147" s="158" t="s">
        <v>1</v>
      </c>
      <c r="F147" s="159" t="s">
        <v>4212</v>
      </c>
      <c r="H147" s="160">
        <v>382.42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3" customFormat="1" ht="22.5">
      <c r="B148" s="157"/>
      <c r="D148" s="151" t="s">
        <v>442</v>
      </c>
      <c r="E148" s="158" t="s">
        <v>1</v>
      </c>
      <c r="F148" s="159" t="s">
        <v>4213</v>
      </c>
      <c r="H148" s="160">
        <v>0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4" customFormat="1" ht="11.25">
      <c r="B149" s="164"/>
      <c r="D149" s="151" t="s">
        <v>442</v>
      </c>
      <c r="E149" s="165" t="s">
        <v>1</v>
      </c>
      <c r="F149" s="166" t="s">
        <v>449</v>
      </c>
      <c r="H149" s="167">
        <v>382.42</v>
      </c>
      <c r="I149" s="168"/>
      <c r="L149" s="164"/>
      <c r="M149" s="169"/>
      <c r="T149" s="170"/>
      <c r="AT149" s="165" t="s">
        <v>442</v>
      </c>
      <c r="AU149" s="165" t="s">
        <v>97</v>
      </c>
      <c r="AV149" s="14" t="s">
        <v>431</v>
      </c>
      <c r="AW149" s="14" t="s">
        <v>42</v>
      </c>
      <c r="AX149" s="14" t="s">
        <v>95</v>
      </c>
      <c r="AY149" s="165" t="s">
        <v>432</v>
      </c>
    </row>
    <row r="150" spans="2:65" s="1" customFormat="1" ht="24.2" customHeight="1">
      <c r="B150" s="33"/>
      <c r="C150" s="137" t="s">
        <v>108</v>
      </c>
      <c r="D150" s="137" t="s">
        <v>435</v>
      </c>
      <c r="E150" s="138" t="s">
        <v>2807</v>
      </c>
      <c r="F150" s="139" t="s">
        <v>2808</v>
      </c>
      <c r="G150" s="140" t="s">
        <v>510</v>
      </c>
      <c r="H150" s="141">
        <v>619.55999999999995</v>
      </c>
      <c r="I150" s="142"/>
      <c r="J150" s="143">
        <f>ROUND(I150*H150,2)</f>
        <v>0</v>
      </c>
      <c r="K150" s="139" t="s">
        <v>457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0</v>
      </c>
      <c r="R150" s="146">
        <f>Q150*H150</f>
        <v>0</v>
      </c>
      <c r="S150" s="146">
        <v>9.8000000000000004E-2</v>
      </c>
      <c r="T150" s="147">
        <f>S150*H150</f>
        <v>60.716879999999996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4214</v>
      </c>
    </row>
    <row r="151" spans="2:65" s="12" customFormat="1" ht="11.25">
      <c r="B151" s="150"/>
      <c r="D151" s="151" t="s">
        <v>442</v>
      </c>
      <c r="E151" s="152" t="s">
        <v>1</v>
      </c>
      <c r="F151" s="153" t="s">
        <v>4215</v>
      </c>
      <c r="H151" s="152" t="s">
        <v>1</v>
      </c>
      <c r="I151" s="154"/>
      <c r="L151" s="150"/>
      <c r="M151" s="155"/>
      <c r="T151" s="156"/>
      <c r="AT151" s="152" t="s">
        <v>442</v>
      </c>
      <c r="AU151" s="152" t="s">
        <v>97</v>
      </c>
      <c r="AV151" s="12" t="s">
        <v>95</v>
      </c>
      <c r="AW151" s="12" t="s">
        <v>42</v>
      </c>
      <c r="AX151" s="12" t="s">
        <v>87</v>
      </c>
      <c r="AY151" s="152" t="s">
        <v>432</v>
      </c>
    </row>
    <row r="152" spans="2:65" s="13" customFormat="1" ht="22.5">
      <c r="B152" s="157"/>
      <c r="D152" s="151" t="s">
        <v>442</v>
      </c>
      <c r="E152" s="158" t="s">
        <v>1</v>
      </c>
      <c r="F152" s="159" t="s">
        <v>4216</v>
      </c>
      <c r="H152" s="160">
        <v>1001.98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87</v>
      </c>
      <c r="AY152" s="158" t="s">
        <v>432</v>
      </c>
    </row>
    <row r="153" spans="2:65" s="13" customFormat="1" ht="22.5">
      <c r="B153" s="157"/>
      <c r="D153" s="151" t="s">
        <v>442</v>
      </c>
      <c r="E153" s="158" t="s">
        <v>1</v>
      </c>
      <c r="F153" s="159" t="s">
        <v>4217</v>
      </c>
      <c r="H153" s="160">
        <v>-382.42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3" customFormat="1" ht="22.5">
      <c r="B154" s="157"/>
      <c r="D154" s="151" t="s">
        <v>442</v>
      </c>
      <c r="E154" s="158" t="s">
        <v>1</v>
      </c>
      <c r="F154" s="159" t="s">
        <v>4213</v>
      </c>
      <c r="H154" s="160">
        <v>0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4" customFormat="1" ht="11.25">
      <c r="B155" s="164"/>
      <c r="D155" s="151" t="s">
        <v>442</v>
      </c>
      <c r="E155" s="165" t="s">
        <v>1</v>
      </c>
      <c r="F155" s="166" t="s">
        <v>449</v>
      </c>
      <c r="H155" s="167">
        <v>619.55999999999995</v>
      </c>
      <c r="I155" s="168"/>
      <c r="L155" s="164"/>
      <c r="M155" s="169"/>
      <c r="T155" s="170"/>
      <c r="AT155" s="165" t="s">
        <v>442</v>
      </c>
      <c r="AU155" s="165" t="s">
        <v>97</v>
      </c>
      <c r="AV155" s="14" t="s">
        <v>431</v>
      </c>
      <c r="AW155" s="14" t="s">
        <v>42</v>
      </c>
      <c r="AX155" s="14" t="s">
        <v>95</v>
      </c>
      <c r="AY155" s="165" t="s">
        <v>432</v>
      </c>
    </row>
    <row r="156" spans="2:65" s="1" customFormat="1" ht="16.5" customHeight="1">
      <c r="B156" s="33"/>
      <c r="C156" s="137" t="s">
        <v>431</v>
      </c>
      <c r="D156" s="137" t="s">
        <v>435</v>
      </c>
      <c r="E156" s="138" t="s">
        <v>2818</v>
      </c>
      <c r="F156" s="139" t="s">
        <v>2819</v>
      </c>
      <c r="G156" s="140" t="s">
        <v>521</v>
      </c>
      <c r="H156" s="141">
        <v>748</v>
      </c>
      <c r="I156" s="142"/>
      <c r="J156" s="143">
        <f>ROUND(I156*H156,2)</f>
        <v>0</v>
      </c>
      <c r="K156" s="139" t="s">
        <v>457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0.04</v>
      </c>
      <c r="T156" s="147">
        <f>S156*H156</f>
        <v>29.92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4218</v>
      </c>
    </row>
    <row r="157" spans="2:65" s="12" customFormat="1" ht="11.25">
      <c r="B157" s="150"/>
      <c r="D157" s="151" t="s">
        <v>442</v>
      </c>
      <c r="E157" s="152" t="s">
        <v>1</v>
      </c>
      <c r="F157" s="153" t="s">
        <v>4207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3" customFormat="1" ht="22.5">
      <c r="B158" s="157"/>
      <c r="D158" s="151" t="s">
        <v>442</v>
      </c>
      <c r="E158" s="158" t="s">
        <v>1</v>
      </c>
      <c r="F158" s="159" t="s">
        <v>4219</v>
      </c>
      <c r="H158" s="160">
        <v>748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4" customFormat="1" ht="11.25">
      <c r="B159" s="164"/>
      <c r="D159" s="151" t="s">
        <v>442</v>
      </c>
      <c r="E159" s="165" t="s">
        <v>1</v>
      </c>
      <c r="F159" s="166" t="s">
        <v>449</v>
      </c>
      <c r="H159" s="167">
        <v>748</v>
      </c>
      <c r="I159" s="168"/>
      <c r="L159" s="164"/>
      <c r="M159" s="169"/>
      <c r="T159" s="170"/>
      <c r="AT159" s="165" t="s">
        <v>442</v>
      </c>
      <c r="AU159" s="165" t="s">
        <v>97</v>
      </c>
      <c r="AV159" s="14" t="s">
        <v>431</v>
      </c>
      <c r="AW159" s="14" t="s">
        <v>42</v>
      </c>
      <c r="AX159" s="14" t="s">
        <v>95</v>
      </c>
      <c r="AY159" s="165" t="s">
        <v>432</v>
      </c>
    </row>
    <row r="160" spans="2:65" s="1" customFormat="1" ht="44.25" customHeight="1">
      <c r="B160" s="33"/>
      <c r="C160" s="137" t="s">
        <v>452</v>
      </c>
      <c r="D160" s="137" t="s">
        <v>435</v>
      </c>
      <c r="E160" s="138" t="s">
        <v>3453</v>
      </c>
      <c r="F160" s="139" t="s">
        <v>3454</v>
      </c>
      <c r="G160" s="140" t="s">
        <v>510</v>
      </c>
      <c r="H160" s="141">
        <v>111.46</v>
      </c>
      <c r="I160" s="142"/>
      <c r="J160" s="143">
        <f>ROUND(I160*H160,2)</f>
        <v>0</v>
      </c>
      <c r="K160" s="139" t="s">
        <v>439</v>
      </c>
      <c r="L160" s="33"/>
      <c r="M160" s="144" t="s">
        <v>1</v>
      </c>
      <c r="N160" s="145" t="s">
        <v>52</v>
      </c>
      <c r="P160" s="146">
        <f>O160*H160</f>
        <v>0</v>
      </c>
      <c r="Q160" s="146">
        <v>0</v>
      </c>
      <c r="R160" s="146">
        <f>Q160*H160</f>
        <v>0</v>
      </c>
      <c r="S160" s="146">
        <v>0</v>
      </c>
      <c r="T160" s="147">
        <f>S160*H160</f>
        <v>0</v>
      </c>
      <c r="AR160" s="148" t="s">
        <v>431</v>
      </c>
      <c r="AT160" s="148" t="s">
        <v>435</v>
      </c>
      <c r="AU160" s="148" t="s">
        <v>97</v>
      </c>
      <c r="AY160" s="17" t="s">
        <v>432</v>
      </c>
      <c r="BE160" s="149">
        <f>IF(N160="základní",J160,0)</f>
        <v>0</v>
      </c>
      <c r="BF160" s="149">
        <f>IF(N160="snížená",J160,0)</f>
        <v>0</v>
      </c>
      <c r="BG160" s="149">
        <f>IF(N160="zákl. přenesená",J160,0)</f>
        <v>0</v>
      </c>
      <c r="BH160" s="149">
        <f>IF(N160="sníž. přenesená",J160,0)</f>
        <v>0</v>
      </c>
      <c r="BI160" s="149">
        <f>IF(N160="nulová",J160,0)</f>
        <v>0</v>
      </c>
      <c r="BJ160" s="17" t="s">
        <v>95</v>
      </c>
      <c r="BK160" s="149">
        <f>ROUND(I160*H160,2)</f>
        <v>0</v>
      </c>
      <c r="BL160" s="17" t="s">
        <v>431</v>
      </c>
      <c r="BM160" s="148" t="s">
        <v>4220</v>
      </c>
    </row>
    <row r="161" spans="2:65" s="12" customFormat="1" ht="11.25">
      <c r="B161" s="150"/>
      <c r="D161" s="151" t="s">
        <v>442</v>
      </c>
      <c r="E161" s="152" t="s">
        <v>1</v>
      </c>
      <c r="F161" s="153" t="s">
        <v>4207</v>
      </c>
      <c r="H161" s="152" t="s">
        <v>1</v>
      </c>
      <c r="I161" s="154"/>
      <c r="L161" s="150"/>
      <c r="M161" s="155"/>
      <c r="T161" s="156"/>
      <c r="AT161" s="152" t="s">
        <v>442</v>
      </c>
      <c r="AU161" s="152" t="s">
        <v>97</v>
      </c>
      <c r="AV161" s="12" t="s">
        <v>95</v>
      </c>
      <c r="AW161" s="12" t="s">
        <v>42</v>
      </c>
      <c r="AX161" s="12" t="s">
        <v>87</v>
      </c>
      <c r="AY161" s="152" t="s">
        <v>432</v>
      </c>
    </row>
    <row r="162" spans="2:65" s="12" customFormat="1" ht="22.5">
      <c r="B162" s="150"/>
      <c r="D162" s="151" t="s">
        <v>442</v>
      </c>
      <c r="E162" s="152" t="s">
        <v>1</v>
      </c>
      <c r="F162" s="153" t="s">
        <v>4221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97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3" customFormat="1" ht="22.5">
      <c r="B163" s="157"/>
      <c r="D163" s="151" t="s">
        <v>442</v>
      </c>
      <c r="E163" s="158" t="s">
        <v>1</v>
      </c>
      <c r="F163" s="159" t="s">
        <v>4222</v>
      </c>
      <c r="H163" s="160">
        <v>111.46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3" customFormat="1" ht="22.5">
      <c r="B164" s="157"/>
      <c r="D164" s="151" t="s">
        <v>442</v>
      </c>
      <c r="E164" s="158" t="s">
        <v>1</v>
      </c>
      <c r="F164" s="159" t="s">
        <v>4223</v>
      </c>
      <c r="H164" s="160">
        <v>0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87</v>
      </c>
      <c r="AY164" s="158" t="s">
        <v>432</v>
      </c>
    </row>
    <row r="165" spans="2:65" s="14" customFormat="1" ht="11.25">
      <c r="B165" s="164"/>
      <c r="D165" s="151" t="s">
        <v>442</v>
      </c>
      <c r="E165" s="165" t="s">
        <v>4181</v>
      </c>
      <c r="F165" s="166" t="s">
        <v>449</v>
      </c>
      <c r="H165" s="167">
        <v>111.46</v>
      </c>
      <c r="I165" s="168"/>
      <c r="L165" s="164"/>
      <c r="M165" s="169"/>
      <c r="T165" s="170"/>
      <c r="AT165" s="165" t="s">
        <v>442</v>
      </c>
      <c r="AU165" s="165" t="s">
        <v>97</v>
      </c>
      <c r="AV165" s="14" t="s">
        <v>431</v>
      </c>
      <c r="AW165" s="14" t="s">
        <v>42</v>
      </c>
      <c r="AX165" s="14" t="s">
        <v>95</v>
      </c>
      <c r="AY165" s="165" t="s">
        <v>432</v>
      </c>
    </row>
    <row r="166" spans="2:65" s="1" customFormat="1" ht="55.5" customHeight="1">
      <c r="B166" s="33"/>
      <c r="C166" s="137" t="s">
        <v>483</v>
      </c>
      <c r="D166" s="137" t="s">
        <v>435</v>
      </c>
      <c r="E166" s="138" t="s">
        <v>3464</v>
      </c>
      <c r="F166" s="139" t="s">
        <v>3465</v>
      </c>
      <c r="G166" s="140" t="s">
        <v>510</v>
      </c>
      <c r="H166" s="141">
        <v>390.11</v>
      </c>
      <c r="I166" s="142"/>
      <c r="J166" s="143">
        <f>ROUND(I166*H166,2)</f>
        <v>0</v>
      </c>
      <c r="K166" s="139" t="s">
        <v>439</v>
      </c>
      <c r="L166" s="33"/>
      <c r="M166" s="144" t="s">
        <v>1</v>
      </c>
      <c r="N166" s="145" t="s">
        <v>52</v>
      </c>
      <c r="P166" s="146">
        <f>O166*H166</f>
        <v>0</v>
      </c>
      <c r="Q166" s="146">
        <v>0</v>
      </c>
      <c r="R166" s="146">
        <f>Q166*H166</f>
        <v>0</v>
      </c>
      <c r="S166" s="146">
        <v>0</v>
      </c>
      <c r="T166" s="147">
        <f>S166*H166</f>
        <v>0</v>
      </c>
      <c r="AR166" s="148" t="s">
        <v>431</v>
      </c>
      <c r="AT166" s="148" t="s">
        <v>435</v>
      </c>
      <c r="AU166" s="148" t="s">
        <v>97</v>
      </c>
      <c r="AY166" s="17" t="s">
        <v>432</v>
      </c>
      <c r="BE166" s="149">
        <f>IF(N166="základní",J166,0)</f>
        <v>0</v>
      </c>
      <c r="BF166" s="149">
        <f>IF(N166="snížená",J166,0)</f>
        <v>0</v>
      </c>
      <c r="BG166" s="149">
        <f>IF(N166="zákl. přenesená",J166,0)</f>
        <v>0</v>
      </c>
      <c r="BH166" s="149">
        <f>IF(N166="sníž. přenesená",J166,0)</f>
        <v>0</v>
      </c>
      <c r="BI166" s="149">
        <f>IF(N166="nulová",J166,0)</f>
        <v>0</v>
      </c>
      <c r="BJ166" s="17" t="s">
        <v>95</v>
      </c>
      <c r="BK166" s="149">
        <f>ROUND(I166*H166,2)</f>
        <v>0</v>
      </c>
      <c r="BL166" s="17" t="s">
        <v>431</v>
      </c>
      <c r="BM166" s="148" t="s">
        <v>4224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4207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22.5">
      <c r="B168" s="157"/>
      <c r="D168" s="151" t="s">
        <v>442</v>
      </c>
      <c r="E168" s="158" t="s">
        <v>1</v>
      </c>
      <c r="F168" s="159" t="s">
        <v>4225</v>
      </c>
      <c r="H168" s="160">
        <v>501.57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3" customFormat="1" ht="22.5">
      <c r="B169" s="157"/>
      <c r="D169" s="151" t="s">
        <v>442</v>
      </c>
      <c r="E169" s="158" t="s">
        <v>1</v>
      </c>
      <c r="F169" s="159" t="s">
        <v>4226</v>
      </c>
      <c r="H169" s="160">
        <v>-111.46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87</v>
      </c>
      <c r="AY169" s="158" t="s">
        <v>432</v>
      </c>
    </row>
    <row r="170" spans="2:65" s="13" customFormat="1" ht="22.5">
      <c r="B170" s="157"/>
      <c r="D170" s="151" t="s">
        <v>442</v>
      </c>
      <c r="E170" s="158" t="s">
        <v>1</v>
      </c>
      <c r="F170" s="159" t="s">
        <v>4223</v>
      </c>
      <c r="H170" s="160">
        <v>0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42</v>
      </c>
      <c r="AX170" s="13" t="s">
        <v>87</v>
      </c>
      <c r="AY170" s="158" t="s">
        <v>432</v>
      </c>
    </row>
    <row r="171" spans="2:65" s="14" customFormat="1" ht="11.25">
      <c r="B171" s="164"/>
      <c r="D171" s="151" t="s">
        <v>442</v>
      </c>
      <c r="E171" s="165" t="s">
        <v>4190</v>
      </c>
      <c r="F171" s="166" t="s">
        <v>449</v>
      </c>
      <c r="H171" s="167">
        <v>390.11</v>
      </c>
      <c r="I171" s="168"/>
      <c r="L171" s="164"/>
      <c r="M171" s="169"/>
      <c r="T171" s="170"/>
      <c r="AT171" s="165" t="s">
        <v>442</v>
      </c>
      <c r="AU171" s="165" t="s">
        <v>97</v>
      </c>
      <c r="AV171" s="14" t="s">
        <v>431</v>
      </c>
      <c r="AW171" s="14" t="s">
        <v>42</v>
      </c>
      <c r="AX171" s="14" t="s">
        <v>95</v>
      </c>
      <c r="AY171" s="165" t="s">
        <v>432</v>
      </c>
    </row>
    <row r="172" spans="2:65" s="1" customFormat="1" ht="24.2" customHeight="1">
      <c r="B172" s="33"/>
      <c r="C172" s="137" t="s">
        <v>489</v>
      </c>
      <c r="D172" s="137" t="s">
        <v>435</v>
      </c>
      <c r="E172" s="138" t="s">
        <v>3471</v>
      </c>
      <c r="F172" s="139" t="s">
        <v>3472</v>
      </c>
      <c r="G172" s="140" t="s">
        <v>685</v>
      </c>
      <c r="H172" s="141">
        <v>71.134</v>
      </c>
      <c r="I172" s="142"/>
      <c r="J172" s="143">
        <f>ROUND(I172*H172,2)</f>
        <v>0</v>
      </c>
      <c r="K172" s="139" t="s">
        <v>457</v>
      </c>
      <c r="L172" s="33"/>
      <c r="M172" s="144" t="s">
        <v>1</v>
      </c>
      <c r="N172" s="145" t="s">
        <v>52</v>
      </c>
      <c r="P172" s="146">
        <f>O172*H172</f>
        <v>0</v>
      </c>
      <c r="Q172" s="146">
        <v>0</v>
      </c>
      <c r="R172" s="146">
        <f>Q172*H172</f>
        <v>0</v>
      </c>
      <c r="S172" s="146">
        <v>0</v>
      </c>
      <c r="T172" s="147">
        <f>S172*H172</f>
        <v>0</v>
      </c>
      <c r="AR172" s="148" t="s">
        <v>431</v>
      </c>
      <c r="AT172" s="148" t="s">
        <v>435</v>
      </c>
      <c r="AU172" s="148" t="s">
        <v>97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431</v>
      </c>
      <c r="BM172" s="148" t="s">
        <v>4227</v>
      </c>
    </row>
    <row r="173" spans="2:65" s="12" customFormat="1" ht="22.5">
      <c r="B173" s="150"/>
      <c r="D173" s="151" t="s">
        <v>442</v>
      </c>
      <c r="E173" s="152" t="s">
        <v>1</v>
      </c>
      <c r="F173" s="153" t="s">
        <v>3474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2" customFormat="1" ht="22.5">
      <c r="B174" s="150"/>
      <c r="D174" s="151" t="s">
        <v>442</v>
      </c>
      <c r="E174" s="152" t="s">
        <v>1</v>
      </c>
      <c r="F174" s="153" t="s">
        <v>4228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2" customFormat="1" ht="22.5">
      <c r="B175" s="150"/>
      <c r="D175" s="151" t="s">
        <v>442</v>
      </c>
      <c r="E175" s="152" t="s">
        <v>1</v>
      </c>
      <c r="F175" s="153" t="s">
        <v>4229</v>
      </c>
      <c r="H175" s="152" t="s">
        <v>1</v>
      </c>
      <c r="I175" s="154"/>
      <c r="L175" s="150"/>
      <c r="M175" s="155"/>
      <c r="T175" s="156"/>
      <c r="AT175" s="152" t="s">
        <v>442</v>
      </c>
      <c r="AU175" s="152" t="s">
        <v>97</v>
      </c>
      <c r="AV175" s="12" t="s">
        <v>95</v>
      </c>
      <c r="AW175" s="12" t="s">
        <v>42</v>
      </c>
      <c r="AX175" s="12" t="s">
        <v>87</v>
      </c>
      <c r="AY175" s="152" t="s">
        <v>432</v>
      </c>
    </row>
    <row r="176" spans="2:65" s="13" customFormat="1" ht="22.5">
      <c r="B176" s="157"/>
      <c r="D176" s="151" t="s">
        <v>442</v>
      </c>
      <c r="E176" s="158" t="s">
        <v>1</v>
      </c>
      <c r="F176" s="159" t="s">
        <v>4230</v>
      </c>
      <c r="H176" s="160">
        <v>50.097000000000001</v>
      </c>
      <c r="I176" s="161"/>
      <c r="L176" s="157"/>
      <c r="M176" s="162"/>
      <c r="T176" s="163"/>
      <c r="AT176" s="158" t="s">
        <v>442</v>
      </c>
      <c r="AU176" s="158" t="s">
        <v>97</v>
      </c>
      <c r="AV176" s="13" t="s">
        <v>97</v>
      </c>
      <c r="AW176" s="13" t="s">
        <v>42</v>
      </c>
      <c r="AX176" s="13" t="s">
        <v>87</v>
      </c>
      <c r="AY176" s="158" t="s">
        <v>432</v>
      </c>
    </row>
    <row r="177" spans="2:65" s="13" customFormat="1" ht="22.5">
      <c r="B177" s="157"/>
      <c r="D177" s="151" t="s">
        <v>442</v>
      </c>
      <c r="E177" s="158" t="s">
        <v>1</v>
      </c>
      <c r="F177" s="159" t="s">
        <v>4231</v>
      </c>
      <c r="H177" s="160">
        <v>1.702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87</v>
      </c>
      <c r="AY177" s="158" t="s">
        <v>432</v>
      </c>
    </row>
    <row r="178" spans="2:65" s="12" customFormat="1" ht="22.5">
      <c r="B178" s="150"/>
      <c r="D178" s="151" t="s">
        <v>442</v>
      </c>
      <c r="E178" s="152" t="s">
        <v>1</v>
      </c>
      <c r="F178" s="153" t="s">
        <v>4232</v>
      </c>
      <c r="H178" s="152" t="s">
        <v>1</v>
      </c>
      <c r="I178" s="154"/>
      <c r="L178" s="150"/>
      <c r="M178" s="155"/>
      <c r="T178" s="156"/>
      <c r="AT178" s="152" t="s">
        <v>442</v>
      </c>
      <c r="AU178" s="152" t="s">
        <v>97</v>
      </c>
      <c r="AV178" s="12" t="s">
        <v>95</v>
      </c>
      <c r="AW178" s="12" t="s">
        <v>42</v>
      </c>
      <c r="AX178" s="12" t="s">
        <v>87</v>
      </c>
      <c r="AY178" s="152" t="s">
        <v>432</v>
      </c>
    </row>
    <row r="179" spans="2:65" s="13" customFormat="1" ht="22.5">
      <c r="B179" s="157"/>
      <c r="D179" s="151" t="s">
        <v>442</v>
      </c>
      <c r="E179" s="158" t="s">
        <v>1</v>
      </c>
      <c r="F179" s="159" t="s">
        <v>4233</v>
      </c>
      <c r="H179" s="160">
        <v>0</v>
      </c>
      <c r="I179" s="161"/>
      <c r="L179" s="157"/>
      <c r="M179" s="162"/>
      <c r="T179" s="163"/>
      <c r="AT179" s="158" t="s">
        <v>442</v>
      </c>
      <c r="AU179" s="158" t="s">
        <v>97</v>
      </c>
      <c r="AV179" s="13" t="s">
        <v>97</v>
      </c>
      <c r="AW179" s="13" t="s">
        <v>42</v>
      </c>
      <c r="AX179" s="13" t="s">
        <v>87</v>
      </c>
      <c r="AY179" s="158" t="s">
        <v>432</v>
      </c>
    </row>
    <row r="180" spans="2:65" s="13" customFormat="1" ht="22.5">
      <c r="B180" s="157"/>
      <c r="D180" s="151" t="s">
        <v>442</v>
      </c>
      <c r="E180" s="158" t="s">
        <v>1</v>
      </c>
      <c r="F180" s="159" t="s">
        <v>4234</v>
      </c>
      <c r="H180" s="160">
        <v>1.2999999999999999E-2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2" customFormat="1" ht="11.25">
      <c r="B181" s="150"/>
      <c r="D181" s="151" t="s">
        <v>442</v>
      </c>
      <c r="E181" s="152" t="s">
        <v>1</v>
      </c>
      <c r="F181" s="153" t="s">
        <v>4235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65" s="13" customFormat="1" ht="22.5">
      <c r="B182" s="157"/>
      <c r="D182" s="151" t="s">
        <v>442</v>
      </c>
      <c r="E182" s="158" t="s">
        <v>1</v>
      </c>
      <c r="F182" s="159" t="s">
        <v>4236</v>
      </c>
      <c r="H182" s="160">
        <v>17.945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87</v>
      </c>
      <c r="AY182" s="158" t="s">
        <v>432</v>
      </c>
    </row>
    <row r="183" spans="2:65" s="13" customFormat="1" ht="33.75">
      <c r="B183" s="157"/>
      <c r="D183" s="151" t="s">
        <v>442</v>
      </c>
      <c r="E183" s="158" t="s">
        <v>1</v>
      </c>
      <c r="F183" s="159" t="s">
        <v>4237</v>
      </c>
      <c r="H183" s="160">
        <v>1.377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87</v>
      </c>
      <c r="AY183" s="158" t="s">
        <v>432</v>
      </c>
    </row>
    <row r="184" spans="2:65" s="14" customFormat="1" ht="11.25">
      <c r="B184" s="164"/>
      <c r="D184" s="151" t="s">
        <v>442</v>
      </c>
      <c r="E184" s="165" t="s">
        <v>4185</v>
      </c>
      <c r="F184" s="166" t="s">
        <v>449</v>
      </c>
      <c r="H184" s="167">
        <v>71.134</v>
      </c>
      <c r="I184" s="168"/>
      <c r="L184" s="164"/>
      <c r="M184" s="169"/>
      <c r="T184" s="170"/>
      <c r="AT184" s="165" t="s">
        <v>442</v>
      </c>
      <c r="AU184" s="165" t="s">
        <v>97</v>
      </c>
      <c r="AV184" s="14" t="s">
        <v>431</v>
      </c>
      <c r="AW184" s="14" t="s">
        <v>42</v>
      </c>
      <c r="AX184" s="14" t="s">
        <v>95</v>
      </c>
      <c r="AY184" s="165" t="s">
        <v>432</v>
      </c>
    </row>
    <row r="185" spans="2:65" s="1" customFormat="1" ht="33" customHeight="1">
      <c r="B185" s="33"/>
      <c r="C185" s="137" t="s">
        <v>500</v>
      </c>
      <c r="D185" s="137" t="s">
        <v>435</v>
      </c>
      <c r="E185" s="138" t="s">
        <v>4238</v>
      </c>
      <c r="F185" s="139" t="s">
        <v>4239</v>
      </c>
      <c r="G185" s="140" t="s">
        <v>685</v>
      </c>
      <c r="H185" s="141">
        <v>408.19299999999998</v>
      </c>
      <c r="I185" s="142"/>
      <c r="J185" s="143">
        <f>ROUND(I185*H185,2)</f>
        <v>0</v>
      </c>
      <c r="K185" s="139" t="s">
        <v>457</v>
      </c>
      <c r="L185" s="33"/>
      <c r="M185" s="144" t="s">
        <v>1</v>
      </c>
      <c r="N185" s="145" t="s">
        <v>52</v>
      </c>
      <c r="P185" s="146">
        <f>O185*H185</f>
        <v>0</v>
      </c>
      <c r="Q185" s="146">
        <v>0</v>
      </c>
      <c r="R185" s="146">
        <f>Q185*H185</f>
        <v>0</v>
      </c>
      <c r="S185" s="146">
        <v>0</v>
      </c>
      <c r="T185" s="147">
        <f>S185*H185</f>
        <v>0</v>
      </c>
      <c r="AR185" s="148" t="s">
        <v>431</v>
      </c>
      <c r="AT185" s="148" t="s">
        <v>435</v>
      </c>
      <c r="AU185" s="148" t="s">
        <v>97</v>
      </c>
      <c r="AY185" s="17" t="s">
        <v>432</v>
      </c>
      <c r="BE185" s="149">
        <f>IF(N185="základní",J185,0)</f>
        <v>0</v>
      </c>
      <c r="BF185" s="149">
        <f>IF(N185="snížená",J185,0)</f>
        <v>0</v>
      </c>
      <c r="BG185" s="149">
        <f>IF(N185="zákl. přenesená",J185,0)</f>
        <v>0</v>
      </c>
      <c r="BH185" s="149">
        <f>IF(N185="sníž. přenesená",J185,0)</f>
        <v>0</v>
      </c>
      <c r="BI185" s="149">
        <f>IF(N185="nulová",J185,0)</f>
        <v>0</v>
      </c>
      <c r="BJ185" s="17" t="s">
        <v>95</v>
      </c>
      <c r="BK185" s="149">
        <f>ROUND(I185*H185,2)</f>
        <v>0</v>
      </c>
      <c r="BL185" s="17" t="s">
        <v>431</v>
      </c>
      <c r="BM185" s="148" t="s">
        <v>4240</v>
      </c>
    </row>
    <row r="186" spans="2:65" s="12" customFormat="1" ht="22.5">
      <c r="B186" s="150"/>
      <c r="D186" s="151" t="s">
        <v>442</v>
      </c>
      <c r="E186" s="152" t="s">
        <v>1</v>
      </c>
      <c r="F186" s="153" t="s">
        <v>3495</v>
      </c>
      <c r="H186" s="152" t="s">
        <v>1</v>
      </c>
      <c r="I186" s="154"/>
      <c r="L186" s="150"/>
      <c r="M186" s="155"/>
      <c r="T186" s="156"/>
      <c r="AT186" s="152" t="s">
        <v>442</v>
      </c>
      <c r="AU186" s="152" t="s">
        <v>97</v>
      </c>
      <c r="AV186" s="12" t="s">
        <v>95</v>
      </c>
      <c r="AW186" s="12" t="s">
        <v>42</v>
      </c>
      <c r="AX186" s="12" t="s">
        <v>87</v>
      </c>
      <c r="AY186" s="152" t="s">
        <v>432</v>
      </c>
    </row>
    <row r="187" spans="2:65" s="12" customFormat="1" ht="22.5">
      <c r="B187" s="150"/>
      <c r="D187" s="151" t="s">
        <v>442</v>
      </c>
      <c r="E187" s="152" t="s">
        <v>1</v>
      </c>
      <c r="F187" s="153" t="s">
        <v>4228</v>
      </c>
      <c r="H187" s="152" t="s">
        <v>1</v>
      </c>
      <c r="I187" s="154"/>
      <c r="L187" s="150"/>
      <c r="M187" s="155"/>
      <c r="T187" s="156"/>
      <c r="AT187" s="152" t="s">
        <v>442</v>
      </c>
      <c r="AU187" s="152" t="s">
        <v>97</v>
      </c>
      <c r="AV187" s="12" t="s">
        <v>95</v>
      </c>
      <c r="AW187" s="12" t="s">
        <v>42</v>
      </c>
      <c r="AX187" s="12" t="s">
        <v>87</v>
      </c>
      <c r="AY187" s="152" t="s">
        <v>432</v>
      </c>
    </row>
    <row r="188" spans="2:65" s="12" customFormat="1" ht="22.5">
      <c r="B188" s="150"/>
      <c r="D188" s="151" t="s">
        <v>442</v>
      </c>
      <c r="E188" s="152" t="s">
        <v>1</v>
      </c>
      <c r="F188" s="153" t="s">
        <v>4241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4242</v>
      </c>
      <c r="H189" s="160">
        <v>131.25899999999999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65" s="12" customFormat="1" ht="22.5">
      <c r="B190" s="150"/>
      <c r="D190" s="151" t="s">
        <v>442</v>
      </c>
      <c r="E190" s="152" t="s">
        <v>1</v>
      </c>
      <c r="F190" s="153" t="s">
        <v>4232</v>
      </c>
      <c r="H190" s="152" t="s">
        <v>1</v>
      </c>
      <c r="I190" s="154"/>
      <c r="L190" s="150"/>
      <c r="M190" s="155"/>
      <c r="T190" s="156"/>
      <c r="AT190" s="152" t="s">
        <v>442</v>
      </c>
      <c r="AU190" s="152" t="s">
        <v>97</v>
      </c>
      <c r="AV190" s="12" t="s">
        <v>95</v>
      </c>
      <c r="AW190" s="12" t="s">
        <v>42</v>
      </c>
      <c r="AX190" s="12" t="s">
        <v>87</v>
      </c>
      <c r="AY190" s="152" t="s">
        <v>432</v>
      </c>
    </row>
    <row r="191" spans="2:65" s="13" customFormat="1" ht="11.25">
      <c r="B191" s="157"/>
      <c r="D191" s="151" t="s">
        <v>442</v>
      </c>
      <c r="E191" s="158" t="s">
        <v>1</v>
      </c>
      <c r="F191" s="159" t="s">
        <v>4243</v>
      </c>
      <c r="H191" s="160">
        <v>9.7000000000000003E-2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2" customFormat="1" ht="11.25">
      <c r="B192" s="150"/>
      <c r="D192" s="151" t="s">
        <v>442</v>
      </c>
      <c r="E192" s="152" t="s">
        <v>1</v>
      </c>
      <c r="F192" s="153" t="s">
        <v>4235</v>
      </c>
      <c r="H192" s="152" t="s">
        <v>1</v>
      </c>
      <c r="I192" s="154"/>
      <c r="L192" s="150"/>
      <c r="M192" s="155"/>
      <c r="T192" s="156"/>
      <c r="AT192" s="152" t="s">
        <v>442</v>
      </c>
      <c r="AU192" s="152" t="s">
        <v>97</v>
      </c>
      <c r="AV192" s="12" t="s">
        <v>95</v>
      </c>
      <c r="AW192" s="12" t="s">
        <v>42</v>
      </c>
      <c r="AX192" s="12" t="s">
        <v>87</v>
      </c>
      <c r="AY192" s="152" t="s">
        <v>432</v>
      </c>
    </row>
    <row r="193" spans="2:65" s="13" customFormat="1" ht="11.25">
      <c r="B193" s="157"/>
      <c r="D193" s="151" t="s">
        <v>442</v>
      </c>
      <c r="E193" s="158" t="s">
        <v>1</v>
      </c>
      <c r="F193" s="159" t="s">
        <v>4244</v>
      </c>
      <c r="H193" s="160">
        <v>80.753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87</v>
      </c>
      <c r="AY193" s="158" t="s">
        <v>432</v>
      </c>
    </row>
    <row r="194" spans="2:65" s="12" customFormat="1" ht="22.5">
      <c r="B194" s="150"/>
      <c r="D194" s="151" t="s">
        <v>442</v>
      </c>
      <c r="E194" s="152" t="s">
        <v>1</v>
      </c>
      <c r="F194" s="153" t="s">
        <v>3499</v>
      </c>
      <c r="H194" s="152" t="s">
        <v>1</v>
      </c>
      <c r="I194" s="154"/>
      <c r="L194" s="150"/>
      <c r="M194" s="155"/>
      <c r="T194" s="156"/>
      <c r="AT194" s="152" t="s">
        <v>442</v>
      </c>
      <c r="AU194" s="152" t="s">
        <v>97</v>
      </c>
      <c r="AV194" s="12" t="s">
        <v>95</v>
      </c>
      <c r="AW194" s="12" t="s">
        <v>42</v>
      </c>
      <c r="AX194" s="12" t="s">
        <v>87</v>
      </c>
      <c r="AY194" s="152" t="s">
        <v>432</v>
      </c>
    </row>
    <row r="195" spans="2:65" s="13" customFormat="1" ht="11.25">
      <c r="B195" s="157"/>
      <c r="D195" s="151" t="s">
        <v>442</v>
      </c>
      <c r="E195" s="158" t="s">
        <v>1</v>
      </c>
      <c r="F195" s="159" t="s">
        <v>4245</v>
      </c>
      <c r="H195" s="160">
        <v>-71.134</v>
      </c>
      <c r="I195" s="161"/>
      <c r="L195" s="157"/>
      <c r="M195" s="162"/>
      <c r="T195" s="163"/>
      <c r="AT195" s="158" t="s">
        <v>442</v>
      </c>
      <c r="AU195" s="158" t="s">
        <v>97</v>
      </c>
      <c r="AV195" s="13" t="s">
        <v>97</v>
      </c>
      <c r="AW195" s="13" t="s">
        <v>42</v>
      </c>
      <c r="AX195" s="13" t="s">
        <v>87</v>
      </c>
      <c r="AY195" s="158" t="s">
        <v>432</v>
      </c>
    </row>
    <row r="196" spans="2:65" s="15" customFormat="1" ht="11.25">
      <c r="B196" s="171"/>
      <c r="D196" s="151" t="s">
        <v>442</v>
      </c>
      <c r="E196" s="172" t="s">
        <v>1</v>
      </c>
      <c r="F196" s="173" t="s">
        <v>4246</v>
      </c>
      <c r="H196" s="174">
        <v>140.97499999999999</v>
      </c>
      <c r="I196" s="175"/>
      <c r="L196" s="171"/>
      <c r="M196" s="176"/>
      <c r="T196" s="177"/>
      <c r="AT196" s="172" t="s">
        <v>442</v>
      </c>
      <c r="AU196" s="172" t="s">
        <v>97</v>
      </c>
      <c r="AV196" s="15" t="s">
        <v>108</v>
      </c>
      <c r="AW196" s="15" t="s">
        <v>42</v>
      </c>
      <c r="AX196" s="15" t="s">
        <v>87</v>
      </c>
      <c r="AY196" s="172" t="s">
        <v>432</v>
      </c>
    </row>
    <row r="197" spans="2:65" s="12" customFormat="1" ht="11.25">
      <c r="B197" s="150"/>
      <c r="D197" s="151" t="s">
        <v>442</v>
      </c>
      <c r="E197" s="152" t="s">
        <v>1</v>
      </c>
      <c r="F197" s="153" t="s">
        <v>4247</v>
      </c>
      <c r="H197" s="152" t="s">
        <v>1</v>
      </c>
      <c r="I197" s="154"/>
      <c r="L197" s="150"/>
      <c r="M197" s="155"/>
      <c r="T197" s="156"/>
      <c r="AT197" s="152" t="s">
        <v>442</v>
      </c>
      <c r="AU197" s="152" t="s">
        <v>97</v>
      </c>
      <c r="AV197" s="12" t="s">
        <v>95</v>
      </c>
      <c r="AW197" s="12" t="s">
        <v>42</v>
      </c>
      <c r="AX197" s="12" t="s">
        <v>87</v>
      </c>
      <c r="AY197" s="152" t="s">
        <v>432</v>
      </c>
    </row>
    <row r="198" spans="2:65" s="12" customFormat="1" ht="22.5">
      <c r="B198" s="150"/>
      <c r="D198" s="151" t="s">
        <v>442</v>
      </c>
      <c r="E198" s="152" t="s">
        <v>1</v>
      </c>
      <c r="F198" s="153" t="s">
        <v>4248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3" customFormat="1" ht="11.25">
      <c r="B199" s="157"/>
      <c r="D199" s="151" t="s">
        <v>442</v>
      </c>
      <c r="E199" s="158" t="s">
        <v>1</v>
      </c>
      <c r="F199" s="159" t="s">
        <v>4249</v>
      </c>
      <c r="H199" s="160">
        <v>735.79899999999998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2" customFormat="1" ht="11.25">
      <c r="B200" s="150"/>
      <c r="D200" s="151" t="s">
        <v>442</v>
      </c>
      <c r="E200" s="152" t="s">
        <v>1</v>
      </c>
      <c r="F200" s="153" t="s">
        <v>4250</v>
      </c>
      <c r="H200" s="152" t="s">
        <v>1</v>
      </c>
      <c r="I200" s="154"/>
      <c r="L200" s="150"/>
      <c r="M200" s="155"/>
      <c r="T200" s="156"/>
      <c r="AT200" s="152" t="s">
        <v>442</v>
      </c>
      <c r="AU200" s="152" t="s">
        <v>97</v>
      </c>
      <c r="AV200" s="12" t="s">
        <v>95</v>
      </c>
      <c r="AW200" s="12" t="s">
        <v>42</v>
      </c>
      <c r="AX200" s="12" t="s">
        <v>87</v>
      </c>
      <c r="AY200" s="152" t="s">
        <v>432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4251</v>
      </c>
      <c r="H201" s="160">
        <v>-468.58100000000002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5" customFormat="1" ht="11.25">
      <c r="B202" s="171"/>
      <c r="D202" s="151" t="s">
        <v>442</v>
      </c>
      <c r="E202" s="172" t="s">
        <v>1</v>
      </c>
      <c r="F202" s="173" t="s">
        <v>469</v>
      </c>
      <c r="H202" s="174">
        <v>267.21800000000002</v>
      </c>
      <c r="I202" s="175"/>
      <c r="L202" s="171"/>
      <c r="M202" s="176"/>
      <c r="T202" s="177"/>
      <c r="AT202" s="172" t="s">
        <v>442</v>
      </c>
      <c r="AU202" s="172" t="s">
        <v>97</v>
      </c>
      <c r="AV202" s="15" t="s">
        <v>108</v>
      </c>
      <c r="AW202" s="15" t="s">
        <v>42</v>
      </c>
      <c r="AX202" s="15" t="s">
        <v>87</v>
      </c>
      <c r="AY202" s="172" t="s">
        <v>432</v>
      </c>
    </row>
    <row r="203" spans="2:65" s="14" customFormat="1" ht="11.25">
      <c r="B203" s="164"/>
      <c r="D203" s="151" t="s">
        <v>442</v>
      </c>
      <c r="E203" s="165" t="s">
        <v>4194</v>
      </c>
      <c r="F203" s="166" t="s">
        <v>449</v>
      </c>
      <c r="H203" s="167">
        <v>408.19299999999998</v>
      </c>
      <c r="I203" s="168"/>
      <c r="L203" s="164"/>
      <c r="M203" s="169"/>
      <c r="T203" s="170"/>
      <c r="AT203" s="165" t="s">
        <v>442</v>
      </c>
      <c r="AU203" s="165" t="s">
        <v>97</v>
      </c>
      <c r="AV203" s="14" t="s">
        <v>431</v>
      </c>
      <c r="AW203" s="14" t="s">
        <v>42</v>
      </c>
      <c r="AX203" s="14" t="s">
        <v>95</v>
      </c>
      <c r="AY203" s="165" t="s">
        <v>432</v>
      </c>
    </row>
    <row r="204" spans="2:65" s="1" customFormat="1" ht="24.2" customHeight="1">
      <c r="B204" s="33"/>
      <c r="C204" s="137" t="s">
        <v>507</v>
      </c>
      <c r="D204" s="137" t="s">
        <v>435</v>
      </c>
      <c r="E204" s="138" t="s">
        <v>2838</v>
      </c>
      <c r="F204" s="139" t="s">
        <v>2839</v>
      </c>
      <c r="G204" s="140" t="s">
        <v>685</v>
      </c>
      <c r="H204" s="141">
        <v>59.375999999999998</v>
      </c>
      <c r="I204" s="142"/>
      <c r="J204" s="143">
        <f>ROUND(I204*H204,2)</f>
        <v>0</v>
      </c>
      <c r="K204" s="139" t="s">
        <v>457</v>
      </c>
      <c r="L204" s="33"/>
      <c r="M204" s="144" t="s">
        <v>1</v>
      </c>
      <c r="N204" s="145" t="s">
        <v>52</v>
      </c>
      <c r="P204" s="146">
        <f>O204*H204</f>
        <v>0</v>
      </c>
      <c r="Q204" s="146">
        <v>0</v>
      </c>
      <c r="R204" s="146">
        <f>Q204*H204</f>
        <v>0</v>
      </c>
      <c r="S204" s="146">
        <v>0</v>
      </c>
      <c r="T204" s="147">
        <f>S204*H204</f>
        <v>0</v>
      </c>
      <c r="AR204" s="148" t="s">
        <v>431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4252</v>
      </c>
    </row>
    <row r="205" spans="2:65" s="12" customFormat="1" ht="11.25">
      <c r="B205" s="150"/>
      <c r="D205" s="151" t="s">
        <v>442</v>
      </c>
      <c r="E205" s="152" t="s">
        <v>1</v>
      </c>
      <c r="F205" s="153" t="s">
        <v>4253</v>
      </c>
      <c r="H205" s="152" t="s">
        <v>1</v>
      </c>
      <c r="I205" s="154"/>
      <c r="L205" s="150"/>
      <c r="M205" s="155"/>
      <c r="T205" s="156"/>
      <c r="AT205" s="152" t="s">
        <v>442</v>
      </c>
      <c r="AU205" s="152" t="s">
        <v>97</v>
      </c>
      <c r="AV205" s="12" t="s">
        <v>95</v>
      </c>
      <c r="AW205" s="12" t="s">
        <v>42</v>
      </c>
      <c r="AX205" s="12" t="s">
        <v>87</v>
      </c>
      <c r="AY205" s="152" t="s">
        <v>432</v>
      </c>
    </row>
    <row r="206" spans="2:65" s="12" customFormat="1" ht="22.5">
      <c r="B206" s="150"/>
      <c r="D206" s="151" t="s">
        <v>442</v>
      </c>
      <c r="E206" s="152" t="s">
        <v>1</v>
      </c>
      <c r="F206" s="153" t="s">
        <v>4254</v>
      </c>
      <c r="H206" s="152" t="s">
        <v>1</v>
      </c>
      <c r="I206" s="154"/>
      <c r="L206" s="150"/>
      <c r="M206" s="155"/>
      <c r="T206" s="156"/>
      <c r="AT206" s="152" t="s">
        <v>442</v>
      </c>
      <c r="AU206" s="152" t="s">
        <v>97</v>
      </c>
      <c r="AV206" s="12" t="s">
        <v>95</v>
      </c>
      <c r="AW206" s="12" t="s">
        <v>42</v>
      </c>
      <c r="AX206" s="12" t="s">
        <v>87</v>
      </c>
      <c r="AY206" s="152" t="s">
        <v>432</v>
      </c>
    </row>
    <row r="207" spans="2:65" s="13" customFormat="1" ht="22.5">
      <c r="B207" s="157"/>
      <c r="D207" s="151" t="s">
        <v>442</v>
      </c>
      <c r="E207" s="158" t="s">
        <v>1</v>
      </c>
      <c r="F207" s="159" t="s">
        <v>4255</v>
      </c>
      <c r="H207" s="160">
        <v>57.363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87</v>
      </c>
      <c r="AY207" s="158" t="s">
        <v>432</v>
      </c>
    </row>
    <row r="208" spans="2:65" s="13" customFormat="1" ht="22.5">
      <c r="B208" s="157"/>
      <c r="D208" s="151" t="s">
        <v>442</v>
      </c>
      <c r="E208" s="158" t="s">
        <v>1</v>
      </c>
      <c r="F208" s="159" t="s">
        <v>4256</v>
      </c>
      <c r="H208" s="160">
        <v>1.9490000000000001</v>
      </c>
      <c r="I208" s="161"/>
      <c r="L208" s="157"/>
      <c r="M208" s="162"/>
      <c r="T208" s="163"/>
      <c r="AT208" s="158" t="s">
        <v>442</v>
      </c>
      <c r="AU208" s="158" t="s">
        <v>97</v>
      </c>
      <c r="AV208" s="13" t="s">
        <v>97</v>
      </c>
      <c r="AW208" s="13" t="s">
        <v>42</v>
      </c>
      <c r="AX208" s="13" t="s">
        <v>87</v>
      </c>
      <c r="AY208" s="158" t="s">
        <v>432</v>
      </c>
    </row>
    <row r="209" spans="2:65" s="12" customFormat="1" ht="22.5">
      <c r="B209" s="150"/>
      <c r="D209" s="151" t="s">
        <v>442</v>
      </c>
      <c r="E209" s="152" t="s">
        <v>1</v>
      </c>
      <c r="F209" s="153" t="s">
        <v>4257</v>
      </c>
      <c r="H209" s="152" t="s">
        <v>1</v>
      </c>
      <c r="I209" s="154"/>
      <c r="L209" s="150"/>
      <c r="M209" s="155"/>
      <c r="T209" s="156"/>
      <c r="AT209" s="152" t="s">
        <v>442</v>
      </c>
      <c r="AU209" s="152" t="s">
        <v>97</v>
      </c>
      <c r="AV209" s="12" t="s">
        <v>95</v>
      </c>
      <c r="AW209" s="12" t="s">
        <v>42</v>
      </c>
      <c r="AX209" s="12" t="s">
        <v>87</v>
      </c>
      <c r="AY209" s="152" t="s">
        <v>432</v>
      </c>
    </row>
    <row r="210" spans="2:65" s="13" customFormat="1" ht="22.5">
      <c r="B210" s="157"/>
      <c r="D210" s="151" t="s">
        <v>442</v>
      </c>
      <c r="E210" s="158" t="s">
        <v>1</v>
      </c>
      <c r="F210" s="159" t="s">
        <v>4093</v>
      </c>
      <c r="H210" s="160">
        <v>0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87</v>
      </c>
      <c r="AY210" s="158" t="s">
        <v>432</v>
      </c>
    </row>
    <row r="211" spans="2:65" s="13" customFormat="1" ht="22.5">
      <c r="B211" s="157"/>
      <c r="D211" s="151" t="s">
        <v>442</v>
      </c>
      <c r="E211" s="158" t="s">
        <v>1</v>
      </c>
      <c r="F211" s="159" t="s">
        <v>4258</v>
      </c>
      <c r="H211" s="160">
        <v>6.4000000000000001E-2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87</v>
      </c>
      <c r="AY211" s="158" t="s">
        <v>432</v>
      </c>
    </row>
    <row r="212" spans="2:65" s="14" customFormat="1" ht="11.25">
      <c r="B212" s="164"/>
      <c r="D212" s="151" t="s">
        <v>442</v>
      </c>
      <c r="E212" s="165" t="s">
        <v>4183</v>
      </c>
      <c r="F212" s="166" t="s">
        <v>449</v>
      </c>
      <c r="H212" s="167">
        <v>59.375999999999998</v>
      </c>
      <c r="I212" s="168"/>
      <c r="L212" s="164"/>
      <c r="M212" s="169"/>
      <c r="T212" s="170"/>
      <c r="AT212" s="165" t="s">
        <v>442</v>
      </c>
      <c r="AU212" s="165" t="s">
        <v>97</v>
      </c>
      <c r="AV212" s="14" t="s">
        <v>431</v>
      </c>
      <c r="AW212" s="14" t="s">
        <v>42</v>
      </c>
      <c r="AX212" s="14" t="s">
        <v>95</v>
      </c>
      <c r="AY212" s="165" t="s">
        <v>432</v>
      </c>
    </row>
    <row r="213" spans="2:65" s="1" customFormat="1" ht="33" customHeight="1">
      <c r="B213" s="33"/>
      <c r="C213" s="137" t="s">
        <v>140</v>
      </c>
      <c r="D213" s="137" t="s">
        <v>435</v>
      </c>
      <c r="E213" s="138" t="s">
        <v>2843</v>
      </c>
      <c r="F213" s="139" t="s">
        <v>2844</v>
      </c>
      <c r="G213" s="140" t="s">
        <v>685</v>
      </c>
      <c r="H213" s="141">
        <v>91.549000000000007</v>
      </c>
      <c r="I213" s="142"/>
      <c r="J213" s="143">
        <f>ROUND(I213*H213,2)</f>
        <v>0</v>
      </c>
      <c r="K213" s="139" t="s">
        <v>457</v>
      </c>
      <c r="L213" s="33"/>
      <c r="M213" s="144" t="s">
        <v>1</v>
      </c>
      <c r="N213" s="145" t="s">
        <v>52</v>
      </c>
      <c r="P213" s="146">
        <f>O213*H213</f>
        <v>0</v>
      </c>
      <c r="Q213" s="146">
        <v>0</v>
      </c>
      <c r="R213" s="146">
        <f>Q213*H213</f>
        <v>0</v>
      </c>
      <c r="S213" s="146">
        <v>0</v>
      </c>
      <c r="T213" s="147">
        <f>S213*H213</f>
        <v>0</v>
      </c>
      <c r="AR213" s="148" t="s">
        <v>431</v>
      </c>
      <c r="AT213" s="148" t="s">
        <v>435</v>
      </c>
      <c r="AU213" s="148" t="s">
        <v>97</v>
      </c>
      <c r="AY213" s="17" t="s">
        <v>432</v>
      </c>
      <c r="BE213" s="149">
        <f>IF(N213="základní",J213,0)</f>
        <v>0</v>
      </c>
      <c r="BF213" s="149">
        <f>IF(N213="snížená",J213,0)</f>
        <v>0</v>
      </c>
      <c r="BG213" s="149">
        <f>IF(N213="zákl. přenesená",J213,0)</f>
        <v>0</v>
      </c>
      <c r="BH213" s="149">
        <f>IF(N213="sníž. přenesená",J213,0)</f>
        <v>0</v>
      </c>
      <c r="BI213" s="149">
        <f>IF(N213="nulová",J213,0)</f>
        <v>0</v>
      </c>
      <c r="BJ213" s="17" t="s">
        <v>95</v>
      </c>
      <c r="BK213" s="149">
        <f>ROUND(I213*H213,2)</f>
        <v>0</v>
      </c>
      <c r="BL213" s="17" t="s">
        <v>431</v>
      </c>
      <c r="BM213" s="148" t="s">
        <v>4259</v>
      </c>
    </row>
    <row r="214" spans="2:65" s="12" customFormat="1" ht="11.25">
      <c r="B214" s="150"/>
      <c r="D214" s="151" t="s">
        <v>442</v>
      </c>
      <c r="E214" s="152" t="s">
        <v>1</v>
      </c>
      <c r="F214" s="153" t="s">
        <v>4096</v>
      </c>
      <c r="H214" s="152" t="s">
        <v>1</v>
      </c>
      <c r="I214" s="154"/>
      <c r="L214" s="150"/>
      <c r="M214" s="155"/>
      <c r="T214" s="156"/>
      <c r="AT214" s="152" t="s">
        <v>442</v>
      </c>
      <c r="AU214" s="152" t="s">
        <v>97</v>
      </c>
      <c r="AV214" s="12" t="s">
        <v>95</v>
      </c>
      <c r="AW214" s="12" t="s">
        <v>42</v>
      </c>
      <c r="AX214" s="12" t="s">
        <v>87</v>
      </c>
      <c r="AY214" s="152" t="s">
        <v>432</v>
      </c>
    </row>
    <row r="215" spans="2:65" s="12" customFormat="1" ht="11.25">
      <c r="B215" s="150"/>
      <c r="D215" s="151" t="s">
        <v>442</v>
      </c>
      <c r="E215" s="152" t="s">
        <v>1</v>
      </c>
      <c r="F215" s="153" t="s">
        <v>4207</v>
      </c>
      <c r="H215" s="152" t="s">
        <v>1</v>
      </c>
      <c r="I215" s="154"/>
      <c r="L215" s="150"/>
      <c r="M215" s="155"/>
      <c r="T215" s="156"/>
      <c r="AT215" s="152" t="s">
        <v>442</v>
      </c>
      <c r="AU215" s="152" t="s">
        <v>97</v>
      </c>
      <c r="AV215" s="12" t="s">
        <v>95</v>
      </c>
      <c r="AW215" s="12" t="s">
        <v>42</v>
      </c>
      <c r="AX215" s="12" t="s">
        <v>87</v>
      </c>
      <c r="AY215" s="152" t="s">
        <v>432</v>
      </c>
    </row>
    <row r="216" spans="2:65" s="12" customFormat="1" ht="22.5">
      <c r="B216" s="150"/>
      <c r="D216" s="151" t="s">
        <v>442</v>
      </c>
      <c r="E216" s="152" t="s">
        <v>1</v>
      </c>
      <c r="F216" s="153" t="s">
        <v>4260</v>
      </c>
      <c r="H216" s="152" t="s">
        <v>1</v>
      </c>
      <c r="I216" s="154"/>
      <c r="L216" s="150"/>
      <c r="M216" s="155"/>
      <c r="T216" s="156"/>
      <c r="AT216" s="152" t="s">
        <v>442</v>
      </c>
      <c r="AU216" s="152" t="s">
        <v>97</v>
      </c>
      <c r="AV216" s="12" t="s">
        <v>95</v>
      </c>
      <c r="AW216" s="12" t="s">
        <v>42</v>
      </c>
      <c r="AX216" s="12" t="s">
        <v>87</v>
      </c>
      <c r="AY216" s="152" t="s">
        <v>432</v>
      </c>
    </row>
    <row r="217" spans="2:65" s="13" customFormat="1" ht="11.25">
      <c r="B217" s="157"/>
      <c r="D217" s="151" t="s">
        <v>442</v>
      </c>
      <c r="E217" s="158" t="s">
        <v>1</v>
      </c>
      <c r="F217" s="159" t="s">
        <v>4261</v>
      </c>
      <c r="H217" s="160">
        <v>150.297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87</v>
      </c>
      <c r="AY217" s="158" t="s">
        <v>432</v>
      </c>
    </row>
    <row r="218" spans="2:65" s="12" customFormat="1" ht="22.5">
      <c r="B218" s="150"/>
      <c r="D218" s="151" t="s">
        <v>442</v>
      </c>
      <c r="E218" s="152" t="s">
        <v>1</v>
      </c>
      <c r="F218" s="153" t="s">
        <v>4262</v>
      </c>
      <c r="H218" s="152" t="s">
        <v>1</v>
      </c>
      <c r="I218" s="154"/>
      <c r="L218" s="150"/>
      <c r="M218" s="155"/>
      <c r="T218" s="156"/>
      <c r="AT218" s="152" t="s">
        <v>442</v>
      </c>
      <c r="AU218" s="152" t="s">
        <v>97</v>
      </c>
      <c r="AV218" s="12" t="s">
        <v>95</v>
      </c>
      <c r="AW218" s="12" t="s">
        <v>42</v>
      </c>
      <c r="AX218" s="12" t="s">
        <v>87</v>
      </c>
      <c r="AY218" s="152" t="s">
        <v>432</v>
      </c>
    </row>
    <row r="219" spans="2:65" s="13" customFormat="1" ht="11.25">
      <c r="B219" s="157"/>
      <c r="D219" s="151" t="s">
        <v>442</v>
      </c>
      <c r="E219" s="158" t="s">
        <v>1</v>
      </c>
      <c r="F219" s="159" t="s">
        <v>4263</v>
      </c>
      <c r="H219" s="160">
        <v>0.628</v>
      </c>
      <c r="I219" s="161"/>
      <c r="L219" s="157"/>
      <c r="M219" s="162"/>
      <c r="T219" s="163"/>
      <c r="AT219" s="158" t="s">
        <v>442</v>
      </c>
      <c r="AU219" s="158" t="s">
        <v>97</v>
      </c>
      <c r="AV219" s="13" t="s">
        <v>97</v>
      </c>
      <c r="AW219" s="13" t="s">
        <v>42</v>
      </c>
      <c r="AX219" s="13" t="s">
        <v>87</v>
      </c>
      <c r="AY219" s="158" t="s">
        <v>432</v>
      </c>
    </row>
    <row r="220" spans="2:65" s="12" customFormat="1" ht="22.5">
      <c r="B220" s="150"/>
      <c r="D220" s="151" t="s">
        <v>442</v>
      </c>
      <c r="E220" s="152" t="s">
        <v>1</v>
      </c>
      <c r="F220" s="153" t="s">
        <v>3499</v>
      </c>
      <c r="H220" s="152" t="s">
        <v>1</v>
      </c>
      <c r="I220" s="154"/>
      <c r="L220" s="150"/>
      <c r="M220" s="155"/>
      <c r="T220" s="156"/>
      <c r="AT220" s="152" t="s">
        <v>442</v>
      </c>
      <c r="AU220" s="152" t="s">
        <v>97</v>
      </c>
      <c r="AV220" s="12" t="s">
        <v>95</v>
      </c>
      <c r="AW220" s="12" t="s">
        <v>42</v>
      </c>
      <c r="AX220" s="12" t="s">
        <v>87</v>
      </c>
      <c r="AY220" s="152" t="s">
        <v>432</v>
      </c>
    </row>
    <row r="221" spans="2:65" s="13" customFormat="1" ht="11.25">
      <c r="B221" s="157"/>
      <c r="D221" s="151" t="s">
        <v>442</v>
      </c>
      <c r="E221" s="158" t="s">
        <v>1</v>
      </c>
      <c r="F221" s="159" t="s">
        <v>4264</v>
      </c>
      <c r="H221" s="160">
        <v>-59.375999999999998</v>
      </c>
      <c r="I221" s="161"/>
      <c r="L221" s="157"/>
      <c r="M221" s="162"/>
      <c r="T221" s="163"/>
      <c r="AT221" s="158" t="s">
        <v>442</v>
      </c>
      <c r="AU221" s="158" t="s">
        <v>97</v>
      </c>
      <c r="AV221" s="13" t="s">
        <v>97</v>
      </c>
      <c r="AW221" s="13" t="s">
        <v>42</v>
      </c>
      <c r="AX221" s="13" t="s">
        <v>87</v>
      </c>
      <c r="AY221" s="158" t="s">
        <v>432</v>
      </c>
    </row>
    <row r="222" spans="2:65" s="14" customFormat="1" ht="11.25">
      <c r="B222" s="164"/>
      <c r="D222" s="151" t="s">
        <v>442</v>
      </c>
      <c r="E222" s="165" t="s">
        <v>4192</v>
      </c>
      <c r="F222" s="166" t="s">
        <v>449</v>
      </c>
      <c r="H222" s="167">
        <v>91.549000000000007</v>
      </c>
      <c r="I222" s="168"/>
      <c r="L222" s="164"/>
      <c r="M222" s="169"/>
      <c r="T222" s="170"/>
      <c r="AT222" s="165" t="s">
        <v>442</v>
      </c>
      <c r="AU222" s="165" t="s">
        <v>97</v>
      </c>
      <c r="AV222" s="14" t="s">
        <v>431</v>
      </c>
      <c r="AW222" s="14" t="s">
        <v>42</v>
      </c>
      <c r="AX222" s="14" t="s">
        <v>95</v>
      </c>
      <c r="AY222" s="165" t="s">
        <v>432</v>
      </c>
    </row>
    <row r="223" spans="2:65" s="1" customFormat="1" ht="24.2" customHeight="1">
      <c r="B223" s="33"/>
      <c r="C223" s="137" t="s">
        <v>194</v>
      </c>
      <c r="D223" s="137" t="s">
        <v>435</v>
      </c>
      <c r="E223" s="138" t="s">
        <v>2850</v>
      </c>
      <c r="F223" s="139" t="s">
        <v>2851</v>
      </c>
      <c r="G223" s="140" t="s">
        <v>685</v>
      </c>
      <c r="H223" s="141">
        <v>154.38999999999999</v>
      </c>
      <c r="I223" s="142"/>
      <c r="J223" s="143">
        <f>ROUND(I223*H223,2)</f>
        <v>0</v>
      </c>
      <c r="K223" s="139" t="s">
        <v>457</v>
      </c>
      <c r="L223" s="33"/>
      <c r="M223" s="144" t="s">
        <v>1</v>
      </c>
      <c r="N223" s="145" t="s">
        <v>52</v>
      </c>
      <c r="P223" s="146">
        <f>O223*H223</f>
        <v>0</v>
      </c>
      <c r="Q223" s="146">
        <v>0</v>
      </c>
      <c r="R223" s="146">
        <f>Q223*H223</f>
        <v>0</v>
      </c>
      <c r="S223" s="146">
        <v>0</v>
      </c>
      <c r="T223" s="147">
        <f>S223*H223</f>
        <v>0</v>
      </c>
      <c r="AR223" s="148" t="s">
        <v>431</v>
      </c>
      <c r="AT223" s="148" t="s">
        <v>435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4265</v>
      </c>
    </row>
    <row r="224" spans="2:65" s="12" customFormat="1" ht="22.5">
      <c r="B224" s="150"/>
      <c r="D224" s="151" t="s">
        <v>442</v>
      </c>
      <c r="E224" s="152" t="s">
        <v>1</v>
      </c>
      <c r="F224" s="153" t="s">
        <v>3526</v>
      </c>
      <c r="H224" s="152" t="s">
        <v>1</v>
      </c>
      <c r="I224" s="154"/>
      <c r="L224" s="150"/>
      <c r="M224" s="155"/>
      <c r="T224" s="156"/>
      <c r="AT224" s="152" t="s">
        <v>442</v>
      </c>
      <c r="AU224" s="152" t="s">
        <v>97</v>
      </c>
      <c r="AV224" s="12" t="s">
        <v>95</v>
      </c>
      <c r="AW224" s="12" t="s">
        <v>42</v>
      </c>
      <c r="AX224" s="12" t="s">
        <v>87</v>
      </c>
      <c r="AY224" s="152" t="s">
        <v>432</v>
      </c>
    </row>
    <row r="225" spans="2:65" s="12" customFormat="1" ht="11.25">
      <c r="B225" s="150"/>
      <c r="D225" s="151" t="s">
        <v>442</v>
      </c>
      <c r="E225" s="152" t="s">
        <v>1</v>
      </c>
      <c r="F225" s="153" t="s">
        <v>3527</v>
      </c>
      <c r="H225" s="152" t="s">
        <v>1</v>
      </c>
      <c r="I225" s="154"/>
      <c r="L225" s="150"/>
      <c r="M225" s="155"/>
      <c r="T225" s="156"/>
      <c r="AT225" s="152" t="s">
        <v>442</v>
      </c>
      <c r="AU225" s="152" t="s">
        <v>97</v>
      </c>
      <c r="AV225" s="12" t="s">
        <v>95</v>
      </c>
      <c r="AW225" s="12" t="s">
        <v>42</v>
      </c>
      <c r="AX225" s="12" t="s">
        <v>87</v>
      </c>
      <c r="AY225" s="152" t="s">
        <v>432</v>
      </c>
    </row>
    <row r="226" spans="2:65" s="15" customFormat="1" ht="11.25">
      <c r="B226" s="171"/>
      <c r="D226" s="151" t="s">
        <v>442</v>
      </c>
      <c r="E226" s="172" t="s">
        <v>1</v>
      </c>
      <c r="F226" s="173" t="s">
        <v>469</v>
      </c>
      <c r="H226" s="174">
        <v>0</v>
      </c>
      <c r="I226" s="175"/>
      <c r="L226" s="171"/>
      <c r="M226" s="176"/>
      <c r="T226" s="177"/>
      <c r="AT226" s="172" t="s">
        <v>442</v>
      </c>
      <c r="AU226" s="172" t="s">
        <v>97</v>
      </c>
      <c r="AV226" s="15" t="s">
        <v>108</v>
      </c>
      <c r="AW226" s="15" t="s">
        <v>42</v>
      </c>
      <c r="AX226" s="15" t="s">
        <v>87</v>
      </c>
      <c r="AY226" s="172" t="s">
        <v>432</v>
      </c>
    </row>
    <row r="227" spans="2:65" s="12" customFormat="1" ht="22.5">
      <c r="B227" s="150"/>
      <c r="D227" s="151" t="s">
        <v>442</v>
      </c>
      <c r="E227" s="152" t="s">
        <v>1</v>
      </c>
      <c r="F227" s="153" t="s">
        <v>4228</v>
      </c>
      <c r="H227" s="152" t="s">
        <v>1</v>
      </c>
      <c r="I227" s="154"/>
      <c r="L227" s="150"/>
      <c r="M227" s="155"/>
      <c r="T227" s="156"/>
      <c r="AT227" s="152" t="s">
        <v>442</v>
      </c>
      <c r="AU227" s="152" t="s">
        <v>97</v>
      </c>
      <c r="AV227" s="12" t="s">
        <v>95</v>
      </c>
      <c r="AW227" s="12" t="s">
        <v>42</v>
      </c>
      <c r="AX227" s="12" t="s">
        <v>87</v>
      </c>
      <c r="AY227" s="152" t="s">
        <v>432</v>
      </c>
    </row>
    <row r="228" spans="2:65" s="12" customFormat="1" ht="22.5">
      <c r="B228" s="150"/>
      <c r="D228" s="151" t="s">
        <v>442</v>
      </c>
      <c r="E228" s="152" t="s">
        <v>1</v>
      </c>
      <c r="F228" s="153" t="s">
        <v>4266</v>
      </c>
      <c r="H228" s="152" t="s">
        <v>1</v>
      </c>
      <c r="I228" s="154"/>
      <c r="L228" s="150"/>
      <c r="M228" s="155"/>
      <c r="T228" s="156"/>
      <c r="AT228" s="152" t="s">
        <v>442</v>
      </c>
      <c r="AU228" s="152" t="s">
        <v>97</v>
      </c>
      <c r="AV228" s="12" t="s">
        <v>95</v>
      </c>
      <c r="AW228" s="12" t="s">
        <v>42</v>
      </c>
      <c r="AX228" s="12" t="s">
        <v>87</v>
      </c>
      <c r="AY228" s="152" t="s">
        <v>432</v>
      </c>
    </row>
    <row r="229" spans="2:65" s="13" customFormat="1" ht="22.5">
      <c r="B229" s="157"/>
      <c r="D229" s="151" t="s">
        <v>442</v>
      </c>
      <c r="E229" s="158" t="s">
        <v>1</v>
      </c>
      <c r="F229" s="159" t="s">
        <v>4267</v>
      </c>
      <c r="H229" s="160">
        <v>107.46</v>
      </c>
      <c r="I229" s="161"/>
      <c r="L229" s="157"/>
      <c r="M229" s="162"/>
      <c r="T229" s="163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87</v>
      </c>
      <c r="AY229" s="158" t="s">
        <v>432</v>
      </c>
    </row>
    <row r="230" spans="2:65" s="13" customFormat="1" ht="22.5">
      <c r="B230" s="157"/>
      <c r="D230" s="151" t="s">
        <v>442</v>
      </c>
      <c r="E230" s="158" t="s">
        <v>1</v>
      </c>
      <c r="F230" s="159" t="s">
        <v>4268</v>
      </c>
      <c r="H230" s="160">
        <v>6.0860000000000003</v>
      </c>
      <c r="I230" s="161"/>
      <c r="L230" s="157"/>
      <c r="M230" s="162"/>
      <c r="T230" s="163"/>
      <c r="AT230" s="158" t="s">
        <v>442</v>
      </c>
      <c r="AU230" s="158" t="s">
        <v>97</v>
      </c>
      <c r="AV230" s="13" t="s">
        <v>97</v>
      </c>
      <c r="AW230" s="13" t="s">
        <v>42</v>
      </c>
      <c r="AX230" s="13" t="s">
        <v>87</v>
      </c>
      <c r="AY230" s="158" t="s">
        <v>432</v>
      </c>
    </row>
    <row r="231" spans="2:65" s="12" customFormat="1" ht="22.5">
      <c r="B231" s="150"/>
      <c r="D231" s="151" t="s">
        <v>442</v>
      </c>
      <c r="E231" s="152" t="s">
        <v>1</v>
      </c>
      <c r="F231" s="153" t="s">
        <v>4269</v>
      </c>
      <c r="H231" s="152" t="s">
        <v>1</v>
      </c>
      <c r="I231" s="154"/>
      <c r="L231" s="150"/>
      <c r="M231" s="155"/>
      <c r="T231" s="156"/>
      <c r="AT231" s="152" t="s">
        <v>442</v>
      </c>
      <c r="AU231" s="152" t="s">
        <v>97</v>
      </c>
      <c r="AV231" s="12" t="s">
        <v>95</v>
      </c>
      <c r="AW231" s="12" t="s">
        <v>42</v>
      </c>
      <c r="AX231" s="12" t="s">
        <v>87</v>
      </c>
      <c r="AY231" s="152" t="s">
        <v>432</v>
      </c>
    </row>
    <row r="232" spans="2:65" s="13" customFormat="1" ht="11.25">
      <c r="B232" s="157"/>
      <c r="D232" s="151" t="s">
        <v>442</v>
      </c>
      <c r="E232" s="158" t="s">
        <v>1</v>
      </c>
      <c r="F232" s="159" t="s">
        <v>4270</v>
      </c>
      <c r="H232" s="160">
        <v>0</v>
      </c>
      <c r="I232" s="161"/>
      <c r="L232" s="157"/>
      <c r="M232" s="162"/>
      <c r="T232" s="163"/>
      <c r="AT232" s="158" t="s">
        <v>442</v>
      </c>
      <c r="AU232" s="158" t="s">
        <v>97</v>
      </c>
      <c r="AV232" s="13" t="s">
        <v>97</v>
      </c>
      <c r="AW232" s="13" t="s">
        <v>42</v>
      </c>
      <c r="AX232" s="13" t="s">
        <v>87</v>
      </c>
      <c r="AY232" s="158" t="s">
        <v>432</v>
      </c>
    </row>
    <row r="233" spans="2:65" s="13" customFormat="1" ht="22.5">
      <c r="B233" s="157"/>
      <c r="D233" s="151" t="s">
        <v>442</v>
      </c>
      <c r="E233" s="158" t="s">
        <v>1</v>
      </c>
      <c r="F233" s="159" t="s">
        <v>4271</v>
      </c>
      <c r="H233" s="160">
        <v>0.16400000000000001</v>
      </c>
      <c r="I233" s="161"/>
      <c r="L233" s="157"/>
      <c r="M233" s="162"/>
      <c r="T233" s="163"/>
      <c r="AT233" s="158" t="s">
        <v>442</v>
      </c>
      <c r="AU233" s="158" t="s">
        <v>97</v>
      </c>
      <c r="AV233" s="13" t="s">
        <v>97</v>
      </c>
      <c r="AW233" s="13" t="s">
        <v>42</v>
      </c>
      <c r="AX233" s="13" t="s">
        <v>87</v>
      </c>
      <c r="AY233" s="158" t="s">
        <v>432</v>
      </c>
    </row>
    <row r="234" spans="2:65" s="12" customFormat="1" ht="11.25">
      <c r="B234" s="150"/>
      <c r="D234" s="151" t="s">
        <v>442</v>
      </c>
      <c r="E234" s="152" t="s">
        <v>1</v>
      </c>
      <c r="F234" s="153" t="s">
        <v>4272</v>
      </c>
      <c r="H234" s="152" t="s">
        <v>1</v>
      </c>
      <c r="I234" s="154"/>
      <c r="L234" s="150"/>
      <c r="M234" s="155"/>
      <c r="T234" s="156"/>
      <c r="AT234" s="152" t="s">
        <v>442</v>
      </c>
      <c r="AU234" s="152" t="s">
        <v>97</v>
      </c>
      <c r="AV234" s="12" t="s">
        <v>95</v>
      </c>
      <c r="AW234" s="12" t="s">
        <v>42</v>
      </c>
      <c r="AX234" s="12" t="s">
        <v>87</v>
      </c>
      <c r="AY234" s="152" t="s">
        <v>432</v>
      </c>
    </row>
    <row r="235" spans="2:65" s="13" customFormat="1" ht="22.5">
      <c r="B235" s="157"/>
      <c r="D235" s="151" t="s">
        <v>442</v>
      </c>
      <c r="E235" s="158" t="s">
        <v>1</v>
      </c>
      <c r="F235" s="159" t="s">
        <v>4273</v>
      </c>
      <c r="H235" s="160">
        <v>34.664000000000001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87</v>
      </c>
      <c r="AY235" s="158" t="s">
        <v>432</v>
      </c>
    </row>
    <row r="236" spans="2:65" s="13" customFormat="1" ht="22.5">
      <c r="B236" s="157"/>
      <c r="D236" s="151" t="s">
        <v>442</v>
      </c>
      <c r="E236" s="158" t="s">
        <v>1</v>
      </c>
      <c r="F236" s="159" t="s">
        <v>4274</v>
      </c>
      <c r="H236" s="160">
        <v>6.016</v>
      </c>
      <c r="I236" s="161"/>
      <c r="L236" s="157"/>
      <c r="M236" s="162"/>
      <c r="T236" s="163"/>
      <c r="AT236" s="158" t="s">
        <v>442</v>
      </c>
      <c r="AU236" s="158" t="s">
        <v>97</v>
      </c>
      <c r="AV236" s="13" t="s">
        <v>97</v>
      </c>
      <c r="AW236" s="13" t="s">
        <v>42</v>
      </c>
      <c r="AX236" s="13" t="s">
        <v>87</v>
      </c>
      <c r="AY236" s="158" t="s">
        <v>432</v>
      </c>
    </row>
    <row r="237" spans="2:65" s="14" customFormat="1" ht="11.25">
      <c r="B237" s="164"/>
      <c r="D237" s="151" t="s">
        <v>442</v>
      </c>
      <c r="E237" s="165" t="s">
        <v>1</v>
      </c>
      <c r="F237" s="166" t="s">
        <v>449</v>
      </c>
      <c r="H237" s="167">
        <v>154.38999999999999</v>
      </c>
      <c r="I237" s="168"/>
      <c r="L237" s="164"/>
      <c r="M237" s="169"/>
      <c r="T237" s="170"/>
      <c r="AT237" s="165" t="s">
        <v>442</v>
      </c>
      <c r="AU237" s="165" t="s">
        <v>97</v>
      </c>
      <c r="AV237" s="14" t="s">
        <v>431</v>
      </c>
      <c r="AW237" s="14" t="s">
        <v>42</v>
      </c>
      <c r="AX237" s="14" t="s">
        <v>95</v>
      </c>
      <c r="AY237" s="165" t="s">
        <v>432</v>
      </c>
    </row>
    <row r="238" spans="2:65" s="1" customFormat="1" ht="37.9" customHeight="1">
      <c r="B238" s="33"/>
      <c r="C238" s="137" t="s">
        <v>8</v>
      </c>
      <c r="D238" s="137" t="s">
        <v>435</v>
      </c>
      <c r="E238" s="138" t="s">
        <v>683</v>
      </c>
      <c r="F238" s="139" t="s">
        <v>684</v>
      </c>
      <c r="G238" s="140" t="s">
        <v>685</v>
      </c>
      <c r="H238" s="141">
        <v>56.427</v>
      </c>
      <c r="I238" s="142"/>
      <c r="J238" s="143">
        <f>ROUND(I238*H238,2)</f>
        <v>0</v>
      </c>
      <c r="K238" s="139" t="s">
        <v>457</v>
      </c>
      <c r="L238" s="33"/>
      <c r="M238" s="144" t="s">
        <v>1</v>
      </c>
      <c r="N238" s="145" t="s">
        <v>52</v>
      </c>
      <c r="P238" s="146">
        <f>O238*H238</f>
        <v>0</v>
      </c>
      <c r="Q238" s="146">
        <v>0</v>
      </c>
      <c r="R238" s="146">
        <f>Q238*H238</f>
        <v>0</v>
      </c>
      <c r="S238" s="146">
        <v>0</v>
      </c>
      <c r="T238" s="147">
        <f>S238*H238</f>
        <v>0</v>
      </c>
      <c r="AR238" s="148" t="s">
        <v>431</v>
      </c>
      <c r="AT238" s="148" t="s">
        <v>435</v>
      </c>
      <c r="AU238" s="148" t="s">
        <v>97</v>
      </c>
      <c r="AY238" s="17" t="s">
        <v>432</v>
      </c>
      <c r="BE238" s="149">
        <f>IF(N238="základní",J238,0)</f>
        <v>0</v>
      </c>
      <c r="BF238" s="149">
        <f>IF(N238="snížená",J238,0)</f>
        <v>0</v>
      </c>
      <c r="BG238" s="149">
        <f>IF(N238="zákl. přenesená",J238,0)</f>
        <v>0</v>
      </c>
      <c r="BH238" s="149">
        <f>IF(N238="sníž. přenesená",J238,0)</f>
        <v>0</v>
      </c>
      <c r="BI238" s="149">
        <f>IF(N238="nulová",J238,0)</f>
        <v>0</v>
      </c>
      <c r="BJ238" s="17" t="s">
        <v>95</v>
      </c>
      <c r="BK238" s="149">
        <f>ROUND(I238*H238,2)</f>
        <v>0</v>
      </c>
      <c r="BL238" s="17" t="s">
        <v>431</v>
      </c>
      <c r="BM238" s="148" t="s">
        <v>4275</v>
      </c>
    </row>
    <row r="239" spans="2:65" s="12" customFormat="1" ht="22.5">
      <c r="B239" s="150"/>
      <c r="D239" s="151" t="s">
        <v>442</v>
      </c>
      <c r="E239" s="152" t="s">
        <v>1</v>
      </c>
      <c r="F239" s="153" t="s">
        <v>4276</v>
      </c>
      <c r="H239" s="152" t="s">
        <v>1</v>
      </c>
      <c r="I239" s="154"/>
      <c r="L239" s="150"/>
      <c r="M239" s="155"/>
      <c r="T239" s="156"/>
      <c r="AT239" s="152" t="s">
        <v>442</v>
      </c>
      <c r="AU239" s="152" t="s">
        <v>97</v>
      </c>
      <c r="AV239" s="12" t="s">
        <v>95</v>
      </c>
      <c r="AW239" s="12" t="s">
        <v>42</v>
      </c>
      <c r="AX239" s="12" t="s">
        <v>87</v>
      </c>
      <c r="AY239" s="152" t="s">
        <v>432</v>
      </c>
    </row>
    <row r="240" spans="2:65" s="12" customFormat="1" ht="22.5">
      <c r="B240" s="150"/>
      <c r="D240" s="151" t="s">
        <v>442</v>
      </c>
      <c r="E240" s="152" t="s">
        <v>1</v>
      </c>
      <c r="F240" s="153" t="s">
        <v>2879</v>
      </c>
      <c r="H240" s="152" t="s">
        <v>1</v>
      </c>
      <c r="I240" s="154"/>
      <c r="L240" s="150"/>
      <c r="M240" s="155"/>
      <c r="T240" s="156"/>
      <c r="AT240" s="152" t="s">
        <v>442</v>
      </c>
      <c r="AU240" s="152" t="s">
        <v>97</v>
      </c>
      <c r="AV240" s="12" t="s">
        <v>95</v>
      </c>
      <c r="AW240" s="12" t="s">
        <v>42</v>
      </c>
      <c r="AX240" s="12" t="s">
        <v>87</v>
      </c>
      <c r="AY240" s="152" t="s">
        <v>432</v>
      </c>
    </row>
    <row r="241" spans="2:65" s="12" customFormat="1" ht="22.5">
      <c r="B241" s="150"/>
      <c r="D241" s="151" t="s">
        <v>442</v>
      </c>
      <c r="E241" s="152" t="s">
        <v>1</v>
      </c>
      <c r="F241" s="153" t="s">
        <v>3814</v>
      </c>
      <c r="H241" s="152" t="s">
        <v>1</v>
      </c>
      <c r="I241" s="154"/>
      <c r="L241" s="150"/>
      <c r="M241" s="155"/>
      <c r="T241" s="156"/>
      <c r="AT241" s="152" t="s">
        <v>442</v>
      </c>
      <c r="AU241" s="152" t="s">
        <v>97</v>
      </c>
      <c r="AV241" s="12" t="s">
        <v>95</v>
      </c>
      <c r="AW241" s="12" t="s">
        <v>42</v>
      </c>
      <c r="AX241" s="12" t="s">
        <v>87</v>
      </c>
      <c r="AY241" s="152" t="s">
        <v>432</v>
      </c>
    </row>
    <row r="242" spans="2:65" s="12" customFormat="1" ht="11.25">
      <c r="B242" s="150"/>
      <c r="D242" s="151" t="s">
        <v>442</v>
      </c>
      <c r="E242" s="152" t="s">
        <v>1</v>
      </c>
      <c r="F242" s="153" t="s">
        <v>2881</v>
      </c>
      <c r="H242" s="152" t="s">
        <v>1</v>
      </c>
      <c r="I242" s="154"/>
      <c r="L242" s="150"/>
      <c r="M242" s="155"/>
      <c r="T242" s="156"/>
      <c r="AT242" s="152" t="s">
        <v>442</v>
      </c>
      <c r="AU242" s="152" t="s">
        <v>97</v>
      </c>
      <c r="AV242" s="12" t="s">
        <v>95</v>
      </c>
      <c r="AW242" s="12" t="s">
        <v>42</v>
      </c>
      <c r="AX242" s="12" t="s">
        <v>87</v>
      </c>
      <c r="AY242" s="152" t="s">
        <v>432</v>
      </c>
    </row>
    <row r="243" spans="2:65" s="13" customFormat="1" ht="11.25">
      <c r="B243" s="157"/>
      <c r="D243" s="151" t="s">
        <v>442</v>
      </c>
      <c r="E243" s="158" t="s">
        <v>1</v>
      </c>
      <c r="F243" s="159" t="s">
        <v>4277</v>
      </c>
      <c r="H243" s="160">
        <v>56.427</v>
      </c>
      <c r="I243" s="161"/>
      <c r="L243" s="157"/>
      <c r="M243" s="162"/>
      <c r="T243" s="163"/>
      <c r="AT243" s="158" t="s">
        <v>442</v>
      </c>
      <c r="AU243" s="158" t="s">
        <v>97</v>
      </c>
      <c r="AV243" s="13" t="s">
        <v>97</v>
      </c>
      <c r="AW243" s="13" t="s">
        <v>42</v>
      </c>
      <c r="AX243" s="13" t="s">
        <v>87</v>
      </c>
      <c r="AY243" s="158" t="s">
        <v>432</v>
      </c>
    </row>
    <row r="244" spans="2:65" s="14" customFormat="1" ht="11.25">
      <c r="B244" s="164"/>
      <c r="D244" s="151" t="s">
        <v>442</v>
      </c>
      <c r="E244" s="165" t="s">
        <v>1</v>
      </c>
      <c r="F244" s="166" t="s">
        <v>449</v>
      </c>
      <c r="H244" s="167">
        <v>56.427</v>
      </c>
      <c r="I244" s="168"/>
      <c r="L244" s="164"/>
      <c r="M244" s="169"/>
      <c r="T244" s="170"/>
      <c r="AT244" s="165" t="s">
        <v>442</v>
      </c>
      <c r="AU244" s="165" t="s">
        <v>97</v>
      </c>
      <c r="AV244" s="14" t="s">
        <v>431</v>
      </c>
      <c r="AW244" s="14" t="s">
        <v>42</v>
      </c>
      <c r="AX244" s="14" t="s">
        <v>95</v>
      </c>
      <c r="AY244" s="165" t="s">
        <v>432</v>
      </c>
    </row>
    <row r="245" spans="2:65" s="1" customFormat="1" ht="37.9" customHeight="1">
      <c r="B245" s="33"/>
      <c r="C245" s="137" t="s">
        <v>211</v>
      </c>
      <c r="D245" s="137" t="s">
        <v>435</v>
      </c>
      <c r="E245" s="138" t="s">
        <v>689</v>
      </c>
      <c r="F245" s="139" t="s">
        <v>690</v>
      </c>
      <c r="G245" s="140" t="s">
        <v>685</v>
      </c>
      <c r="H245" s="141">
        <v>175.87799999999999</v>
      </c>
      <c r="I245" s="142"/>
      <c r="J245" s="143">
        <f>ROUND(I245*H245,2)</f>
        <v>0</v>
      </c>
      <c r="K245" s="139" t="s">
        <v>457</v>
      </c>
      <c r="L245" s="33"/>
      <c r="M245" s="144" t="s">
        <v>1</v>
      </c>
      <c r="N245" s="145" t="s">
        <v>52</v>
      </c>
      <c r="P245" s="146">
        <f>O245*H245</f>
        <v>0</v>
      </c>
      <c r="Q245" s="146">
        <v>0</v>
      </c>
      <c r="R245" s="146">
        <f>Q245*H245</f>
        <v>0</v>
      </c>
      <c r="S245" s="146">
        <v>0</v>
      </c>
      <c r="T245" s="147">
        <f>S245*H245</f>
        <v>0</v>
      </c>
      <c r="AR245" s="148" t="s">
        <v>431</v>
      </c>
      <c r="AT245" s="148" t="s">
        <v>435</v>
      </c>
      <c r="AU245" s="148" t="s">
        <v>97</v>
      </c>
      <c r="AY245" s="17" t="s">
        <v>432</v>
      </c>
      <c r="BE245" s="149">
        <f>IF(N245="základní",J245,0)</f>
        <v>0</v>
      </c>
      <c r="BF245" s="149">
        <f>IF(N245="snížená",J245,0)</f>
        <v>0</v>
      </c>
      <c r="BG245" s="149">
        <f>IF(N245="zákl. přenesená",J245,0)</f>
        <v>0</v>
      </c>
      <c r="BH245" s="149">
        <f>IF(N245="sníž. přenesená",J245,0)</f>
        <v>0</v>
      </c>
      <c r="BI245" s="149">
        <f>IF(N245="nulová",J245,0)</f>
        <v>0</v>
      </c>
      <c r="BJ245" s="17" t="s">
        <v>95</v>
      </c>
      <c r="BK245" s="149">
        <f>ROUND(I245*H245,2)</f>
        <v>0</v>
      </c>
      <c r="BL245" s="17" t="s">
        <v>431</v>
      </c>
      <c r="BM245" s="148" t="s">
        <v>4278</v>
      </c>
    </row>
    <row r="246" spans="2:65" s="12" customFormat="1" ht="22.5">
      <c r="B246" s="150"/>
      <c r="D246" s="151" t="s">
        <v>442</v>
      </c>
      <c r="E246" s="152" t="s">
        <v>1</v>
      </c>
      <c r="F246" s="153" t="s">
        <v>4279</v>
      </c>
      <c r="H246" s="152" t="s">
        <v>1</v>
      </c>
      <c r="I246" s="154"/>
      <c r="L246" s="150"/>
      <c r="M246" s="155"/>
      <c r="T246" s="156"/>
      <c r="AT246" s="152" t="s">
        <v>442</v>
      </c>
      <c r="AU246" s="152" t="s">
        <v>97</v>
      </c>
      <c r="AV246" s="12" t="s">
        <v>95</v>
      </c>
      <c r="AW246" s="12" t="s">
        <v>42</v>
      </c>
      <c r="AX246" s="12" t="s">
        <v>87</v>
      </c>
      <c r="AY246" s="152" t="s">
        <v>432</v>
      </c>
    </row>
    <row r="247" spans="2:65" s="12" customFormat="1" ht="11.25">
      <c r="B247" s="150"/>
      <c r="D247" s="151" t="s">
        <v>442</v>
      </c>
      <c r="E247" s="152" t="s">
        <v>1</v>
      </c>
      <c r="F247" s="153" t="s">
        <v>2886</v>
      </c>
      <c r="H247" s="152" t="s">
        <v>1</v>
      </c>
      <c r="I247" s="154"/>
      <c r="L247" s="150"/>
      <c r="M247" s="155"/>
      <c r="T247" s="156"/>
      <c r="AT247" s="152" t="s">
        <v>442</v>
      </c>
      <c r="AU247" s="152" t="s">
        <v>97</v>
      </c>
      <c r="AV247" s="12" t="s">
        <v>95</v>
      </c>
      <c r="AW247" s="12" t="s">
        <v>42</v>
      </c>
      <c r="AX247" s="12" t="s">
        <v>87</v>
      </c>
      <c r="AY247" s="152" t="s">
        <v>432</v>
      </c>
    </row>
    <row r="248" spans="2:65" s="12" customFormat="1" ht="22.5">
      <c r="B248" s="150"/>
      <c r="D248" s="151" t="s">
        <v>442</v>
      </c>
      <c r="E248" s="152" t="s">
        <v>1</v>
      </c>
      <c r="F248" s="153" t="s">
        <v>2887</v>
      </c>
      <c r="H248" s="152" t="s">
        <v>1</v>
      </c>
      <c r="I248" s="154"/>
      <c r="L248" s="150"/>
      <c r="M248" s="155"/>
      <c r="T248" s="156"/>
      <c r="AT248" s="152" t="s">
        <v>442</v>
      </c>
      <c r="AU248" s="152" t="s">
        <v>97</v>
      </c>
      <c r="AV248" s="12" t="s">
        <v>95</v>
      </c>
      <c r="AW248" s="12" t="s">
        <v>42</v>
      </c>
      <c r="AX248" s="12" t="s">
        <v>87</v>
      </c>
      <c r="AY248" s="152" t="s">
        <v>432</v>
      </c>
    </row>
    <row r="249" spans="2:65" s="13" customFormat="1" ht="11.25">
      <c r="B249" s="157"/>
      <c r="D249" s="151" t="s">
        <v>442</v>
      </c>
      <c r="E249" s="158" t="s">
        <v>1</v>
      </c>
      <c r="F249" s="159" t="s">
        <v>4169</v>
      </c>
      <c r="H249" s="160">
        <v>75.236000000000004</v>
      </c>
      <c r="I249" s="161"/>
      <c r="L249" s="157"/>
      <c r="M249" s="162"/>
      <c r="T249" s="163"/>
      <c r="AT249" s="158" t="s">
        <v>442</v>
      </c>
      <c r="AU249" s="158" t="s">
        <v>97</v>
      </c>
      <c r="AV249" s="13" t="s">
        <v>97</v>
      </c>
      <c r="AW249" s="13" t="s">
        <v>42</v>
      </c>
      <c r="AX249" s="13" t="s">
        <v>87</v>
      </c>
      <c r="AY249" s="158" t="s">
        <v>432</v>
      </c>
    </row>
    <row r="250" spans="2:65" s="15" customFormat="1" ht="11.25">
      <c r="B250" s="171"/>
      <c r="D250" s="151" t="s">
        <v>442</v>
      </c>
      <c r="E250" s="172" t="s">
        <v>1</v>
      </c>
      <c r="F250" s="173" t="s">
        <v>469</v>
      </c>
      <c r="H250" s="174">
        <v>75.236000000000004</v>
      </c>
      <c r="I250" s="175"/>
      <c r="L250" s="171"/>
      <c r="M250" s="176"/>
      <c r="T250" s="177"/>
      <c r="AT250" s="172" t="s">
        <v>442</v>
      </c>
      <c r="AU250" s="172" t="s">
        <v>97</v>
      </c>
      <c r="AV250" s="15" t="s">
        <v>108</v>
      </c>
      <c r="AW250" s="15" t="s">
        <v>42</v>
      </c>
      <c r="AX250" s="15" t="s">
        <v>87</v>
      </c>
      <c r="AY250" s="172" t="s">
        <v>432</v>
      </c>
    </row>
    <row r="251" spans="2:65" s="12" customFormat="1" ht="22.5">
      <c r="B251" s="150"/>
      <c r="D251" s="151" t="s">
        <v>442</v>
      </c>
      <c r="E251" s="152" t="s">
        <v>1</v>
      </c>
      <c r="F251" s="153" t="s">
        <v>4280</v>
      </c>
      <c r="H251" s="152" t="s">
        <v>1</v>
      </c>
      <c r="I251" s="154"/>
      <c r="L251" s="150"/>
      <c r="M251" s="155"/>
      <c r="T251" s="156"/>
      <c r="AT251" s="152" t="s">
        <v>442</v>
      </c>
      <c r="AU251" s="152" t="s">
        <v>97</v>
      </c>
      <c r="AV251" s="12" t="s">
        <v>95</v>
      </c>
      <c r="AW251" s="12" t="s">
        <v>42</v>
      </c>
      <c r="AX251" s="12" t="s">
        <v>87</v>
      </c>
      <c r="AY251" s="152" t="s">
        <v>432</v>
      </c>
    </row>
    <row r="252" spans="2:65" s="13" customFormat="1" ht="11.25">
      <c r="B252" s="157"/>
      <c r="D252" s="151" t="s">
        <v>442</v>
      </c>
      <c r="E252" s="158" t="s">
        <v>1</v>
      </c>
      <c r="F252" s="159" t="s">
        <v>4281</v>
      </c>
      <c r="H252" s="160">
        <v>100.642</v>
      </c>
      <c r="I252" s="161"/>
      <c r="L252" s="157"/>
      <c r="M252" s="162"/>
      <c r="T252" s="163"/>
      <c r="AT252" s="158" t="s">
        <v>442</v>
      </c>
      <c r="AU252" s="158" t="s">
        <v>97</v>
      </c>
      <c r="AV252" s="13" t="s">
        <v>97</v>
      </c>
      <c r="AW252" s="13" t="s">
        <v>42</v>
      </c>
      <c r="AX252" s="13" t="s">
        <v>87</v>
      </c>
      <c r="AY252" s="158" t="s">
        <v>432</v>
      </c>
    </row>
    <row r="253" spans="2:65" s="14" customFormat="1" ht="11.25">
      <c r="B253" s="164"/>
      <c r="D253" s="151" t="s">
        <v>442</v>
      </c>
      <c r="E253" s="165" t="s">
        <v>1</v>
      </c>
      <c r="F253" s="166" t="s">
        <v>449</v>
      </c>
      <c r="H253" s="167">
        <v>175.87799999999999</v>
      </c>
      <c r="I253" s="168"/>
      <c r="L253" s="164"/>
      <c r="M253" s="169"/>
      <c r="T253" s="170"/>
      <c r="AT253" s="165" t="s">
        <v>442</v>
      </c>
      <c r="AU253" s="165" t="s">
        <v>97</v>
      </c>
      <c r="AV253" s="14" t="s">
        <v>431</v>
      </c>
      <c r="AW253" s="14" t="s">
        <v>42</v>
      </c>
      <c r="AX253" s="14" t="s">
        <v>95</v>
      </c>
      <c r="AY253" s="165" t="s">
        <v>432</v>
      </c>
    </row>
    <row r="254" spans="2:65" s="1" customFormat="1" ht="37.9" customHeight="1">
      <c r="B254" s="33"/>
      <c r="C254" s="137" t="s">
        <v>220</v>
      </c>
      <c r="D254" s="137" t="s">
        <v>435</v>
      </c>
      <c r="E254" s="138" t="s">
        <v>2896</v>
      </c>
      <c r="F254" s="139" t="s">
        <v>2897</v>
      </c>
      <c r="G254" s="140" t="s">
        <v>685</v>
      </c>
      <c r="H254" s="141">
        <v>447.815</v>
      </c>
      <c r="I254" s="142"/>
      <c r="J254" s="143">
        <f>ROUND(I254*H254,2)</f>
        <v>0</v>
      </c>
      <c r="K254" s="139" t="s">
        <v>457</v>
      </c>
      <c r="L254" s="33"/>
      <c r="M254" s="144" t="s">
        <v>1</v>
      </c>
      <c r="N254" s="145" t="s">
        <v>52</v>
      </c>
      <c r="P254" s="146">
        <f>O254*H254</f>
        <v>0</v>
      </c>
      <c r="Q254" s="146">
        <v>0</v>
      </c>
      <c r="R254" s="146">
        <f>Q254*H254</f>
        <v>0</v>
      </c>
      <c r="S254" s="146">
        <v>0</v>
      </c>
      <c r="T254" s="147">
        <f>S254*H254</f>
        <v>0</v>
      </c>
      <c r="AR254" s="148" t="s">
        <v>431</v>
      </c>
      <c r="AT254" s="148" t="s">
        <v>435</v>
      </c>
      <c r="AU254" s="148" t="s">
        <v>97</v>
      </c>
      <c r="AY254" s="17" t="s">
        <v>432</v>
      </c>
      <c r="BE254" s="149">
        <f>IF(N254="základní",J254,0)</f>
        <v>0</v>
      </c>
      <c r="BF254" s="149">
        <f>IF(N254="snížená",J254,0)</f>
        <v>0</v>
      </c>
      <c r="BG254" s="149">
        <f>IF(N254="zákl. přenesená",J254,0)</f>
        <v>0</v>
      </c>
      <c r="BH254" s="149">
        <f>IF(N254="sníž. přenesená",J254,0)</f>
        <v>0</v>
      </c>
      <c r="BI254" s="149">
        <f>IF(N254="nulová",J254,0)</f>
        <v>0</v>
      </c>
      <c r="BJ254" s="17" t="s">
        <v>95</v>
      </c>
      <c r="BK254" s="149">
        <f>ROUND(I254*H254,2)</f>
        <v>0</v>
      </c>
      <c r="BL254" s="17" t="s">
        <v>431</v>
      </c>
      <c r="BM254" s="148" t="s">
        <v>4282</v>
      </c>
    </row>
    <row r="255" spans="2:65" s="12" customFormat="1" ht="11.25">
      <c r="B255" s="150"/>
      <c r="D255" s="151" t="s">
        <v>442</v>
      </c>
      <c r="E255" s="152" t="s">
        <v>1</v>
      </c>
      <c r="F255" s="153" t="s">
        <v>2899</v>
      </c>
      <c r="H255" s="152" t="s">
        <v>1</v>
      </c>
      <c r="I255" s="154"/>
      <c r="L255" s="150"/>
      <c r="M255" s="155"/>
      <c r="T255" s="156"/>
      <c r="AT255" s="152" t="s">
        <v>442</v>
      </c>
      <c r="AU255" s="152" t="s">
        <v>97</v>
      </c>
      <c r="AV255" s="12" t="s">
        <v>95</v>
      </c>
      <c r="AW255" s="12" t="s">
        <v>42</v>
      </c>
      <c r="AX255" s="12" t="s">
        <v>87</v>
      </c>
      <c r="AY255" s="152" t="s">
        <v>432</v>
      </c>
    </row>
    <row r="256" spans="2:65" s="12" customFormat="1" ht="11.25">
      <c r="B256" s="150"/>
      <c r="D256" s="151" t="s">
        <v>442</v>
      </c>
      <c r="E256" s="152" t="s">
        <v>1</v>
      </c>
      <c r="F256" s="153" t="s">
        <v>2900</v>
      </c>
      <c r="H256" s="152" t="s">
        <v>1</v>
      </c>
      <c r="I256" s="154"/>
      <c r="L256" s="150"/>
      <c r="M256" s="155"/>
      <c r="T256" s="156"/>
      <c r="AT256" s="152" t="s">
        <v>442</v>
      </c>
      <c r="AU256" s="152" t="s">
        <v>97</v>
      </c>
      <c r="AV256" s="12" t="s">
        <v>95</v>
      </c>
      <c r="AW256" s="12" t="s">
        <v>42</v>
      </c>
      <c r="AX256" s="12" t="s">
        <v>87</v>
      </c>
      <c r="AY256" s="152" t="s">
        <v>432</v>
      </c>
    </row>
    <row r="257" spans="2:65" s="13" customFormat="1" ht="11.25">
      <c r="B257" s="157"/>
      <c r="D257" s="151" t="s">
        <v>442</v>
      </c>
      <c r="E257" s="158" t="s">
        <v>1</v>
      </c>
      <c r="F257" s="159" t="s">
        <v>4283</v>
      </c>
      <c r="H257" s="160">
        <v>18.809000000000001</v>
      </c>
      <c r="I257" s="161"/>
      <c r="L257" s="157"/>
      <c r="M257" s="162"/>
      <c r="T257" s="163"/>
      <c r="AT257" s="158" t="s">
        <v>442</v>
      </c>
      <c r="AU257" s="158" t="s">
        <v>97</v>
      </c>
      <c r="AV257" s="13" t="s">
        <v>97</v>
      </c>
      <c r="AW257" s="13" t="s">
        <v>42</v>
      </c>
      <c r="AX257" s="13" t="s">
        <v>87</v>
      </c>
      <c r="AY257" s="158" t="s">
        <v>432</v>
      </c>
    </row>
    <row r="258" spans="2:65" s="15" customFormat="1" ht="11.25">
      <c r="B258" s="171"/>
      <c r="D258" s="151" t="s">
        <v>442</v>
      </c>
      <c r="E258" s="172" t="s">
        <v>4173</v>
      </c>
      <c r="F258" s="173" t="s">
        <v>469</v>
      </c>
      <c r="H258" s="174">
        <v>18.809000000000001</v>
      </c>
      <c r="I258" s="175"/>
      <c r="L258" s="171"/>
      <c r="M258" s="176"/>
      <c r="T258" s="177"/>
      <c r="AT258" s="172" t="s">
        <v>442</v>
      </c>
      <c r="AU258" s="172" t="s">
        <v>97</v>
      </c>
      <c r="AV258" s="15" t="s">
        <v>108</v>
      </c>
      <c r="AW258" s="15" t="s">
        <v>42</v>
      </c>
      <c r="AX258" s="15" t="s">
        <v>87</v>
      </c>
      <c r="AY258" s="172" t="s">
        <v>432</v>
      </c>
    </row>
    <row r="259" spans="2:65" s="12" customFormat="1" ht="11.25">
      <c r="B259" s="150"/>
      <c r="D259" s="151" t="s">
        <v>442</v>
      </c>
      <c r="E259" s="152" t="s">
        <v>1</v>
      </c>
      <c r="F259" s="153" t="s">
        <v>3553</v>
      </c>
      <c r="H259" s="152" t="s">
        <v>1</v>
      </c>
      <c r="I259" s="154"/>
      <c r="L259" s="150"/>
      <c r="M259" s="155"/>
      <c r="T259" s="156"/>
      <c r="AT259" s="152" t="s">
        <v>442</v>
      </c>
      <c r="AU259" s="152" t="s">
        <v>97</v>
      </c>
      <c r="AV259" s="12" t="s">
        <v>95</v>
      </c>
      <c r="AW259" s="12" t="s">
        <v>42</v>
      </c>
      <c r="AX259" s="12" t="s">
        <v>87</v>
      </c>
      <c r="AY259" s="152" t="s">
        <v>432</v>
      </c>
    </row>
    <row r="260" spans="2:65" s="13" customFormat="1" ht="11.25">
      <c r="B260" s="157"/>
      <c r="D260" s="151" t="s">
        <v>442</v>
      </c>
      <c r="E260" s="158" t="s">
        <v>1</v>
      </c>
      <c r="F260" s="159" t="s">
        <v>4185</v>
      </c>
      <c r="H260" s="160">
        <v>71.134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3" customFormat="1" ht="11.25">
      <c r="B261" s="157"/>
      <c r="D261" s="151" t="s">
        <v>442</v>
      </c>
      <c r="E261" s="158" t="s">
        <v>1</v>
      </c>
      <c r="F261" s="159" t="s">
        <v>4194</v>
      </c>
      <c r="H261" s="160">
        <v>408.19299999999998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87</v>
      </c>
      <c r="AY261" s="158" t="s">
        <v>432</v>
      </c>
    </row>
    <row r="262" spans="2:65" s="12" customFormat="1" ht="11.25">
      <c r="B262" s="150"/>
      <c r="D262" s="151" t="s">
        <v>442</v>
      </c>
      <c r="E262" s="152" t="s">
        <v>1</v>
      </c>
      <c r="F262" s="153" t="s">
        <v>4284</v>
      </c>
      <c r="H262" s="152" t="s">
        <v>1</v>
      </c>
      <c r="I262" s="154"/>
      <c r="L262" s="150"/>
      <c r="M262" s="155"/>
      <c r="T262" s="156"/>
      <c r="AT262" s="152" t="s">
        <v>442</v>
      </c>
      <c r="AU262" s="152" t="s">
        <v>97</v>
      </c>
      <c r="AV262" s="12" t="s">
        <v>95</v>
      </c>
      <c r="AW262" s="12" t="s">
        <v>42</v>
      </c>
      <c r="AX262" s="12" t="s">
        <v>87</v>
      </c>
      <c r="AY262" s="152" t="s">
        <v>432</v>
      </c>
    </row>
    <row r="263" spans="2:65" s="13" customFormat="1" ht="11.25">
      <c r="B263" s="157"/>
      <c r="D263" s="151" t="s">
        <v>442</v>
      </c>
      <c r="E263" s="158" t="s">
        <v>1</v>
      </c>
      <c r="F263" s="159" t="s">
        <v>4285</v>
      </c>
      <c r="H263" s="160">
        <v>-50.320999999999998</v>
      </c>
      <c r="I263" s="161"/>
      <c r="L263" s="157"/>
      <c r="M263" s="162"/>
      <c r="T263" s="163"/>
      <c r="AT263" s="158" t="s">
        <v>442</v>
      </c>
      <c r="AU263" s="158" t="s">
        <v>97</v>
      </c>
      <c r="AV263" s="13" t="s">
        <v>97</v>
      </c>
      <c r="AW263" s="13" t="s">
        <v>42</v>
      </c>
      <c r="AX263" s="13" t="s">
        <v>87</v>
      </c>
      <c r="AY263" s="158" t="s">
        <v>432</v>
      </c>
    </row>
    <row r="264" spans="2:65" s="15" customFormat="1" ht="11.25">
      <c r="B264" s="171"/>
      <c r="D264" s="151" t="s">
        <v>442</v>
      </c>
      <c r="E264" s="172" t="s">
        <v>4177</v>
      </c>
      <c r="F264" s="173" t="s">
        <v>469</v>
      </c>
      <c r="H264" s="174">
        <v>429.00599999999997</v>
      </c>
      <c r="I264" s="175"/>
      <c r="L264" s="171"/>
      <c r="M264" s="176"/>
      <c r="T264" s="177"/>
      <c r="AT264" s="172" t="s">
        <v>442</v>
      </c>
      <c r="AU264" s="172" t="s">
        <v>97</v>
      </c>
      <c r="AV264" s="15" t="s">
        <v>108</v>
      </c>
      <c r="AW264" s="15" t="s">
        <v>42</v>
      </c>
      <c r="AX264" s="15" t="s">
        <v>87</v>
      </c>
      <c r="AY264" s="172" t="s">
        <v>432</v>
      </c>
    </row>
    <row r="265" spans="2:65" s="14" customFormat="1" ht="11.25">
      <c r="B265" s="164"/>
      <c r="D265" s="151" t="s">
        <v>442</v>
      </c>
      <c r="E265" s="165" t="s">
        <v>1</v>
      </c>
      <c r="F265" s="166" t="s">
        <v>449</v>
      </c>
      <c r="H265" s="167">
        <v>447.815</v>
      </c>
      <c r="I265" s="168"/>
      <c r="L265" s="164"/>
      <c r="M265" s="169"/>
      <c r="T265" s="170"/>
      <c r="AT265" s="165" t="s">
        <v>442</v>
      </c>
      <c r="AU265" s="165" t="s">
        <v>97</v>
      </c>
      <c r="AV265" s="14" t="s">
        <v>431</v>
      </c>
      <c r="AW265" s="14" t="s">
        <v>42</v>
      </c>
      <c r="AX265" s="14" t="s">
        <v>95</v>
      </c>
      <c r="AY265" s="165" t="s">
        <v>432</v>
      </c>
    </row>
    <row r="266" spans="2:65" s="1" customFormat="1" ht="37.9" customHeight="1">
      <c r="B266" s="33"/>
      <c r="C266" s="137" t="s">
        <v>233</v>
      </c>
      <c r="D266" s="137" t="s">
        <v>435</v>
      </c>
      <c r="E266" s="138" t="s">
        <v>1189</v>
      </c>
      <c r="F266" s="139" t="s">
        <v>1190</v>
      </c>
      <c r="G266" s="140" t="s">
        <v>685</v>
      </c>
      <c r="H266" s="141">
        <v>150.92500000000001</v>
      </c>
      <c r="I266" s="142"/>
      <c r="J266" s="143">
        <f>ROUND(I266*H266,2)</f>
        <v>0</v>
      </c>
      <c r="K266" s="139" t="s">
        <v>457</v>
      </c>
      <c r="L266" s="33"/>
      <c r="M266" s="144" t="s">
        <v>1</v>
      </c>
      <c r="N266" s="145" t="s">
        <v>52</v>
      </c>
      <c r="P266" s="146">
        <f>O266*H266</f>
        <v>0</v>
      </c>
      <c r="Q266" s="146">
        <v>0</v>
      </c>
      <c r="R266" s="146">
        <f>Q266*H266</f>
        <v>0</v>
      </c>
      <c r="S266" s="146">
        <v>0</v>
      </c>
      <c r="T266" s="147">
        <f>S266*H266</f>
        <v>0</v>
      </c>
      <c r="AR266" s="148" t="s">
        <v>431</v>
      </c>
      <c r="AT266" s="148" t="s">
        <v>435</v>
      </c>
      <c r="AU266" s="148" t="s">
        <v>97</v>
      </c>
      <c r="AY266" s="17" t="s">
        <v>432</v>
      </c>
      <c r="BE266" s="149">
        <f>IF(N266="základní",J266,0)</f>
        <v>0</v>
      </c>
      <c r="BF266" s="149">
        <f>IF(N266="snížená",J266,0)</f>
        <v>0</v>
      </c>
      <c r="BG266" s="149">
        <f>IF(N266="zákl. přenesená",J266,0)</f>
        <v>0</v>
      </c>
      <c r="BH266" s="149">
        <f>IF(N266="sníž. přenesená",J266,0)</f>
        <v>0</v>
      </c>
      <c r="BI266" s="149">
        <f>IF(N266="nulová",J266,0)</f>
        <v>0</v>
      </c>
      <c r="BJ266" s="17" t="s">
        <v>95</v>
      </c>
      <c r="BK266" s="149">
        <f>ROUND(I266*H266,2)</f>
        <v>0</v>
      </c>
      <c r="BL266" s="17" t="s">
        <v>431</v>
      </c>
      <c r="BM266" s="148" t="s">
        <v>4286</v>
      </c>
    </row>
    <row r="267" spans="2:65" s="12" customFormat="1" ht="11.25">
      <c r="B267" s="150"/>
      <c r="D267" s="151" t="s">
        <v>442</v>
      </c>
      <c r="E267" s="152" t="s">
        <v>1</v>
      </c>
      <c r="F267" s="153" t="s">
        <v>3560</v>
      </c>
      <c r="H267" s="152" t="s">
        <v>1</v>
      </c>
      <c r="I267" s="154"/>
      <c r="L267" s="150"/>
      <c r="M267" s="155"/>
      <c r="T267" s="156"/>
      <c r="AT267" s="152" t="s">
        <v>442</v>
      </c>
      <c r="AU267" s="152" t="s">
        <v>97</v>
      </c>
      <c r="AV267" s="12" t="s">
        <v>95</v>
      </c>
      <c r="AW267" s="12" t="s">
        <v>42</v>
      </c>
      <c r="AX267" s="12" t="s">
        <v>87</v>
      </c>
      <c r="AY267" s="152" t="s">
        <v>432</v>
      </c>
    </row>
    <row r="268" spans="2:65" s="13" customFormat="1" ht="11.25">
      <c r="B268" s="157"/>
      <c r="D268" s="151" t="s">
        <v>442</v>
      </c>
      <c r="E268" s="158" t="s">
        <v>1</v>
      </c>
      <c r="F268" s="159" t="s">
        <v>4183</v>
      </c>
      <c r="H268" s="160">
        <v>59.375999999999998</v>
      </c>
      <c r="I268" s="161"/>
      <c r="L268" s="157"/>
      <c r="M268" s="162"/>
      <c r="T268" s="163"/>
      <c r="AT268" s="158" t="s">
        <v>442</v>
      </c>
      <c r="AU268" s="158" t="s">
        <v>97</v>
      </c>
      <c r="AV268" s="13" t="s">
        <v>97</v>
      </c>
      <c r="AW268" s="13" t="s">
        <v>42</v>
      </c>
      <c r="AX268" s="13" t="s">
        <v>87</v>
      </c>
      <c r="AY268" s="158" t="s">
        <v>432</v>
      </c>
    </row>
    <row r="269" spans="2:65" s="13" customFormat="1" ht="11.25">
      <c r="B269" s="157"/>
      <c r="D269" s="151" t="s">
        <v>442</v>
      </c>
      <c r="E269" s="158" t="s">
        <v>1</v>
      </c>
      <c r="F269" s="159" t="s">
        <v>4192</v>
      </c>
      <c r="H269" s="160">
        <v>91.549000000000007</v>
      </c>
      <c r="I269" s="161"/>
      <c r="L269" s="157"/>
      <c r="M269" s="162"/>
      <c r="T269" s="163"/>
      <c r="AT269" s="158" t="s">
        <v>442</v>
      </c>
      <c r="AU269" s="158" t="s">
        <v>97</v>
      </c>
      <c r="AV269" s="13" t="s">
        <v>97</v>
      </c>
      <c r="AW269" s="13" t="s">
        <v>42</v>
      </c>
      <c r="AX269" s="13" t="s">
        <v>87</v>
      </c>
      <c r="AY269" s="158" t="s">
        <v>432</v>
      </c>
    </row>
    <row r="270" spans="2:65" s="14" customFormat="1" ht="11.25">
      <c r="B270" s="164"/>
      <c r="D270" s="151" t="s">
        <v>442</v>
      </c>
      <c r="E270" s="165" t="s">
        <v>4175</v>
      </c>
      <c r="F270" s="166" t="s">
        <v>449</v>
      </c>
      <c r="H270" s="167">
        <v>150.92500000000001</v>
      </c>
      <c r="I270" s="168"/>
      <c r="L270" s="164"/>
      <c r="M270" s="169"/>
      <c r="T270" s="170"/>
      <c r="AT270" s="165" t="s">
        <v>442</v>
      </c>
      <c r="AU270" s="165" t="s">
        <v>97</v>
      </c>
      <c r="AV270" s="14" t="s">
        <v>431</v>
      </c>
      <c r="AW270" s="14" t="s">
        <v>42</v>
      </c>
      <c r="AX270" s="14" t="s">
        <v>95</v>
      </c>
      <c r="AY270" s="165" t="s">
        <v>432</v>
      </c>
    </row>
    <row r="271" spans="2:65" s="1" customFormat="1" ht="24.2" customHeight="1">
      <c r="B271" s="33"/>
      <c r="C271" s="137" t="s">
        <v>556</v>
      </c>
      <c r="D271" s="137" t="s">
        <v>435</v>
      </c>
      <c r="E271" s="138" t="s">
        <v>713</v>
      </c>
      <c r="F271" s="139" t="s">
        <v>714</v>
      </c>
      <c r="G271" s="140" t="s">
        <v>685</v>
      </c>
      <c r="H271" s="141">
        <v>125.557</v>
      </c>
      <c r="I271" s="142"/>
      <c r="J271" s="143">
        <f>ROUND(I271*H271,2)</f>
        <v>0</v>
      </c>
      <c r="K271" s="139" t="s">
        <v>457</v>
      </c>
      <c r="L271" s="33"/>
      <c r="M271" s="144" t="s">
        <v>1</v>
      </c>
      <c r="N271" s="145" t="s">
        <v>52</v>
      </c>
      <c r="P271" s="146">
        <f>O271*H271</f>
        <v>0</v>
      </c>
      <c r="Q271" s="146">
        <v>0</v>
      </c>
      <c r="R271" s="146">
        <f>Q271*H271</f>
        <v>0</v>
      </c>
      <c r="S271" s="146">
        <v>0</v>
      </c>
      <c r="T271" s="147">
        <f>S271*H271</f>
        <v>0</v>
      </c>
      <c r="AR271" s="148" t="s">
        <v>431</v>
      </c>
      <c r="AT271" s="148" t="s">
        <v>435</v>
      </c>
      <c r="AU271" s="148" t="s">
        <v>97</v>
      </c>
      <c r="AY271" s="17" t="s">
        <v>432</v>
      </c>
      <c r="BE271" s="149">
        <f>IF(N271="základní",J271,0)</f>
        <v>0</v>
      </c>
      <c r="BF271" s="149">
        <f>IF(N271="snížená",J271,0)</f>
        <v>0</v>
      </c>
      <c r="BG271" s="149">
        <f>IF(N271="zákl. přenesená",J271,0)</f>
        <v>0</v>
      </c>
      <c r="BH271" s="149">
        <f>IF(N271="sníž. přenesená",J271,0)</f>
        <v>0</v>
      </c>
      <c r="BI271" s="149">
        <f>IF(N271="nulová",J271,0)</f>
        <v>0</v>
      </c>
      <c r="BJ271" s="17" t="s">
        <v>95</v>
      </c>
      <c r="BK271" s="149">
        <f>ROUND(I271*H271,2)</f>
        <v>0</v>
      </c>
      <c r="BL271" s="17" t="s">
        <v>431</v>
      </c>
      <c r="BM271" s="148" t="s">
        <v>4287</v>
      </c>
    </row>
    <row r="272" spans="2:65" s="12" customFormat="1" ht="22.5">
      <c r="B272" s="150"/>
      <c r="D272" s="151" t="s">
        <v>442</v>
      </c>
      <c r="E272" s="152" t="s">
        <v>1</v>
      </c>
      <c r="F272" s="153" t="s">
        <v>4288</v>
      </c>
      <c r="H272" s="152" t="s">
        <v>1</v>
      </c>
      <c r="I272" s="154"/>
      <c r="L272" s="150"/>
      <c r="M272" s="155"/>
      <c r="T272" s="156"/>
      <c r="AT272" s="152" t="s">
        <v>442</v>
      </c>
      <c r="AU272" s="152" t="s">
        <v>97</v>
      </c>
      <c r="AV272" s="12" t="s">
        <v>95</v>
      </c>
      <c r="AW272" s="12" t="s">
        <v>42</v>
      </c>
      <c r="AX272" s="12" t="s">
        <v>87</v>
      </c>
      <c r="AY272" s="152" t="s">
        <v>432</v>
      </c>
    </row>
    <row r="273" spans="2:65" s="12" customFormat="1" ht="22.5">
      <c r="B273" s="150"/>
      <c r="D273" s="151" t="s">
        <v>442</v>
      </c>
      <c r="E273" s="152" t="s">
        <v>1</v>
      </c>
      <c r="F273" s="153" t="s">
        <v>2910</v>
      </c>
      <c r="H273" s="152" t="s">
        <v>1</v>
      </c>
      <c r="I273" s="154"/>
      <c r="L273" s="150"/>
      <c r="M273" s="155"/>
      <c r="T273" s="156"/>
      <c r="AT273" s="152" t="s">
        <v>442</v>
      </c>
      <c r="AU273" s="152" t="s">
        <v>97</v>
      </c>
      <c r="AV273" s="12" t="s">
        <v>95</v>
      </c>
      <c r="AW273" s="12" t="s">
        <v>42</v>
      </c>
      <c r="AX273" s="12" t="s">
        <v>87</v>
      </c>
      <c r="AY273" s="152" t="s">
        <v>432</v>
      </c>
    </row>
    <row r="274" spans="2:65" s="13" customFormat="1" ht="11.25">
      <c r="B274" s="157"/>
      <c r="D274" s="151" t="s">
        <v>442</v>
      </c>
      <c r="E274" s="158" t="s">
        <v>1</v>
      </c>
      <c r="F274" s="159" t="s">
        <v>4277</v>
      </c>
      <c r="H274" s="160">
        <v>56.427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5" customFormat="1" ht="11.25">
      <c r="B275" s="171"/>
      <c r="D275" s="151" t="s">
        <v>442</v>
      </c>
      <c r="E275" s="172" t="s">
        <v>1</v>
      </c>
      <c r="F275" s="173" t="s">
        <v>469</v>
      </c>
      <c r="H275" s="174">
        <v>56.427</v>
      </c>
      <c r="I275" s="175"/>
      <c r="L275" s="171"/>
      <c r="M275" s="176"/>
      <c r="T275" s="177"/>
      <c r="AT275" s="172" t="s">
        <v>442</v>
      </c>
      <c r="AU275" s="172" t="s">
        <v>97</v>
      </c>
      <c r="AV275" s="15" t="s">
        <v>108</v>
      </c>
      <c r="AW275" s="15" t="s">
        <v>42</v>
      </c>
      <c r="AX275" s="15" t="s">
        <v>87</v>
      </c>
      <c r="AY275" s="172" t="s">
        <v>432</v>
      </c>
    </row>
    <row r="276" spans="2:65" s="12" customFormat="1" ht="22.5">
      <c r="B276" s="150"/>
      <c r="D276" s="151" t="s">
        <v>442</v>
      </c>
      <c r="E276" s="152" t="s">
        <v>1</v>
      </c>
      <c r="F276" s="153" t="s">
        <v>3562</v>
      </c>
      <c r="H276" s="152" t="s">
        <v>1</v>
      </c>
      <c r="I276" s="154"/>
      <c r="L276" s="150"/>
      <c r="M276" s="155"/>
      <c r="T276" s="156"/>
      <c r="AT276" s="152" t="s">
        <v>442</v>
      </c>
      <c r="AU276" s="152" t="s">
        <v>97</v>
      </c>
      <c r="AV276" s="12" t="s">
        <v>95</v>
      </c>
      <c r="AW276" s="12" t="s">
        <v>42</v>
      </c>
      <c r="AX276" s="12" t="s">
        <v>87</v>
      </c>
      <c r="AY276" s="152" t="s">
        <v>432</v>
      </c>
    </row>
    <row r="277" spans="2:65" s="12" customFormat="1" ht="22.5">
      <c r="B277" s="150"/>
      <c r="D277" s="151" t="s">
        <v>442</v>
      </c>
      <c r="E277" s="152" t="s">
        <v>1</v>
      </c>
      <c r="F277" s="153" t="s">
        <v>3563</v>
      </c>
      <c r="H277" s="152" t="s">
        <v>1</v>
      </c>
      <c r="I277" s="154"/>
      <c r="L277" s="150"/>
      <c r="M277" s="155"/>
      <c r="T277" s="156"/>
      <c r="AT277" s="152" t="s">
        <v>442</v>
      </c>
      <c r="AU277" s="152" t="s">
        <v>97</v>
      </c>
      <c r="AV277" s="12" t="s">
        <v>95</v>
      </c>
      <c r="AW277" s="12" t="s">
        <v>42</v>
      </c>
      <c r="AX277" s="12" t="s">
        <v>87</v>
      </c>
      <c r="AY277" s="152" t="s">
        <v>432</v>
      </c>
    </row>
    <row r="278" spans="2:65" s="13" customFormat="1" ht="11.25">
      <c r="B278" s="157"/>
      <c r="D278" s="151" t="s">
        <v>442</v>
      </c>
      <c r="E278" s="158" t="s">
        <v>1</v>
      </c>
      <c r="F278" s="159" t="s">
        <v>4283</v>
      </c>
      <c r="H278" s="160">
        <v>18.809000000000001</v>
      </c>
      <c r="I278" s="161"/>
      <c r="L278" s="157"/>
      <c r="M278" s="162"/>
      <c r="T278" s="163"/>
      <c r="AT278" s="158" t="s">
        <v>442</v>
      </c>
      <c r="AU278" s="158" t="s">
        <v>97</v>
      </c>
      <c r="AV278" s="13" t="s">
        <v>97</v>
      </c>
      <c r="AW278" s="13" t="s">
        <v>42</v>
      </c>
      <c r="AX278" s="13" t="s">
        <v>87</v>
      </c>
      <c r="AY278" s="158" t="s">
        <v>432</v>
      </c>
    </row>
    <row r="279" spans="2:65" s="15" customFormat="1" ht="11.25">
      <c r="B279" s="171"/>
      <c r="D279" s="151" t="s">
        <v>442</v>
      </c>
      <c r="E279" s="172" t="s">
        <v>1</v>
      </c>
      <c r="F279" s="173" t="s">
        <v>469</v>
      </c>
      <c r="H279" s="174">
        <v>18.809000000000001</v>
      </c>
      <c r="I279" s="175"/>
      <c r="L279" s="171"/>
      <c r="M279" s="176"/>
      <c r="T279" s="177"/>
      <c r="AT279" s="172" t="s">
        <v>442</v>
      </c>
      <c r="AU279" s="172" t="s">
        <v>97</v>
      </c>
      <c r="AV279" s="15" t="s">
        <v>108</v>
      </c>
      <c r="AW279" s="15" t="s">
        <v>42</v>
      </c>
      <c r="AX279" s="15" t="s">
        <v>87</v>
      </c>
      <c r="AY279" s="172" t="s">
        <v>432</v>
      </c>
    </row>
    <row r="280" spans="2:65" s="12" customFormat="1" ht="22.5">
      <c r="B280" s="150"/>
      <c r="D280" s="151" t="s">
        <v>442</v>
      </c>
      <c r="E280" s="152" t="s">
        <v>1</v>
      </c>
      <c r="F280" s="153" t="s">
        <v>4289</v>
      </c>
      <c r="H280" s="152" t="s">
        <v>1</v>
      </c>
      <c r="I280" s="154"/>
      <c r="L280" s="150"/>
      <c r="M280" s="155"/>
      <c r="T280" s="156"/>
      <c r="AT280" s="152" t="s">
        <v>442</v>
      </c>
      <c r="AU280" s="152" t="s">
        <v>97</v>
      </c>
      <c r="AV280" s="12" t="s">
        <v>95</v>
      </c>
      <c r="AW280" s="12" t="s">
        <v>42</v>
      </c>
      <c r="AX280" s="12" t="s">
        <v>87</v>
      </c>
      <c r="AY280" s="152" t="s">
        <v>432</v>
      </c>
    </row>
    <row r="281" spans="2:65" s="13" customFormat="1" ht="11.25">
      <c r="B281" s="157"/>
      <c r="D281" s="151" t="s">
        <v>442</v>
      </c>
      <c r="E281" s="158" t="s">
        <v>1</v>
      </c>
      <c r="F281" s="159" t="s">
        <v>4290</v>
      </c>
      <c r="H281" s="160">
        <v>50.320999999999998</v>
      </c>
      <c r="I281" s="161"/>
      <c r="L281" s="157"/>
      <c r="M281" s="162"/>
      <c r="T281" s="163"/>
      <c r="AT281" s="158" t="s">
        <v>442</v>
      </c>
      <c r="AU281" s="158" t="s">
        <v>97</v>
      </c>
      <c r="AV281" s="13" t="s">
        <v>97</v>
      </c>
      <c r="AW281" s="13" t="s">
        <v>42</v>
      </c>
      <c r="AX281" s="13" t="s">
        <v>87</v>
      </c>
      <c r="AY281" s="158" t="s">
        <v>432</v>
      </c>
    </row>
    <row r="282" spans="2:65" s="14" customFormat="1" ht="11.25">
      <c r="B282" s="164"/>
      <c r="D282" s="151" t="s">
        <v>442</v>
      </c>
      <c r="E282" s="165" t="s">
        <v>1</v>
      </c>
      <c r="F282" s="166" t="s">
        <v>449</v>
      </c>
      <c r="H282" s="167">
        <v>125.557</v>
      </c>
      <c r="I282" s="168"/>
      <c r="L282" s="164"/>
      <c r="M282" s="169"/>
      <c r="T282" s="170"/>
      <c r="AT282" s="165" t="s">
        <v>442</v>
      </c>
      <c r="AU282" s="165" t="s">
        <v>97</v>
      </c>
      <c r="AV282" s="14" t="s">
        <v>431</v>
      </c>
      <c r="AW282" s="14" t="s">
        <v>42</v>
      </c>
      <c r="AX282" s="14" t="s">
        <v>95</v>
      </c>
      <c r="AY282" s="165" t="s">
        <v>432</v>
      </c>
    </row>
    <row r="283" spans="2:65" s="1" customFormat="1" ht="37.9" customHeight="1">
      <c r="B283" s="33"/>
      <c r="C283" s="137" t="s">
        <v>565</v>
      </c>
      <c r="D283" s="137" t="s">
        <v>435</v>
      </c>
      <c r="E283" s="138" t="s">
        <v>2915</v>
      </c>
      <c r="F283" s="139" t="s">
        <v>2916</v>
      </c>
      <c r="G283" s="140" t="s">
        <v>743</v>
      </c>
      <c r="H283" s="141">
        <v>24.452000000000002</v>
      </c>
      <c r="I283" s="142"/>
      <c r="J283" s="143">
        <f>ROUND(I283*H283,2)</f>
        <v>0</v>
      </c>
      <c r="K283" s="139" t="s">
        <v>439</v>
      </c>
      <c r="L283" s="33"/>
      <c r="M283" s="144" t="s">
        <v>1</v>
      </c>
      <c r="N283" s="145" t="s">
        <v>52</v>
      </c>
      <c r="P283" s="146">
        <f>O283*H283</f>
        <v>0</v>
      </c>
      <c r="Q283" s="146">
        <v>0</v>
      </c>
      <c r="R283" s="146">
        <f>Q283*H283</f>
        <v>0</v>
      </c>
      <c r="S283" s="146">
        <v>0</v>
      </c>
      <c r="T283" s="147">
        <f>S283*H283</f>
        <v>0</v>
      </c>
      <c r="AR283" s="148" t="s">
        <v>431</v>
      </c>
      <c r="AT283" s="148" t="s">
        <v>435</v>
      </c>
      <c r="AU283" s="148" t="s">
        <v>97</v>
      </c>
      <c r="AY283" s="17" t="s">
        <v>432</v>
      </c>
      <c r="BE283" s="149">
        <f>IF(N283="základní",J283,0)</f>
        <v>0</v>
      </c>
      <c r="BF283" s="149">
        <f>IF(N283="snížená",J283,0)</f>
        <v>0</v>
      </c>
      <c r="BG283" s="149">
        <f>IF(N283="zákl. přenesená",J283,0)</f>
        <v>0</v>
      </c>
      <c r="BH283" s="149">
        <f>IF(N283="sníž. přenesená",J283,0)</f>
        <v>0</v>
      </c>
      <c r="BI283" s="149">
        <f>IF(N283="nulová",J283,0)</f>
        <v>0</v>
      </c>
      <c r="BJ283" s="17" t="s">
        <v>95</v>
      </c>
      <c r="BK283" s="149">
        <f>ROUND(I283*H283,2)</f>
        <v>0</v>
      </c>
      <c r="BL283" s="17" t="s">
        <v>431</v>
      </c>
      <c r="BM283" s="148" t="s">
        <v>4291</v>
      </c>
    </row>
    <row r="284" spans="2:65" s="13" customFormat="1" ht="11.25">
      <c r="B284" s="157"/>
      <c r="D284" s="151" t="s">
        <v>442</v>
      </c>
      <c r="E284" s="158" t="s">
        <v>1</v>
      </c>
      <c r="F284" s="159" t="s">
        <v>4292</v>
      </c>
      <c r="H284" s="160">
        <v>24.452000000000002</v>
      </c>
      <c r="I284" s="161"/>
      <c r="L284" s="157"/>
      <c r="M284" s="162"/>
      <c r="T284" s="163"/>
      <c r="AT284" s="158" t="s">
        <v>442</v>
      </c>
      <c r="AU284" s="158" t="s">
        <v>97</v>
      </c>
      <c r="AV284" s="13" t="s">
        <v>97</v>
      </c>
      <c r="AW284" s="13" t="s">
        <v>42</v>
      </c>
      <c r="AX284" s="13" t="s">
        <v>95</v>
      </c>
      <c r="AY284" s="158" t="s">
        <v>432</v>
      </c>
    </row>
    <row r="285" spans="2:65" s="1" customFormat="1" ht="33" customHeight="1">
      <c r="B285" s="33"/>
      <c r="C285" s="137" t="s">
        <v>572</v>
      </c>
      <c r="D285" s="137" t="s">
        <v>435</v>
      </c>
      <c r="E285" s="138" t="s">
        <v>1195</v>
      </c>
      <c r="F285" s="139" t="s">
        <v>1196</v>
      </c>
      <c r="G285" s="140" t="s">
        <v>743</v>
      </c>
      <c r="H285" s="141">
        <v>1029.972</v>
      </c>
      <c r="I285" s="142"/>
      <c r="J285" s="143">
        <f>ROUND(I285*H285,2)</f>
        <v>0</v>
      </c>
      <c r="K285" s="139" t="s">
        <v>439</v>
      </c>
      <c r="L285" s="33"/>
      <c r="M285" s="144" t="s">
        <v>1</v>
      </c>
      <c r="N285" s="145" t="s">
        <v>52</v>
      </c>
      <c r="P285" s="146">
        <f>O285*H285</f>
        <v>0</v>
      </c>
      <c r="Q285" s="146">
        <v>0</v>
      </c>
      <c r="R285" s="146">
        <f>Q285*H285</f>
        <v>0</v>
      </c>
      <c r="S285" s="146">
        <v>0</v>
      </c>
      <c r="T285" s="147">
        <f>S285*H285</f>
        <v>0</v>
      </c>
      <c r="AR285" s="148" t="s">
        <v>431</v>
      </c>
      <c r="AT285" s="148" t="s">
        <v>435</v>
      </c>
      <c r="AU285" s="148" t="s">
        <v>97</v>
      </c>
      <c r="AY285" s="17" t="s">
        <v>432</v>
      </c>
      <c r="BE285" s="149">
        <f>IF(N285="základní",J285,0)</f>
        <v>0</v>
      </c>
      <c r="BF285" s="149">
        <f>IF(N285="snížená",J285,0)</f>
        <v>0</v>
      </c>
      <c r="BG285" s="149">
        <f>IF(N285="zákl. přenesená",J285,0)</f>
        <v>0</v>
      </c>
      <c r="BH285" s="149">
        <f>IF(N285="sníž. přenesená",J285,0)</f>
        <v>0</v>
      </c>
      <c r="BI285" s="149">
        <f>IF(N285="nulová",J285,0)</f>
        <v>0</v>
      </c>
      <c r="BJ285" s="17" t="s">
        <v>95</v>
      </c>
      <c r="BK285" s="149">
        <f>ROUND(I285*H285,2)</f>
        <v>0</v>
      </c>
      <c r="BL285" s="17" t="s">
        <v>431</v>
      </c>
      <c r="BM285" s="148" t="s">
        <v>4293</v>
      </c>
    </row>
    <row r="286" spans="2:65" s="13" customFormat="1" ht="11.25">
      <c r="B286" s="157"/>
      <c r="D286" s="151" t="s">
        <v>442</v>
      </c>
      <c r="E286" s="158" t="s">
        <v>1</v>
      </c>
      <c r="F286" s="159" t="s">
        <v>4294</v>
      </c>
      <c r="H286" s="160">
        <v>750.76099999999997</v>
      </c>
      <c r="I286" s="161"/>
      <c r="L286" s="157"/>
      <c r="M286" s="162"/>
      <c r="T286" s="163"/>
      <c r="AT286" s="158" t="s">
        <v>442</v>
      </c>
      <c r="AU286" s="158" t="s">
        <v>97</v>
      </c>
      <c r="AV286" s="13" t="s">
        <v>97</v>
      </c>
      <c r="AW286" s="13" t="s">
        <v>42</v>
      </c>
      <c r="AX286" s="13" t="s">
        <v>87</v>
      </c>
      <c r="AY286" s="158" t="s">
        <v>432</v>
      </c>
    </row>
    <row r="287" spans="2:65" s="13" customFormat="1" ht="11.25">
      <c r="B287" s="157"/>
      <c r="D287" s="151" t="s">
        <v>442</v>
      </c>
      <c r="E287" s="158" t="s">
        <v>1</v>
      </c>
      <c r="F287" s="159" t="s">
        <v>4295</v>
      </c>
      <c r="H287" s="160">
        <v>279.21100000000001</v>
      </c>
      <c r="I287" s="161"/>
      <c r="L287" s="157"/>
      <c r="M287" s="162"/>
      <c r="T287" s="163"/>
      <c r="AT287" s="158" t="s">
        <v>442</v>
      </c>
      <c r="AU287" s="158" t="s">
        <v>97</v>
      </c>
      <c r="AV287" s="13" t="s">
        <v>97</v>
      </c>
      <c r="AW287" s="13" t="s">
        <v>42</v>
      </c>
      <c r="AX287" s="13" t="s">
        <v>87</v>
      </c>
      <c r="AY287" s="158" t="s">
        <v>432</v>
      </c>
    </row>
    <row r="288" spans="2:65" s="14" customFormat="1" ht="11.25">
      <c r="B288" s="164"/>
      <c r="D288" s="151" t="s">
        <v>442</v>
      </c>
      <c r="E288" s="165" t="s">
        <v>1</v>
      </c>
      <c r="F288" s="166" t="s">
        <v>449</v>
      </c>
      <c r="H288" s="167">
        <v>1029.972</v>
      </c>
      <c r="I288" s="168"/>
      <c r="L288" s="164"/>
      <c r="M288" s="169"/>
      <c r="T288" s="170"/>
      <c r="AT288" s="165" t="s">
        <v>442</v>
      </c>
      <c r="AU288" s="165" t="s">
        <v>97</v>
      </c>
      <c r="AV288" s="14" t="s">
        <v>431</v>
      </c>
      <c r="AW288" s="14" t="s">
        <v>42</v>
      </c>
      <c r="AX288" s="14" t="s">
        <v>95</v>
      </c>
      <c r="AY288" s="165" t="s">
        <v>432</v>
      </c>
    </row>
    <row r="289" spans="2:65" s="1" customFormat="1" ht="16.5" customHeight="1">
      <c r="B289" s="33"/>
      <c r="C289" s="137" t="s">
        <v>576</v>
      </c>
      <c r="D289" s="137" t="s">
        <v>435</v>
      </c>
      <c r="E289" s="138" t="s">
        <v>1200</v>
      </c>
      <c r="F289" s="139" t="s">
        <v>1201</v>
      </c>
      <c r="G289" s="140" t="s">
        <v>685</v>
      </c>
      <c r="H289" s="141">
        <v>598.74</v>
      </c>
      <c r="I289" s="142"/>
      <c r="J289" s="143">
        <f>ROUND(I289*H289,2)</f>
        <v>0</v>
      </c>
      <c r="K289" s="139" t="s">
        <v>457</v>
      </c>
      <c r="L289" s="33"/>
      <c r="M289" s="144" t="s">
        <v>1</v>
      </c>
      <c r="N289" s="145" t="s">
        <v>52</v>
      </c>
      <c r="P289" s="146">
        <f>O289*H289</f>
        <v>0</v>
      </c>
      <c r="Q289" s="146">
        <v>0</v>
      </c>
      <c r="R289" s="146">
        <f>Q289*H289</f>
        <v>0</v>
      </c>
      <c r="S289" s="146">
        <v>0</v>
      </c>
      <c r="T289" s="147">
        <f>S289*H289</f>
        <v>0</v>
      </c>
      <c r="AR289" s="148" t="s">
        <v>431</v>
      </c>
      <c r="AT289" s="148" t="s">
        <v>435</v>
      </c>
      <c r="AU289" s="148" t="s">
        <v>97</v>
      </c>
      <c r="AY289" s="17" t="s">
        <v>432</v>
      </c>
      <c r="BE289" s="149">
        <f>IF(N289="základní",J289,0)</f>
        <v>0</v>
      </c>
      <c r="BF289" s="149">
        <f>IF(N289="snížená",J289,0)</f>
        <v>0</v>
      </c>
      <c r="BG289" s="149">
        <f>IF(N289="zákl. přenesená",J289,0)</f>
        <v>0</v>
      </c>
      <c r="BH289" s="149">
        <f>IF(N289="sníž. přenesená",J289,0)</f>
        <v>0</v>
      </c>
      <c r="BI289" s="149">
        <f>IF(N289="nulová",J289,0)</f>
        <v>0</v>
      </c>
      <c r="BJ289" s="17" t="s">
        <v>95</v>
      </c>
      <c r="BK289" s="149">
        <f>ROUND(I289*H289,2)</f>
        <v>0</v>
      </c>
      <c r="BL289" s="17" t="s">
        <v>431</v>
      </c>
      <c r="BM289" s="148" t="s">
        <v>4296</v>
      </c>
    </row>
    <row r="290" spans="2:65" s="13" customFormat="1" ht="11.25">
      <c r="B290" s="157"/>
      <c r="D290" s="151" t="s">
        <v>442</v>
      </c>
      <c r="E290" s="158" t="s">
        <v>1</v>
      </c>
      <c r="F290" s="159" t="s">
        <v>4173</v>
      </c>
      <c r="H290" s="160">
        <v>18.809000000000001</v>
      </c>
      <c r="I290" s="161"/>
      <c r="L290" s="157"/>
      <c r="M290" s="162"/>
      <c r="T290" s="163"/>
      <c r="AT290" s="158" t="s">
        <v>442</v>
      </c>
      <c r="AU290" s="158" t="s">
        <v>97</v>
      </c>
      <c r="AV290" s="13" t="s">
        <v>97</v>
      </c>
      <c r="AW290" s="13" t="s">
        <v>42</v>
      </c>
      <c r="AX290" s="13" t="s">
        <v>87</v>
      </c>
      <c r="AY290" s="158" t="s">
        <v>432</v>
      </c>
    </row>
    <row r="291" spans="2:65" s="13" customFormat="1" ht="11.25">
      <c r="B291" s="157"/>
      <c r="D291" s="151" t="s">
        <v>442</v>
      </c>
      <c r="E291" s="158" t="s">
        <v>1</v>
      </c>
      <c r="F291" s="159" t="s">
        <v>4177</v>
      </c>
      <c r="H291" s="160">
        <v>429.00599999999997</v>
      </c>
      <c r="I291" s="161"/>
      <c r="L291" s="157"/>
      <c r="M291" s="162"/>
      <c r="T291" s="163"/>
      <c r="AT291" s="158" t="s">
        <v>442</v>
      </c>
      <c r="AU291" s="158" t="s">
        <v>97</v>
      </c>
      <c r="AV291" s="13" t="s">
        <v>97</v>
      </c>
      <c r="AW291" s="13" t="s">
        <v>42</v>
      </c>
      <c r="AX291" s="13" t="s">
        <v>87</v>
      </c>
      <c r="AY291" s="158" t="s">
        <v>432</v>
      </c>
    </row>
    <row r="292" spans="2:65" s="13" customFormat="1" ht="11.25">
      <c r="B292" s="157"/>
      <c r="D292" s="151" t="s">
        <v>442</v>
      </c>
      <c r="E292" s="158" t="s">
        <v>1</v>
      </c>
      <c r="F292" s="159" t="s">
        <v>4175</v>
      </c>
      <c r="H292" s="160">
        <v>150.92500000000001</v>
      </c>
      <c r="I292" s="161"/>
      <c r="L292" s="157"/>
      <c r="M292" s="162"/>
      <c r="T292" s="163"/>
      <c r="AT292" s="158" t="s">
        <v>442</v>
      </c>
      <c r="AU292" s="158" t="s">
        <v>97</v>
      </c>
      <c r="AV292" s="13" t="s">
        <v>97</v>
      </c>
      <c r="AW292" s="13" t="s">
        <v>42</v>
      </c>
      <c r="AX292" s="13" t="s">
        <v>87</v>
      </c>
      <c r="AY292" s="158" t="s">
        <v>432</v>
      </c>
    </row>
    <row r="293" spans="2:65" s="14" customFormat="1" ht="11.25">
      <c r="B293" s="164"/>
      <c r="D293" s="151" t="s">
        <v>442</v>
      </c>
      <c r="E293" s="165" t="s">
        <v>1</v>
      </c>
      <c r="F293" s="166" t="s">
        <v>449</v>
      </c>
      <c r="H293" s="167">
        <v>598.74</v>
      </c>
      <c r="I293" s="168"/>
      <c r="L293" s="164"/>
      <c r="M293" s="169"/>
      <c r="T293" s="170"/>
      <c r="AT293" s="165" t="s">
        <v>442</v>
      </c>
      <c r="AU293" s="165" t="s">
        <v>97</v>
      </c>
      <c r="AV293" s="14" t="s">
        <v>431</v>
      </c>
      <c r="AW293" s="14" t="s">
        <v>42</v>
      </c>
      <c r="AX293" s="14" t="s">
        <v>95</v>
      </c>
      <c r="AY293" s="165" t="s">
        <v>432</v>
      </c>
    </row>
    <row r="294" spans="2:65" s="1" customFormat="1" ht="24.2" customHeight="1">
      <c r="B294" s="33"/>
      <c r="C294" s="137" t="s">
        <v>236</v>
      </c>
      <c r="D294" s="137" t="s">
        <v>435</v>
      </c>
      <c r="E294" s="138" t="s">
        <v>2922</v>
      </c>
      <c r="F294" s="139" t="s">
        <v>2923</v>
      </c>
      <c r="G294" s="140" t="s">
        <v>685</v>
      </c>
      <c r="H294" s="141">
        <v>50.320999999999998</v>
      </c>
      <c r="I294" s="142"/>
      <c r="J294" s="143">
        <f>ROUND(I294*H294,2)</f>
        <v>0</v>
      </c>
      <c r="K294" s="139" t="s">
        <v>457</v>
      </c>
      <c r="L294" s="33"/>
      <c r="M294" s="144" t="s">
        <v>1</v>
      </c>
      <c r="N294" s="145" t="s">
        <v>52</v>
      </c>
      <c r="P294" s="146">
        <f>O294*H294</f>
        <v>0</v>
      </c>
      <c r="Q294" s="146">
        <v>0</v>
      </c>
      <c r="R294" s="146">
        <f>Q294*H294</f>
        <v>0</v>
      </c>
      <c r="S294" s="146">
        <v>0</v>
      </c>
      <c r="T294" s="147">
        <f>S294*H294</f>
        <v>0</v>
      </c>
      <c r="AR294" s="148" t="s">
        <v>431</v>
      </c>
      <c r="AT294" s="148" t="s">
        <v>435</v>
      </c>
      <c r="AU294" s="148" t="s">
        <v>97</v>
      </c>
      <c r="AY294" s="17" t="s">
        <v>432</v>
      </c>
      <c r="BE294" s="149">
        <f>IF(N294="základní",J294,0)</f>
        <v>0</v>
      </c>
      <c r="BF294" s="149">
        <f>IF(N294="snížená",J294,0)</f>
        <v>0</v>
      </c>
      <c r="BG294" s="149">
        <f>IF(N294="zákl. přenesená",J294,0)</f>
        <v>0</v>
      </c>
      <c r="BH294" s="149">
        <f>IF(N294="sníž. přenesená",J294,0)</f>
        <v>0</v>
      </c>
      <c r="BI294" s="149">
        <f>IF(N294="nulová",J294,0)</f>
        <v>0</v>
      </c>
      <c r="BJ294" s="17" t="s">
        <v>95</v>
      </c>
      <c r="BK294" s="149">
        <f>ROUND(I294*H294,2)</f>
        <v>0</v>
      </c>
      <c r="BL294" s="17" t="s">
        <v>431</v>
      </c>
      <c r="BM294" s="148" t="s">
        <v>4297</v>
      </c>
    </row>
    <row r="295" spans="2:65" s="12" customFormat="1" ht="11.25">
      <c r="B295" s="150"/>
      <c r="D295" s="151" t="s">
        <v>442</v>
      </c>
      <c r="E295" s="152" t="s">
        <v>1</v>
      </c>
      <c r="F295" s="153" t="s">
        <v>4298</v>
      </c>
      <c r="H295" s="152" t="s">
        <v>1</v>
      </c>
      <c r="I295" s="154"/>
      <c r="L295" s="150"/>
      <c r="M295" s="155"/>
      <c r="T295" s="156"/>
      <c r="AT295" s="152" t="s">
        <v>442</v>
      </c>
      <c r="AU295" s="152" t="s">
        <v>97</v>
      </c>
      <c r="AV295" s="12" t="s">
        <v>95</v>
      </c>
      <c r="AW295" s="12" t="s">
        <v>42</v>
      </c>
      <c r="AX295" s="12" t="s">
        <v>87</v>
      </c>
      <c r="AY295" s="152" t="s">
        <v>432</v>
      </c>
    </row>
    <row r="296" spans="2:65" s="12" customFormat="1" ht="22.5">
      <c r="B296" s="150"/>
      <c r="D296" s="151" t="s">
        <v>442</v>
      </c>
      <c r="E296" s="152" t="s">
        <v>1</v>
      </c>
      <c r="F296" s="153" t="s">
        <v>4299</v>
      </c>
      <c r="H296" s="152" t="s">
        <v>1</v>
      </c>
      <c r="I296" s="154"/>
      <c r="L296" s="150"/>
      <c r="M296" s="155"/>
      <c r="T296" s="156"/>
      <c r="AT296" s="152" t="s">
        <v>442</v>
      </c>
      <c r="AU296" s="152" t="s">
        <v>97</v>
      </c>
      <c r="AV296" s="12" t="s">
        <v>95</v>
      </c>
      <c r="AW296" s="12" t="s">
        <v>42</v>
      </c>
      <c r="AX296" s="12" t="s">
        <v>87</v>
      </c>
      <c r="AY296" s="152" t="s">
        <v>432</v>
      </c>
    </row>
    <row r="297" spans="2:65" s="13" customFormat="1" ht="22.5">
      <c r="B297" s="157"/>
      <c r="D297" s="151" t="s">
        <v>442</v>
      </c>
      <c r="E297" s="158" t="s">
        <v>1</v>
      </c>
      <c r="F297" s="159" t="s">
        <v>4300</v>
      </c>
      <c r="H297" s="160">
        <v>105.435</v>
      </c>
      <c r="I297" s="161"/>
      <c r="L297" s="157"/>
      <c r="M297" s="162"/>
      <c r="T297" s="163"/>
      <c r="AT297" s="158" t="s">
        <v>442</v>
      </c>
      <c r="AU297" s="158" t="s">
        <v>97</v>
      </c>
      <c r="AV297" s="13" t="s">
        <v>97</v>
      </c>
      <c r="AW297" s="13" t="s">
        <v>42</v>
      </c>
      <c r="AX297" s="13" t="s">
        <v>87</v>
      </c>
      <c r="AY297" s="158" t="s">
        <v>432</v>
      </c>
    </row>
    <row r="298" spans="2:65" s="13" customFormat="1" ht="22.5">
      <c r="B298" s="157"/>
      <c r="D298" s="151" t="s">
        <v>442</v>
      </c>
      <c r="E298" s="158" t="s">
        <v>1</v>
      </c>
      <c r="F298" s="159" t="s">
        <v>4301</v>
      </c>
      <c r="H298" s="160">
        <v>-55.113999999999997</v>
      </c>
      <c r="I298" s="161"/>
      <c r="L298" s="157"/>
      <c r="M298" s="162"/>
      <c r="T298" s="163"/>
      <c r="AT298" s="158" t="s">
        <v>442</v>
      </c>
      <c r="AU298" s="158" t="s">
        <v>97</v>
      </c>
      <c r="AV298" s="13" t="s">
        <v>97</v>
      </c>
      <c r="AW298" s="13" t="s">
        <v>42</v>
      </c>
      <c r="AX298" s="13" t="s">
        <v>87</v>
      </c>
      <c r="AY298" s="158" t="s">
        <v>432</v>
      </c>
    </row>
    <row r="299" spans="2:65" s="15" customFormat="1" ht="11.25">
      <c r="B299" s="171"/>
      <c r="D299" s="151" t="s">
        <v>442</v>
      </c>
      <c r="E299" s="172" t="s">
        <v>4188</v>
      </c>
      <c r="F299" s="173" t="s">
        <v>469</v>
      </c>
      <c r="H299" s="174">
        <v>50.320999999999998</v>
      </c>
      <c r="I299" s="175"/>
      <c r="L299" s="171"/>
      <c r="M299" s="176"/>
      <c r="T299" s="177"/>
      <c r="AT299" s="172" t="s">
        <v>442</v>
      </c>
      <c r="AU299" s="172" t="s">
        <v>97</v>
      </c>
      <c r="AV299" s="15" t="s">
        <v>108</v>
      </c>
      <c r="AW299" s="15" t="s">
        <v>42</v>
      </c>
      <c r="AX299" s="15" t="s">
        <v>87</v>
      </c>
      <c r="AY299" s="172" t="s">
        <v>432</v>
      </c>
    </row>
    <row r="300" spans="2:65" s="14" customFormat="1" ht="11.25">
      <c r="B300" s="164"/>
      <c r="D300" s="151" t="s">
        <v>442</v>
      </c>
      <c r="E300" s="165" t="s">
        <v>1</v>
      </c>
      <c r="F300" s="166" t="s">
        <v>449</v>
      </c>
      <c r="H300" s="167">
        <v>50.320999999999998</v>
      </c>
      <c r="I300" s="168"/>
      <c r="L300" s="164"/>
      <c r="M300" s="169"/>
      <c r="T300" s="170"/>
      <c r="AT300" s="165" t="s">
        <v>442</v>
      </c>
      <c r="AU300" s="165" t="s">
        <v>97</v>
      </c>
      <c r="AV300" s="14" t="s">
        <v>431</v>
      </c>
      <c r="AW300" s="14" t="s">
        <v>42</v>
      </c>
      <c r="AX300" s="14" t="s">
        <v>95</v>
      </c>
      <c r="AY300" s="165" t="s">
        <v>432</v>
      </c>
    </row>
    <row r="301" spans="2:65" s="1" customFormat="1" ht="16.5" customHeight="1">
      <c r="B301" s="33"/>
      <c r="C301" s="137" t="s">
        <v>7</v>
      </c>
      <c r="D301" s="137" t="s">
        <v>435</v>
      </c>
      <c r="E301" s="138" t="s">
        <v>2959</v>
      </c>
      <c r="F301" s="139" t="s">
        <v>2960</v>
      </c>
      <c r="G301" s="140" t="s">
        <v>685</v>
      </c>
      <c r="H301" s="141">
        <v>75.236000000000004</v>
      </c>
      <c r="I301" s="142"/>
      <c r="J301" s="143">
        <f>ROUND(I301*H301,2)</f>
        <v>0</v>
      </c>
      <c r="K301" s="139" t="s">
        <v>439</v>
      </c>
      <c r="L301" s="33"/>
      <c r="M301" s="144" t="s">
        <v>1</v>
      </c>
      <c r="N301" s="145" t="s">
        <v>52</v>
      </c>
      <c r="P301" s="146">
        <f>O301*H301</f>
        <v>0</v>
      </c>
      <c r="Q301" s="146">
        <v>0</v>
      </c>
      <c r="R301" s="146">
        <f>Q301*H301</f>
        <v>0</v>
      </c>
      <c r="S301" s="146">
        <v>0</v>
      </c>
      <c r="T301" s="147">
        <f>S301*H301</f>
        <v>0</v>
      </c>
      <c r="AR301" s="148" t="s">
        <v>431</v>
      </c>
      <c r="AT301" s="148" t="s">
        <v>435</v>
      </c>
      <c r="AU301" s="148" t="s">
        <v>97</v>
      </c>
      <c r="AY301" s="17" t="s">
        <v>432</v>
      </c>
      <c r="BE301" s="149">
        <f>IF(N301="základní",J301,0)</f>
        <v>0</v>
      </c>
      <c r="BF301" s="149">
        <f>IF(N301="snížená",J301,0)</f>
        <v>0</v>
      </c>
      <c r="BG301" s="149">
        <f>IF(N301="zákl. přenesená",J301,0)</f>
        <v>0</v>
      </c>
      <c r="BH301" s="149">
        <f>IF(N301="sníž. přenesená",J301,0)</f>
        <v>0</v>
      </c>
      <c r="BI301" s="149">
        <f>IF(N301="nulová",J301,0)</f>
        <v>0</v>
      </c>
      <c r="BJ301" s="17" t="s">
        <v>95</v>
      </c>
      <c r="BK301" s="149">
        <f>ROUND(I301*H301,2)</f>
        <v>0</v>
      </c>
      <c r="BL301" s="17" t="s">
        <v>431</v>
      </c>
      <c r="BM301" s="148" t="s">
        <v>4302</v>
      </c>
    </row>
    <row r="302" spans="2:65" s="12" customFormat="1" ht="11.25">
      <c r="B302" s="150"/>
      <c r="D302" s="151" t="s">
        <v>442</v>
      </c>
      <c r="E302" s="152" t="s">
        <v>1</v>
      </c>
      <c r="F302" s="153" t="s">
        <v>2962</v>
      </c>
      <c r="H302" s="152" t="s">
        <v>1</v>
      </c>
      <c r="I302" s="154"/>
      <c r="L302" s="150"/>
      <c r="M302" s="155"/>
      <c r="T302" s="156"/>
      <c r="AT302" s="152" t="s">
        <v>442</v>
      </c>
      <c r="AU302" s="152" t="s">
        <v>97</v>
      </c>
      <c r="AV302" s="12" t="s">
        <v>95</v>
      </c>
      <c r="AW302" s="12" t="s">
        <v>42</v>
      </c>
      <c r="AX302" s="12" t="s">
        <v>87</v>
      </c>
      <c r="AY302" s="152" t="s">
        <v>432</v>
      </c>
    </row>
    <row r="303" spans="2:65" s="12" customFormat="1" ht="22.5">
      <c r="B303" s="150"/>
      <c r="D303" s="151" t="s">
        <v>442</v>
      </c>
      <c r="E303" s="152" t="s">
        <v>1</v>
      </c>
      <c r="F303" s="153" t="s">
        <v>4303</v>
      </c>
      <c r="H303" s="152" t="s">
        <v>1</v>
      </c>
      <c r="I303" s="154"/>
      <c r="L303" s="150"/>
      <c r="M303" s="155"/>
      <c r="T303" s="156"/>
      <c r="AT303" s="152" t="s">
        <v>442</v>
      </c>
      <c r="AU303" s="152" t="s">
        <v>97</v>
      </c>
      <c r="AV303" s="12" t="s">
        <v>95</v>
      </c>
      <c r="AW303" s="12" t="s">
        <v>42</v>
      </c>
      <c r="AX303" s="12" t="s">
        <v>87</v>
      </c>
      <c r="AY303" s="152" t="s">
        <v>432</v>
      </c>
    </row>
    <row r="304" spans="2:65" s="15" customFormat="1" ht="11.25">
      <c r="B304" s="171"/>
      <c r="D304" s="151" t="s">
        <v>442</v>
      </c>
      <c r="E304" s="172" t="s">
        <v>1</v>
      </c>
      <c r="F304" s="173" t="s">
        <v>469</v>
      </c>
      <c r="H304" s="174">
        <v>0</v>
      </c>
      <c r="I304" s="175"/>
      <c r="L304" s="171"/>
      <c r="M304" s="176"/>
      <c r="T304" s="177"/>
      <c r="AT304" s="172" t="s">
        <v>442</v>
      </c>
      <c r="AU304" s="172" t="s">
        <v>97</v>
      </c>
      <c r="AV304" s="15" t="s">
        <v>108</v>
      </c>
      <c r="AW304" s="15" t="s">
        <v>42</v>
      </c>
      <c r="AX304" s="15" t="s">
        <v>87</v>
      </c>
      <c r="AY304" s="172" t="s">
        <v>432</v>
      </c>
    </row>
    <row r="305" spans="2:65" s="12" customFormat="1" ht="11.25">
      <c r="B305" s="150"/>
      <c r="D305" s="151" t="s">
        <v>442</v>
      </c>
      <c r="E305" s="152" t="s">
        <v>1</v>
      </c>
      <c r="F305" s="153" t="s">
        <v>4304</v>
      </c>
      <c r="H305" s="152" t="s">
        <v>1</v>
      </c>
      <c r="I305" s="154"/>
      <c r="L305" s="150"/>
      <c r="M305" s="155"/>
      <c r="T305" s="156"/>
      <c r="AT305" s="152" t="s">
        <v>442</v>
      </c>
      <c r="AU305" s="152" t="s">
        <v>97</v>
      </c>
      <c r="AV305" s="12" t="s">
        <v>95</v>
      </c>
      <c r="AW305" s="12" t="s">
        <v>42</v>
      </c>
      <c r="AX305" s="12" t="s">
        <v>87</v>
      </c>
      <c r="AY305" s="152" t="s">
        <v>432</v>
      </c>
    </row>
    <row r="306" spans="2:65" s="13" customFormat="1" ht="11.25">
      <c r="B306" s="157"/>
      <c r="D306" s="151" t="s">
        <v>442</v>
      </c>
      <c r="E306" s="158" t="s">
        <v>1</v>
      </c>
      <c r="F306" s="159" t="s">
        <v>4305</v>
      </c>
      <c r="H306" s="160">
        <v>16.719000000000001</v>
      </c>
      <c r="I306" s="161"/>
      <c r="L306" s="157"/>
      <c r="M306" s="162"/>
      <c r="T306" s="163"/>
      <c r="AT306" s="158" t="s">
        <v>442</v>
      </c>
      <c r="AU306" s="158" t="s">
        <v>97</v>
      </c>
      <c r="AV306" s="13" t="s">
        <v>97</v>
      </c>
      <c r="AW306" s="13" t="s">
        <v>42</v>
      </c>
      <c r="AX306" s="13" t="s">
        <v>87</v>
      </c>
      <c r="AY306" s="158" t="s">
        <v>432</v>
      </c>
    </row>
    <row r="307" spans="2:65" s="12" customFormat="1" ht="11.25">
      <c r="B307" s="150"/>
      <c r="D307" s="151" t="s">
        <v>442</v>
      </c>
      <c r="E307" s="152" t="s">
        <v>1</v>
      </c>
      <c r="F307" s="153" t="s">
        <v>4306</v>
      </c>
      <c r="H307" s="152" t="s">
        <v>1</v>
      </c>
      <c r="I307" s="154"/>
      <c r="L307" s="150"/>
      <c r="M307" s="155"/>
      <c r="T307" s="156"/>
      <c r="AT307" s="152" t="s">
        <v>442</v>
      </c>
      <c r="AU307" s="152" t="s">
        <v>97</v>
      </c>
      <c r="AV307" s="12" t="s">
        <v>95</v>
      </c>
      <c r="AW307" s="12" t="s">
        <v>42</v>
      </c>
      <c r="AX307" s="12" t="s">
        <v>87</v>
      </c>
      <c r="AY307" s="152" t="s">
        <v>432</v>
      </c>
    </row>
    <row r="308" spans="2:65" s="13" customFormat="1" ht="11.25">
      <c r="B308" s="157"/>
      <c r="D308" s="151" t="s">
        <v>442</v>
      </c>
      <c r="E308" s="158" t="s">
        <v>1</v>
      </c>
      <c r="F308" s="159" t="s">
        <v>4307</v>
      </c>
      <c r="H308" s="160">
        <v>58.517000000000003</v>
      </c>
      <c r="I308" s="161"/>
      <c r="L308" s="157"/>
      <c r="M308" s="162"/>
      <c r="T308" s="163"/>
      <c r="AT308" s="158" t="s">
        <v>442</v>
      </c>
      <c r="AU308" s="158" t="s">
        <v>97</v>
      </c>
      <c r="AV308" s="13" t="s">
        <v>97</v>
      </c>
      <c r="AW308" s="13" t="s">
        <v>42</v>
      </c>
      <c r="AX308" s="13" t="s">
        <v>87</v>
      </c>
      <c r="AY308" s="158" t="s">
        <v>432</v>
      </c>
    </row>
    <row r="309" spans="2:65" s="15" customFormat="1" ht="11.25">
      <c r="B309" s="171"/>
      <c r="D309" s="151" t="s">
        <v>442</v>
      </c>
      <c r="E309" s="172" t="s">
        <v>4169</v>
      </c>
      <c r="F309" s="173" t="s">
        <v>469</v>
      </c>
      <c r="H309" s="174">
        <v>75.236000000000004</v>
      </c>
      <c r="I309" s="175"/>
      <c r="L309" s="171"/>
      <c r="M309" s="176"/>
      <c r="T309" s="177"/>
      <c r="AT309" s="172" t="s">
        <v>442</v>
      </c>
      <c r="AU309" s="172" t="s">
        <v>97</v>
      </c>
      <c r="AV309" s="15" t="s">
        <v>108</v>
      </c>
      <c r="AW309" s="15" t="s">
        <v>42</v>
      </c>
      <c r="AX309" s="15" t="s">
        <v>87</v>
      </c>
      <c r="AY309" s="172" t="s">
        <v>432</v>
      </c>
    </row>
    <row r="310" spans="2:65" s="14" customFormat="1" ht="11.25">
      <c r="B310" s="164"/>
      <c r="D310" s="151" t="s">
        <v>442</v>
      </c>
      <c r="E310" s="165" t="s">
        <v>1</v>
      </c>
      <c r="F310" s="166" t="s">
        <v>449</v>
      </c>
      <c r="H310" s="167">
        <v>75.236000000000004</v>
      </c>
      <c r="I310" s="168"/>
      <c r="L310" s="164"/>
      <c r="M310" s="169"/>
      <c r="T310" s="170"/>
      <c r="AT310" s="165" t="s">
        <v>442</v>
      </c>
      <c r="AU310" s="165" t="s">
        <v>97</v>
      </c>
      <c r="AV310" s="14" t="s">
        <v>431</v>
      </c>
      <c r="AW310" s="14" t="s">
        <v>42</v>
      </c>
      <c r="AX310" s="14" t="s">
        <v>95</v>
      </c>
      <c r="AY310" s="165" t="s">
        <v>432</v>
      </c>
    </row>
    <row r="311" spans="2:65" s="1" customFormat="1" ht="24.2" customHeight="1">
      <c r="B311" s="33"/>
      <c r="C311" s="137" t="s">
        <v>599</v>
      </c>
      <c r="D311" s="137" t="s">
        <v>435</v>
      </c>
      <c r="E311" s="138" t="s">
        <v>3963</v>
      </c>
      <c r="F311" s="139" t="s">
        <v>3964</v>
      </c>
      <c r="G311" s="140" t="s">
        <v>510</v>
      </c>
      <c r="H311" s="141">
        <v>1818.2670000000001</v>
      </c>
      <c r="I311" s="142"/>
      <c r="J311" s="143">
        <f>ROUND(I311*H311,2)</f>
        <v>0</v>
      </c>
      <c r="K311" s="139" t="s">
        <v>457</v>
      </c>
      <c r="L311" s="33"/>
      <c r="M311" s="144" t="s">
        <v>1</v>
      </c>
      <c r="N311" s="145" t="s">
        <v>52</v>
      </c>
      <c r="P311" s="146">
        <f>O311*H311</f>
        <v>0</v>
      </c>
      <c r="Q311" s="146">
        <v>0</v>
      </c>
      <c r="R311" s="146">
        <f>Q311*H311</f>
        <v>0</v>
      </c>
      <c r="S311" s="146">
        <v>0</v>
      </c>
      <c r="T311" s="147">
        <f>S311*H311</f>
        <v>0</v>
      </c>
      <c r="AR311" s="148" t="s">
        <v>431</v>
      </c>
      <c r="AT311" s="148" t="s">
        <v>435</v>
      </c>
      <c r="AU311" s="148" t="s">
        <v>97</v>
      </c>
      <c r="AY311" s="17" t="s">
        <v>432</v>
      </c>
      <c r="BE311" s="149">
        <f>IF(N311="základní",J311,0)</f>
        <v>0</v>
      </c>
      <c r="BF311" s="149">
        <f>IF(N311="snížená",J311,0)</f>
        <v>0</v>
      </c>
      <c r="BG311" s="149">
        <f>IF(N311="zákl. přenesená",J311,0)</f>
        <v>0</v>
      </c>
      <c r="BH311" s="149">
        <f>IF(N311="sníž. přenesená",J311,0)</f>
        <v>0</v>
      </c>
      <c r="BI311" s="149">
        <f>IF(N311="nulová",J311,0)</f>
        <v>0</v>
      </c>
      <c r="BJ311" s="17" t="s">
        <v>95</v>
      </c>
      <c r="BK311" s="149">
        <f>ROUND(I311*H311,2)</f>
        <v>0</v>
      </c>
      <c r="BL311" s="17" t="s">
        <v>431</v>
      </c>
      <c r="BM311" s="148" t="s">
        <v>4308</v>
      </c>
    </row>
    <row r="312" spans="2:65" s="12" customFormat="1" ht="11.25">
      <c r="B312" s="150"/>
      <c r="D312" s="151" t="s">
        <v>442</v>
      </c>
      <c r="E312" s="152" t="s">
        <v>1</v>
      </c>
      <c r="F312" s="153" t="s">
        <v>4298</v>
      </c>
      <c r="H312" s="152" t="s">
        <v>1</v>
      </c>
      <c r="I312" s="154"/>
      <c r="L312" s="150"/>
      <c r="M312" s="155"/>
      <c r="T312" s="156"/>
      <c r="AT312" s="152" t="s">
        <v>442</v>
      </c>
      <c r="AU312" s="152" t="s">
        <v>97</v>
      </c>
      <c r="AV312" s="12" t="s">
        <v>95</v>
      </c>
      <c r="AW312" s="12" t="s">
        <v>42</v>
      </c>
      <c r="AX312" s="12" t="s">
        <v>87</v>
      </c>
      <c r="AY312" s="152" t="s">
        <v>432</v>
      </c>
    </row>
    <row r="313" spans="2:65" s="12" customFormat="1" ht="22.5">
      <c r="B313" s="150"/>
      <c r="D313" s="151" t="s">
        <v>442</v>
      </c>
      <c r="E313" s="152" t="s">
        <v>1</v>
      </c>
      <c r="F313" s="153" t="s">
        <v>4309</v>
      </c>
      <c r="H313" s="152" t="s">
        <v>1</v>
      </c>
      <c r="I313" s="154"/>
      <c r="L313" s="150"/>
      <c r="M313" s="155"/>
      <c r="T313" s="156"/>
      <c r="AT313" s="152" t="s">
        <v>442</v>
      </c>
      <c r="AU313" s="152" t="s">
        <v>97</v>
      </c>
      <c r="AV313" s="12" t="s">
        <v>95</v>
      </c>
      <c r="AW313" s="12" t="s">
        <v>42</v>
      </c>
      <c r="AX313" s="12" t="s">
        <v>87</v>
      </c>
      <c r="AY313" s="152" t="s">
        <v>432</v>
      </c>
    </row>
    <row r="314" spans="2:65" s="12" customFormat="1" ht="11.25">
      <c r="B314" s="150"/>
      <c r="D314" s="151" t="s">
        <v>442</v>
      </c>
      <c r="E314" s="152" t="s">
        <v>1</v>
      </c>
      <c r="F314" s="153" t="s">
        <v>4310</v>
      </c>
      <c r="H314" s="152" t="s">
        <v>1</v>
      </c>
      <c r="I314" s="154"/>
      <c r="L314" s="150"/>
      <c r="M314" s="155"/>
      <c r="T314" s="156"/>
      <c r="AT314" s="152" t="s">
        <v>442</v>
      </c>
      <c r="AU314" s="152" t="s">
        <v>97</v>
      </c>
      <c r="AV314" s="12" t="s">
        <v>95</v>
      </c>
      <c r="AW314" s="12" t="s">
        <v>42</v>
      </c>
      <c r="AX314" s="12" t="s">
        <v>87</v>
      </c>
      <c r="AY314" s="152" t="s">
        <v>432</v>
      </c>
    </row>
    <row r="315" spans="2:65" s="13" customFormat="1" ht="11.25">
      <c r="B315" s="157"/>
      <c r="D315" s="151" t="s">
        <v>442</v>
      </c>
      <c r="E315" s="158" t="s">
        <v>1</v>
      </c>
      <c r="F315" s="159" t="s">
        <v>4311</v>
      </c>
      <c r="H315" s="160">
        <v>1506.69</v>
      </c>
      <c r="I315" s="161"/>
      <c r="L315" s="157"/>
      <c r="M315" s="162"/>
      <c r="T315" s="163"/>
      <c r="AT315" s="158" t="s">
        <v>442</v>
      </c>
      <c r="AU315" s="158" t="s">
        <v>97</v>
      </c>
      <c r="AV315" s="13" t="s">
        <v>97</v>
      </c>
      <c r="AW315" s="13" t="s">
        <v>42</v>
      </c>
      <c r="AX315" s="13" t="s">
        <v>87</v>
      </c>
      <c r="AY315" s="158" t="s">
        <v>432</v>
      </c>
    </row>
    <row r="316" spans="2:65" s="13" customFormat="1" ht="11.25">
      <c r="B316" s="157"/>
      <c r="D316" s="151" t="s">
        <v>442</v>
      </c>
      <c r="E316" s="158" t="s">
        <v>1</v>
      </c>
      <c r="F316" s="159" t="s">
        <v>4312</v>
      </c>
      <c r="H316" s="160">
        <v>88.14</v>
      </c>
      <c r="I316" s="161"/>
      <c r="L316" s="157"/>
      <c r="M316" s="162"/>
      <c r="T316" s="163"/>
      <c r="AT316" s="158" t="s">
        <v>442</v>
      </c>
      <c r="AU316" s="158" t="s">
        <v>97</v>
      </c>
      <c r="AV316" s="13" t="s">
        <v>97</v>
      </c>
      <c r="AW316" s="13" t="s">
        <v>42</v>
      </c>
      <c r="AX316" s="13" t="s">
        <v>87</v>
      </c>
      <c r="AY316" s="158" t="s">
        <v>432</v>
      </c>
    </row>
    <row r="317" spans="2:65" s="13" customFormat="1" ht="22.5">
      <c r="B317" s="157"/>
      <c r="D317" s="151" t="s">
        <v>442</v>
      </c>
      <c r="E317" s="158" t="s">
        <v>1</v>
      </c>
      <c r="F317" s="159" t="s">
        <v>4313</v>
      </c>
      <c r="H317" s="160">
        <v>223.43700000000001</v>
      </c>
      <c r="I317" s="161"/>
      <c r="L317" s="157"/>
      <c r="M317" s="162"/>
      <c r="T317" s="163"/>
      <c r="AT317" s="158" t="s">
        <v>442</v>
      </c>
      <c r="AU317" s="158" t="s">
        <v>97</v>
      </c>
      <c r="AV317" s="13" t="s">
        <v>97</v>
      </c>
      <c r="AW317" s="13" t="s">
        <v>42</v>
      </c>
      <c r="AX317" s="13" t="s">
        <v>87</v>
      </c>
      <c r="AY317" s="158" t="s">
        <v>432</v>
      </c>
    </row>
    <row r="318" spans="2:65" s="14" customFormat="1" ht="11.25">
      <c r="B318" s="164"/>
      <c r="D318" s="151" t="s">
        <v>442</v>
      </c>
      <c r="E318" s="165" t="s">
        <v>4179</v>
      </c>
      <c r="F318" s="166" t="s">
        <v>449</v>
      </c>
      <c r="H318" s="167">
        <v>1818.2670000000001</v>
      </c>
      <c r="I318" s="168"/>
      <c r="L318" s="164"/>
      <c r="M318" s="169"/>
      <c r="T318" s="170"/>
      <c r="AT318" s="165" t="s">
        <v>442</v>
      </c>
      <c r="AU318" s="165" t="s">
        <v>97</v>
      </c>
      <c r="AV318" s="14" t="s">
        <v>431</v>
      </c>
      <c r="AW318" s="14" t="s">
        <v>42</v>
      </c>
      <c r="AX318" s="14" t="s">
        <v>95</v>
      </c>
      <c r="AY318" s="165" t="s">
        <v>432</v>
      </c>
    </row>
    <row r="319" spans="2:65" s="11" customFormat="1" ht="22.9" customHeight="1">
      <c r="B319" s="125"/>
      <c r="D319" s="126" t="s">
        <v>86</v>
      </c>
      <c r="E319" s="135" t="s">
        <v>452</v>
      </c>
      <c r="F319" s="135" t="s">
        <v>3588</v>
      </c>
      <c r="I319" s="128"/>
      <c r="J319" s="136">
        <f>BK319</f>
        <v>0</v>
      </c>
      <c r="L319" s="125"/>
      <c r="M319" s="130"/>
      <c r="P319" s="131">
        <f>SUM(P320:P353)</f>
        <v>0</v>
      </c>
      <c r="R319" s="131">
        <f>SUM(R320:R353)</f>
        <v>509.59047900000002</v>
      </c>
      <c r="T319" s="132">
        <f>SUM(T320:T353)</f>
        <v>0</v>
      </c>
      <c r="AR319" s="126" t="s">
        <v>95</v>
      </c>
      <c r="AT319" s="133" t="s">
        <v>86</v>
      </c>
      <c r="AU319" s="133" t="s">
        <v>95</v>
      </c>
      <c r="AY319" s="126" t="s">
        <v>432</v>
      </c>
      <c r="BK319" s="134">
        <f>SUM(BK320:BK353)</f>
        <v>0</v>
      </c>
    </row>
    <row r="320" spans="2:65" s="1" customFormat="1" ht="24.2" customHeight="1">
      <c r="B320" s="33"/>
      <c r="C320" s="137" t="s">
        <v>606</v>
      </c>
      <c r="D320" s="137" t="s">
        <v>435</v>
      </c>
      <c r="E320" s="138" t="s">
        <v>4314</v>
      </c>
      <c r="F320" s="139" t="s">
        <v>4315</v>
      </c>
      <c r="G320" s="140" t="s">
        <v>510</v>
      </c>
      <c r="H320" s="141">
        <v>1594.83</v>
      </c>
      <c r="I320" s="142"/>
      <c r="J320" s="143">
        <f>ROUND(I320*H320,2)</f>
        <v>0</v>
      </c>
      <c r="K320" s="139" t="s">
        <v>439</v>
      </c>
      <c r="L320" s="33"/>
      <c r="M320" s="144" t="s">
        <v>1</v>
      </c>
      <c r="N320" s="145" t="s">
        <v>52</v>
      </c>
      <c r="P320" s="146">
        <f>O320*H320</f>
        <v>0</v>
      </c>
      <c r="Q320" s="146">
        <v>0</v>
      </c>
      <c r="R320" s="146">
        <f>Q320*H320</f>
        <v>0</v>
      </c>
      <c r="S320" s="146">
        <v>0</v>
      </c>
      <c r="T320" s="147">
        <f>S320*H320</f>
        <v>0</v>
      </c>
      <c r="AR320" s="148" t="s">
        <v>431</v>
      </c>
      <c r="AT320" s="148" t="s">
        <v>435</v>
      </c>
      <c r="AU320" s="148" t="s">
        <v>97</v>
      </c>
      <c r="AY320" s="17" t="s">
        <v>432</v>
      </c>
      <c r="BE320" s="149">
        <f>IF(N320="základní",J320,0)</f>
        <v>0</v>
      </c>
      <c r="BF320" s="149">
        <f>IF(N320="snížená",J320,0)</f>
        <v>0</v>
      </c>
      <c r="BG320" s="149">
        <f>IF(N320="zákl. přenesená",J320,0)</f>
        <v>0</v>
      </c>
      <c r="BH320" s="149">
        <f>IF(N320="sníž. přenesená",J320,0)</f>
        <v>0</v>
      </c>
      <c r="BI320" s="149">
        <f>IF(N320="nulová",J320,0)</f>
        <v>0</v>
      </c>
      <c r="BJ320" s="17" t="s">
        <v>95</v>
      </c>
      <c r="BK320" s="149">
        <f>ROUND(I320*H320,2)</f>
        <v>0</v>
      </c>
      <c r="BL320" s="17" t="s">
        <v>431</v>
      </c>
      <c r="BM320" s="148" t="s">
        <v>4316</v>
      </c>
    </row>
    <row r="321" spans="2:65" s="12" customFormat="1" ht="11.25">
      <c r="B321" s="150"/>
      <c r="D321" s="151" t="s">
        <v>442</v>
      </c>
      <c r="E321" s="152" t="s">
        <v>1</v>
      </c>
      <c r="F321" s="153" t="s">
        <v>4298</v>
      </c>
      <c r="H321" s="152" t="s">
        <v>1</v>
      </c>
      <c r="I321" s="154"/>
      <c r="L321" s="150"/>
      <c r="M321" s="155"/>
      <c r="T321" s="156"/>
      <c r="AT321" s="152" t="s">
        <v>442</v>
      </c>
      <c r="AU321" s="152" t="s">
        <v>97</v>
      </c>
      <c r="AV321" s="12" t="s">
        <v>95</v>
      </c>
      <c r="AW321" s="12" t="s">
        <v>42</v>
      </c>
      <c r="AX321" s="12" t="s">
        <v>87</v>
      </c>
      <c r="AY321" s="152" t="s">
        <v>432</v>
      </c>
    </row>
    <row r="322" spans="2:65" s="12" customFormat="1" ht="11.25">
      <c r="B322" s="150"/>
      <c r="D322" s="151" t="s">
        <v>442</v>
      </c>
      <c r="E322" s="152" t="s">
        <v>1</v>
      </c>
      <c r="F322" s="153" t="s">
        <v>4317</v>
      </c>
      <c r="H322" s="152" t="s">
        <v>1</v>
      </c>
      <c r="I322" s="154"/>
      <c r="L322" s="150"/>
      <c r="M322" s="155"/>
      <c r="T322" s="156"/>
      <c r="AT322" s="152" t="s">
        <v>442</v>
      </c>
      <c r="AU322" s="152" t="s">
        <v>97</v>
      </c>
      <c r="AV322" s="12" t="s">
        <v>95</v>
      </c>
      <c r="AW322" s="12" t="s">
        <v>42</v>
      </c>
      <c r="AX322" s="12" t="s">
        <v>87</v>
      </c>
      <c r="AY322" s="152" t="s">
        <v>432</v>
      </c>
    </row>
    <row r="323" spans="2:65" s="12" customFormat="1" ht="22.5">
      <c r="B323" s="150"/>
      <c r="D323" s="151" t="s">
        <v>442</v>
      </c>
      <c r="E323" s="152" t="s">
        <v>1</v>
      </c>
      <c r="F323" s="153" t="s">
        <v>4318</v>
      </c>
      <c r="H323" s="152" t="s">
        <v>1</v>
      </c>
      <c r="I323" s="154"/>
      <c r="L323" s="150"/>
      <c r="M323" s="155"/>
      <c r="T323" s="156"/>
      <c r="AT323" s="152" t="s">
        <v>442</v>
      </c>
      <c r="AU323" s="152" t="s">
        <v>97</v>
      </c>
      <c r="AV323" s="12" t="s">
        <v>95</v>
      </c>
      <c r="AW323" s="12" t="s">
        <v>42</v>
      </c>
      <c r="AX323" s="12" t="s">
        <v>87</v>
      </c>
      <c r="AY323" s="152" t="s">
        <v>432</v>
      </c>
    </row>
    <row r="324" spans="2:65" s="13" customFormat="1" ht="22.5">
      <c r="B324" s="157"/>
      <c r="D324" s="151" t="s">
        <v>442</v>
      </c>
      <c r="E324" s="158" t="s">
        <v>1</v>
      </c>
      <c r="F324" s="159" t="s">
        <v>4319</v>
      </c>
      <c r="H324" s="160">
        <v>1506.69</v>
      </c>
      <c r="I324" s="161"/>
      <c r="L324" s="157"/>
      <c r="M324" s="162"/>
      <c r="T324" s="163"/>
      <c r="AT324" s="158" t="s">
        <v>442</v>
      </c>
      <c r="AU324" s="158" t="s">
        <v>97</v>
      </c>
      <c r="AV324" s="13" t="s">
        <v>97</v>
      </c>
      <c r="AW324" s="13" t="s">
        <v>42</v>
      </c>
      <c r="AX324" s="13" t="s">
        <v>87</v>
      </c>
      <c r="AY324" s="158" t="s">
        <v>432</v>
      </c>
    </row>
    <row r="325" spans="2:65" s="13" customFormat="1" ht="22.5">
      <c r="B325" s="157"/>
      <c r="D325" s="151" t="s">
        <v>442</v>
      </c>
      <c r="E325" s="158" t="s">
        <v>1</v>
      </c>
      <c r="F325" s="159" t="s">
        <v>4320</v>
      </c>
      <c r="H325" s="160">
        <v>88.14</v>
      </c>
      <c r="I325" s="161"/>
      <c r="L325" s="157"/>
      <c r="M325" s="162"/>
      <c r="T325" s="163"/>
      <c r="AT325" s="158" t="s">
        <v>442</v>
      </c>
      <c r="AU325" s="158" t="s">
        <v>97</v>
      </c>
      <c r="AV325" s="13" t="s">
        <v>97</v>
      </c>
      <c r="AW325" s="13" t="s">
        <v>42</v>
      </c>
      <c r="AX325" s="13" t="s">
        <v>87</v>
      </c>
      <c r="AY325" s="158" t="s">
        <v>432</v>
      </c>
    </row>
    <row r="326" spans="2:65" s="14" customFormat="1" ht="11.25">
      <c r="B326" s="164"/>
      <c r="D326" s="151" t="s">
        <v>442</v>
      </c>
      <c r="E326" s="165" t="s">
        <v>1</v>
      </c>
      <c r="F326" s="166" t="s">
        <v>449</v>
      </c>
      <c r="H326" s="167">
        <v>1594.83</v>
      </c>
      <c r="I326" s="168"/>
      <c r="L326" s="164"/>
      <c r="M326" s="169"/>
      <c r="T326" s="170"/>
      <c r="AT326" s="165" t="s">
        <v>442</v>
      </c>
      <c r="AU326" s="165" t="s">
        <v>97</v>
      </c>
      <c r="AV326" s="14" t="s">
        <v>431</v>
      </c>
      <c r="AW326" s="14" t="s">
        <v>42</v>
      </c>
      <c r="AX326" s="14" t="s">
        <v>95</v>
      </c>
      <c r="AY326" s="165" t="s">
        <v>432</v>
      </c>
    </row>
    <row r="327" spans="2:65" s="1" customFormat="1" ht="55.5" customHeight="1">
      <c r="B327" s="33"/>
      <c r="C327" s="137" t="s">
        <v>611</v>
      </c>
      <c r="D327" s="137" t="s">
        <v>435</v>
      </c>
      <c r="E327" s="138" t="s">
        <v>4321</v>
      </c>
      <c r="F327" s="139" t="s">
        <v>4322</v>
      </c>
      <c r="G327" s="140" t="s">
        <v>510</v>
      </c>
      <c r="H327" s="141">
        <v>1271.6500000000001</v>
      </c>
      <c r="I327" s="142"/>
      <c r="J327" s="143">
        <f>ROUND(I327*H327,2)</f>
        <v>0</v>
      </c>
      <c r="K327" s="139" t="s">
        <v>439</v>
      </c>
      <c r="L327" s="33"/>
      <c r="M327" s="144" t="s">
        <v>1</v>
      </c>
      <c r="N327" s="145" t="s">
        <v>52</v>
      </c>
      <c r="P327" s="146">
        <f>O327*H327</f>
        <v>0</v>
      </c>
      <c r="Q327" s="146">
        <v>0.32400000000000001</v>
      </c>
      <c r="R327" s="146">
        <f>Q327*H327</f>
        <v>412.01460000000003</v>
      </c>
      <c r="S327" s="146">
        <v>0</v>
      </c>
      <c r="T327" s="147">
        <f>S327*H327</f>
        <v>0</v>
      </c>
      <c r="AR327" s="148" t="s">
        <v>431</v>
      </c>
      <c r="AT327" s="148" t="s">
        <v>435</v>
      </c>
      <c r="AU327" s="148" t="s">
        <v>97</v>
      </c>
      <c r="AY327" s="17" t="s">
        <v>432</v>
      </c>
      <c r="BE327" s="149">
        <f>IF(N327="základní",J327,0)</f>
        <v>0</v>
      </c>
      <c r="BF327" s="149">
        <f>IF(N327="snížená",J327,0)</f>
        <v>0</v>
      </c>
      <c r="BG327" s="149">
        <f>IF(N327="zákl. přenesená",J327,0)</f>
        <v>0</v>
      </c>
      <c r="BH327" s="149">
        <f>IF(N327="sníž. přenesená",J327,0)</f>
        <v>0</v>
      </c>
      <c r="BI327" s="149">
        <f>IF(N327="nulová",J327,0)</f>
        <v>0</v>
      </c>
      <c r="BJ327" s="17" t="s">
        <v>95</v>
      </c>
      <c r="BK327" s="149">
        <f>ROUND(I327*H327,2)</f>
        <v>0</v>
      </c>
      <c r="BL327" s="17" t="s">
        <v>431</v>
      </c>
      <c r="BM327" s="148" t="s">
        <v>4323</v>
      </c>
    </row>
    <row r="328" spans="2:65" s="12" customFormat="1" ht="11.25">
      <c r="B328" s="150"/>
      <c r="D328" s="151" t="s">
        <v>442</v>
      </c>
      <c r="E328" s="152" t="s">
        <v>1</v>
      </c>
      <c r="F328" s="153" t="s">
        <v>4324</v>
      </c>
      <c r="H328" s="152" t="s">
        <v>1</v>
      </c>
      <c r="I328" s="154"/>
      <c r="L328" s="150"/>
      <c r="M328" s="155"/>
      <c r="T328" s="156"/>
      <c r="AT328" s="152" t="s">
        <v>442</v>
      </c>
      <c r="AU328" s="152" t="s">
        <v>97</v>
      </c>
      <c r="AV328" s="12" t="s">
        <v>95</v>
      </c>
      <c r="AW328" s="12" t="s">
        <v>42</v>
      </c>
      <c r="AX328" s="12" t="s">
        <v>87</v>
      </c>
      <c r="AY328" s="152" t="s">
        <v>432</v>
      </c>
    </row>
    <row r="329" spans="2:65" s="12" customFormat="1" ht="22.5">
      <c r="B329" s="150"/>
      <c r="D329" s="151" t="s">
        <v>442</v>
      </c>
      <c r="E329" s="152" t="s">
        <v>1</v>
      </c>
      <c r="F329" s="153" t="s">
        <v>4325</v>
      </c>
      <c r="H329" s="152" t="s">
        <v>1</v>
      </c>
      <c r="I329" s="154"/>
      <c r="L329" s="150"/>
      <c r="M329" s="155"/>
      <c r="T329" s="156"/>
      <c r="AT329" s="152" t="s">
        <v>442</v>
      </c>
      <c r="AU329" s="152" t="s">
        <v>97</v>
      </c>
      <c r="AV329" s="12" t="s">
        <v>95</v>
      </c>
      <c r="AW329" s="12" t="s">
        <v>42</v>
      </c>
      <c r="AX329" s="12" t="s">
        <v>87</v>
      </c>
      <c r="AY329" s="152" t="s">
        <v>432</v>
      </c>
    </row>
    <row r="330" spans="2:65" s="12" customFormat="1" ht="11.25">
      <c r="B330" s="150"/>
      <c r="D330" s="151" t="s">
        <v>442</v>
      </c>
      <c r="E330" s="152" t="s">
        <v>1</v>
      </c>
      <c r="F330" s="153" t="s">
        <v>4326</v>
      </c>
      <c r="H330" s="152" t="s">
        <v>1</v>
      </c>
      <c r="I330" s="154"/>
      <c r="L330" s="150"/>
      <c r="M330" s="155"/>
      <c r="T330" s="156"/>
      <c r="AT330" s="152" t="s">
        <v>442</v>
      </c>
      <c r="AU330" s="152" t="s">
        <v>97</v>
      </c>
      <c r="AV330" s="12" t="s">
        <v>95</v>
      </c>
      <c r="AW330" s="12" t="s">
        <v>42</v>
      </c>
      <c r="AX330" s="12" t="s">
        <v>87</v>
      </c>
      <c r="AY330" s="152" t="s">
        <v>432</v>
      </c>
    </row>
    <row r="331" spans="2:65" s="12" customFormat="1" ht="11.25">
      <c r="B331" s="150"/>
      <c r="D331" s="151" t="s">
        <v>442</v>
      </c>
      <c r="E331" s="152" t="s">
        <v>1</v>
      </c>
      <c r="F331" s="153" t="s">
        <v>4327</v>
      </c>
      <c r="H331" s="152" t="s">
        <v>1</v>
      </c>
      <c r="I331" s="154"/>
      <c r="L331" s="150"/>
      <c r="M331" s="155"/>
      <c r="T331" s="156"/>
      <c r="AT331" s="152" t="s">
        <v>442</v>
      </c>
      <c r="AU331" s="152" t="s">
        <v>97</v>
      </c>
      <c r="AV331" s="12" t="s">
        <v>95</v>
      </c>
      <c r="AW331" s="12" t="s">
        <v>42</v>
      </c>
      <c r="AX331" s="12" t="s">
        <v>87</v>
      </c>
      <c r="AY331" s="152" t="s">
        <v>432</v>
      </c>
    </row>
    <row r="332" spans="2:65" s="13" customFormat="1" ht="11.25">
      <c r="B332" s="157"/>
      <c r="D332" s="151" t="s">
        <v>442</v>
      </c>
      <c r="E332" s="158" t="s">
        <v>1</v>
      </c>
      <c r="F332" s="159" t="s">
        <v>4328</v>
      </c>
      <c r="H332" s="160">
        <v>1271.6500000000001</v>
      </c>
      <c r="I332" s="161"/>
      <c r="L332" s="157"/>
      <c r="M332" s="162"/>
      <c r="T332" s="163"/>
      <c r="AT332" s="158" t="s">
        <v>442</v>
      </c>
      <c r="AU332" s="158" t="s">
        <v>97</v>
      </c>
      <c r="AV332" s="13" t="s">
        <v>97</v>
      </c>
      <c r="AW332" s="13" t="s">
        <v>42</v>
      </c>
      <c r="AX332" s="13" t="s">
        <v>87</v>
      </c>
      <c r="AY332" s="158" t="s">
        <v>432</v>
      </c>
    </row>
    <row r="333" spans="2:65" s="14" customFormat="1" ht="11.25">
      <c r="B333" s="164"/>
      <c r="D333" s="151" t="s">
        <v>442</v>
      </c>
      <c r="E333" s="165" t="s">
        <v>1</v>
      </c>
      <c r="F333" s="166" t="s">
        <v>449</v>
      </c>
      <c r="H333" s="167">
        <v>1271.6500000000001</v>
      </c>
      <c r="I333" s="168"/>
      <c r="L333" s="164"/>
      <c r="M333" s="169"/>
      <c r="T333" s="170"/>
      <c r="AT333" s="165" t="s">
        <v>442</v>
      </c>
      <c r="AU333" s="165" t="s">
        <v>97</v>
      </c>
      <c r="AV333" s="14" t="s">
        <v>431</v>
      </c>
      <c r="AW333" s="14" t="s">
        <v>42</v>
      </c>
      <c r="AX333" s="14" t="s">
        <v>95</v>
      </c>
      <c r="AY333" s="165" t="s">
        <v>432</v>
      </c>
    </row>
    <row r="334" spans="2:65" s="1" customFormat="1" ht="55.5" customHeight="1">
      <c r="B334" s="33"/>
      <c r="C334" s="137" t="s">
        <v>618</v>
      </c>
      <c r="D334" s="137" t="s">
        <v>435</v>
      </c>
      <c r="E334" s="138" t="s">
        <v>4329</v>
      </c>
      <c r="F334" s="139" t="s">
        <v>4330</v>
      </c>
      <c r="G334" s="140" t="s">
        <v>510</v>
      </c>
      <c r="H334" s="141">
        <v>1271.6500000000001</v>
      </c>
      <c r="I334" s="142"/>
      <c r="J334" s="143">
        <f>ROUND(I334*H334,2)</f>
        <v>0</v>
      </c>
      <c r="K334" s="139" t="s">
        <v>439</v>
      </c>
      <c r="L334" s="33"/>
      <c r="M334" s="144" t="s">
        <v>1</v>
      </c>
      <c r="N334" s="145" t="s">
        <v>52</v>
      </c>
      <c r="P334" s="146">
        <f>O334*H334</f>
        <v>0</v>
      </c>
      <c r="Q334" s="146">
        <v>1.6E-2</v>
      </c>
      <c r="R334" s="146">
        <f>Q334*H334</f>
        <v>20.346400000000003</v>
      </c>
      <c r="S334" s="146">
        <v>0</v>
      </c>
      <c r="T334" s="147">
        <f>S334*H334</f>
        <v>0</v>
      </c>
      <c r="AR334" s="148" t="s">
        <v>431</v>
      </c>
      <c r="AT334" s="148" t="s">
        <v>435</v>
      </c>
      <c r="AU334" s="148" t="s">
        <v>97</v>
      </c>
      <c r="AY334" s="17" t="s">
        <v>432</v>
      </c>
      <c r="BE334" s="149">
        <f>IF(N334="základní",J334,0)</f>
        <v>0</v>
      </c>
      <c r="BF334" s="149">
        <f>IF(N334="snížená",J334,0)</f>
        <v>0</v>
      </c>
      <c r="BG334" s="149">
        <f>IF(N334="zákl. přenesená",J334,0)</f>
        <v>0</v>
      </c>
      <c r="BH334" s="149">
        <f>IF(N334="sníž. přenesená",J334,0)</f>
        <v>0</v>
      </c>
      <c r="BI334" s="149">
        <f>IF(N334="nulová",J334,0)</f>
        <v>0</v>
      </c>
      <c r="BJ334" s="17" t="s">
        <v>95</v>
      </c>
      <c r="BK334" s="149">
        <f>ROUND(I334*H334,2)</f>
        <v>0</v>
      </c>
      <c r="BL334" s="17" t="s">
        <v>431</v>
      </c>
      <c r="BM334" s="148" t="s">
        <v>4331</v>
      </c>
    </row>
    <row r="335" spans="2:65" s="12" customFormat="1" ht="11.25">
      <c r="B335" s="150"/>
      <c r="D335" s="151" t="s">
        <v>442</v>
      </c>
      <c r="E335" s="152" t="s">
        <v>1</v>
      </c>
      <c r="F335" s="153" t="s">
        <v>4324</v>
      </c>
      <c r="H335" s="152" t="s">
        <v>1</v>
      </c>
      <c r="I335" s="154"/>
      <c r="L335" s="150"/>
      <c r="M335" s="155"/>
      <c r="T335" s="156"/>
      <c r="AT335" s="152" t="s">
        <v>442</v>
      </c>
      <c r="AU335" s="152" t="s">
        <v>97</v>
      </c>
      <c r="AV335" s="12" t="s">
        <v>95</v>
      </c>
      <c r="AW335" s="12" t="s">
        <v>42</v>
      </c>
      <c r="AX335" s="12" t="s">
        <v>87</v>
      </c>
      <c r="AY335" s="152" t="s">
        <v>432</v>
      </c>
    </row>
    <row r="336" spans="2:65" s="12" customFormat="1" ht="22.5">
      <c r="B336" s="150"/>
      <c r="D336" s="151" t="s">
        <v>442</v>
      </c>
      <c r="E336" s="152" t="s">
        <v>1</v>
      </c>
      <c r="F336" s="153" t="s">
        <v>4332</v>
      </c>
      <c r="H336" s="152" t="s">
        <v>1</v>
      </c>
      <c r="I336" s="154"/>
      <c r="L336" s="150"/>
      <c r="M336" s="155"/>
      <c r="T336" s="156"/>
      <c r="AT336" s="152" t="s">
        <v>442</v>
      </c>
      <c r="AU336" s="152" t="s">
        <v>97</v>
      </c>
      <c r="AV336" s="12" t="s">
        <v>95</v>
      </c>
      <c r="AW336" s="12" t="s">
        <v>42</v>
      </c>
      <c r="AX336" s="12" t="s">
        <v>87</v>
      </c>
      <c r="AY336" s="152" t="s">
        <v>432</v>
      </c>
    </row>
    <row r="337" spans="2:65" s="12" customFormat="1" ht="11.25">
      <c r="B337" s="150"/>
      <c r="D337" s="151" t="s">
        <v>442</v>
      </c>
      <c r="E337" s="152" t="s">
        <v>1</v>
      </c>
      <c r="F337" s="153" t="s">
        <v>4326</v>
      </c>
      <c r="H337" s="152" t="s">
        <v>1</v>
      </c>
      <c r="I337" s="154"/>
      <c r="L337" s="150"/>
      <c r="M337" s="155"/>
      <c r="T337" s="156"/>
      <c r="AT337" s="152" t="s">
        <v>442</v>
      </c>
      <c r="AU337" s="152" t="s">
        <v>97</v>
      </c>
      <c r="AV337" s="12" t="s">
        <v>95</v>
      </c>
      <c r="AW337" s="12" t="s">
        <v>42</v>
      </c>
      <c r="AX337" s="12" t="s">
        <v>87</v>
      </c>
      <c r="AY337" s="152" t="s">
        <v>432</v>
      </c>
    </row>
    <row r="338" spans="2:65" s="12" customFormat="1" ht="11.25">
      <c r="B338" s="150"/>
      <c r="D338" s="151" t="s">
        <v>442</v>
      </c>
      <c r="E338" s="152" t="s">
        <v>1</v>
      </c>
      <c r="F338" s="153" t="s">
        <v>4327</v>
      </c>
      <c r="H338" s="152" t="s">
        <v>1</v>
      </c>
      <c r="I338" s="154"/>
      <c r="L338" s="150"/>
      <c r="M338" s="155"/>
      <c r="T338" s="156"/>
      <c r="AT338" s="152" t="s">
        <v>442</v>
      </c>
      <c r="AU338" s="152" t="s">
        <v>97</v>
      </c>
      <c r="AV338" s="12" t="s">
        <v>95</v>
      </c>
      <c r="AW338" s="12" t="s">
        <v>42</v>
      </c>
      <c r="AX338" s="12" t="s">
        <v>87</v>
      </c>
      <c r="AY338" s="152" t="s">
        <v>432</v>
      </c>
    </row>
    <row r="339" spans="2:65" s="13" customFormat="1" ht="11.25">
      <c r="B339" s="157"/>
      <c r="D339" s="151" t="s">
        <v>442</v>
      </c>
      <c r="E339" s="158" t="s">
        <v>1</v>
      </c>
      <c r="F339" s="159" t="s">
        <v>4328</v>
      </c>
      <c r="H339" s="160">
        <v>1271.6500000000001</v>
      </c>
      <c r="I339" s="161"/>
      <c r="L339" s="157"/>
      <c r="M339" s="162"/>
      <c r="T339" s="163"/>
      <c r="AT339" s="158" t="s">
        <v>442</v>
      </c>
      <c r="AU339" s="158" t="s">
        <v>97</v>
      </c>
      <c r="AV339" s="13" t="s">
        <v>97</v>
      </c>
      <c r="AW339" s="13" t="s">
        <v>42</v>
      </c>
      <c r="AX339" s="13" t="s">
        <v>87</v>
      </c>
      <c r="AY339" s="158" t="s">
        <v>432</v>
      </c>
    </row>
    <row r="340" spans="2:65" s="14" customFormat="1" ht="11.25">
      <c r="B340" s="164"/>
      <c r="D340" s="151" t="s">
        <v>442</v>
      </c>
      <c r="E340" s="165" t="s">
        <v>1</v>
      </c>
      <c r="F340" s="166" t="s">
        <v>449</v>
      </c>
      <c r="H340" s="167">
        <v>1271.6500000000001</v>
      </c>
      <c r="I340" s="168"/>
      <c r="L340" s="164"/>
      <c r="M340" s="169"/>
      <c r="T340" s="170"/>
      <c r="AT340" s="165" t="s">
        <v>442</v>
      </c>
      <c r="AU340" s="165" t="s">
        <v>97</v>
      </c>
      <c r="AV340" s="14" t="s">
        <v>431</v>
      </c>
      <c r="AW340" s="14" t="s">
        <v>42</v>
      </c>
      <c r="AX340" s="14" t="s">
        <v>95</v>
      </c>
      <c r="AY340" s="165" t="s">
        <v>432</v>
      </c>
    </row>
    <row r="341" spans="2:65" s="1" customFormat="1" ht="44.25" customHeight="1">
      <c r="B341" s="33"/>
      <c r="C341" s="137" t="s">
        <v>829</v>
      </c>
      <c r="D341" s="137" t="s">
        <v>435</v>
      </c>
      <c r="E341" s="138" t="s">
        <v>4333</v>
      </c>
      <c r="F341" s="139" t="s">
        <v>4334</v>
      </c>
      <c r="G341" s="140" t="s">
        <v>510</v>
      </c>
      <c r="H341" s="141">
        <v>235.04</v>
      </c>
      <c r="I341" s="142"/>
      <c r="J341" s="143">
        <f>ROUND(I341*H341,2)</f>
        <v>0</v>
      </c>
      <c r="K341" s="139" t="s">
        <v>439</v>
      </c>
      <c r="L341" s="33"/>
      <c r="M341" s="144" t="s">
        <v>1</v>
      </c>
      <c r="N341" s="145" t="s">
        <v>52</v>
      </c>
      <c r="P341" s="146">
        <f>O341*H341</f>
        <v>0</v>
      </c>
      <c r="Q341" s="146">
        <v>0.14599999999999999</v>
      </c>
      <c r="R341" s="146">
        <f>Q341*H341</f>
        <v>34.315839999999994</v>
      </c>
      <c r="S341" s="146">
        <v>0</v>
      </c>
      <c r="T341" s="147">
        <f>S341*H341</f>
        <v>0</v>
      </c>
      <c r="AR341" s="148" t="s">
        <v>431</v>
      </c>
      <c r="AT341" s="148" t="s">
        <v>435</v>
      </c>
      <c r="AU341" s="148" t="s">
        <v>97</v>
      </c>
      <c r="AY341" s="17" t="s">
        <v>432</v>
      </c>
      <c r="BE341" s="149">
        <f>IF(N341="základní",J341,0)</f>
        <v>0</v>
      </c>
      <c r="BF341" s="149">
        <f>IF(N341="snížená",J341,0)</f>
        <v>0</v>
      </c>
      <c r="BG341" s="149">
        <f>IF(N341="zákl. přenesená",J341,0)</f>
        <v>0</v>
      </c>
      <c r="BH341" s="149">
        <f>IF(N341="sníž. přenesená",J341,0)</f>
        <v>0</v>
      </c>
      <c r="BI341" s="149">
        <f>IF(N341="nulová",J341,0)</f>
        <v>0</v>
      </c>
      <c r="BJ341" s="17" t="s">
        <v>95</v>
      </c>
      <c r="BK341" s="149">
        <f>ROUND(I341*H341,2)</f>
        <v>0</v>
      </c>
      <c r="BL341" s="17" t="s">
        <v>431</v>
      </c>
      <c r="BM341" s="148" t="s">
        <v>4335</v>
      </c>
    </row>
    <row r="342" spans="2:65" s="12" customFormat="1" ht="11.25">
      <c r="B342" s="150"/>
      <c r="D342" s="151" t="s">
        <v>442</v>
      </c>
      <c r="E342" s="152" t="s">
        <v>1</v>
      </c>
      <c r="F342" s="153" t="s">
        <v>4324</v>
      </c>
      <c r="H342" s="152" t="s">
        <v>1</v>
      </c>
      <c r="I342" s="154"/>
      <c r="L342" s="150"/>
      <c r="M342" s="155"/>
      <c r="T342" s="156"/>
      <c r="AT342" s="152" t="s">
        <v>442</v>
      </c>
      <c r="AU342" s="152" t="s">
        <v>97</v>
      </c>
      <c r="AV342" s="12" t="s">
        <v>95</v>
      </c>
      <c r="AW342" s="12" t="s">
        <v>42</v>
      </c>
      <c r="AX342" s="12" t="s">
        <v>87</v>
      </c>
      <c r="AY342" s="152" t="s">
        <v>432</v>
      </c>
    </row>
    <row r="343" spans="2:65" s="12" customFormat="1" ht="11.25">
      <c r="B343" s="150"/>
      <c r="D343" s="151" t="s">
        <v>442</v>
      </c>
      <c r="E343" s="152" t="s">
        <v>1</v>
      </c>
      <c r="F343" s="153" t="s">
        <v>4336</v>
      </c>
      <c r="H343" s="152" t="s">
        <v>1</v>
      </c>
      <c r="I343" s="154"/>
      <c r="L343" s="150"/>
      <c r="M343" s="155"/>
      <c r="T343" s="156"/>
      <c r="AT343" s="152" t="s">
        <v>442</v>
      </c>
      <c r="AU343" s="152" t="s">
        <v>97</v>
      </c>
      <c r="AV343" s="12" t="s">
        <v>95</v>
      </c>
      <c r="AW343" s="12" t="s">
        <v>42</v>
      </c>
      <c r="AX343" s="12" t="s">
        <v>87</v>
      </c>
      <c r="AY343" s="152" t="s">
        <v>432</v>
      </c>
    </row>
    <row r="344" spans="2:65" s="12" customFormat="1" ht="11.25">
      <c r="B344" s="150"/>
      <c r="D344" s="151" t="s">
        <v>442</v>
      </c>
      <c r="E344" s="152" t="s">
        <v>1</v>
      </c>
      <c r="F344" s="153" t="s">
        <v>4326</v>
      </c>
      <c r="H344" s="152" t="s">
        <v>1</v>
      </c>
      <c r="I344" s="154"/>
      <c r="L344" s="150"/>
      <c r="M344" s="155"/>
      <c r="T344" s="156"/>
      <c r="AT344" s="152" t="s">
        <v>442</v>
      </c>
      <c r="AU344" s="152" t="s">
        <v>97</v>
      </c>
      <c r="AV344" s="12" t="s">
        <v>95</v>
      </c>
      <c r="AW344" s="12" t="s">
        <v>42</v>
      </c>
      <c r="AX344" s="12" t="s">
        <v>87</v>
      </c>
      <c r="AY344" s="152" t="s">
        <v>432</v>
      </c>
    </row>
    <row r="345" spans="2:65" s="12" customFormat="1" ht="11.25">
      <c r="B345" s="150"/>
      <c r="D345" s="151" t="s">
        <v>442</v>
      </c>
      <c r="E345" s="152" t="s">
        <v>1</v>
      </c>
      <c r="F345" s="153" t="s">
        <v>4337</v>
      </c>
      <c r="H345" s="152" t="s">
        <v>1</v>
      </c>
      <c r="I345" s="154"/>
      <c r="L345" s="150"/>
      <c r="M345" s="155"/>
      <c r="T345" s="156"/>
      <c r="AT345" s="152" t="s">
        <v>442</v>
      </c>
      <c r="AU345" s="152" t="s">
        <v>97</v>
      </c>
      <c r="AV345" s="12" t="s">
        <v>95</v>
      </c>
      <c r="AW345" s="12" t="s">
        <v>42</v>
      </c>
      <c r="AX345" s="12" t="s">
        <v>87</v>
      </c>
      <c r="AY345" s="152" t="s">
        <v>432</v>
      </c>
    </row>
    <row r="346" spans="2:65" s="13" customFormat="1" ht="11.25">
      <c r="B346" s="157"/>
      <c r="D346" s="151" t="s">
        <v>442</v>
      </c>
      <c r="E346" s="158" t="s">
        <v>1</v>
      </c>
      <c r="F346" s="159" t="s">
        <v>4338</v>
      </c>
      <c r="H346" s="160">
        <v>235.04</v>
      </c>
      <c r="I346" s="161"/>
      <c r="L346" s="157"/>
      <c r="M346" s="162"/>
      <c r="T346" s="163"/>
      <c r="AT346" s="158" t="s">
        <v>442</v>
      </c>
      <c r="AU346" s="158" t="s">
        <v>97</v>
      </c>
      <c r="AV346" s="13" t="s">
        <v>97</v>
      </c>
      <c r="AW346" s="13" t="s">
        <v>42</v>
      </c>
      <c r="AX346" s="13" t="s">
        <v>87</v>
      </c>
      <c r="AY346" s="158" t="s">
        <v>432</v>
      </c>
    </row>
    <row r="347" spans="2:65" s="14" customFormat="1" ht="11.25">
      <c r="B347" s="164"/>
      <c r="D347" s="151" t="s">
        <v>442</v>
      </c>
      <c r="E347" s="165" t="s">
        <v>1</v>
      </c>
      <c r="F347" s="166" t="s">
        <v>449</v>
      </c>
      <c r="H347" s="167">
        <v>235.04</v>
      </c>
      <c r="I347" s="168"/>
      <c r="L347" s="164"/>
      <c r="M347" s="169"/>
      <c r="T347" s="170"/>
      <c r="AT347" s="165" t="s">
        <v>442</v>
      </c>
      <c r="AU347" s="165" t="s">
        <v>97</v>
      </c>
      <c r="AV347" s="14" t="s">
        <v>431</v>
      </c>
      <c r="AW347" s="14" t="s">
        <v>42</v>
      </c>
      <c r="AX347" s="14" t="s">
        <v>95</v>
      </c>
      <c r="AY347" s="165" t="s">
        <v>432</v>
      </c>
    </row>
    <row r="348" spans="2:65" s="1" customFormat="1" ht="37.9" customHeight="1">
      <c r="B348" s="33"/>
      <c r="C348" s="184" t="s">
        <v>834</v>
      </c>
      <c r="D348" s="184" t="s">
        <v>740</v>
      </c>
      <c r="E348" s="185" t="s">
        <v>4339</v>
      </c>
      <c r="F348" s="186" t="s">
        <v>4340</v>
      </c>
      <c r="G348" s="187" t="s">
        <v>510</v>
      </c>
      <c r="H348" s="188">
        <v>239.74100000000001</v>
      </c>
      <c r="I348" s="189"/>
      <c r="J348" s="190">
        <f>ROUND(I348*H348,2)</f>
        <v>0</v>
      </c>
      <c r="K348" s="186" t="s">
        <v>439</v>
      </c>
      <c r="L348" s="191"/>
      <c r="M348" s="192" t="s">
        <v>1</v>
      </c>
      <c r="N348" s="193" t="s">
        <v>52</v>
      </c>
      <c r="P348" s="146">
        <f>O348*H348</f>
        <v>0</v>
      </c>
      <c r="Q348" s="146">
        <v>0.17899999999999999</v>
      </c>
      <c r="R348" s="146">
        <f>Q348*H348</f>
        <v>42.913639000000003</v>
      </c>
      <c r="S348" s="146">
        <v>0</v>
      </c>
      <c r="T348" s="147">
        <f>S348*H348</f>
        <v>0</v>
      </c>
      <c r="AR348" s="148" t="s">
        <v>500</v>
      </c>
      <c r="AT348" s="148" t="s">
        <v>740</v>
      </c>
      <c r="AU348" s="148" t="s">
        <v>97</v>
      </c>
      <c r="AY348" s="17" t="s">
        <v>432</v>
      </c>
      <c r="BE348" s="149">
        <f>IF(N348="základní",J348,0)</f>
        <v>0</v>
      </c>
      <c r="BF348" s="149">
        <f>IF(N348="snížená",J348,0)</f>
        <v>0</v>
      </c>
      <c r="BG348" s="149">
        <f>IF(N348="zákl. přenesená",J348,0)</f>
        <v>0</v>
      </c>
      <c r="BH348" s="149">
        <f>IF(N348="sníž. přenesená",J348,0)</f>
        <v>0</v>
      </c>
      <c r="BI348" s="149">
        <f>IF(N348="nulová",J348,0)</f>
        <v>0</v>
      </c>
      <c r="BJ348" s="17" t="s">
        <v>95</v>
      </c>
      <c r="BK348" s="149">
        <f>ROUND(I348*H348,2)</f>
        <v>0</v>
      </c>
      <c r="BL348" s="17" t="s">
        <v>431</v>
      </c>
      <c r="BM348" s="148" t="s">
        <v>4341</v>
      </c>
    </row>
    <row r="349" spans="2:65" s="12" customFormat="1" ht="11.25">
      <c r="B349" s="150"/>
      <c r="D349" s="151" t="s">
        <v>442</v>
      </c>
      <c r="E349" s="152" t="s">
        <v>1</v>
      </c>
      <c r="F349" s="153" t="s">
        <v>4324</v>
      </c>
      <c r="H349" s="152" t="s">
        <v>1</v>
      </c>
      <c r="I349" s="154"/>
      <c r="L349" s="150"/>
      <c r="M349" s="155"/>
      <c r="T349" s="156"/>
      <c r="AT349" s="152" t="s">
        <v>442</v>
      </c>
      <c r="AU349" s="152" t="s">
        <v>97</v>
      </c>
      <c r="AV349" s="12" t="s">
        <v>95</v>
      </c>
      <c r="AW349" s="12" t="s">
        <v>42</v>
      </c>
      <c r="AX349" s="12" t="s">
        <v>87</v>
      </c>
      <c r="AY349" s="152" t="s">
        <v>432</v>
      </c>
    </row>
    <row r="350" spans="2:65" s="12" customFormat="1" ht="11.25">
      <c r="B350" s="150"/>
      <c r="D350" s="151" t="s">
        <v>442</v>
      </c>
      <c r="E350" s="152" t="s">
        <v>1</v>
      </c>
      <c r="F350" s="153" t="s">
        <v>4336</v>
      </c>
      <c r="H350" s="152" t="s">
        <v>1</v>
      </c>
      <c r="I350" s="154"/>
      <c r="L350" s="150"/>
      <c r="M350" s="155"/>
      <c r="T350" s="156"/>
      <c r="AT350" s="152" t="s">
        <v>442</v>
      </c>
      <c r="AU350" s="152" t="s">
        <v>97</v>
      </c>
      <c r="AV350" s="12" t="s">
        <v>95</v>
      </c>
      <c r="AW350" s="12" t="s">
        <v>42</v>
      </c>
      <c r="AX350" s="12" t="s">
        <v>87</v>
      </c>
      <c r="AY350" s="152" t="s">
        <v>432</v>
      </c>
    </row>
    <row r="351" spans="2:65" s="12" customFormat="1" ht="11.25">
      <c r="B351" s="150"/>
      <c r="D351" s="151" t="s">
        <v>442</v>
      </c>
      <c r="E351" s="152" t="s">
        <v>1</v>
      </c>
      <c r="F351" s="153" t="s">
        <v>4342</v>
      </c>
      <c r="H351" s="152" t="s">
        <v>1</v>
      </c>
      <c r="I351" s="154"/>
      <c r="L351" s="150"/>
      <c r="M351" s="155"/>
      <c r="T351" s="156"/>
      <c r="AT351" s="152" t="s">
        <v>442</v>
      </c>
      <c r="AU351" s="152" t="s">
        <v>97</v>
      </c>
      <c r="AV351" s="12" t="s">
        <v>95</v>
      </c>
      <c r="AW351" s="12" t="s">
        <v>42</v>
      </c>
      <c r="AX351" s="12" t="s">
        <v>87</v>
      </c>
      <c r="AY351" s="152" t="s">
        <v>432</v>
      </c>
    </row>
    <row r="352" spans="2:65" s="13" customFormat="1" ht="11.25">
      <c r="B352" s="157"/>
      <c r="D352" s="151" t="s">
        <v>442</v>
      </c>
      <c r="E352" s="158" t="s">
        <v>1</v>
      </c>
      <c r="F352" s="159" t="s">
        <v>4343</v>
      </c>
      <c r="H352" s="160">
        <v>239.74100000000001</v>
      </c>
      <c r="I352" s="161"/>
      <c r="L352" s="157"/>
      <c r="M352" s="162"/>
      <c r="T352" s="163"/>
      <c r="AT352" s="158" t="s">
        <v>442</v>
      </c>
      <c r="AU352" s="158" t="s">
        <v>97</v>
      </c>
      <c r="AV352" s="13" t="s">
        <v>97</v>
      </c>
      <c r="AW352" s="13" t="s">
        <v>42</v>
      </c>
      <c r="AX352" s="13" t="s">
        <v>87</v>
      </c>
      <c r="AY352" s="158" t="s">
        <v>432</v>
      </c>
    </row>
    <row r="353" spans="2:65" s="14" customFormat="1" ht="11.25">
      <c r="B353" s="164"/>
      <c r="D353" s="151" t="s">
        <v>442</v>
      </c>
      <c r="E353" s="165" t="s">
        <v>1</v>
      </c>
      <c r="F353" s="166" t="s">
        <v>449</v>
      </c>
      <c r="H353" s="167">
        <v>239.74100000000001</v>
      </c>
      <c r="I353" s="168"/>
      <c r="L353" s="164"/>
      <c r="M353" s="169"/>
      <c r="T353" s="170"/>
      <c r="AT353" s="165" t="s">
        <v>442</v>
      </c>
      <c r="AU353" s="165" t="s">
        <v>97</v>
      </c>
      <c r="AV353" s="14" t="s">
        <v>431</v>
      </c>
      <c r="AW353" s="14" t="s">
        <v>42</v>
      </c>
      <c r="AX353" s="14" t="s">
        <v>95</v>
      </c>
      <c r="AY353" s="165" t="s">
        <v>432</v>
      </c>
    </row>
    <row r="354" spans="2:65" s="11" customFormat="1" ht="22.9" customHeight="1">
      <c r="B354" s="125"/>
      <c r="D354" s="126" t="s">
        <v>86</v>
      </c>
      <c r="E354" s="135" t="s">
        <v>507</v>
      </c>
      <c r="F354" s="135" t="s">
        <v>3005</v>
      </c>
      <c r="I354" s="128"/>
      <c r="J354" s="136">
        <f>BK354</f>
        <v>0</v>
      </c>
      <c r="L354" s="125"/>
      <c r="M354" s="130"/>
      <c r="P354" s="131">
        <f>SUM(P355:P372)</f>
        <v>0</v>
      </c>
      <c r="R354" s="131">
        <f>SUM(R355:R372)</f>
        <v>131.336061</v>
      </c>
      <c r="T354" s="132">
        <f>SUM(T355:T372)</f>
        <v>0</v>
      </c>
      <c r="AR354" s="126" t="s">
        <v>95</v>
      </c>
      <c r="AT354" s="133" t="s">
        <v>86</v>
      </c>
      <c r="AU354" s="133" t="s">
        <v>95</v>
      </c>
      <c r="AY354" s="126" t="s">
        <v>432</v>
      </c>
      <c r="BK354" s="134">
        <f>SUM(BK355:BK372)</f>
        <v>0</v>
      </c>
    </row>
    <row r="355" spans="2:65" s="1" customFormat="1" ht="37.9" customHeight="1">
      <c r="B355" s="33"/>
      <c r="C355" s="137" t="s">
        <v>839</v>
      </c>
      <c r="D355" s="137" t="s">
        <v>435</v>
      </c>
      <c r="E355" s="138" t="s">
        <v>4344</v>
      </c>
      <c r="F355" s="139" t="s">
        <v>4345</v>
      </c>
      <c r="G355" s="140" t="s">
        <v>521</v>
      </c>
      <c r="H355" s="141">
        <v>638.39</v>
      </c>
      <c r="I355" s="142"/>
      <c r="J355" s="143">
        <f>ROUND(I355*H355,2)</f>
        <v>0</v>
      </c>
      <c r="K355" s="139" t="s">
        <v>439</v>
      </c>
      <c r="L355" s="33"/>
      <c r="M355" s="144" t="s">
        <v>1</v>
      </c>
      <c r="N355" s="145" t="s">
        <v>52</v>
      </c>
      <c r="P355" s="146">
        <f>O355*H355</f>
        <v>0</v>
      </c>
      <c r="Q355" s="146">
        <v>0.109</v>
      </c>
      <c r="R355" s="146">
        <f>Q355*H355</f>
        <v>69.584509999999995</v>
      </c>
      <c r="S355" s="146">
        <v>0</v>
      </c>
      <c r="T355" s="147">
        <f>S355*H355</f>
        <v>0</v>
      </c>
      <c r="AR355" s="148" t="s">
        <v>431</v>
      </c>
      <c r="AT355" s="148" t="s">
        <v>435</v>
      </c>
      <c r="AU355" s="148" t="s">
        <v>97</v>
      </c>
      <c r="AY355" s="17" t="s">
        <v>432</v>
      </c>
      <c r="BE355" s="149">
        <f>IF(N355="základní",J355,0)</f>
        <v>0</v>
      </c>
      <c r="BF355" s="149">
        <f>IF(N355="snížená",J355,0)</f>
        <v>0</v>
      </c>
      <c r="BG355" s="149">
        <f>IF(N355="zákl. přenesená",J355,0)</f>
        <v>0</v>
      </c>
      <c r="BH355" s="149">
        <f>IF(N355="sníž. přenesená",J355,0)</f>
        <v>0</v>
      </c>
      <c r="BI355" s="149">
        <f>IF(N355="nulová",J355,0)</f>
        <v>0</v>
      </c>
      <c r="BJ355" s="17" t="s">
        <v>95</v>
      </c>
      <c r="BK355" s="149">
        <f>ROUND(I355*H355,2)</f>
        <v>0</v>
      </c>
      <c r="BL355" s="17" t="s">
        <v>431</v>
      </c>
      <c r="BM355" s="148" t="s">
        <v>4346</v>
      </c>
    </row>
    <row r="356" spans="2:65" s="12" customFormat="1" ht="11.25">
      <c r="B356" s="150"/>
      <c r="D356" s="151" t="s">
        <v>442</v>
      </c>
      <c r="E356" s="152" t="s">
        <v>1</v>
      </c>
      <c r="F356" s="153" t="s">
        <v>4347</v>
      </c>
      <c r="H356" s="152" t="s">
        <v>1</v>
      </c>
      <c r="I356" s="154"/>
      <c r="L356" s="150"/>
      <c r="M356" s="155"/>
      <c r="T356" s="156"/>
      <c r="AT356" s="152" t="s">
        <v>442</v>
      </c>
      <c r="AU356" s="152" t="s">
        <v>97</v>
      </c>
      <c r="AV356" s="12" t="s">
        <v>95</v>
      </c>
      <c r="AW356" s="12" t="s">
        <v>42</v>
      </c>
      <c r="AX356" s="12" t="s">
        <v>87</v>
      </c>
      <c r="AY356" s="152" t="s">
        <v>432</v>
      </c>
    </row>
    <row r="357" spans="2:65" s="12" customFormat="1" ht="11.25">
      <c r="B357" s="150"/>
      <c r="D357" s="151" t="s">
        <v>442</v>
      </c>
      <c r="E357" s="152" t="s">
        <v>1</v>
      </c>
      <c r="F357" s="153" t="s">
        <v>4348</v>
      </c>
      <c r="H357" s="152" t="s">
        <v>1</v>
      </c>
      <c r="I357" s="154"/>
      <c r="L357" s="150"/>
      <c r="M357" s="155"/>
      <c r="T357" s="156"/>
      <c r="AT357" s="152" t="s">
        <v>442</v>
      </c>
      <c r="AU357" s="152" t="s">
        <v>97</v>
      </c>
      <c r="AV357" s="12" t="s">
        <v>95</v>
      </c>
      <c r="AW357" s="12" t="s">
        <v>42</v>
      </c>
      <c r="AX357" s="12" t="s">
        <v>87</v>
      </c>
      <c r="AY357" s="152" t="s">
        <v>432</v>
      </c>
    </row>
    <row r="358" spans="2:65" s="12" customFormat="1" ht="22.5">
      <c r="B358" s="150"/>
      <c r="D358" s="151" t="s">
        <v>442</v>
      </c>
      <c r="E358" s="152" t="s">
        <v>1</v>
      </c>
      <c r="F358" s="153" t="s">
        <v>4349</v>
      </c>
      <c r="H358" s="152" t="s">
        <v>1</v>
      </c>
      <c r="I358" s="154"/>
      <c r="L358" s="150"/>
      <c r="M358" s="155"/>
      <c r="T358" s="156"/>
      <c r="AT358" s="152" t="s">
        <v>442</v>
      </c>
      <c r="AU358" s="152" t="s">
        <v>97</v>
      </c>
      <c r="AV358" s="12" t="s">
        <v>95</v>
      </c>
      <c r="AW358" s="12" t="s">
        <v>42</v>
      </c>
      <c r="AX358" s="12" t="s">
        <v>87</v>
      </c>
      <c r="AY358" s="152" t="s">
        <v>432</v>
      </c>
    </row>
    <row r="359" spans="2:65" s="12" customFormat="1" ht="11.25">
      <c r="B359" s="150"/>
      <c r="D359" s="151" t="s">
        <v>442</v>
      </c>
      <c r="E359" s="152" t="s">
        <v>1</v>
      </c>
      <c r="F359" s="153" t="s">
        <v>4310</v>
      </c>
      <c r="H359" s="152" t="s">
        <v>1</v>
      </c>
      <c r="I359" s="154"/>
      <c r="L359" s="150"/>
      <c r="M359" s="155"/>
      <c r="T359" s="156"/>
      <c r="AT359" s="152" t="s">
        <v>442</v>
      </c>
      <c r="AU359" s="152" t="s">
        <v>97</v>
      </c>
      <c r="AV359" s="12" t="s">
        <v>95</v>
      </c>
      <c r="AW359" s="12" t="s">
        <v>42</v>
      </c>
      <c r="AX359" s="12" t="s">
        <v>87</v>
      </c>
      <c r="AY359" s="152" t="s">
        <v>432</v>
      </c>
    </row>
    <row r="360" spans="2:65" s="12" customFormat="1" ht="22.5">
      <c r="B360" s="150"/>
      <c r="D360" s="151" t="s">
        <v>442</v>
      </c>
      <c r="E360" s="152" t="s">
        <v>1</v>
      </c>
      <c r="F360" s="153" t="s">
        <v>4350</v>
      </c>
      <c r="H360" s="152" t="s">
        <v>1</v>
      </c>
      <c r="I360" s="154"/>
      <c r="L360" s="150"/>
      <c r="M360" s="155"/>
      <c r="T360" s="156"/>
      <c r="AT360" s="152" t="s">
        <v>442</v>
      </c>
      <c r="AU360" s="152" t="s">
        <v>97</v>
      </c>
      <c r="AV360" s="12" t="s">
        <v>95</v>
      </c>
      <c r="AW360" s="12" t="s">
        <v>42</v>
      </c>
      <c r="AX360" s="12" t="s">
        <v>87</v>
      </c>
      <c r="AY360" s="152" t="s">
        <v>432</v>
      </c>
    </row>
    <row r="361" spans="2:65" s="13" customFormat="1" ht="11.25">
      <c r="B361" s="157"/>
      <c r="D361" s="151" t="s">
        <v>442</v>
      </c>
      <c r="E361" s="158" t="s">
        <v>1</v>
      </c>
      <c r="F361" s="159" t="s">
        <v>4172</v>
      </c>
      <c r="H361" s="160">
        <v>638.39</v>
      </c>
      <c r="I361" s="161"/>
      <c r="L361" s="157"/>
      <c r="M361" s="162"/>
      <c r="T361" s="163"/>
      <c r="AT361" s="158" t="s">
        <v>442</v>
      </c>
      <c r="AU361" s="158" t="s">
        <v>97</v>
      </c>
      <c r="AV361" s="13" t="s">
        <v>97</v>
      </c>
      <c r="AW361" s="13" t="s">
        <v>42</v>
      </c>
      <c r="AX361" s="13" t="s">
        <v>87</v>
      </c>
      <c r="AY361" s="158" t="s">
        <v>432</v>
      </c>
    </row>
    <row r="362" spans="2:65" s="14" customFormat="1" ht="11.25">
      <c r="B362" s="164"/>
      <c r="D362" s="151" t="s">
        <v>442</v>
      </c>
      <c r="E362" s="165" t="s">
        <v>4171</v>
      </c>
      <c r="F362" s="166" t="s">
        <v>449</v>
      </c>
      <c r="H362" s="167">
        <v>638.39</v>
      </c>
      <c r="I362" s="168"/>
      <c r="L362" s="164"/>
      <c r="M362" s="169"/>
      <c r="T362" s="170"/>
      <c r="AT362" s="165" t="s">
        <v>442</v>
      </c>
      <c r="AU362" s="165" t="s">
        <v>97</v>
      </c>
      <c r="AV362" s="14" t="s">
        <v>431</v>
      </c>
      <c r="AW362" s="14" t="s">
        <v>42</v>
      </c>
      <c r="AX362" s="14" t="s">
        <v>95</v>
      </c>
      <c r="AY362" s="165" t="s">
        <v>432</v>
      </c>
    </row>
    <row r="363" spans="2:65" s="1" customFormat="1" ht="16.5" customHeight="1">
      <c r="B363" s="33"/>
      <c r="C363" s="184" t="s">
        <v>845</v>
      </c>
      <c r="D363" s="184" t="s">
        <v>740</v>
      </c>
      <c r="E363" s="185" t="s">
        <v>4351</v>
      </c>
      <c r="F363" s="186" t="s">
        <v>4352</v>
      </c>
      <c r="G363" s="187" t="s">
        <v>521</v>
      </c>
      <c r="H363" s="188">
        <v>651.15800000000002</v>
      </c>
      <c r="I363" s="189"/>
      <c r="J363" s="190">
        <f>ROUND(I363*H363,2)</f>
        <v>0</v>
      </c>
      <c r="K363" s="186" t="s">
        <v>457</v>
      </c>
      <c r="L363" s="191"/>
      <c r="M363" s="192" t="s">
        <v>1</v>
      </c>
      <c r="N363" s="193" t="s">
        <v>52</v>
      </c>
      <c r="P363" s="146">
        <f>O363*H363</f>
        <v>0</v>
      </c>
      <c r="Q363" s="146">
        <v>2.4E-2</v>
      </c>
      <c r="R363" s="146">
        <f>Q363*H363</f>
        <v>15.627792000000001</v>
      </c>
      <c r="S363" s="146">
        <v>0</v>
      </c>
      <c r="T363" s="147">
        <f>S363*H363</f>
        <v>0</v>
      </c>
      <c r="AR363" s="148" t="s">
        <v>500</v>
      </c>
      <c r="AT363" s="148" t="s">
        <v>740</v>
      </c>
      <c r="AU363" s="148" t="s">
        <v>97</v>
      </c>
      <c r="AY363" s="17" t="s">
        <v>432</v>
      </c>
      <c r="BE363" s="149">
        <f>IF(N363="základní",J363,0)</f>
        <v>0</v>
      </c>
      <c r="BF363" s="149">
        <f>IF(N363="snížená",J363,0)</f>
        <v>0</v>
      </c>
      <c r="BG363" s="149">
        <f>IF(N363="zákl. přenesená",J363,0)</f>
        <v>0</v>
      </c>
      <c r="BH363" s="149">
        <f>IF(N363="sníž. přenesená",J363,0)</f>
        <v>0</v>
      </c>
      <c r="BI363" s="149">
        <f>IF(N363="nulová",J363,0)</f>
        <v>0</v>
      </c>
      <c r="BJ363" s="17" t="s">
        <v>95</v>
      </c>
      <c r="BK363" s="149">
        <f>ROUND(I363*H363,2)</f>
        <v>0</v>
      </c>
      <c r="BL363" s="17" t="s">
        <v>431</v>
      </c>
      <c r="BM363" s="148" t="s">
        <v>4353</v>
      </c>
    </row>
    <row r="364" spans="2:65" s="12" customFormat="1" ht="11.25">
      <c r="B364" s="150"/>
      <c r="D364" s="151" t="s">
        <v>442</v>
      </c>
      <c r="E364" s="152" t="s">
        <v>1</v>
      </c>
      <c r="F364" s="153" t="s">
        <v>4354</v>
      </c>
      <c r="H364" s="152" t="s">
        <v>1</v>
      </c>
      <c r="I364" s="154"/>
      <c r="L364" s="150"/>
      <c r="M364" s="155"/>
      <c r="T364" s="156"/>
      <c r="AT364" s="152" t="s">
        <v>442</v>
      </c>
      <c r="AU364" s="152" t="s">
        <v>97</v>
      </c>
      <c r="AV364" s="12" t="s">
        <v>95</v>
      </c>
      <c r="AW364" s="12" t="s">
        <v>42</v>
      </c>
      <c r="AX364" s="12" t="s">
        <v>87</v>
      </c>
      <c r="AY364" s="152" t="s">
        <v>432</v>
      </c>
    </row>
    <row r="365" spans="2:65" s="13" customFormat="1" ht="11.25">
      <c r="B365" s="157"/>
      <c r="D365" s="151" t="s">
        <v>442</v>
      </c>
      <c r="E365" s="158" t="s">
        <v>1</v>
      </c>
      <c r="F365" s="159" t="s">
        <v>4355</v>
      </c>
      <c r="H365" s="160">
        <v>651.15800000000002</v>
      </c>
      <c r="I365" s="161"/>
      <c r="L365" s="157"/>
      <c r="M365" s="162"/>
      <c r="T365" s="163"/>
      <c r="AT365" s="158" t="s">
        <v>442</v>
      </c>
      <c r="AU365" s="158" t="s">
        <v>97</v>
      </c>
      <c r="AV365" s="13" t="s">
        <v>97</v>
      </c>
      <c r="AW365" s="13" t="s">
        <v>42</v>
      </c>
      <c r="AX365" s="13" t="s">
        <v>95</v>
      </c>
      <c r="AY365" s="158" t="s">
        <v>432</v>
      </c>
    </row>
    <row r="366" spans="2:65" s="1" customFormat="1" ht="37.9" customHeight="1">
      <c r="B366" s="33"/>
      <c r="C366" s="137" t="s">
        <v>284</v>
      </c>
      <c r="D366" s="137" t="s">
        <v>435</v>
      </c>
      <c r="E366" s="138" t="s">
        <v>4356</v>
      </c>
      <c r="F366" s="139" t="s">
        <v>4357</v>
      </c>
      <c r="G366" s="140" t="s">
        <v>685</v>
      </c>
      <c r="H366" s="141">
        <v>18.803000000000001</v>
      </c>
      <c r="I366" s="142"/>
      <c r="J366" s="143">
        <f>ROUND(I366*H366,2)</f>
        <v>0</v>
      </c>
      <c r="K366" s="139" t="s">
        <v>1</v>
      </c>
      <c r="L366" s="33"/>
      <c r="M366" s="144" t="s">
        <v>1</v>
      </c>
      <c r="N366" s="145" t="s">
        <v>52</v>
      </c>
      <c r="P366" s="146">
        <f>O366*H366</f>
        <v>0</v>
      </c>
      <c r="Q366" s="146">
        <v>2.4529999999999998</v>
      </c>
      <c r="R366" s="146">
        <f>Q366*H366</f>
        <v>46.123759</v>
      </c>
      <c r="S366" s="146">
        <v>0</v>
      </c>
      <c r="T366" s="147">
        <f>S366*H366</f>
        <v>0</v>
      </c>
      <c r="AR366" s="148" t="s">
        <v>431</v>
      </c>
      <c r="AT366" s="148" t="s">
        <v>435</v>
      </c>
      <c r="AU366" s="148" t="s">
        <v>97</v>
      </c>
      <c r="AY366" s="17" t="s">
        <v>432</v>
      </c>
      <c r="BE366" s="149">
        <f>IF(N366="základní",J366,0)</f>
        <v>0</v>
      </c>
      <c r="BF366" s="149">
        <f>IF(N366="snížená",J366,0)</f>
        <v>0</v>
      </c>
      <c r="BG366" s="149">
        <f>IF(N366="zákl. přenesená",J366,0)</f>
        <v>0</v>
      </c>
      <c r="BH366" s="149">
        <f>IF(N366="sníž. přenesená",J366,0)</f>
        <v>0</v>
      </c>
      <c r="BI366" s="149">
        <f>IF(N366="nulová",J366,0)</f>
        <v>0</v>
      </c>
      <c r="BJ366" s="17" t="s">
        <v>95</v>
      </c>
      <c r="BK366" s="149">
        <f>ROUND(I366*H366,2)</f>
        <v>0</v>
      </c>
      <c r="BL366" s="17" t="s">
        <v>431</v>
      </c>
      <c r="BM366" s="148" t="s">
        <v>4358</v>
      </c>
    </row>
    <row r="367" spans="2:65" s="12" customFormat="1" ht="11.25">
      <c r="B367" s="150"/>
      <c r="D367" s="151" t="s">
        <v>442</v>
      </c>
      <c r="E367" s="152" t="s">
        <v>1</v>
      </c>
      <c r="F367" s="153" t="s">
        <v>4347</v>
      </c>
      <c r="H367" s="152" t="s">
        <v>1</v>
      </c>
      <c r="I367" s="154"/>
      <c r="L367" s="150"/>
      <c r="M367" s="155"/>
      <c r="T367" s="156"/>
      <c r="AT367" s="152" t="s">
        <v>442</v>
      </c>
      <c r="AU367" s="152" t="s">
        <v>97</v>
      </c>
      <c r="AV367" s="12" t="s">
        <v>95</v>
      </c>
      <c r="AW367" s="12" t="s">
        <v>42</v>
      </c>
      <c r="AX367" s="12" t="s">
        <v>87</v>
      </c>
      <c r="AY367" s="152" t="s">
        <v>432</v>
      </c>
    </row>
    <row r="368" spans="2:65" s="12" customFormat="1" ht="22.5">
      <c r="B368" s="150"/>
      <c r="D368" s="151" t="s">
        <v>442</v>
      </c>
      <c r="E368" s="152" t="s">
        <v>1</v>
      </c>
      <c r="F368" s="153" t="s">
        <v>4349</v>
      </c>
      <c r="H368" s="152" t="s">
        <v>1</v>
      </c>
      <c r="I368" s="154"/>
      <c r="L368" s="150"/>
      <c r="M368" s="155"/>
      <c r="T368" s="156"/>
      <c r="AT368" s="152" t="s">
        <v>442</v>
      </c>
      <c r="AU368" s="152" t="s">
        <v>97</v>
      </c>
      <c r="AV368" s="12" t="s">
        <v>95</v>
      </c>
      <c r="AW368" s="12" t="s">
        <v>42</v>
      </c>
      <c r="AX368" s="12" t="s">
        <v>87</v>
      </c>
      <c r="AY368" s="152" t="s">
        <v>432</v>
      </c>
    </row>
    <row r="369" spans="2:65" s="12" customFormat="1" ht="11.25">
      <c r="B369" s="150"/>
      <c r="D369" s="151" t="s">
        <v>442</v>
      </c>
      <c r="E369" s="152" t="s">
        <v>1</v>
      </c>
      <c r="F369" s="153" t="s">
        <v>4310</v>
      </c>
      <c r="H369" s="152" t="s">
        <v>1</v>
      </c>
      <c r="I369" s="154"/>
      <c r="L369" s="150"/>
      <c r="M369" s="155"/>
      <c r="T369" s="156"/>
      <c r="AT369" s="152" t="s">
        <v>442</v>
      </c>
      <c r="AU369" s="152" t="s">
        <v>97</v>
      </c>
      <c r="AV369" s="12" t="s">
        <v>95</v>
      </c>
      <c r="AW369" s="12" t="s">
        <v>42</v>
      </c>
      <c r="AX369" s="12" t="s">
        <v>87</v>
      </c>
      <c r="AY369" s="152" t="s">
        <v>432</v>
      </c>
    </row>
    <row r="370" spans="2:65" s="12" customFormat="1" ht="22.5">
      <c r="B370" s="150"/>
      <c r="D370" s="151" t="s">
        <v>442</v>
      </c>
      <c r="E370" s="152" t="s">
        <v>1</v>
      </c>
      <c r="F370" s="153" t="s">
        <v>4350</v>
      </c>
      <c r="H370" s="152" t="s">
        <v>1</v>
      </c>
      <c r="I370" s="154"/>
      <c r="L370" s="150"/>
      <c r="M370" s="155"/>
      <c r="T370" s="156"/>
      <c r="AT370" s="152" t="s">
        <v>442</v>
      </c>
      <c r="AU370" s="152" t="s">
        <v>97</v>
      </c>
      <c r="AV370" s="12" t="s">
        <v>95</v>
      </c>
      <c r="AW370" s="12" t="s">
        <v>42</v>
      </c>
      <c r="AX370" s="12" t="s">
        <v>87</v>
      </c>
      <c r="AY370" s="152" t="s">
        <v>432</v>
      </c>
    </row>
    <row r="371" spans="2:65" s="13" customFormat="1" ht="11.25">
      <c r="B371" s="157"/>
      <c r="D371" s="151" t="s">
        <v>442</v>
      </c>
      <c r="E371" s="158" t="s">
        <v>1</v>
      </c>
      <c r="F371" s="159" t="s">
        <v>4359</v>
      </c>
      <c r="H371" s="160">
        <v>18.803000000000001</v>
      </c>
      <c r="I371" s="161"/>
      <c r="L371" s="157"/>
      <c r="M371" s="162"/>
      <c r="T371" s="163"/>
      <c r="AT371" s="158" t="s">
        <v>442</v>
      </c>
      <c r="AU371" s="158" t="s">
        <v>97</v>
      </c>
      <c r="AV371" s="13" t="s">
        <v>97</v>
      </c>
      <c r="AW371" s="13" t="s">
        <v>42</v>
      </c>
      <c r="AX371" s="13" t="s">
        <v>87</v>
      </c>
      <c r="AY371" s="158" t="s">
        <v>432</v>
      </c>
    </row>
    <row r="372" spans="2:65" s="14" customFormat="1" ht="11.25">
      <c r="B372" s="164"/>
      <c r="D372" s="151" t="s">
        <v>442</v>
      </c>
      <c r="E372" s="165" t="s">
        <v>1</v>
      </c>
      <c r="F372" s="166" t="s">
        <v>449</v>
      </c>
      <c r="H372" s="167">
        <v>18.803000000000001</v>
      </c>
      <c r="I372" s="168"/>
      <c r="L372" s="164"/>
      <c r="M372" s="169"/>
      <c r="T372" s="170"/>
      <c r="AT372" s="165" t="s">
        <v>442</v>
      </c>
      <c r="AU372" s="165" t="s">
        <v>97</v>
      </c>
      <c r="AV372" s="14" t="s">
        <v>431</v>
      </c>
      <c r="AW372" s="14" t="s">
        <v>42</v>
      </c>
      <c r="AX372" s="14" t="s">
        <v>95</v>
      </c>
      <c r="AY372" s="165" t="s">
        <v>432</v>
      </c>
    </row>
    <row r="373" spans="2:65" s="11" customFormat="1" ht="22.9" customHeight="1">
      <c r="B373" s="125"/>
      <c r="D373" s="126" t="s">
        <v>86</v>
      </c>
      <c r="E373" s="135" t="s">
        <v>3056</v>
      </c>
      <c r="F373" s="135" t="s">
        <v>3057</v>
      </c>
      <c r="I373" s="128"/>
      <c r="J373" s="136">
        <f>BK373</f>
        <v>0</v>
      </c>
      <c r="L373" s="125"/>
      <c r="M373" s="130"/>
      <c r="P373" s="131">
        <f>SUM(P374:P416)</f>
        <v>0</v>
      </c>
      <c r="R373" s="131">
        <f>SUM(R374:R416)</f>
        <v>0</v>
      </c>
      <c r="T373" s="132">
        <f>SUM(T374:T416)</f>
        <v>0</v>
      </c>
      <c r="AR373" s="126" t="s">
        <v>95</v>
      </c>
      <c r="AT373" s="133" t="s">
        <v>86</v>
      </c>
      <c r="AU373" s="133" t="s">
        <v>95</v>
      </c>
      <c r="AY373" s="126" t="s">
        <v>432</v>
      </c>
      <c r="BK373" s="134">
        <f>SUM(BK374:BK416)</f>
        <v>0</v>
      </c>
    </row>
    <row r="374" spans="2:65" s="1" customFormat="1" ht="21.75" customHeight="1">
      <c r="B374" s="33"/>
      <c r="C374" s="137" t="s">
        <v>287</v>
      </c>
      <c r="D374" s="137" t="s">
        <v>435</v>
      </c>
      <c r="E374" s="138" t="s">
        <v>3058</v>
      </c>
      <c r="F374" s="139" t="s">
        <v>3059</v>
      </c>
      <c r="G374" s="140" t="s">
        <v>743</v>
      </c>
      <c r="H374" s="141">
        <v>98.697000000000003</v>
      </c>
      <c r="I374" s="142"/>
      <c r="J374" s="143">
        <f>ROUND(I374*H374,2)</f>
        <v>0</v>
      </c>
      <c r="K374" s="139" t="s">
        <v>457</v>
      </c>
      <c r="L374" s="33"/>
      <c r="M374" s="144" t="s">
        <v>1</v>
      </c>
      <c r="N374" s="145" t="s">
        <v>52</v>
      </c>
      <c r="P374" s="146">
        <f>O374*H374</f>
        <v>0</v>
      </c>
      <c r="Q374" s="146">
        <v>0</v>
      </c>
      <c r="R374" s="146">
        <f>Q374*H374</f>
        <v>0</v>
      </c>
      <c r="S374" s="146">
        <v>0</v>
      </c>
      <c r="T374" s="147">
        <f>S374*H374</f>
        <v>0</v>
      </c>
      <c r="AR374" s="148" t="s">
        <v>431</v>
      </c>
      <c r="AT374" s="148" t="s">
        <v>435</v>
      </c>
      <c r="AU374" s="148" t="s">
        <v>97</v>
      </c>
      <c r="AY374" s="17" t="s">
        <v>432</v>
      </c>
      <c r="BE374" s="149">
        <f>IF(N374="základní",J374,0)</f>
        <v>0</v>
      </c>
      <c r="BF374" s="149">
        <f>IF(N374="snížená",J374,0)</f>
        <v>0</v>
      </c>
      <c r="BG374" s="149">
        <f>IF(N374="zákl. přenesená",J374,0)</f>
        <v>0</v>
      </c>
      <c r="BH374" s="149">
        <f>IF(N374="sníž. přenesená",J374,0)</f>
        <v>0</v>
      </c>
      <c r="BI374" s="149">
        <f>IF(N374="nulová",J374,0)</f>
        <v>0</v>
      </c>
      <c r="BJ374" s="17" t="s">
        <v>95</v>
      </c>
      <c r="BK374" s="149">
        <f>ROUND(I374*H374,2)</f>
        <v>0</v>
      </c>
      <c r="BL374" s="17" t="s">
        <v>431</v>
      </c>
      <c r="BM374" s="148" t="s">
        <v>4360</v>
      </c>
    </row>
    <row r="375" spans="2:65" s="13" customFormat="1" ht="11.25">
      <c r="B375" s="157"/>
      <c r="D375" s="151" t="s">
        <v>442</v>
      </c>
      <c r="E375" s="158" t="s">
        <v>1</v>
      </c>
      <c r="F375" s="159" t="s">
        <v>4202</v>
      </c>
      <c r="H375" s="160">
        <v>0.503</v>
      </c>
      <c r="I375" s="161"/>
      <c r="L375" s="157"/>
      <c r="M375" s="162"/>
      <c r="T375" s="163"/>
      <c r="AT375" s="158" t="s">
        <v>442</v>
      </c>
      <c r="AU375" s="158" t="s">
        <v>97</v>
      </c>
      <c r="AV375" s="13" t="s">
        <v>97</v>
      </c>
      <c r="AW375" s="13" t="s">
        <v>42</v>
      </c>
      <c r="AX375" s="13" t="s">
        <v>87</v>
      </c>
      <c r="AY375" s="158" t="s">
        <v>432</v>
      </c>
    </row>
    <row r="376" spans="2:65" s="13" customFormat="1" ht="11.25">
      <c r="B376" s="157"/>
      <c r="D376" s="151" t="s">
        <v>442</v>
      </c>
      <c r="E376" s="158" t="s">
        <v>1</v>
      </c>
      <c r="F376" s="159" t="s">
        <v>4200</v>
      </c>
      <c r="H376" s="160">
        <v>98.194000000000003</v>
      </c>
      <c r="I376" s="161"/>
      <c r="L376" s="157"/>
      <c r="M376" s="162"/>
      <c r="T376" s="163"/>
      <c r="AT376" s="158" t="s">
        <v>442</v>
      </c>
      <c r="AU376" s="158" t="s">
        <v>97</v>
      </c>
      <c r="AV376" s="13" t="s">
        <v>97</v>
      </c>
      <c r="AW376" s="13" t="s">
        <v>42</v>
      </c>
      <c r="AX376" s="13" t="s">
        <v>87</v>
      </c>
      <c r="AY376" s="158" t="s">
        <v>432</v>
      </c>
    </row>
    <row r="377" spans="2:65" s="14" customFormat="1" ht="11.25">
      <c r="B377" s="164"/>
      <c r="D377" s="151" t="s">
        <v>442</v>
      </c>
      <c r="E377" s="165" t="s">
        <v>1</v>
      </c>
      <c r="F377" s="166" t="s">
        <v>449</v>
      </c>
      <c r="H377" s="167">
        <v>98.697000000000003</v>
      </c>
      <c r="I377" s="168"/>
      <c r="L377" s="164"/>
      <c r="M377" s="169"/>
      <c r="T377" s="170"/>
      <c r="AT377" s="165" t="s">
        <v>442</v>
      </c>
      <c r="AU377" s="165" t="s">
        <v>97</v>
      </c>
      <c r="AV377" s="14" t="s">
        <v>431</v>
      </c>
      <c r="AW377" s="14" t="s">
        <v>42</v>
      </c>
      <c r="AX377" s="14" t="s">
        <v>95</v>
      </c>
      <c r="AY377" s="165" t="s">
        <v>432</v>
      </c>
    </row>
    <row r="378" spans="2:65" s="1" customFormat="1" ht="24.2" customHeight="1">
      <c r="B378" s="33"/>
      <c r="C378" s="137" t="s">
        <v>297</v>
      </c>
      <c r="D378" s="137" t="s">
        <v>435</v>
      </c>
      <c r="E378" s="138" t="s">
        <v>3061</v>
      </c>
      <c r="F378" s="139" t="s">
        <v>3062</v>
      </c>
      <c r="G378" s="140" t="s">
        <v>743</v>
      </c>
      <c r="H378" s="141">
        <v>197.39400000000001</v>
      </c>
      <c r="I378" s="142"/>
      <c r="J378" s="143">
        <f>ROUND(I378*H378,2)</f>
        <v>0</v>
      </c>
      <c r="K378" s="139" t="s">
        <v>457</v>
      </c>
      <c r="L378" s="33"/>
      <c r="M378" s="144" t="s">
        <v>1</v>
      </c>
      <c r="N378" s="145" t="s">
        <v>52</v>
      </c>
      <c r="P378" s="146">
        <f>O378*H378</f>
        <v>0</v>
      </c>
      <c r="Q378" s="146">
        <v>0</v>
      </c>
      <c r="R378" s="146">
        <f>Q378*H378</f>
        <v>0</v>
      </c>
      <c r="S378" s="146">
        <v>0</v>
      </c>
      <c r="T378" s="147">
        <f>S378*H378</f>
        <v>0</v>
      </c>
      <c r="AR378" s="148" t="s">
        <v>431</v>
      </c>
      <c r="AT378" s="148" t="s">
        <v>435</v>
      </c>
      <c r="AU378" s="148" t="s">
        <v>97</v>
      </c>
      <c r="AY378" s="17" t="s">
        <v>432</v>
      </c>
      <c r="BE378" s="149">
        <f>IF(N378="základní",J378,0)</f>
        <v>0</v>
      </c>
      <c r="BF378" s="149">
        <f>IF(N378="snížená",J378,0)</f>
        <v>0</v>
      </c>
      <c r="BG378" s="149">
        <f>IF(N378="zákl. přenesená",J378,0)</f>
        <v>0</v>
      </c>
      <c r="BH378" s="149">
        <f>IF(N378="sníž. přenesená",J378,0)</f>
        <v>0</v>
      </c>
      <c r="BI378" s="149">
        <f>IF(N378="nulová",J378,0)</f>
        <v>0</v>
      </c>
      <c r="BJ378" s="17" t="s">
        <v>95</v>
      </c>
      <c r="BK378" s="149">
        <f>ROUND(I378*H378,2)</f>
        <v>0</v>
      </c>
      <c r="BL378" s="17" t="s">
        <v>431</v>
      </c>
      <c r="BM378" s="148" t="s">
        <v>4361</v>
      </c>
    </row>
    <row r="379" spans="2:65" s="12" customFormat="1" ht="11.25">
      <c r="B379" s="150"/>
      <c r="D379" s="151" t="s">
        <v>442</v>
      </c>
      <c r="E379" s="152" t="s">
        <v>1</v>
      </c>
      <c r="F379" s="153" t="s">
        <v>4144</v>
      </c>
      <c r="H379" s="152" t="s">
        <v>1</v>
      </c>
      <c r="I379" s="154"/>
      <c r="L379" s="150"/>
      <c r="M379" s="155"/>
      <c r="T379" s="156"/>
      <c r="AT379" s="152" t="s">
        <v>442</v>
      </c>
      <c r="AU379" s="152" t="s">
        <v>97</v>
      </c>
      <c r="AV379" s="12" t="s">
        <v>95</v>
      </c>
      <c r="AW379" s="12" t="s">
        <v>42</v>
      </c>
      <c r="AX379" s="12" t="s">
        <v>87</v>
      </c>
      <c r="AY379" s="152" t="s">
        <v>432</v>
      </c>
    </row>
    <row r="380" spans="2:65" s="13" customFormat="1" ht="11.25">
      <c r="B380" s="157"/>
      <c r="D380" s="151" t="s">
        <v>442</v>
      </c>
      <c r="E380" s="158" t="s">
        <v>1</v>
      </c>
      <c r="F380" s="159" t="s">
        <v>4362</v>
      </c>
      <c r="H380" s="160">
        <v>196.38800000000001</v>
      </c>
      <c r="I380" s="161"/>
      <c r="L380" s="157"/>
      <c r="M380" s="162"/>
      <c r="T380" s="163"/>
      <c r="AT380" s="158" t="s">
        <v>442</v>
      </c>
      <c r="AU380" s="158" t="s">
        <v>97</v>
      </c>
      <c r="AV380" s="13" t="s">
        <v>97</v>
      </c>
      <c r="AW380" s="13" t="s">
        <v>42</v>
      </c>
      <c r="AX380" s="13" t="s">
        <v>87</v>
      </c>
      <c r="AY380" s="158" t="s">
        <v>432</v>
      </c>
    </row>
    <row r="381" spans="2:65" s="13" customFormat="1" ht="11.25">
      <c r="B381" s="157"/>
      <c r="D381" s="151" t="s">
        <v>442</v>
      </c>
      <c r="E381" s="158" t="s">
        <v>1</v>
      </c>
      <c r="F381" s="159" t="s">
        <v>4363</v>
      </c>
      <c r="H381" s="160">
        <v>1.006</v>
      </c>
      <c r="I381" s="161"/>
      <c r="L381" s="157"/>
      <c r="M381" s="162"/>
      <c r="T381" s="163"/>
      <c r="AT381" s="158" t="s">
        <v>442</v>
      </c>
      <c r="AU381" s="158" t="s">
        <v>97</v>
      </c>
      <c r="AV381" s="13" t="s">
        <v>97</v>
      </c>
      <c r="AW381" s="13" t="s">
        <v>42</v>
      </c>
      <c r="AX381" s="13" t="s">
        <v>87</v>
      </c>
      <c r="AY381" s="158" t="s">
        <v>432</v>
      </c>
    </row>
    <row r="382" spans="2:65" s="14" customFormat="1" ht="11.25">
      <c r="B382" s="164"/>
      <c r="D382" s="151" t="s">
        <v>442</v>
      </c>
      <c r="E382" s="165" t="s">
        <v>1</v>
      </c>
      <c r="F382" s="166" t="s">
        <v>449</v>
      </c>
      <c r="H382" s="167">
        <v>197.39400000000001</v>
      </c>
      <c r="I382" s="168"/>
      <c r="L382" s="164"/>
      <c r="M382" s="169"/>
      <c r="T382" s="170"/>
      <c r="AT382" s="165" t="s">
        <v>442</v>
      </c>
      <c r="AU382" s="165" t="s">
        <v>97</v>
      </c>
      <c r="AV382" s="14" t="s">
        <v>431</v>
      </c>
      <c r="AW382" s="14" t="s">
        <v>42</v>
      </c>
      <c r="AX382" s="14" t="s">
        <v>95</v>
      </c>
      <c r="AY382" s="165" t="s">
        <v>432</v>
      </c>
    </row>
    <row r="383" spans="2:65" s="1" customFormat="1" ht="21.75" customHeight="1">
      <c r="B383" s="33"/>
      <c r="C383" s="137" t="s">
        <v>313</v>
      </c>
      <c r="D383" s="137" t="s">
        <v>435</v>
      </c>
      <c r="E383" s="138" t="s">
        <v>3068</v>
      </c>
      <c r="F383" s="139" t="s">
        <v>3069</v>
      </c>
      <c r="G383" s="140" t="s">
        <v>743</v>
      </c>
      <c r="H383" s="141">
        <v>30.218</v>
      </c>
      <c r="I383" s="142"/>
      <c r="J383" s="143">
        <f>ROUND(I383*H383,2)</f>
        <v>0</v>
      </c>
      <c r="K383" s="139" t="s">
        <v>457</v>
      </c>
      <c r="L383" s="33"/>
      <c r="M383" s="144" t="s">
        <v>1</v>
      </c>
      <c r="N383" s="145" t="s">
        <v>52</v>
      </c>
      <c r="P383" s="146">
        <f>O383*H383</f>
        <v>0</v>
      </c>
      <c r="Q383" s="146">
        <v>0</v>
      </c>
      <c r="R383" s="146">
        <f>Q383*H383</f>
        <v>0</v>
      </c>
      <c r="S383" s="146">
        <v>0</v>
      </c>
      <c r="T383" s="147">
        <f>S383*H383</f>
        <v>0</v>
      </c>
      <c r="AR383" s="148" t="s">
        <v>431</v>
      </c>
      <c r="AT383" s="148" t="s">
        <v>435</v>
      </c>
      <c r="AU383" s="148" t="s">
        <v>97</v>
      </c>
      <c r="AY383" s="17" t="s">
        <v>432</v>
      </c>
      <c r="BE383" s="149">
        <f>IF(N383="základní",J383,0)</f>
        <v>0</v>
      </c>
      <c r="BF383" s="149">
        <f>IF(N383="snížená",J383,0)</f>
        <v>0</v>
      </c>
      <c r="BG383" s="149">
        <f>IF(N383="zákl. přenesená",J383,0)</f>
        <v>0</v>
      </c>
      <c r="BH383" s="149">
        <f>IF(N383="sníž. přenesená",J383,0)</f>
        <v>0</v>
      </c>
      <c r="BI383" s="149">
        <f>IF(N383="nulová",J383,0)</f>
        <v>0</v>
      </c>
      <c r="BJ383" s="17" t="s">
        <v>95</v>
      </c>
      <c r="BK383" s="149">
        <f>ROUND(I383*H383,2)</f>
        <v>0</v>
      </c>
      <c r="BL383" s="17" t="s">
        <v>431</v>
      </c>
      <c r="BM383" s="148" t="s">
        <v>4364</v>
      </c>
    </row>
    <row r="384" spans="2:65" s="13" customFormat="1" ht="11.25">
      <c r="B384" s="157"/>
      <c r="D384" s="151" t="s">
        <v>442</v>
      </c>
      <c r="E384" s="158" t="s">
        <v>1</v>
      </c>
      <c r="F384" s="159" t="s">
        <v>4196</v>
      </c>
      <c r="H384" s="160">
        <v>0.29799999999999999</v>
      </c>
      <c r="I384" s="161"/>
      <c r="L384" s="157"/>
      <c r="M384" s="162"/>
      <c r="T384" s="163"/>
      <c r="AT384" s="158" t="s">
        <v>442</v>
      </c>
      <c r="AU384" s="158" t="s">
        <v>97</v>
      </c>
      <c r="AV384" s="13" t="s">
        <v>97</v>
      </c>
      <c r="AW384" s="13" t="s">
        <v>42</v>
      </c>
      <c r="AX384" s="13" t="s">
        <v>87</v>
      </c>
      <c r="AY384" s="158" t="s">
        <v>432</v>
      </c>
    </row>
    <row r="385" spans="2:65" s="13" customFormat="1" ht="11.25">
      <c r="B385" s="157"/>
      <c r="D385" s="151" t="s">
        <v>442</v>
      </c>
      <c r="E385" s="158" t="s">
        <v>1</v>
      </c>
      <c r="F385" s="159" t="s">
        <v>4198</v>
      </c>
      <c r="H385" s="160">
        <v>29.92</v>
      </c>
      <c r="I385" s="161"/>
      <c r="L385" s="157"/>
      <c r="M385" s="162"/>
      <c r="T385" s="163"/>
      <c r="AT385" s="158" t="s">
        <v>442</v>
      </c>
      <c r="AU385" s="158" t="s">
        <v>97</v>
      </c>
      <c r="AV385" s="13" t="s">
        <v>97</v>
      </c>
      <c r="AW385" s="13" t="s">
        <v>42</v>
      </c>
      <c r="AX385" s="13" t="s">
        <v>87</v>
      </c>
      <c r="AY385" s="158" t="s">
        <v>432</v>
      </c>
    </row>
    <row r="386" spans="2:65" s="14" customFormat="1" ht="11.25">
      <c r="B386" s="164"/>
      <c r="D386" s="151" t="s">
        <v>442</v>
      </c>
      <c r="E386" s="165" t="s">
        <v>1</v>
      </c>
      <c r="F386" s="166" t="s">
        <v>449</v>
      </c>
      <c r="H386" s="167">
        <v>30.218</v>
      </c>
      <c r="I386" s="168"/>
      <c r="L386" s="164"/>
      <c r="M386" s="169"/>
      <c r="T386" s="170"/>
      <c r="AT386" s="165" t="s">
        <v>442</v>
      </c>
      <c r="AU386" s="165" t="s">
        <v>97</v>
      </c>
      <c r="AV386" s="14" t="s">
        <v>431</v>
      </c>
      <c r="AW386" s="14" t="s">
        <v>42</v>
      </c>
      <c r="AX386" s="14" t="s">
        <v>95</v>
      </c>
      <c r="AY386" s="165" t="s">
        <v>432</v>
      </c>
    </row>
    <row r="387" spans="2:65" s="1" customFormat="1" ht="24.2" customHeight="1">
      <c r="B387" s="33"/>
      <c r="C387" s="137" t="s">
        <v>871</v>
      </c>
      <c r="D387" s="137" t="s">
        <v>435</v>
      </c>
      <c r="E387" s="138" t="s">
        <v>3072</v>
      </c>
      <c r="F387" s="139" t="s">
        <v>3073</v>
      </c>
      <c r="G387" s="140" t="s">
        <v>743</v>
      </c>
      <c r="H387" s="141">
        <v>60.436</v>
      </c>
      <c r="I387" s="142"/>
      <c r="J387" s="143">
        <f>ROUND(I387*H387,2)</f>
        <v>0</v>
      </c>
      <c r="K387" s="139" t="s">
        <v>457</v>
      </c>
      <c r="L387" s="33"/>
      <c r="M387" s="144" t="s">
        <v>1</v>
      </c>
      <c r="N387" s="145" t="s">
        <v>52</v>
      </c>
      <c r="P387" s="146">
        <f>O387*H387</f>
        <v>0</v>
      </c>
      <c r="Q387" s="146">
        <v>0</v>
      </c>
      <c r="R387" s="146">
        <f>Q387*H387</f>
        <v>0</v>
      </c>
      <c r="S387" s="146">
        <v>0</v>
      </c>
      <c r="T387" s="147">
        <f>S387*H387</f>
        <v>0</v>
      </c>
      <c r="AR387" s="148" t="s">
        <v>431</v>
      </c>
      <c r="AT387" s="148" t="s">
        <v>435</v>
      </c>
      <c r="AU387" s="148" t="s">
        <v>97</v>
      </c>
      <c r="AY387" s="17" t="s">
        <v>432</v>
      </c>
      <c r="BE387" s="149">
        <f>IF(N387="základní",J387,0)</f>
        <v>0</v>
      </c>
      <c r="BF387" s="149">
        <f>IF(N387="snížená",J387,0)</f>
        <v>0</v>
      </c>
      <c r="BG387" s="149">
        <f>IF(N387="zákl. přenesená",J387,0)</f>
        <v>0</v>
      </c>
      <c r="BH387" s="149">
        <f>IF(N387="sníž. přenesená",J387,0)</f>
        <v>0</v>
      </c>
      <c r="BI387" s="149">
        <f>IF(N387="nulová",J387,0)</f>
        <v>0</v>
      </c>
      <c r="BJ387" s="17" t="s">
        <v>95</v>
      </c>
      <c r="BK387" s="149">
        <f>ROUND(I387*H387,2)</f>
        <v>0</v>
      </c>
      <c r="BL387" s="17" t="s">
        <v>431</v>
      </c>
      <c r="BM387" s="148" t="s">
        <v>4365</v>
      </c>
    </row>
    <row r="388" spans="2:65" s="12" customFormat="1" ht="11.25">
      <c r="B388" s="150"/>
      <c r="D388" s="151" t="s">
        <v>442</v>
      </c>
      <c r="E388" s="152" t="s">
        <v>1</v>
      </c>
      <c r="F388" s="153" t="s">
        <v>3075</v>
      </c>
      <c r="H388" s="152" t="s">
        <v>1</v>
      </c>
      <c r="I388" s="154"/>
      <c r="L388" s="150"/>
      <c r="M388" s="155"/>
      <c r="T388" s="156"/>
      <c r="AT388" s="152" t="s">
        <v>442</v>
      </c>
      <c r="AU388" s="152" t="s">
        <v>97</v>
      </c>
      <c r="AV388" s="12" t="s">
        <v>95</v>
      </c>
      <c r="AW388" s="12" t="s">
        <v>42</v>
      </c>
      <c r="AX388" s="12" t="s">
        <v>87</v>
      </c>
      <c r="AY388" s="152" t="s">
        <v>432</v>
      </c>
    </row>
    <row r="389" spans="2:65" s="13" customFormat="1" ht="11.25">
      <c r="B389" s="157"/>
      <c r="D389" s="151" t="s">
        <v>442</v>
      </c>
      <c r="E389" s="158" t="s">
        <v>1</v>
      </c>
      <c r="F389" s="159" t="s">
        <v>4366</v>
      </c>
      <c r="H389" s="160">
        <v>0.59599999999999997</v>
      </c>
      <c r="I389" s="161"/>
      <c r="L389" s="157"/>
      <c r="M389" s="162"/>
      <c r="T389" s="163"/>
      <c r="AT389" s="158" t="s">
        <v>442</v>
      </c>
      <c r="AU389" s="158" t="s">
        <v>97</v>
      </c>
      <c r="AV389" s="13" t="s">
        <v>97</v>
      </c>
      <c r="AW389" s="13" t="s">
        <v>42</v>
      </c>
      <c r="AX389" s="13" t="s">
        <v>87</v>
      </c>
      <c r="AY389" s="158" t="s">
        <v>432</v>
      </c>
    </row>
    <row r="390" spans="2:65" s="13" customFormat="1" ht="11.25">
      <c r="B390" s="157"/>
      <c r="D390" s="151" t="s">
        <v>442</v>
      </c>
      <c r="E390" s="158" t="s">
        <v>1</v>
      </c>
      <c r="F390" s="159" t="s">
        <v>4367</v>
      </c>
      <c r="H390" s="160">
        <v>59.84</v>
      </c>
      <c r="I390" s="161"/>
      <c r="L390" s="157"/>
      <c r="M390" s="162"/>
      <c r="T390" s="163"/>
      <c r="AT390" s="158" t="s">
        <v>442</v>
      </c>
      <c r="AU390" s="158" t="s">
        <v>97</v>
      </c>
      <c r="AV390" s="13" t="s">
        <v>97</v>
      </c>
      <c r="AW390" s="13" t="s">
        <v>42</v>
      </c>
      <c r="AX390" s="13" t="s">
        <v>87</v>
      </c>
      <c r="AY390" s="158" t="s">
        <v>432</v>
      </c>
    </row>
    <row r="391" spans="2:65" s="14" customFormat="1" ht="11.25">
      <c r="B391" s="164"/>
      <c r="D391" s="151" t="s">
        <v>442</v>
      </c>
      <c r="E391" s="165" t="s">
        <v>1</v>
      </c>
      <c r="F391" s="166" t="s">
        <v>449</v>
      </c>
      <c r="H391" s="167">
        <v>60.436</v>
      </c>
      <c r="I391" s="168"/>
      <c r="L391" s="164"/>
      <c r="M391" s="169"/>
      <c r="T391" s="170"/>
      <c r="AT391" s="165" t="s">
        <v>442</v>
      </c>
      <c r="AU391" s="165" t="s">
        <v>97</v>
      </c>
      <c r="AV391" s="14" t="s">
        <v>431</v>
      </c>
      <c r="AW391" s="14" t="s">
        <v>42</v>
      </c>
      <c r="AX391" s="14" t="s">
        <v>95</v>
      </c>
      <c r="AY391" s="165" t="s">
        <v>432</v>
      </c>
    </row>
    <row r="392" spans="2:65" s="1" customFormat="1" ht="24.2" customHeight="1">
      <c r="B392" s="33"/>
      <c r="C392" s="137" t="s">
        <v>320</v>
      </c>
      <c r="D392" s="137" t="s">
        <v>435</v>
      </c>
      <c r="E392" s="138" t="s">
        <v>3091</v>
      </c>
      <c r="F392" s="139" t="s">
        <v>3092</v>
      </c>
      <c r="G392" s="140" t="s">
        <v>743</v>
      </c>
      <c r="H392" s="141">
        <v>30.218</v>
      </c>
      <c r="I392" s="142"/>
      <c r="J392" s="143">
        <f>ROUND(I392*H392,2)</f>
        <v>0</v>
      </c>
      <c r="K392" s="139" t="s">
        <v>439</v>
      </c>
      <c r="L392" s="33"/>
      <c r="M392" s="144" t="s">
        <v>1</v>
      </c>
      <c r="N392" s="145" t="s">
        <v>52</v>
      </c>
      <c r="P392" s="146">
        <f>O392*H392</f>
        <v>0</v>
      </c>
      <c r="Q392" s="146">
        <v>0</v>
      </c>
      <c r="R392" s="146">
        <f>Q392*H392</f>
        <v>0</v>
      </c>
      <c r="S392" s="146">
        <v>0</v>
      </c>
      <c r="T392" s="147">
        <f>S392*H392</f>
        <v>0</v>
      </c>
      <c r="AR392" s="148" t="s">
        <v>431</v>
      </c>
      <c r="AT392" s="148" t="s">
        <v>435</v>
      </c>
      <c r="AU392" s="148" t="s">
        <v>97</v>
      </c>
      <c r="AY392" s="17" t="s">
        <v>432</v>
      </c>
      <c r="BE392" s="149">
        <f>IF(N392="základní",J392,0)</f>
        <v>0</v>
      </c>
      <c r="BF392" s="149">
        <f>IF(N392="snížená",J392,0)</f>
        <v>0</v>
      </c>
      <c r="BG392" s="149">
        <f>IF(N392="zákl. přenesená",J392,0)</f>
        <v>0</v>
      </c>
      <c r="BH392" s="149">
        <f>IF(N392="sníž. přenesená",J392,0)</f>
        <v>0</v>
      </c>
      <c r="BI392" s="149">
        <f>IF(N392="nulová",J392,0)</f>
        <v>0</v>
      </c>
      <c r="BJ392" s="17" t="s">
        <v>95</v>
      </c>
      <c r="BK392" s="149">
        <f>ROUND(I392*H392,2)</f>
        <v>0</v>
      </c>
      <c r="BL392" s="17" t="s">
        <v>431</v>
      </c>
      <c r="BM392" s="148" t="s">
        <v>4368</v>
      </c>
    </row>
    <row r="393" spans="2:65" s="13" customFormat="1" ht="11.25">
      <c r="B393" s="157"/>
      <c r="D393" s="151" t="s">
        <v>442</v>
      </c>
      <c r="E393" s="158" t="s">
        <v>1</v>
      </c>
      <c r="F393" s="159" t="s">
        <v>4196</v>
      </c>
      <c r="H393" s="160">
        <v>0.29799999999999999</v>
      </c>
      <c r="I393" s="161"/>
      <c r="L393" s="157"/>
      <c r="M393" s="162"/>
      <c r="T393" s="163"/>
      <c r="AT393" s="158" t="s">
        <v>442</v>
      </c>
      <c r="AU393" s="158" t="s">
        <v>97</v>
      </c>
      <c r="AV393" s="13" t="s">
        <v>97</v>
      </c>
      <c r="AW393" s="13" t="s">
        <v>42</v>
      </c>
      <c r="AX393" s="13" t="s">
        <v>87</v>
      </c>
      <c r="AY393" s="158" t="s">
        <v>432</v>
      </c>
    </row>
    <row r="394" spans="2:65" s="13" customFormat="1" ht="11.25">
      <c r="B394" s="157"/>
      <c r="D394" s="151" t="s">
        <v>442</v>
      </c>
      <c r="E394" s="158" t="s">
        <v>1</v>
      </c>
      <c r="F394" s="159" t="s">
        <v>4198</v>
      </c>
      <c r="H394" s="160">
        <v>29.92</v>
      </c>
      <c r="I394" s="161"/>
      <c r="L394" s="157"/>
      <c r="M394" s="162"/>
      <c r="T394" s="163"/>
      <c r="AT394" s="158" t="s">
        <v>442</v>
      </c>
      <c r="AU394" s="158" t="s">
        <v>97</v>
      </c>
      <c r="AV394" s="13" t="s">
        <v>97</v>
      </c>
      <c r="AW394" s="13" t="s">
        <v>42</v>
      </c>
      <c r="AX394" s="13" t="s">
        <v>87</v>
      </c>
      <c r="AY394" s="158" t="s">
        <v>432</v>
      </c>
    </row>
    <row r="395" spans="2:65" s="14" customFormat="1" ht="11.25">
      <c r="B395" s="164"/>
      <c r="D395" s="151" t="s">
        <v>442</v>
      </c>
      <c r="E395" s="165" t="s">
        <v>1</v>
      </c>
      <c r="F395" s="166" t="s">
        <v>449</v>
      </c>
      <c r="H395" s="167">
        <v>30.218</v>
      </c>
      <c r="I395" s="168"/>
      <c r="L395" s="164"/>
      <c r="M395" s="169"/>
      <c r="T395" s="170"/>
      <c r="AT395" s="165" t="s">
        <v>442</v>
      </c>
      <c r="AU395" s="165" t="s">
        <v>97</v>
      </c>
      <c r="AV395" s="14" t="s">
        <v>431</v>
      </c>
      <c r="AW395" s="14" t="s">
        <v>42</v>
      </c>
      <c r="AX395" s="14" t="s">
        <v>95</v>
      </c>
      <c r="AY395" s="165" t="s">
        <v>432</v>
      </c>
    </row>
    <row r="396" spans="2:65" s="1" customFormat="1" ht="37.9" customHeight="1">
      <c r="B396" s="33"/>
      <c r="C396" s="137" t="s">
        <v>324</v>
      </c>
      <c r="D396" s="137" t="s">
        <v>435</v>
      </c>
      <c r="E396" s="138" t="s">
        <v>3115</v>
      </c>
      <c r="F396" s="139" t="s">
        <v>3116</v>
      </c>
      <c r="G396" s="140" t="s">
        <v>743</v>
      </c>
      <c r="H396" s="141">
        <v>0.29799999999999999</v>
      </c>
      <c r="I396" s="142"/>
      <c r="J396" s="143">
        <f>ROUND(I396*H396,2)</f>
        <v>0</v>
      </c>
      <c r="K396" s="139" t="s">
        <v>439</v>
      </c>
      <c r="L396" s="33"/>
      <c r="M396" s="144" t="s">
        <v>1</v>
      </c>
      <c r="N396" s="145" t="s">
        <v>52</v>
      </c>
      <c r="P396" s="146">
        <f>O396*H396</f>
        <v>0</v>
      </c>
      <c r="Q396" s="146">
        <v>0</v>
      </c>
      <c r="R396" s="146">
        <f>Q396*H396</f>
        <v>0</v>
      </c>
      <c r="S396" s="146">
        <v>0</v>
      </c>
      <c r="T396" s="147">
        <f>S396*H396</f>
        <v>0</v>
      </c>
      <c r="AR396" s="148" t="s">
        <v>431</v>
      </c>
      <c r="AT396" s="148" t="s">
        <v>435</v>
      </c>
      <c r="AU396" s="148" t="s">
        <v>97</v>
      </c>
      <c r="AY396" s="17" t="s">
        <v>432</v>
      </c>
      <c r="BE396" s="149">
        <f>IF(N396="základní",J396,0)</f>
        <v>0</v>
      </c>
      <c r="BF396" s="149">
        <f>IF(N396="snížená",J396,0)</f>
        <v>0</v>
      </c>
      <c r="BG396" s="149">
        <f>IF(N396="zákl. přenesená",J396,0)</f>
        <v>0</v>
      </c>
      <c r="BH396" s="149">
        <f>IF(N396="sníž. přenesená",J396,0)</f>
        <v>0</v>
      </c>
      <c r="BI396" s="149">
        <f>IF(N396="nulová",J396,0)</f>
        <v>0</v>
      </c>
      <c r="BJ396" s="17" t="s">
        <v>95</v>
      </c>
      <c r="BK396" s="149">
        <f>ROUND(I396*H396,2)</f>
        <v>0</v>
      </c>
      <c r="BL396" s="17" t="s">
        <v>431</v>
      </c>
      <c r="BM396" s="148" t="s">
        <v>4369</v>
      </c>
    </row>
    <row r="397" spans="2:65" s="12" customFormat="1" ht="11.25">
      <c r="B397" s="150"/>
      <c r="D397" s="151" t="s">
        <v>442</v>
      </c>
      <c r="E397" s="152" t="s">
        <v>1</v>
      </c>
      <c r="F397" s="153" t="s">
        <v>3118</v>
      </c>
      <c r="H397" s="152" t="s">
        <v>1</v>
      </c>
      <c r="I397" s="154"/>
      <c r="L397" s="150"/>
      <c r="M397" s="155"/>
      <c r="T397" s="156"/>
      <c r="AT397" s="152" t="s">
        <v>442</v>
      </c>
      <c r="AU397" s="152" t="s">
        <v>97</v>
      </c>
      <c r="AV397" s="12" t="s">
        <v>95</v>
      </c>
      <c r="AW397" s="12" t="s">
        <v>42</v>
      </c>
      <c r="AX397" s="12" t="s">
        <v>87</v>
      </c>
      <c r="AY397" s="152" t="s">
        <v>432</v>
      </c>
    </row>
    <row r="398" spans="2:65" s="13" customFormat="1" ht="11.25">
      <c r="B398" s="157"/>
      <c r="D398" s="151" t="s">
        <v>442</v>
      </c>
      <c r="E398" s="158" t="s">
        <v>1</v>
      </c>
      <c r="F398" s="159" t="s">
        <v>4370</v>
      </c>
      <c r="H398" s="160">
        <v>0.29799999999999999</v>
      </c>
      <c r="I398" s="161"/>
      <c r="L398" s="157"/>
      <c r="M398" s="162"/>
      <c r="T398" s="163"/>
      <c r="AT398" s="158" t="s">
        <v>442</v>
      </c>
      <c r="AU398" s="158" t="s">
        <v>97</v>
      </c>
      <c r="AV398" s="13" t="s">
        <v>97</v>
      </c>
      <c r="AW398" s="13" t="s">
        <v>42</v>
      </c>
      <c r="AX398" s="13" t="s">
        <v>87</v>
      </c>
      <c r="AY398" s="158" t="s">
        <v>432</v>
      </c>
    </row>
    <row r="399" spans="2:65" s="15" customFormat="1" ht="11.25">
      <c r="B399" s="171"/>
      <c r="D399" s="151" t="s">
        <v>442</v>
      </c>
      <c r="E399" s="172" t="s">
        <v>4196</v>
      </c>
      <c r="F399" s="173" t="s">
        <v>469</v>
      </c>
      <c r="H399" s="174">
        <v>0.29799999999999999</v>
      </c>
      <c r="I399" s="175"/>
      <c r="L399" s="171"/>
      <c r="M399" s="176"/>
      <c r="T399" s="177"/>
      <c r="AT399" s="172" t="s">
        <v>442</v>
      </c>
      <c r="AU399" s="172" t="s">
        <v>97</v>
      </c>
      <c r="AV399" s="15" t="s">
        <v>108</v>
      </c>
      <c r="AW399" s="15" t="s">
        <v>42</v>
      </c>
      <c r="AX399" s="15" t="s">
        <v>87</v>
      </c>
      <c r="AY399" s="172" t="s">
        <v>432</v>
      </c>
    </row>
    <row r="400" spans="2:65" s="14" customFormat="1" ht="11.25">
      <c r="B400" s="164"/>
      <c r="D400" s="151" t="s">
        <v>442</v>
      </c>
      <c r="E400" s="165" t="s">
        <v>1</v>
      </c>
      <c r="F400" s="166" t="s">
        <v>449</v>
      </c>
      <c r="H400" s="167">
        <v>0.29799999999999999</v>
      </c>
      <c r="I400" s="168"/>
      <c r="L400" s="164"/>
      <c r="M400" s="169"/>
      <c r="T400" s="170"/>
      <c r="AT400" s="165" t="s">
        <v>442</v>
      </c>
      <c r="AU400" s="165" t="s">
        <v>97</v>
      </c>
      <c r="AV400" s="14" t="s">
        <v>431</v>
      </c>
      <c r="AW400" s="14" t="s">
        <v>42</v>
      </c>
      <c r="AX400" s="14" t="s">
        <v>95</v>
      </c>
      <c r="AY400" s="165" t="s">
        <v>432</v>
      </c>
    </row>
    <row r="401" spans="2:65" s="1" customFormat="1" ht="44.25" customHeight="1">
      <c r="B401" s="33"/>
      <c r="C401" s="137" t="s">
        <v>328</v>
      </c>
      <c r="D401" s="137" t="s">
        <v>435</v>
      </c>
      <c r="E401" s="138" t="s">
        <v>3123</v>
      </c>
      <c r="F401" s="139" t="s">
        <v>3124</v>
      </c>
      <c r="G401" s="140" t="s">
        <v>743</v>
      </c>
      <c r="H401" s="141">
        <v>29.92</v>
      </c>
      <c r="I401" s="142"/>
      <c r="J401" s="143">
        <f>ROUND(I401*H401,2)</f>
        <v>0</v>
      </c>
      <c r="K401" s="139" t="s">
        <v>439</v>
      </c>
      <c r="L401" s="33"/>
      <c r="M401" s="144" t="s">
        <v>1</v>
      </c>
      <c r="N401" s="145" t="s">
        <v>52</v>
      </c>
      <c r="P401" s="146">
        <f>O401*H401</f>
        <v>0</v>
      </c>
      <c r="Q401" s="146">
        <v>0</v>
      </c>
      <c r="R401" s="146">
        <f>Q401*H401</f>
        <v>0</v>
      </c>
      <c r="S401" s="146">
        <v>0</v>
      </c>
      <c r="T401" s="147">
        <f>S401*H401</f>
        <v>0</v>
      </c>
      <c r="AR401" s="148" t="s">
        <v>431</v>
      </c>
      <c r="AT401" s="148" t="s">
        <v>435</v>
      </c>
      <c r="AU401" s="148" t="s">
        <v>97</v>
      </c>
      <c r="AY401" s="17" t="s">
        <v>432</v>
      </c>
      <c r="BE401" s="149">
        <f>IF(N401="základní",J401,0)</f>
        <v>0</v>
      </c>
      <c r="BF401" s="149">
        <f>IF(N401="snížená",J401,0)</f>
        <v>0</v>
      </c>
      <c r="BG401" s="149">
        <f>IF(N401="zákl. přenesená",J401,0)</f>
        <v>0</v>
      </c>
      <c r="BH401" s="149">
        <f>IF(N401="sníž. přenesená",J401,0)</f>
        <v>0</v>
      </c>
      <c r="BI401" s="149">
        <f>IF(N401="nulová",J401,0)</f>
        <v>0</v>
      </c>
      <c r="BJ401" s="17" t="s">
        <v>95</v>
      </c>
      <c r="BK401" s="149">
        <f>ROUND(I401*H401,2)</f>
        <v>0</v>
      </c>
      <c r="BL401" s="17" t="s">
        <v>431</v>
      </c>
      <c r="BM401" s="148" t="s">
        <v>4371</v>
      </c>
    </row>
    <row r="402" spans="2:65" s="12" customFormat="1" ht="11.25">
      <c r="B402" s="150"/>
      <c r="D402" s="151" t="s">
        <v>442</v>
      </c>
      <c r="E402" s="152" t="s">
        <v>1</v>
      </c>
      <c r="F402" s="153" t="s">
        <v>3126</v>
      </c>
      <c r="H402" s="152" t="s">
        <v>1</v>
      </c>
      <c r="I402" s="154"/>
      <c r="L402" s="150"/>
      <c r="M402" s="155"/>
      <c r="T402" s="156"/>
      <c r="AT402" s="152" t="s">
        <v>442</v>
      </c>
      <c r="AU402" s="152" t="s">
        <v>97</v>
      </c>
      <c r="AV402" s="12" t="s">
        <v>95</v>
      </c>
      <c r="AW402" s="12" t="s">
        <v>42</v>
      </c>
      <c r="AX402" s="12" t="s">
        <v>87</v>
      </c>
      <c r="AY402" s="152" t="s">
        <v>432</v>
      </c>
    </row>
    <row r="403" spans="2:65" s="13" customFormat="1" ht="11.25">
      <c r="B403" s="157"/>
      <c r="D403" s="151" t="s">
        <v>442</v>
      </c>
      <c r="E403" s="158" t="s">
        <v>1</v>
      </c>
      <c r="F403" s="159" t="s">
        <v>4372</v>
      </c>
      <c r="H403" s="160">
        <v>29.92</v>
      </c>
      <c r="I403" s="161"/>
      <c r="L403" s="157"/>
      <c r="M403" s="162"/>
      <c r="T403" s="163"/>
      <c r="AT403" s="158" t="s">
        <v>442</v>
      </c>
      <c r="AU403" s="158" t="s">
        <v>97</v>
      </c>
      <c r="AV403" s="13" t="s">
        <v>97</v>
      </c>
      <c r="AW403" s="13" t="s">
        <v>42</v>
      </c>
      <c r="AX403" s="13" t="s">
        <v>87</v>
      </c>
      <c r="AY403" s="158" t="s">
        <v>432</v>
      </c>
    </row>
    <row r="404" spans="2:65" s="15" customFormat="1" ht="11.25">
      <c r="B404" s="171"/>
      <c r="D404" s="151" t="s">
        <v>442</v>
      </c>
      <c r="E404" s="172" t="s">
        <v>4198</v>
      </c>
      <c r="F404" s="173" t="s">
        <v>469</v>
      </c>
      <c r="H404" s="174">
        <v>29.92</v>
      </c>
      <c r="I404" s="175"/>
      <c r="L404" s="171"/>
      <c r="M404" s="176"/>
      <c r="T404" s="177"/>
      <c r="AT404" s="172" t="s">
        <v>442</v>
      </c>
      <c r="AU404" s="172" t="s">
        <v>97</v>
      </c>
      <c r="AV404" s="15" t="s">
        <v>108</v>
      </c>
      <c r="AW404" s="15" t="s">
        <v>42</v>
      </c>
      <c r="AX404" s="15" t="s">
        <v>87</v>
      </c>
      <c r="AY404" s="172" t="s">
        <v>432</v>
      </c>
    </row>
    <row r="405" spans="2:65" s="14" customFormat="1" ht="11.25">
      <c r="B405" s="164"/>
      <c r="D405" s="151" t="s">
        <v>442</v>
      </c>
      <c r="E405" s="165" t="s">
        <v>1</v>
      </c>
      <c r="F405" s="166" t="s">
        <v>449</v>
      </c>
      <c r="H405" s="167">
        <v>29.92</v>
      </c>
      <c r="I405" s="168"/>
      <c r="L405" s="164"/>
      <c r="M405" s="169"/>
      <c r="T405" s="170"/>
      <c r="AT405" s="165" t="s">
        <v>442</v>
      </c>
      <c r="AU405" s="165" t="s">
        <v>97</v>
      </c>
      <c r="AV405" s="14" t="s">
        <v>431</v>
      </c>
      <c r="AW405" s="14" t="s">
        <v>42</v>
      </c>
      <c r="AX405" s="14" t="s">
        <v>95</v>
      </c>
      <c r="AY405" s="165" t="s">
        <v>432</v>
      </c>
    </row>
    <row r="406" spans="2:65" s="1" customFormat="1" ht="44.25" customHeight="1">
      <c r="B406" s="33"/>
      <c r="C406" s="137" t="s">
        <v>338</v>
      </c>
      <c r="D406" s="137" t="s">
        <v>435</v>
      </c>
      <c r="E406" s="138" t="s">
        <v>3133</v>
      </c>
      <c r="F406" s="139" t="s">
        <v>3134</v>
      </c>
      <c r="G406" s="140" t="s">
        <v>743</v>
      </c>
      <c r="H406" s="141">
        <v>0.503</v>
      </c>
      <c r="I406" s="142"/>
      <c r="J406" s="143">
        <f>ROUND(I406*H406,2)</f>
        <v>0</v>
      </c>
      <c r="K406" s="139" t="s">
        <v>439</v>
      </c>
      <c r="L406" s="33"/>
      <c r="M406" s="144" t="s">
        <v>1</v>
      </c>
      <c r="N406" s="145" t="s">
        <v>52</v>
      </c>
      <c r="P406" s="146">
        <f>O406*H406</f>
        <v>0</v>
      </c>
      <c r="Q406" s="146">
        <v>0</v>
      </c>
      <c r="R406" s="146">
        <f>Q406*H406</f>
        <v>0</v>
      </c>
      <c r="S406" s="146">
        <v>0</v>
      </c>
      <c r="T406" s="147">
        <f>S406*H406</f>
        <v>0</v>
      </c>
      <c r="AR406" s="148" t="s">
        <v>431</v>
      </c>
      <c r="AT406" s="148" t="s">
        <v>435</v>
      </c>
      <c r="AU406" s="148" t="s">
        <v>97</v>
      </c>
      <c r="AY406" s="17" t="s">
        <v>432</v>
      </c>
      <c r="BE406" s="149">
        <f>IF(N406="základní",J406,0)</f>
        <v>0</v>
      </c>
      <c r="BF406" s="149">
        <f>IF(N406="snížená",J406,0)</f>
        <v>0</v>
      </c>
      <c r="BG406" s="149">
        <f>IF(N406="zákl. přenesená",J406,0)</f>
        <v>0</v>
      </c>
      <c r="BH406" s="149">
        <f>IF(N406="sníž. přenesená",J406,0)</f>
        <v>0</v>
      </c>
      <c r="BI406" s="149">
        <f>IF(N406="nulová",J406,0)</f>
        <v>0</v>
      </c>
      <c r="BJ406" s="17" t="s">
        <v>95</v>
      </c>
      <c r="BK406" s="149">
        <f>ROUND(I406*H406,2)</f>
        <v>0</v>
      </c>
      <c r="BL406" s="17" t="s">
        <v>431</v>
      </c>
      <c r="BM406" s="148" t="s">
        <v>4373</v>
      </c>
    </row>
    <row r="407" spans="2:65" s="13" customFormat="1" ht="11.25">
      <c r="B407" s="157"/>
      <c r="D407" s="151" t="s">
        <v>442</v>
      </c>
      <c r="E407" s="158" t="s">
        <v>1</v>
      </c>
      <c r="F407" s="159" t="s">
        <v>4374</v>
      </c>
      <c r="H407" s="160">
        <v>128.91499999999999</v>
      </c>
      <c r="I407" s="161"/>
      <c r="L407" s="157"/>
      <c r="M407" s="162"/>
      <c r="T407" s="163"/>
      <c r="AT407" s="158" t="s">
        <v>442</v>
      </c>
      <c r="AU407" s="158" t="s">
        <v>97</v>
      </c>
      <c r="AV407" s="13" t="s">
        <v>97</v>
      </c>
      <c r="AW407" s="13" t="s">
        <v>42</v>
      </c>
      <c r="AX407" s="13" t="s">
        <v>87</v>
      </c>
      <c r="AY407" s="158" t="s">
        <v>432</v>
      </c>
    </row>
    <row r="408" spans="2:65" s="12" customFormat="1" ht="11.25">
      <c r="B408" s="150"/>
      <c r="D408" s="151" t="s">
        <v>442</v>
      </c>
      <c r="E408" s="152" t="s">
        <v>1</v>
      </c>
      <c r="F408" s="153" t="s">
        <v>3140</v>
      </c>
      <c r="H408" s="152" t="s">
        <v>1</v>
      </c>
      <c r="I408" s="154"/>
      <c r="L408" s="150"/>
      <c r="M408" s="155"/>
      <c r="T408" s="156"/>
      <c r="AT408" s="152" t="s">
        <v>442</v>
      </c>
      <c r="AU408" s="152" t="s">
        <v>97</v>
      </c>
      <c r="AV408" s="12" t="s">
        <v>95</v>
      </c>
      <c r="AW408" s="12" t="s">
        <v>42</v>
      </c>
      <c r="AX408" s="12" t="s">
        <v>87</v>
      </c>
      <c r="AY408" s="152" t="s">
        <v>432</v>
      </c>
    </row>
    <row r="409" spans="2:65" s="13" customFormat="1" ht="11.25">
      <c r="B409" s="157"/>
      <c r="D409" s="151" t="s">
        <v>442</v>
      </c>
      <c r="E409" s="158" t="s">
        <v>1</v>
      </c>
      <c r="F409" s="159" t="s">
        <v>4375</v>
      </c>
      <c r="H409" s="160">
        <v>-0.29799999999999999</v>
      </c>
      <c r="I409" s="161"/>
      <c r="L409" s="157"/>
      <c r="M409" s="162"/>
      <c r="T409" s="163"/>
      <c r="AT409" s="158" t="s">
        <v>442</v>
      </c>
      <c r="AU409" s="158" t="s">
        <v>97</v>
      </c>
      <c r="AV409" s="13" t="s">
        <v>97</v>
      </c>
      <c r="AW409" s="13" t="s">
        <v>42</v>
      </c>
      <c r="AX409" s="13" t="s">
        <v>87</v>
      </c>
      <c r="AY409" s="158" t="s">
        <v>432</v>
      </c>
    </row>
    <row r="410" spans="2:65" s="13" customFormat="1" ht="11.25">
      <c r="B410" s="157"/>
      <c r="D410" s="151" t="s">
        <v>442</v>
      </c>
      <c r="E410" s="158" t="s">
        <v>1</v>
      </c>
      <c r="F410" s="159" t="s">
        <v>4376</v>
      </c>
      <c r="H410" s="160">
        <v>-29.92</v>
      </c>
      <c r="I410" s="161"/>
      <c r="L410" s="157"/>
      <c r="M410" s="162"/>
      <c r="T410" s="163"/>
      <c r="AT410" s="158" t="s">
        <v>442</v>
      </c>
      <c r="AU410" s="158" t="s">
        <v>97</v>
      </c>
      <c r="AV410" s="13" t="s">
        <v>97</v>
      </c>
      <c r="AW410" s="13" t="s">
        <v>42</v>
      </c>
      <c r="AX410" s="13" t="s">
        <v>87</v>
      </c>
      <c r="AY410" s="158" t="s">
        <v>432</v>
      </c>
    </row>
    <row r="411" spans="2:65" s="13" customFormat="1" ht="11.25">
      <c r="B411" s="157"/>
      <c r="D411" s="151" t="s">
        <v>442</v>
      </c>
      <c r="E411" s="158" t="s">
        <v>1</v>
      </c>
      <c r="F411" s="159" t="s">
        <v>4377</v>
      </c>
      <c r="H411" s="160">
        <v>-98.194000000000003</v>
      </c>
      <c r="I411" s="161"/>
      <c r="L411" s="157"/>
      <c r="M411" s="162"/>
      <c r="T411" s="163"/>
      <c r="AT411" s="158" t="s">
        <v>442</v>
      </c>
      <c r="AU411" s="158" t="s">
        <v>97</v>
      </c>
      <c r="AV411" s="13" t="s">
        <v>97</v>
      </c>
      <c r="AW411" s="13" t="s">
        <v>42</v>
      </c>
      <c r="AX411" s="13" t="s">
        <v>87</v>
      </c>
      <c r="AY411" s="158" t="s">
        <v>432</v>
      </c>
    </row>
    <row r="412" spans="2:65" s="14" customFormat="1" ht="11.25">
      <c r="B412" s="164"/>
      <c r="D412" s="151" t="s">
        <v>442</v>
      </c>
      <c r="E412" s="165" t="s">
        <v>4202</v>
      </c>
      <c r="F412" s="166" t="s">
        <v>449</v>
      </c>
      <c r="H412" s="167">
        <v>0.50299999999998601</v>
      </c>
      <c r="I412" s="168"/>
      <c r="L412" s="164"/>
      <c r="M412" s="169"/>
      <c r="T412" s="170"/>
      <c r="AT412" s="165" t="s">
        <v>442</v>
      </c>
      <c r="AU412" s="165" t="s">
        <v>97</v>
      </c>
      <c r="AV412" s="14" t="s">
        <v>431</v>
      </c>
      <c r="AW412" s="14" t="s">
        <v>42</v>
      </c>
      <c r="AX412" s="14" t="s">
        <v>95</v>
      </c>
      <c r="AY412" s="165" t="s">
        <v>432</v>
      </c>
    </row>
    <row r="413" spans="2:65" s="1" customFormat="1" ht="44.25" customHeight="1">
      <c r="B413" s="33"/>
      <c r="C413" s="137" t="s">
        <v>342</v>
      </c>
      <c r="D413" s="137" t="s">
        <v>435</v>
      </c>
      <c r="E413" s="138" t="s">
        <v>3147</v>
      </c>
      <c r="F413" s="139" t="s">
        <v>3148</v>
      </c>
      <c r="G413" s="140" t="s">
        <v>743</v>
      </c>
      <c r="H413" s="141">
        <v>98.194000000000003</v>
      </c>
      <c r="I413" s="142"/>
      <c r="J413" s="143">
        <f>ROUND(I413*H413,2)</f>
        <v>0</v>
      </c>
      <c r="K413" s="139" t="s">
        <v>439</v>
      </c>
      <c r="L413" s="33"/>
      <c r="M413" s="144" t="s">
        <v>1</v>
      </c>
      <c r="N413" s="145" t="s">
        <v>52</v>
      </c>
      <c r="P413" s="146">
        <f>O413*H413</f>
        <v>0</v>
      </c>
      <c r="Q413" s="146">
        <v>0</v>
      </c>
      <c r="R413" s="146">
        <f>Q413*H413</f>
        <v>0</v>
      </c>
      <c r="S413" s="146">
        <v>0</v>
      </c>
      <c r="T413" s="147">
        <f>S413*H413</f>
        <v>0</v>
      </c>
      <c r="AR413" s="148" t="s">
        <v>431</v>
      </c>
      <c r="AT413" s="148" t="s">
        <v>435</v>
      </c>
      <c r="AU413" s="148" t="s">
        <v>97</v>
      </c>
      <c r="AY413" s="17" t="s">
        <v>432</v>
      </c>
      <c r="BE413" s="149">
        <f>IF(N413="základní",J413,0)</f>
        <v>0</v>
      </c>
      <c r="BF413" s="149">
        <f>IF(N413="snížená",J413,0)</f>
        <v>0</v>
      </c>
      <c r="BG413" s="149">
        <f>IF(N413="zákl. přenesená",J413,0)</f>
        <v>0</v>
      </c>
      <c r="BH413" s="149">
        <f>IF(N413="sníž. přenesená",J413,0)</f>
        <v>0</v>
      </c>
      <c r="BI413" s="149">
        <f>IF(N413="nulová",J413,0)</f>
        <v>0</v>
      </c>
      <c r="BJ413" s="17" t="s">
        <v>95</v>
      </c>
      <c r="BK413" s="149">
        <f>ROUND(I413*H413,2)</f>
        <v>0</v>
      </c>
      <c r="BL413" s="17" t="s">
        <v>431</v>
      </c>
      <c r="BM413" s="148" t="s">
        <v>4378</v>
      </c>
    </row>
    <row r="414" spans="2:65" s="13" customFormat="1" ht="22.5">
      <c r="B414" s="157"/>
      <c r="D414" s="151" t="s">
        <v>442</v>
      </c>
      <c r="E414" s="158" t="s">
        <v>1</v>
      </c>
      <c r="F414" s="159" t="s">
        <v>4379</v>
      </c>
      <c r="H414" s="160">
        <v>37.476999999999997</v>
      </c>
      <c r="I414" s="161"/>
      <c r="L414" s="157"/>
      <c r="M414" s="162"/>
      <c r="T414" s="163"/>
      <c r="AT414" s="158" t="s">
        <v>442</v>
      </c>
      <c r="AU414" s="158" t="s">
        <v>97</v>
      </c>
      <c r="AV414" s="13" t="s">
        <v>97</v>
      </c>
      <c r="AW414" s="13" t="s">
        <v>42</v>
      </c>
      <c r="AX414" s="13" t="s">
        <v>87</v>
      </c>
      <c r="AY414" s="158" t="s">
        <v>432</v>
      </c>
    </row>
    <row r="415" spans="2:65" s="13" customFormat="1" ht="22.5">
      <c r="B415" s="157"/>
      <c r="D415" s="151" t="s">
        <v>442</v>
      </c>
      <c r="E415" s="158" t="s">
        <v>1</v>
      </c>
      <c r="F415" s="159" t="s">
        <v>4380</v>
      </c>
      <c r="H415" s="160">
        <v>60.716999999999999</v>
      </c>
      <c r="I415" s="161"/>
      <c r="L415" s="157"/>
      <c r="M415" s="162"/>
      <c r="T415" s="163"/>
      <c r="AT415" s="158" t="s">
        <v>442</v>
      </c>
      <c r="AU415" s="158" t="s">
        <v>97</v>
      </c>
      <c r="AV415" s="13" t="s">
        <v>97</v>
      </c>
      <c r="AW415" s="13" t="s">
        <v>42</v>
      </c>
      <c r="AX415" s="13" t="s">
        <v>87</v>
      </c>
      <c r="AY415" s="158" t="s">
        <v>432</v>
      </c>
    </row>
    <row r="416" spans="2:65" s="14" customFormat="1" ht="11.25">
      <c r="B416" s="164"/>
      <c r="D416" s="151" t="s">
        <v>442</v>
      </c>
      <c r="E416" s="165" t="s">
        <v>4200</v>
      </c>
      <c r="F416" s="166" t="s">
        <v>449</v>
      </c>
      <c r="H416" s="167">
        <v>98.194000000000003</v>
      </c>
      <c r="I416" s="168"/>
      <c r="L416" s="164"/>
      <c r="M416" s="169"/>
      <c r="T416" s="170"/>
      <c r="AT416" s="165" t="s">
        <v>442</v>
      </c>
      <c r="AU416" s="165" t="s">
        <v>97</v>
      </c>
      <c r="AV416" s="14" t="s">
        <v>431</v>
      </c>
      <c r="AW416" s="14" t="s">
        <v>42</v>
      </c>
      <c r="AX416" s="14" t="s">
        <v>95</v>
      </c>
      <c r="AY416" s="165" t="s">
        <v>432</v>
      </c>
    </row>
    <row r="417" spans="2:65" s="11" customFormat="1" ht="22.9" customHeight="1">
      <c r="B417" s="125"/>
      <c r="D417" s="126" t="s">
        <v>86</v>
      </c>
      <c r="E417" s="135" t="s">
        <v>924</v>
      </c>
      <c r="F417" s="135" t="s">
        <v>925</v>
      </c>
      <c r="I417" s="128"/>
      <c r="J417" s="136">
        <f>BK417</f>
        <v>0</v>
      </c>
      <c r="L417" s="125"/>
      <c r="M417" s="130"/>
      <c r="P417" s="131">
        <f>SUM(P418:P424)</f>
        <v>0</v>
      </c>
      <c r="R417" s="131">
        <f>SUM(R418:R424)</f>
        <v>0</v>
      </c>
      <c r="T417" s="132">
        <f>SUM(T418:T424)</f>
        <v>0</v>
      </c>
      <c r="AR417" s="126" t="s">
        <v>95</v>
      </c>
      <c r="AT417" s="133" t="s">
        <v>86</v>
      </c>
      <c r="AU417" s="133" t="s">
        <v>95</v>
      </c>
      <c r="AY417" s="126" t="s">
        <v>432</v>
      </c>
      <c r="BK417" s="134">
        <f>SUM(BK418:BK424)</f>
        <v>0</v>
      </c>
    </row>
    <row r="418" spans="2:65" s="1" customFormat="1" ht="16.5" customHeight="1">
      <c r="B418" s="33"/>
      <c r="C418" s="137" t="s">
        <v>345</v>
      </c>
      <c r="D418" s="137" t="s">
        <v>435</v>
      </c>
      <c r="E418" s="138" t="s">
        <v>4381</v>
      </c>
      <c r="F418" s="139" t="s">
        <v>4382</v>
      </c>
      <c r="G418" s="140" t="s">
        <v>743</v>
      </c>
      <c r="H418" s="141">
        <v>432.36099999999999</v>
      </c>
      <c r="I418" s="142"/>
      <c r="J418" s="143">
        <f>ROUND(I418*H418,2)</f>
        <v>0</v>
      </c>
      <c r="K418" s="139" t="s">
        <v>457</v>
      </c>
      <c r="L418" s="33"/>
      <c r="M418" s="144" t="s">
        <v>1</v>
      </c>
      <c r="N418" s="145" t="s">
        <v>52</v>
      </c>
      <c r="P418" s="146">
        <f>O418*H418</f>
        <v>0</v>
      </c>
      <c r="Q418" s="146">
        <v>0</v>
      </c>
      <c r="R418" s="146">
        <f>Q418*H418</f>
        <v>0</v>
      </c>
      <c r="S418" s="146">
        <v>0</v>
      </c>
      <c r="T418" s="147">
        <f>S418*H418</f>
        <v>0</v>
      </c>
      <c r="AR418" s="148" t="s">
        <v>431</v>
      </c>
      <c r="AT418" s="148" t="s">
        <v>435</v>
      </c>
      <c r="AU418" s="148" t="s">
        <v>97</v>
      </c>
      <c r="AY418" s="17" t="s">
        <v>432</v>
      </c>
      <c r="BE418" s="149">
        <f>IF(N418="základní",J418,0)</f>
        <v>0</v>
      </c>
      <c r="BF418" s="149">
        <f>IF(N418="snížená",J418,0)</f>
        <v>0</v>
      </c>
      <c r="BG418" s="149">
        <f>IF(N418="zákl. přenesená",J418,0)</f>
        <v>0</v>
      </c>
      <c r="BH418" s="149">
        <f>IF(N418="sníž. přenesená",J418,0)</f>
        <v>0</v>
      </c>
      <c r="BI418" s="149">
        <f>IF(N418="nulová",J418,0)</f>
        <v>0</v>
      </c>
      <c r="BJ418" s="17" t="s">
        <v>95</v>
      </c>
      <c r="BK418" s="149">
        <f>ROUND(I418*H418,2)</f>
        <v>0</v>
      </c>
      <c r="BL418" s="17" t="s">
        <v>431</v>
      </c>
      <c r="BM418" s="148" t="s">
        <v>4383</v>
      </c>
    </row>
    <row r="419" spans="2:65" s="13" customFormat="1" ht="11.25">
      <c r="B419" s="157"/>
      <c r="D419" s="151" t="s">
        <v>442</v>
      </c>
      <c r="E419" s="158" t="s">
        <v>1</v>
      </c>
      <c r="F419" s="159" t="s">
        <v>4384</v>
      </c>
      <c r="H419" s="160">
        <v>640.92700000000002</v>
      </c>
      <c r="I419" s="161"/>
      <c r="L419" s="157"/>
      <c r="M419" s="162"/>
      <c r="T419" s="163"/>
      <c r="AT419" s="158" t="s">
        <v>442</v>
      </c>
      <c r="AU419" s="158" t="s">
        <v>97</v>
      </c>
      <c r="AV419" s="13" t="s">
        <v>97</v>
      </c>
      <c r="AW419" s="13" t="s">
        <v>42</v>
      </c>
      <c r="AX419" s="13" t="s">
        <v>87</v>
      </c>
      <c r="AY419" s="158" t="s">
        <v>432</v>
      </c>
    </row>
    <row r="420" spans="2:65" s="13" customFormat="1" ht="22.5">
      <c r="B420" s="157"/>
      <c r="D420" s="151" t="s">
        <v>442</v>
      </c>
      <c r="E420" s="158" t="s">
        <v>1</v>
      </c>
      <c r="F420" s="159" t="s">
        <v>4385</v>
      </c>
      <c r="H420" s="160">
        <v>-208.566</v>
      </c>
      <c r="I420" s="161"/>
      <c r="L420" s="157"/>
      <c r="M420" s="162"/>
      <c r="T420" s="163"/>
      <c r="AT420" s="158" t="s">
        <v>442</v>
      </c>
      <c r="AU420" s="158" t="s">
        <v>97</v>
      </c>
      <c r="AV420" s="13" t="s">
        <v>97</v>
      </c>
      <c r="AW420" s="13" t="s">
        <v>42</v>
      </c>
      <c r="AX420" s="13" t="s">
        <v>87</v>
      </c>
      <c r="AY420" s="158" t="s">
        <v>432</v>
      </c>
    </row>
    <row r="421" spans="2:65" s="14" customFormat="1" ht="11.25">
      <c r="B421" s="164"/>
      <c r="D421" s="151" t="s">
        <v>442</v>
      </c>
      <c r="E421" s="165" t="s">
        <v>1</v>
      </c>
      <c r="F421" s="166" t="s">
        <v>449</v>
      </c>
      <c r="H421" s="167">
        <v>432.36099999999999</v>
      </c>
      <c r="I421" s="168"/>
      <c r="L421" s="164"/>
      <c r="M421" s="169"/>
      <c r="T421" s="170"/>
      <c r="AT421" s="165" t="s">
        <v>442</v>
      </c>
      <c r="AU421" s="165" t="s">
        <v>97</v>
      </c>
      <c r="AV421" s="14" t="s">
        <v>431</v>
      </c>
      <c r="AW421" s="14" t="s">
        <v>42</v>
      </c>
      <c r="AX421" s="14" t="s">
        <v>95</v>
      </c>
      <c r="AY421" s="165" t="s">
        <v>432</v>
      </c>
    </row>
    <row r="422" spans="2:65" s="1" customFormat="1" ht="24.2" customHeight="1">
      <c r="B422" s="33"/>
      <c r="C422" s="137" t="s">
        <v>349</v>
      </c>
      <c r="D422" s="137" t="s">
        <v>435</v>
      </c>
      <c r="E422" s="138" t="s">
        <v>3663</v>
      </c>
      <c r="F422" s="139" t="s">
        <v>3664</v>
      </c>
      <c r="G422" s="140" t="s">
        <v>743</v>
      </c>
      <c r="H422" s="141">
        <v>208.566</v>
      </c>
      <c r="I422" s="142"/>
      <c r="J422" s="143">
        <f>ROUND(I422*H422,2)</f>
        <v>0</v>
      </c>
      <c r="K422" s="139" t="s">
        <v>457</v>
      </c>
      <c r="L422" s="33"/>
      <c r="M422" s="144" t="s">
        <v>1</v>
      </c>
      <c r="N422" s="145" t="s">
        <v>52</v>
      </c>
      <c r="P422" s="146">
        <f>O422*H422</f>
        <v>0</v>
      </c>
      <c r="Q422" s="146">
        <v>0</v>
      </c>
      <c r="R422" s="146">
        <f>Q422*H422</f>
        <v>0</v>
      </c>
      <c r="S422" s="146">
        <v>0</v>
      </c>
      <c r="T422" s="147">
        <f>S422*H422</f>
        <v>0</v>
      </c>
      <c r="AR422" s="148" t="s">
        <v>431</v>
      </c>
      <c r="AT422" s="148" t="s">
        <v>435</v>
      </c>
      <c r="AU422" s="148" t="s">
        <v>97</v>
      </c>
      <c r="AY422" s="17" t="s">
        <v>432</v>
      </c>
      <c r="BE422" s="149">
        <f>IF(N422="základní",J422,0)</f>
        <v>0</v>
      </c>
      <c r="BF422" s="149">
        <f>IF(N422="snížená",J422,0)</f>
        <v>0</v>
      </c>
      <c r="BG422" s="149">
        <f>IF(N422="zákl. přenesená",J422,0)</f>
        <v>0</v>
      </c>
      <c r="BH422" s="149">
        <f>IF(N422="sníž. přenesená",J422,0)</f>
        <v>0</v>
      </c>
      <c r="BI422" s="149">
        <f>IF(N422="nulová",J422,0)</f>
        <v>0</v>
      </c>
      <c r="BJ422" s="17" t="s">
        <v>95</v>
      </c>
      <c r="BK422" s="149">
        <f>ROUND(I422*H422,2)</f>
        <v>0</v>
      </c>
      <c r="BL422" s="17" t="s">
        <v>431</v>
      </c>
      <c r="BM422" s="148" t="s">
        <v>4386</v>
      </c>
    </row>
    <row r="423" spans="2:65" s="13" customFormat="1" ht="22.5">
      <c r="B423" s="157"/>
      <c r="D423" s="151" t="s">
        <v>442</v>
      </c>
      <c r="E423" s="158" t="s">
        <v>1</v>
      </c>
      <c r="F423" s="159" t="s">
        <v>4387</v>
      </c>
      <c r="H423" s="160">
        <v>208.566</v>
      </c>
      <c r="I423" s="161"/>
      <c r="L423" s="157"/>
      <c r="M423" s="162"/>
      <c r="T423" s="163"/>
      <c r="AT423" s="158" t="s">
        <v>442</v>
      </c>
      <c r="AU423" s="158" t="s">
        <v>97</v>
      </c>
      <c r="AV423" s="13" t="s">
        <v>97</v>
      </c>
      <c r="AW423" s="13" t="s">
        <v>42</v>
      </c>
      <c r="AX423" s="13" t="s">
        <v>87</v>
      </c>
      <c r="AY423" s="158" t="s">
        <v>432</v>
      </c>
    </row>
    <row r="424" spans="2:65" s="14" customFormat="1" ht="11.25">
      <c r="B424" s="164"/>
      <c r="D424" s="151" t="s">
        <v>442</v>
      </c>
      <c r="E424" s="165" t="s">
        <v>1</v>
      </c>
      <c r="F424" s="166" t="s">
        <v>4023</v>
      </c>
      <c r="H424" s="167">
        <v>208.566</v>
      </c>
      <c r="I424" s="168"/>
      <c r="L424" s="164"/>
      <c r="M424" s="195"/>
      <c r="N424" s="196"/>
      <c r="O424" s="196"/>
      <c r="P424" s="196"/>
      <c r="Q424" s="196"/>
      <c r="R424" s="196"/>
      <c r="S424" s="196"/>
      <c r="T424" s="197"/>
      <c r="AT424" s="165" t="s">
        <v>442</v>
      </c>
      <c r="AU424" s="165" t="s">
        <v>97</v>
      </c>
      <c r="AV424" s="14" t="s">
        <v>431</v>
      </c>
      <c r="AW424" s="14" t="s">
        <v>42</v>
      </c>
      <c r="AX424" s="14" t="s">
        <v>95</v>
      </c>
      <c r="AY424" s="165" t="s">
        <v>432</v>
      </c>
    </row>
    <row r="425" spans="2:65" s="1" customFormat="1" ht="6.95" customHeight="1">
      <c r="B425" s="45"/>
      <c r="C425" s="46"/>
      <c r="D425" s="46"/>
      <c r="E425" s="46"/>
      <c r="F425" s="46"/>
      <c r="G425" s="46"/>
      <c r="H425" s="46"/>
      <c r="I425" s="46"/>
      <c r="J425" s="46"/>
      <c r="K425" s="46"/>
      <c r="L425" s="33"/>
    </row>
  </sheetData>
  <sheetProtection algorithmName="SHA-512" hashValue="F3ystROtomlhWHMnXD4faAyX9IeENVhkR5n2h8zHGfFbtrfvWBLjsIj8Nqr3HRXVlVhglMalthEEU2oPr3KfrQ==" saltValue="oz/+ceQ+CnhAdsbYEjCXjrM6vkGjUaT8xd+KPjHzWDXBinXA7wQ63cUeg/Y9Pkx12DSnYe22DBgTkDAfQzstMA==" spinCount="100000" sheet="1" objects="1" scenarios="1" formatColumns="0" formatRows="0" autoFilter="0"/>
  <autoFilter ref="C125:K424" xr:uid="{00000000-0009-0000-0000-00001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theme="9" tint="0.59999389629810485"/>
    <pageSetUpPr fitToPage="1"/>
  </sheetPr>
  <dimension ref="B2:BM45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171</v>
      </c>
      <c r="AZ2" s="183" t="s">
        <v>4388</v>
      </c>
      <c r="BA2" s="183" t="s">
        <v>1</v>
      </c>
      <c r="BB2" s="183" t="s">
        <v>1</v>
      </c>
      <c r="BC2" s="183" t="s">
        <v>4389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4390</v>
      </c>
      <c r="BA3" s="183" t="s">
        <v>1</v>
      </c>
      <c r="BB3" s="183" t="s">
        <v>1</v>
      </c>
      <c r="BC3" s="183" t="s">
        <v>4391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4392</v>
      </c>
      <c r="BA4" s="183" t="s">
        <v>1</v>
      </c>
      <c r="BB4" s="183" t="s">
        <v>1</v>
      </c>
      <c r="BC4" s="183" t="s">
        <v>4393</v>
      </c>
      <c r="BD4" s="183" t="s">
        <v>97</v>
      </c>
    </row>
    <row r="5" spans="2:56" ht="6.95" customHeight="1">
      <c r="B5" s="20"/>
      <c r="L5" s="20"/>
      <c r="AZ5" s="183" t="s">
        <v>4394</v>
      </c>
      <c r="BA5" s="183" t="s">
        <v>1</v>
      </c>
      <c r="BB5" s="183" t="s">
        <v>1</v>
      </c>
      <c r="BC5" s="183" t="s">
        <v>4395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4396</v>
      </c>
      <c r="BA6" s="183" t="s">
        <v>1</v>
      </c>
      <c r="BB6" s="183" t="s">
        <v>1</v>
      </c>
      <c r="BC6" s="183" t="s">
        <v>4397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4398</v>
      </c>
      <c r="BA7" s="183" t="s">
        <v>1</v>
      </c>
      <c r="BB7" s="183" t="s">
        <v>1</v>
      </c>
      <c r="BC7" s="183" t="s">
        <v>4399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4400</v>
      </c>
      <c r="BA8" s="183" t="s">
        <v>1</v>
      </c>
      <c r="BB8" s="183" t="s">
        <v>1</v>
      </c>
      <c r="BC8" s="183" t="s">
        <v>4401</v>
      </c>
      <c r="BD8" s="183" t="s">
        <v>97</v>
      </c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  <c r="AZ9" s="183" t="s">
        <v>4402</v>
      </c>
      <c r="BA9" s="183" t="s">
        <v>1</v>
      </c>
      <c r="BB9" s="183" t="s">
        <v>1</v>
      </c>
      <c r="BC9" s="183" t="s">
        <v>4403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4404</v>
      </c>
      <c r="BA10" s="183" t="s">
        <v>1</v>
      </c>
      <c r="BB10" s="183" t="s">
        <v>1</v>
      </c>
      <c r="BC10" s="183" t="s">
        <v>4405</v>
      </c>
      <c r="BD10" s="183" t="s">
        <v>97</v>
      </c>
    </row>
    <row r="11" spans="2:56" s="1" customFormat="1" ht="16.5" customHeight="1">
      <c r="B11" s="33"/>
      <c r="E11" s="227" t="s">
        <v>4406</v>
      </c>
      <c r="F11" s="248"/>
      <c r="G11" s="248"/>
      <c r="H11" s="248"/>
      <c r="L11" s="33"/>
      <c r="AZ11" s="183" t="s">
        <v>4407</v>
      </c>
      <c r="BA11" s="183" t="s">
        <v>1</v>
      </c>
      <c r="BB11" s="183" t="s">
        <v>1</v>
      </c>
      <c r="BC11" s="183" t="s">
        <v>4408</v>
      </c>
      <c r="BD11" s="183" t="s">
        <v>97</v>
      </c>
    </row>
    <row r="12" spans="2:56" s="1" customFormat="1" ht="11.25">
      <c r="B12" s="33"/>
      <c r="L12" s="33"/>
      <c r="AZ12" s="183" t="s">
        <v>4409</v>
      </c>
      <c r="BA12" s="183" t="s">
        <v>1</v>
      </c>
      <c r="BB12" s="183" t="s">
        <v>1</v>
      </c>
      <c r="BC12" s="183" t="s">
        <v>4410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172</v>
      </c>
      <c r="I13" s="27" t="s">
        <v>20</v>
      </c>
      <c r="J13" s="25" t="s">
        <v>1</v>
      </c>
      <c r="L13" s="33"/>
      <c r="AZ13" s="183" t="s">
        <v>4411</v>
      </c>
      <c r="BA13" s="183" t="s">
        <v>1</v>
      </c>
      <c r="BB13" s="183" t="s">
        <v>1</v>
      </c>
      <c r="BC13" s="183" t="s">
        <v>4412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  <c r="AZ14" s="183" t="s">
        <v>4413</v>
      </c>
      <c r="BA14" s="183" t="s">
        <v>1</v>
      </c>
      <c r="BB14" s="183" t="s">
        <v>1</v>
      </c>
      <c r="BC14" s="183" t="s">
        <v>4414</v>
      </c>
      <c r="BD14" s="183" t="s">
        <v>97</v>
      </c>
    </row>
    <row r="15" spans="2:56" s="1" customFormat="1" ht="10.9" customHeight="1">
      <c r="B15" s="33"/>
      <c r="L15" s="33"/>
      <c r="AZ15" s="183" t="s">
        <v>4415</v>
      </c>
      <c r="BA15" s="183" t="s">
        <v>1</v>
      </c>
      <c r="BB15" s="183" t="s">
        <v>1</v>
      </c>
      <c r="BC15" s="183" t="s">
        <v>4416</v>
      </c>
      <c r="BD15" s="183" t="s">
        <v>97</v>
      </c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  <c r="AZ16" s="183" t="s">
        <v>4417</v>
      </c>
      <c r="BA16" s="183" t="s">
        <v>1</v>
      </c>
      <c r="BB16" s="183" t="s">
        <v>1</v>
      </c>
      <c r="BC16" s="183" t="s">
        <v>3163</v>
      </c>
      <c r="BD16" s="183" t="s">
        <v>97</v>
      </c>
    </row>
    <row r="17" spans="2:56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  <c r="AZ17" s="183" t="s">
        <v>4418</v>
      </c>
      <c r="BA17" s="183" t="s">
        <v>1</v>
      </c>
      <c r="BB17" s="183" t="s">
        <v>1</v>
      </c>
      <c r="BC17" s="183" t="s">
        <v>4419</v>
      </c>
      <c r="BD17" s="183" t="s">
        <v>97</v>
      </c>
    </row>
    <row r="18" spans="2:56" s="1" customFormat="1" ht="6.95" customHeight="1">
      <c r="B18" s="33"/>
      <c r="L18" s="33"/>
      <c r="AZ18" s="183" t="s">
        <v>4420</v>
      </c>
      <c r="BA18" s="183" t="s">
        <v>1</v>
      </c>
      <c r="BB18" s="183" t="s">
        <v>1</v>
      </c>
      <c r="BC18" s="183" t="s">
        <v>4421</v>
      </c>
      <c r="BD18" s="183" t="s">
        <v>97</v>
      </c>
    </row>
    <row r="19" spans="2:56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56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56" s="1" customFormat="1" ht="6.95" customHeight="1">
      <c r="B21" s="33"/>
      <c r="L21" s="33"/>
    </row>
    <row r="22" spans="2:56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56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56" s="1" customFormat="1" ht="6.95" customHeight="1">
      <c r="B24" s="33"/>
      <c r="L24" s="33"/>
    </row>
    <row r="25" spans="2:56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56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56" s="1" customFormat="1" ht="6.95" customHeight="1">
      <c r="B27" s="33"/>
      <c r="L27" s="33"/>
    </row>
    <row r="28" spans="2:56" s="1" customFormat="1" ht="12" customHeight="1">
      <c r="B28" s="33"/>
      <c r="D28" s="27" t="s">
        <v>45</v>
      </c>
      <c r="L28" s="33"/>
    </row>
    <row r="29" spans="2:56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56" s="1" customFormat="1" ht="6.95" customHeight="1">
      <c r="B30" s="33"/>
      <c r="L30" s="33"/>
    </row>
    <row r="31" spans="2:56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56" s="1" customFormat="1" ht="25.35" customHeight="1">
      <c r="B32" s="33"/>
      <c r="D32" s="96" t="s">
        <v>47</v>
      </c>
      <c r="J32" s="67">
        <f>ROUND(J128,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ROUND((SUM(BE128:BE449)),  2)</f>
        <v>0</v>
      </c>
      <c r="I35" s="97">
        <v>0.21</v>
      </c>
      <c r="J35" s="87">
        <f>ROUND(((SUM(BE128:BE449))*I35),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ROUND((SUM(BF128:BF449)),  2)</f>
        <v>0</v>
      </c>
      <c r="I36" s="97">
        <v>0.12</v>
      </c>
      <c r="J36" s="87">
        <f>ROUND(((SUM(BF128:BF449))*I36),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ROUND((SUM(BG128:BG449)),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ROUND((SUM(BH128:BH449)),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ROUND((SUM(BI128:BI449)),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10.I - MLATOVÝ POVRCH (SK.5)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J128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J129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J130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J319</f>
        <v>0</v>
      </c>
      <c r="L101" s="113"/>
    </row>
    <row r="102" spans="2:47" s="9" customFormat="1" ht="19.899999999999999" customHeight="1">
      <c r="B102" s="113"/>
      <c r="D102" s="114" t="s">
        <v>2784</v>
      </c>
      <c r="E102" s="115"/>
      <c r="F102" s="115"/>
      <c r="G102" s="115"/>
      <c r="H102" s="115"/>
      <c r="I102" s="115"/>
      <c r="J102" s="116">
        <f>J353</f>
        <v>0</v>
      </c>
      <c r="L102" s="113"/>
    </row>
    <row r="103" spans="2:47" s="9" customFormat="1" ht="19.899999999999999" customHeight="1">
      <c r="B103" s="113"/>
      <c r="D103" s="114" t="s">
        <v>2785</v>
      </c>
      <c r="E103" s="115"/>
      <c r="F103" s="115"/>
      <c r="G103" s="115"/>
      <c r="H103" s="115"/>
      <c r="I103" s="115"/>
      <c r="J103" s="116">
        <f>J367</f>
        <v>0</v>
      </c>
      <c r="L103" s="113"/>
    </row>
    <row r="104" spans="2:47" s="9" customFormat="1" ht="19.899999999999999" customHeight="1">
      <c r="B104" s="113"/>
      <c r="D104" s="114" t="s">
        <v>646</v>
      </c>
      <c r="E104" s="115"/>
      <c r="F104" s="115"/>
      <c r="G104" s="115"/>
      <c r="H104" s="115"/>
      <c r="I104" s="115"/>
      <c r="J104" s="116">
        <f>J420</f>
        <v>0</v>
      </c>
      <c r="L104" s="113"/>
    </row>
    <row r="105" spans="2:47" s="8" customFormat="1" ht="24.95" customHeight="1">
      <c r="B105" s="109"/>
      <c r="D105" s="110" t="s">
        <v>3252</v>
      </c>
      <c r="E105" s="111"/>
      <c r="F105" s="111"/>
      <c r="G105" s="111"/>
      <c r="H105" s="111"/>
      <c r="I105" s="111"/>
      <c r="J105" s="112">
        <f>J428</f>
        <v>0</v>
      </c>
      <c r="L105" s="109"/>
    </row>
    <row r="106" spans="2:47" s="9" customFormat="1" ht="19.899999999999999" customHeight="1">
      <c r="B106" s="113"/>
      <c r="D106" s="114" t="s">
        <v>4422</v>
      </c>
      <c r="E106" s="115"/>
      <c r="F106" s="115"/>
      <c r="G106" s="115"/>
      <c r="H106" s="115"/>
      <c r="I106" s="115"/>
      <c r="J106" s="116">
        <f>J429</f>
        <v>0</v>
      </c>
      <c r="L106" s="113"/>
    </row>
    <row r="107" spans="2:47" s="1" customFormat="1" ht="21.75" customHeight="1">
      <c r="B107" s="33"/>
      <c r="L107" s="33"/>
    </row>
    <row r="108" spans="2:47" s="1" customFormat="1" ht="6.95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33"/>
    </row>
    <row r="112" spans="2:47" s="1" customFormat="1" ht="6.95" customHeight="1"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33"/>
    </row>
    <row r="113" spans="2:63" s="1" customFormat="1" ht="24.95" customHeight="1">
      <c r="B113" s="33"/>
      <c r="C113" s="21" t="s">
        <v>416</v>
      </c>
      <c r="L113" s="33"/>
    </row>
    <row r="114" spans="2:63" s="1" customFormat="1" ht="6.95" customHeight="1">
      <c r="B114" s="33"/>
      <c r="L114" s="33"/>
    </row>
    <row r="115" spans="2:63" s="1" customFormat="1" ht="12" customHeight="1">
      <c r="B115" s="33"/>
      <c r="C115" s="27" t="s">
        <v>16</v>
      </c>
      <c r="L115" s="33"/>
    </row>
    <row r="116" spans="2:63" s="1" customFormat="1" ht="16.5" customHeight="1">
      <c r="B116" s="33"/>
      <c r="E116" s="246" t="str">
        <f>E7</f>
        <v>OBNOVA PARKU NA MÍROVÉM NÁMĚSTÍ V HODONÍNĚ</v>
      </c>
      <c r="F116" s="247"/>
      <c r="G116" s="247"/>
      <c r="H116" s="247"/>
      <c r="L116" s="33"/>
    </row>
    <row r="117" spans="2:63" ht="12" customHeight="1">
      <c r="B117" s="20"/>
      <c r="C117" s="27" t="s">
        <v>395</v>
      </c>
      <c r="L117" s="20"/>
    </row>
    <row r="118" spans="2:63" s="1" customFormat="1" ht="16.5" customHeight="1">
      <c r="B118" s="33"/>
      <c r="E118" s="246" t="s">
        <v>2755</v>
      </c>
      <c r="F118" s="248"/>
      <c r="G118" s="248"/>
      <c r="H118" s="248"/>
      <c r="L118" s="33"/>
    </row>
    <row r="119" spans="2:63" s="1" customFormat="1" ht="12" customHeight="1">
      <c r="B119" s="33"/>
      <c r="C119" s="27" t="s">
        <v>637</v>
      </c>
      <c r="L119" s="33"/>
    </row>
    <row r="120" spans="2:63" s="1" customFormat="1" ht="16.5" customHeight="1">
      <c r="B120" s="33"/>
      <c r="E120" s="227" t="str">
        <f>E11</f>
        <v>10.I - MLATOVÝ POVRCH (SK.5) - hlavní</v>
      </c>
      <c r="F120" s="248"/>
      <c r="G120" s="248"/>
      <c r="H120" s="248"/>
      <c r="L120" s="33"/>
    </row>
    <row r="121" spans="2:63" s="1" customFormat="1" ht="6.95" customHeight="1">
      <c r="B121" s="33"/>
      <c r="L121" s="33"/>
    </row>
    <row r="122" spans="2:63" s="1" customFormat="1" ht="12" customHeight="1">
      <c r="B122" s="33"/>
      <c r="C122" s="27" t="s">
        <v>22</v>
      </c>
      <c r="F122" s="25" t="str">
        <f>F14</f>
        <v xml:space="preserve">HODONÍN </v>
      </c>
      <c r="I122" s="27" t="s">
        <v>24</v>
      </c>
      <c r="J122" s="53" t="str">
        <f>IF(J14="","",J14)</f>
        <v>25. 10. 2024</v>
      </c>
      <c r="L122" s="33"/>
    </row>
    <row r="123" spans="2:63" s="1" customFormat="1" ht="6.95" customHeight="1">
      <c r="B123" s="33"/>
      <c r="L123" s="33"/>
    </row>
    <row r="124" spans="2:63" s="1" customFormat="1" ht="40.15" customHeight="1">
      <c r="B124" s="33"/>
      <c r="C124" s="27" t="s">
        <v>30</v>
      </c>
      <c r="F124" s="25" t="str">
        <f>E17</f>
        <v>Město Hodonín, Masyrykovo nám.53/1, Hodonín 695 35</v>
      </c>
      <c r="I124" s="27" t="s">
        <v>38</v>
      </c>
      <c r="J124" s="31" t="str">
        <f>E23</f>
        <v>MAAUS  s.r.o., Gorkého 51/1, Brno 602 00</v>
      </c>
      <c r="L124" s="33"/>
    </row>
    <row r="125" spans="2:63" s="1" customFormat="1" ht="15.2" customHeight="1">
      <c r="B125" s="33"/>
      <c r="C125" s="27" t="s">
        <v>36</v>
      </c>
      <c r="F125" s="25" t="str">
        <f>IF(E20="","",E20)</f>
        <v>Vyplň údaj</v>
      </c>
      <c r="I125" s="27" t="s">
        <v>43</v>
      </c>
      <c r="J125" s="31" t="str">
        <f>E26</f>
        <v>Obrtelová Miluše</v>
      </c>
      <c r="L125" s="33"/>
    </row>
    <row r="126" spans="2:63" s="1" customFormat="1" ht="10.35" customHeight="1">
      <c r="B126" s="33"/>
      <c r="L126" s="33"/>
    </row>
    <row r="127" spans="2:63" s="10" customFormat="1" ht="29.25" customHeight="1">
      <c r="B127" s="117"/>
      <c r="C127" s="118" t="s">
        <v>417</v>
      </c>
      <c r="D127" s="119" t="s">
        <v>72</v>
      </c>
      <c r="E127" s="119" t="s">
        <v>68</v>
      </c>
      <c r="F127" s="119" t="s">
        <v>69</v>
      </c>
      <c r="G127" s="119" t="s">
        <v>418</v>
      </c>
      <c r="H127" s="119" t="s">
        <v>419</v>
      </c>
      <c r="I127" s="119" t="s">
        <v>420</v>
      </c>
      <c r="J127" s="119" t="s">
        <v>402</v>
      </c>
      <c r="K127" s="120" t="s">
        <v>421</v>
      </c>
      <c r="L127" s="117"/>
      <c r="M127" s="60" t="s">
        <v>1</v>
      </c>
      <c r="N127" s="61" t="s">
        <v>51</v>
      </c>
      <c r="O127" s="61" t="s">
        <v>422</v>
      </c>
      <c r="P127" s="61" t="s">
        <v>423</v>
      </c>
      <c r="Q127" s="61" t="s">
        <v>424</v>
      </c>
      <c r="R127" s="61" t="s">
        <v>425</v>
      </c>
      <c r="S127" s="61" t="s">
        <v>426</v>
      </c>
      <c r="T127" s="62" t="s">
        <v>427</v>
      </c>
    </row>
    <row r="128" spans="2:63" s="1" customFormat="1" ht="22.9" customHeight="1">
      <c r="B128" s="33"/>
      <c r="C128" s="65" t="s">
        <v>428</v>
      </c>
      <c r="J128" s="121">
        <f>BK128</f>
        <v>0</v>
      </c>
      <c r="L128" s="33"/>
      <c r="M128" s="63"/>
      <c r="N128" s="54"/>
      <c r="O128" s="54"/>
      <c r="P128" s="122">
        <f>P129+P428</f>
        <v>0</v>
      </c>
      <c r="Q128" s="54"/>
      <c r="R128" s="122">
        <f>R129+R428</f>
        <v>144.42204516000001</v>
      </c>
      <c r="S128" s="54"/>
      <c r="T128" s="123">
        <f>T129+T428</f>
        <v>13.6791652</v>
      </c>
      <c r="AT128" s="17" t="s">
        <v>86</v>
      </c>
      <c r="AU128" s="17" t="s">
        <v>404</v>
      </c>
      <c r="BK128" s="124">
        <f>BK129+BK428</f>
        <v>0</v>
      </c>
    </row>
    <row r="129" spans="2:65" s="11" customFormat="1" ht="25.9" customHeight="1">
      <c r="B129" s="125"/>
      <c r="D129" s="126" t="s">
        <v>86</v>
      </c>
      <c r="E129" s="127" t="s">
        <v>647</v>
      </c>
      <c r="F129" s="127" t="s">
        <v>648</v>
      </c>
      <c r="I129" s="128"/>
      <c r="J129" s="129">
        <f>BK129</f>
        <v>0</v>
      </c>
      <c r="L129" s="125"/>
      <c r="M129" s="130"/>
      <c r="P129" s="131">
        <f>P130+P319+P353+P367+P420</f>
        <v>0</v>
      </c>
      <c r="R129" s="131">
        <f>R130+R319+R353+R367+R420</f>
        <v>143.59404516000001</v>
      </c>
      <c r="T129" s="132">
        <f>T130+T319+T353+T367+T420</f>
        <v>13.6791652</v>
      </c>
      <c r="AR129" s="126" t="s">
        <v>95</v>
      </c>
      <c r="AT129" s="133" t="s">
        <v>86</v>
      </c>
      <c r="AU129" s="133" t="s">
        <v>87</v>
      </c>
      <c r="AY129" s="126" t="s">
        <v>432</v>
      </c>
      <c r="BK129" s="134">
        <f>BK130+BK319+BK353+BK367+BK420</f>
        <v>0</v>
      </c>
    </row>
    <row r="130" spans="2:65" s="11" customFormat="1" ht="22.9" customHeight="1">
      <c r="B130" s="125"/>
      <c r="D130" s="126" t="s">
        <v>86</v>
      </c>
      <c r="E130" s="135" t="s">
        <v>95</v>
      </c>
      <c r="F130" s="135" t="s">
        <v>649</v>
      </c>
      <c r="I130" s="128"/>
      <c r="J130" s="136">
        <f>BK130</f>
        <v>0</v>
      </c>
      <c r="L130" s="125"/>
      <c r="M130" s="130"/>
      <c r="P130" s="131">
        <f>SUM(P131:P318)</f>
        <v>0</v>
      </c>
      <c r="R130" s="131">
        <f>SUM(R131:R318)</f>
        <v>0</v>
      </c>
      <c r="T130" s="132">
        <f>SUM(T131:T318)</f>
        <v>13.6791652</v>
      </c>
      <c r="AR130" s="126" t="s">
        <v>95</v>
      </c>
      <c r="AT130" s="133" t="s">
        <v>86</v>
      </c>
      <c r="AU130" s="133" t="s">
        <v>95</v>
      </c>
      <c r="AY130" s="126" t="s">
        <v>432</v>
      </c>
      <c r="BK130" s="134">
        <f>SUM(BK131:BK318)</f>
        <v>0</v>
      </c>
    </row>
    <row r="131" spans="2:65" s="1" customFormat="1" ht="33" customHeight="1">
      <c r="B131" s="33"/>
      <c r="C131" s="137" t="s">
        <v>95</v>
      </c>
      <c r="D131" s="137" t="s">
        <v>435</v>
      </c>
      <c r="E131" s="138" t="s">
        <v>4423</v>
      </c>
      <c r="F131" s="139" t="s">
        <v>4424</v>
      </c>
      <c r="G131" s="140" t="s">
        <v>510</v>
      </c>
      <c r="H131" s="141">
        <v>100.69</v>
      </c>
      <c r="I131" s="142"/>
      <c r="J131" s="143">
        <f>ROUND(I131*H131,2)</f>
        <v>0</v>
      </c>
      <c r="K131" s="139" t="s">
        <v>457</v>
      </c>
      <c r="L131" s="33"/>
      <c r="M131" s="144" t="s">
        <v>1</v>
      </c>
      <c r="N131" s="145" t="s">
        <v>52</v>
      </c>
      <c r="P131" s="146">
        <f>O131*H131</f>
        <v>0</v>
      </c>
      <c r="Q131" s="146">
        <v>0</v>
      </c>
      <c r="R131" s="146">
        <f>Q131*H131</f>
        <v>0</v>
      </c>
      <c r="S131" s="146">
        <v>4.4999999999999998E-2</v>
      </c>
      <c r="T131" s="147">
        <f>S131*H131</f>
        <v>4.5310499999999996</v>
      </c>
      <c r="AR131" s="148" t="s">
        <v>431</v>
      </c>
      <c r="AT131" s="148" t="s">
        <v>435</v>
      </c>
      <c r="AU131" s="148" t="s">
        <v>97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431</v>
      </c>
      <c r="BM131" s="148" t="s">
        <v>4425</v>
      </c>
    </row>
    <row r="132" spans="2:65" s="12" customFormat="1" ht="11.25">
      <c r="B132" s="150"/>
      <c r="D132" s="151" t="s">
        <v>442</v>
      </c>
      <c r="E132" s="152" t="s">
        <v>1</v>
      </c>
      <c r="F132" s="153" t="s">
        <v>653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11.25">
      <c r="B133" s="150"/>
      <c r="D133" s="151" t="s">
        <v>442</v>
      </c>
      <c r="E133" s="152" t="s">
        <v>1</v>
      </c>
      <c r="F133" s="153" t="s">
        <v>654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3420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3421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11.25">
      <c r="B136" s="150"/>
      <c r="D136" s="151" t="s">
        <v>442</v>
      </c>
      <c r="E136" s="152" t="s">
        <v>1</v>
      </c>
      <c r="F136" s="153" t="s">
        <v>4426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22.5">
      <c r="B137" s="150"/>
      <c r="D137" s="151" t="s">
        <v>442</v>
      </c>
      <c r="E137" s="152" t="s">
        <v>1</v>
      </c>
      <c r="F137" s="153" t="s">
        <v>2791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3423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3424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2" customFormat="1" ht="11.25">
      <c r="B140" s="150"/>
      <c r="D140" s="151" t="s">
        <v>442</v>
      </c>
      <c r="E140" s="152" t="s">
        <v>1</v>
      </c>
      <c r="F140" s="153" t="s">
        <v>4427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65" s="12" customFormat="1" ht="22.5">
      <c r="B141" s="150"/>
      <c r="D141" s="151" t="s">
        <v>442</v>
      </c>
      <c r="E141" s="152" t="s">
        <v>1</v>
      </c>
      <c r="F141" s="153" t="s">
        <v>4428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5" customFormat="1" ht="11.25">
      <c r="B142" s="171"/>
      <c r="D142" s="151" t="s">
        <v>442</v>
      </c>
      <c r="E142" s="172" t="s">
        <v>1</v>
      </c>
      <c r="F142" s="173" t="s">
        <v>663</v>
      </c>
      <c r="H142" s="174">
        <v>0</v>
      </c>
      <c r="I142" s="175"/>
      <c r="L142" s="171"/>
      <c r="M142" s="176"/>
      <c r="T142" s="177"/>
      <c r="AT142" s="172" t="s">
        <v>442</v>
      </c>
      <c r="AU142" s="172" t="s">
        <v>97</v>
      </c>
      <c r="AV142" s="15" t="s">
        <v>108</v>
      </c>
      <c r="AW142" s="15" t="s">
        <v>42</v>
      </c>
      <c r="AX142" s="15" t="s">
        <v>87</v>
      </c>
      <c r="AY142" s="172" t="s">
        <v>432</v>
      </c>
    </row>
    <row r="143" spans="2:65" s="12" customFormat="1" ht="11.25">
      <c r="B143" s="150"/>
      <c r="D143" s="151" t="s">
        <v>442</v>
      </c>
      <c r="E143" s="152" t="s">
        <v>1</v>
      </c>
      <c r="F143" s="153" t="s">
        <v>4429</v>
      </c>
      <c r="H143" s="152" t="s">
        <v>1</v>
      </c>
      <c r="I143" s="154"/>
      <c r="L143" s="150"/>
      <c r="M143" s="155"/>
      <c r="T143" s="156"/>
      <c r="AT143" s="152" t="s">
        <v>442</v>
      </c>
      <c r="AU143" s="152" t="s">
        <v>97</v>
      </c>
      <c r="AV143" s="12" t="s">
        <v>95</v>
      </c>
      <c r="AW143" s="12" t="s">
        <v>42</v>
      </c>
      <c r="AX143" s="12" t="s">
        <v>87</v>
      </c>
      <c r="AY143" s="152" t="s">
        <v>432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4430</v>
      </c>
      <c r="H144" s="160">
        <v>100.69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65" s="14" customFormat="1" ht="11.25">
      <c r="B145" s="164"/>
      <c r="D145" s="151" t="s">
        <v>442</v>
      </c>
      <c r="E145" s="165" t="s">
        <v>1</v>
      </c>
      <c r="F145" s="166" t="s">
        <v>449</v>
      </c>
      <c r="H145" s="167">
        <v>100.69</v>
      </c>
      <c r="I145" s="168"/>
      <c r="L145" s="164"/>
      <c r="M145" s="169"/>
      <c r="T145" s="170"/>
      <c r="AT145" s="165" t="s">
        <v>442</v>
      </c>
      <c r="AU145" s="165" t="s">
        <v>97</v>
      </c>
      <c r="AV145" s="14" t="s">
        <v>431</v>
      </c>
      <c r="AW145" s="14" t="s">
        <v>42</v>
      </c>
      <c r="AX145" s="14" t="s">
        <v>95</v>
      </c>
      <c r="AY145" s="165" t="s">
        <v>432</v>
      </c>
    </row>
    <row r="146" spans="2:65" s="1" customFormat="1" ht="24.2" customHeight="1">
      <c r="B146" s="33"/>
      <c r="C146" s="137" t="s">
        <v>97</v>
      </c>
      <c r="D146" s="137" t="s">
        <v>435</v>
      </c>
      <c r="E146" s="138" t="s">
        <v>3437</v>
      </c>
      <c r="F146" s="139" t="s">
        <v>3438</v>
      </c>
      <c r="G146" s="140" t="s">
        <v>510</v>
      </c>
      <c r="H146" s="141">
        <v>75.260000000000005</v>
      </c>
      <c r="I146" s="142"/>
      <c r="J146" s="143">
        <f>ROUND(I146*H146,2)</f>
        <v>0</v>
      </c>
      <c r="K146" s="139" t="s">
        <v>457</v>
      </c>
      <c r="L146" s="33"/>
      <c r="M146" s="144" t="s">
        <v>1</v>
      </c>
      <c r="N146" s="145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9.8000000000000004E-2</v>
      </c>
      <c r="T146" s="147">
        <f>S146*H146</f>
        <v>7.3754800000000005</v>
      </c>
      <c r="AR146" s="148" t="s">
        <v>431</v>
      </c>
      <c r="AT146" s="148" t="s">
        <v>435</v>
      </c>
      <c r="AU146" s="148" t="s">
        <v>97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431</v>
      </c>
      <c r="BM146" s="148" t="s">
        <v>4431</v>
      </c>
    </row>
    <row r="147" spans="2:65" s="12" customFormat="1" ht="11.25">
      <c r="B147" s="150"/>
      <c r="D147" s="151" t="s">
        <v>442</v>
      </c>
      <c r="E147" s="152" t="s">
        <v>1</v>
      </c>
      <c r="F147" s="153" t="s">
        <v>4429</v>
      </c>
      <c r="H147" s="152" t="s">
        <v>1</v>
      </c>
      <c r="I147" s="154"/>
      <c r="L147" s="150"/>
      <c r="M147" s="155"/>
      <c r="T147" s="156"/>
      <c r="AT147" s="152" t="s">
        <v>442</v>
      </c>
      <c r="AU147" s="152" t="s">
        <v>97</v>
      </c>
      <c r="AV147" s="12" t="s">
        <v>95</v>
      </c>
      <c r="AW147" s="12" t="s">
        <v>42</v>
      </c>
      <c r="AX147" s="12" t="s">
        <v>87</v>
      </c>
      <c r="AY147" s="152" t="s">
        <v>432</v>
      </c>
    </row>
    <row r="148" spans="2:65" s="13" customFormat="1" ht="22.5">
      <c r="B148" s="157"/>
      <c r="D148" s="151" t="s">
        <v>442</v>
      </c>
      <c r="E148" s="158" t="s">
        <v>1</v>
      </c>
      <c r="F148" s="159" t="s">
        <v>4432</v>
      </c>
      <c r="H148" s="160">
        <v>75.260000000000005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3" customFormat="1" ht="22.5">
      <c r="B149" s="157"/>
      <c r="D149" s="151" t="s">
        <v>442</v>
      </c>
      <c r="E149" s="158" t="s">
        <v>1</v>
      </c>
      <c r="F149" s="159" t="s">
        <v>4433</v>
      </c>
      <c r="H149" s="160">
        <v>0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3" customFormat="1" ht="22.5">
      <c r="B150" s="157"/>
      <c r="D150" s="151" t="s">
        <v>442</v>
      </c>
      <c r="E150" s="158" t="s">
        <v>1</v>
      </c>
      <c r="F150" s="159" t="s">
        <v>4434</v>
      </c>
      <c r="H150" s="160">
        <v>0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87</v>
      </c>
      <c r="AY150" s="158" t="s">
        <v>432</v>
      </c>
    </row>
    <row r="151" spans="2:65" s="14" customFormat="1" ht="11.25">
      <c r="B151" s="164"/>
      <c r="D151" s="151" t="s">
        <v>442</v>
      </c>
      <c r="E151" s="165" t="s">
        <v>1</v>
      </c>
      <c r="F151" s="166" t="s">
        <v>449</v>
      </c>
      <c r="H151" s="167">
        <v>75.260000000000005</v>
      </c>
      <c r="I151" s="168"/>
      <c r="L151" s="164"/>
      <c r="M151" s="169"/>
      <c r="T151" s="170"/>
      <c r="AT151" s="165" t="s">
        <v>442</v>
      </c>
      <c r="AU151" s="165" t="s">
        <v>97</v>
      </c>
      <c r="AV151" s="14" t="s">
        <v>431</v>
      </c>
      <c r="AW151" s="14" t="s">
        <v>42</v>
      </c>
      <c r="AX151" s="14" t="s">
        <v>95</v>
      </c>
      <c r="AY151" s="165" t="s">
        <v>432</v>
      </c>
    </row>
    <row r="152" spans="2:65" s="1" customFormat="1" ht="16.5" customHeight="1">
      <c r="B152" s="33"/>
      <c r="C152" s="137" t="s">
        <v>108</v>
      </c>
      <c r="D152" s="137" t="s">
        <v>435</v>
      </c>
      <c r="E152" s="138" t="s">
        <v>2818</v>
      </c>
      <c r="F152" s="139" t="s">
        <v>2819</v>
      </c>
      <c r="G152" s="140" t="s">
        <v>521</v>
      </c>
      <c r="H152" s="141">
        <v>42</v>
      </c>
      <c r="I152" s="142"/>
      <c r="J152" s="143">
        <f>ROUND(I152*H152,2)</f>
        <v>0</v>
      </c>
      <c r="K152" s="139" t="s">
        <v>457</v>
      </c>
      <c r="L152" s="33"/>
      <c r="M152" s="144" t="s">
        <v>1</v>
      </c>
      <c r="N152" s="145" t="s">
        <v>52</v>
      </c>
      <c r="P152" s="146">
        <f>O152*H152</f>
        <v>0</v>
      </c>
      <c r="Q152" s="146">
        <v>0</v>
      </c>
      <c r="R152" s="146">
        <f>Q152*H152</f>
        <v>0</v>
      </c>
      <c r="S152" s="146">
        <v>0.04</v>
      </c>
      <c r="T152" s="147">
        <f>S152*H152</f>
        <v>1.68</v>
      </c>
      <c r="AR152" s="148" t="s">
        <v>431</v>
      </c>
      <c r="AT152" s="148" t="s">
        <v>435</v>
      </c>
      <c r="AU152" s="148" t="s">
        <v>97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431</v>
      </c>
      <c r="BM152" s="148" t="s">
        <v>4435</v>
      </c>
    </row>
    <row r="153" spans="2:65" s="12" customFormat="1" ht="11.25">
      <c r="B153" s="150"/>
      <c r="D153" s="151" t="s">
        <v>442</v>
      </c>
      <c r="E153" s="152" t="s">
        <v>1</v>
      </c>
      <c r="F153" s="153" t="s">
        <v>4207</v>
      </c>
      <c r="H153" s="152" t="s">
        <v>1</v>
      </c>
      <c r="I153" s="154"/>
      <c r="L153" s="150"/>
      <c r="M153" s="155"/>
      <c r="T153" s="156"/>
      <c r="AT153" s="152" t="s">
        <v>442</v>
      </c>
      <c r="AU153" s="152" t="s">
        <v>97</v>
      </c>
      <c r="AV153" s="12" t="s">
        <v>95</v>
      </c>
      <c r="AW153" s="12" t="s">
        <v>42</v>
      </c>
      <c r="AX153" s="12" t="s">
        <v>87</v>
      </c>
      <c r="AY153" s="152" t="s">
        <v>432</v>
      </c>
    </row>
    <row r="154" spans="2:65" s="13" customFormat="1" ht="22.5">
      <c r="B154" s="157"/>
      <c r="D154" s="151" t="s">
        <v>442</v>
      </c>
      <c r="E154" s="158" t="s">
        <v>1</v>
      </c>
      <c r="F154" s="159" t="s">
        <v>4436</v>
      </c>
      <c r="H154" s="160">
        <v>42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4" customFormat="1" ht="11.25">
      <c r="B155" s="164"/>
      <c r="D155" s="151" t="s">
        <v>442</v>
      </c>
      <c r="E155" s="165" t="s">
        <v>1</v>
      </c>
      <c r="F155" s="166" t="s">
        <v>449</v>
      </c>
      <c r="H155" s="167">
        <v>42</v>
      </c>
      <c r="I155" s="168"/>
      <c r="L155" s="164"/>
      <c r="M155" s="169"/>
      <c r="T155" s="170"/>
      <c r="AT155" s="165" t="s">
        <v>442</v>
      </c>
      <c r="AU155" s="165" t="s">
        <v>97</v>
      </c>
      <c r="AV155" s="14" t="s">
        <v>431</v>
      </c>
      <c r="AW155" s="14" t="s">
        <v>42</v>
      </c>
      <c r="AX155" s="14" t="s">
        <v>95</v>
      </c>
      <c r="AY155" s="165" t="s">
        <v>432</v>
      </c>
    </row>
    <row r="156" spans="2:65" s="1" customFormat="1" ht="16.5" customHeight="1">
      <c r="B156" s="33"/>
      <c r="C156" s="137" t="s">
        <v>431</v>
      </c>
      <c r="D156" s="137" t="s">
        <v>435</v>
      </c>
      <c r="E156" s="138" t="s">
        <v>4437</v>
      </c>
      <c r="F156" s="139" t="s">
        <v>4438</v>
      </c>
      <c r="G156" s="140" t="s">
        <v>510</v>
      </c>
      <c r="H156" s="141">
        <v>115.794</v>
      </c>
      <c r="I156" s="142"/>
      <c r="J156" s="143">
        <f>ROUND(I156*H156,2)</f>
        <v>0</v>
      </c>
      <c r="K156" s="139" t="s">
        <v>457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8.0000000000000004E-4</v>
      </c>
      <c r="T156" s="147">
        <f>S156*H156</f>
        <v>9.2635200000000001E-2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4439</v>
      </c>
    </row>
    <row r="157" spans="2:65" s="12" customFormat="1" ht="11.25">
      <c r="B157" s="150"/>
      <c r="D157" s="151" t="s">
        <v>442</v>
      </c>
      <c r="E157" s="152" t="s">
        <v>1</v>
      </c>
      <c r="F157" s="153" t="s">
        <v>4440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3" customFormat="1" ht="11.25">
      <c r="B158" s="157"/>
      <c r="D158" s="151" t="s">
        <v>442</v>
      </c>
      <c r="E158" s="158" t="s">
        <v>1</v>
      </c>
      <c r="F158" s="159" t="s">
        <v>4441</v>
      </c>
      <c r="H158" s="160">
        <v>115.794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4" customFormat="1" ht="11.25">
      <c r="B159" s="164"/>
      <c r="D159" s="151" t="s">
        <v>442</v>
      </c>
      <c r="E159" s="165" t="s">
        <v>1</v>
      </c>
      <c r="F159" s="166" t="s">
        <v>449</v>
      </c>
      <c r="H159" s="167">
        <v>115.794</v>
      </c>
      <c r="I159" s="168"/>
      <c r="L159" s="164"/>
      <c r="M159" s="169"/>
      <c r="T159" s="170"/>
      <c r="AT159" s="165" t="s">
        <v>442</v>
      </c>
      <c r="AU159" s="165" t="s">
        <v>97</v>
      </c>
      <c r="AV159" s="14" t="s">
        <v>431</v>
      </c>
      <c r="AW159" s="14" t="s">
        <v>42</v>
      </c>
      <c r="AX159" s="14" t="s">
        <v>95</v>
      </c>
      <c r="AY159" s="165" t="s">
        <v>432</v>
      </c>
    </row>
    <row r="160" spans="2:65" s="1" customFormat="1" ht="44.25" customHeight="1">
      <c r="B160" s="33"/>
      <c r="C160" s="137" t="s">
        <v>452</v>
      </c>
      <c r="D160" s="137" t="s">
        <v>435</v>
      </c>
      <c r="E160" s="138" t="s">
        <v>3453</v>
      </c>
      <c r="F160" s="139" t="s">
        <v>3454</v>
      </c>
      <c r="G160" s="140" t="s">
        <v>510</v>
      </c>
      <c r="H160" s="141">
        <v>4.28</v>
      </c>
      <c r="I160" s="142"/>
      <c r="J160" s="143">
        <f>ROUND(I160*H160,2)</f>
        <v>0</v>
      </c>
      <c r="K160" s="139" t="s">
        <v>439</v>
      </c>
      <c r="L160" s="33"/>
      <c r="M160" s="144" t="s">
        <v>1</v>
      </c>
      <c r="N160" s="145" t="s">
        <v>52</v>
      </c>
      <c r="P160" s="146">
        <f>O160*H160</f>
        <v>0</v>
      </c>
      <c r="Q160" s="146">
        <v>0</v>
      </c>
      <c r="R160" s="146">
        <f>Q160*H160</f>
        <v>0</v>
      </c>
      <c r="S160" s="146">
        <v>0</v>
      </c>
      <c r="T160" s="147">
        <f>S160*H160</f>
        <v>0</v>
      </c>
      <c r="AR160" s="148" t="s">
        <v>431</v>
      </c>
      <c r="AT160" s="148" t="s">
        <v>435</v>
      </c>
      <c r="AU160" s="148" t="s">
        <v>97</v>
      </c>
      <c r="AY160" s="17" t="s">
        <v>432</v>
      </c>
      <c r="BE160" s="149">
        <f>IF(N160="základní",J160,0)</f>
        <v>0</v>
      </c>
      <c r="BF160" s="149">
        <f>IF(N160="snížená",J160,0)</f>
        <v>0</v>
      </c>
      <c r="BG160" s="149">
        <f>IF(N160="zákl. přenesená",J160,0)</f>
        <v>0</v>
      </c>
      <c r="BH160" s="149">
        <f>IF(N160="sníž. přenesená",J160,0)</f>
        <v>0</v>
      </c>
      <c r="BI160" s="149">
        <f>IF(N160="nulová",J160,0)</f>
        <v>0</v>
      </c>
      <c r="BJ160" s="17" t="s">
        <v>95</v>
      </c>
      <c r="BK160" s="149">
        <f>ROUND(I160*H160,2)</f>
        <v>0</v>
      </c>
      <c r="BL160" s="17" t="s">
        <v>431</v>
      </c>
      <c r="BM160" s="148" t="s">
        <v>4442</v>
      </c>
    </row>
    <row r="161" spans="2:65" s="12" customFormat="1" ht="11.25">
      <c r="B161" s="150"/>
      <c r="D161" s="151" t="s">
        <v>442</v>
      </c>
      <c r="E161" s="152" t="s">
        <v>1</v>
      </c>
      <c r="F161" s="153" t="s">
        <v>4207</v>
      </c>
      <c r="H161" s="152" t="s">
        <v>1</v>
      </c>
      <c r="I161" s="154"/>
      <c r="L161" s="150"/>
      <c r="M161" s="155"/>
      <c r="T161" s="156"/>
      <c r="AT161" s="152" t="s">
        <v>442</v>
      </c>
      <c r="AU161" s="152" t="s">
        <v>97</v>
      </c>
      <c r="AV161" s="12" t="s">
        <v>95</v>
      </c>
      <c r="AW161" s="12" t="s">
        <v>42</v>
      </c>
      <c r="AX161" s="12" t="s">
        <v>87</v>
      </c>
      <c r="AY161" s="152" t="s">
        <v>432</v>
      </c>
    </row>
    <row r="162" spans="2:65" s="12" customFormat="1" ht="22.5">
      <c r="B162" s="150"/>
      <c r="D162" s="151" t="s">
        <v>442</v>
      </c>
      <c r="E162" s="152" t="s">
        <v>1</v>
      </c>
      <c r="F162" s="153" t="s">
        <v>4443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97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3" customFormat="1" ht="22.5">
      <c r="B163" s="157"/>
      <c r="D163" s="151" t="s">
        <v>442</v>
      </c>
      <c r="E163" s="158" t="s">
        <v>1</v>
      </c>
      <c r="F163" s="159" t="s">
        <v>4444</v>
      </c>
      <c r="H163" s="160">
        <v>4.28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3" customFormat="1" ht="22.5">
      <c r="B164" s="157"/>
      <c r="D164" s="151" t="s">
        <v>442</v>
      </c>
      <c r="E164" s="158" t="s">
        <v>1</v>
      </c>
      <c r="F164" s="159" t="s">
        <v>4445</v>
      </c>
      <c r="H164" s="160">
        <v>0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87</v>
      </c>
      <c r="AY164" s="158" t="s">
        <v>432</v>
      </c>
    </row>
    <row r="165" spans="2:65" s="14" customFormat="1" ht="11.25">
      <c r="B165" s="164"/>
      <c r="D165" s="151" t="s">
        <v>442</v>
      </c>
      <c r="E165" s="165" t="s">
        <v>4398</v>
      </c>
      <c r="F165" s="166" t="s">
        <v>449</v>
      </c>
      <c r="H165" s="167">
        <v>4.28</v>
      </c>
      <c r="I165" s="168"/>
      <c r="L165" s="164"/>
      <c r="M165" s="169"/>
      <c r="T165" s="170"/>
      <c r="AT165" s="165" t="s">
        <v>442</v>
      </c>
      <c r="AU165" s="165" t="s">
        <v>97</v>
      </c>
      <c r="AV165" s="14" t="s">
        <v>431</v>
      </c>
      <c r="AW165" s="14" t="s">
        <v>42</v>
      </c>
      <c r="AX165" s="14" t="s">
        <v>95</v>
      </c>
      <c r="AY165" s="165" t="s">
        <v>432</v>
      </c>
    </row>
    <row r="166" spans="2:65" s="1" customFormat="1" ht="49.15" customHeight="1">
      <c r="B166" s="33"/>
      <c r="C166" s="137" t="s">
        <v>483</v>
      </c>
      <c r="D166" s="137" t="s">
        <v>435</v>
      </c>
      <c r="E166" s="138" t="s">
        <v>2834</v>
      </c>
      <c r="F166" s="139" t="s">
        <v>4446</v>
      </c>
      <c r="G166" s="140" t="s">
        <v>510</v>
      </c>
      <c r="H166" s="141">
        <v>585.59</v>
      </c>
      <c r="I166" s="142"/>
      <c r="J166" s="143">
        <f>ROUND(I166*H166,2)</f>
        <v>0</v>
      </c>
      <c r="K166" s="139" t="s">
        <v>439</v>
      </c>
      <c r="L166" s="33"/>
      <c r="M166" s="144" t="s">
        <v>1</v>
      </c>
      <c r="N166" s="145" t="s">
        <v>52</v>
      </c>
      <c r="P166" s="146">
        <f>O166*H166</f>
        <v>0</v>
      </c>
      <c r="Q166" s="146">
        <v>0</v>
      </c>
      <c r="R166" s="146">
        <f>Q166*H166</f>
        <v>0</v>
      </c>
      <c r="S166" s="146">
        <v>0</v>
      </c>
      <c r="T166" s="147">
        <f>S166*H166</f>
        <v>0</v>
      </c>
      <c r="AR166" s="148" t="s">
        <v>431</v>
      </c>
      <c r="AT166" s="148" t="s">
        <v>435</v>
      </c>
      <c r="AU166" s="148" t="s">
        <v>97</v>
      </c>
      <c r="AY166" s="17" t="s">
        <v>432</v>
      </c>
      <c r="BE166" s="149">
        <f>IF(N166="základní",J166,0)</f>
        <v>0</v>
      </c>
      <c r="BF166" s="149">
        <f>IF(N166="snížená",J166,0)</f>
        <v>0</v>
      </c>
      <c r="BG166" s="149">
        <f>IF(N166="zákl. přenesená",J166,0)</f>
        <v>0</v>
      </c>
      <c r="BH166" s="149">
        <f>IF(N166="sníž. přenesená",J166,0)</f>
        <v>0</v>
      </c>
      <c r="BI166" s="149">
        <f>IF(N166="nulová",J166,0)</f>
        <v>0</v>
      </c>
      <c r="BJ166" s="17" t="s">
        <v>95</v>
      </c>
      <c r="BK166" s="149">
        <f>ROUND(I166*H166,2)</f>
        <v>0</v>
      </c>
      <c r="BL166" s="17" t="s">
        <v>431</v>
      </c>
      <c r="BM166" s="148" t="s">
        <v>4447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4429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22.5">
      <c r="B168" s="157"/>
      <c r="D168" s="151" t="s">
        <v>442</v>
      </c>
      <c r="E168" s="158" t="s">
        <v>1</v>
      </c>
      <c r="F168" s="159" t="s">
        <v>4448</v>
      </c>
      <c r="H168" s="160">
        <v>589.87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3" customFormat="1" ht="22.5">
      <c r="B169" s="157"/>
      <c r="D169" s="151" t="s">
        <v>442</v>
      </c>
      <c r="E169" s="158" t="s">
        <v>1</v>
      </c>
      <c r="F169" s="159" t="s">
        <v>4449</v>
      </c>
      <c r="H169" s="160">
        <v>-4.28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87</v>
      </c>
      <c r="AY169" s="158" t="s">
        <v>432</v>
      </c>
    </row>
    <row r="170" spans="2:65" s="13" customFormat="1" ht="22.5">
      <c r="B170" s="157"/>
      <c r="D170" s="151" t="s">
        <v>442</v>
      </c>
      <c r="E170" s="158" t="s">
        <v>1</v>
      </c>
      <c r="F170" s="159" t="s">
        <v>4445</v>
      </c>
      <c r="H170" s="160">
        <v>0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42</v>
      </c>
      <c r="AX170" s="13" t="s">
        <v>87</v>
      </c>
      <c r="AY170" s="158" t="s">
        <v>432</v>
      </c>
    </row>
    <row r="171" spans="2:65" s="14" customFormat="1" ht="11.25">
      <c r="B171" s="164"/>
      <c r="D171" s="151" t="s">
        <v>442</v>
      </c>
      <c r="E171" s="165" t="s">
        <v>4407</v>
      </c>
      <c r="F171" s="166" t="s">
        <v>449</v>
      </c>
      <c r="H171" s="167">
        <v>585.59</v>
      </c>
      <c r="I171" s="168"/>
      <c r="L171" s="164"/>
      <c r="M171" s="169"/>
      <c r="T171" s="170"/>
      <c r="AT171" s="165" t="s">
        <v>442</v>
      </c>
      <c r="AU171" s="165" t="s">
        <v>97</v>
      </c>
      <c r="AV171" s="14" t="s">
        <v>431</v>
      </c>
      <c r="AW171" s="14" t="s">
        <v>42</v>
      </c>
      <c r="AX171" s="14" t="s">
        <v>95</v>
      </c>
      <c r="AY171" s="165" t="s">
        <v>432</v>
      </c>
    </row>
    <row r="172" spans="2:65" s="1" customFormat="1" ht="24.2" customHeight="1">
      <c r="B172" s="33"/>
      <c r="C172" s="137" t="s">
        <v>489</v>
      </c>
      <c r="D172" s="137" t="s">
        <v>435</v>
      </c>
      <c r="E172" s="138" t="s">
        <v>3471</v>
      </c>
      <c r="F172" s="139" t="s">
        <v>3472</v>
      </c>
      <c r="G172" s="140" t="s">
        <v>685</v>
      </c>
      <c r="H172" s="141">
        <v>7.851</v>
      </c>
      <c r="I172" s="142"/>
      <c r="J172" s="143">
        <f>ROUND(I172*H172,2)</f>
        <v>0</v>
      </c>
      <c r="K172" s="139" t="s">
        <v>457</v>
      </c>
      <c r="L172" s="33"/>
      <c r="M172" s="144" t="s">
        <v>1</v>
      </c>
      <c r="N172" s="145" t="s">
        <v>52</v>
      </c>
      <c r="P172" s="146">
        <f>O172*H172</f>
        <v>0</v>
      </c>
      <c r="Q172" s="146">
        <v>0</v>
      </c>
      <c r="R172" s="146">
        <f>Q172*H172</f>
        <v>0</v>
      </c>
      <c r="S172" s="146">
        <v>0</v>
      </c>
      <c r="T172" s="147">
        <f>S172*H172</f>
        <v>0</v>
      </c>
      <c r="AR172" s="148" t="s">
        <v>431</v>
      </c>
      <c r="AT172" s="148" t="s">
        <v>435</v>
      </c>
      <c r="AU172" s="148" t="s">
        <v>97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431</v>
      </c>
      <c r="BM172" s="148" t="s">
        <v>4450</v>
      </c>
    </row>
    <row r="173" spans="2:65" s="12" customFormat="1" ht="22.5">
      <c r="B173" s="150"/>
      <c r="D173" s="151" t="s">
        <v>442</v>
      </c>
      <c r="E173" s="152" t="s">
        <v>1</v>
      </c>
      <c r="F173" s="153" t="s">
        <v>3474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2" customFormat="1" ht="22.5">
      <c r="B174" s="150"/>
      <c r="D174" s="151" t="s">
        <v>442</v>
      </c>
      <c r="E174" s="152" t="s">
        <v>1</v>
      </c>
      <c r="F174" s="153" t="s">
        <v>4451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2" customFormat="1" ht="22.5">
      <c r="B175" s="150"/>
      <c r="D175" s="151" t="s">
        <v>442</v>
      </c>
      <c r="E175" s="152" t="s">
        <v>1</v>
      </c>
      <c r="F175" s="153" t="s">
        <v>4452</v>
      </c>
      <c r="H175" s="152" t="s">
        <v>1</v>
      </c>
      <c r="I175" s="154"/>
      <c r="L175" s="150"/>
      <c r="M175" s="155"/>
      <c r="T175" s="156"/>
      <c r="AT175" s="152" t="s">
        <v>442</v>
      </c>
      <c r="AU175" s="152" t="s">
        <v>97</v>
      </c>
      <c r="AV175" s="12" t="s">
        <v>95</v>
      </c>
      <c r="AW175" s="12" t="s">
        <v>42</v>
      </c>
      <c r="AX175" s="12" t="s">
        <v>87</v>
      </c>
      <c r="AY175" s="152" t="s">
        <v>432</v>
      </c>
    </row>
    <row r="176" spans="2:65" s="13" customFormat="1" ht="11.25">
      <c r="B176" s="157"/>
      <c r="D176" s="151" t="s">
        <v>442</v>
      </c>
      <c r="E176" s="158" t="s">
        <v>1</v>
      </c>
      <c r="F176" s="159" t="s">
        <v>4453</v>
      </c>
      <c r="H176" s="160">
        <v>0</v>
      </c>
      <c r="I176" s="161"/>
      <c r="L176" s="157"/>
      <c r="M176" s="162"/>
      <c r="T176" s="163"/>
      <c r="AT176" s="158" t="s">
        <v>442</v>
      </c>
      <c r="AU176" s="158" t="s">
        <v>97</v>
      </c>
      <c r="AV176" s="13" t="s">
        <v>97</v>
      </c>
      <c r="AW176" s="13" t="s">
        <v>42</v>
      </c>
      <c r="AX176" s="13" t="s">
        <v>87</v>
      </c>
      <c r="AY176" s="158" t="s">
        <v>432</v>
      </c>
    </row>
    <row r="177" spans="2:65" s="13" customFormat="1" ht="22.5">
      <c r="B177" s="157"/>
      <c r="D177" s="151" t="s">
        <v>442</v>
      </c>
      <c r="E177" s="158" t="s">
        <v>1</v>
      </c>
      <c r="F177" s="159" t="s">
        <v>4454</v>
      </c>
      <c r="H177" s="160">
        <v>4.4999999999999998E-2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87</v>
      </c>
      <c r="AY177" s="158" t="s">
        <v>432</v>
      </c>
    </row>
    <row r="178" spans="2:65" s="12" customFormat="1" ht="11.25">
      <c r="B178" s="150"/>
      <c r="D178" s="151" t="s">
        <v>442</v>
      </c>
      <c r="E178" s="152" t="s">
        <v>1</v>
      </c>
      <c r="F178" s="153" t="s">
        <v>4455</v>
      </c>
      <c r="H178" s="152" t="s">
        <v>1</v>
      </c>
      <c r="I178" s="154"/>
      <c r="L178" s="150"/>
      <c r="M178" s="155"/>
      <c r="T178" s="156"/>
      <c r="AT178" s="152" t="s">
        <v>442</v>
      </c>
      <c r="AU178" s="152" t="s">
        <v>97</v>
      </c>
      <c r="AV178" s="12" t="s">
        <v>95</v>
      </c>
      <c r="AW178" s="12" t="s">
        <v>42</v>
      </c>
      <c r="AX178" s="12" t="s">
        <v>87</v>
      </c>
      <c r="AY178" s="152" t="s">
        <v>432</v>
      </c>
    </row>
    <row r="179" spans="2:65" s="13" customFormat="1" ht="22.5">
      <c r="B179" s="157"/>
      <c r="D179" s="151" t="s">
        <v>442</v>
      </c>
      <c r="E179" s="158" t="s">
        <v>1</v>
      </c>
      <c r="F179" s="159" t="s">
        <v>4233</v>
      </c>
      <c r="H179" s="160">
        <v>0</v>
      </c>
      <c r="I179" s="161"/>
      <c r="L179" s="157"/>
      <c r="M179" s="162"/>
      <c r="T179" s="163"/>
      <c r="AT179" s="158" t="s">
        <v>442</v>
      </c>
      <c r="AU179" s="158" t="s">
        <v>97</v>
      </c>
      <c r="AV179" s="13" t="s">
        <v>97</v>
      </c>
      <c r="AW179" s="13" t="s">
        <v>42</v>
      </c>
      <c r="AX179" s="13" t="s">
        <v>87</v>
      </c>
      <c r="AY179" s="158" t="s">
        <v>432</v>
      </c>
    </row>
    <row r="180" spans="2:65" s="13" customFormat="1" ht="22.5">
      <c r="B180" s="157"/>
      <c r="D180" s="151" t="s">
        <v>442</v>
      </c>
      <c r="E180" s="158" t="s">
        <v>1</v>
      </c>
      <c r="F180" s="159" t="s">
        <v>4456</v>
      </c>
      <c r="H180" s="160">
        <v>8.2000000000000003E-2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2" customFormat="1" ht="11.25">
      <c r="B181" s="150"/>
      <c r="D181" s="151" t="s">
        <v>442</v>
      </c>
      <c r="E181" s="152" t="s">
        <v>1</v>
      </c>
      <c r="F181" s="153" t="s">
        <v>4457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65" s="13" customFormat="1" ht="22.5">
      <c r="B182" s="157"/>
      <c r="D182" s="151" t="s">
        <v>442</v>
      </c>
      <c r="E182" s="158" t="s">
        <v>1</v>
      </c>
      <c r="F182" s="159" t="s">
        <v>4458</v>
      </c>
      <c r="H182" s="160">
        <v>0.34200000000000003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87</v>
      </c>
      <c r="AY182" s="158" t="s">
        <v>432</v>
      </c>
    </row>
    <row r="183" spans="2:65" s="13" customFormat="1" ht="33.75">
      <c r="B183" s="157"/>
      <c r="D183" s="151" t="s">
        <v>442</v>
      </c>
      <c r="E183" s="158" t="s">
        <v>1</v>
      </c>
      <c r="F183" s="159" t="s">
        <v>4459</v>
      </c>
      <c r="H183" s="160">
        <v>1.38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87</v>
      </c>
      <c r="AY183" s="158" t="s">
        <v>432</v>
      </c>
    </row>
    <row r="184" spans="2:65" s="13" customFormat="1" ht="22.5">
      <c r="B184" s="157"/>
      <c r="D184" s="151" t="s">
        <v>442</v>
      </c>
      <c r="E184" s="158" t="s">
        <v>1</v>
      </c>
      <c r="F184" s="159" t="s">
        <v>4460</v>
      </c>
      <c r="H184" s="160">
        <v>6.0019999999999998</v>
      </c>
      <c r="I184" s="161"/>
      <c r="L184" s="157"/>
      <c r="M184" s="162"/>
      <c r="T184" s="163"/>
      <c r="AT184" s="158" t="s">
        <v>442</v>
      </c>
      <c r="AU184" s="158" t="s">
        <v>97</v>
      </c>
      <c r="AV184" s="13" t="s">
        <v>97</v>
      </c>
      <c r="AW184" s="13" t="s">
        <v>42</v>
      </c>
      <c r="AX184" s="13" t="s">
        <v>87</v>
      </c>
      <c r="AY184" s="158" t="s">
        <v>432</v>
      </c>
    </row>
    <row r="185" spans="2:65" s="14" customFormat="1" ht="11.25">
      <c r="B185" s="164"/>
      <c r="D185" s="151" t="s">
        <v>442</v>
      </c>
      <c r="E185" s="165" t="s">
        <v>4402</v>
      </c>
      <c r="F185" s="166" t="s">
        <v>449</v>
      </c>
      <c r="H185" s="167">
        <v>7.851</v>
      </c>
      <c r="I185" s="168"/>
      <c r="L185" s="164"/>
      <c r="M185" s="169"/>
      <c r="T185" s="170"/>
      <c r="AT185" s="165" t="s">
        <v>442</v>
      </c>
      <c r="AU185" s="165" t="s">
        <v>97</v>
      </c>
      <c r="AV185" s="14" t="s">
        <v>431</v>
      </c>
      <c r="AW185" s="14" t="s">
        <v>42</v>
      </c>
      <c r="AX185" s="14" t="s">
        <v>95</v>
      </c>
      <c r="AY185" s="165" t="s">
        <v>432</v>
      </c>
    </row>
    <row r="186" spans="2:65" s="1" customFormat="1" ht="33" customHeight="1">
      <c r="B186" s="33"/>
      <c r="C186" s="137" t="s">
        <v>500</v>
      </c>
      <c r="D186" s="137" t="s">
        <v>435</v>
      </c>
      <c r="E186" s="138" t="s">
        <v>4238</v>
      </c>
      <c r="F186" s="139" t="s">
        <v>4239</v>
      </c>
      <c r="G186" s="140" t="s">
        <v>685</v>
      </c>
      <c r="H186" s="141">
        <v>166.155</v>
      </c>
      <c r="I186" s="142"/>
      <c r="J186" s="143">
        <f>ROUND(I186*H186,2)</f>
        <v>0</v>
      </c>
      <c r="K186" s="139" t="s">
        <v>457</v>
      </c>
      <c r="L186" s="33"/>
      <c r="M186" s="144" t="s">
        <v>1</v>
      </c>
      <c r="N186" s="145" t="s">
        <v>52</v>
      </c>
      <c r="P186" s="146">
        <f>O186*H186</f>
        <v>0</v>
      </c>
      <c r="Q186" s="146">
        <v>0</v>
      </c>
      <c r="R186" s="146">
        <f>Q186*H186</f>
        <v>0</v>
      </c>
      <c r="S186" s="146">
        <v>0</v>
      </c>
      <c r="T186" s="147">
        <f>S186*H186</f>
        <v>0</v>
      </c>
      <c r="AR186" s="148" t="s">
        <v>431</v>
      </c>
      <c r="AT186" s="148" t="s">
        <v>435</v>
      </c>
      <c r="AU186" s="148" t="s">
        <v>97</v>
      </c>
      <c r="AY186" s="17" t="s">
        <v>432</v>
      </c>
      <c r="BE186" s="149">
        <f>IF(N186="základní",J186,0)</f>
        <v>0</v>
      </c>
      <c r="BF186" s="149">
        <f>IF(N186="snížená",J186,0)</f>
        <v>0</v>
      </c>
      <c r="BG186" s="149">
        <f>IF(N186="zákl. přenesená",J186,0)</f>
        <v>0</v>
      </c>
      <c r="BH186" s="149">
        <f>IF(N186="sníž. přenesená",J186,0)</f>
        <v>0</v>
      </c>
      <c r="BI186" s="149">
        <f>IF(N186="nulová",J186,0)</f>
        <v>0</v>
      </c>
      <c r="BJ186" s="17" t="s">
        <v>95</v>
      </c>
      <c r="BK186" s="149">
        <f>ROUND(I186*H186,2)</f>
        <v>0</v>
      </c>
      <c r="BL186" s="17" t="s">
        <v>431</v>
      </c>
      <c r="BM186" s="148" t="s">
        <v>4461</v>
      </c>
    </row>
    <row r="187" spans="2:65" s="12" customFormat="1" ht="22.5">
      <c r="B187" s="150"/>
      <c r="D187" s="151" t="s">
        <v>442</v>
      </c>
      <c r="E187" s="152" t="s">
        <v>1</v>
      </c>
      <c r="F187" s="153" t="s">
        <v>3495</v>
      </c>
      <c r="H187" s="152" t="s">
        <v>1</v>
      </c>
      <c r="I187" s="154"/>
      <c r="L187" s="150"/>
      <c r="M187" s="155"/>
      <c r="T187" s="156"/>
      <c r="AT187" s="152" t="s">
        <v>442</v>
      </c>
      <c r="AU187" s="152" t="s">
        <v>97</v>
      </c>
      <c r="AV187" s="12" t="s">
        <v>95</v>
      </c>
      <c r="AW187" s="12" t="s">
        <v>42</v>
      </c>
      <c r="AX187" s="12" t="s">
        <v>87</v>
      </c>
      <c r="AY187" s="152" t="s">
        <v>432</v>
      </c>
    </row>
    <row r="188" spans="2:65" s="12" customFormat="1" ht="22.5">
      <c r="B188" s="150"/>
      <c r="D188" s="151" t="s">
        <v>442</v>
      </c>
      <c r="E188" s="152" t="s">
        <v>1</v>
      </c>
      <c r="F188" s="153" t="s">
        <v>4451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2" customFormat="1" ht="11.25">
      <c r="B189" s="150"/>
      <c r="D189" s="151" t="s">
        <v>442</v>
      </c>
      <c r="E189" s="152" t="s">
        <v>1</v>
      </c>
      <c r="F189" s="153" t="s">
        <v>4462</v>
      </c>
      <c r="H189" s="152" t="s">
        <v>1</v>
      </c>
      <c r="I189" s="154"/>
      <c r="L189" s="150"/>
      <c r="M189" s="155"/>
      <c r="T189" s="156"/>
      <c r="AT189" s="152" t="s">
        <v>442</v>
      </c>
      <c r="AU189" s="152" t="s">
        <v>97</v>
      </c>
      <c r="AV189" s="12" t="s">
        <v>95</v>
      </c>
      <c r="AW189" s="12" t="s">
        <v>42</v>
      </c>
      <c r="AX189" s="12" t="s">
        <v>87</v>
      </c>
      <c r="AY189" s="152" t="s">
        <v>432</v>
      </c>
    </row>
    <row r="190" spans="2:65" s="13" customFormat="1" ht="11.25">
      <c r="B190" s="157"/>
      <c r="D190" s="151" t="s">
        <v>442</v>
      </c>
      <c r="E190" s="158" t="s">
        <v>1</v>
      </c>
      <c r="F190" s="159" t="s">
        <v>4463</v>
      </c>
      <c r="H190" s="160">
        <v>3.7629999999999999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65" s="12" customFormat="1" ht="11.25">
      <c r="B191" s="150"/>
      <c r="D191" s="151" t="s">
        <v>442</v>
      </c>
      <c r="E191" s="152" t="s">
        <v>1</v>
      </c>
      <c r="F191" s="153" t="s">
        <v>4464</v>
      </c>
      <c r="H191" s="152" t="s">
        <v>1</v>
      </c>
      <c r="I191" s="154"/>
      <c r="L191" s="150"/>
      <c r="M191" s="155"/>
      <c r="T191" s="156"/>
      <c r="AT191" s="152" t="s">
        <v>442</v>
      </c>
      <c r="AU191" s="152" t="s">
        <v>97</v>
      </c>
      <c r="AV191" s="12" t="s">
        <v>95</v>
      </c>
      <c r="AW191" s="12" t="s">
        <v>42</v>
      </c>
      <c r="AX191" s="12" t="s">
        <v>87</v>
      </c>
      <c r="AY191" s="152" t="s">
        <v>432</v>
      </c>
    </row>
    <row r="192" spans="2:65" s="13" customFormat="1" ht="11.25">
      <c r="B192" s="157"/>
      <c r="D192" s="151" t="s">
        <v>442</v>
      </c>
      <c r="E192" s="158" t="s">
        <v>1</v>
      </c>
      <c r="F192" s="159" t="s">
        <v>4465</v>
      </c>
      <c r="H192" s="160">
        <v>47.19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87</v>
      </c>
      <c r="AY192" s="158" t="s">
        <v>432</v>
      </c>
    </row>
    <row r="193" spans="2:65" s="12" customFormat="1" ht="22.5">
      <c r="B193" s="150"/>
      <c r="D193" s="151" t="s">
        <v>442</v>
      </c>
      <c r="E193" s="152" t="s">
        <v>1</v>
      </c>
      <c r="F193" s="153" t="s">
        <v>4466</v>
      </c>
      <c r="H193" s="152" t="s">
        <v>1</v>
      </c>
      <c r="I193" s="154"/>
      <c r="L193" s="150"/>
      <c r="M193" s="155"/>
      <c r="T193" s="156"/>
      <c r="AT193" s="152" t="s">
        <v>442</v>
      </c>
      <c r="AU193" s="152" t="s">
        <v>97</v>
      </c>
      <c r="AV193" s="12" t="s">
        <v>95</v>
      </c>
      <c r="AW193" s="12" t="s">
        <v>42</v>
      </c>
      <c r="AX193" s="12" t="s">
        <v>87</v>
      </c>
      <c r="AY193" s="152" t="s">
        <v>432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4467</v>
      </c>
      <c r="H194" s="160">
        <v>53.55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2" customFormat="1" ht="22.5">
      <c r="B195" s="150"/>
      <c r="D195" s="151" t="s">
        <v>442</v>
      </c>
      <c r="E195" s="152" t="s">
        <v>1</v>
      </c>
      <c r="F195" s="153" t="s">
        <v>4468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3" customFormat="1" ht="11.25">
      <c r="B196" s="157"/>
      <c r="D196" s="151" t="s">
        <v>442</v>
      </c>
      <c r="E196" s="158" t="s">
        <v>1</v>
      </c>
      <c r="F196" s="159" t="s">
        <v>4469</v>
      </c>
      <c r="H196" s="160">
        <v>-8.0549999999999997</v>
      </c>
      <c r="I196" s="161"/>
      <c r="L196" s="157"/>
      <c r="M196" s="162"/>
      <c r="T196" s="163"/>
      <c r="AT196" s="158" t="s">
        <v>442</v>
      </c>
      <c r="AU196" s="158" t="s">
        <v>97</v>
      </c>
      <c r="AV196" s="13" t="s">
        <v>97</v>
      </c>
      <c r="AW196" s="13" t="s">
        <v>42</v>
      </c>
      <c r="AX196" s="13" t="s">
        <v>87</v>
      </c>
      <c r="AY196" s="158" t="s">
        <v>432</v>
      </c>
    </row>
    <row r="197" spans="2:65" s="12" customFormat="1" ht="22.5">
      <c r="B197" s="150"/>
      <c r="D197" s="151" t="s">
        <v>442</v>
      </c>
      <c r="E197" s="152" t="s">
        <v>1</v>
      </c>
      <c r="F197" s="153" t="s">
        <v>3499</v>
      </c>
      <c r="H197" s="152" t="s">
        <v>1</v>
      </c>
      <c r="I197" s="154"/>
      <c r="L197" s="150"/>
      <c r="M197" s="155"/>
      <c r="T197" s="156"/>
      <c r="AT197" s="152" t="s">
        <v>442</v>
      </c>
      <c r="AU197" s="152" t="s">
        <v>97</v>
      </c>
      <c r="AV197" s="12" t="s">
        <v>95</v>
      </c>
      <c r="AW197" s="12" t="s">
        <v>42</v>
      </c>
      <c r="AX197" s="12" t="s">
        <v>87</v>
      </c>
      <c r="AY197" s="152" t="s">
        <v>432</v>
      </c>
    </row>
    <row r="198" spans="2:65" s="13" customFormat="1" ht="11.25">
      <c r="B198" s="157"/>
      <c r="D198" s="151" t="s">
        <v>442</v>
      </c>
      <c r="E198" s="158" t="s">
        <v>1</v>
      </c>
      <c r="F198" s="159" t="s">
        <v>4470</v>
      </c>
      <c r="H198" s="160">
        <v>-7.851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87</v>
      </c>
      <c r="AY198" s="158" t="s">
        <v>432</v>
      </c>
    </row>
    <row r="199" spans="2:65" s="15" customFormat="1" ht="11.25">
      <c r="B199" s="171"/>
      <c r="D199" s="151" t="s">
        <v>442</v>
      </c>
      <c r="E199" s="172" t="s">
        <v>1</v>
      </c>
      <c r="F199" s="173" t="s">
        <v>4471</v>
      </c>
      <c r="H199" s="174">
        <v>88.596999999999994</v>
      </c>
      <c r="I199" s="175"/>
      <c r="L199" s="171"/>
      <c r="M199" s="176"/>
      <c r="T199" s="177"/>
      <c r="AT199" s="172" t="s">
        <v>442</v>
      </c>
      <c r="AU199" s="172" t="s">
        <v>97</v>
      </c>
      <c r="AV199" s="15" t="s">
        <v>108</v>
      </c>
      <c r="AW199" s="15" t="s">
        <v>42</v>
      </c>
      <c r="AX199" s="15" t="s">
        <v>87</v>
      </c>
      <c r="AY199" s="172" t="s">
        <v>432</v>
      </c>
    </row>
    <row r="200" spans="2:65" s="12" customFormat="1" ht="11.25">
      <c r="B200" s="150"/>
      <c r="D200" s="151" t="s">
        <v>442</v>
      </c>
      <c r="E200" s="152" t="s">
        <v>1</v>
      </c>
      <c r="F200" s="153" t="s">
        <v>4472</v>
      </c>
      <c r="H200" s="152" t="s">
        <v>1</v>
      </c>
      <c r="I200" s="154"/>
      <c r="L200" s="150"/>
      <c r="M200" s="155"/>
      <c r="T200" s="156"/>
      <c r="AT200" s="152" t="s">
        <v>442</v>
      </c>
      <c r="AU200" s="152" t="s">
        <v>97</v>
      </c>
      <c r="AV200" s="12" t="s">
        <v>95</v>
      </c>
      <c r="AW200" s="12" t="s">
        <v>42</v>
      </c>
      <c r="AX200" s="12" t="s">
        <v>87</v>
      </c>
      <c r="AY200" s="152" t="s">
        <v>432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4473</v>
      </c>
      <c r="H201" s="160">
        <v>13.581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2" customFormat="1" ht="22.5">
      <c r="B202" s="150"/>
      <c r="D202" s="151" t="s">
        <v>442</v>
      </c>
      <c r="E202" s="152" t="s">
        <v>1</v>
      </c>
      <c r="F202" s="153" t="s">
        <v>4474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4475</v>
      </c>
      <c r="H203" s="160">
        <v>2.93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87</v>
      </c>
      <c r="AY203" s="158" t="s">
        <v>432</v>
      </c>
    </row>
    <row r="204" spans="2:65" s="13" customFormat="1" ht="11.25">
      <c r="B204" s="157"/>
      <c r="D204" s="151" t="s">
        <v>442</v>
      </c>
      <c r="E204" s="158" t="s">
        <v>1</v>
      </c>
      <c r="F204" s="159" t="s">
        <v>4476</v>
      </c>
      <c r="H204" s="160">
        <v>61.046999999999997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87</v>
      </c>
      <c r="AY204" s="158" t="s">
        <v>432</v>
      </c>
    </row>
    <row r="205" spans="2:65" s="15" customFormat="1" ht="11.25">
      <c r="B205" s="171"/>
      <c r="D205" s="151" t="s">
        <v>442</v>
      </c>
      <c r="E205" s="172" t="s">
        <v>1</v>
      </c>
      <c r="F205" s="173" t="s">
        <v>469</v>
      </c>
      <c r="H205" s="174">
        <v>77.558000000000007</v>
      </c>
      <c r="I205" s="175"/>
      <c r="L205" s="171"/>
      <c r="M205" s="176"/>
      <c r="T205" s="177"/>
      <c r="AT205" s="172" t="s">
        <v>442</v>
      </c>
      <c r="AU205" s="172" t="s">
        <v>97</v>
      </c>
      <c r="AV205" s="15" t="s">
        <v>108</v>
      </c>
      <c r="AW205" s="15" t="s">
        <v>42</v>
      </c>
      <c r="AX205" s="15" t="s">
        <v>87</v>
      </c>
      <c r="AY205" s="172" t="s">
        <v>432</v>
      </c>
    </row>
    <row r="206" spans="2:65" s="14" customFormat="1" ht="11.25">
      <c r="B206" s="164"/>
      <c r="D206" s="151" t="s">
        <v>442</v>
      </c>
      <c r="E206" s="165" t="s">
        <v>4411</v>
      </c>
      <c r="F206" s="166" t="s">
        <v>449</v>
      </c>
      <c r="H206" s="167">
        <v>166.155</v>
      </c>
      <c r="I206" s="168"/>
      <c r="L206" s="164"/>
      <c r="M206" s="169"/>
      <c r="T206" s="170"/>
      <c r="AT206" s="165" t="s">
        <v>442</v>
      </c>
      <c r="AU206" s="165" t="s">
        <v>97</v>
      </c>
      <c r="AV206" s="14" t="s">
        <v>431</v>
      </c>
      <c r="AW206" s="14" t="s">
        <v>42</v>
      </c>
      <c r="AX206" s="14" t="s">
        <v>95</v>
      </c>
      <c r="AY206" s="165" t="s">
        <v>432</v>
      </c>
    </row>
    <row r="207" spans="2:65" s="1" customFormat="1" ht="24.2" customHeight="1">
      <c r="B207" s="33"/>
      <c r="C207" s="137" t="s">
        <v>507</v>
      </c>
      <c r="D207" s="137" t="s">
        <v>435</v>
      </c>
      <c r="E207" s="138" t="s">
        <v>2838</v>
      </c>
      <c r="F207" s="139" t="s">
        <v>2839</v>
      </c>
      <c r="G207" s="140" t="s">
        <v>685</v>
      </c>
      <c r="H207" s="141">
        <v>0.19</v>
      </c>
      <c r="I207" s="142"/>
      <c r="J207" s="143">
        <f>ROUND(I207*H207,2)</f>
        <v>0</v>
      </c>
      <c r="K207" s="139" t="s">
        <v>457</v>
      </c>
      <c r="L207" s="33"/>
      <c r="M207" s="144" t="s">
        <v>1</v>
      </c>
      <c r="N207" s="145" t="s">
        <v>52</v>
      </c>
      <c r="P207" s="146">
        <f>O207*H207</f>
        <v>0</v>
      </c>
      <c r="Q207" s="146">
        <v>0</v>
      </c>
      <c r="R207" s="146">
        <f>Q207*H207</f>
        <v>0</v>
      </c>
      <c r="S207" s="146">
        <v>0</v>
      </c>
      <c r="T207" s="147">
        <f>S207*H207</f>
        <v>0</v>
      </c>
      <c r="AR207" s="148" t="s">
        <v>431</v>
      </c>
      <c r="AT207" s="148" t="s">
        <v>435</v>
      </c>
      <c r="AU207" s="148" t="s">
        <v>97</v>
      </c>
      <c r="AY207" s="17" t="s">
        <v>432</v>
      </c>
      <c r="BE207" s="149">
        <f>IF(N207="základní",J207,0)</f>
        <v>0</v>
      </c>
      <c r="BF207" s="149">
        <f>IF(N207="snížená",J207,0)</f>
        <v>0</v>
      </c>
      <c r="BG207" s="149">
        <f>IF(N207="zákl. přenesená",J207,0)</f>
        <v>0</v>
      </c>
      <c r="BH207" s="149">
        <f>IF(N207="sníž. přenesená",J207,0)</f>
        <v>0</v>
      </c>
      <c r="BI207" s="149">
        <f>IF(N207="nulová",J207,0)</f>
        <v>0</v>
      </c>
      <c r="BJ207" s="17" t="s">
        <v>95</v>
      </c>
      <c r="BK207" s="149">
        <f>ROUND(I207*H207,2)</f>
        <v>0</v>
      </c>
      <c r="BL207" s="17" t="s">
        <v>431</v>
      </c>
      <c r="BM207" s="148" t="s">
        <v>4477</v>
      </c>
    </row>
    <row r="208" spans="2:65" s="12" customFormat="1" ht="11.25">
      <c r="B208" s="150"/>
      <c r="D208" s="151" t="s">
        <v>442</v>
      </c>
      <c r="E208" s="152" t="s">
        <v>1</v>
      </c>
      <c r="F208" s="153" t="s">
        <v>4440</v>
      </c>
      <c r="H208" s="152" t="s">
        <v>1</v>
      </c>
      <c r="I208" s="154"/>
      <c r="L208" s="150"/>
      <c r="M208" s="155"/>
      <c r="T208" s="156"/>
      <c r="AT208" s="152" t="s">
        <v>442</v>
      </c>
      <c r="AU208" s="152" t="s">
        <v>97</v>
      </c>
      <c r="AV208" s="12" t="s">
        <v>95</v>
      </c>
      <c r="AW208" s="12" t="s">
        <v>42</v>
      </c>
      <c r="AX208" s="12" t="s">
        <v>87</v>
      </c>
      <c r="AY208" s="152" t="s">
        <v>432</v>
      </c>
    </row>
    <row r="209" spans="2:65" s="12" customFormat="1" ht="22.5">
      <c r="B209" s="150"/>
      <c r="D209" s="151" t="s">
        <v>442</v>
      </c>
      <c r="E209" s="152" t="s">
        <v>1</v>
      </c>
      <c r="F209" s="153" t="s">
        <v>4478</v>
      </c>
      <c r="H209" s="152" t="s">
        <v>1</v>
      </c>
      <c r="I209" s="154"/>
      <c r="L209" s="150"/>
      <c r="M209" s="155"/>
      <c r="T209" s="156"/>
      <c r="AT209" s="152" t="s">
        <v>442</v>
      </c>
      <c r="AU209" s="152" t="s">
        <v>97</v>
      </c>
      <c r="AV209" s="12" t="s">
        <v>95</v>
      </c>
      <c r="AW209" s="12" t="s">
        <v>42</v>
      </c>
      <c r="AX209" s="12" t="s">
        <v>87</v>
      </c>
      <c r="AY209" s="152" t="s">
        <v>432</v>
      </c>
    </row>
    <row r="210" spans="2:65" s="13" customFormat="1" ht="22.5">
      <c r="B210" s="157"/>
      <c r="D210" s="151" t="s">
        <v>442</v>
      </c>
      <c r="E210" s="158" t="s">
        <v>1</v>
      </c>
      <c r="F210" s="159" t="s">
        <v>4479</v>
      </c>
      <c r="H210" s="160">
        <v>0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87</v>
      </c>
      <c r="AY210" s="158" t="s">
        <v>432</v>
      </c>
    </row>
    <row r="211" spans="2:65" s="13" customFormat="1" ht="22.5">
      <c r="B211" s="157"/>
      <c r="D211" s="151" t="s">
        <v>442</v>
      </c>
      <c r="E211" s="158" t="s">
        <v>1</v>
      </c>
      <c r="F211" s="159" t="s">
        <v>4480</v>
      </c>
      <c r="H211" s="160">
        <v>0.13400000000000001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87</v>
      </c>
      <c r="AY211" s="158" t="s">
        <v>432</v>
      </c>
    </row>
    <row r="212" spans="2:65" s="12" customFormat="1" ht="22.5">
      <c r="B212" s="150"/>
      <c r="D212" s="151" t="s">
        <v>442</v>
      </c>
      <c r="E212" s="152" t="s">
        <v>1</v>
      </c>
      <c r="F212" s="153" t="s">
        <v>4481</v>
      </c>
      <c r="H212" s="152" t="s">
        <v>1</v>
      </c>
      <c r="I212" s="154"/>
      <c r="L212" s="150"/>
      <c r="M212" s="155"/>
      <c r="T212" s="156"/>
      <c r="AT212" s="152" t="s">
        <v>442</v>
      </c>
      <c r="AU212" s="152" t="s">
        <v>97</v>
      </c>
      <c r="AV212" s="12" t="s">
        <v>95</v>
      </c>
      <c r="AW212" s="12" t="s">
        <v>42</v>
      </c>
      <c r="AX212" s="12" t="s">
        <v>87</v>
      </c>
      <c r="AY212" s="152" t="s">
        <v>432</v>
      </c>
    </row>
    <row r="213" spans="2:65" s="13" customFormat="1" ht="22.5">
      <c r="B213" s="157"/>
      <c r="D213" s="151" t="s">
        <v>442</v>
      </c>
      <c r="E213" s="158" t="s">
        <v>1</v>
      </c>
      <c r="F213" s="159" t="s">
        <v>4093</v>
      </c>
      <c r="H213" s="160">
        <v>0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3" customFormat="1" ht="22.5">
      <c r="B214" s="157"/>
      <c r="D214" s="151" t="s">
        <v>442</v>
      </c>
      <c r="E214" s="158" t="s">
        <v>1</v>
      </c>
      <c r="F214" s="159" t="s">
        <v>4482</v>
      </c>
      <c r="H214" s="160">
        <v>5.6000000000000001E-2</v>
      </c>
      <c r="I214" s="161"/>
      <c r="L214" s="157"/>
      <c r="M214" s="162"/>
      <c r="T214" s="163"/>
      <c r="AT214" s="158" t="s">
        <v>442</v>
      </c>
      <c r="AU214" s="158" t="s">
        <v>97</v>
      </c>
      <c r="AV214" s="13" t="s">
        <v>97</v>
      </c>
      <c r="AW214" s="13" t="s">
        <v>42</v>
      </c>
      <c r="AX214" s="13" t="s">
        <v>87</v>
      </c>
      <c r="AY214" s="158" t="s">
        <v>432</v>
      </c>
    </row>
    <row r="215" spans="2:65" s="14" customFormat="1" ht="11.25">
      <c r="B215" s="164"/>
      <c r="D215" s="151" t="s">
        <v>442</v>
      </c>
      <c r="E215" s="165" t="s">
        <v>4400</v>
      </c>
      <c r="F215" s="166" t="s">
        <v>449</v>
      </c>
      <c r="H215" s="167">
        <v>0.19</v>
      </c>
      <c r="I215" s="168"/>
      <c r="L215" s="164"/>
      <c r="M215" s="169"/>
      <c r="T215" s="170"/>
      <c r="AT215" s="165" t="s">
        <v>442</v>
      </c>
      <c r="AU215" s="165" t="s">
        <v>97</v>
      </c>
      <c r="AV215" s="14" t="s">
        <v>431</v>
      </c>
      <c r="AW215" s="14" t="s">
        <v>42</v>
      </c>
      <c r="AX215" s="14" t="s">
        <v>95</v>
      </c>
      <c r="AY215" s="165" t="s">
        <v>432</v>
      </c>
    </row>
    <row r="216" spans="2:65" s="1" customFormat="1" ht="33" customHeight="1">
      <c r="B216" s="33"/>
      <c r="C216" s="137" t="s">
        <v>140</v>
      </c>
      <c r="D216" s="137" t="s">
        <v>435</v>
      </c>
      <c r="E216" s="138" t="s">
        <v>2843</v>
      </c>
      <c r="F216" s="139" t="s">
        <v>2844</v>
      </c>
      <c r="G216" s="140" t="s">
        <v>685</v>
      </c>
      <c r="H216" s="141">
        <v>41.305999999999997</v>
      </c>
      <c r="I216" s="142"/>
      <c r="J216" s="143">
        <f>ROUND(I216*H216,2)</f>
        <v>0</v>
      </c>
      <c r="K216" s="139" t="s">
        <v>457</v>
      </c>
      <c r="L216" s="33"/>
      <c r="M216" s="144" t="s">
        <v>1</v>
      </c>
      <c r="N216" s="145" t="s">
        <v>52</v>
      </c>
      <c r="P216" s="146">
        <f>O216*H216</f>
        <v>0</v>
      </c>
      <c r="Q216" s="146">
        <v>0</v>
      </c>
      <c r="R216" s="146">
        <f>Q216*H216</f>
        <v>0</v>
      </c>
      <c r="S216" s="146">
        <v>0</v>
      </c>
      <c r="T216" s="147">
        <f>S216*H216</f>
        <v>0</v>
      </c>
      <c r="AR216" s="148" t="s">
        <v>431</v>
      </c>
      <c r="AT216" s="148" t="s">
        <v>435</v>
      </c>
      <c r="AU216" s="148" t="s">
        <v>97</v>
      </c>
      <c r="AY216" s="17" t="s">
        <v>432</v>
      </c>
      <c r="BE216" s="149">
        <f>IF(N216="základní",J216,0)</f>
        <v>0</v>
      </c>
      <c r="BF216" s="149">
        <f>IF(N216="snížená",J216,0)</f>
        <v>0</v>
      </c>
      <c r="BG216" s="149">
        <f>IF(N216="zákl. přenesená",J216,0)</f>
        <v>0</v>
      </c>
      <c r="BH216" s="149">
        <f>IF(N216="sníž. přenesená",J216,0)</f>
        <v>0</v>
      </c>
      <c r="BI216" s="149">
        <f>IF(N216="nulová",J216,0)</f>
        <v>0</v>
      </c>
      <c r="BJ216" s="17" t="s">
        <v>95</v>
      </c>
      <c r="BK216" s="149">
        <f>ROUND(I216*H216,2)</f>
        <v>0</v>
      </c>
      <c r="BL216" s="17" t="s">
        <v>431</v>
      </c>
      <c r="BM216" s="148" t="s">
        <v>4483</v>
      </c>
    </row>
    <row r="217" spans="2:65" s="12" customFormat="1" ht="11.25">
      <c r="B217" s="150"/>
      <c r="D217" s="151" t="s">
        <v>442</v>
      </c>
      <c r="E217" s="152" t="s">
        <v>1</v>
      </c>
      <c r="F217" s="153" t="s">
        <v>4096</v>
      </c>
      <c r="H217" s="152" t="s">
        <v>1</v>
      </c>
      <c r="I217" s="154"/>
      <c r="L217" s="150"/>
      <c r="M217" s="155"/>
      <c r="T217" s="156"/>
      <c r="AT217" s="152" t="s">
        <v>442</v>
      </c>
      <c r="AU217" s="152" t="s">
        <v>97</v>
      </c>
      <c r="AV217" s="12" t="s">
        <v>95</v>
      </c>
      <c r="AW217" s="12" t="s">
        <v>42</v>
      </c>
      <c r="AX217" s="12" t="s">
        <v>87</v>
      </c>
      <c r="AY217" s="152" t="s">
        <v>432</v>
      </c>
    </row>
    <row r="218" spans="2:65" s="12" customFormat="1" ht="11.25">
      <c r="B218" s="150"/>
      <c r="D218" s="151" t="s">
        <v>442</v>
      </c>
      <c r="E218" s="152" t="s">
        <v>1</v>
      </c>
      <c r="F218" s="153" t="s">
        <v>4484</v>
      </c>
      <c r="H218" s="152" t="s">
        <v>1</v>
      </c>
      <c r="I218" s="154"/>
      <c r="L218" s="150"/>
      <c r="M218" s="155"/>
      <c r="T218" s="156"/>
      <c r="AT218" s="152" t="s">
        <v>442</v>
      </c>
      <c r="AU218" s="152" t="s">
        <v>97</v>
      </c>
      <c r="AV218" s="12" t="s">
        <v>95</v>
      </c>
      <c r="AW218" s="12" t="s">
        <v>42</v>
      </c>
      <c r="AX218" s="12" t="s">
        <v>87</v>
      </c>
      <c r="AY218" s="152" t="s">
        <v>432</v>
      </c>
    </row>
    <row r="219" spans="2:65" s="12" customFormat="1" ht="22.5">
      <c r="B219" s="150"/>
      <c r="D219" s="151" t="s">
        <v>442</v>
      </c>
      <c r="E219" s="152" t="s">
        <v>1</v>
      </c>
      <c r="F219" s="153" t="s">
        <v>4485</v>
      </c>
      <c r="H219" s="152" t="s">
        <v>1</v>
      </c>
      <c r="I219" s="154"/>
      <c r="L219" s="150"/>
      <c r="M219" s="155"/>
      <c r="T219" s="156"/>
      <c r="AT219" s="152" t="s">
        <v>442</v>
      </c>
      <c r="AU219" s="152" t="s">
        <v>97</v>
      </c>
      <c r="AV219" s="12" t="s">
        <v>95</v>
      </c>
      <c r="AW219" s="12" t="s">
        <v>42</v>
      </c>
      <c r="AX219" s="12" t="s">
        <v>87</v>
      </c>
      <c r="AY219" s="152" t="s">
        <v>432</v>
      </c>
    </row>
    <row r="220" spans="2:65" s="13" customFormat="1" ht="11.25">
      <c r="B220" s="157"/>
      <c r="D220" s="151" t="s">
        <v>442</v>
      </c>
      <c r="E220" s="158" t="s">
        <v>1</v>
      </c>
      <c r="F220" s="159" t="s">
        <v>4486</v>
      </c>
      <c r="H220" s="160">
        <v>11.289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2" customFormat="1" ht="22.5">
      <c r="B221" s="150"/>
      <c r="D221" s="151" t="s">
        <v>442</v>
      </c>
      <c r="E221" s="152" t="s">
        <v>1</v>
      </c>
      <c r="F221" s="153" t="s">
        <v>4487</v>
      </c>
      <c r="H221" s="152" t="s">
        <v>1</v>
      </c>
      <c r="I221" s="154"/>
      <c r="L221" s="150"/>
      <c r="M221" s="155"/>
      <c r="T221" s="156"/>
      <c r="AT221" s="152" t="s">
        <v>442</v>
      </c>
      <c r="AU221" s="152" t="s">
        <v>97</v>
      </c>
      <c r="AV221" s="12" t="s">
        <v>95</v>
      </c>
      <c r="AW221" s="12" t="s">
        <v>42</v>
      </c>
      <c r="AX221" s="12" t="s">
        <v>87</v>
      </c>
      <c r="AY221" s="152" t="s">
        <v>432</v>
      </c>
    </row>
    <row r="222" spans="2:65" s="12" customFormat="1" ht="22.5">
      <c r="B222" s="150"/>
      <c r="D222" s="151" t="s">
        <v>442</v>
      </c>
      <c r="E222" s="152" t="s">
        <v>1</v>
      </c>
      <c r="F222" s="153" t="s">
        <v>4488</v>
      </c>
      <c r="H222" s="152" t="s">
        <v>1</v>
      </c>
      <c r="I222" s="154"/>
      <c r="L222" s="150"/>
      <c r="M222" s="155"/>
      <c r="T222" s="156"/>
      <c r="AT222" s="152" t="s">
        <v>442</v>
      </c>
      <c r="AU222" s="152" t="s">
        <v>97</v>
      </c>
      <c r="AV222" s="12" t="s">
        <v>95</v>
      </c>
      <c r="AW222" s="12" t="s">
        <v>42</v>
      </c>
      <c r="AX222" s="12" t="s">
        <v>87</v>
      </c>
      <c r="AY222" s="152" t="s">
        <v>432</v>
      </c>
    </row>
    <row r="223" spans="2:65" s="13" customFormat="1" ht="11.25">
      <c r="B223" s="157"/>
      <c r="D223" s="151" t="s">
        <v>442</v>
      </c>
      <c r="E223" s="158" t="s">
        <v>1</v>
      </c>
      <c r="F223" s="159" t="s">
        <v>4489</v>
      </c>
      <c r="H223" s="160">
        <v>30.207000000000001</v>
      </c>
      <c r="I223" s="161"/>
      <c r="L223" s="157"/>
      <c r="M223" s="162"/>
      <c r="T223" s="163"/>
      <c r="AT223" s="158" t="s">
        <v>442</v>
      </c>
      <c r="AU223" s="158" t="s">
        <v>97</v>
      </c>
      <c r="AV223" s="13" t="s">
        <v>97</v>
      </c>
      <c r="AW223" s="13" t="s">
        <v>42</v>
      </c>
      <c r="AX223" s="13" t="s">
        <v>87</v>
      </c>
      <c r="AY223" s="158" t="s">
        <v>432</v>
      </c>
    </row>
    <row r="224" spans="2:65" s="12" customFormat="1" ht="22.5">
      <c r="B224" s="150"/>
      <c r="D224" s="151" t="s">
        <v>442</v>
      </c>
      <c r="E224" s="152" t="s">
        <v>1</v>
      </c>
      <c r="F224" s="153" t="s">
        <v>3499</v>
      </c>
      <c r="H224" s="152" t="s">
        <v>1</v>
      </c>
      <c r="I224" s="154"/>
      <c r="L224" s="150"/>
      <c r="M224" s="155"/>
      <c r="T224" s="156"/>
      <c r="AT224" s="152" t="s">
        <v>442</v>
      </c>
      <c r="AU224" s="152" t="s">
        <v>97</v>
      </c>
      <c r="AV224" s="12" t="s">
        <v>95</v>
      </c>
      <c r="AW224" s="12" t="s">
        <v>42</v>
      </c>
      <c r="AX224" s="12" t="s">
        <v>87</v>
      </c>
      <c r="AY224" s="152" t="s">
        <v>432</v>
      </c>
    </row>
    <row r="225" spans="2:65" s="13" customFormat="1" ht="11.25">
      <c r="B225" s="157"/>
      <c r="D225" s="151" t="s">
        <v>442</v>
      </c>
      <c r="E225" s="158" t="s">
        <v>1</v>
      </c>
      <c r="F225" s="159" t="s">
        <v>4490</v>
      </c>
      <c r="H225" s="160">
        <v>-0.19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42</v>
      </c>
      <c r="AX225" s="13" t="s">
        <v>87</v>
      </c>
      <c r="AY225" s="158" t="s">
        <v>432</v>
      </c>
    </row>
    <row r="226" spans="2:65" s="14" customFormat="1" ht="11.25">
      <c r="B226" s="164"/>
      <c r="D226" s="151" t="s">
        <v>442</v>
      </c>
      <c r="E226" s="165" t="s">
        <v>4409</v>
      </c>
      <c r="F226" s="166" t="s">
        <v>449</v>
      </c>
      <c r="H226" s="167">
        <v>41.305999999999997</v>
      </c>
      <c r="I226" s="168"/>
      <c r="L226" s="164"/>
      <c r="M226" s="169"/>
      <c r="T226" s="170"/>
      <c r="AT226" s="165" t="s">
        <v>442</v>
      </c>
      <c r="AU226" s="165" t="s">
        <v>97</v>
      </c>
      <c r="AV226" s="14" t="s">
        <v>431</v>
      </c>
      <c r="AW226" s="14" t="s">
        <v>42</v>
      </c>
      <c r="AX226" s="14" t="s">
        <v>95</v>
      </c>
      <c r="AY226" s="165" t="s">
        <v>432</v>
      </c>
    </row>
    <row r="227" spans="2:65" s="1" customFormat="1" ht="24.2" customHeight="1">
      <c r="B227" s="33"/>
      <c r="C227" s="137" t="s">
        <v>194</v>
      </c>
      <c r="D227" s="137" t="s">
        <v>435</v>
      </c>
      <c r="E227" s="138" t="s">
        <v>2850</v>
      </c>
      <c r="F227" s="139" t="s">
        <v>2851</v>
      </c>
      <c r="G227" s="140" t="s">
        <v>685</v>
      </c>
      <c r="H227" s="141">
        <v>14.896000000000001</v>
      </c>
      <c r="I227" s="142"/>
      <c r="J227" s="143">
        <f>ROUND(I227*H227,2)</f>
        <v>0</v>
      </c>
      <c r="K227" s="139" t="s">
        <v>457</v>
      </c>
      <c r="L227" s="33"/>
      <c r="M227" s="144" t="s">
        <v>1</v>
      </c>
      <c r="N227" s="145" t="s">
        <v>52</v>
      </c>
      <c r="P227" s="146">
        <f>O227*H227</f>
        <v>0</v>
      </c>
      <c r="Q227" s="146">
        <v>0</v>
      </c>
      <c r="R227" s="146">
        <f>Q227*H227</f>
        <v>0</v>
      </c>
      <c r="S227" s="146">
        <v>0</v>
      </c>
      <c r="T227" s="147">
        <f>S227*H227</f>
        <v>0</v>
      </c>
      <c r="AR227" s="148" t="s">
        <v>431</v>
      </c>
      <c r="AT227" s="148" t="s">
        <v>435</v>
      </c>
      <c r="AU227" s="148" t="s">
        <v>97</v>
      </c>
      <c r="AY227" s="17" t="s">
        <v>432</v>
      </c>
      <c r="BE227" s="149">
        <f>IF(N227="základní",J227,0)</f>
        <v>0</v>
      </c>
      <c r="BF227" s="149">
        <f>IF(N227="snížená",J227,0)</f>
        <v>0</v>
      </c>
      <c r="BG227" s="149">
        <f>IF(N227="zákl. přenesená",J227,0)</f>
        <v>0</v>
      </c>
      <c r="BH227" s="149">
        <f>IF(N227="sníž. přenesená",J227,0)</f>
        <v>0</v>
      </c>
      <c r="BI227" s="149">
        <f>IF(N227="nulová",J227,0)</f>
        <v>0</v>
      </c>
      <c r="BJ227" s="17" t="s">
        <v>95</v>
      </c>
      <c r="BK227" s="149">
        <f>ROUND(I227*H227,2)</f>
        <v>0</v>
      </c>
      <c r="BL227" s="17" t="s">
        <v>431</v>
      </c>
      <c r="BM227" s="148" t="s">
        <v>4491</v>
      </c>
    </row>
    <row r="228" spans="2:65" s="12" customFormat="1" ht="22.5">
      <c r="B228" s="150"/>
      <c r="D228" s="151" t="s">
        <v>442</v>
      </c>
      <c r="E228" s="152" t="s">
        <v>1</v>
      </c>
      <c r="F228" s="153" t="s">
        <v>3526</v>
      </c>
      <c r="H228" s="152" t="s">
        <v>1</v>
      </c>
      <c r="I228" s="154"/>
      <c r="L228" s="150"/>
      <c r="M228" s="155"/>
      <c r="T228" s="156"/>
      <c r="AT228" s="152" t="s">
        <v>442</v>
      </c>
      <c r="AU228" s="152" t="s">
        <v>97</v>
      </c>
      <c r="AV228" s="12" t="s">
        <v>95</v>
      </c>
      <c r="AW228" s="12" t="s">
        <v>42</v>
      </c>
      <c r="AX228" s="12" t="s">
        <v>87</v>
      </c>
      <c r="AY228" s="152" t="s">
        <v>432</v>
      </c>
    </row>
    <row r="229" spans="2:65" s="12" customFormat="1" ht="11.25">
      <c r="B229" s="150"/>
      <c r="D229" s="151" t="s">
        <v>442</v>
      </c>
      <c r="E229" s="152" t="s">
        <v>1</v>
      </c>
      <c r="F229" s="153" t="s">
        <v>3527</v>
      </c>
      <c r="H229" s="152" t="s">
        <v>1</v>
      </c>
      <c r="I229" s="154"/>
      <c r="L229" s="150"/>
      <c r="M229" s="155"/>
      <c r="T229" s="156"/>
      <c r="AT229" s="152" t="s">
        <v>442</v>
      </c>
      <c r="AU229" s="152" t="s">
        <v>97</v>
      </c>
      <c r="AV229" s="12" t="s">
        <v>95</v>
      </c>
      <c r="AW229" s="12" t="s">
        <v>42</v>
      </c>
      <c r="AX229" s="12" t="s">
        <v>87</v>
      </c>
      <c r="AY229" s="152" t="s">
        <v>432</v>
      </c>
    </row>
    <row r="230" spans="2:65" s="15" customFormat="1" ht="11.25">
      <c r="B230" s="171"/>
      <c r="D230" s="151" t="s">
        <v>442</v>
      </c>
      <c r="E230" s="172" t="s">
        <v>1</v>
      </c>
      <c r="F230" s="173" t="s">
        <v>469</v>
      </c>
      <c r="H230" s="174">
        <v>0</v>
      </c>
      <c r="I230" s="175"/>
      <c r="L230" s="171"/>
      <c r="M230" s="176"/>
      <c r="T230" s="177"/>
      <c r="AT230" s="172" t="s">
        <v>442</v>
      </c>
      <c r="AU230" s="172" t="s">
        <v>97</v>
      </c>
      <c r="AV230" s="15" t="s">
        <v>108</v>
      </c>
      <c r="AW230" s="15" t="s">
        <v>42</v>
      </c>
      <c r="AX230" s="15" t="s">
        <v>87</v>
      </c>
      <c r="AY230" s="172" t="s">
        <v>432</v>
      </c>
    </row>
    <row r="231" spans="2:65" s="12" customFormat="1" ht="22.5">
      <c r="B231" s="150"/>
      <c r="D231" s="151" t="s">
        <v>442</v>
      </c>
      <c r="E231" s="152" t="s">
        <v>1</v>
      </c>
      <c r="F231" s="153" t="s">
        <v>4451</v>
      </c>
      <c r="H231" s="152" t="s">
        <v>1</v>
      </c>
      <c r="I231" s="154"/>
      <c r="L231" s="150"/>
      <c r="M231" s="155"/>
      <c r="T231" s="156"/>
      <c r="AT231" s="152" t="s">
        <v>442</v>
      </c>
      <c r="AU231" s="152" t="s">
        <v>97</v>
      </c>
      <c r="AV231" s="12" t="s">
        <v>95</v>
      </c>
      <c r="AW231" s="12" t="s">
        <v>42</v>
      </c>
      <c r="AX231" s="12" t="s">
        <v>87</v>
      </c>
      <c r="AY231" s="152" t="s">
        <v>432</v>
      </c>
    </row>
    <row r="232" spans="2:65" s="12" customFormat="1" ht="22.5">
      <c r="B232" s="150"/>
      <c r="D232" s="151" t="s">
        <v>442</v>
      </c>
      <c r="E232" s="152" t="s">
        <v>1</v>
      </c>
      <c r="F232" s="153" t="s">
        <v>4492</v>
      </c>
      <c r="H232" s="152" t="s">
        <v>1</v>
      </c>
      <c r="I232" s="154"/>
      <c r="L232" s="150"/>
      <c r="M232" s="155"/>
      <c r="T232" s="156"/>
      <c r="AT232" s="152" t="s">
        <v>442</v>
      </c>
      <c r="AU232" s="152" t="s">
        <v>97</v>
      </c>
      <c r="AV232" s="12" t="s">
        <v>95</v>
      </c>
      <c r="AW232" s="12" t="s">
        <v>42</v>
      </c>
      <c r="AX232" s="12" t="s">
        <v>87</v>
      </c>
      <c r="AY232" s="152" t="s">
        <v>432</v>
      </c>
    </row>
    <row r="233" spans="2:65" s="13" customFormat="1" ht="11.25">
      <c r="B233" s="157"/>
      <c r="D233" s="151" t="s">
        <v>442</v>
      </c>
      <c r="E233" s="158" t="s">
        <v>1</v>
      </c>
      <c r="F233" s="159" t="s">
        <v>4493</v>
      </c>
      <c r="H233" s="160">
        <v>0</v>
      </c>
      <c r="I233" s="161"/>
      <c r="L233" s="157"/>
      <c r="M233" s="162"/>
      <c r="T233" s="163"/>
      <c r="AT233" s="158" t="s">
        <v>442</v>
      </c>
      <c r="AU233" s="158" t="s">
        <v>97</v>
      </c>
      <c r="AV233" s="13" t="s">
        <v>97</v>
      </c>
      <c r="AW233" s="13" t="s">
        <v>42</v>
      </c>
      <c r="AX233" s="13" t="s">
        <v>87</v>
      </c>
      <c r="AY233" s="158" t="s">
        <v>432</v>
      </c>
    </row>
    <row r="234" spans="2:65" s="13" customFormat="1" ht="22.5">
      <c r="B234" s="157"/>
      <c r="D234" s="151" t="s">
        <v>442</v>
      </c>
      <c r="E234" s="158" t="s">
        <v>1</v>
      </c>
      <c r="F234" s="159" t="s">
        <v>4494</v>
      </c>
      <c r="H234" s="160">
        <v>0.29799999999999999</v>
      </c>
      <c r="I234" s="161"/>
      <c r="L234" s="157"/>
      <c r="M234" s="162"/>
      <c r="T234" s="163"/>
      <c r="AT234" s="158" t="s">
        <v>442</v>
      </c>
      <c r="AU234" s="158" t="s">
        <v>97</v>
      </c>
      <c r="AV234" s="13" t="s">
        <v>97</v>
      </c>
      <c r="AW234" s="13" t="s">
        <v>42</v>
      </c>
      <c r="AX234" s="13" t="s">
        <v>87</v>
      </c>
      <c r="AY234" s="158" t="s">
        <v>432</v>
      </c>
    </row>
    <row r="235" spans="2:65" s="12" customFormat="1" ht="22.5">
      <c r="B235" s="150"/>
      <c r="D235" s="151" t="s">
        <v>442</v>
      </c>
      <c r="E235" s="152" t="s">
        <v>1</v>
      </c>
      <c r="F235" s="153" t="s">
        <v>4495</v>
      </c>
      <c r="H235" s="152" t="s">
        <v>1</v>
      </c>
      <c r="I235" s="154"/>
      <c r="L235" s="150"/>
      <c r="M235" s="155"/>
      <c r="T235" s="156"/>
      <c r="AT235" s="152" t="s">
        <v>442</v>
      </c>
      <c r="AU235" s="152" t="s">
        <v>97</v>
      </c>
      <c r="AV235" s="12" t="s">
        <v>95</v>
      </c>
      <c r="AW235" s="12" t="s">
        <v>42</v>
      </c>
      <c r="AX235" s="12" t="s">
        <v>87</v>
      </c>
      <c r="AY235" s="152" t="s">
        <v>432</v>
      </c>
    </row>
    <row r="236" spans="2:65" s="13" customFormat="1" ht="11.25">
      <c r="B236" s="157"/>
      <c r="D236" s="151" t="s">
        <v>442</v>
      </c>
      <c r="E236" s="158" t="s">
        <v>1</v>
      </c>
      <c r="F236" s="159" t="s">
        <v>4496</v>
      </c>
      <c r="H236" s="160">
        <v>0</v>
      </c>
      <c r="I236" s="161"/>
      <c r="L236" s="157"/>
      <c r="M236" s="162"/>
      <c r="T236" s="163"/>
      <c r="AT236" s="158" t="s">
        <v>442</v>
      </c>
      <c r="AU236" s="158" t="s">
        <v>97</v>
      </c>
      <c r="AV236" s="13" t="s">
        <v>97</v>
      </c>
      <c r="AW236" s="13" t="s">
        <v>42</v>
      </c>
      <c r="AX236" s="13" t="s">
        <v>87</v>
      </c>
      <c r="AY236" s="158" t="s">
        <v>432</v>
      </c>
    </row>
    <row r="237" spans="2:65" s="13" customFormat="1" ht="22.5">
      <c r="B237" s="157"/>
      <c r="D237" s="151" t="s">
        <v>442</v>
      </c>
      <c r="E237" s="158" t="s">
        <v>1</v>
      </c>
      <c r="F237" s="159" t="s">
        <v>4497</v>
      </c>
      <c r="H237" s="160">
        <v>0.13600000000000001</v>
      </c>
      <c r="I237" s="161"/>
      <c r="L237" s="157"/>
      <c r="M237" s="162"/>
      <c r="T237" s="163"/>
      <c r="AT237" s="158" t="s">
        <v>442</v>
      </c>
      <c r="AU237" s="158" t="s">
        <v>97</v>
      </c>
      <c r="AV237" s="13" t="s">
        <v>97</v>
      </c>
      <c r="AW237" s="13" t="s">
        <v>42</v>
      </c>
      <c r="AX237" s="13" t="s">
        <v>87</v>
      </c>
      <c r="AY237" s="158" t="s">
        <v>432</v>
      </c>
    </row>
    <row r="238" spans="2:65" s="12" customFormat="1" ht="11.25">
      <c r="B238" s="150"/>
      <c r="D238" s="151" t="s">
        <v>442</v>
      </c>
      <c r="E238" s="152" t="s">
        <v>1</v>
      </c>
      <c r="F238" s="153" t="s">
        <v>4498</v>
      </c>
      <c r="H238" s="152" t="s">
        <v>1</v>
      </c>
      <c r="I238" s="154"/>
      <c r="L238" s="150"/>
      <c r="M238" s="155"/>
      <c r="T238" s="156"/>
      <c r="AT238" s="152" t="s">
        <v>442</v>
      </c>
      <c r="AU238" s="152" t="s">
        <v>97</v>
      </c>
      <c r="AV238" s="12" t="s">
        <v>95</v>
      </c>
      <c r="AW238" s="12" t="s">
        <v>42</v>
      </c>
      <c r="AX238" s="12" t="s">
        <v>87</v>
      </c>
      <c r="AY238" s="152" t="s">
        <v>432</v>
      </c>
    </row>
    <row r="239" spans="2:65" s="13" customFormat="1" ht="11.25">
      <c r="B239" s="157"/>
      <c r="D239" s="151" t="s">
        <v>442</v>
      </c>
      <c r="E239" s="158" t="s">
        <v>1</v>
      </c>
      <c r="F239" s="159" t="s">
        <v>4499</v>
      </c>
      <c r="H239" s="160">
        <v>0.98399999999999999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87</v>
      </c>
      <c r="AY239" s="158" t="s">
        <v>432</v>
      </c>
    </row>
    <row r="240" spans="2:65" s="13" customFormat="1" ht="22.5">
      <c r="B240" s="157"/>
      <c r="D240" s="151" t="s">
        <v>442</v>
      </c>
      <c r="E240" s="158" t="s">
        <v>1</v>
      </c>
      <c r="F240" s="159" t="s">
        <v>4500</v>
      </c>
      <c r="H240" s="160">
        <v>7.476</v>
      </c>
      <c r="I240" s="161"/>
      <c r="L240" s="157"/>
      <c r="M240" s="162"/>
      <c r="T240" s="163"/>
      <c r="AT240" s="158" t="s">
        <v>442</v>
      </c>
      <c r="AU240" s="158" t="s">
        <v>97</v>
      </c>
      <c r="AV240" s="13" t="s">
        <v>97</v>
      </c>
      <c r="AW240" s="13" t="s">
        <v>42</v>
      </c>
      <c r="AX240" s="13" t="s">
        <v>87</v>
      </c>
      <c r="AY240" s="158" t="s">
        <v>432</v>
      </c>
    </row>
    <row r="241" spans="2:65" s="13" customFormat="1" ht="22.5">
      <c r="B241" s="157"/>
      <c r="D241" s="151" t="s">
        <v>442</v>
      </c>
      <c r="E241" s="158" t="s">
        <v>1</v>
      </c>
      <c r="F241" s="159" t="s">
        <v>4460</v>
      </c>
      <c r="H241" s="160">
        <v>6.0019999999999998</v>
      </c>
      <c r="I241" s="161"/>
      <c r="L241" s="157"/>
      <c r="M241" s="162"/>
      <c r="T241" s="163"/>
      <c r="AT241" s="158" t="s">
        <v>442</v>
      </c>
      <c r="AU241" s="158" t="s">
        <v>97</v>
      </c>
      <c r="AV241" s="13" t="s">
        <v>97</v>
      </c>
      <c r="AW241" s="13" t="s">
        <v>42</v>
      </c>
      <c r="AX241" s="13" t="s">
        <v>87</v>
      </c>
      <c r="AY241" s="158" t="s">
        <v>432</v>
      </c>
    </row>
    <row r="242" spans="2:65" s="14" customFormat="1" ht="11.25">
      <c r="B242" s="164"/>
      <c r="D242" s="151" t="s">
        <v>442</v>
      </c>
      <c r="E242" s="165" t="s">
        <v>1</v>
      </c>
      <c r="F242" s="166" t="s">
        <v>449</v>
      </c>
      <c r="H242" s="167">
        <v>14.896000000000001</v>
      </c>
      <c r="I242" s="168"/>
      <c r="L242" s="164"/>
      <c r="M242" s="169"/>
      <c r="T242" s="170"/>
      <c r="AT242" s="165" t="s">
        <v>442</v>
      </c>
      <c r="AU242" s="165" t="s">
        <v>97</v>
      </c>
      <c r="AV242" s="14" t="s">
        <v>431</v>
      </c>
      <c r="AW242" s="14" t="s">
        <v>42</v>
      </c>
      <c r="AX242" s="14" t="s">
        <v>95</v>
      </c>
      <c r="AY242" s="165" t="s">
        <v>432</v>
      </c>
    </row>
    <row r="243" spans="2:65" s="1" customFormat="1" ht="37.9" customHeight="1">
      <c r="B243" s="33"/>
      <c r="C243" s="137" t="s">
        <v>8</v>
      </c>
      <c r="D243" s="137" t="s">
        <v>435</v>
      </c>
      <c r="E243" s="138" t="s">
        <v>683</v>
      </c>
      <c r="F243" s="139" t="s">
        <v>684</v>
      </c>
      <c r="G243" s="140" t="s">
        <v>685</v>
      </c>
      <c r="H243" s="141">
        <v>66.361000000000004</v>
      </c>
      <c r="I243" s="142"/>
      <c r="J243" s="143">
        <f>ROUND(I243*H243,2)</f>
        <v>0</v>
      </c>
      <c r="K243" s="139" t="s">
        <v>457</v>
      </c>
      <c r="L243" s="33"/>
      <c r="M243" s="144" t="s">
        <v>1</v>
      </c>
      <c r="N243" s="145" t="s">
        <v>52</v>
      </c>
      <c r="P243" s="146">
        <f>O243*H243</f>
        <v>0</v>
      </c>
      <c r="Q243" s="146">
        <v>0</v>
      </c>
      <c r="R243" s="146">
        <f>Q243*H243</f>
        <v>0</v>
      </c>
      <c r="S243" s="146">
        <v>0</v>
      </c>
      <c r="T243" s="147">
        <f>S243*H243</f>
        <v>0</v>
      </c>
      <c r="AR243" s="148" t="s">
        <v>431</v>
      </c>
      <c r="AT243" s="148" t="s">
        <v>435</v>
      </c>
      <c r="AU243" s="148" t="s">
        <v>97</v>
      </c>
      <c r="AY243" s="17" t="s">
        <v>432</v>
      </c>
      <c r="BE243" s="149">
        <f>IF(N243="základní",J243,0)</f>
        <v>0</v>
      </c>
      <c r="BF243" s="149">
        <f>IF(N243="snížená",J243,0)</f>
        <v>0</v>
      </c>
      <c r="BG243" s="149">
        <f>IF(N243="zákl. přenesená",J243,0)</f>
        <v>0</v>
      </c>
      <c r="BH243" s="149">
        <f>IF(N243="sníž. přenesená",J243,0)</f>
        <v>0</v>
      </c>
      <c r="BI243" s="149">
        <f>IF(N243="nulová",J243,0)</f>
        <v>0</v>
      </c>
      <c r="BJ243" s="17" t="s">
        <v>95</v>
      </c>
      <c r="BK243" s="149">
        <f>ROUND(I243*H243,2)</f>
        <v>0</v>
      </c>
      <c r="BL243" s="17" t="s">
        <v>431</v>
      </c>
      <c r="BM243" s="148" t="s">
        <v>4501</v>
      </c>
    </row>
    <row r="244" spans="2:65" s="12" customFormat="1" ht="22.5">
      <c r="B244" s="150"/>
      <c r="D244" s="151" t="s">
        <v>442</v>
      </c>
      <c r="E244" s="152" t="s">
        <v>1</v>
      </c>
      <c r="F244" s="153" t="s">
        <v>4502</v>
      </c>
      <c r="H244" s="152" t="s">
        <v>1</v>
      </c>
      <c r="I244" s="154"/>
      <c r="L244" s="150"/>
      <c r="M244" s="155"/>
      <c r="T244" s="156"/>
      <c r="AT244" s="152" t="s">
        <v>442</v>
      </c>
      <c r="AU244" s="152" t="s">
        <v>97</v>
      </c>
      <c r="AV244" s="12" t="s">
        <v>95</v>
      </c>
      <c r="AW244" s="12" t="s">
        <v>42</v>
      </c>
      <c r="AX244" s="12" t="s">
        <v>87</v>
      </c>
      <c r="AY244" s="152" t="s">
        <v>432</v>
      </c>
    </row>
    <row r="245" spans="2:65" s="12" customFormat="1" ht="22.5">
      <c r="B245" s="150"/>
      <c r="D245" s="151" t="s">
        <v>442</v>
      </c>
      <c r="E245" s="152" t="s">
        <v>1</v>
      </c>
      <c r="F245" s="153" t="s">
        <v>2879</v>
      </c>
      <c r="H245" s="152" t="s">
        <v>1</v>
      </c>
      <c r="I245" s="154"/>
      <c r="L245" s="150"/>
      <c r="M245" s="155"/>
      <c r="T245" s="156"/>
      <c r="AT245" s="152" t="s">
        <v>442</v>
      </c>
      <c r="AU245" s="152" t="s">
        <v>97</v>
      </c>
      <c r="AV245" s="12" t="s">
        <v>95</v>
      </c>
      <c r="AW245" s="12" t="s">
        <v>42</v>
      </c>
      <c r="AX245" s="12" t="s">
        <v>87</v>
      </c>
      <c r="AY245" s="152" t="s">
        <v>432</v>
      </c>
    </row>
    <row r="246" spans="2:65" s="12" customFormat="1" ht="22.5">
      <c r="B246" s="150"/>
      <c r="D246" s="151" t="s">
        <v>442</v>
      </c>
      <c r="E246" s="152" t="s">
        <v>1</v>
      </c>
      <c r="F246" s="153" t="s">
        <v>3814</v>
      </c>
      <c r="H246" s="152" t="s">
        <v>1</v>
      </c>
      <c r="I246" s="154"/>
      <c r="L246" s="150"/>
      <c r="M246" s="155"/>
      <c r="T246" s="156"/>
      <c r="AT246" s="152" t="s">
        <v>442</v>
      </c>
      <c r="AU246" s="152" t="s">
        <v>97</v>
      </c>
      <c r="AV246" s="12" t="s">
        <v>95</v>
      </c>
      <c r="AW246" s="12" t="s">
        <v>42</v>
      </c>
      <c r="AX246" s="12" t="s">
        <v>87</v>
      </c>
      <c r="AY246" s="152" t="s">
        <v>432</v>
      </c>
    </row>
    <row r="247" spans="2:65" s="12" customFormat="1" ht="11.25">
      <c r="B247" s="150"/>
      <c r="D247" s="151" t="s">
        <v>442</v>
      </c>
      <c r="E247" s="152" t="s">
        <v>1</v>
      </c>
      <c r="F247" s="153" t="s">
        <v>2881</v>
      </c>
      <c r="H247" s="152" t="s">
        <v>1</v>
      </c>
      <c r="I247" s="154"/>
      <c r="L247" s="150"/>
      <c r="M247" s="155"/>
      <c r="T247" s="156"/>
      <c r="AT247" s="152" t="s">
        <v>442</v>
      </c>
      <c r="AU247" s="152" t="s">
        <v>97</v>
      </c>
      <c r="AV247" s="12" t="s">
        <v>95</v>
      </c>
      <c r="AW247" s="12" t="s">
        <v>42</v>
      </c>
      <c r="AX247" s="12" t="s">
        <v>87</v>
      </c>
      <c r="AY247" s="152" t="s">
        <v>432</v>
      </c>
    </row>
    <row r="248" spans="2:65" s="13" customFormat="1" ht="11.25">
      <c r="B248" s="157"/>
      <c r="D248" s="151" t="s">
        <v>442</v>
      </c>
      <c r="E248" s="158" t="s">
        <v>1</v>
      </c>
      <c r="F248" s="159" t="s">
        <v>4503</v>
      </c>
      <c r="H248" s="160">
        <v>66.361000000000004</v>
      </c>
      <c r="I248" s="161"/>
      <c r="L248" s="157"/>
      <c r="M248" s="162"/>
      <c r="T248" s="163"/>
      <c r="AT248" s="158" t="s">
        <v>442</v>
      </c>
      <c r="AU248" s="158" t="s">
        <v>97</v>
      </c>
      <c r="AV248" s="13" t="s">
        <v>97</v>
      </c>
      <c r="AW248" s="13" t="s">
        <v>42</v>
      </c>
      <c r="AX248" s="13" t="s">
        <v>87</v>
      </c>
      <c r="AY248" s="158" t="s">
        <v>432</v>
      </c>
    </row>
    <row r="249" spans="2:65" s="14" customFormat="1" ht="11.25">
      <c r="B249" s="164"/>
      <c r="D249" s="151" t="s">
        <v>442</v>
      </c>
      <c r="E249" s="165" t="s">
        <v>1</v>
      </c>
      <c r="F249" s="166" t="s">
        <v>449</v>
      </c>
      <c r="H249" s="167">
        <v>66.361000000000004</v>
      </c>
      <c r="I249" s="168"/>
      <c r="L249" s="164"/>
      <c r="M249" s="169"/>
      <c r="T249" s="170"/>
      <c r="AT249" s="165" t="s">
        <v>442</v>
      </c>
      <c r="AU249" s="165" t="s">
        <v>97</v>
      </c>
      <c r="AV249" s="14" t="s">
        <v>431</v>
      </c>
      <c r="AW249" s="14" t="s">
        <v>42</v>
      </c>
      <c r="AX249" s="14" t="s">
        <v>95</v>
      </c>
      <c r="AY249" s="165" t="s">
        <v>432</v>
      </c>
    </row>
    <row r="250" spans="2:65" s="1" customFormat="1" ht="37.9" customHeight="1">
      <c r="B250" s="33"/>
      <c r="C250" s="137" t="s">
        <v>211</v>
      </c>
      <c r="D250" s="137" t="s">
        <v>435</v>
      </c>
      <c r="E250" s="138" t="s">
        <v>689</v>
      </c>
      <c r="F250" s="139" t="s">
        <v>690</v>
      </c>
      <c r="G250" s="140" t="s">
        <v>685</v>
      </c>
      <c r="H250" s="141">
        <v>88.480999999999995</v>
      </c>
      <c r="I250" s="142"/>
      <c r="J250" s="143">
        <f>ROUND(I250*H250,2)</f>
        <v>0</v>
      </c>
      <c r="K250" s="139" t="s">
        <v>457</v>
      </c>
      <c r="L250" s="33"/>
      <c r="M250" s="144" t="s">
        <v>1</v>
      </c>
      <c r="N250" s="145" t="s">
        <v>52</v>
      </c>
      <c r="P250" s="146">
        <f>O250*H250</f>
        <v>0</v>
      </c>
      <c r="Q250" s="146">
        <v>0</v>
      </c>
      <c r="R250" s="146">
        <f>Q250*H250</f>
        <v>0</v>
      </c>
      <c r="S250" s="146">
        <v>0</v>
      </c>
      <c r="T250" s="147">
        <f>S250*H250</f>
        <v>0</v>
      </c>
      <c r="AR250" s="148" t="s">
        <v>431</v>
      </c>
      <c r="AT250" s="148" t="s">
        <v>435</v>
      </c>
      <c r="AU250" s="148" t="s">
        <v>97</v>
      </c>
      <c r="AY250" s="17" t="s">
        <v>432</v>
      </c>
      <c r="BE250" s="149">
        <f>IF(N250="základní",J250,0)</f>
        <v>0</v>
      </c>
      <c r="BF250" s="149">
        <f>IF(N250="snížená",J250,0)</f>
        <v>0</v>
      </c>
      <c r="BG250" s="149">
        <f>IF(N250="zákl. přenesená",J250,0)</f>
        <v>0</v>
      </c>
      <c r="BH250" s="149">
        <f>IF(N250="sníž. přenesená",J250,0)</f>
        <v>0</v>
      </c>
      <c r="BI250" s="149">
        <f>IF(N250="nulová",J250,0)</f>
        <v>0</v>
      </c>
      <c r="BJ250" s="17" t="s">
        <v>95</v>
      </c>
      <c r="BK250" s="149">
        <f>ROUND(I250*H250,2)</f>
        <v>0</v>
      </c>
      <c r="BL250" s="17" t="s">
        <v>431</v>
      </c>
      <c r="BM250" s="148" t="s">
        <v>4504</v>
      </c>
    </row>
    <row r="251" spans="2:65" s="12" customFormat="1" ht="22.5">
      <c r="B251" s="150"/>
      <c r="D251" s="151" t="s">
        <v>442</v>
      </c>
      <c r="E251" s="152" t="s">
        <v>1</v>
      </c>
      <c r="F251" s="153" t="s">
        <v>4505</v>
      </c>
      <c r="H251" s="152" t="s">
        <v>1</v>
      </c>
      <c r="I251" s="154"/>
      <c r="L251" s="150"/>
      <c r="M251" s="155"/>
      <c r="T251" s="156"/>
      <c r="AT251" s="152" t="s">
        <v>442</v>
      </c>
      <c r="AU251" s="152" t="s">
        <v>97</v>
      </c>
      <c r="AV251" s="12" t="s">
        <v>95</v>
      </c>
      <c r="AW251" s="12" t="s">
        <v>42</v>
      </c>
      <c r="AX251" s="12" t="s">
        <v>87</v>
      </c>
      <c r="AY251" s="152" t="s">
        <v>432</v>
      </c>
    </row>
    <row r="252" spans="2:65" s="12" customFormat="1" ht="11.25">
      <c r="B252" s="150"/>
      <c r="D252" s="151" t="s">
        <v>442</v>
      </c>
      <c r="E252" s="152" t="s">
        <v>1</v>
      </c>
      <c r="F252" s="153" t="s">
        <v>2886</v>
      </c>
      <c r="H252" s="152" t="s">
        <v>1</v>
      </c>
      <c r="I252" s="154"/>
      <c r="L252" s="150"/>
      <c r="M252" s="155"/>
      <c r="T252" s="156"/>
      <c r="AT252" s="152" t="s">
        <v>442</v>
      </c>
      <c r="AU252" s="152" t="s">
        <v>97</v>
      </c>
      <c r="AV252" s="12" t="s">
        <v>95</v>
      </c>
      <c r="AW252" s="12" t="s">
        <v>42</v>
      </c>
      <c r="AX252" s="12" t="s">
        <v>87</v>
      </c>
      <c r="AY252" s="152" t="s">
        <v>432</v>
      </c>
    </row>
    <row r="253" spans="2:65" s="12" customFormat="1" ht="22.5">
      <c r="B253" s="150"/>
      <c r="D253" s="151" t="s">
        <v>442</v>
      </c>
      <c r="E253" s="152" t="s">
        <v>1</v>
      </c>
      <c r="F253" s="153" t="s">
        <v>2887</v>
      </c>
      <c r="H253" s="152" t="s">
        <v>1</v>
      </c>
      <c r="I253" s="154"/>
      <c r="L253" s="150"/>
      <c r="M253" s="155"/>
      <c r="T253" s="156"/>
      <c r="AT253" s="152" t="s">
        <v>442</v>
      </c>
      <c r="AU253" s="152" t="s">
        <v>97</v>
      </c>
      <c r="AV253" s="12" t="s">
        <v>95</v>
      </c>
      <c r="AW253" s="12" t="s">
        <v>42</v>
      </c>
      <c r="AX253" s="12" t="s">
        <v>87</v>
      </c>
      <c r="AY253" s="152" t="s">
        <v>432</v>
      </c>
    </row>
    <row r="254" spans="2:65" s="13" customFormat="1" ht="11.25">
      <c r="B254" s="157"/>
      <c r="D254" s="151" t="s">
        <v>442</v>
      </c>
      <c r="E254" s="158" t="s">
        <v>1</v>
      </c>
      <c r="F254" s="159" t="s">
        <v>4388</v>
      </c>
      <c r="H254" s="160">
        <v>88.480999999999995</v>
      </c>
      <c r="I254" s="161"/>
      <c r="L254" s="157"/>
      <c r="M254" s="162"/>
      <c r="T254" s="163"/>
      <c r="AT254" s="158" t="s">
        <v>442</v>
      </c>
      <c r="AU254" s="158" t="s">
        <v>97</v>
      </c>
      <c r="AV254" s="13" t="s">
        <v>97</v>
      </c>
      <c r="AW254" s="13" t="s">
        <v>42</v>
      </c>
      <c r="AX254" s="13" t="s">
        <v>87</v>
      </c>
      <c r="AY254" s="158" t="s">
        <v>432</v>
      </c>
    </row>
    <row r="255" spans="2:65" s="14" customFormat="1" ht="11.25">
      <c r="B255" s="164"/>
      <c r="D255" s="151" t="s">
        <v>442</v>
      </c>
      <c r="E255" s="165" t="s">
        <v>1</v>
      </c>
      <c r="F255" s="166" t="s">
        <v>449</v>
      </c>
      <c r="H255" s="167">
        <v>88.480999999999995</v>
      </c>
      <c r="I255" s="168"/>
      <c r="L255" s="164"/>
      <c r="M255" s="169"/>
      <c r="T255" s="170"/>
      <c r="AT255" s="165" t="s">
        <v>442</v>
      </c>
      <c r="AU255" s="165" t="s">
        <v>97</v>
      </c>
      <c r="AV255" s="14" t="s">
        <v>431</v>
      </c>
      <c r="AW255" s="14" t="s">
        <v>42</v>
      </c>
      <c r="AX255" s="14" t="s">
        <v>95</v>
      </c>
      <c r="AY255" s="165" t="s">
        <v>432</v>
      </c>
    </row>
    <row r="256" spans="2:65" s="1" customFormat="1" ht="37.9" customHeight="1">
      <c r="B256" s="33"/>
      <c r="C256" s="137" t="s">
        <v>220</v>
      </c>
      <c r="D256" s="137" t="s">
        <v>435</v>
      </c>
      <c r="E256" s="138" t="s">
        <v>2896</v>
      </c>
      <c r="F256" s="139" t="s">
        <v>2897</v>
      </c>
      <c r="G256" s="140" t="s">
        <v>685</v>
      </c>
      <c r="H256" s="141">
        <v>196.126</v>
      </c>
      <c r="I256" s="142"/>
      <c r="J256" s="143">
        <f>ROUND(I256*H256,2)</f>
        <v>0</v>
      </c>
      <c r="K256" s="139" t="s">
        <v>457</v>
      </c>
      <c r="L256" s="33"/>
      <c r="M256" s="144" t="s">
        <v>1</v>
      </c>
      <c r="N256" s="145" t="s">
        <v>52</v>
      </c>
      <c r="P256" s="146">
        <f>O256*H256</f>
        <v>0</v>
      </c>
      <c r="Q256" s="146">
        <v>0</v>
      </c>
      <c r="R256" s="146">
        <f>Q256*H256</f>
        <v>0</v>
      </c>
      <c r="S256" s="146">
        <v>0</v>
      </c>
      <c r="T256" s="147">
        <f>S256*H256</f>
        <v>0</v>
      </c>
      <c r="AR256" s="148" t="s">
        <v>431</v>
      </c>
      <c r="AT256" s="148" t="s">
        <v>435</v>
      </c>
      <c r="AU256" s="148" t="s">
        <v>97</v>
      </c>
      <c r="AY256" s="17" t="s">
        <v>432</v>
      </c>
      <c r="BE256" s="149">
        <f>IF(N256="základní",J256,0)</f>
        <v>0</v>
      </c>
      <c r="BF256" s="149">
        <f>IF(N256="snížená",J256,0)</f>
        <v>0</v>
      </c>
      <c r="BG256" s="149">
        <f>IF(N256="zákl. přenesená",J256,0)</f>
        <v>0</v>
      </c>
      <c r="BH256" s="149">
        <f>IF(N256="sníž. přenesená",J256,0)</f>
        <v>0</v>
      </c>
      <c r="BI256" s="149">
        <f>IF(N256="nulová",J256,0)</f>
        <v>0</v>
      </c>
      <c r="BJ256" s="17" t="s">
        <v>95</v>
      </c>
      <c r="BK256" s="149">
        <f>ROUND(I256*H256,2)</f>
        <v>0</v>
      </c>
      <c r="BL256" s="17" t="s">
        <v>431</v>
      </c>
      <c r="BM256" s="148" t="s">
        <v>4506</v>
      </c>
    </row>
    <row r="257" spans="2:65" s="12" customFormat="1" ht="11.25">
      <c r="B257" s="150"/>
      <c r="D257" s="151" t="s">
        <v>442</v>
      </c>
      <c r="E257" s="152" t="s">
        <v>1</v>
      </c>
      <c r="F257" s="153" t="s">
        <v>2899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2" customFormat="1" ht="11.25">
      <c r="B258" s="150"/>
      <c r="D258" s="151" t="s">
        <v>442</v>
      </c>
      <c r="E258" s="152" t="s">
        <v>1</v>
      </c>
      <c r="F258" s="153" t="s">
        <v>2900</v>
      </c>
      <c r="H258" s="152" t="s">
        <v>1</v>
      </c>
      <c r="I258" s="154"/>
      <c r="L258" s="150"/>
      <c r="M258" s="155"/>
      <c r="T258" s="156"/>
      <c r="AT258" s="152" t="s">
        <v>442</v>
      </c>
      <c r="AU258" s="152" t="s">
        <v>97</v>
      </c>
      <c r="AV258" s="12" t="s">
        <v>95</v>
      </c>
      <c r="AW258" s="12" t="s">
        <v>42</v>
      </c>
      <c r="AX258" s="12" t="s">
        <v>87</v>
      </c>
      <c r="AY258" s="152" t="s">
        <v>432</v>
      </c>
    </row>
    <row r="259" spans="2:65" s="13" customFormat="1" ht="11.25">
      <c r="B259" s="157"/>
      <c r="D259" s="151" t="s">
        <v>442</v>
      </c>
      <c r="E259" s="158" t="s">
        <v>1</v>
      </c>
      <c r="F259" s="159" t="s">
        <v>4507</v>
      </c>
      <c r="H259" s="160">
        <v>22.12</v>
      </c>
      <c r="I259" s="161"/>
      <c r="L259" s="157"/>
      <c r="M259" s="162"/>
      <c r="T259" s="163"/>
      <c r="AT259" s="158" t="s">
        <v>442</v>
      </c>
      <c r="AU259" s="158" t="s">
        <v>97</v>
      </c>
      <c r="AV259" s="13" t="s">
        <v>97</v>
      </c>
      <c r="AW259" s="13" t="s">
        <v>42</v>
      </c>
      <c r="AX259" s="13" t="s">
        <v>87</v>
      </c>
      <c r="AY259" s="158" t="s">
        <v>432</v>
      </c>
    </row>
    <row r="260" spans="2:65" s="15" customFormat="1" ht="11.25">
      <c r="B260" s="171"/>
      <c r="D260" s="151" t="s">
        <v>442</v>
      </c>
      <c r="E260" s="172" t="s">
        <v>4392</v>
      </c>
      <c r="F260" s="173" t="s">
        <v>469</v>
      </c>
      <c r="H260" s="174">
        <v>22.12</v>
      </c>
      <c r="I260" s="175"/>
      <c r="L260" s="171"/>
      <c r="M260" s="176"/>
      <c r="T260" s="177"/>
      <c r="AT260" s="172" t="s">
        <v>442</v>
      </c>
      <c r="AU260" s="172" t="s">
        <v>97</v>
      </c>
      <c r="AV260" s="15" t="s">
        <v>108</v>
      </c>
      <c r="AW260" s="15" t="s">
        <v>42</v>
      </c>
      <c r="AX260" s="15" t="s">
        <v>87</v>
      </c>
      <c r="AY260" s="172" t="s">
        <v>432</v>
      </c>
    </row>
    <row r="261" spans="2:65" s="12" customFormat="1" ht="11.25">
      <c r="B261" s="150"/>
      <c r="D261" s="151" t="s">
        <v>442</v>
      </c>
      <c r="E261" s="152" t="s">
        <v>1</v>
      </c>
      <c r="F261" s="153" t="s">
        <v>3553</v>
      </c>
      <c r="H261" s="152" t="s">
        <v>1</v>
      </c>
      <c r="I261" s="154"/>
      <c r="L261" s="150"/>
      <c r="M261" s="155"/>
      <c r="T261" s="156"/>
      <c r="AT261" s="152" t="s">
        <v>442</v>
      </c>
      <c r="AU261" s="152" t="s">
        <v>97</v>
      </c>
      <c r="AV261" s="12" t="s">
        <v>95</v>
      </c>
      <c r="AW261" s="12" t="s">
        <v>42</v>
      </c>
      <c r="AX261" s="12" t="s">
        <v>87</v>
      </c>
      <c r="AY261" s="152" t="s">
        <v>432</v>
      </c>
    </row>
    <row r="262" spans="2:65" s="13" customFormat="1" ht="11.25">
      <c r="B262" s="157"/>
      <c r="D262" s="151" t="s">
        <v>442</v>
      </c>
      <c r="E262" s="158" t="s">
        <v>1</v>
      </c>
      <c r="F262" s="159" t="s">
        <v>4402</v>
      </c>
      <c r="H262" s="160">
        <v>7.851</v>
      </c>
      <c r="I262" s="161"/>
      <c r="L262" s="157"/>
      <c r="M262" s="162"/>
      <c r="T262" s="163"/>
      <c r="AT262" s="158" t="s">
        <v>442</v>
      </c>
      <c r="AU262" s="158" t="s">
        <v>97</v>
      </c>
      <c r="AV262" s="13" t="s">
        <v>97</v>
      </c>
      <c r="AW262" s="13" t="s">
        <v>42</v>
      </c>
      <c r="AX262" s="13" t="s">
        <v>87</v>
      </c>
      <c r="AY262" s="158" t="s">
        <v>432</v>
      </c>
    </row>
    <row r="263" spans="2:65" s="13" customFormat="1" ht="11.25">
      <c r="B263" s="157"/>
      <c r="D263" s="151" t="s">
        <v>442</v>
      </c>
      <c r="E263" s="158" t="s">
        <v>1</v>
      </c>
      <c r="F263" s="159" t="s">
        <v>4411</v>
      </c>
      <c r="H263" s="160">
        <v>166.155</v>
      </c>
      <c r="I263" s="161"/>
      <c r="L263" s="157"/>
      <c r="M263" s="162"/>
      <c r="T263" s="163"/>
      <c r="AT263" s="158" t="s">
        <v>442</v>
      </c>
      <c r="AU263" s="158" t="s">
        <v>97</v>
      </c>
      <c r="AV263" s="13" t="s">
        <v>97</v>
      </c>
      <c r="AW263" s="13" t="s">
        <v>42</v>
      </c>
      <c r="AX263" s="13" t="s">
        <v>87</v>
      </c>
      <c r="AY263" s="158" t="s">
        <v>432</v>
      </c>
    </row>
    <row r="264" spans="2:65" s="15" customFormat="1" ht="11.25">
      <c r="B264" s="171"/>
      <c r="D264" s="151" t="s">
        <v>442</v>
      </c>
      <c r="E264" s="172" t="s">
        <v>4396</v>
      </c>
      <c r="F264" s="173" t="s">
        <v>469</v>
      </c>
      <c r="H264" s="174">
        <v>174.006</v>
      </c>
      <c r="I264" s="175"/>
      <c r="L264" s="171"/>
      <c r="M264" s="176"/>
      <c r="T264" s="177"/>
      <c r="AT264" s="172" t="s">
        <v>442</v>
      </c>
      <c r="AU264" s="172" t="s">
        <v>97</v>
      </c>
      <c r="AV264" s="15" t="s">
        <v>108</v>
      </c>
      <c r="AW264" s="15" t="s">
        <v>42</v>
      </c>
      <c r="AX264" s="15" t="s">
        <v>87</v>
      </c>
      <c r="AY264" s="172" t="s">
        <v>432</v>
      </c>
    </row>
    <row r="265" spans="2:65" s="14" customFormat="1" ht="11.25">
      <c r="B265" s="164"/>
      <c r="D265" s="151" t="s">
        <v>442</v>
      </c>
      <c r="E265" s="165" t="s">
        <v>1</v>
      </c>
      <c r="F265" s="166" t="s">
        <v>449</v>
      </c>
      <c r="H265" s="167">
        <v>196.126</v>
      </c>
      <c r="I265" s="168"/>
      <c r="L265" s="164"/>
      <c r="M265" s="169"/>
      <c r="T265" s="170"/>
      <c r="AT265" s="165" t="s">
        <v>442</v>
      </c>
      <c r="AU265" s="165" t="s">
        <v>97</v>
      </c>
      <c r="AV265" s="14" t="s">
        <v>431</v>
      </c>
      <c r="AW265" s="14" t="s">
        <v>42</v>
      </c>
      <c r="AX265" s="14" t="s">
        <v>95</v>
      </c>
      <c r="AY265" s="165" t="s">
        <v>432</v>
      </c>
    </row>
    <row r="266" spans="2:65" s="1" customFormat="1" ht="37.9" customHeight="1">
      <c r="B266" s="33"/>
      <c r="C266" s="137" t="s">
        <v>233</v>
      </c>
      <c r="D266" s="137" t="s">
        <v>435</v>
      </c>
      <c r="E266" s="138" t="s">
        <v>1189</v>
      </c>
      <c r="F266" s="139" t="s">
        <v>1190</v>
      </c>
      <c r="G266" s="140" t="s">
        <v>685</v>
      </c>
      <c r="H266" s="141">
        <v>41.496000000000002</v>
      </c>
      <c r="I266" s="142"/>
      <c r="J266" s="143">
        <f>ROUND(I266*H266,2)</f>
        <v>0</v>
      </c>
      <c r="K266" s="139" t="s">
        <v>457</v>
      </c>
      <c r="L266" s="33"/>
      <c r="M266" s="144" t="s">
        <v>1</v>
      </c>
      <c r="N266" s="145" t="s">
        <v>52</v>
      </c>
      <c r="P266" s="146">
        <f>O266*H266</f>
        <v>0</v>
      </c>
      <c r="Q266" s="146">
        <v>0</v>
      </c>
      <c r="R266" s="146">
        <f>Q266*H266</f>
        <v>0</v>
      </c>
      <c r="S266" s="146">
        <v>0</v>
      </c>
      <c r="T266" s="147">
        <f>S266*H266</f>
        <v>0</v>
      </c>
      <c r="AR266" s="148" t="s">
        <v>431</v>
      </c>
      <c r="AT266" s="148" t="s">
        <v>435</v>
      </c>
      <c r="AU266" s="148" t="s">
        <v>97</v>
      </c>
      <c r="AY266" s="17" t="s">
        <v>432</v>
      </c>
      <c r="BE266" s="149">
        <f>IF(N266="základní",J266,0)</f>
        <v>0</v>
      </c>
      <c r="BF266" s="149">
        <f>IF(N266="snížená",J266,0)</f>
        <v>0</v>
      </c>
      <c r="BG266" s="149">
        <f>IF(N266="zákl. přenesená",J266,0)</f>
        <v>0</v>
      </c>
      <c r="BH266" s="149">
        <f>IF(N266="sníž. přenesená",J266,0)</f>
        <v>0</v>
      </c>
      <c r="BI266" s="149">
        <f>IF(N266="nulová",J266,0)</f>
        <v>0</v>
      </c>
      <c r="BJ266" s="17" t="s">
        <v>95</v>
      </c>
      <c r="BK266" s="149">
        <f>ROUND(I266*H266,2)</f>
        <v>0</v>
      </c>
      <c r="BL266" s="17" t="s">
        <v>431</v>
      </c>
      <c r="BM266" s="148" t="s">
        <v>4508</v>
      </c>
    </row>
    <row r="267" spans="2:65" s="12" customFormat="1" ht="11.25">
      <c r="B267" s="150"/>
      <c r="D267" s="151" t="s">
        <v>442</v>
      </c>
      <c r="E267" s="152" t="s">
        <v>1</v>
      </c>
      <c r="F267" s="153" t="s">
        <v>3560</v>
      </c>
      <c r="H267" s="152" t="s">
        <v>1</v>
      </c>
      <c r="I267" s="154"/>
      <c r="L267" s="150"/>
      <c r="M267" s="155"/>
      <c r="T267" s="156"/>
      <c r="AT267" s="152" t="s">
        <v>442</v>
      </c>
      <c r="AU267" s="152" t="s">
        <v>97</v>
      </c>
      <c r="AV267" s="12" t="s">
        <v>95</v>
      </c>
      <c r="AW267" s="12" t="s">
        <v>42</v>
      </c>
      <c r="AX267" s="12" t="s">
        <v>87</v>
      </c>
      <c r="AY267" s="152" t="s">
        <v>432</v>
      </c>
    </row>
    <row r="268" spans="2:65" s="13" customFormat="1" ht="11.25">
      <c r="B268" s="157"/>
      <c r="D268" s="151" t="s">
        <v>442</v>
      </c>
      <c r="E268" s="158" t="s">
        <v>1</v>
      </c>
      <c r="F268" s="159" t="s">
        <v>4400</v>
      </c>
      <c r="H268" s="160">
        <v>0.19</v>
      </c>
      <c r="I268" s="161"/>
      <c r="L268" s="157"/>
      <c r="M268" s="162"/>
      <c r="T268" s="163"/>
      <c r="AT268" s="158" t="s">
        <v>442</v>
      </c>
      <c r="AU268" s="158" t="s">
        <v>97</v>
      </c>
      <c r="AV268" s="13" t="s">
        <v>97</v>
      </c>
      <c r="AW268" s="13" t="s">
        <v>42</v>
      </c>
      <c r="AX268" s="13" t="s">
        <v>87</v>
      </c>
      <c r="AY268" s="158" t="s">
        <v>432</v>
      </c>
    </row>
    <row r="269" spans="2:65" s="13" customFormat="1" ht="11.25">
      <c r="B269" s="157"/>
      <c r="D269" s="151" t="s">
        <v>442</v>
      </c>
      <c r="E269" s="158" t="s">
        <v>1</v>
      </c>
      <c r="F269" s="159" t="s">
        <v>4409</v>
      </c>
      <c r="H269" s="160">
        <v>41.305999999999997</v>
      </c>
      <c r="I269" s="161"/>
      <c r="L269" s="157"/>
      <c r="M269" s="162"/>
      <c r="T269" s="163"/>
      <c r="AT269" s="158" t="s">
        <v>442</v>
      </c>
      <c r="AU269" s="158" t="s">
        <v>97</v>
      </c>
      <c r="AV269" s="13" t="s">
        <v>97</v>
      </c>
      <c r="AW269" s="13" t="s">
        <v>42</v>
      </c>
      <c r="AX269" s="13" t="s">
        <v>87</v>
      </c>
      <c r="AY269" s="158" t="s">
        <v>432</v>
      </c>
    </row>
    <row r="270" spans="2:65" s="14" customFormat="1" ht="11.25">
      <c r="B270" s="164"/>
      <c r="D270" s="151" t="s">
        <v>442</v>
      </c>
      <c r="E270" s="165" t="s">
        <v>4394</v>
      </c>
      <c r="F270" s="166" t="s">
        <v>449</v>
      </c>
      <c r="H270" s="167">
        <v>41.496000000000002</v>
      </c>
      <c r="I270" s="168"/>
      <c r="L270" s="164"/>
      <c r="M270" s="169"/>
      <c r="T270" s="170"/>
      <c r="AT270" s="165" t="s">
        <v>442</v>
      </c>
      <c r="AU270" s="165" t="s">
        <v>97</v>
      </c>
      <c r="AV270" s="14" t="s">
        <v>431</v>
      </c>
      <c r="AW270" s="14" t="s">
        <v>42</v>
      </c>
      <c r="AX270" s="14" t="s">
        <v>95</v>
      </c>
      <c r="AY270" s="165" t="s">
        <v>432</v>
      </c>
    </row>
    <row r="271" spans="2:65" s="1" customFormat="1" ht="24.2" customHeight="1">
      <c r="B271" s="33"/>
      <c r="C271" s="137" t="s">
        <v>556</v>
      </c>
      <c r="D271" s="137" t="s">
        <v>435</v>
      </c>
      <c r="E271" s="138" t="s">
        <v>777</v>
      </c>
      <c r="F271" s="139" t="s">
        <v>778</v>
      </c>
      <c r="G271" s="140" t="s">
        <v>685</v>
      </c>
      <c r="H271" s="141">
        <v>88.480999999999995</v>
      </c>
      <c r="I271" s="142"/>
      <c r="J271" s="143">
        <f>ROUND(I271*H271,2)</f>
        <v>0</v>
      </c>
      <c r="K271" s="139" t="s">
        <v>457</v>
      </c>
      <c r="L271" s="33"/>
      <c r="M271" s="144" t="s">
        <v>1</v>
      </c>
      <c r="N271" s="145" t="s">
        <v>52</v>
      </c>
      <c r="P271" s="146">
        <f>O271*H271</f>
        <v>0</v>
      </c>
      <c r="Q271" s="146">
        <v>0</v>
      </c>
      <c r="R271" s="146">
        <f>Q271*H271</f>
        <v>0</v>
      </c>
      <c r="S271" s="146">
        <v>0</v>
      </c>
      <c r="T271" s="147">
        <f>S271*H271</f>
        <v>0</v>
      </c>
      <c r="AR271" s="148" t="s">
        <v>431</v>
      </c>
      <c r="AT271" s="148" t="s">
        <v>435</v>
      </c>
      <c r="AU271" s="148" t="s">
        <v>97</v>
      </c>
      <c r="AY271" s="17" t="s">
        <v>432</v>
      </c>
      <c r="BE271" s="149">
        <f>IF(N271="základní",J271,0)</f>
        <v>0</v>
      </c>
      <c r="BF271" s="149">
        <f>IF(N271="snížená",J271,0)</f>
        <v>0</v>
      </c>
      <c r="BG271" s="149">
        <f>IF(N271="zákl. přenesená",J271,0)</f>
        <v>0</v>
      </c>
      <c r="BH271" s="149">
        <f>IF(N271="sníž. přenesená",J271,0)</f>
        <v>0</v>
      </c>
      <c r="BI271" s="149">
        <f>IF(N271="nulová",J271,0)</f>
        <v>0</v>
      </c>
      <c r="BJ271" s="17" t="s">
        <v>95</v>
      </c>
      <c r="BK271" s="149">
        <f>ROUND(I271*H271,2)</f>
        <v>0</v>
      </c>
      <c r="BL271" s="17" t="s">
        <v>431</v>
      </c>
      <c r="BM271" s="148" t="s">
        <v>4509</v>
      </c>
    </row>
    <row r="272" spans="2:65" s="12" customFormat="1" ht="22.5">
      <c r="B272" s="150"/>
      <c r="D272" s="151" t="s">
        <v>442</v>
      </c>
      <c r="E272" s="152" t="s">
        <v>1</v>
      </c>
      <c r="F272" s="153" t="s">
        <v>4510</v>
      </c>
      <c r="H272" s="152" t="s">
        <v>1</v>
      </c>
      <c r="I272" s="154"/>
      <c r="L272" s="150"/>
      <c r="M272" s="155"/>
      <c r="T272" s="156"/>
      <c r="AT272" s="152" t="s">
        <v>442</v>
      </c>
      <c r="AU272" s="152" t="s">
        <v>97</v>
      </c>
      <c r="AV272" s="12" t="s">
        <v>95</v>
      </c>
      <c r="AW272" s="12" t="s">
        <v>42</v>
      </c>
      <c r="AX272" s="12" t="s">
        <v>87</v>
      </c>
      <c r="AY272" s="152" t="s">
        <v>432</v>
      </c>
    </row>
    <row r="273" spans="2:65" s="12" customFormat="1" ht="22.5">
      <c r="B273" s="150"/>
      <c r="D273" s="151" t="s">
        <v>442</v>
      </c>
      <c r="E273" s="152" t="s">
        <v>1</v>
      </c>
      <c r="F273" s="153" t="s">
        <v>2910</v>
      </c>
      <c r="H273" s="152" t="s">
        <v>1</v>
      </c>
      <c r="I273" s="154"/>
      <c r="L273" s="150"/>
      <c r="M273" s="155"/>
      <c r="T273" s="156"/>
      <c r="AT273" s="152" t="s">
        <v>442</v>
      </c>
      <c r="AU273" s="152" t="s">
        <v>97</v>
      </c>
      <c r="AV273" s="12" t="s">
        <v>95</v>
      </c>
      <c r="AW273" s="12" t="s">
        <v>42</v>
      </c>
      <c r="AX273" s="12" t="s">
        <v>87</v>
      </c>
      <c r="AY273" s="152" t="s">
        <v>432</v>
      </c>
    </row>
    <row r="274" spans="2:65" s="13" customFormat="1" ht="11.25">
      <c r="B274" s="157"/>
      <c r="D274" s="151" t="s">
        <v>442</v>
      </c>
      <c r="E274" s="158" t="s">
        <v>1</v>
      </c>
      <c r="F274" s="159" t="s">
        <v>4503</v>
      </c>
      <c r="H274" s="160">
        <v>66.361000000000004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5" customFormat="1" ht="11.25">
      <c r="B275" s="171"/>
      <c r="D275" s="151" t="s">
        <v>442</v>
      </c>
      <c r="E275" s="172" t="s">
        <v>1</v>
      </c>
      <c r="F275" s="173" t="s">
        <v>469</v>
      </c>
      <c r="H275" s="174">
        <v>66.361000000000004</v>
      </c>
      <c r="I275" s="175"/>
      <c r="L275" s="171"/>
      <c r="M275" s="176"/>
      <c r="T275" s="177"/>
      <c r="AT275" s="172" t="s">
        <v>442</v>
      </c>
      <c r="AU275" s="172" t="s">
        <v>97</v>
      </c>
      <c r="AV275" s="15" t="s">
        <v>108</v>
      </c>
      <c r="AW275" s="15" t="s">
        <v>42</v>
      </c>
      <c r="AX275" s="15" t="s">
        <v>87</v>
      </c>
      <c r="AY275" s="172" t="s">
        <v>432</v>
      </c>
    </row>
    <row r="276" spans="2:65" s="12" customFormat="1" ht="22.5">
      <c r="B276" s="150"/>
      <c r="D276" s="151" t="s">
        <v>442</v>
      </c>
      <c r="E276" s="152" t="s">
        <v>1</v>
      </c>
      <c r="F276" s="153" t="s">
        <v>3562</v>
      </c>
      <c r="H276" s="152" t="s">
        <v>1</v>
      </c>
      <c r="I276" s="154"/>
      <c r="L276" s="150"/>
      <c r="M276" s="155"/>
      <c r="T276" s="156"/>
      <c r="AT276" s="152" t="s">
        <v>442</v>
      </c>
      <c r="AU276" s="152" t="s">
        <v>97</v>
      </c>
      <c r="AV276" s="12" t="s">
        <v>95</v>
      </c>
      <c r="AW276" s="12" t="s">
        <v>42</v>
      </c>
      <c r="AX276" s="12" t="s">
        <v>87</v>
      </c>
      <c r="AY276" s="152" t="s">
        <v>432</v>
      </c>
    </row>
    <row r="277" spans="2:65" s="12" customFormat="1" ht="22.5">
      <c r="B277" s="150"/>
      <c r="D277" s="151" t="s">
        <v>442</v>
      </c>
      <c r="E277" s="152" t="s">
        <v>1</v>
      </c>
      <c r="F277" s="153" t="s">
        <v>3563</v>
      </c>
      <c r="H277" s="152" t="s">
        <v>1</v>
      </c>
      <c r="I277" s="154"/>
      <c r="L277" s="150"/>
      <c r="M277" s="155"/>
      <c r="T277" s="156"/>
      <c r="AT277" s="152" t="s">
        <v>442</v>
      </c>
      <c r="AU277" s="152" t="s">
        <v>97</v>
      </c>
      <c r="AV277" s="12" t="s">
        <v>95</v>
      </c>
      <c r="AW277" s="12" t="s">
        <v>42</v>
      </c>
      <c r="AX277" s="12" t="s">
        <v>87</v>
      </c>
      <c r="AY277" s="152" t="s">
        <v>432</v>
      </c>
    </row>
    <row r="278" spans="2:65" s="13" customFormat="1" ht="11.25">
      <c r="B278" s="157"/>
      <c r="D278" s="151" t="s">
        <v>442</v>
      </c>
      <c r="E278" s="158" t="s">
        <v>1</v>
      </c>
      <c r="F278" s="159" t="s">
        <v>4507</v>
      </c>
      <c r="H278" s="160">
        <v>22.12</v>
      </c>
      <c r="I278" s="161"/>
      <c r="L278" s="157"/>
      <c r="M278" s="162"/>
      <c r="T278" s="163"/>
      <c r="AT278" s="158" t="s">
        <v>442</v>
      </c>
      <c r="AU278" s="158" t="s">
        <v>97</v>
      </c>
      <c r="AV278" s="13" t="s">
        <v>97</v>
      </c>
      <c r="AW278" s="13" t="s">
        <v>42</v>
      </c>
      <c r="AX278" s="13" t="s">
        <v>87</v>
      </c>
      <c r="AY278" s="158" t="s">
        <v>432</v>
      </c>
    </row>
    <row r="279" spans="2:65" s="14" customFormat="1" ht="11.25">
      <c r="B279" s="164"/>
      <c r="D279" s="151" t="s">
        <v>442</v>
      </c>
      <c r="E279" s="165" t="s">
        <v>1</v>
      </c>
      <c r="F279" s="166" t="s">
        <v>449</v>
      </c>
      <c r="H279" s="167">
        <v>88.480999999999995</v>
      </c>
      <c r="I279" s="168"/>
      <c r="L279" s="164"/>
      <c r="M279" s="169"/>
      <c r="T279" s="170"/>
      <c r="AT279" s="165" t="s">
        <v>442</v>
      </c>
      <c r="AU279" s="165" t="s">
        <v>97</v>
      </c>
      <c r="AV279" s="14" t="s">
        <v>431</v>
      </c>
      <c r="AW279" s="14" t="s">
        <v>42</v>
      </c>
      <c r="AX279" s="14" t="s">
        <v>95</v>
      </c>
      <c r="AY279" s="165" t="s">
        <v>432</v>
      </c>
    </row>
    <row r="280" spans="2:65" s="1" customFormat="1" ht="37.9" customHeight="1">
      <c r="B280" s="33"/>
      <c r="C280" s="137" t="s">
        <v>565</v>
      </c>
      <c r="D280" s="137" t="s">
        <v>435</v>
      </c>
      <c r="E280" s="138" t="s">
        <v>2915</v>
      </c>
      <c r="F280" s="139" t="s">
        <v>2916</v>
      </c>
      <c r="G280" s="140" t="s">
        <v>743</v>
      </c>
      <c r="H280" s="141">
        <v>28.756</v>
      </c>
      <c r="I280" s="142"/>
      <c r="J280" s="143">
        <f>ROUND(I280*H280,2)</f>
        <v>0</v>
      </c>
      <c r="K280" s="139" t="s">
        <v>439</v>
      </c>
      <c r="L280" s="33"/>
      <c r="M280" s="144" t="s">
        <v>1</v>
      </c>
      <c r="N280" s="145" t="s">
        <v>52</v>
      </c>
      <c r="P280" s="146">
        <f>O280*H280</f>
        <v>0</v>
      </c>
      <c r="Q280" s="146">
        <v>0</v>
      </c>
      <c r="R280" s="146">
        <f>Q280*H280</f>
        <v>0</v>
      </c>
      <c r="S280" s="146">
        <v>0</v>
      </c>
      <c r="T280" s="147">
        <f>S280*H280</f>
        <v>0</v>
      </c>
      <c r="AR280" s="148" t="s">
        <v>431</v>
      </c>
      <c r="AT280" s="148" t="s">
        <v>435</v>
      </c>
      <c r="AU280" s="148" t="s">
        <v>97</v>
      </c>
      <c r="AY280" s="17" t="s">
        <v>432</v>
      </c>
      <c r="BE280" s="149">
        <f>IF(N280="základní",J280,0)</f>
        <v>0</v>
      </c>
      <c r="BF280" s="149">
        <f>IF(N280="snížená",J280,0)</f>
        <v>0</v>
      </c>
      <c r="BG280" s="149">
        <f>IF(N280="zákl. přenesená",J280,0)</f>
        <v>0</v>
      </c>
      <c r="BH280" s="149">
        <f>IF(N280="sníž. přenesená",J280,0)</f>
        <v>0</v>
      </c>
      <c r="BI280" s="149">
        <f>IF(N280="nulová",J280,0)</f>
        <v>0</v>
      </c>
      <c r="BJ280" s="17" t="s">
        <v>95</v>
      </c>
      <c r="BK280" s="149">
        <f>ROUND(I280*H280,2)</f>
        <v>0</v>
      </c>
      <c r="BL280" s="17" t="s">
        <v>431</v>
      </c>
      <c r="BM280" s="148" t="s">
        <v>4511</v>
      </c>
    </row>
    <row r="281" spans="2:65" s="13" customFormat="1" ht="11.25">
      <c r="B281" s="157"/>
      <c r="D281" s="151" t="s">
        <v>442</v>
      </c>
      <c r="E281" s="158" t="s">
        <v>1</v>
      </c>
      <c r="F281" s="159" t="s">
        <v>4512</v>
      </c>
      <c r="H281" s="160">
        <v>28.756</v>
      </c>
      <c r="I281" s="161"/>
      <c r="L281" s="157"/>
      <c r="M281" s="162"/>
      <c r="T281" s="163"/>
      <c r="AT281" s="158" t="s">
        <v>442</v>
      </c>
      <c r="AU281" s="158" t="s">
        <v>97</v>
      </c>
      <c r="AV281" s="13" t="s">
        <v>97</v>
      </c>
      <c r="AW281" s="13" t="s">
        <v>42</v>
      </c>
      <c r="AX281" s="13" t="s">
        <v>95</v>
      </c>
      <c r="AY281" s="158" t="s">
        <v>432</v>
      </c>
    </row>
    <row r="282" spans="2:65" s="1" customFormat="1" ht="33" customHeight="1">
      <c r="B282" s="33"/>
      <c r="C282" s="137" t="s">
        <v>572</v>
      </c>
      <c r="D282" s="137" t="s">
        <v>435</v>
      </c>
      <c r="E282" s="138" t="s">
        <v>1195</v>
      </c>
      <c r="F282" s="139" t="s">
        <v>1196</v>
      </c>
      <c r="G282" s="140" t="s">
        <v>743</v>
      </c>
      <c r="H282" s="141">
        <v>381.279</v>
      </c>
      <c r="I282" s="142"/>
      <c r="J282" s="143">
        <f>ROUND(I282*H282,2)</f>
        <v>0</v>
      </c>
      <c r="K282" s="139" t="s">
        <v>439</v>
      </c>
      <c r="L282" s="33"/>
      <c r="M282" s="144" t="s">
        <v>1</v>
      </c>
      <c r="N282" s="145" t="s">
        <v>52</v>
      </c>
      <c r="P282" s="146">
        <f>O282*H282</f>
        <v>0</v>
      </c>
      <c r="Q282" s="146">
        <v>0</v>
      </c>
      <c r="R282" s="146">
        <f>Q282*H282</f>
        <v>0</v>
      </c>
      <c r="S282" s="146">
        <v>0</v>
      </c>
      <c r="T282" s="147">
        <f>S282*H282</f>
        <v>0</v>
      </c>
      <c r="AR282" s="148" t="s">
        <v>431</v>
      </c>
      <c r="AT282" s="148" t="s">
        <v>435</v>
      </c>
      <c r="AU282" s="148" t="s">
        <v>97</v>
      </c>
      <c r="AY282" s="17" t="s">
        <v>432</v>
      </c>
      <c r="BE282" s="149">
        <f>IF(N282="základní",J282,0)</f>
        <v>0</v>
      </c>
      <c r="BF282" s="149">
        <f>IF(N282="snížená",J282,0)</f>
        <v>0</v>
      </c>
      <c r="BG282" s="149">
        <f>IF(N282="zákl. přenesená",J282,0)</f>
        <v>0</v>
      </c>
      <c r="BH282" s="149">
        <f>IF(N282="sníž. přenesená",J282,0)</f>
        <v>0</v>
      </c>
      <c r="BI282" s="149">
        <f>IF(N282="nulová",J282,0)</f>
        <v>0</v>
      </c>
      <c r="BJ282" s="17" t="s">
        <v>95</v>
      </c>
      <c r="BK282" s="149">
        <f>ROUND(I282*H282,2)</f>
        <v>0</v>
      </c>
      <c r="BL282" s="17" t="s">
        <v>431</v>
      </c>
      <c r="BM282" s="148" t="s">
        <v>4513</v>
      </c>
    </row>
    <row r="283" spans="2:65" s="13" customFormat="1" ht="11.25">
      <c r="B283" s="157"/>
      <c r="D283" s="151" t="s">
        <v>442</v>
      </c>
      <c r="E283" s="158" t="s">
        <v>1</v>
      </c>
      <c r="F283" s="159" t="s">
        <v>4514</v>
      </c>
      <c r="H283" s="160">
        <v>304.51100000000002</v>
      </c>
      <c r="I283" s="161"/>
      <c r="L283" s="157"/>
      <c r="M283" s="162"/>
      <c r="T283" s="163"/>
      <c r="AT283" s="158" t="s">
        <v>442</v>
      </c>
      <c r="AU283" s="158" t="s">
        <v>97</v>
      </c>
      <c r="AV283" s="13" t="s">
        <v>97</v>
      </c>
      <c r="AW283" s="13" t="s">
        <v>42</v>
      </c>
      <c r="AX283" s="13" t="s">
        <v>87</v>
      </c>
      <c r="AY283" s="158" t="s">
        <v>432</v>
      </c>
    </row>
    <row r="284" spans="2:65" s="13" customFormat="1" ht="11.25">
      <c r="B284" s="157"/>
      <c r="D284" s="151" t="s">
        <v>442</v>
      </c>
      <c r="E284" s="158" t="s">
        <v>1</v>
      </c>
      <c r="F284" s="159" t="s">
        <v>4515</v>
      </c>
      <c r="H284" s="160">
        <v>76.768000000000001</v>
      </c>
      <c r="I284" s="161"/>
      <c r="L284" s="157"/>
      <c r="M284" s="162"/>
      <c r="T284" s="163"/>
      <c r="AT284" s="158" t="s">
        <v>442</v>
      </c>
      <c r="AU284" s="158" t="s">
        <v>97</v>
      </c>
      <c r="AV284" s="13" t="s">
        <v>97</v>
      </c>
      <c r="AW284" s="13" t="s">
        <v>42</v>
      </c>
      <c r="AX284" s="13" t="s">
        <v>87</v>
      </c>
      <c r="AY284" s="158" t="s">
        <v>432</v>
      </c>
    </row>
    <row r="285" spans="2:65" s="14" customFormat="1" ht="11.25">
      <c r="B285" s="164"/>
      <c r="D285" s="151" t="s">
        <v>442</v>
      </c>
      <c r="E285" s="165" t="s">
        <v>1</v>
      </c>
      <c r="F285" s="166" t="s">
        <v>449</v>
      </c>
      <c r="H285" s="167">
        <v>381.279</v>
      </c>
      <c r="I285" s="168"/>
      <c r="L285" s="164"/>
      <c r="M285" s="169"/>
      <c r="T285" s="170"/>
      <c r="AT285" s="165" t="s">
        <v>442</v>
      </c>
      <c r="AU285" s="165" t="s">
        <v>97</v>
      </c>
      <c r="AV285" s="14" t="s">
        <v>431</v>
      </c>
      <c r="AW285" s="14" t="s">
        <v>42</v>
      </c>
      <c r="AX285" s="14" t="s">
        <v>95</v>
      </c>
      <c r="AY285" s="165" t="s">
        <v>432</v>
      </c>
    </row>
    <row r="286" spans="2:65" s="1" customFormat="1" ht="16.5" customHeight="1">
      <c r="B286" s="33"/>
      <c r="C286" s="137" t="s">
        <v>576</v>
      </c>
      <c r="D286" s="137" t="s">
        <v>435</v>
      </c>
      <c r="E286" s="138" t="s">
        <v>1200</v>
      </c>
      <c r="F286" s="139" t="s">
        <v>1201</v>
      </c>
      <c r="G286" s="140" t="s">
        <v>685</v>
      </c>
      <c r="H286" s="141">
        <v>237.62200000000001</v>
      </c>
      <c r="I286" s="142"/>
      <c r="J286" s="143">
        <f>ROUND(I286*H286,2)</f>
        <v>0</v>
      </c>
      <c r="K286" s="139" t="s">
        <v>457</v>
      </c>
      <c r="L286" s="33"/>
      <c r="M286" s="144" t="s">
        <v>1</v>
      </c>
      <c r="N286" s="145" t="s">
        <v>52</v>
      </c>
      <c r="P286" s="146">
        <f>O286*H286</f>
        <v>0</v>
      </c>
      <c r="Q286" s="146">
        <v>0</v>
      </c>
      <c r="R286" s="146">
        <f>Q286*H286</f>
        <v>0</v>
      </c>
      <c r="S286" s="146">
        <v>0</v>
      </c>
      <c r="T286" s="147">
        <f>S286*H286</f>
        <v>0</v>
      </c>
      <c r="AR286" s="148" t="s">
        <v>431</v>
      </c>
      <c r="AT286" s="148" t="s">
        <v>435</v>
      </c>
      <c r="AU286" s="148" t="s">
        <v>97</v>
      </c>
      <c r="AY286" s="17" t="s">
        <v>432</v>
      </c>
      <c r="BE286" s="149">
        <f>IF(N286="základní",J286,0)</f>
        <v>0</v>
      </c>
      <c r="BF286" s="149">
        <f>IF(N286="snížená",J286,0)</f>
        <v>0</v>
      </c>
      <c r="BG286" s="149">
        <f>IF(N286="zákl. přenesená",J286,0)</f>
        <v>0</v>
      </c>
      <c r="BH286" s="149">
        <f>IF(N286="sníž. přenesená",J286,0)</f>
        <v>0</v>
      </c>
      <c r="BI286" s="149">
        <f>IF(N286="nulová",J286,0)</f>
        <v>0</v>
      </c>
      <c r="BJ286" s="17" t="s">
        <v>95</v>
      </c>
      <c r="BK286" s="149">
        <f>ROUND(I286*H286,2)</f>
        <v>0</v>
      </c>
      <c r="BL286" s="17" t="s">
        <v>431</v>
      </c>
      <c r="BM286" s="148" t="s">
        <v>4516</v>
      </c>
    </row>
    <row r="287" spans="2:65" s="13" customFormat="1" ht="11.25">
      <c r="B287" s="157"/>
      <c r="D287" s="151" t="s">
        <v>442</v>
      </c>
      <c r="E287" s="158" t="s">
        <v>1</v>
      </c>
      <c r="F287" s="159" t="s">
        <v>4392</v>
      </c>
      <c r="H287" s="160">
        <v>22.12</v>
      </c>
      <c r="I287" s="161"/>
      <c r="L287" s="157"/>
      <c r="M287" s="162"/>
      <c r="T287" s="163"/>
      <c r="AT287" s="158" t="s">
        <v>442</v>
      </c>
      <c r="AU287" s="158" t="s">
        <v>97</v>
      </c>
      <c r="AV287" s="13" t="s">
        <v>97</v>
      </c>
      <c r="AW287" s="13" t="s">
        <v>42</v>
      </c>
      <c r="AX287" s="13" t="s">
        <v>87</v>
      </c>
      <c r="AY287" s="158" t="s">
        <v>432</v>
      </c>
    </row>
    <row r="288" spans="2:65" s="13" customFormat="1" ht="11.25">
      <c r="B288" s="157"/>
      <c r="D288" s="151" t="s">
        <v>442</v>
      </c>
      <c r="E288" s="158" t="s">
        <v>1</v>
      </c>
      <c r="F288" s="159" t="s">
        <v>4396</v>
      </c>
      <c r="H288" s="160">
        <v>174.006</v>
      </c>
      <c r="I288" s="161"/>
      <c r="L288" s="157"/>
      <c r="M288" s="162"/>
      <c r="T288" s="163"/>
      <c r="AT288" s="158" t="s">
        <v>442</v>
      </c>
      <c r="AU288" s="158" t="s">
        <v>97</v>
      </c>
      <c r="AV288" s="13" t="s">
        <v>97</v>
      </c>
      <c r="AW288" s="13" t="s">
        <v>42</v>
      </c>
      <c r="AX288" s="13" t="s">
        <v>87</v>
      </c>
      <c r="AY288" s="158" t="s">
        <v>432</v>
      </c>
    </row>
    <row r="289" spans="2:65" s="13" customFormat="1" ht="11.25">
      <c r="B289" s="157"/>
      <c r="D289" s="151" t="s">
        <v>442</v>
      </c>
      <c r="E289" s="158" t="s">
        <v>1</v>
      </c>
      <c r="F289" s="159" t="s">
        <v>4394</v>
      </c>
      <c r="H289" s="160">
        <v>41.496000000000002</v>
      </c>
      <c r="I289" s="161"/>
      <c r="L289" s="157"/>
      <c r="M289" s="162"/>
      <c r="T289" s="163"/>
      <c r="AT289" s="158" t="s">
        <v>442</v>
      </c>
      <c r="AU289" s="158" t="s">
        <v>97</v>
      </c>
      <c r="AV289" s="13" t="s">
        <v>97</v>
      </c>
      <c r="AW289" s="13" t="s">
        <v>42</v>
      </c>
      <c r="AX289" s="13" t="s">
        <v>87</v>
      </c>
      <c r="AY289" s="158" t="s">
        <v>432</v>
      </c>
    </row>
    <row r="290" spans="2:65" s="14" customFormat="1" ht="11.25">
      <c r="B290" s="164"/>
      <c r="D290" s="151" t="s">
        <v>442</v>
      </c>
      <c r="E290" s="165" t="s">
        <v>1</v>
      </c>
      <c r="F290" s="166" t="s">
        <v>449</v>
      </c>
      <c r="H290" s="167">
        <v>237.62200000000001</v>
      </c>
      <c r="I290" s="168"/>
      <c r="L290" s="164"/>
      <c r="M290" s="169"/>
      <c r="T290" s="170"/>
      <c r="AT290" s="165" t="s">
        <v>442</v>
      </c>
      <c r="AU290" s="165" t="s">
        <v>97</v>
      </c>
      <c r="AV290" s="14" t="s">
        <v>431</v>
      </c>
      <c r="AW290" s="14" t="s">
        <v>42</v>
      </c>
      <c r="AX290" s="14" t="s">
        <v>95</v>
      </c>
      <c r="AY290" s="165" t="s">
        <v>432</v>
      </c>
    </row>
    <row r="291" spans="2:65" s="1" customFormat="1" ht="16.5" customHeight="1">
      <c r="B291" s="33"/>
      <c r="C291" s="137" t="s">
        <v>236</v>
      </c>
      <c r="D291" s="137" t="s">
        <v>435</v>
      </c>
      <c r="E291" s="138" t="s">
        <v>2959</v>
      </c>
      <c r="F291" s="139" t="s">
        <v>2960</v>
      </c>
      <c r="G291" s="140" t="s">
        <v>685</v>
      </c>
      <c r="H291" s="141">
        <v>88.480999999999995</v>
      </c>
      <c r="I291" s="142"/>
      <c r="J291" s="143">
        <f>ROUND(I291*H291,2)</f>
        <v>0</v>
      </c>
      <c r="K291" s="139" t="s">
        <v>439</v>
      </c>
      <c r="L291" s="33"/>
      <c r="M291" s="144" t="s">
        <v>1</v>
      </c>
      <c r="N291" s="145" t="s">
        <v>52</v>
      </c>
      <c r="P291" s="146">
        <f>O291*H291</f>
        <v>0</v>
      </c>
      <c r="Q291" s="146">
        <v>0</v>
      </c>
      <c r="R291" s="146">
        <f>Q291*H291</f>
        <v>0</v>
      </c>
      <c r="S291" s="146">
        <v>0</v>
      </c>
      <c r="T291" s="147">
        <f>S291*H291</f>
        <v>0</v>
      </c>
      <c r="AR291" s="148" t="s">
        <v>431</v>
      </c>
      <c r="AT291" s="148" t="s">
        <v>435</v>
      </c>
      <c r="AU291" s="148" t="s">
        <v>97</v>
      </c>
      <c r="AY291" s="17" t="s">
        <v>432</v>
      </c>
      <c r="BE291" s="149">
        <f>IF(N291="základní",J291,0)</f>
        <v>0</v>
      </c>
      <c r="BF291" s="149">
        <f>IF(N291="snížená",J291,0)</f>
        <v>0</v>
      </c>
      <c r="BG291" s="149">
        <f>IF(N291="zákl. přenesená",J291,0)</f>
        <v>0</v>
      </c>
      <c r="BH291" s="149">
        <f>IF(N291="sníž. přenesená",J291,0)</f>
        <v>0</v>
      </c>
      <c r="BI291" s="149">
        <f>IF(N291="nulová",J291,0)</f>
        <v>0</v>
      </c>
      <c r="BJ291" s="17" t="s">
        <v>95</v>
      </c>
      <c r="BK291" s="149">
        <f>ROUND(I291*H291,2)</f>
        <v>0</v>
      </c>
      <c r="BL291" s="17" t="s">
        <v>431</v>
      </c>
      <c r="BM291" s="148" t="s">
        <v>4517</v>
      </c>
    </row>
    <row r="292" spans="2:65" s="12" customFormat="1" ht="11.25">
      <c r="B292" s="150"/>
      <c r="D292" s="151" t="s">
        <v>442</v>
      </c>
      <c r="E292" s="152" t="s">
        <v>1</v>
      </c>
      <c r="F292" s="153" t="s">
        <v>2962</v>
      </c>
      <c r="H292" s="152" t="s">
        <v>1</v>
      </c>
      <c r="I292" s="154"/>
      <c r="L292" s="150"/>
      <c r="M292" s="155"/>
      <c r="T292" s="156"/>
      <c r="AT292" s="152" t="s">
        <v>442</v>
      </c>
      <c r="AU292" s="152" t="s">
        <v>97</v>
      </c>
      <c r="AV292" s="12" t="s">
        <v>95</v>
      </c>
      <c r="AW292" s="12" t="s">
        <v>42</v>
      </c>
      <c r="AX292" s="12" t="s">
        <v>87</v>
      </c>
      <c r="AY292" s="152" t="s">
        <v>432</v>
      </c>
    </row>
    <row r="293" spans="2:65" s="12" customFormat="1" ht="22.5">
      <c r="B293" s="150"/>
      <c r="D293" s="151" t="s">
        <v>442</v>
      </c>
      <c r="E293" s="152" t="s">
        <v>1</v>
      </c>
      <c r="F293" s="153" t="s">
        <v>4518</v>
      </c>
      <c r="H293" s="152" t="s">
        <v>1</v>
      </c>
      <c r="I293" s="154"/>
      <c r="L293" s="150"/>
      <c r="M293" s="155"/>
      <c r="T293" s="156"/>
      <c r="AT293" s="152" t="s">
        <v>442</v>
      </c>
      <c r="AU293" s="152" t="s">
        <v>97</v>
      </c>
      <c r="AV293" s="12" t="s">
        <v>95</v>
      </c>
      <c r="AW293" s="12" t="s">
        <v>42</v>
      </c>
      <c r="AX293" s="12" t="s">
        <v>87</v>
      </c>
      <c r="AY293" s="152" t="s">
        <v>432</v>
      </c>
    </row>
    <row r="294" spans="2:65" s="15" customFormat="1" ht="11.25">
      <c r="B294" s="171"/>
      <c r="D294" s="151" t="s">
        <v>442</v>
      </c>
      <c r="E294" s="172" t="s">
        <v>1</v>
      </c>
      <c r="F294" s="173" t="s">
        <v>469</v>
      </c>
      <c r="H294" s="174">
        <v>0</v>
      </c>
      <c r="I294" s="175"/>
      <c r="L294" s="171"/>
      <c r="M294" s="176"/>
      <c r="T294" s="177"/>
      <c r="AT294" s="172" t="s">
        <v>442</v>
      </c>
      <c r="AU294" s="172" t="s">
        <v>97</v>
      </c>
      <c r="AV294" s="15" t="s">
        <v>108</v>
      </c>
      <c r="AW294" s="15" t="s">
        <v>42</v>
      </c>
      <c r="AX294" s="15" t="s">
        <v>87</v>
      </c>
      <c r="AY294" s="172" t="s">
        <v>432</v>
      </c>
    </row>
    <row r="295" spans="2:65" s="12" customFormat="1" ht="11.25">
      <c r="B295" s="150"/>
      <c r="D295" s="151" t="s">
        <v>442</v>
      </c>
      <c r="E295" s="152" t="s">
        <v>1</v>
      </c>
      <c r="F295" s="153" t="s">
        <v>4519</v>
      </c>
      <c r="H295" s="152" t="s">
        <v>1</v>
      </c>
      <c r="I295" s="154"/>
      <c r="L295" s="150"/>
      <c r="M295" s="155"/>
      <c r="T295" s="156"/>
      <c r="AT295" s="152" t="s">
        <v>442</v>
      </c>
      <c r="AU295" s="152" t="s">
        <v>97</v>
      </c>
      <c r="AV295" s="12" t="s">
        <v>95</v>
      </c>
      <c r="AW295" s="12" t="s">
        <v>42</v>
      </c>
      <c r="AX295" s="12" t="s">
        <v>87</v>
      </c>
      <c r="AY295" s="152" t="s">
        <v>432</v>
      </c>
    </row>
    <row r="296" spans="2:65" s="13" customFormat="1" ht="11.25">
      <c r="B296" s="157"/>
      <c r="D296" s="151" t="s">
        <v>442</v>
      </c>
      <c r="E296" s="158" t="s">
        <v>1</v>
      </c>
      <c r="F296" s="159" t="s">
        <v>4520</v>
      </c>
      <c r="H296" s="160">
        <v>0.64200000000000002</v>
      </c>
      <c r="I296" s="161"/>
      <c r="L296" s="157"/>
      <c r="M296" s="162"/>
      <c r="T296" s="163"/>
      <c r="AT296" s="158" t="s">
        <v>442</v>
      </c>
      <c r="AU296" s="158" t="s">
        <v>97</v>
      </c>
      <c r="AV296" s="13" t="s">
        <v>97</v>
      </c>
      <c r="AW296" s="13" t="s">
        <v>42</v>
      </c>
      <c r="AX296" s="13" t="s">
        <v>87</v>
      </c>
      <c r="AY296" s="158" t="s">
        <v>432</v>
      </c>
    </row>
    <row r="297" spans="2:65" s="12" customFormat="1" ht="11.25">
      <c r="B297" s="150"/>
      <c r="D297" s="151" t="s">
        <v>442</v>
      </c>
      <c r="E297" s="152" t="s">
        <v>1</v>
      </c>
      <c r="F297" s="153" t="s">
        <v>4521</v>
      </c>
      <c r="H297" s="152" t="s">
        <v>1</v>
      </c>
      <c r="I297" s="154"/>
      <c r="L297" s="150"/>
      <c r="M297" s="155"/>
      <c r="T297" s="156"/>
      <c r="AT297" s="152" t="s">
        <v>442</v>
      </c>
      <c r="AU297" s="152" t="s">
        <v>97</v>
      </c>
      <c r="AV297" s="12" t="s">
        <v>95</v>
      </c>
      <c r="AW297" s="12" t="s">
        <v>42</v>
      </c>
      <c r="AX297" s="12" t="s">
        <v>87</v>
      </c>
      <c r="AY297" s="152" t="s">
        <v>432</v>
      </c>
    </row>
    <row r="298" spans="2:65" s="13" customFormat="1" ht="11.25">
      <c r="B298" s="157"/>
      <c r="D298" s="151" t="s">
        <v>442</v>
      </c>
      <c r="E298" s="158" t="s">
        <v>1</v>
      </c>
      <c r="F298" s="159" t="s">
        <v>4522</v>
      </c>
      <c r="H298" s="160">
        <v>87.838999999999999</v>
      </c>
      <c r="I298" s="161"/>
      <c r="L298" s="157"/>
      <c r="M298" s="162"/>
      <c r="T298" s="163"/>
      <c r="AT298" s="158" t="s">
        <v>442</v>
      </c>
      <c r="AU298" s="158" t="s">
        <v>97</v>
      </c>
      <c r="AV298" s="13" t="s">
        <v>97</v>
      </c>
      <c r="AW298" s="13" t="s">
        <v>42</v>
      </c>
      <c r="AX298" s="13" t="s">
        <v>87</v>
      </c>
      <c r="AY298" s="158" t="s">
        <v>432</v>
      </c>
    </row>
    <row r="299" spans="2:65" s="15" customFormat="1" ht="11.25">
      <c r="B299" s="171"/>
      <c r="D299" s="151" t="s">
        <v>442</v>
      </c>
      <c r="E299" s="172" t="s">
        <v>4388</v>
      </c>
      <c r="F299" s="173" t="s">
        <v>469</v>
      </c>
      <c r="H299" s="174">
        <v>88.480999999999995</v>
      </c>
      <c r="I299" s="175"/>
      <c r="L299" s="171"/>
      <c r="M299" s="176"/>
      <c r="T299" s="177"/>
      <c r="AT299" s="172" t="s">
        <v>442</v>
      </c>
      <c r="AU299" s="172" t="s">
        <v>97</v>
      </c>
      <c r="AV299" s="15" t="s">
        <v>108</v>
      </c>
      <c r="AW299" s="15" t="s">
        <v>42</v>
      </c>
      <c r="AX299" s="15" t="s">
        <v>87</v>
      </c>
      <c r="AY299" s="172" t="s">
        <v>432</v>
      </c>
    </row>
    <row r="300" spans="2:65" s="14" customFormat="1" ht="11.25">
      <c r="B300" s="164"/>
      <c r="D300" s="151" t="s">
        <v>442</v>
      </c>
      <c r="E300" s="165" t="s">
        <v>1</v>
      </c>
      <c r="F300" s="166" t="s">
        <v>449</v>
      </c>
      <c r="H300" s="167">
        <v>88.480999999999995</v>
      </c>
      <c r="I300" s="168"/>
      <c r="L300" s="164"/>
      <c r="M300" s="169"/>
      <c r="T300" s="170"/>
      <c r="AT300" s="165" t="s">
        <v>442</v>
      </c>
      <c r="AU300" s="165" t="s">
        <v>97</v>
      </c>
      <c r="AV300" s="14" t="s">
        <v>431</v>
      </c>
      <c r="AW300" s="14" t="s">
        <v>42</v>
      </c>
      <c r="AX300" s="14" t="s">
        <v>95</v>
      </c>
      <c r="AY300" s="165" t="s">
        <v>432</v>
      </c>
    </row>
    <row r="301" spans="2:65" s="1" customFormat="1" ht="24.2" customHeight="1">
      <c r="B301" s="33"/>
      <c r="C301" s="137" t="s">
        <v>7</v>
      </c>
      <c r="D301" s="137" t="s">
        <v>435</v>
      </c>
      <c r="E301" s="138" t="s">
        <v>3963</v>
      </c>
      <c r="F301" s="139" t="s">
        <v>3964</v>
      </c>
      <c r="G301" s="140" t="s">
        <v>510</v>
      </c>
      <c r="H301" s="141">
        <v>540.75</v>
      </c>
      <c r="I301" s="142"/>
      <c r="J301" s="143">
        <f>ROUND(I301*H301,2)</f>
        <v>0</v>
      </c>
      <c r="K301" s="139" t="s">
        <v>457</v>
      </c>
      <c r="L301" s="33"/>
      <c r="M301" s="144" t="s">
        <v>1</v>
      </c>
      <c r="N301" s="145" t="s">
        <v>52</v>
      </c>
      <c r="P301" s="146">
        <f>O301*H301</f>
        <v>0</v>
      </c>
      <c r="Q301" s="146">
        <v>0</v>
      </c>
      <c r="R301" s="146">
        <f>Q301*H301</f>
        <v>0</v>
      </c>
      <c r="S301" s="146">
        <v>0</v>
      </c>
      <c r="T301" s="147">
        <f>S301*H301</f>
        <v>0</v>
      </c>
      <c r="AR301" s="148" t="s">
        <v>431</v>
      </c>
      <c r="AT301" s="148" t="s">
        <v>435</v>
      </c>
      <c r="AU301" s="148" t="s">
        <v>97</v>
      </c>
      <c r="AY301" s="17" t="s">
        <v>432</v>
      </c>
      <c r="BE301" s="149">
        <f>IF(N301="základní",J301,0)</f>
        <v>0</v>
      </c>
      <c r="BF301" s="149">
        <f>IF(N301="snížená",J301,0)</f>
        <v>0</v>
      </c>
      <c r="BG301" s="149">
        <f>IF(N301="zákl. přenesená",J301,0)</f>
        <v>0</v>
      </c>
      <c r="BH301" s="149">
        <f>IF(N301="sníž. přenesená",J301,0)</f>
        <v>0</v>
      </c>
      <c r="BI301" s="149">
        <f>IF(N301="nulová",J301,0)</f>
        <v>0</v>
      </c>
      <c r="BJ301" s="17" t="s">
        <v>95</v>
      </c>
      <c r="BK301" s="149">
        <f>ROUND(I301*H301,2)</f>
        <v>0</v>
      </c>
      <c r="BL301" s="17" t="s">
        <v>431</v>
      </c>
      <c r="BM301" s="148" t="s">
        <v>4523</v>
      </c>
    </row>
    <row r="302" spans="2:65" s="12" customFormat="1" ht="11.25">
      <c r="B302" s="150"/>
      <c r="D302" s="151" t="s">
        <v>442</v>
      </c>
      <c r="E302" s="152" t="s">
        <v>1</v>
      </c>
      <c r="F302" s="153" t="s">
        <v>4524</v>
      </c>
      <c r="H302" s="152" t="s">
        <v>1</v>
      </c>
      <c r="I302" s="154"/>
      <c r="L302" s="150"/>
      <c r="M302" s="155"/>
      <c r="T302" s="156"/>
      <c r="AT302" s="152" t="s">
        <v>442</v>
      </c>
      <c r="AU302" s="152" t="s">
        <v>97</v>
      </c>
      <c r="AV302" s="12" t="s">
        <v>95</v>
      </c>
      <c r="AW302" s="12" t="s">
        <v>42</v>
      </c>
      <c r="AX302" s="12" t="s">
        <v>87</v>
      </c>
      <c r="AY302" s="152" t="s">
        <v>432</v>
      </c>
    </row>
    <row r="303" spans="2:65" s="12" customFormat="1" ht="22.5">
      <c r="B303" s="150"/>
      <c r="D303" s="151" t="s">
        <v>442</v>
      </c>
      <c r="E303" s="152" t="s">
        <v>1</v>
      </c>
      <c r="F303" s="153" t="s">
        <v>4525</v>
      </c>
      <c r="H303" s="152" t="s">
        <v>1</v>
      </c>
      <c r="I303" s="154"/>
      <c r="L303" s="150"/>
      <c r="M303" s="155"/>
      <c r="T303" s="156"/>
      <c r="AT303" s="152" t="s">
        <v>442</v>
      </c>
      <c r="AU303" s="152" t="s">
        <v>97</v>
      </c>
      <c r="AV303" s="12" t="s">
        <v>95</v>
      </c>
      <c r="AW303" s="12" t="s">
        <v>42</v>
      </c>
      <c r="AX303" s="12" t="s">
        <v>87</v>
      </c>
      <c r="AY303" s="152" t="s">
        <v>432</v>
      </c>
    </row>
    <row r="304" spans="2:65" s="13" customFormat="1" ht="11.25">
      <c r="B304" s="157"/>
      <c r="D304" s="151" t="s">
        <v>442</v>
      </c>
      <c r="E304" s="158" t="s">
        <v>1</v>
      </c>
      <c r="F304" s="159" t="s">
        <v>4526</v>
      </c>
      <c r="H304" s="160">
        <v>540.75</v>
      </c>
      <c r="I304" s="161"/>
      <c r="L304" s="157"/>
      <c r="M304" s="162"/>
      <c r="T304" s="163"/>
      <c r="AT304" s="158" t="s">
        <v>442</v>
      </c>
      <c r="AU304" s="158" t="s">
        <v>97</v>
      </c>
      <c r="AV304" s="13" t="s">
        <v>97</v>
      </c>
      <c r="AW304" s="13" t="s">
        <v>42</v>
      </c>
      <c r="AX304" s="13" t="s">
        <v>87</v>
      </c>
      <c r="AY304" s="158" t="s">
        <v>432</v>
      </c>
    </row>
    <row r="305" spans="2:65" s="14" customFormat="1" ht="11.25">
      <c r="B305" s="164"/>
      <c r="D305" s="151" t="s">
        <v>442</v>
      </c>
      <c r="E305" s="165" t="s">
        <v>4527</v>
      </c>
      <c r="F305" s="166" t="s">
        <v>449</v>
      </c>
      <c r="H305" s="167">
        <v>540.75</v>
      </c>
      <c r="I305" s="168"/>
      <c r="L305" s="164"/>
      <c r="M305" s="169"/>
      <c r="T305" s="170"/>
      <c r="AT305" s="165" t="s">
        <v>442</v>
      </c>
      <c r="AU305" s="165" t="s">
        <v>97</v>
      </c>
      <c r="AV305" s="14" t="s">
        <v>431</v>
      </c>
      <c r="AW305" s="14" t="s">
        <v>42</v>
      </c>
      <c r="AX305" s="14" t="s">
        <v>95</v>
      </c>
      <c r="AY305" s="165" t="s">
        <v>432</v>
      </c>
    </row>
    <row r="306" spans="2:65" s="1" customFormat="1" ht="24.2" customHeight="1">
      <c r="B306" s="33"/>
      <c r="C306" s="137" t="s">
        <v>599</v>
      </c>
      <c r="D306" s="137" t="s">
        <v>435</v>
      </c>
      <c r="E306" s="138" t="s">
        <v>4528</v>
      </c>
      <c r="F306" s="139" t="s">
        <v>4529</v>
      </c>
      <c r="G306" s="140" t="s">
        <v>510</v>
      </c>
      <c r="H306" s="141">
        <v>16.425000000000001</v>
      </c>
      <c r="I306" s="142"/>
      <c r="J306" s="143">
        <f>ROUND(I306*H306,2)</f>
        <v>0</v>
      </c>
      <c r="K306" s="139" t="s">
        <v>457</v>
      </c>
      <c r="L306" s="33"/>
      <c r="M306" s="144" t="s">
        <v>1</v>
      </c>
      <c r="N306" s="145" t="s">
        <v>52</v>
      </c>
      <c r="P306" s="146">
        <f>O306*H306</f>
        <v>0</v>
      </c>
      <c r="Q306" s="146">
        <v>0</v>
      </c>
      <c r="R306" s="146">
        <f>Q306*H306</f>
        <v>0</v>
      </c>
      <c r="S306" s="146">
        <v>0</v>
      </c>
      <c r="T306" s="147">
        <f>S306*H306</f>
        <v>0</v>
      </c>
      <c r="AR306" s="148" t="s">
        <v>431</v>
      </c>
      <c r="AT306" s="148" t="s">
        <v>435</v>
      </c>
      <c r="AU306" s="148" t="s">
        <v>97</v>
      </c>
      <c r="AY306" s="17" t="s">
        <v>432</v>
      </c>
      <c r="BE306" s="149">
        <f>IF(N306="základní",J306,0)</f>
        <v>0</v>
      </c>
      <c r="BF306" s="149">
        <f>IF(N306="snížená",J306,0)</f>
        <v>0</v>
      </c>
      <c r="BG306" s="149">
        <f>IF(N306="zákl. přenesená",J306,0)</f>
        <v>0</v>
      </c>
      <c r="BH306" s="149">
        <f>IF(N306="sníž. přenesená",J306,0)</f>
        <v>0</v>
      </c>
      <c r="BI306" s="149">
        <f>IF(N306="nulová",J306,0)</f>
        <v>0</v>
      </c>
      <c r="BJ306" s="17" t="s">
        <v>95</v>
      </c>
      <c r="BK306" s="149">
        <f>ROUND(I306*H306,2)</f>
        <v>0</v>
      </c>
      <c r="BL306" s="17" t="s">
        <v>431</v>
      </c>
      <c r="BM306" s="148" t="s">
        <v>4530</v>
      </c>
    </row>
    <row r="307" spans="2:65" s="12" customFormat="1" ht="11.25">
      <c r="B307" s="150"/>
      <c r="D307" s="151" t="s">
        <v>442</v>
      </c>
      <c r="E307" s="152" t="s">
        <v>1</v>
      </c>
      <c r="F307" s="153" t="s">
        <v>4531</v>
      </c>
      <c r="H307" s="152" t="s">
        <v>1</v>
      </c>
      <c r="I307" s="154"/>
      <c r="L307" s="150"/>
      <c r="M307" s="155"/>
      <c r="T307" s="156"/>
      <c r="AT307" s="152" t="s">
        <v>442</v>
      </c>
      <c r="AU307" s="152" t="s">
        <v>97</v>
      </c>
      <c r="AV307" s="12" t="s">
        <v>95</v>
      </c>
      <c r="AW307" s="12" t="s">
        <v>42</v>
      </c>
      <c r="AX307" s="12" t="s">
        <v>87</v>
      </c>
      <c r="AY307" s="152" t="s">
        <v>432</v>
      </c>
    </row>
    <row r="308" spans="2:65" s="12" customFormat="1" ht="22.5">
      <c r="B308" s="150"/>
      <c r="D308" s="151" t="s">
        <v>442</v>
      </c>
      <c r="E308" s="152" t="s">
        <v>1</v>
      </c>
      <c r="F308" s="153" t="s">
        <v>4532</v>
      </c>
      <c r="H308" s="152" t="s">
        <v>1</v>
      </c>
      <c r="I308" s="154"/>
      <c r="L308" s="150"/>
      <c r="M308" s="155"/>
      <c r="T308" s="156"/>
      <c r="AT308" s="152" t="s">
        <v>442</v>
      </c>
      <c r="AU308" s="152" t="s">
        <v>97</v>
      </c>
      <c r="AV308" s="12" t="s">
        <v>95</v>
      </c>
      <c r="AW308" s="12" t="s">
        <v>42</v>
      </c>
      <c r="AX308" s="12" t="s">
        <v>87</v>
      </c>
      <c r="AY308" s="152" t="s">
        <v>432</v>
      </c>
    </row>
    <row r="309" spans="2:65" s="12" customFormat="1" ht="22.5">
      <c r="B309" s="150"/>
      <c r="D309" s="151" t="s">
        <v>442</v>
      </c>
      <c r="E309" s="152" t="s">
        <v>1</v>
      </c>
      <c r="F309" s="153" t="s">
        <v>4533</v>
      </c>
      <c r="H309" s="152" t="s">
        <v>1</v>
      </c>
      <c r="I309" s="154"/>
      <c r="L309" s="150"/>
      <c r="M309" s="155"/>
      <c r="T309" s="156"/>
      <c r="AT309" s="152" t="s">
        <v>442</v>
      </c>
      <c r="AU309" s="152" t="s">
        <v>97</v>
      </c>
      <c r="AV309" s="12" t="s">
        <v>95</v>
      </c>
      <c r="AW309" s="12" t="s">
        <v>42</v>
      </c>
      <c r="AX309" s="12" t="s">
        <v>87</v>
      </c>
      <c r="AY309" s="152" t="s">
        <v>432</v>
      </c>
    </row>
    <row r="310" spans="2:65" s="13" customFormat="1" ht="11.25">
      <c r="B310" s="157"/>
      <c r="D310" s="151" t="s">
        <v>442</v>
      </c>
      <c r="E310" s="158" t="s">
        <v>1</v>
      </c>
      <c r="F310" s="159" t="s">
        <v>4534</v>
      </c>
      <c r="H310" s="160">
        <v>16.425000000000001</v>
      </c>
      <c r="I310" s="161"/>
      <c r="L310" s="157"/>
      <c r="M310" s="162"/>
      <c r="T310" s="163"/>
      <c r="AT310" s="158" t="s">
        <v>442</v>
      </c>
      <c r="AU310" s="158" t="s">
        <v>97</v>
      </c>
      <c r="AV310" s="13" t="s">
        <v>97</v>
      </c>
      <c r="AW310" s="13" t="s">
        <v>42</v>
      </c>
      <c r="AX310" s="13" t="s">
        <v>87</v>
      </c>
      <c r="AY310" s="158" t="s">
        <v>432</v>
      </c>
    </row>
    <row r="311" spans="2:65" s="14" customFormat="1" ht="11.25">
      <c r="B311" s="164"/>
      <c r="D311" s="151" t="s">
        <v>442</v>
      </c>
      <c r="E311" s="165" t="s">
        <v>4404</v>
      </c>
      <c r="F311" s="166" t="s">
        <v>449</v>
      </c>
      <c r="H311" s="167">
        <v>16.425000000000001</v>
      </c>
      <c r="I311" s="168"/>
      <c r="L311" s="164"/>
      <c r="M311" s="169"/>
      <c r="T311" s="170"/>
      <c r="AT311" s="165" t="s">
        <v>442</v>
      </c>
      <c r="AU311" s="165" t="s">
        <v>97</v>
      </c>
      <c r="AV311" s="14" t="s">
        <v>431</v>
      </c>
      <c r="AW311" s="14" t="s">
        <v>42</v>
      </c>
      <c r="AX311" s="14" t="s">
        <v>95</v>
      </c>
      <c r="AY311" s="165" t="s">
        <v>432</v>
      </c>
    </row>
    <row r="312" spans="2:65" s="1" customFormat="1" ht="24.2" customHeight="1">
      <c r="B312" s="33"/>
      <c r="C312" s="137" t="s">
        <v>606</v>
      </c>
      <c r="D312" s="137" t="s">
        <v>435</v>
      </c>
      <c r="E312" s="138" t="s">
        <v>3578</v>
      </c>
      <c r="F312" s="139" t="s">
        <v>3579</v>
      </c>
      <c r="G312" s="140" t="s">
        <v>510</v>
      </c>
      <c r="H312" s="141">
        <v>209.92500000000001</v>
      </c>
      <c r="I312" s="142"/>
      <c r="J312" s="143">
        <f>ROUND(I312*H312,2)</f>
        <v>0</v>
      </c>
      <c r="K312" s="139" t="s">
        <v>457</v>
      </c>
      <c r="L312" s="33"/>
      <c r="M312" s="144" t="s">
        <v>1</v>
      </c>
      <c r="N312" s="145" t="s">
        <v>52</v>
      </c>
      <c r="P312" s="146">
        <f>O312*H312</f>
        <v>0</v>
      </c>
      <c r="Q312" s="146">
        <v>0</v>
      </c>
      <c r="R312" s="146">
        <f>Q312*H312</f>
        <v>0</v>
      </c>
      <c r="S312" s="146">
        <v>0</v>
      </c>
      <c r="T312" s="147">
        <f>S312*H312</f>
        <v>0</v>
      </c>
      <c r="AR312" s="148" t="s">
        <v>431</v>
      </c>
      <c r="AT312" s="148" t="s">
        <v>435</v>
      </c>
      <c r="AU312" s="148" t="s">
        <v>97</v>
      </c>
      <c r="AY312" s="17" t="s">
        <v>432</v>
      </c>
      <c r="BE312" s="149">
        <f>IF(N312="základní",J312,0)</f>
        <v>0</v>
      </c>
      <c r="BF312" s="149">
        <f>IF(N312="snížená",J312,0)</f>
        <v>0</v>
      </c>
      <c r="BG312" s="149">
        <f>IF(N312="zákl. přenesená",J312,0)</f>
        <v>0</v>
      </c>
      <c r="BH312" s="149">
        <f>IF(N312="sníž. přenesená",J312,0)</f>
        <v>0</v>
      </c>
      <c r="BI312" s="149">
        <f>IF(N312="nulová",J312,0)</f>
        <v>0</v>
      </c>
      <c r="BJ312" s="17" t="s">
        <v>95</v>
      </c>
      <c r="BK312" s="149">
        <f>ROUND(I312*H312,2)</f>
        <v>0</v>
      </c>
      <c r="BL312" s="17" t="s">
        <v>431</v>
      </c>
      <c r="BM312" s="148" t="s">
        <v>4535</v>
      </c>
    </row>
    <row r="313" spans="2:65" s="12" customFormat="1" ht="11.25">
      <c r="B313" s="150"/>
      <c r="D313" s="151" t="s">
        <v>442</v>
      </c>
      <c r="E313" s="152" t="s">
        <v>1</v>
      </c>
      <c r="F313" s="153" t="s">
        <v>4531</v>
      </c>
      <c r="H313" s="152" t="s">
        <v>1</v>
      </c>
      <c r="I313" s="154"/>
      <c r="L313" s="150"/>
      <c r="M313" s="155"/>
      <c r="T313" s="156"/>
      <c r="AT313" s="152" t="s">
        <v>442</v>
      </c>
      <c r="AU313" s="152" t="s">
        <v>97</v>
      </c>
      <c r="AV313" s="12" t="s">
        <v>95</v>
      </c>
      <c r="AW313" s="12" t="s">
        <v>42</v>
      </c>
      <c r="AX313" s="12" t="s">
        <v>87</v>
      </c>
      <c r="AY313" s="152" t="s">
        <v>432</v>
      </c>
    </row>
    <row r="314" spans="2:65" s="12" customFormat="1" ht="22.5">
      <c r="B314" s="150"/>
      <c r="D314" s="151" t="s">
        <v>442</v>
      </c>
      <c r="E314" s="152" t="s">
        <v>1</v>
      </c>
      <c r="F314" s="153" t="s">
        <v>4532</v>
      </c>
      <c r="H314" s="152" t="s">
        <v>1</v>
      </c>
      <c r="I314" s="154"/>
      <c r="L314" s="150"/>
      <c r="M314" s="155"/>
      <c r="T314" s="156"/>
      <c r="AT314" s="152" t="s">
        <v>442</v>
      </c>
      <c r="AU314" s="152" t="s">
        <v>97</v>
      </c>
      <c r="AV314" s="12" t="s">
        <v>95</v>
      </c>
      <c r="AW314" s="12" t="s">
        <v>42</v>
      </c>
      <c r="AX314" s="12" t="s">
        <v>87</v>
      </c>
      <c r="AY314" s="152" t="s">
        <v>432</v>
      </c>
    </row>
    <row r="315" spans="2:65" s="13" customFormat="1" ht="22.5">
      <c r="B315" s="157"/>
      <c r="D315" s="151" t="s">
        <v>442</v>
      </c>
      <c r="E315" s="158" t="s">
        <v>1</v>
      </c>
      <c r="F315" s="159" t="s">
        <v>4536</v>
      </c>
      <c r="H315" s="160">
        <v>226.35</v>
      </c>
      <c r="I315" s="161"/>
      <c r="L315" s="157"/>
      <c r="M315" s="162"/>
      <c r="T315" s="163"/>
      <c r="AT315" s="158" t="s">
        <v>442</v>
      </c>
      <c r="AU315" s="158" t="s">
        <v>97</v>
      </c>
      <c r="AV315" s="13" t="s">
        <v>97</v>
      </c>
      <c r="AW315" s="13" t="s">
        <v>42</v>
      </c>
      <c r="AX315" s="13" t="s">
        <v>87</v>
      </c>
      <c r="AY315" s="158" t="s">
        <v>432</v>
      </c>
    </row>
    <row r="316" spans="2:65" s="12" customFormat="1" ht="22.5">
      <c r="B316" s="150"/>
      <c r="D316" s="151" t="s">
        <v>442</v>
      </c>
      <c r="E316" s="152" t="s">
        <v>1</v>
      </c>
      <c r="F316" s="153" t="s">
        <v>4537</v>
      </c>
      <c r="H316" s="152" t="s">
        <v>1</v>
      </c>
      <c r="I316" s="154"/>
      <c r="L316" s="150"/>
      <c r="M316" s="155"/>
      <c r="T316" s="156"/>
      <c r="AT316" s="152" t="s">
        <v>442</v>
      </c>
      <c r="AU316" s="152" t="s">
        <v>97</v>
      </c>
      <c r="AV316" s="12" t="s">
        <v>95</v>
      </c>
      <c r="AW316" s="12" t="s">
        <v>42</v>
      </c>
      <c r="AX316" s="12" t="s">
        <v>87</v>
      </c>
      <c r="AY316" s="152" t="s">
        <v>432</v>
      </c>
    </row>
    <row r="317" spans="2:65" s="13" customFormat="1" ht="11.25">
      <c r="B317" s="157"/>
      <c r="D317" s="151" t="s">
        <v>442</v>
      </c>
      <c r="E317" s="158" t="s">
        <v>1</v>
      </c>
      <c r="F317" s="159" t="s">
        <v>4538</v>
      </c>
      <c r="H317" s="160">
        <v>-16.425000000000001</v>
      </c>
      <c r="I317" s="161"/>
      <c r="L317" s="157"/>
      <c r="M317" s="162"/>
      <c r="T317" s="163"/>
      <c r="AT317" s="158" t="s">
        <v>442</v>
      </c>
      <c r="AU317" s="158" t="s">
        <v>97</v>
      </c>
      <c r="AV317" s="13" t="s">
        <v>97</v>
      </c>
      <c r="AW317" s="13" t="s">
        <v>42</v>
      </c>
      <c r="AX317" s="13" t="s">
        <v>87</v>
      </c>
      <c r="AY317" s="158" t="s">
        <v>432</v>
      </c>
    </row>
    <row r="318" spans="2:65" s="14" customFormat="1" ht="11.25">
      <c r="B318" s="164"/>
      <c r="D318" s="151" t="s">
        <v>442</v>
      </c>
      <c r="E318" s="165" t="s">
        <v>1</v>
      </c>
      <c r="F318" s="166" t="s">
        <v>449</v>
      </c>
      <c r="H318" s="167">
        <v>209.92500000000001</v>
      </c>
      <c r="I318" s="168"/>
      <c r="L318" s="164"/>
      <c r="M318" s="169"/>
      <c r="T318" s="170"/>
      <c r="AT318" s="165" t="s">
        <v>442</v>
      </c>
      <c r="AU318" s="165" t="s">
        <v>97</v>
      </c>
      <c r="AV318" s="14" t="s">
        <v>431</v>
      </c>
      <c r="AW318" s="14" t="s">
        <v>42</v>
      </c>
      <c r="AX318" s="14" t="s">
        <v>95</v>
      </c>
      <c r="AY318" s="165" t="s">
        <v>432</v>
      </c>
    </row>
    <row r="319" spans="2:65" s="11" customFormat="1" ht="22.9" customHeight="1">
      <c r="B319" s="125"/>
      <c r="D319" s="126" t="s">
        <v>86</v>
      </c>
      <c r="E319" s="135" t="s">
        <v>452</v>
      </c>
      <c r="F319" s="135" t="s">
        <v>3588</v>
      </c>
      <c r="I319" s="128"/>
      <c r="J319" s="136">
        <f>BK319</f>
        <v>0</v>
      </c>
      <c r="L319" s="125"/>
      <c r="M319" s="130"/>
      <c r="P319" s="131">
        <f>SUM(P320:P352)</f>
        <v>0</v>
      </c>
      <c r="R319" s="131">
        <f>SUM(R320:R352)</f>
        <v>142.63671600000001</v>
      </c>
      <c r="T319" s="132">
        <f>SUM(T320:T352)</f>
        <v>0</v>
      </c>
      <c r="AR319" s="126" t="s">
        <v>95</v>
      </c>
      <c r="AT319" s="133" t="s">
        <v>86</v>
      </c>
      <c r="AU319" s="133" t="s">
        <v>95</v>
      </c>
      <c r="AY319" s="126" t="s">
        <v>432</v>
      </c>
      <c r="BK319" s="134">
        <f>SUM(BK320:BK352)</f>
        <v>0</v>
      </c>
    </row>
    <row r="320" spans="2:65" s="1" customFormat="1" ht="24.2" customHeight="1">
      <c r="B320" s="33"/>
      <c r="C320" s="137" t="s">
        <v>611</v>
      </c>
      <c r="D320" s="137" t="s">
        <v>435</v>
      </c>
      <c r="E320" s="138" t="s">
        <v>4539</v>
      </c>
      <c r="F320" s="139" t="s">
        <v>4540</v>
      </c>
      <c r="G320" s="140" t="s">
        <v>510</v>
      </c>
      <c r="H320" s="141">
        <v>289.72800000000001</v>
      </c>
      <c r="I320" s="142"/>
      <c r="J320" s="143">
        <f>ROUND(I320*H320,2)</f>
        <v>0</v>
      </c>
      <c r="K320" s="139" t="s">
        <v>457</v>
      </c>
      <c r="L320" s="33"/>
      <c r="M320" s="144" t="s">
        <v>1</v>
      </c>
      <c r="N320" s="145" t="s">
        <v>52</v>
      </c>
      <c r="P320" s="146">
        <f>O320*H320</f>
        <v>0</v>
      </c>
      <c r="Q320" s="146">
        <v>0.29699999999999999</v>
      </c>
      <c r="R320" s="146">
        <f>Q320*H320</f>
        <v>86.049216000000001</v>
      </c>
      <c r="S320" s="146">
        <v>0</v>
      </c>
      <c r="T320" s="147">
        <f>S320*H320</f>
        <v>0</v>
      </c>
      <c r="AR320" s="148" t="s">
        <v>431</v>
      </c>
      <c r="AT320" s="148" t="s">
        <v>435</v>
      </c>
      <c r="AU320" s="148" t="s">
        <v>97</v>
      </c>
      <c r="AY320" s="17" t="s">
        <v>432</v>
      </c>
      <c r="BE320" s="149">
        <f>IF(N320="základní",J320,0)</f>
        <v>0</v>
      </c>
      <c r="BF320" s="149">
        <f>IF(N320="snížená",J320,0)</f>
        <v>0</v>
      </c>
      <c r="BG320" s="149">
        <f>IF(N320="zákl. přenesená",J320,0)</f>
        <v>0</v>
      </c>
      <c r="BH320" s="149">
        <f>IF(N320="sníž. přenesená",J320,0)</f>
        <v>0</v>
      </c>
      <c r="BI320" s="149">
        <f>IF(N320="nulová",J320,0)</f>
        <v>0</v>
      </c>
      <c r="BJ320" s="17" t="s">
        <v>95</v>
      </c>
      <c r="BK320" s="149">
        <f>ROUND(I320*H320,2)</f>
        <v>0</v>
      </c>
      <c r="BL320" s="17" t="s">
        <v>431</v>
      </c>
      <c r="BM320" s="148" t="s">
        <v>4541</v>
      </c>
    </row>
    <row r="321" spans="2:65" s="12" customFormat="1" ht="22.5">
      <c r="B321" s="150"/>
      <c r="D321" s="151" t="s">
        <v>442</v>
      </c>
      <c r="E321" s="152" t="s">
        <v>1</v>
      </c>
      <c r="F321" s="153" t="s">
        <v>4542</v>
      </c>
      <c r="H321" s="152" t="s">
        <v>1</v>
      </c>
      <c r="I321" s="154"/>
      <c r="L321" s="150"/>
      <c r="M321" s="155"/>
      <c r="T321" s="156"/>
      <c r="AT321" s="152" t="s">
        <v>442</v>
      </c>
      <c r="AU321" s="152" t="s">
        <v>97</v>
      </c>
      <c r="AV321" s="12" t="s">
        <v>95</v>
      </c>
      <c r="AW321" s="12" t="s">
        <v>42</v>
      </c>
      <c r="AX321" s="12" t="s">
        <v>87</v>
      </c>
      <c r="AY321" s="152" t="s">
        <v>432</v>
      </c>
    </row>
    <row r="322" spans="2:65" s="12" customFormat="1" ht="11.25">
      <c r="B322" s="150"/>
      <c r="D322" s="151" t="s">
        <v>442</v>
      </c>
      <c r="E322" s="152" t="s">
        <v>1</v>
      </c>
      <c r="F322" s="153" t="s">
        <v>4543</v>
      </c>
      <c r="H322" s="152" t="s">
        <v>1</v>
      </c>
      <c r="I322" s="154"/>
      <c r="L322" s="150"/>
      <c r="M322" s="155"/>
      <c r="T322" s="156"/>
      <c r="AT322" s="152" t="s">
        <v>442</v>
      </c>
      <c r="AU322" s="152" t="s">
        <v>97</v>
      </c>
      <c r="AV322" s="12" t="s">
        <v>95</v>
      </c>
      <c r="AW322" s="12" t="s">
        <v>42</v>
      </c>
      <c r="AX322" s="12" t="s">
        <v>87</v>
      </c>
      <c r="AY322" s="152" t="s">
        <v>432</v>
      </c>
    </row>
    <row r="323" spans="2:65" s="13" customFormat="1" ht="22.5">
      <c r="B323" s="157"/>
      <c r="D323" s="151" t="s">
        <v>442</v>
      </c>
      <c r="E323" s="158" t="s">
        <v>1</v>
      </c>
      <c r="F323" s="159" t="s">
        <v>4544</v>
      </c>
      <c r="H323" s="160">
        <v>226.35</v>
      </c>
      <c r="I323" s="161"/>
      <c r="L323" s="157"/>
      <c r="M323" s="162"/>
      <c r="T323" s="163"/>
      <c r="AT323" s="158" t="s">
        <v>442</v>
      </c>
      <c r="AU323" s="158" t="s">
        <v>97</v>
      </c>
      <c r="AV323" s="13" t="s">
        <v>97</v>
      </c>
      <c r="AW323" s="13" t="s">
        <v>42</v>
      </c>
      <c r="AX323" s="13" t="s">
        <v>87</v>
      </c>
      <c r="AY323" s="158" t="s">
        <v>432</v>
      </c>
    </row>
    <row r="324" spans="2:65" s="12" customFormat="1" ht="22.5">
      <c r="B324" s="150"/>
      <c r="D324" s="151" t="s">
        <v>442</v>
      </c>
      <c r="E324" s="152" t="s">
        <v>1</v>
      </c>
      <c r="F324" s="153" t="s">
        <v>4545</v>
      </c>
      <c r="H324" s="152" t="s">
        <v>1</v>
      </c>
      <c r="I324" s="154"/>
      <c r="L324" s="150"/>
      <c r="M324" s="155"/>
      <c r="T324" s="156"/>
      <c r="AT324" s="152" t="s">
        <v>442</v>
      </c>
      <c r="AU324" s="152" t="s">
        <v>97</v>
      </c>
      <c r="AV324" s="12" t="s">
        <v>95</v>
      </c>
      <c r="AW324" s="12" t="s">
        <v>42</v>
      </c>
      <c r="AX324" s="12" t="s">
        <v>87</v>
      </c>
      <c r="AY324" s="152" t="s">
        <v>432</v>
      </c>
    </row>
    <row r="325" spans="2:65" s="13" customFormat="1" ht="11.25">
      <c r="B325" s="157"/>
      <c r="D325" s="151" t="s">
        <v>442</v>
      </c>
      <c r="E325" s="158" t="s">
        <v>1</v>
      </c>
      <c r="F325" s="159" t="s">
        <v>4546</v>
      </c>
      <c r="H325" s="160">
        <v>63.378</v>
      </c>
      <c r="I325" s="161"/>
      <c r="L325" s="157"/>
      <c r="M325" s="162"/>
      <c r="T325" s="163"/>
      <c r="AT325" s="158" t="s">
        <v>442</v>
      </c>
      <c r="AU325" s="158" t="s">
        <v>97</v>
      </c>
      <c r="AV325" s="13" t="s">
        <v>97</v>
      </c>
      <c r="AW325" s="13" t="s">
        <v>42</v>
      </c>
      <c r="AX325" s="13" t="s">
        <v>87</v>
      </c>
      <c r="AY325" s="158" t="s">
        <v>432</v>
      </c>
    </row>
    <row r="326" spans="2:65" s="14" customFormat="1" ht="11.25">
      <c r="B326" s="164"/>
      <c r="D326" s="151" t="s">
        <v>442</v>
      </c>
      <c r="E326" s="165" t="s">
        <v>1</v>
      </c>
      <c r="F326" s="166" t="s">
        <v>449</v>
      </c>
      <c r="H326" s="167">
        <v>289.72800000000001</v>
      </c>
      <c r="I326" s="168"/>
      <c r="L326" s="164"/>
      <c r="M326" s="169"/>
      <c r="T326" s="170"/>
      <c r="AT326" s="165" t="s">
        <v>442</v>
      </c>
      <c r="AU326" s="165" t="s">
        <v>97</v>
      </c>
      <c r="AV326" s="14" t="s">
        <v>431</v>
      </c>
      <c r="AW326" s="14" t="s">
        <v>42</v>
      </c>
      <c r="AX326" s="14" t="s">
        <v>95</v>
      </c>
      <c r="AY326" s="165" t="s">
        <v>432</v>
      </c>
    </row>
    <row r="327" spans="2:65" s="1" customFormat="1" ht="24.2" customHeight="1">
      <c r="B327" s="33"/>
      <c r="C327" s="137" t="s">
        <v>618</v>
      </c>
      <c r="D327" s="137" t="s">
        <v>435</v>
      </c>
      <c r="E327" s="138" t="s">
        <v>4547</v>
      </c>
      <c r="F327" s="139" t="s">
        <v>4548</v>
      </c>
      <c r="G327" s="140" t="s">
        <v>510</v>
      </c>
      <c r="H327" s="141">
        <v>535.5</v>
      </c>
      <c r="I327" s="142"/>
      <c r="J327" s="143">
        <f>ROUND(I327*H327,2)</f>
        <v>0</v>
      </c>
      <c r="K327" s="139" t="s">
        <v>457</v>
      </c>
      <c r="L327" s="33"/>
      <c r="M327" s="144" t="s">
        <v>1</v>
      </c>
      <c r="N327" s="145" t="s">
        <v>52</v>
      </c>
      <c r="P327" s="146">
        <f>O327*H327</f>
        <v>0</v>
      </c>
      <c r="Q327" s="146">
        <v>0</v>
      </c>
      <c r="R327" s="146">
        <f>Q327*H327</f>
        <v>0</v>
      </c>
      <c r="S327" s="146">
        <v>0</v>
      </c>
      <c r="T327" s="147">
        <f>S327*H327</f>
        <v>0</v>
      </c>
      <c r="AR327" s="148" t="s">
        <v>431</v>
      </c>
      <c r="AT327" s="148" t="s">
        <v>435</v>
      </c>
      <c r="AU327" s="148" t="s">
        <v>97</v>
      </c>
      <c r="AY327" s="17" t="s">
        <v>432</v>
      </c>
      <c r="BE327" s="149">
        <f>IF(N327="základní",J327,0)</f>
        <v>0</v>
      </c>
      <c r="BF327" s="149">
        <f>IF(N327="snížená",J327,0)</f>
        <v>0</v>
      </c>
      <c r="BG327" s="149">
        <f>IF(N327="zákl. přenesená",J327,0)</f>
        <v>0</v>
      </c>
      <c r="BH327" s="149">
        <f>IF(N327="sníž. přenesená",J327,0)</f>
        <v>0</v>
      </c>
      <c r="BI327" s="149">
        <f>IF(N327="nulová",J327,0)</f>
        <v>0</v>
      </c>
      <c r="BJ327" s="17" t="s">
        <v>95</v>
      </c>
      <c r="BK327" s="149">
        <f>ROUND(I327*H327,2)</f>
        <v>0</v>
      </c>
      <c r="BL327" s="17" t="s">
        <v>431</v>
      </c>
      <c r="BM327" s="148" t="s">
        <v>4549</v>
      </c>
    </row>
    <row r="328" spans="2:65" s="12" customFormat="1" ht="22.5">
      <c r="B328" s="150"/>
      <c r="D328" s="151" t="s">
        <v>442</v>
      </c>
      <c r="E328" s="152" t="s">
        <v>1</v>
      </c>
      <c r="F328" s="153" t="s">
        <v>4550</v>
      </c>
      <c r="H328" s="152" t="s">
        <v>1</v>
      </c>
      <c r="I328" s="154"/>
      <c r="L328" s="150"/>
      <c r="M328" s="155"/>
      <c r="T328" s="156"/>
      <c r="AT328" s="152" t="s">
        <v>442</v>
      </c>
      <c r="AU328" s="152" t="s">
        <v>97</v>
      </c>
      <c r="AV328" s="12" t="s">
        <v>95</v>
      </c>
      <c r="AW328" s="12" t="s">
        <v>42</v>
      </c>
      <c r="AX328" s="12" t="s">
        <v>87</v>
      </c>
      <c r="AY328" s="152" t="s">
        <v>432</v>
      </c>
    </row>
    <row r="329" spans="2:65" s="12" customFormat="1" ht="11.25">
      <c r="B329" s="150"/>
      <c r="D329" s="151" t="s">
        <v>442</v>
      </c>
      <c r="E329" s="152" t="s">
        <v>1</v>
      </c>
      <c r="F329" s="153" t="s">
        <v>4551</v>
      </c>
      <c r="H329" s="152" t="s">
        <v>1</v>
      </c>
      <c r="I329" s="154"/>
      <c r="L329" s="150"/>
      <c r="M329" s="155"/>
      <c r="T329" s="156"/>
      <c r="AT329" s="152" t="s">
        <v>442</v>
      </c>
      <c r="AU329" s="152" t="s">
        <v>97</v>
      </c>
      <c r="AV329" s="12" t="s">
        <v>95</v>
      </c>
      <c r="AW329" s="12" t="s">
        <v>42</v>
      </c>
      <c r="AX329" s="12" t="s">
        <v>87</v>
      </c>
      <c r="AY329" s="152" t="s">
        <v>432</v>
      </c>
    </row>
    <row r="330" spans="2:65" s="13" customFormat="1" ht="22.5">
      <c r="B330" s="157"/>
      <c r="D330" s="151" t="s">
        <v>442</v>
      </c>
      <c r="E330" s="158" t="s">
        <v>1</v>
      </c>
      <c r="F330" s="159" t="s">
        <v>4552</v>
      </c>
      <c r="H330" s="160">
        <v>535.5</v>
      </c>
      <c r="I330" s="161"/>
      <c r="L330" s="157"/>
      <c r="M330" s="162"/>
      <c r="T330" s="163"/>
      <c r="AT330" s="158" t="s">
        <v>442</v>
      </c>
      <c r="AU330" s="158" t="s">
        <v>97</v>
      </c>
      <c r="AV330" s="13" t="s">
        <v>97</v>
      </c>
      <c r="AW330" s="13" t="s">
        <v>42</v>
      </c>
      <c r="AX330" s="13" t="s">
        <v>87</v>
      </c>
      <c r="AY330" s="158" t="s">
        <v>432</v>
      </c>
    </row>
    <row r="331" spans="2:65" s="14" customFormat="1" ht="11.25">
      <c r="B331" s="164"/>
      <c r="D331" s="151" t="s">
        <v>442</v>
      </c>
      <c r="E331" s="165" t="s">
        <v>1</v>
      </c>
      <c r="F331" s="166" t="s">
        <v>449</v>
      </c>
      <c r="H331" s="167">
        <v>535.5</v>
      </c>
      <c r="I331" s="168"/>
      <c r="L331" s="164"/>
      <c r="M331" s="169"/>
      <c r="T331" s="170"/>
      <c r="AT331" s="165" t="s">
        <v>442</v>
      </c>
      <c r="AU331" s="165" t="s">
        <v>97</v>
      </c>
      <c r="AV331" s="14" t="s">
        <v>431</v>
      </c>
      <c r="AW331" s="14" t="s">
        <v>42</v>
      </c>
      <c r="AX331" s="14" t="s">
        <v>95</v>
      </c>
      <c r="AY331" s="165" t="s">
        <v>432</v>
      </c>
    </row>
    <row r="332" spans="2:65" s="1" customFormat="1" ht="24.2" customHeight="1">
      <c r="B332" s="33"/>
      <c r="C332" s="137" t="s">
        <v>829</v>
      </c>
      <c r="D332" s="137" t="s">
        <v>435</v>
      </c>
      <c r="E332" s="138" t="s">
        <v>4553</v>
      </c>
      <c r="F332" s="139" t="s">
        <v>4554</v>
      </c>
      <c r="G332" s="140" t="s">
        <v>510</v>
      </c>
      <c r="H332" s="141">
        <v>815.64</v>
      </c>
      <c r="I332" s="142"/>
      <c r="J332" s="143">
        <f>ROUND(I332*H332,2)</f>
        <v>0</v>
      </c>
      <c r="K332" s="139" t="s">
        <v>439</v>
      </c>
      <c r="L332" s="33"/>
      <c r="M332" s="144" t="s">
        <v>1</v>
      </c>
      <c r="N332" s="145" t="s">
        <v>52</v>
      </c>
      <c r="P332" s="146">
        <f>O332*H332</f>
        <v>0</v>
      </c>
      <c r="Q332" s="146">
        <v>0</v>
      </c>
      <c r="R332" s="146">
        <f>Q332*H332</f>
        <v>0</v>
      </c>
      <c r="S332" s="146">
        <v>0</v>
      </c>
      <c r="T332" s="147">
        <f>S332*H332</f>
        <v>0</v>
      </c>
      <c r="AR332" s="148" t="s">
        <v>431</v>
      </c>
      <c r="AT332" s="148" t="s">
        <v>435</v>
      </c>
      <c r="AU332" s="148" t="s">
        <v>97</v>
      </c>
      <c r="AY332" s="17" t="s">
        <v>432</v>
      </c>
      <c r="BE332" s="149">
        <f>IF(N332="základní",J332,0)</f>
        <v>0</v>
      </c>
      <c r="BF332" s="149">
        <f>IF(N332="snížená",J332,0)</f>
        <v>0</v>
      </c>
      <c r="BG332" s="149">
        <f>IF(N332="zákl. přenesená",J332,0)</f>
        <v>0</v>
      </c>
      <c r="BH332" s="149">
        <f>IF(N332="sníž. přenesená",J332,0)</f>
        <v>0</v>
      </c>
      <c r="BI332" s="149">
        <f>IF(N332="nulová",J332,0)</f>
        <v>0</v>
      </c>
      <c r="BJ332" s="17" t="s">
        <v>95</v>
      </c>
      <c r="BK332" s="149">
        <f>ROUND(I332*H332,2)</f>
        <v>0</v>
      </c>
      <c r="BL332" s="17" t="s">
        <v>431</v>
      </c>
      <c r="BM332" s="148" t="s">
        <v>4555</v>
      </c>
    </row>
    <row r="333" spans="2:65" s="12" customFormat="1" ht="22.5">
      <c r="B333" s="150"/>
      <c r="D333" s="151" t="s">
        <v>442</v>
      </c>
      <c r="E333" s="152" t="s">
        <v>1</v>
      </c>
      <c r="F333" s="153" t="s">
        <v>4550</v>
      </c>
      <c r="H333" s="152" t="s">
        <v>1</v>
      </c>
      <c r="I333" s="154"/>
      <c r="L333" s="150"/>
      <c r="M333" s="155"/>
      <c r="T333" s="156"/>
      <c r="AT333" s="152" t="s">
        <v>442</v>
      </c>
      <c r="AU333" s="152" t="s">
        <v>97</v>
      </c>
      <c r="AV333" s="12" t="s">
        <v>95</v>
      </c>
      <c r="AW333" s="12" t="s">
        <v>42</v>
      </c>
      <c r="AX333" s="12" t="s">
        <v>87</v>
      </c>
      <c r="AY333" s="152" t="s">
        <v>432</v>
      </c>
    </row>
    <row r="334" spans="2:65" s="12" customFormat="1" ht="22.5">
      <c r="B334" s="150"/>
      <c r="D334" s="151" t="s">
        <v>442</v>
      </c>
      <c r="E334" s="152" t="s">
        <v>1</v>
      </c>
      <c r="F334" s="153" t="s">
        <v>4556</v>
      </c>
      <c r="H334" s="152" t="s">
        <v>1</v>
      </c>
      <c r="I334" s="154"/>
      <c r="L334" s="150"/>
      <c r="M334" s="155"/>
      <c r="T334" s="156"/>
      <c r="AT334" s="152" t="s">
        <v>442</v>
      </c>
      <c r="AU334" s="152" t="s">
        <v>97</v>
      </c>
      <c r="AV334" s="12" t="s">
        <v>95</v>
      </c>
      <c r="AW334" s="12" t="s">
        <v>42</v>
      </c>
      <c r="AX334" s="12" t="s">
        <v>87</v>
      </c>
      <c r="AY334" s="152" t="s">
        <v>432</v>
      </c>
    </row>
    <row r="335" spans="2:65" s="13" customFormat="1" ht="22.5">
      <c r="B335" s="157"/>
      <c r="D335" s="151" t="s">
        <v>442</v>
      </c>
      <c r="E335" s="158" t="s">
        <v>1</v>
      </c>
      <c r="F335" s="159" t="s">
        <v>4552</v>
      </c>
      <c r="H335" s="160">
        <v>535.5</v>
      </c>
      <c r="I335" s="161"/>
      <c r="L335" s="157"/>
      <c r="M335" s="162"/>
      <c r="T335" s="163"/>
      <c r="AT335" s="158" t="s">
        <v>442</v>
      </c>
      <c r="AU335" s="158" t="s">
        <v>97</v>
      </c>
      <c r="AV335" s="13" t="s">
        <v>97</v>
      </c>
      <c r="AW335" s="13" t="s">
        <v>42</v>
      </c>
      <c r="AX335" s="13" t="s">
        <v>87</v>
      </c>
      <c r="AY335" s="158" t="s">
        <v>432</v>
      </c>
    </row>
    <row r="336" spans="2:65" s="12" customFormat="1" ht="22.5">
      <c r="B336" s="150"/>
      <c r="D336" s="151" t="s">
        <v>442</v>
      </c>
      <c r="E336" s="152" t="s">
        <v>1</v>
      </c>
      <c r="F336" s="153" t="s">
        <v>4557</v>
      </c>
      <c r="H336" s="152" t="s">
        <v>1</v>
      </c>
      <c r="I336" s="154"/>
      <c r="L336" s="150"/>
      <c r="M336" s="155"/>
      <c r="T336" s="156"/>
      <c r="AT336" s="152" t="s">
        <v>442</v>
      </c>
      <c r="AU336" s="152" t="s">
        <v>97</v>
      </c>
      <c r="AV336" s="12" t="s">
        <v>95</v>
      </c>
      <c r="AW336" s="12" t="s">
        <v>42</v>
      </c>
      <c r="AX336" s="12" t="s">
        <v>87</v>
      </c>
      <c r="AY336" s="152" t="s">
        <v>432</v>
      </c>
    </row>
    <row r="337" spans="2:65" s="13" customFormat="1" ht="11.25">
      <c r="B337" s="157"/>
      <c r="D337" s="151" t="s">
        <v>442</v>
      </c>
      <c r="E337" s="158" t="s">
        <v>1</v>
      </c>
      <c r="F337" s="159" t="s">
        <v>4558</v>
      </c>
      <c r="H337" s="160">
        <v>271.32</v>
      </c>
      <c r="I337" s="161"/>
      <c r="L337" s="157"/>
      <c r="M337" s="162"/>
      <c r="T337" s="163"/>
      <c r="AT337" s="158" t="s">
        <v>442</v>
      </c>
      <c r="AU337" s="158" t="s">
        <v>97</v>
      </c>
      <c r="AV337" s="13" t="s">
        <v>97</v>
      </c>
      <c r="AW337" s="13" t="s">
        <v>42</v>
      </c>
      <c r="AX337" s="13" t="s">
        <v>87</v>
      </c>
      <c r="AY337" s="158" t="s">
        <v>432</v>
      </c>
    </row>
    <row r="338" spans="2:65" s="12" customFormat="1" ht="22.5">
      <c r="B338" s="150"/>
      <c r="D338" s="151" t="s">
        <v>442</v>
      </c>
      <c r="E338" s="152" t="s">
        <v>1</v>
      </c>
      <c r="F338" s="153" t="s">
        <v>4559</v>
      </c>
      <c r="H338" s="152" t="s">
        <v>1</v>
      </c>
      <c r="I338" s="154"/>
      <c r="L338" s="150"/>
      <c r="M338" s="155"/>
      <c r="T338" s="156"/>
      <c r="AT338" s="152" t="s">
        <v>442</v>
      </c>
      <c r="AU338" s="152" t="s">
        <v>97</v>
      </c>
      <c r="AV338" s="12" t="s">
        <v>95</v>
      </c>
      <c r="AW338" s="12" t="s">
        <v>42</v>
      </c>
      <c r="AX338" s="12" t="s">
        <v>87</v>
      </c>
      <c r="AY338" s="152" t="s">
        <v>432</v>
      </c>
    </row>
    <row r="339" spans="2:65" s="13" customFormat="1" ht="11.25">
      <c r="B339" s="157"/>
      <c r="D339" s="151" t="s">
        <v>442</v>
      </c>
      <c r="E339" s="158" t="s">
        <v>1</v>
      </c>
      <c r="F339" s="159" t="s">
        <v>4560</v>
      </c>
      <c r="H339" s="160">
        <v>8.82</v>
      </c>
      <c r="I339" s="161"/>
      <c r="L339" s="157"/>
      <c r="M339" s="162"/>
      <c r="T339" s="163"/>
      <c r="AT339" s="158" t="s">
        <v>442</v>
      </c>
      <c r="AU339" s="158" t="s">
        <v>97</v>
      </c>
      <c r="AV339" s="13" t="s">
        <v>97</v>
      </c>
      <c r="AW339" s="13" t="s">
        <v>42</v>
      </c>
      <c r="AX339" s="13" t="s">
        <v>87</v>
      </c>
      <c r="AY339" s="158" t="s">
        <v>432</v>
      </c>
    </row>
    <row r="340" spans="2:65" s="14" customFormat="1" ht="11.25">
      <c r="B340" s="164"/>
      <c r="D340" s="151" t="s">
        <v>442</v>
      </c>
      <c r="E340" s="165" t="s">
        <v>1</v>
      </c>
      <c r="F340" s="166" t="s">
        <v>449</v>
      </c>
      <c r="H340" s="167">
        <v>815.64</v>
      </c>
      <c r="I340" s="168"/>
      <c r="L340" s="164"/>
      <c r="M340" s="169"/>
      <c r="T340" s="170"/>
      <c r="AT340" s="165" t="s">
        <v>442</v>
      </c>
      <c r="AU340" s="165" t="s">
        <v>97</v>
      </c>
      <c r="AV340" s="14" t="s">
        <v>431</v>
      </c>
      <c r="AW340" s="14" t="s">
        <v>42</v>
      </c>
      <c r="AX340" s="14" t="s">
        <v>95</v>
      </c>
      <c r="AY340" s="165" t="s">
        <v>432</v>
      </c>
    </row>
    <row r="341" spans="2:65" s="1" customFormat="1" ht="66.75" customHeight="1">
      <c r="B341" s="33"/>
      <c r="C341" s="137" t="s">
        <v>834</v>
      </c>
      <c r="D341" s="137" t="s">
        <v>435</v>
      </c>
      <c r="E341" s="138" t="s">
        <v>4561</v>
      </c>
      <c r="F341" s="139" t="s">
        <v>4562</v>
      </c>
      <c r="G341" s="140" t="s">
        <v>510</v>
      </c>
      <c r="H341" s="141">
        <v>226.35</v>
      </c>
      <c r="I341" s="142"/>
      <c r="J341" s="143">
        <f>ROUND(I341*H341,2)</f>
        <v>0</v>
      </c>
      <c r="K341" s="139" t="s">
        <v>439</v>
      </c>
      <c r="L341" s="33"/>
      <c r="M341" s="144" t="s">
        <v>1</v>
      </c>
      <c r="N341" s="145" t="s">
        <v>52</v>
      </c>
      <c r="P341" s="146">
        <f>O341*H341</f>
        <v>0</v>
      </c>
      <c r="Q341" s="146">
        <v>0.25</v>
      </c>
      <c r="R341" s="146">
        <f>Q341*H341</f>
        <v>56.587499999999999</v>
      </c>
      <c r="S341" s="146">
        <v>0</v>
      </c>
      <c r="T341" s="147">
        <f>S341*H341</f>
        <v>0</v>
      </c>
      <c r="AR341" s="148" t="s">
        <v>431</v>
      </c>
      <c r="AT341" s="148" t="s">
        <v>435</v>
      </c>
      <c r="AU341" s="148" t="s">
        <v>97</v>
      </c>
      <c r="AY341" s="17" t="s">
        <v>432</v>
      </c>
      <c r="BE341" s="149">
        <f>IF(N341="základní",J341,0)</f>
        <v>0</v>
      </c>
      <c r="BF341" s="149">
        <f>IF(N341="snížená",J341,0)</f>
        <v>0</v>
      </c>
      <c r="BG341" s="149">
        <f>IF(N341="zákl. přenesená",J341,0)</f>
        <v>0</v>
      </c>
      <c r="BH341" s="149">
        <f>IF(N341="sníž. přenesená",J341,0)</f>
        <v>0</v>
      </c>
      <c r="BI341" s="149">
        <f>IF(N341="nulová",J341,0)</f>
        <v>0</v>
      </c>
      <c r="BJ341" s="17" t="s">
        <v>95</v>
      </c>
      <c r="BK341" s="149">
        <f>ROUND(I341*H341,2)</f>
        <v>0</v>
      </c>
      <c r="BL341" s="17" t="s">
        <v>431</v>
      </c>
      <c r="BM341" s="148" t="s">
        <v>4563</v>
      </c>
    </row>
    <row r="342" spans="2:65" s="12" customFormat="1" ht="22.5">
      <c r="B342" s="150"/>
      <c r="D342" s="151" t="s">
        <v>442</v>
      </c>
      <c r="E342" s="152" t="s">
        <v>1</v>
      </c>
      <c r="F342" s="153" t="s">
        <v>4564</v>
      </c>
      <c r="H342" s="152" t="s">
        <v>1</v>
      </c>
      <c r="I342" s="154"/>
      <c r="L342" s="150"/>
      <c r="M342" s="155"/>
      <c r="T342" s="156"/>
      <c r="AT342" s="152" t="s">
        <v>442</v>
      </c>
      <c r="AU342" s="152" t="s">
        <v>97</v>
      </c>
      <c r="AV342" s="12" t="s">
        <v>95</v>
      </c>
      <c r="AW342" s="12" t="s">
        <v>42</v>
      </c>
      <c r="AX342" s="12" t="s">
        <v>87</v>
      </c>
      <c r="AY342" s="152" t="s">
        <v>432</v>
      </c>
    </row>
    <row r="343" spans="2:65" s="12" customFormat="1" ht="22.5">
      <c r="B343" s="150"/>
      <c r="D343" s="151" t="s">
        <v>442</v>
      </c>
      <c r="E343" s="152" t="s">
        <v>1</v>
      </c>
      <c r="F343" s="153" t="s">
        <v>4542</v>
      </c>
      <c r="H343" s="152" t="s">
        <v>1</v>
      </c>
      <c r="I343" s="154"/>
      <c r="L343" s="150"/>
      <c r="M343" s="155"/>
      <c r="T343" s="156"/>
      <c r="AT343" s="152" t="s">
        <v>442</v>
      </c>
      <c r="AU343" s="152" t="s">
        <v>97</v>
      </c>
      <c r="AV343" s="12" t="s">
        <v>95</v>
      </c>
      <c r="AW343" s="12" t="s">
        <v>42</v>
      </c>
      <c r="AX343" s="12" t="s">
        <v>87</v>
      </c>
      <c r="AY343" s="152" t="s">
        <v>432</v>
      </c>
    </row>
    <row r="344" spans="2:65" s="12" customFormat="1" ht="22.5">
      <c r="B344" s="150"/>
      <c r="D344" s="151" t="s">
        <v>442</v>
      </c>
      <c r="E344" s="152" t="s">
        <v>1</v>
      </c>
      <c r="F344" s="153" t="s">
        <v>4565</v>
      </c>
      <c r="H344" s="152" t="s">
        <v>1</v>
      </c>
      <c r="I344" s="154"/>
      <c r="L344" s="150"/>
      <c r="M344" s="155"/>
      <c r="T344" s="156"/>
      <c r="AT344" s="152" t="s">
        <v>442</v>
      </c>
      <c r="AU344" s="152" t="s">
        <v>97</v>
      </c>
      <c r="AV344" s="12" t="s">
        <v>95</v>
      </c>
      <c r="AW344" s="12" t="s">
        <v>42</v>
      </c>
      <c r="AX344" s="12" t="s">
        <v>87</v>
      </c>
      <c r="AY344" s="152" t="s">
        <v>432</v>
      </c>
    </row>
    <row r="345" spans="2:65" s="13" customFormat="1" ht="22.5">
      <c r="B345" s="157"/>
      <c r="D345" s="151" t="s">
        <v>442</v>
      </c>
      <c r="E345" s="158" t="s">
        <v>1</v>
      </c>
      <c r="F345" s="159" t="s">
        <v>4544</v>
      </c>
      <c r="H345" s="160">
        <v>226.35</v>
      </c>
      <c r="I345" s="161"/>
      <c r="L345" s="157"/>
      <c r="M345" s="162"/>
      <c r="T345" s="163"/>
      <c r="AT345" s="158" t="s">
        <v>442</v>
      </c>
      <c r="AU345" s="158" t="s">
        <v>97</v>
      </c>
      <c r="AV345" s="13" t="s">
        <v>97</v>
      </c>
      <c r="AW345" s="13" t="s">
        <v>42</v>
      </c>
      <c r="AX345" s="13" t="s">
        <v>87</v>
      </c>
      <c r="AY345" s="158" t="s">
        <v>432</v>
      </c>
    </row>
    <row r="346" spans="2:65" s="14" customFormat="1" ht="11.25">
      <c r="B346" s="164"/>
      <c r="D346" s="151" t="s">
        <v>442</v>
      </c>
      <c r="E346" s="165" t="s">
        <v>1</v>
      </c>
      <c r="F346" s="166" t="s">
        <v>449</v>
      </c>
      <c r="H346" s="167">
        <v>226.35</v>
      </c>
      <c r="I346" s="168"/>
      <c r="L346" s="164"/>
      <c r="M346" s="169"/>
      <c r="T346" s="170"/>
      <c r="AT346" s="165" t="s">
        <v>442</v>
      </c>
      <c r="AU346" s="165" t="s">
        <v>97</v>
      </c>
      <c r="AV346" s="14" t="s">
        <v>431</v>
      </c>
      <c r="AW346" s="14" t="s">
        <v>42</v>
      </c>
      <c r="AX346" s="14" t="s">
        <v>95</v>
      </c>
      <c r="AY346" s="165" t="s">
        <v>432</v>
      </c>
    </row>
    <row r="347" spans="2:65" s="1" customFormat="1" ht="76.349999999999994" customHeight="1">
      <c r="B347" s="33"/>
      <c r="C347" s="137" t="s">
        <v>839</v>
      </c>
      <c r="D347" s="137" t="s">
        <v>435</v>
      </c>
      <c r="E347" s="138" t="s">
        <v>4566</v>
      </c>
      <c r="F347" s="139" t="s">
        <v>4567</v>
      </c>
      <c r="G347" s="140" t="s">
        <v>510</v>
      </c>
      <c r="H347" s="141">
        <v>535.5</v>
      </c>
      <c r="I347" s="142"/>
      <c r="J347" s="143">
        <f>ROUND(I347*H347,2)</f>
        <v>0</v>
      </c>
      <c r="K347" s="139" t="s">
        <v>439</v>
      </c>
      <c r="L347" s="33"/>
      <c r="M347" s="144" t="s">
        <v>1</v>
      </c>
      <c r="N347" s="145" t="s">
        <v>52</v>
      </c>
      <c r="P347" s="146">
        <f>O347*H347</f>
        <v>0</v>
      </c>
      <c r="Q347" s="146">
        <v>0</v>
      </c>
      <c r="R347" s="146">
        <f>Q347*H347</f>
        <v>0</v>
      </c>
      <c r="S347" s="146">
        <v>0</v>
      </c>
      <c r="T347" s="147">
        <f>S347*H347</f>
        <v>0</v>
      </c>
      <c r="AR347" s="148" t="s">
        <v>431</v>
      </c>
      <c r="AT347" s="148" t="s">
        <v>435</v>
      </c>
      <c r="AU347" s="148" t="s">
        <v>97</v>
      </c>
      <c r="AY347" s="17" t="s">
        <v>432</v>
      </c>
      <c r="BE347" s="149">
        <f>IF(N347="základní",J347,0)</f>
        <v>0</v>
      </c>
      <c r="BF347" s="149">
        <f>IF(N347="snížená",J347,0)</f>
        <v>0</v>
      </c>
      <c r="BG347" s="149">
        <f>IF(N347="zákl. přenesená",J347,0)</f>
        <v>0</v>
      </c>
      <c r="BH347" s="149">
        <f>IF(N347="sníž. přenesená",J347,0)</f>
        <v>0</v>
      </c>
      <c r="BI347" s="149">
        <f>IF(N347="nulová",J347,0)</f>
        <v>0</v>
      </c>
      <c r="BJ347" s="17" t="s">
        <v>95</v>
      </c>
      <c r="BK347" s="149">
        <f>ROUND(I347*H347,2)</f>
        <v>0</v>
      </c>
      <c r="BL347" s="17" t="s">
        <v>431</v>
      </c>
      <c r="BM347" s="148" t="s">
        <v>4568</v>
      </c>
    </row>
    <row r="348" spans="2:65" s="12" customFormat="1" ht="22.5">
      <c r="B348" s="150"/>
      <c r="D348" s="151" t="s">
        <v>442</v>
      </c>
      <c r="E348" s="152" t="s">
        <v>1</v>
      </c>
      <c r="F348" s="153" t="s">
        <v>4569</v>
      </c>
      <c r="H348" s="152" t="s">
        <v>1</v>
      </c>
      <c r="I348" s="154"/>
      <c r="L348" s="150"/>
      <c r="M348" s="155"/>
      <c r="T348" s="156"/>
      <c r="AT348" s="152" t="s">
        <v>442</v>
      </c>
      <c r="AU348" s="152" t="s">
        <v>97</v>
      </c>
      <c r="AV348" s="12" t="s">
        <v>95</v>
      </c>
      <c r="AW348" s="12" t="s">
        <v>42</v>
      </c>
      <c r="AX348" s="12" t="s">
        <v>87</v>
      </c>
      <c r="AY348" s="152" t="s">
        <v>432</v>
      </c>
    </row>
    <row r="349" spans="2:65" s="12" customFormat="1" ht="22.5">
      <c r="B349" s="150"/>
      <c r="D349" s="151" t="s">
        <v>442</v>
      </c>
      <c r="E349" s="152" t="s">
        <v>1</v>
      </c>
      <c r="F349" s="153" t="s">
        <v>4570</v>
      </c>
      <c r="H349" s="152" t="s">
        <v>1</v>
      </c>
      <c r="I349" s="154"/>
      <c r="L349" s="150"/>
      <c r="M349" s="155"/>
      <c r="T349" s="156"/>
      <c r="AT349" s="152" t="s">
        <v>442</v>
      </c>
      <c r="AU349" s="152" t="s">
        <v>97</v>
      </c>
      <c r="AV349" s="12" t="s">
        <v>95</v>
      </c>
      <c r="AW349" s="12" t="s">
        <v>42</v>
      </c>
      <c r="AX349" s="12" t="s">
        <v>87</v>
      </c>
      <c r="AY349" s="152" t="s">
        <v>432</v>
      </c>
    </row>
    <row r="350" spans="2:65" s="12" customFormat="1" ht="22.5">
      <c r="B350" s="150"/>
      <c r="D350" s="151" t="s">
        <v>442</v>
      </c>
      <c r="E350" s="152" t="s">
        <v>1</v>
      </c>
      <c r="F350" s="153" t="s">
        <v>4565</v>
      </c>
      <c r="H350" s="152" t="s">
        <v>1</v>
      </c>
      <c r="I350" s="154"/>
      <c r="L350" s="150"/>
      <c r="M350" s="155"/>
      <c r="T350" s="156"/>
      <c r="AT350" s="152" t="s">
        <v>442</v>
      </c>
      <c r="AU350" s="152" t="s">
        <v>97</v>
      </c>
      <c r="AV350" s="12" t="s">
        <v>95</v>
      </c>
      <c r="AW350" s="12" t="s">
        <v>42</v>
      </c>
      <c r="AX350" s="12" t="s">
        <v>87</v>
      </c>
      <c r="AY350" s="152" t="s">
        <v>432</v>
      </c>
    </row>
    <row r="351" spans="2:65" s="13" customFormat="1" ht="22.5">
      <c r="B351" s="157"/>
      <c r="D351" s="151" t="s">
        <v>442</v>
      </c>
      <c r="E351" s="158" t="s">
        <v>1</v>
      </c>
      <c r="F351" s="159" t="s">
        <v>4552</v>
      </c>
      <c r="H351" s="160">
        <v>535.5</v>
      </c>
      <c r="I351" s="161"/>
      <c r="L351" s="157"/>
      <c r="M351" s="162"/>
      <c r="T351" s="163"/>
      <c r="AT351" s="158" t="s">
        <v>442</v>
      </c>
      <c r="AU351" s="158" t="s">
        <v>97</v>
      </c>
      <c r="AV351" s="13" t="s">
        <v>97</v>
      </c>
      <c r="AW351" s="13" t="s">
        <v>42</v>
      </c>
      <c r="AX351" s="13" t="s">
        <v>87</v>
      </c>
      <c r="AY351" s="158" t="s">
        <v>432</v>
      </c>
    </row>
    <row r="352" spans="2:65" s="14" customFormat="1" ht="11.25">
      <c r="B352" s="164"/>
      <c r="D352" s="151" t="s">
        <v>442</v>
      </c>
      <c r="E352" s="165" t="s">
        <v>1</v>
      </c>
      <c r="F352" s="166" t="s">
        <v>449</v>
      </c>
      <c r="H352" s="167">
        <v>535.5</v>
      </c>
      <c r="I352" s="168"/>
      <c r="L352" s="164"/>
      <c r="M352" s="169"/>
      <c r="T352" s="170"/>
      <c r="AT352" s="165" t="s">
        <v>442</v>
      </c>
      <c r="AU352" s="165" t="s">
        <v>97</v>
      </c>
      <c r="AV352" s="14" t="s">
        <v>431</v>
      </c>
      <c r="AW352" s="14" t="s">
        <v>42</v>
      </c>
      <c r="AX352" s="14" t="s">
        <v>95</v>
      </c>
      <c r="AY352" s="165" t="s">
        <v>432</v>
      </c>
    </row>
    <row r="353" spans="2:65" s="11" customFormat="1" ht="22.9" customHeight="1">
      <c r="B353" s="125"/>
      <c r="D353" s="126" t="s">
        <v>86</v>
      </c>
      <c r="E353" s="135" t="s">
        <v>507</v>
      </c>
      <c r="F353" s="135" t="s">
        <v>3005</v>
      </c>
      <c r="I353" s="128"/>
      <c r="J353" s="136">
        <f>BK353</f>
        <v>0</v>
      </c>
      <c r="L353" s="125"/>
      <c r="M353" s="130"/>
      <c r="P353" s="131">
        <f>SUM(P354:P366)</f>
        <v>0</v>
      </c>
      <c r="R353" s="131">
        <f>SUM(R354:R366)</f>
        <v>0.9573291599999999</v>
      </c>
      <c r="T353" s="132">
        <f>SUM(T354:T366)</f>
        <v>0</v>
      </c>
      <c r="AR353" s="126" t="s">
        <v>95</v>
      </c>
      <c r="AT353" s="133" t="s">
        <v>86</v>
      </c>
      <c r="AU353" s="133" t="s">
        <v>95</v>
      </c>
      <c r="AY353" s="126" t="s">
        <v>432</v>
      </c>
      <c r="BK353" s="134">
        <f>SUM(BK354:BK366)</f>
        <v>0</v>
      </c>
    </row>
    <row r="354" spans="2:65" s="1" customFormat="1" ht="37.9" customHeight="1">
      <c r="B354" s="33"/>
      <c r="C354" s="137" t="s">
        <v>845</v>
      </c>
      <c r="D354" s="137" t="s">
        <v>435</v>
      </c>
      <c r="E354" s="138" t="s">
        <v>4571</v>
      </c>
      <c r="F354" s="139" t="s">
        <v>4572</v>
      </c>
      <c r="G354" s="140" t="s">
        <v>521</v>
      </c>
      <c r="H354" s="141">
        <v>119.14</v>
      </c>
      <c r="I354" s="142"/>
      <c r="J354" s="143">
        <f>ROUND(I354*H354,2)</f>
        <v>0</v>
      </c>
      <c r="K354" s="139" t="s">
        <v>1</v>
      </c>
      <c r="L354" s="33"/>
      <c r="M354" s="144" t="s">
        <v>1</v>
      </c>
      <c r="N354" s="145" t="s">
        <v>52</v>
      </c>
      <c r="P354" s="146">
        <f>O354*H354</f>
        <v>0</v>
      </c>
      <c r="Q354" s="146">
        <v>0</v>
      </c>
      <c r="R354" s="146">
        <f>Q354*H354</f>
        <v>0</v>
      </c>
      <c r="S354" s="146">
        <v>0</v>
      </c>
      <c r="T354" s="147">
        <f>S354*H354</f>
        <v>0</v>
      </c>
      <c r="AR354" s="148" t="s">
        <v>431</v>
      </c>
      <c r="AT354" s="148" t="s">
        <v>435</v>
      </c>
      <c r="AU354" s="148" t="s">
        <v>97</v>
      </c>
      <c r="AY354" s="17" t="s">
        <v>432</v>
      </c>
      <c r="BE354" s="149">
        <f>IF(N354="základní",J354,0)</f>
        <v>0</v>
      </c>
      <c r="BF354" s="149">
        <f>IF(N354="snížená",J354,0)</f>
        <v>0</v>
      </c>
      <c r="BG354" s="149">
        <f>IF(N354="zákl. přenesená",J354,0)</f>
        <v>0</v>
      </c>
      <c r="BH354" s="149">
        <f>IF(N354="sníž. přenesená",J354,0)</f>
        <v>0</v>
      </c>
      <c r="BI354" s="149">
        <f>IF(N354="nulová",J354,0)</f>
        <v>0</v>
      </c>
      <c r="BJ354" s="17" t="s">
        <v>95</v>
      </c>
      <c r="BK354" s="149">
        <f>ROUND(I354*H354,2)</f>
        <v>0</v>
      </c>
      <c r="BL354" s="17" t="s">
        <v>431</v>
      </c>
      <c r="BM354" s="148" t="s">
        <v>4573</v>
      </c>
    </row>
    <row r="355" spans="2:65" s="12" customFormat="1" ht="11.25">
      <c r="B355" s="150"/>
      <c r="D355" s="151" t="s">
        <v>442</v>
      </c>
      <c r="E355" s="152" t="s">
        <v>1</v>
      </c>
      <c r="F355" s="153" t="s">
        <v>4574</v>
      </c>
      <c r="H355" s="152" t="s">
        <v>1</v>
      </c>
      <c r="I355" s="154"/>
      <c r="L355" s="150"/>
      <c r="M355" s="155"/>
      <c r="T355" s="156"/>
      <c r="AT355" s="152" t="s">
        <v>442</v>
      </c>
      <c r="AU355" s="152" t="s">
        <v>97</v>
      </c>
      <c r="AV355" s="12" t="s">
        <v>95</v>
      </c>
      <c r="AW355" s="12" t="s">
        <v>42</v>
      </c>
      <c r="AX355" s="12" t="s">
        <v>87</v>
      </c>
      <c r="AY355" s="152" t="s">
        <v>432</v>
      </c>
    </row>
    <row r="356" spans="2:65" s="12" customFormat="1" ht="22.5">
      <c r="B356" s="150"/>
      <c r="D356" s="151" t="s">
        <v>442</v>
      </c>
      <c r="E356" s="152" t="s">
        <v>1</v>
      </c>
      <c r="F356" s="153" t="s">
        <v>4575</v>
      </c>
      <c r="H356" s="152" t="s">
        <v>1</v>
      </c>
      <c r="I356" s="154"/>
      <c r="L356" s="150"/>
      <c r="M356" s="155"/>
      <c r="T356" s="156"/>
      <c r="AT356" s="152" t="s">
        <v>442</v>
      </c>
      <c r="AU356" s="152" t="s">
        <v>97</v>
      </c>
      <c r="AV356" s="12" t="s">
        <v>95</v>
      </c>
      <c r="AW356" s="12" t="s">
        <v>42</v>
      </c>
      <c r="AX356" s="12" t="s">
        <v>87</v>
      </c>
      <c r="AY356" s="152" t="s">
        <v>432</v>
      </c>
    </row>
    <row r="357" spans="2:65" s="12" customFormat="1" ht="22.5">
      <c r="B357" s="150"/>
      <c r="D357" s="151" t="s">
        <v>442</v>
      </c>
      <c r="E357" s="152" t="s">
        <v>1</v>
      </c>
      <c r="F357" s="153" t="s">
        <v>4576</v>
      </c>
      <c r="H357" s="152" t="s">
        <v>1</v>
      </c>
      <c r="I357" s="154"/>
      <c r="L357" s="150"/>
      <c r="M357" s="155"/>
      <c r="T357" s="156"/>
      <c r="AT357" s="152" t="s">
        <v>442</v>
      </c>
      <c r="AU357" s="152" t="s">
        <v>97</v>
      </c>
      <c r="AV357" s="12" t="s">
        <v>95</v>
      </c>
      <c r="AW357" s="12" t="s">
        <v>42</v>
      </c>
      <c r="AX357" s="12" t="s">
        <v>87</v>
      </c>
      <c r="AY357" s="152" t="s">
        <v>432</v>
      </c>
    </row>
    <row r="358" spans="2:65" s="13" customFormat="1" ht="11.25">
      <c r="B358" s="157"/>
      <c r="D358" s="151" t="s">
        <v>442</v>
      </c>
      <c r="E358" s="158" t="s">
        <v>1</v>
      </c>
      <c r="F358" s="159" t="s">
        <v>4577</v>
      </c>
      <c r="H358" s="160">
        <v>119.14</v>
      </c>
      <c r="I358" s="161"/>
      <c r="L358" s="157"/>
      <c r="M358" s="162"/>
      <c r="T358" s="163"/>
      <c r="AT358" s="158" t="s">
        <v>442</v>
      </c>
      <c r="AU358" s="158" t="s">
        <v>97</v>
      </c>
      <c r="AV358" s="13" t="s">
        <v>97</v>
      </c>
      <c r="AW358" s="13" t="s">
        <v>42</v>
      </c>
      <c r="AX358" s="13" t="s">
        <v>87</v>
      </c>
      <c r="AY358" s="158" t="s">
        <v>432</v>
      </c>
    </row>
    <row r="359" spans="2:65" s="14" customFormat="1" ht="11.25">
      <c r="B359" s="164"/>
      <c r="D359" s="151" t="s">
        <v>442</v>
      </c>
      <c r="E359" s="165" t="s">
        <v>4390</v>
      </c>
      <c r="F359" s="166" t="s">
        <v>449</v>
      </c>
      <c r="H359" s="167">
        <v>119.14</v>
      </c>
      <c r="I359" s="168"/>
      <c r="L359" s="164"/>
      <c r="M359" s="169"/>
      <c r="T359" s="170"/>
      <c r="AT359" s="165" t="s">
        <v>442</v>
      </c>
      <c r="AU359" s="165" t="s">
        <v>97</v>
      </c>
      <c r="AV359" s="14" t="s">
        <v>431</v>
      </c>
      <c r="AW359" s="14" t="s">
        <v>42</v>
      </c>
      <c r="AX359" s="14" t="s">
        <v>95</v>
      </c>
      <c r="AY359" s="165" t="s">
        <v>432</v>
      </c>
    </row>
    <row r="360" spans="2:65" s="1" customFormat="1" ht="44.25" customHeight="1">
      <c r="B360" s="33"/>
      <c r="C360" s="184" t="s">
        <v>284</v>
      </c>
      <c r="D360" s="184" t="s">
        <v>740</v>
      </c>
      <c r="E360" s="185" t="s">
        <v>4578</v>
      </c>
      <c r="F360" s="186" t="s">
        <v>4579</v>
      </c>
      <c r="G360" s="187" t="s">
        <v>521</v>
      </c>
      <c r="H360" s="188">
        <v>125.09699999999999</v>
      </c>
      <c r="I360" s="189"/>
      <c r="J360" s="190">
        <f>ROUND(I360*H360,2)</f>
        <v>0</v>
      </c>
      <c r="K360" s="186" t="s">
        <v>439</v>
      </c>
      <c r="L360" s="191"/>
      <c r="M360" s="192" t="s">
        <v>1</v>
      </c>
      <c r="N360" s="193" t="s">
        <v>52</v>
      </c>
      <c r="P360" s="146">
        <f>O360*H360</f>
        <v>0</v>
      </c>
      <c r="Q360" s="146">
        <v>6.28E-3</v>
      </c>
      <c r="R360" s="146">
        <f>Q360*H360</f>
        <v>0.78560915999999992</v>
      </c>
      <c r="S360" s="146">
        <v>0</v>
      </c>
      <c r="T360" s="147">
        <f>S360*H360</f>
        <v>0</v>
      </c>
      <c r="AR360" s="148" t="s">
        <v>500</v>
      </c>
      <c r="AT360" s="148" t="s">
        <v>740</v>
      </c>
      <c r="AU360" s="148" t="s">
        <v>97</v>
      </c>
      <c r="AY360" s="17" t="s">
        <v>432</v>
      </c>
      <c r="BE360" s="149">
        <f>IF(N360="základní",J360,0)</f>
        <v>0</v>
      </c>
      <c r="BF360" s="149">
        <f>IF(N360="snížená",J360,0)</f>
        <v>0</v>
      </c>
      <c r="BG360" s="149">
        <f>IF(N360="zákl. přenesená",J360,0)</f>
        <v>0</v>
      </c>
      <c r="BH360" s="149">
        <f>IF(N360="sníž. přenesená",J360,0)</f>
        <v>0</v>
      </c>
      <c r="BI360" s="149">
        <f>IF(N360="nulová",J360,0)</f>
        <v>0</v>
      </c>
      <c r="BJ360" s="17" t="s">
        <v>95</v>
      </c>
      <c r="BK360" s="149">
        <f>ROUND(I360*H360,2)</f>
        <v>0</v>
      </c>
      <c r="BL360" s="17" t="s">
        <v>431</v>
      </c>
      <c r="BM360" s="148" t="s">
        <v>4580</v>
      </c>
    </row>
    <row r="361" spans="2:65" s="12" customFormat="1" ht="11.25">
      <c r="B361" s="150"/>
      <c r="D361" s="151" t="s">
        <v>442</v>
      </c>
      <c r="E361" s="152" t="s">
        <v>1</v>
      </c>
      <c r="F361" s="153" t="s">
        <v>4574</v>
      </c>
      <c r="H361" s="152" t="s">
        <v>1</v>
      </c>
      <c r="I361" s="154"/>
      <c r="L361" s="150"/>
      <c r="M361" s="155"/>
      <c r="T361" s="156"/>
      <c r="AT361" s="152" t="s">
        <v>442</v>
      </c>
      <c r="AU361" s="152" t="s">
        <v>97</v>
      </c>
      <c r="AV361" s="12" t="s">
        <v>95</v>
      </c>
      <c r="AW361" s="12" t="s">
        <v>42</v>
      </c>
      <c r="AX361" s="12" t="s">
        <v>87</v>
      </c>
      <c r="AY361" s="152" t="s">
        <v>432</v>
      </c>
    </row>
    <row r="362" spans="2:65" s="13" customFormat="1" ht="11.25">
      <c r="B362" s="157"/>
      <c r="D362" s="151" t="s">
        <v>442</v>
      </c>
      <c r="E362" s="158" t="s">
        <v>1</v>
      </c>
      <c r="F362" s="159" t="s">
        <v>4581</v>
      </c>
      <c r="H362" s="160">
        <v>125.09699999999999</v>
      </c>
      <c r="I362" s="161"/>
      <c r="L362" s="157"/>
      <c r="M362" s="162"/>
      <c r="T362" s="163"/>
      <c r="AT362" s="158" t="s">
        <v>442</v>
      </c>
      <c r="AU362" s="158" t="s">
        <v>97</v>
      </c>
      <c r="AV362" s="13" t="s">
        <v>97</v>
      </c>
      <c r="AW362" s="13" t="s">
        <v>42</v>
      </c>
      <c r="AX362" s="13" t="s">
        <v>95</v>
      </c>
      <c r="AY362" s="158" t="s">
        <v>432</v>
      </c>
    </row>
    <row r="363" spans="2:65" s="1" customFormat="1" ht="55.5" customHeight="1">
      <c r="B363" s="33"/>
      <c r="C363" s="184" t="s">
        <v>287</v>
      </c>
      <c r="D363" s="184" t="s">
        <v>740</v>
      </c>
      <c r="E363" s="185" t="s">
        <v>4582</v>
      </c>
      <c r="F363" s="186" t="s">
        <v>4583</v>
      </c>
      <c r="G363" s="187" t="s">
        <v>527</v>
      </c>
      <c r="H363" s="188">
        <v>477</v>
      </c>
      <c r="I363" s="189"/>
      <c r="J363" s="190">
        <f>ROUND(I363*H363,2)</f>
        <v>0</v>
      </c>
      <c r="K363" s="186" t="s">
        <v>439</v>
      </c>
      <c r="L363" s="191"/>
      <c r="M363" s="192" t="s">
        <v>1</v>
      </c>
      <c r="N363" s="193" t="s">
        <v>52</v>
      </c>
      <c r="P363" s="146">
        <f>O363*H363</f>
        <v>0</v>
      </c>
      <c r="Q363" s="146">
        <v>3.6000000000000002E-4</v>
      </c>
      <c r="R363" s="146">
        <f>Q363*H363</f>
        <v>0.17172000000000001</v>
      </c>
      <c r="S363" s="146">
        <v>0</v>
      </c>
      <c r="T363" s="147">
        <f>S363*H363</f>
        <v>0</v>
      </c>
      <c r="AR363" s="148" t="s">
        <v>500</v>
      </c>
      <c r="AT363" s="148" t="s">
        <v>740</v>
      </c>
      <c r="AU363" s="148" t="s">
        <v>97</v>
      </c>
      <c r="AY363" s="17" t="s">
        <v>432</v>
      </c>
      <c r="BE363" s="149">
        <f>IF(N363="základní",J363,0)</f>
        <v>0</v>
      </c>
      <c r="BF363" s="149">
        <f>IF(N363="snížená",J363,0)</f>
        <v>0</v>
      </c>
      <c r="BG363" s="149">
        <f>IF(N363="zákl. přenesená",J363,0)</f>
        <v>0</v>
      </c>
      <c r="BH363" s="149">
        <f>IF(N363="sníž. přenesená",J363,0)</f>
        <v>0</v>
      </c>
      <c r="BI363" s="149">
        <f>IF(N363="nulová",J363,0)</f>
        <v>0</v>
      </c>
      <c r="BJ363" s="17" t="s">
        <v>95</v>
      </c>
      <c r="BK363" s="149">
        <f>ROUND(I363*H363,2)</f>
        <v>0</v>
      </c>
      <c r="BL363" s="17" t="s">
        <v>431</v>
      </c>
      <c r="BM363" s="148" t="s">
        <v>4584</v>
      </c>
    </row>
    <row r="364" spans="2:65" s="12" customFormat="1" ht="11.25">
      <c r="B364" s="150"/>
      <c r="D364" s="151" t="s">
        <v>442</v>
      </c>
      <c r="E364" s="152" t="s">
        <v>1</v>
      </c>
      <c r="F364" s="153" t="s">
        <v>4585</v>
      </c>
      <c r="H364" s="152" t="s">
        <v>1</v>
      </c>
      <c r="I364" s="154"/>
      <c r="L364" s="150"/>
      <c r="M364" s="155"/>
      <c r="T364" s="156"/>
      <c r="AT364" s="152" t="s">
        <v>442</v>
      </c>
      <c r="AU364" s="152" t="s">
        <v>97</v>
      </c>
      <c r="AV364" s="12" t="s">
        <v>95</v>
      </c>
      <c r="AW364" s="12" t="s">
        <v>42</v>
      </c>
      <c r="AX364" s="12" t="s">
        <v>87</v>
      </c>
      <c r="AY364" s="152" t="s">
        <v>432</v>
      </c>
    </row>
    <row r="365" spans="2:65" s="13" customFormat="1" ht="22.5">
      <c r="B365" s="157"/>
      <c r="D365" s="151" t="s">
        <v>442</v>
      </c>
      <c r="E365" s="158" t="s">
        <v>1</v>
      </c>
      <c r="F365" s="159" t="s">
        <v>4586</v>
      </c>
      <c r="H365" s="160">
        <v>477</v>
      </c>
      <c r="I365" s="161"/>
      <c r="L365" s="157"/>
      <c r="M365" s="162"/>
      <c r="T365" s="163"/>
      <c r="AT365" s="158" t="s">
        <v>442</v>
      </c>
      <c r="AU365" s="158" t="s">
        <v>97</v>
      </c>
      <c r="AV365" s="13" t="s">
        <v>97</v>
      </c>
      <c r="AW365" s="13" t="s">
        <v>42</v>
      </c>
      <c r="AX365" s="13" t="s">
        <v>87</v>
      </c>
      <c r="AY365" s="158" t="s">
        <v>432</v>
      </c>
    </row>
    <row r="366" spans="2:65" s="14" customFormat="1" ht="11.25">
      <c r="B366" s="164"/>
      <c r="D366" s="151" t="s">
        <v>442</v>
      </c>
      <c r="E366" s="165" t="s">
        <v>1</v>
      </c>
      <c r="F366" s="166" t="s">
        <v>449</v>
      </c>
      <c r="H366" s="167">
        <v>477</v>
      </c>
      <c r="I366" s="168"/>
      <c r="L366" s="164"/>
      <c r="M366" s="169"/>
      <c r="T366" s="170"/>
      <c r="AT366" s="165" t="s">
        <v>442</v>
      </c>
      <c r="AU366" s="165" t="s">
        <v>97</v>
      </c>
      <c r="AV366" s="14" t="s">
        <v>431</v>
      </c>
      <c r="AW366" s="14" t="s">
        <v>42</v>
      </c>
      <c r="AX366" s="14" t="s">
        <v>95</v>
      </c>
      <c r="AY366" s="165" t="s">
        <v>432</v>
      </c>
    </row>
    <row r="367" spans="2:65" s="11" customFormat="1" ht="22.9" customHeight="1">
      <c r="B367" s="125"/>
      <c r="D367" s="126" t="s">
        <v>86</v>
      </c>
      <c r="E367" s="135" t="s">
        <v>3056</v>
      </c>
      <c r="F367" s="135" t="s">
        <v>3057</v>
      </c>
      <c r="I367" s="128"/>
      <c r="J367" s="136">
        <f>BK367</f>
        <v>0</v>
      </c>
      <c r="L367" s="125"/>
      <c r="M367" s="130"/>
      <c r="P367" s="131">
        <f>SUM(P368:P419)</f>
        <v>0</v>
      </c>
      <c r="R367" s="131">
        <f>SUM(R368:R419)</f>
        <v>0</v>
      </c>
      <c r="T367" s="132">
        <f>SUM(T368:T419)</f>
        <v>0</v>
      </c>
      <c r="AR367" s="126" t="s">
        <v>95</v>
      </c>
      <c r="AT367" s="133" t="s">
        <v>86</v>
      </c>
      <c r="AU367" s="133" t="s">
        <v>95</v>
      </c>
      <c r="AY367" s="126" t="s">
        <v>432</v>
      </c>
      <c r="BK367" s="134">
        <f>SUM(BK368:BK419)</f>
        <v>0</v>
      </c>
    </row>
    <row r="368" spans="2:65" s="1" customFormat="1" ht="21.75" customHeight="1">
      <c r="B368" s="33"/>
      <c r="C368" s="137" t="s">
        <v>297</v>
      </c>
      <c r="D368" s="137" t="s">
        <v>435</v>
      </c>
      <c r="E368" s="138" t="s">
        <v>3058</v>
      </c>
      <c r="F368" s="139" t="s">
        <v>3059</v>
      </c>
      <c r="G368" s="140" t="s">
        <v>743</v>
      </c>
      <c r="H368" s="141">
        <v>9.8689999999999998</v>
      </c>
      <c r="I368" s="142"/>
      <c r="J368" s="143">
        <f>ROUND(I368*H368,2)</f>
        <v>0</v>
      </c>
      <c r="K368" s="139" t="s">
        <v>457</v>
      </c>
      <c r="L368" s="33"/>
      <c r="M368" s="144" t="s">
        <v>1</v>
      </c>
      <c r="N368" s="145" t="s">
        <v>52</v>
      </c>
      <c r="P368" s="146">
        <f>O368*H368</f>
        <v>0</v>
      </c>
      <c r="Q368" s="146">
        <v>0</v>
      </c>
      <c r="R368" s="146">
        <f>Q368*H368</f>
        <v>0</v>
      </c>
      <c r="S368" s="146">
        <v>0</v>
      </c>
      <c r="T368" s="147">
        <f>S368*H368</f>
        <v>0</v>
      </c>
      <c r="AR368" s="148" t="s">
        <v>431</v>
      </c>
      <c r="AT368" s="148" t="s">
        <v>435</v>
      </c>
      <c r="AU368" s="148" t="s">
        <v>97</v>
      </c>
      <c r="AY368" s="17" t="s">
        <v>432</v>
      </c>
      <c r="BE368" s="149">
        <f>IF(N368="základní",J368,0)</f>
        <v>0</v>
      </c>
      <c r="BF368" s="149">
        <f>IF(N368="snížená",J368,0)</f>
        <v>0</v>
      </c>
      <c r="BG368" s="149">
        <f>IF(N368="zákl. přenesená",J368,0)</f>
        <v>0</v>
      </c>
      <c r="BH368" s="149">
        <f>IF(N368="sníž. přenesená",J368,0)</f>
        <v>0</v>
      </c>
      <c r="BI368" s="149">
        <f>IF(N368="nulová",J368,0)</f>
        <v>0</v>
      </c>
      <c r="BJ368" s="17" t="s">
        <v>95</v>
      </c>
      <c r="BK368" s="149">
        <f>ROUND(I368*H368,2)</f>
        <v>0</v>
      </c>
      <c r="BL368" s="17" t="s">
        <v>431</v>
      </c>
      <c r="BM368" s="148" t="s">
        <v>4587</v>
      </c>
    </row>
    <row r="369" spans="2:65" s="13" customFormat="1" ht="11.25">
      <c r="B369" s="157"/>
      <c r="D369" s="151" t="s">
        <v>442</v>
      </c>
      <c r="E369" s="158" t="s">
        <v>1</v>
      </c>
      <c r="F369" s="159" t="s">
        <v>4418</v>
      </c>
      <c r="H369" s="160">
        <v>2.4940000000000002</v>
      </c>
      <c r="I369" s="161"/>
      <c r="L369" s="157"/>
      <c r="M369" s="162"/>
      <c r="T369" s="163"/>
      <c r="AT369" s="158" t="s">
        <v>442</v>
      </c>
      <c r="AU369" s="158" t="s">
        <v>97</v>
      </c>
      <c r="AV369" s="13" t="s">
        <v>97</v>
      </c>
      <c r="AW369" s="13" t="s">
        <v>42</v>
      </c>
      <c r="AX369" s="13" t="s">
        <v>87</v>
      </c>
      <c r="AY369" s="158" t="s">
        <v>432</v>
      </c>
    </row>
    <row r="370" spans="2:65" s="13" customFormat="1" ht="11.25">
      <c r="B370" s="157"/>
      <c r="D370" s="151" t="s">
        <v>442</v>
      </c>
      <c r="E370" s="158" t="s">
        <v>1</v>
      </c>
      <c r="F370" s="159" t="s">
        <v>4415</v>
      </c>
      <c r="H370" s="160">
        <v>7.375</v>
      </c>
      <c r="I370" s="161"/>
      <c r="L370" s="157"/>
      <c r="M370" s="162"/>
      <c r="T370" s="163"/>
      <c r="AT370" s="158" t="s">
        <v>442</v>
      </c>
      <c r="AU370" s="158" t="s">
        <v>97</v>
      </c>
      <c r="AV370" s="13" t="s">
        <v>97</v>
      </c>
      <c r="AW370" s="13" t="s">
        <v>42</v>
      </c>
      <c r="AX370" s="13" t="s">
        <v>87</v>
      </c>
      <c r="AY370" s="158" t="s">
        <v>432</v>
      </c>
    </row>
    <row r="371" spans="2:65" s="14" customFormat="1" ht="11.25">
      <c r="B371" s="164"/>
      <c r="D371" s="151" t="s">
        <v>442</v>
      </c>
      <c r="E371" s="165" t="s">
        <v>1</v>
      </c>
      <c r="F371" s="166" t="s">
        <v>449</v>
      </c>
      <c r="H371" s="167">
        <v>9.8689999999999998</v>
      </c>
      <c r="I371" s="168"/>
      <c r="L371" s="164"/>
      <c r="M371" s="169"/>
      <c r="T371" s="170"/>
      <c r="AT371" s="165" t="s">
        <v>442</v>
      </c>
      <c r="AU371" s="165" t="s">
        <v>97</v>
      </c>
      <c r="AV371" s="14" t="s">
        <v>431</v>
      </c>
      <c r="AW371" s="14" t="s">
        <v>42</v>
      </c>
      <c r="AX371" s="14" t="s">
        <v>95</v>
      </c>
      <c r="AY371" s="165" t="s">
        <v>432</v>
      </c>
    </row>
    <row r="372" spans="2:65" s="1" customFormat="1" ht="24.2" customHeight="1">
      <c r="B372" s="33"/>
      <c r="C372" s="137" t="s">
        <v>313</v>
      </c>
      <c r="D372" s="137" t="s">
        <v>435</v>
      </c>
      <c r="E372" s="138" t="s">
        <v>3061</v>
      </c>
      <c r="F372" s="139" t="s">
        <v>3062</v>
      </c>
      <c r="G372" s="140" t="s">
        <v>743</v>
      </c>
      <c r="H372" s="141">
        <v>19.738</v>
      </c>
      <c r="I372" s="142"/>
      <c r="J372" s="143">
        <f>ROUND(I372*H372,2)</f>
        <v>0</v>
      </c>
      <c r="K372" s="139" t="s">
        <v>457</v>
      </c>
      <c r="L372" s="33"/>
      <c r="M372" s="144" t="s">
        <v>1</v>
      </c>
      <c r="N372" s="145" t="s">
        <v>52</v>
      </c>
      <c r="P372" s="146">
        <f>O372*H372</f>
        <v>0</v>
      </c>
      <c r="Q372" s="146">
        <v>0</v>
      </c>
      <c r="R372" s="146">
        <f>Q372*H372</f>
        <v>0</v>
      </c>
      <c r="S372" s="146">
        <v>0</v>
      </c>
      <c r="T372" s="147">
        <f>S372*H372</f>
        <v>0</v>
      </c>
      <c r="AR372" s="148" t="s">
        <v>431</v>
      </c>
      <c r="AT372" s="148" t="s">
        <v>435</v>
      </c>
      <c r="AU372" s="148" t="s">
        <v>97</v>
      </c>
      <c r="AY372" s="17" t="s">
        <v>432</v>
      </c>
      <c r="BE372" s="149">
        <f>IF(N372="základní",J372,0)</f>
        <v>0</v>
      </c>
      <c r="BF372" s="149">
        <f>IF(N372="snížená",J372,0)</f>
        <v>0</v>
      </c>
      <c r="BG372" s="149">
        <f>IF(N372="zákl. přenesená",J372,0)</f>
        <v>0</v>
      </c>
      <c r="BH372" s="149">
        <f>IF(N372="sníž. přenesená",J372,0)</f>
        <v>0</v>
      </c>
      <c r="BI372" s="149">
        <f>IF(N372="nulová",J372,0)</f>
        <v>0</v>
      </c>
      <c r="BJ372" s="17" t="s">
        <v>95</v>
      </c>
      <c r="BK372" s="149">
        <f>ROUND(I372*H372,2)</f>
        <v>0</v>
      </c>
      <c r="BL372" s="17" t="s">
        <v>431</v>
      </c>
      <c r="BM372" s="148" t="s">
        <v>4588</v>
      </c>
    </row>
    <row r="373" spans="2:65" s="12" customFormat="1" ht="11.25">
      <c r="B373" s="150"/>
      <c r="D373" s="151" t="s">
        <v>442</v>
      </c>
      <c r="E373" s="152" t="s">
        <v>1</v>
      </c>
      <c r="F373" s="153" t="s">
        <v>4144</v>
      </c>
      <c r="H373" s="152" t="s">
        <v>1</v>
      </c>
      <c r="I373" s="154"/>
      <c r="L373" s="150"/>
      <c r="M373" s="155"/>
      <c r="T373" s="156"/>
      <c r="AT373" s="152" t="s">
        <v>442</v>
      </c>
      <c r="AU373" s="152" t="s">
        <v>97</v>
      </c>
      <c r="AV373" s="12" t="s">
        <v>95</v>
      </c>
      <c r="AW373" s="12" t="s">
        <v>42</v>
      </c>
      <c r="AX373" s="12" t="s">
        <v>87</v>
      </c>
      <c r="AY373" s="152" t="s">
        <v>432</v>
      </c>
    </row>
    <row r="374" spans="2:65" s="13" customFormat="1" ht="11.25">
      <c r="B374" s="157"/>
      <c r="D374" s="151" t="s">
        <v>442</v>
      </c>
      <c r="E374" s="158" t="s">
        <v>1</v>
      </c>
      <c r="F374" s="159" t="s">
        <v>4589</v>
      </c>
      <c r="H374" s="160">
        <v>14.75</v>
      </c>
      <c r="I374" s="161"/>
      <c r="L374" s="157"/>
      <c r="M374" s="162"/>
      <c r="T374" s="163"/>
      <c r="AT374" s="158" t="s">
        <v>442</v>
      </c>
      <c r="AU374" s="158" t="s">
        <v>97</v>
      </c>
      <c r="AV374" s="13" t="s">
        <v>97</v>
      </c>
      <c r="AW374" s="13" t="s">
        <v>42</v>
      </c>
      <c r="AX374" s="13" t="s">
        <v>87</v>
      </c>
      <c r="AY374" s="158" t="s">
        <v>432</v>
      </c>
    </row>
    <row r="375" spans="2:65" s="13" customFormat="1" ht="11.25">
      <c r="B375" s="157"/>
      <c r="D375" s="151" t="s">
        <v>442</v>
      </c>
      <c r="E375" s="158" t="s">
        <v>1</v>
      </c>
      <c r="F375" s="159" t="s">
        <v>4590</v>
      </c>
      <c r="H375" s="160">
        <v>4.9880000000000004</v>
      </c>
      <c r="I375" s="161"/>
      <c r="L375" s="157"/>
      <c r="M375" s="162"/>
      <c r="T375" s="163"/>
      <c r="AT375" s="158" t="s">
        <v>442</v>
      </c>
      <c r="AU375" s="158" t="s">
        <v>97</v>
      </c>
      <c r="AV375" s="13" t="s">
        <v>97</v>
      </c>
      <c r="AW375" s="13" t="s">
        <v>42</v>
      </c>
      <c r="AX375" s="13" t="s">
        <v>87</v>
      </c>
      <c r="AY375" s="158" t="s">
        <v>432</v>
      </c>
    </row>
    <row r="376" spans="2:65" s="14" customFormat="1" ht="11.25">
      <c r="B376" s="164"/>
      <c r="D376" s="151" t="s">
        <v>442</v>
      </c>
      <c r="E376" s="165" t="s">
        <v>1</v>
      </c>
      <c r="F376" s="166" t="s">
        <v>449</v>
      </c>
      <c r="H376" s="167">
        <v>19.738</v>
      </c>
      <c r="I376" s="168"/>
      <c r="L376" s="164"/>
      <c r="M376" s="169"/>
      <c r="T376" s="170"/>
      <c r="AT376" s="165" t="s">
        <v>442</v>
      </c>
      <c r="AU376" s="165" t="s">
        <v>97</v>
      </c>
      <c r="AV376" s="14" t="s">
        <v>431</v>
      </c>
      <c r="AW376" s="14" t="s">
        <v>42</v>
      </c>
      <c r="AX376" s="14" t="s">
        <v>95</v>
      </c>
      <c r="AY376" s="165" t="s">
        <v>432</v>
      </c>
    </row>
    <row r="377" spans="2:65" s="1" customFormat="1" ht="21.75" customHeight="1">
      <c r="B377" s="33"/>
      <c r="C377" s="137" t="s">
        <v>871</v>
      </c>
      <c r="D377" s="137" t="s">
        <v>435</v>
      </c>
      <c r="E377" s="138" t="s">
        <v>3068</v>
      </c>
      <c r="F377" s="139" t="s">
        <v>3069</v>
      </c>
      <c r="G377" s="140" t="s">
        <v>743</v>
      </c>
      <c r="H377" s="141">
        <v>3.694</v>
      </c>
      <c r="I377" s="142"/>
      <c r="J377" s="143">
        <f>ROUND(I377*H377,2)</f>
        <v>0</v>
      </c>
      <c r="K377" s="139" t="s">
        <v>457</v>
      </c>
      <c r="L377" s="33"/>
      <c r="M377" s="144" t="s">
        <v>1</v>
      </c>
      <c r="N377" s="145" t="s">
        <v>52</v>
      </c>
      <c r="P377" s="146">
        <f>O377*H377</f>
        <v>0</v>
      </c>
      <c r="Q377" s="146">
        <v>0</v>
      </c>
      <c r="R377" s="146">
        <f>Q377*H377</f>
        <v>0</v>
      </c>
      <c r="S377" s="146">
        <v>0</v>
      </c>
      <c r="T377" s="147">
        <f>S377*H377</f>
        <v>0</v>
      </c>
      <c r="AR377" s="148" t="s">
        <v>431</v>
      </c>
      <c r="AT377" s="148" t="s">
        <v>435</v>
      </c>
      <c r="AU377" s="148" t="s">
        <v>97</v>
      </c>
      <c r="AY377" s="17" t="s">
        <v>432</v>
      </c>
      <c r="BE377" s="149">
        <f>IF(N377="základní",J377,0)</f>
        <v>0</v>
      </c>
      <c r="BF377" s="149">
        <f>IF(N377="snížená",J377,0)</f>
        <v>0</v>
      </c>
      <c r="BG377" s="149">
        <f>IF(N377="zákl. přenesená",J377,0)</f>
        <v>0</v>
      </c>
      <c r="BH377" s="149">
        <f>IF(N377="sníž. přenesená",J377,0)</f>
        <v>0</v>
      </c>
      <c r="BI377" s="149">
        <f>IF(N377="nulová",J377,0)</f>
        <v>0</v>
      </c>
      <c r="BJ377" s="17" t="s">
        <v>95</v>
      </c>
      <c r="BK377" s="149">
        <f>ROUND(I377*H377,2)</f>
        <v>0</v>
      </c>
      <c r="BL377" s="17" t="s">
        <v>431</v>
      </c>
      <c r="BM377" s="148" t="s">
        <v>4591</v>
      </c>
    </row>
    <row r="378" spans="2:65" s="13" customFormat="1" ht="11.25">
      <c r="B378" s="157"/>
      <c r="D378" s="151" t="s">
        <v>442</v>
      </c>
      <c r="E378" s="158" t="s">
        <v>1</v>
      </c>
      <c r="F378" s="159" t="s">
        <v>4420</v>
      </c>
      <c r="H378" s="160">
        <v>2.0139999999999998</v>
      </c>
      <c r="I378" s="161"/>
      <c r="L378" s="157"/>
      <c r="M378" s="162"/>
      <c r="T378" s="163"/>
      <c r="AT378" s="158" t="s">
        <v>442</v>
      </c>
      <c r="AU378" s="158" t="s">
        <v>97</v>
      </c>
      <c r="AV378" s="13" t="s">
        <v>97</v>
      </c>
      <c r="AW378" s="13" t="s">
        <v>42</v>
      </c>
      <c r="AX378" s="13" t="s">
        <v>87</v>
      </c>
      <c r="AY378" s="158" t="s">
        <v>432</v>
      </c>
    </row>
    <row r="379" spans="2:65" s="13" customFormat="1" ht="11.25">
      <c r="B379" s="157"/>
      <c r="D379" s="151" t="s">
        <v>442</v>
      </c>
      <c r="E379" s="158" t="s">
        <v>1</v>
      </c>
      <c r="F379" s="159" t="s">
        <v>4413</v>
      </c>
      <c r="H379" s="160">
        <v>1.68</v>
      </c>
      <c r="I379" s="161"/>
      <c r="L379" s="157"/>
      <c r="M379" s="162"/>
      <c r="T379" s="163"/>
      <c r="AT379" s="158" t="s">
        <v>442</v>
      </c>
      <c r="AU379" s="158" t="s">
        <v>97</v>
      </c>
      <c r="AV379" s="13" t="s">
        <v>97</v>
      </c>
      <c r="AW379" s="13" t="s">
        <v>42</v>
      </c>
      <c r="AX379" s="13" t="s">
        <v>87</v>
      </c>
      <c r="AY379" s="158" t="s">
        <v>432</v>
      </c>
    </row>
    <row r="380" spans="2:65" s="14" customFormat="1" ht="11.25">
      <c r="B380" s="164"/>
      <c r="D380" s="151" t="s">
        <v>442</v>
      </c>
      <c r="E380" s="165" t="s">
        <v>1</v>
      </c>
      <c r="F380" s="166" t="s">
        <v>449</v>
      </c>
      <c r="H380" s="167">
        <v>3.694</v>
      </c>
      <c r="I380" s="168"/>
      <c r="L380" s="164"/>
      <c r="M380" s="169"/>
      <c r="T380" s="170"/>
      <c r="AT380" s="165" t="s">
        <v>442</v>
      </c>
      <c r="AU380" s="165" t="s">
        <v>97</v>
      </c>
      <c r="AV380" s="14" t="s">
        <v>431</v>
      </c>
      <c r="AW380" s="14" t="s">
        <v>42</v>
      </c>
      <c r="AX380" s="14" t="s">
        <v>95</v>
      </c>
      <c r="AY380" s="165" t="s">
        <v>432</v>
      </c>
    </row>
    <row r="381" spans="2:65" s="1" customFormat="1" ht="24.2" customHeight="1">
      <c r="B381" s="33"/>
      <c r="C381" s="137" t="s">
        <v>320</v>
      </c>
      <c r="D381" s="137" t="s">
        <v>435</v>
      </c>
      <c r="E381" s="138" t="s">
        <v>3072</v>
      </c>
      <c r="F381" s="139" t="s">
        <v>3073</v>
      </c>
      <c r="G381" s="140" t="s">
        <v>743</v>
      </c>
      <c r="H381" s="141">
        <v>51.695999999999998</v>
      </c>
      <c r="I381" s="142"/>
      <c r="J381" s="143">
        <f>ROUND(I381*H381,2)</f>
        <v>0</v>
      </c>
      <c r="K381" s="139" t="s">
        <v>457</v>
      </c>
      <c r="L381" s="33"/>
      <c r="M381" s="144" t="s">
        <v>1</v>
      </c>
      <c r="N381" s="145" t="s">
        <v>52</v>
      </c>
      <c r="P381" s="146">
        <f>O381*H381</f>
        <v>0</v>
      </c>
      <c r="Q381" s="146">
        <v>0</v>
      </c>
      <c r="R381" s="146">
        <f>Q381*H381</f>
        <v>0</v>
      </c>
      <c r="S381" s="146">
        <v>0</v>
      </c>
      <c r="T381" s="147">
        <f>S381*H381</f>
        <v>0</v>
      </c>
      <c r="AR381" s="148" t="s">
        <v>431</v>
      </c>
      <c r="AT381" s="148" t="s">
        <v>435</v>
      </c>
      <c r="AU381" s="148" t="s">
        <v>97</v>
      </c>
      <c r="AY381" s="17" t="s">
        <v>432</v>
      </c>
      <c r="BE381" s="149">
        <f>IF(N381="základní",J381,0)</f>
        <v>0</v>
      </c>
      <c r="BF381" s="149">
        <f>IF(N381="snížená",J381,0)</f>
        <v>0</v>
      </c>
      <c r="BG381" s="149">
        <f>IF(N381="zákl. přenesená",J381,0)</f>
        <v>0</v>
      </c>
      <c r="BH381" s="149">
        <f>IF(N381="sníž. přenesená",J381,0)</f>
        <v>0</v>
      </c>
      <c r="BI381" s="149">
        <f>IF(N381="nulová",J381,0)</f>
        <v>0</v>
      </c>
      <c r="BJ381" s="17" t="s">
        <v>95</v>
      </c>
      <c r="BK381" s="149">
        <f>ROUND(I381*H381,2)</f>
        <v>0</v>
      </c>
      <c r="BL381" s="17" t="s">
        <v>431</v>
      </c>
      <c r="BM381" s="148" t="s">
        <v>4592</v>
      </c>
    </row>
    <row r="382" spans="2:65" s="12" customFormat="1" ht="11.25">
      <c r="B382" s="150"/>
      <c r="D382" s="151" t="s">
        <v>442</v>
      </c>
      <c r="E382" s="152" t="s">
        <v>1</v>
      </c>
      <c r="F382" s="153" t="s">
        <v>3075</v>
      </c>
      <c r="H382" s="152" t="s">
        <v>1</v>
      </c>
      <c r="I382" s="154"/>
      <c r="L382" s="150"/>
      <c r="M382" s="155"/>
      <c r="T382" s="156"/>
      <c r="AT382" s="152" t="s">
        <v>442</v>
      </c>
      <c r="AU382" s="152" t="s">
        <v>97</v>
      </c>
      <c r="AV382" s="12" t="s">
        <v>95</v>
      </c>
      <c r="AW382" s="12" t="s">
        <v>42</v>
      </c>
      <c r="AX382" s="12" t="s">
        <v>87</v>
      </c>
      <c r="AY382" s="152" t="s">
        <v>432</v>
      </c>
    </row>
    <row r="383" spans="2:65" s="13" customFormat="1" ht="11.25">
      <c r="B383" s="157"/>
      <c r="D383" s="151" t="s">
        <v>442</v>
      </c>
      <c r="E383" s="158" t="s">
        <v>1</v>
      </c>
      <c r="F383" s="159" t="s">
        <v>4593</v>
      </c>
      <c r="H383" s="160">
        <v>3.36</v>
      </c>
      <c r="I383" s="161"/>
      <c r="L383" s="157"/>
      <c r="M383" s="162"/>
      <c r="T383" s="163"/>
      <c r="AT383" s="158" t="s">
        <v>442</v>
      </c>
      <c r="AU383" s="158" t="s">
        <v>97</v>
      </c>
      <c r="AV383" s="13" t="s">
        <v>97</v>
      </c>
      <c r="AW383" s="13" t="s">
        <v>42</v>
      </c>
      <c r="AX383" s="13" t="s">
        <v>87</v>
      </c>
      <c r="AY383" s="158" t="s">
        <v>432</v>
      </c>
    </row>
    <row r="384" spans="2:65" s="12" customFormat="1" ht="11.25">
      <c r="B384" s="150"/>
      <c r="D384" s="151" t="s">
        <v>442</v>
      </c>
      <c r="E384" s="152" t="s">
        <v>1</v>
      </c>
      <c r="F384" s="153" t="s">
        <v>4594</v>
      </c>
      <c r="H384" s="152" t="s">
        <v>1</v>
      </c>
      <c r="I384" s="154"/>
      <c r="L384" s="150"/>
      <c r="M384" s="155"/>
      <c r="T384" s="156"/>
      <c r="AT384" s="152" t="s">
        <v>442</v>
      </c>
      <c r="AU384" s="152" t="s">
        <v>97</v>
      </c>
      <c r="AV384" s="12" t="s">
        <v>95</v>
      </c>
      <c r="AW384" s="12" t="s">
        <v>42</v>
      </c>
      <c r="AX384" s="12" t="s">
        <v>87</v>
      </c>
      <c r="AY384" s="152" t="s">
        <v>432</v>
      </c>
    </row>
    <row r="385" spans="2:65" s="13" customFormat="1" ht="11.25">
      <c r="B385" s="157"/>
      <c r="D385" s="151" t="s">
        <v>442</v>
      </c>
      <c r="E385" s="158" t="s">
        <v>1</v>
      </c>
      <c r="F385" s="159" t="s">
        <v>4595</v>
      </c>
      <c r="H385" s="160">
        <v>48.335999999999999</v>
      </c>
      <c r="I385" s="161"/>
      <c r="L385" s="157"/>
      <c r="M385" s="162"/>
      <c r="T385" s="163"/>
      <c r="AT385" s="158" t="s">
        <v>442</v>
      </c>
      <c r="AU385" s="158" t="s">
        <v>97</v>
      </c>
      <c r="AV385" s="13" t="s">
        <v>97</v>
      </c>
      <c r="AW385" s="13" t="s">
        <v>42</v>
      </c>
      <c r="AX385" s="13" t="s">
        <v>87</v>
      </c>
      <c r="AY385" s="158" t="s">
        <v>432</v>
      </c>
    </row>
    <row r="386" spans="2:65" s="14" customFormat="1" ht="11.25">
      <c r="B386" s="164"/>
      <c r="D386" s="151" t="s">
        <v>442</v>
      </c>
      <c r="E386" s="165" t="s">
        <v>1</v>
      </c>
      <c r="F386" s="166" t="s">
        <v>449</v>
      </c>
      <c r="H386" s="167">
        <v>51.695999999999998</v>
      </c>
      <c r="I386" s="168"/>
      <c r="L386" s="164"/>
      <c r="M386" s="169"/>
      <c r="T386" s="170"/>
      <c r="AT386" s="165" t="s">
        <v>442</v>
      </c>
      <c r="AU386" s="165" t="s">
        <v>97</v>
      </c>
      <c r="AV386" s="14" t="s">
        <v>431</v>
      </c>
      <c r="AW386" s="14" t="s">
        <v>42</v>
      </c>
      <c r="AX386" s="14" t="s">
        <v>95</v>
      </c>
      <c r="AY386" s="165" t="s">
        <v>432</v>
      </c>
    </row>
    <row r="387" spans="2:65" s="1" customFormat="1" ht="16.5" customHeight="1">
      <c r="B387" s="33"/>
      <c r="C387" s="137" t="s">
        <v>324</v>
      </c>
      <c r="D387" s="137" t="s">
        <v>435</v>
      </c>
      <c r="E387" s="138" t="s">
        <v>3080</v>
      </c>
      <c r="F387" s="139" t="s">
        <v>3081</v>
      </c>
      <c r="G387" s="140" t="s">
        <v>743</v>
      </c>
      <c r="H387" s="141">
        <v>0.11600000000000001</v>
      </c>
      <c r="I387" s="142"/>
      <c r="J387" s="143">
        <f>ROUND(I387*H387,2)</f>
        <v>0</v>
      </c>
      <c r="K387" s="139" t="s">
        <v>457</v>
      </c>
      <c r="L387" s="33"/>
      <c r="M387" s="144" t="s">
        <v>1</v>
      </c>
      <c r="N387" s="145" t="s">
        <v>52</v>
      </c>
      <c r="P387" s="146">
        <f>O387*H387</f>
        <v>0</v>
      </c>
      <c r="Q387" s="146">
        <v>0</v>
      </c>
      <c r="R387" s="146">
        <f>Q387*H387</f>
        <v>0</v>
      </c>
      <c r="S387" s="146">
        <v>0</v>
      </c>
      <c r="T387" s="147">
        <f>S387*H387</f>
        <v>0</v>
      </c>
      <c r="AR387" s="148" t="s">
        <v>431</v>
      </c>
      <c r="AT387" s="148" t="s">
        <v>435</v>
      </c>
      <c r="AU387" s="148" t="s">
        <v>97</v>
      </c>
      <c r="AY387" s="17" t="s">
        <v>432</v>
      </c>
      <c r="BE387" s="149">
        <f>IF(N387="základní",J387,0)</f>
        <v>0</v>
      </c>
      <c r="BF387" s="149">
        <f>IF(N387="snížená",J387,0)</f>
        <v>0</v>
      </c>
      <c r="BG387" s="149">
        <f>IF(N387="zákl. přenesená",J387,0)</f>
        <v>0</v>
      </c>
      <c r="BH387" s="149">
        <f>IF(N387="sníž. přenesená",J387,0)</f>
        <v>0</v>
      </c>
      <c r="BI387" s="149">
        <f>IF(N387="nulová",J387,0)</f>
        <v>0</v>
      </c>
      <c r="BJ387" s="17" t="s">
        <v>95</v>
      </c>
      <c r="BK387" s="149">
        <f>ROUND(I387*H387,2)</f>
        <v>0</v>
      </c>
      <c r="BL387" s="17" t="s">
        <v>431</v>
      </c>
      <c r="BM387" s="148" t="s">
        <v>4596</v>
      </c>
    </row>
    <row r="388" spans="2:65" s="13" customFormat="1" ht="11.25">
      <c r="B388" s="157"/>
      <c r="D388" s="151" t="s">
        <v>442</v>
      </c>
      <c r="E388" s="158" t="s">
        <v>1</v>
      </c>
      <c r="F388" s="159" t="s">
        <v>4417</v>
      </c>
      <c r="H388" s="160">
        <v>0.11600000000000001</v>
      </c>
      <c r="I388" s="161"/>
      <c r="L388" s="157"/>
      <c r="M388" s="162"/>
      <c r="T388" s="163"/>
      <c r="AT388" s="158" t="s">
        <v>442</v>
      </c>
      <c r="AU388" s="158" t="s">
        <v>97</v>
      </c>
      <c r="AV388" s="13" t="s">
        <v>97</v>
      </c>
      <c r="AW388" s="13" t="s">
        <v>42</v>
      </c>
      <c r="AX388" s="13" t="s">
        <v>95</v>
      </c>
      <c r="AY388" s="158" t="s">
        <v>432</v>
      </c>
    </row>
    <row r="389" spans="2:65" s="1" customFormat="1" ht="24.2" customHeight="1">
      <c r="B389" s="33"/>
      <c r="C389" s="137" t="s">
        <v>328</v>
      </c>
      <c r="D389" s="137" t="s">
        <v>435</v>
      </c>
      <c r="E389" s="138" t="s">
        <v>3083</v>
      </c>
      <c r="F389" s="139" t="s">
        <v>3084</v>
      </c>
      <c r="G389" s="140" t="s">
        <v>743</v>
      </c>
      <c r="H389" s="141">
        <v>2.7839999999999998</v>
      </c>
      <c r="I389" s="142"/>
      <c r="J389" s="143">
        <f>ROUND(I389*H389,2)</f>
        <v>0</v>
      </c>
      <c r="K389" s="139" t="s">
        <v>457</v>
      </c>
      <c r="L389" s="33"/>
      <c r="M389" s="144" t="s">
        <v>1</v>
      </c>
      <c r="N389" s="145" t="s">
        <v>52</v>
      </c>
      <c r="P389" s="146">
        <f>O389*H389</f>
        <v>0</v>
      </c>
      <c r="Q389" s="146">
        <v>0</v>
      </c>
      <c r="R389" s="146">
        <f>Q389*H389</f>
        <v>0</v>
      </c>
      <c r="S389" s="146">
        <v>0</v>
      </c>
      <c r="T389" s="147">
        <f>S389*H389</f>
        <v>0</v>
      </c>
      <c r="AR389" s="148" t="s">
        <v>431</v>
      </c>
      <c r="AT389" s="148" t="s">
        <v>435</v>
      </c>
      <c r="AU389" s="148" t="s">
        <v>97</v>
      </c>
      <c r="AY389" s="17" t="s">
        <v>432</v>
      </c>
      <c r="BE389" s="149">
        <f>IF(N389="základní",J389,0)</f>
        <v>0</v>
      </c>
      <c r="BF389" s="149">
        <f>IF(N389="snížená",J389,0)</f>
        <v>0</v>
      </c>
      <c r="BG389" s="149">
        <f>IF(N389="zákl. přenesená",J389,0)</f>
        <v>0</v>
      </c>
      <c r="BH389" s="149">
        <f>IF(N389="sníž. přenesená",J389,0)</f>
        <v>0</v>
      </c>
      <c r="BI389" s="149">
        <f>IF(N389="nulová",J389,0)</f>
        <v>0</v>
      </c>
      <c r="BJ389" s="17" t="s">
        <v>95</v>
      </c>
      <c r="BK389" s="149">
        <f>ROUND(I389*H389,2)</f>
        <v>0</v>
      </c>
      <c r="BL389" s="17" t="s">
        <v>431</v>
      </c>
      <c r="BM389" s="148" t="s">
        <v>4597</v>
      </c>
    </row>
    <row r="390" spans="2:65" s="12" customFormat="1" ht="11.25">
      <c r="B390" s="150"/>
      <c r="D390" s="151" t="s">
        <v>442</v>
      </c>
      <c r="E390" s="152" t="s">
        <v>1</v>
      </c>
      <c r="F390" s="153" t="s">
        <v>4594</v>
      </c>
      <c r="H390" s="152" t="s">
        <v>1</v>
      </c>
      <c r="I390" s="154"/>
      <c r="L390" s="150"/>
      <c r="M390" s="155"/>
      <c r="T390" s="156"/>
      <c r="AT390" s="152" t="s">
        <v>442</v>
      </c>
      <c r="AU390" s="152" t="s">
        <v>97</v>
      </c>
      <c r="AV390" s="12" t="s">
        <v>95</v>
      </c>
      <c r="AW390" s="12" t="s">
        <v>42</v>
      </c>
      <c r="AX390" s="12" t="s">
        <v>87</v>
      </c>
      <c r="AY390" s="152" t="s">
        <v>432</v>
      </c>
    </row>
    <row r="391" spans="2:65" s="13" customFormat="1" ht="11.25">
      <c r="B391" s="157"/>
      <c r="D391" s="151" t="s">
        <v>442</v>
      </c>
      <c r="E391" s="158" t="s">
        <v>1</v>
      </c>
      <c r="F391" s="159" t="s">
        <v>4598</v>
      </c>
      <c r="H391" s="160">
        <v>2.7839999999999998</v>
      </c>
      <c r="I391" s="161"/>
      <c r="L391" s="157"/>
      <c r="M391" s="162"/>
      <c r="T391" s="163"/>
      <c r="AT391" s="158" t="s">
        <v>442</v>
      </c>
      <c r="AU391" s="158" t="s">
        <v>97</v>
      </c>
      <c r="AV391" s="13" t="s">
        <v>97</v>
      </c>
      <c r="AW391" s="13" t="s">
        <v>42</v>
      </c>
      <c r="AX391" s="13" t="s">
        <v>87</v>
      </c>
      <c r="AY391" s="158" t="s">
        <v>432</v>
      </c>
    </row>
    <row r="392" spans="2:65" s="14" customFormat="1" ht="11.25">
      <c r="B392" s="164"/>
      <c r="D392" s="151" t="s">
        <v>442</v>
      </c>
      <c r="E392" s="165" t="s">
        <v>1</v>
      </c>
      <c r="F392" s="166" t="s">
        <v>449</v>
      </c>
      <c r="H392" s="167">
        <v>2.7839999999999998</v>
      </c>
      <c r="I392" s="168"/>
      <c r="L392" s="164"/>
      <c r="M392" s="169"/>
      <c r="T392" s="170"/>
      <c r="AT392" s="165" t="s">
        <v>442</v>
      </c>
      <c r="AU392" s="165" t="s">
        <v>97</v>
      </c>
      <c r="AV392" s="14" t="s">
        <v>431</v>
      </c>
      <c r="AW392" s="14" t="s">
        <v>42</v>
      </c>
      <c r="AX392" s="14" t="s">
        <v>95</v>
      </c>
      <c r="AY392" s="165" t="s">
        <v>432</v>
      </c>
    </row>
    <row r="393" spans="2:65" s="1" customFormat="1" ht="24.2" customHeight="1">
      <c r="B393" s="33"/>
      <c r="C393" s="137" t="s">
        <v>338</v>
      </c>
      <c r="D393" s="137" t="s">
        <v>435</v>
      </c>
      <c r="E393" s="138" t="s">
        <v>3091</v>
      </c>
      <c r="F393" s="139" t="s">
        <v>3092</v>
      </c>
      <c r="G393" s="140" t="s">
        <v>743</v>
      </c>
      <c r="H393" s="141">
        <v>3.694</v>
      </c>
      <c r="I393" s="142"/>
      <c r="J393" s="143">
        <f>ROUND(I393*H393,2)</f>
        <v>0</v>
      </c>
      <c r="K393" s="139" t="s">
        <v>439</v>
      </c>
      <c r="L393" s="33"/>
      <c r="M393" s="144" t="s">
        <v>1</v>
      </c>
      <c r="N393" s="145" t="s">
        <v>52</v>
      </c>
      <c r="P393" s="146">
        <f>O393*H393</f>
        <v>0</v>
      </c>
      <c r="Q393" s="146">
        <v>0</v>
      </c>
      <c r="R393" s="146">
        <f>Q393*H393</f>
        <v>0</v>
      </c>
      <c r="S393" s="146">
        <v>0</v>
      </c>
      <c r="T393" s="147">
        <f>S393*H393</f>
        <v>0</v>
      </c>
      <c r="AR393" s="148" t="s">
        <v>431</v>
      </c>
      <c r="AT393" s="148" t="s">
        <v>435</v>
      </c>
      <c r="AU393" s="148" t="s">
        <v>97</v>
      </c>
      <c r="AY393" s="17" t="s">
        <v>432</v>
      </c>
      <c r="BE393" s="149">
        <f>IF(N393="základní",J393,0)</f>
        <v>0</v>
      </c>
      <c r="BF393" s="149">
        <f>IF(N393="snížená",J393,0)</f>
        <v>0</v>
      </c>
      <c r="BG393" s="149">
        <f>IF(N393="zákl. přenesená",J393,0)</f>
        <v>0</v>
      </c>
      <c r="BH393" s="149">
        <f>IF(N393="sníž. přenesená",J393,0)</f>
        <v>0</v>
      </c>
      <c r="BI393" s="149">
        <f>IF(N393="nulová",J393,0)</f>
        <v>0</v>
      </c>
      <c r="BJ393" s="17" t="s">
        <v>95</v>
      </c>
      <c r="BK393" s="149">
        <f>ROUND(I393*H393,2)</f>
        <v>0</v>
      </c>
      <c r="BL393" s="17" t="s">
        <v>431</v>
      </c>
      <c r="BM393" s="148" t="s">
        <v>4599</v>
      </c>
    </row>
    <row r="394" spans="2:65" s="13" customFormat="1" ht="11.25">
      <c r="B394" s="157"/>
      <c r="D394" s="151" t="s">
        <v>442</v>
      </c>
      <c r="E394" s="158" t="s">
        <v>1</v>
      </c>
      <c r="F394" s="159" t="s">
        <v>4420</v>
      </c>
      <c r="H394" s="160">
        <v>2.0139999999999998</v>
      </c>
      <c r="I394" s="161"/>
      <c r="L394" s="157"/>
      <c r="M394" s="162"/>
      <c r="T394" s="163"/>
      <c r="AT394" s="158" t="s">
        <v>442</v>
      </c>
      <c r="AU394" s="158" t="s">
        <v>97</v>
      </c>
      <c r="AV394" s="13" t="s">
        <v>97</v>
      </c>
      <c r="AW394" s="13" t="s">
        <v>42</v>
      </c>
      <c r="AX394" s="13" t="s">
        <v>87</v>
      </c>
      <c r="AY394" s="158" t="s">
        <v>432</v>
      </c>
    </row>
    <row r="395" spans="2:65" s="13" customFormat="1" ht="11.25">
      <c r="B395" s="157"/>
      <c r="D395" s="151" t="s">
        <v>442</v>
      </c>
      <c r="E395" s="158" t="s">
        <v>1</v>
      </c>
      <c r="F395" s="159" t="s">
        <v>4413</v>
      </c>
      <c r="H395" s="160">
        <v>1.68</v>
      </c>
      <c r="I395" s="161"/>
      <c r="L395" s="157"/>
      <c r="M395" s="162"/>
      <c r="T395" s="163"/>
      <c r="AT395" s="158" t="s">
        <v>442</v>
      </c>
      <c r="AU395" s="158" t="s">
        <v>97</v>
      </c>
      <c r="AV395" s="13" t="s">
        <v>97</v>
      </c>
      <c r="AW395" s="13" t="s">
        <v>42</v>
      </c>
      <c r="AX395" s="13" t="s">
        <v>87</v>
      </c>
      <c r="AY395" s="158" t="s">
        <v>432</v>
      </c>
    </row>
    <row r="396" spans="2:65" s="14" customFormat="1" ht="11.25">
      <c r="B396" s="164"/>
      <c r="D396" s="151" t="s">
        <v>442</v>
      </c>
      <c r="E396" s="165" t="s">
        <v>1</v>
      </c>
      <c r="F396" s="166" t="s">
        <v>449</v>
      </c>
      <c r="H396" s="167">
        <v>3.694</v>
      </c>
      <c r="I396" s="168"/>
      <c r="L396" s="164"/>
      <c r="M396" s="169"/>
      <c r="T396" s="170"/>
      <c r="AT396" s="165" t="s">
        <v>442</v>
      </c>
      <c r="AU396" s="165" t="s">
        <v>97</v>
      </c>
      <c r="AV396" s="14" t="s">
        <v>431</v>
      </c>
      <c r="AW396" s="14" t="s">
        <v>42</v>
      </c>
      <c r="AX396" s="14" t="s">
        <v>95</v>
      </c>
      <c r="AY396" s="165" t="s">
        <v>432</v>
      </c>
    </row>
    <row r="397" spans="2:65" s="1" customFormat="1" ht="37.9" customHeight="1">
      <c r="B397" s="33"/>
      <c r="C397" s="137" t="s">
        <v>342</v>
      </c>
      <c r="D397" s="137" t="s">
        <v>435</v>
      </c>
      <c r="E397" s="138" t="s">
        <v>4600</v>
      </c>
      <c r="F397" s="139" t="s">
        <v>4601</v>
      </c>
      <c r="G397" s="140" t="s">
        <v>743</v>
      </c>
      <c r="H397" s="141">
        <v>2.0139999999999998</v>
      </c>
      <c r="I397" s="142"/>
      <c r="J397" s="143">
        <f>ROUND(I397*H397,2)</f>
        <v>0</v>
      </c>
      <c r="K397" s="139" t="s">
        <v>439</v>
      </c>
      <c r="L397" s="33"/>
      <c r="M397" s="144" t="s">
        <v>1</v>
      </c>
      <c r="N397" s="145" t="s">
        <v>52</v>
      </c>
      <c r="P397" s="146">
        <f>O397*H397</f>
        <v>0</v>
      </c>
      <c r="Q397" s="146">
        <v>0</v>
      </c>
      <c r="R397" s="146">
        <f>Q397*H397</f>
        <v>0</v>
      </c>
      <c r="S397" s="146">
        <v>0</v>
      </c>
      <c r="T397" s="147">
        <f>S397*H397</f>
        <v>0</v>
      </c>
      <c r="AR397" s="148" t="s">
        <v>431</v>
      </c>
      <c r="AT397" s="148" t="s">
        <v>435</v>
      </c>
      <c r="AU397" s="148" t="s">
        <v>97</v>
      </c>
      <c r="AY397" s="17" t="s">
        <v>432</v>
      </c>
      <c r="BE397" s="149">
        <f>IF(N397="základní",J397,0)</f>
        <v>0</v>
      </c>
      <c r="BF397" s="149">
        <f>IF(N397="snížená",J397,0)</f>
        <v>0</v>
      </c>
      <c r="BG397" s="149">
        <f>IF(N397="zákl. přenesená",J397,0)</f>
        <v>0</v>
      </c>
      <c r="BH397" s="149">
        <f>IF(N397="sníž. přenesená",J397,0)</f>
        <v>0</v>
      </c>
      <c r="BI397" s="149">
        <f>IF(N397="nulová",J397,0)</f>
        <v>0</v>
      </c>
      <c r="BJ397" s="17" t="s">
        <v>95</v>
      </c>
      <c r="BK397" s="149">
        <f>ROUND(I397*H397,2)</f>
        <v>0</v>
      </c>
      <c r="BL397" s="17" t="s">
        <v>431</v>
      </c>
      <c r="BM397" s="148" t="s">
        <v>4602</v>
      </c>
    </row>
    <row r="398" spans="2:65" s="13" customFormat="1" ht="22.5">
      <c r="B398" s="157"/>
      <c r="D398" s="151" t="s">
        <v>442</v>
      </c>
      <c r="E398" s="158" t="s">
        <v>1</v>
      </c>
      <c r="F398" s="159" t="s">
        <v>4603</v>
      </c>
      <c r="H398" s="160">
        <v>2.0139999999999998</v>
      </c>
      <c r="I398" s="161"/>
      <c r="L398" s="157"/>
      <c r="M398" s="162"/>
      <c r="T398" s="163"/>
      <c r="AT398" s="158" t="s">
        <v>442</v>
      </c>
      <c r="AU398" s="158" t="s">
        <v>97</v>
      </c>
      <c r="AV398" s="13" t="s">
        <v>97</v>
      </c>
      <c r="AW398" s="13" t="s">
        <v>42</v>
      </c>
      <c r="AX398" s="13" t="s">
        <v>87</v>
      </c>
      <c r="AY398" s="158" t="s">
        <v>432</v>
      </c>
    </row>
    <row r="399" spans="2:65" s="15" customFormat="1" ht="11.25">
      <c r="B399" s="171"/>
      <c r="D399" s="151" t="s">
        <v>442</v>
      </c>
      <c r="E399" s="172" t="s">
        <v>4420</v>
      </c>
      <c r="F399" s="173" t="s">
        <v>469</v>
      </c>
      <c r="H399" s="174">
        <v>2.0139999999999998</v>
      </c>
      <c r="I399" s="175"/>
      <c r="L399" s="171"/>
      <c r="M399" s="176"/>
      <c r="T399" s="177"/>
      <c r="AT399" s="172" t="s">
        <v>442</v>
      </c>
      <c r="AU399" s="172" t="s">
        <v>97</v>
      </c>
      <c r="AV399" s="15" t="s">
        <v>108</v>
      </c>
      <c r="AW399" s="15" t="s">
        <v>42</v>
      </c>
      <c r="AX399" s="15" t="s">
        <v>87</v>
      </c>
      <c r="AY399" s="172" t="s">
        <v>432</v>
      </c>
    </row>
    <row r="400" spans="2:65" s="14" customFormat="1" ht="11.25">
      <c r="B400" s="164"/>
      <c r="D400" s="151" t="s">
        <v>442</v>
      </c>
      <c r="E400" s="165" t="s">
        <v>1</v>
      </c>
      <c r="F400" s="166" t="s">
        <v>449</v>
      </c>
      <c r="H400" s="167">
        <v>2.0139999999999998</v>
      </c>
      <c r="I400" s="168"/>
      <c r="L400" s="164"/>
      <c r="M400" s="169"/>
      <c r="T400" s="170"/>
      <c r="AT400" s="165" t="s">
        <v>442</v>
      </c>
      <c r="AU400" s="165" t="s">
        <v>97</v>
      </c>
      <c r="AV400" s="14" t="s">
        <v>431</v>
      </c>
      <c r="AW400" s="14" t="s">
        <v>42</v>
      </c>
      <c r="AX400" s="14" t="s">
        <v>95</v>
      </c>
      <c r="AY400" s="165" t="s">
        <v>432</v>
      </c>
    </row>
    <row r="401" spans="2:65" s="1" customFormat="1" ht="24.2" customHeight="1">
      <c r="B401" s="33"/>
      <c r="C401" s="137" t="s">
        <v>345</v>
      </c>
      <c r="D401" s="137" t="s">
        <v>435</v>
      </c>
      <c r="E401" s="138" t="s">
        <v>3101</v>
      </c>
      <c r="F401" s="139" t="s">
        <v>3102</v>
      </c>
      <c r="G401" s="140" t="s">
        <v>743</v>
      </c>
      <c r="H401" s="141">
        <v>0.11600000000000001</v>
      </c>
      <c r="I401" s="142"/>
      <c r="J401" s="143">
        <f>ROUND(I401*H401,2)</f>
        <v>0</v>
      </c>
      <c r="K401" s="139" t="s">
        <v>439</v>
      </c>
      <c r="L401" s="33"/>
      <c r="M401" s="144" t="s">
        <v>1</v>
      </c>
      <c r="N401" s="145" t="s">
        <v>52</v>
      </c>
      <c r="P401" s="146">
        <f>O401*H401</f>
        <v>0</v>
      </c>
      <c r="Q401" s="146">
        <v>0</v>
      </c>
      <c r="R401" s="146">
        <f>Q401*H401</f>
        <v>0</v>
      </c>
      <c r="S401" s="146">
        <v>0</v>
      </c>
      <c r="T401" s="147">
        <f>S401*H401</f>
        <v>0</v>
      </c>
      <c r="AR401" s="148" t="s">
        <v>431</v>
      </c>
      <c r="AT401" s="148" t="s">
        <v>435</v>
      </c>
      <c r="AU401" s="148" t="s">
        <v>97</v>
      </c>
      <c r="AY401" s="17" t="s">
        <v>432</v>
      </c>
      <c r="BE401" s="149">
        <f>IF(N401="základní",J401,0)</f>
        <v>0</v>
      </c>
      <c r="BF401" s="149">
        <f>IF(N401="snížená",J401,0)</f>
        <v>0</v>
      </c>
      <c r="BG401" s="149">
        <f>IF(N401="zákl. přenesená",J401,0)</f>
        <v>0</v>
      </c>
      <c r="BH401" s="149">
        <f>IF(N401="sníž. přenesená",J401,0)</f>
        <v>0</v>
      </c>
      <c r="BI401" s="149">
        <f>IF(N401="nulová",J401,0)</f>
        <v>0</v>
      </c>
      <c r="BJ401" s="17" t="s">
        <v>95</v>
      </c>
      <c r="BK401" s="149">
        <f>ROUND(I401*H401,2)</f>
        <v>0</v>
      </c>
      <c r="BL401" s="17" t="s">
        <v>431</v>
      </c>
      <c r="BM401" s="148" t="s">
        <v>4604</v>
      </c>
    </row>
    <row r="402" spans="2:65" s="13" customFormat="1" ht="11.25">
      <c r="B402" s="157"/>
      <c r="D402" s="151" t="s">
        <v>442</v>
      </c>
      <c r="E402" s="158" t="s">
        <v>1</v>
      </c>
      <c r="F402" s="159" t="s">
        <v>4605</v>
      </c>
      <c r="H402" s="160">
        <v>0.11600000000000001</v>
      </c>
      <c r="I402" s="161"/>
      <c r="L402" s="157"/>
      <c r="M402" s="162"/>
      <c r="T402" s="163"/>
      <c r="AT402" s="158" t="s">
        <v>442</v>
      </c>
      <c r="AU402" s="158" t="s">
        <v>97</v>
      </c>
      <c r="AV402" s="13" t="s">
        <v>97</v>
      </c>
      <c r="AW402" s="13" t="s">
        <v>42</v>
      </c>
      <c r="AX402" s="13" t="s">
        <v>87</v>
      </c>
      <c r="AY402" s="158" t="s">
        <v>432</v>
      </c>
    </row>
    <row r="403" spans="2:65" s="15" customFormat="1" ht="11.25">
      <c r="B403" s="171"/>
      <c r="D403" s="151" t="s">
        <v>442</v>
      </c>
      <c r="E403" s="172" t="s">
        <v>4417</v>
      </c>
      <c r="F403" s="173" t="s">
        <v>469</v>
      </c>
      <c r="H403" s="174">
        <v>0.11600000000000001</v>
      </c>
      <c r="I403" s="175"/>
      <c r="L403" s="171"/>
      <c r="M403" s="176"/>
      <c r="T403" s="177"/>
      <c r="AT403" s="172" t="s">
        <v>442</v>
      </c>
      <c r="AU403" s="172" t="s">
        <v>97</v>
      </c>
      <c r="AV403" s="15" t="s">
        <v>108</v>
      </c>
      <c r="AW403" s="15" t="s">
        <v>42</v>
      </c>
      <c r="AX403" s="15" t="s">
        <v>95</v>
      </c>
      <c r="AY403" s="172" t="s">
        <v>432</v>
      </c>
    </row>
    <row r="404" spans="2:65" s="1" customFormat="1" ht="44.25" customHeight="1">
      <c r="B404" s="33"/>
      <c r="C404" s="137" t="s">
        <v>349</v>
      </c>
      <c r="D404" s="137" t="s">
        <v>435</v>
      </c>
      <c r="E404" s="138" t="s">
        <v>3123</v>
      </c>
      <c r="F404" s="139" t="s">
        <v>3124</v>
      </c>
      <c r="G404" s="140" t="s">
        <v>743</v>
      </c>
      <c r="H404" s="141">
        <v>1.68</v>
      </c>
      <c r="I404" s="142"/>
      <c r="J404" s="143">
        <f>ROUND(I404*H404,2)</f>
        <v>0</v>
      </c>
      <c r="K404" s="139" t="s">
        <v>439</v>
      </c>
      <c r="L404" s="33"/>
      <c r="M404" s="144" t="s">
        <v>1</v>
      </c>
      <c r="N404" s="145" t="s">
        <v>52</v>
      </c>
      <c r="P404" s="146">
        <f>O404*H404</f>
        <v>0</v>
      </c>
      <c r="Q404" s="146">
        <v>0</v>
      </c>
      <c r="R404" s="146">
        <f>Q404*H404</f>
        <v>0</v>
      </c>
      <c r="S404" s="146">
        <v>0</v>
      </c>
      <c r="T404" s="147">
        <f>S404*H404</f>
        <v>0</v>
      </c>
      <c r="AR404" s="148" t="s">
        <v>431</v>
      </c>
      <c r="AT404" s="148" t="s">
        <v>435</v>
      </c>
      <c r="AU404" s="148" t="s">
        <v>97</v>
      </c>
      <c r="AY404" s="17" t="s">
        <v>432</v>
      </c>
      <c r="BE404" s="149">
        <f>IF(N404="základní",J404,0)</f>
        <v>0</v>
      </c>
      <c r="BF404" s="149">
        <f>IF(N404="snížená",J404,0)</f>
        <v>0</v>
      </c>
      <c r="BG404" s="149">
        <f>IF(N404="zákl. přenesená",J404,0)</f>
        <v>0</v>
      </c>
      <c r="BH404" s="149">
        <f>IF(N404="sníž. přenesená",J404,0)</f>
        <v>0</v>
      </c>
      <c r="BI404" s="149">
        <f>IF(N404="nulová",J404,0)</f>
        <v>0</v>
      </c>
      <c r="BJ404" s="17" t="s">
        <v>95</v>
      </c>
      <c r="BK404" s="149">
        <f>ROUND(I404*H404,2)</f>
        <v>0</v>
      </c>
      <c r="BL404" s="17" t="s">
        <v>431</v>
      </c>
      <c r="BM404" s="148" t="s">
        <v>4606</v>
      </c>
    </row>
    <row r="405" spans="2:65" s="12" customFormat="1" ht="11.25">
      <c r="B405" s="150"/>
      <c r="D405" s="151" t="s">
        <v>442</v>
      </c>
      <c r="E405" s="152" t="s">
        <v>1</v>
      </c>
      <c r="F405" s="153" t="s">
        <v>3126</v>
      </c>
      <c r="H405" s="152" t="s">
        <v>1</v>
      </c>
      <c r="I405" s="154"/>
      <c r="L405" s="150"/>
      <c r="M405" s="155"/>
      <c r="T405" s="156"/>
      <c r="AT405" s="152" t="s">
        <v>442</v>
      </c>
      <c r="AU405" s="152" t="s">
        <v>97</v>
      </c>
      <c r="AV405" s="12" t="s">
        <v>95</v>
      </c>
      <c r="AW405" s="12" t="s">
        <v>42</v>
      </c>
      <c r="AX405" s="12" t="s">
        <v>87</v>
      </c>
      <c r="AY405" s="152" t="s">
        <v>432</v>
      </c>
    </row>
    <row r="406" spans="2:65" s="13" customFormat="1" ht="11.25">
      <c r="B406" s="157"/>
      <c r="D406" s="151" t="s">
        <v>442</v>
      </c>
      <c r="E406" s="158" t="s">
        <v>1</v>
      </c>
      <c r="F406" s="159" t="s">
        <v>4607</v>
      </c>
      <c r="H406" s="160">
        <v>1.68</v>
      </c>
      <c r="I406" s="161"/>
      <c r="L406" s="157"/>
      <c r="M406" s="162"/>
      <c r="T406" s="163"/>
      <c r="AT406" s="158" t="s">
        <v>442</v>
      </c>
      <c r="AU406" s="158" t="s">
        <v>97</v>
      </c>
      <c r="AV406" s="13" t="s">
        <v>97</v>
      </c>
      <c r="AW406" s="13" t="s">
        <v>42</v>
      </c>
      <c r="AX406" s="13" t="s">
        <v>87</v>
      </c>
      <c r="AY406" s="158" t="s">
        <v>432</v>
      </c>
    </row>
    <row r="407" spans="2:65" s="15" customFormat="1" ht="11.25">
      <c r="B407" s="171"/>
      <c r="D407" s="151" t="s">
        <v>442</v>
      </c>
      <c r="E407" s="172" t="s">
        <v>4413</v>
      </c>
      <c r="F407" s="173" t="s">
        <v>469</v>
      </c>
      <c r="H407" s="174">
        <v>1.68</v>
      </c>
      <c r="I407" s="175"/>
      <c r="L407" s="171"/>
      <c r="M407" s="176"/>
      <c r="T407" s="177"/>
      <c r="AT407" s="172" t="s">
        <v>442</v>
      </c>
      <c r="AU407" s="172" t="s">
        <v>97</v>
      </c>
      <c r="AV407" s="15" t="s">
        <v>108</v>
      </c>
      <c r="AW407" s="15" t="s">
        <v>42</v>
      </c>
      <c r="AX407" s="15" t="s">
        <v>87</v>
      </c>
      <c r="AY407" s="172" t="s">
        <v>432</v>
      </c>
    </row>
    <row r="408" spans="2:65" s="14" customFormat="1" ht="11.25">
      <c r="B408" s="164"/>
      <c r="D408" s="151" t="s">
        <v>442</v>
      </c>
      <c r="E408" s="165" t="s">
        <v>1</v>
      </c>
      <c r="F408" s="166" t="s">
        <v>449</v>
      </c>
      <c r="H408" s="167">
        <v>1.68</v>
      </c>
      <c r="I408" s="168"/>
      <c r="L408" s="164"/>
      <c r="M408" s="169"/>
      <c r="T408" s="170"/>
      <c r="AT408" s="165" t="s">
        <v>442</v>
      </c>
      <c r="AU408" s="165" t="s">
        <v>97</v>
      </c>
      <c r="AV408" s="14" t="s">
        <v>431</v>
      </c>
      <c r="AW408" s="14" t="s">
        <v>42</v>
      </c>
      <c r="AX408" s="14" t="s">
        <v>95</v>
      </c>
      <c r="AY408" s="165" t="s">
        <v>432</v>
      </c>
    </row>
    <row r="409" spans="2:65" s="1" customFormat="1" ht="44.25" customHeight="1">
      <c r="B409" s="33"/>
      <c r="C409" s="137" t="s">
        <v>359</v>
      </c>
      <c r="D409" s="137" t="s">
        <v>435</v>
      </c>
      <c r="E409" s="138" t="s">
        <v>3133</v>
      </c>
      <c r="F409" s="139" t="s">
        <v>3134</v>
      </c>
      <c r="G409" s="140" t="s">
        <v>743</v>
      </c>
      <c r="H409" s="141">
        <v>2.4940000000000002</v>
      </c>
      <c r="I409" s="142"/>
      <c r="J409" s="143">
        <f>ROUND(I409*H409,2)</f>
        <v>0</v>
      </c>
      <c r="K409" s="139" t="s">
        <v>439</v>
      </c>
      <c r="L409" s="33"/>
      <c r="M409" s="144" t="s">
        <v>1</v>
      </c>
      <c r="N409" s="145" t="s">
        <v>52</v>
      </c>
      <c r="P409" s="146">
        <f>O409*H409</f>
        <v>0</v>
      </c>
      <c r="Q409" s="146">
        <v>0</v>
      </c>
      <c r="R409" s="146">
        <f>Q409*H409</f>
        <v>0</v>
      </c>
      <c r="S409" s="146">
        <v>0</v>
      </c>
      <c r="T409" s="147">
        <f>S409*H409</f>
        <v>0</v>
      </c>
      <c r="AR409" s="148" t="s">
        <v>431</v>
      </c>
      <c r="AT409" s="148" t="s">
        <v>435</v>
      </c>
      <c r="AU409" s="148" t="s">
        <v>97</v>
      </c>
      <c r="AY409" s="17" t="s">
        <v>432</v>
      </c>
      <c r="BE409" s="149">
        <f>IF(N409="základní",J409,0)</f>
        <v>0</v>
      </c>
      <c r="BF409" s="149">
        <f>IF(N409="snížená",J409,0)</f>
        <v>0</v>
      </c>
      <c r="BG409" s="149">
        <f>IF(N409="zákl. přenesená",J409,0)</f>
        <v>0</v>
      </c>
      <c r="BH409" s="149">
        <f>IF(N409="sníž. přenesená",J409,0)</f>
        <v>0</v>
      </c>
      <c r="BI409" s="149">
        <f>IF(N409="nulová",J409,0)</f>
        <v>0</v>
      </c>
      <c r="BJ409" s="17" t="s">
        <v>95</v>
      </c>
      <c r="BK409" s="149">
        <f>ROUND(I409*H409,2)</f>
        <v>0</v>
      </c>
      <c r="BL409" s="17" t="s">
        <v>431</v>
      </c>
      <c r="BM409" s="148" t="s">
        <v>4608</v>
      </c>
    </row>
    <row r="410" spans="2:65" s="13" customFormat="1" ht="11.25">
      <c r="B410" s="157"/>
      <c r="D410" s="151" t="s">
        <v>442</v>
      </c>
      <c r="E410" s="158" t="s">
        <v>1</v>
      </c>
      <c r="F410" s="159" t="s">
        <v>4609</v>
      </c>
      <c r="H410" s="160">
        <v>13.679</v>
      </c>
      <c r="I410" s="161"/>
      <c r="L410" s="157"/>
      <c r="M410" s="162"/>
      <c r="T410" s="163"/>
      <c r="AT410" s="158" t="s">
        <v>442</v>
      </c>
      <c r="AU410" s="158" t="s">
        <v>97</v>
      </c>
      <c r="AV410" s="13" t="s">
        <v>97</v>
      </c>
      <c r="AW410" s="13" t="s">
        <v>42</v>
      </c>
      <c r="AX410" s="13" t="s">
        <v>87</v>
      </c>
      <c r="AY410" s="158" t="s">
        <v>432</v>
      </c>
    </row>
    <row r="411" spans="2:65" s="12" customFormat="1" ht="11.25">
      <c r="B411" s="150"/>
      <c r="D411" s="151" t="s">
        <v>442</v>
      </c>
      <c r="E411" s="152" t="s">
        <v>1</v>
      </c>
      <c r="F411" s="153" t="s">
        <v>3140</v>
      </c>
      <c r="H411" s="152" t="s">
        <v>1</v>
      </c>
      <c r="I411" s="154"/>
      <c r="L411" s="150"/>
      <c r="M411" s="155"/>
      <c r="T411" s="156"/>
      <c r="AT411" s="152" t="s">
        <v>442</v>
      </c>
      <c r="AU411" s="152" t="s">
        <v>97</v>
      </c>
      <c r="AV411" s="12" t="s">
        <v>95</v>
      </c>
      <c r="AW411" s="12" t="s">
        <v>42</v>
      </c>
      <c r="AX411" s="12" t="s">
        <v>87</v>
      </c>
      <c r="AY411" s="152" t="s">
        <v>432</v>
      </c>
    </row>
    <row r="412" spans="2:65" s="13" customFormat="1" ht="11.25">
      <c r="B412" s="157"/>
      <c r="D412" s="151" t="s">
        <v>442</v>
      </c>
      <c r="E412" s="158" t="s">
        <v>1</v>
      </c>
      <c r="F412" s="159" t="s">
        <v>4610</v>
      </c>
      <c r="H412" s="160">
        <v>-2.0139999999999998</v>
      </c>
      <c r="I412" s="161"/>
      <c r="L412" s="157"/>
      <c r="M412" s="162"/>
      <c r="T412" s="163"/>
      <c r="AT412" s="158" t="s">
        <v>442</v>
      </c>
      <c r="AU412" s="158" t="s">
        <v>97</v>
      </c>
      <c r="AV412" s="13" t="s">
        <v>97</v>
      </c>
      <c r="AW412" s="13" t="s">
        <v>42</v>
      </c>
      <c r="AX412" s="13" t="s">
        <v>87</v>
      </c>
      <c r="AY412" s="158" t="s">
        <v>432</v>
      </c>
    </row>
    <row r="413" spans="2:65" s="13" customFormat="1" ht="11.25">
      <c r="B413" s="157"/>
      <c r="D413" s="151" t="s">
        <v>442</v>
      </c>
      <c r="E413" s="158" t="s">
        <v>1</v>
      </c>
      <c r="F413" s="159" t="s">
        <v>4611</v>
      </c>
      <c r="H413" s="160">
        <v>-0.11600000000000001</v>
      </c>
      <c r="I413" s="161"/>
      <c r="L413" s="157"/>
      <c r="M413" s="162"/>
      <c r="T413" s="163"/>
      <c r="AT413" s="158" t="s">
        <v>442</v>
      </c>
      <c r="AU413" s="158" t="s">
        <v>97</v>
      </c>
      <c r="AV413" s="13" t="s">
        <v>97</v>
      </c>
      <c r="AW413" s="13" t="s">
        <v>42</v>
      </c>
      <c r="AX413" s="13" t="s">
        <v>87</v>
      </c>
      <c r="AY413" s="158" t="s">
        <v>432</v>
      </c>
    </row>
    <row r="414" spans="2:65" s="13" customFormat="1" ht="11.25">
      <c r="B414" s="157"/>
      <c r="D414" s="151" t="s">
        <v>442</v>
      </c>
      <c r="E414" s="158" t="s">
        <v>1</v>
      </c>
      <c r="F414" s="159" t="s">
        <v>4612</v>
      </c>
      <c r="H414" s="160">
        <v>-1.68</v>
      </c>
      <c r="I414" s="161"/>
      <c r="L414" s="157"/>
      <c r="M414" s="162"/>
      <c r="T414" s="163"/>
      <c r="AT414" s="158" t="s">
        <v>442</v>
      </c>
      <c r="AU414" s="158" t="s">
        <v>97</v>
      </c>
      <c r="AV414" s="13" t="s">
        <v>97</v>
      </c>
      <c r="AW414" s="13" t="s">
        <v>42</v>
      </c>
      <c r="AX414" s="13" t="s">
        <v>87</v>
      </c>
      <c r="AY414" s="158" t="s">
        <v>432</v>
      </c>
    </row>
    <row r="415" spans="2:65" s="13" customFormat="1" ht="11.25">
      <c r="B415" s="157"/>
      <c r="D415" s="151" t="s">
        <v>442</v>
      </c>
      <c r="E415" s="158" t="s">
        <v>1</v>
      </c>
      <c r="F415" s="159" t="s">
        <v>4613</v>
      </c>
      <c r="H415" s="160">
        <v>-7.375</v>
      </c>
      <c r="I415" s="161"/>
      <c r="L415" s="157"/>
      <c r="M415" s="162"/>
      <c r="T415" s="163"/>
      <c r="AT415" s="158" t="s">
        <v>442</v>
      </c>
      <c r="AU415" s="158" t="s">
        <v>97</v>
      </c>
      <c r="AV415" s="13" t="s">
        <v>97</v>
      </c>
      <c r="AW415" s="13" t="s">
        <v>42</v>
      </c>
      <c r="AX415" s="13" t="s">
        <v>87</v>
      </c>
      <c r="AY415" s="158" t="s">
        <v>432</v>
      </c>
    </row>
    <row r="416" spans="2:65" s="14" customFormat="1" ht="11.25">
      <c r="B416" s="164"/>
      <c r="D416" s="151" t="s">
        <v>442</v>
      </c>
      <c r="E416" s="165" t="s">
        <v>4418</v>
      </c>
      <c r="F416" s="166" t="s">
        <v>449</v>
      </c>
      <c r="H416" s="167">
        <v>2.4940000000000002</v>
      </c>
      <c r="I416" s="168"/>
      <c r="L416" s="164"/>
      <c r="M416" s="169"/>
      <c r="T416" s="170"/>
      <c r="AT416" s="165" t="s">
        <v>442</v>
      </c>
      <c r="AU416" s="165" t="s">
        <v>97</v>
      </c>
      <c r="AV416" s="14" t="s">
        <v>431</v>
      </c>
      <c r="AW416" s="14" t="s">
        <v>42</v>
      </c>
      <c r="AX416" s="14" t="s">
        <v>95</v>
      </c>
      <c r="AY416" s="165" t="s">
        <v>432</v>
      </c>
    </row>
    <row r="417" spans="2:65" s="1" customFormat="1" ht="44.25" customHeight="1">
      <c r="B417" s="33"/>
      <c r="C417" s="137" t="s">
        <v>369</v>
      </c>
      <c r="D417" s="137" t="s">
        <v>435</v>
      </c>
      <c r="E417" s="138" t="s">
        <v>3147</v>
      </c>
      <c r="F417" s="139" t="s">
        <v>3148</v>
      </c>
      <c r="G417" s="140" t="s">
        <v>743</v>
      </c>
      <c r="H417" s="141">
        <v>7.375</v>
      </c>
      <c r="I417" s="142"/>
      <c r="J417" s="143">
        <f>ROUND(I417*H417,2)</f>
        <v>0</v>
      </c>
      <c r="K417" s="139" t="s">
        <v>439</v>
      </c>
      <c r="L417" s="33"/>
      <c r="M417" s="144" t="s">
        <v>1</v>
      </c>
      <c r="N417" s="145" t="s">
        <v>52</v>
      </c>
      <c r="P417" s="146">
        <f>O417*H417</f>
        <v>0</v>
      </c>
      <c r="Q417" s="146">
        <v>0</v>
      </c>
      <c r="R417" s="146">
        <f>Q417*H417</f>
        <v>0</v>
      </c>
      <c r="S417" s="146">
        <v>0</v>
      </c>
      <c r="T417" s="147">
        <f>S417*H417</f>
        <v>0</v>
      </c>
      <c r="AR417" s="148" t="s">
        <v>431</v>
      </c>
      <c r="AT417" s="148" t="s">
        <v>435</v>
      </c>
      <c r="AU417" s="148" t="s">
        <v>97</v>
      </c>
      <c r="AY417" s="17" t="s">
        <v>432</v>
      </c>
      <c r="BE417" s="149">
        <f>IF(N417="základní",J417,0)</f>
        <v>0</v>
      </c>
      <c r="BF417" s="149">
        <f>IF(N417="snížená",J417,0)</f>
        <v>0</v>
      </c>
      <c r="BG417" s="149">
        <f>IF(N417="zákl. přenesená",J417,0)</f>
        <v>0</v>
      </c>
      <c r="BH417" s="149">
        <f>IF(N417="sníž. přenesená",J417,0)</f>
        <v>0</v>
      </c>
      <c r="BI417" s="149">
        <f>IF(N417="nulová",J417,0)</f>
        <v>0</v>
      </c>
      <c r="BJ417" s="17" t="s">
        <v>95</v>
      </c>
      <c r="BK417" s="149">
        <f>ROUND(I417*H417,2)</f>
        <v>0</v>
      </c>
      <c r="BL417" s="17" t="s">
        <v>431</v>
      </c>
      <c r="BM417" s="148" t="s">
        <v>4614</v>
      </c>
    </row>
    <row r="418" spans="2:65" s="13" customFormat="1" ht="22.5">
      <c r="B418" s="157"/>
      <c r="D418" s="151" t="s">
        <v>442</v>
      </c>
      <c r="E418" s="158" t="s">
        <v>1</v>
      </c>
      <c r="F418" s="159" t="s">
        <v>4615</v>
      </c>
      <c r="H418" s="160">
        <v>7.375</v>
      </c>
      <c r="I418" s="161"/>
      <c r="L418" s="157"/>
      <c r="M418" s="162"/>
      <c r="T418" s="163"/>
      <c r="AT418" s="158" t="s">
        <v>442</v>
      </c>
      <c r="AU418" s="158" t="s">
        <v>97</v>
      </c>
      <c r="AV418" s="13" t="s">
        <v>97</v>
      </c>
      <c r="AW418" s="13" t="s">
        <v>42</v>
      </c>
      <c r="AX418" s="13" t="s">
        <v>87</v>
      </c>
      <c r="AY418" s="158" t="s">
        <v>432</v>
      </c>
    </row>
    <row r="419" spans="2:65" s="14" customFormat="1" ht="11.25">
      <c r="B419" s="164"/>
      <c r="D419" s="151" t="s">
        <v>442</v>
      </c>
      <c r="E419" s="165" t="s">
        <v>4415</v>
      </c>
      <c r="F419" s="166" t="s">
        <v>449</v>
      </c>
      <c r="H419" s="167">
        <v>7.375</v>
      </c>
      <c r="I419" s="168"/>
      <c r="L419" s="164"/>
      <c r="M419" s="169"/>
      <c r="T419" s="170"/>
      <c r="AT419" s="165" t="s">
        <v>442</v>
      </c>
      <c r="AU419" s="165" t="s">
        <v>97</v>
      </c>
      <c r="AV419" s="14" t="s">
        <v>431</v>
      </c>
      <c r="AW419" s="14" t="s">
        <v>42</v>
      </c>
      <c r="AX419" s="14" t="s">
        <v>95</v>
      </c>
      <c r="AY419" s="165" t="s">
        <v>432</v>
      </c>
    </row>
    <row r="420" spans="2:65" s="11" customFormat="1" ht="22.9" customHeight="1">
      <c r="B420" s="125"/>
      <c r="D420" s="126" t="s">
        <v>86</v>
      </c>
      <c r="E420" s="135" t="s">
        <v>924</v>
      </c>
      <c r="F420" s="135" t="s">
        <v>925</v>
      </c>
      <c r="I420" s="128"/>
      <c r="J420" s="136">
        <f>BK420</f>
        <v>0</v>
      </c>
      <c r="L420" s="125"/>
      <c r="M420" s="130"/>
      <c r="P420" s="131">
        <f>SUM(P421:P427)</f>
        <v>0</v>
      </c>
      <c r="R420" s="131">
        <f>SUM(R421:R427)</f>
        <v>0</v>
      </c>
      <c r="T420" s="132">
        <f>SUM(T421:T427)</f>
        <v>0</v>
      </c>
      <c r="AR420" s="126" t="s">
        <v>95</v>
      </c>
      <c r="AT420" s="133" t="s">
        <v>86</v>
      </c>
      <c r="AU420" s="133" t="s">
        <v>95</v>
      </c>
      <c r="AY420" s="126" t="s">
        <v>432</v>
      </c>
      <c r="BK420" s="134">
        <f>SUM(BK421:BK427)</f>
        <v>0</v>
      </c>
    </row>
    <row r="421" spans="2:65" s="1" customFormat="1" ht="24.2" customHeight="1">
      <c r="B421" s="33"/>
      <c r="C421" s="137" t="s">
        <v>373</v>
      </c>
      <c r="D421" s="137" t="s">
        <v>435</v>
      </c>
      <c r="E421" s="138" t="s">
        <v>3663</v>
      </c>
      <c r="F421" s="139" t="s">
        <v>3664</v>
      </c>
      <c r="G421" s="140" t="s">
        <v>743</v>
      </c>
      <c r="H421" s="141">
        <v>0.95699999999999996</v>
      </c>
      <c r="I421" s="142"/>
      <c r="J421" s="143">
        <f>ROUND(I421*H421,2)</f>
        <v>0</v>
      </c>
      <c r="K421" s="139" t="s">
        <v>457</v>
      </c>
      <c r="L421" s="33"/>
      <c r="M421" s="144" t="s">
        <v>1</v>
      </c>
      <c r="N421" s="145" t="s">
        <v>52</v>
      </c>
      <c r="P421" s="146">
        <f>O421*H421</f>
        <v>0</v>
      </c>
      <c r="Q421" s="146">
        <v>0</v>
      </c>
      <c r="R421" s="146">
        <f>Q421*H421</f>
        <v>0</v>
      </c>
      <c r="S421" s="146">
        <v>0</v>
      </c>
      <c r="T421" s="147">
        <f>S421*H421</f>
        <v>0</v>
      </c>
      <c r="AR421" s="148" t="s">
        <v>431</v>
      </c>
      <c r="AT421" s="148" t="s">
        <v>435</v>
      </c>
      <c r="AU421" s="148" t="s">
        <v>97</v>
      </c>
      <c r="AY421" s="17" t="s">
        <v>432</v>
      </c>
      <c r="BE421" s="149">
        <f>IF(N421="základní",J421,0)</f>
        <v>0</v>
      </c>
      <c r="BF421" s="149">
        <f>IF(N421="snížená",J421,0)</f>
        <v>0</v>
      </c>
      <c r="BG421" s="149">
        <f>IF(N421="zákl. přenesená",J421,0)</f>
        <v>0</v>
      </c>
      <c r="BH421" s="149">
        <f>IF(N421="sníž. přenesená",J421,0)</f>
        <v>0</v>
      </c>
      <c r="BI421" s="149">
        <f>IF(N421="nulová",J421,0)</f>
        <v>0</v>
      </c>
      <c r="BJ421" s="17" t="s">
        <v>95</v>
      </c>
      <c r="BK421" s="149">
        <f>ROUND(I421*H421,2)</f>
        <v>0</v>
      </c>
      <c r="BL421" s="17" t="s">
        <v>431</v>
      </c>
      <c r="BM421" s="148" t="s">
        <v>4616</v>
      </c>
    </row>
    <row r="422" spans="2:65" s="13" customFormat="1" ht="11.25">
      <c r="B422" s="157"/>
      <c r="D422" s="151" t="s">
        <v>442</v>
      </c>
      <c r="E422" s="158" t="s">
        <v>1</v>
      </c>
      <c r="F422" s="159" t="s">
        <v>4617</v>
      </c>
      <c r="H422" s="160">
        <v>0.95699999999999996</v>
      </c>
      <c r="I422" s="161"/>
      <c r="L422" s="157"/>
      <c r="M422" s="162"/>
      <c r="T422" s="163"/>
      <c r="AT422" s="158" t="s">
        <v>442</v>
      </c>
      <c r="AU422" s="158" t="s">
        <v>97</v>
      </c>
      <c r="AV422" s="13" t="s">
        <v>97</v>
      </c>
      <c r="AW422" s="13" t="s">
        <v>42</v>
      </c>
      <c r="AX422" s="13" t="s">
        <v>87</v>
      </c>
      <c r="AY422" s="158" t="s">
        <v>432</v>
      </c>
    </row>
    <row r="423" spans="2:65" s="14" customFormat="1" ht="11.25">
      <c r="B423" s="164"/>
      <c r="D423" s="151" t="s">
        <v>442</v>
      </c>
      <c r="E423" s="165" t="s">
        <v>1</v>
      </c>
      <c r="F423" s="166" t="s">
        <v>4023</v>
      </c>
      <c r="H423" s="167">
        <v>0.95699999999999996</v>
      </c>
      <c r="I423" s="168"/>
      <c r="L423" s="164"/>
      <c r="M423" s="169"/>
      <c r="T423" s="170"/>
      <c r="AT423" s="165" t="s">
        <v>442</v>
      </c>
      <c r="AU423" s="165" t="s">
        <v>97</v>
      </c>
      <c r="AV423" s="14" t="s">
        <v>431</v>
      </c>
      <c r="AW423" s="14" t="s">
        <v>42</v>
      </c>
      <c r="AX423" s="14" t="s">
        <v>95</v>
      </c>
      <c r="AY423" s="165" t="s">
        <v>432</v>
      </c>
    </row>
    <row r="424" spans="2:65" s="1" customFormat="1" ht="33" customHeight="1">
      <c r="B424" s="33"/>
      <c r="C424" s="137" t="s">
        <v>383</v>
      </c>
      <c r="D424" s="137" t="s">
        <v>435</v>
      </c>
      <c r="E424" s="138" t="s">
        <v>3667</v>
      </c>
      <c r="F424" s="139" t="s">
        <v>3668</v>
      </c>
      <c r="G424" s="140" t="s">
        <v>743</v>
      </c>
      <c r="H424" s="141">
        <v>142.637</v>
      </c>
      <c r="I424" s="142"/>
      <c r="J424" s="143">
        <f>ROUND(I424*H424,2)</f>
        <v>0</v>
      </c>
      <c r="K424" s="139" t="s">
        <v>457</v>
      </c>
      <c r="L424" s="33"/>
      <c r="M424" s="144" t="s">
        <v>1</v>
      </c>
      <c r="N424" s="145" t="s">
        <v>52</v>
      </c>
      <c r="P424" s="146">
        <f>O424*H424</f>
        <v>0</v>
      </c>
      <c r="Q424" s="146">
        <v>0</v>
      </c>
      <c r="R424" s="146">
        <f>Q424*H424</f>
        <v>0</v>
      </c>
      <c r="S424" s="146">
        <v>0</v>
      </c>
      <c r="T424" s="147">
        <f>S424*H424</f>
        <v>0</v>
      </c>
      <c r="AR424" s="148" t="s">
        <v>431</v>
      </c>
      <c r="AT424" s="148" t="s">
        <v>435</v>
      </c>
      <c r="AU424" s="148" t="s">
        <v>97</v>
      </c>
      <c r="AY424" s="17" t="s">
        <v>432</v>
      </c>
      <c r="BE424" s="149">
        <f>IF(N424="základní",J424,0)</f>
        <v>0</v>
      </c>
      <c r="BF424" s="149">
        <f>IF(N424="snížená",J424,0)</f>
        <v>0</v>
      </c>
      <c r="BG424" s="149">
        <f>IF(N424="zákl. přenesená",J424,0)</f>
        <v>0</v>
      </c>
      <c r="BH424" s="149">
        <f>IF(N424="sníž. přenesená",J424,0)</f>
        <v>0</v>
      </c>
      <c r="BI424" s="149">
        <f>IF(N424="nulová",J424,0)</f>
        <v>0</v>
      </c>
      <c r="BJ424" s="17" t="s">
        <v>95</v>
      </c>
      <c r="BK424" s="149">
        <f>ROUND(I424*H424,2)</f>
        <v>0</v>
      </c>
      <c r="BL424" s="17" t="s">
        <v>431</v>
      </c>
      <c r="BM424" s="148" t="s">
        <v>4618</v>
      </c>
    </row>
    <row r="425" spans="2:65" s="13" customFormat="1" ht="11.25">
      <c r="B425" s="157"/>
      <c r="D425" s="151" t="s">
        <v>442</v>
      </c>
      <c r="E425" s="158" t="s">
        <v>1</v>
      </c>
      <c r="F425" s="159" t="s">
        <v>4619</v>
      </c>
      <c r="H425" s="160">
        <v>143.59399999999999</v>
      </c>
      <c r="I425" s="161"/>
      <c r="L425" s="157"/>
      <c r="M425" s="162"/>
      <c r="T425" s="163"/>
      <c r="AT425" s="158" t="s">
        <v>442</v>
      </c>
      <c r="AU425" s="158" t="s">
        <v>97</v>
      </c>
      <c r="AV425" s="13" t="s">
        <v>97</v>
      </c>
      <c r="AW425" s="13" t="s">
        <v>42</v>
      </c>
      <c r="AX425" s="13" t="s">
        <v>87</v>
      </c>
      <c r="AY425" s="158" t="s">
        <v>432</v>
      </c>
    </row>
    <row r="426" spans="2:65" s="13" customFormat="1" ht="11.25">
      <c r="B426" s="157"/>
      <c r="D426" s="151" t="s">
        <v>442</v>
      </c>
      <c r="E426" s="158" t="s">
        <v>1</v>
      </c>
      <c r="F426" s="159" t="s">
        <v>4620</v>
      </c>
      <c r="H426" s="160">
        <v>-0.95699999999999996</v>
      </c>
      <c r="I426" s="161"/>
      <c r="L426" s="157"/>
      <c r="M426" s="162"/>
      <c r="T426" s="163"/>
      <c r="AT426" s="158" t="s">
        <v>442</v>
      </c>
      <c r="AU426" s="158" t="s">
        <v>97</v>
      </c>
      <c r="AV426" s="13" t="s">
        <v>97</v>
      </c>
      <c r="AW426" s="13" t="s">
        <v>42</v>
      </c>
      <c r="AX426" s="13" t="s">
        <v>87</v>
      </c>
      <c r="AY426" s="158" t="s">
        <v>432</v>
      </c>
    </row>
    <row r="427" spans="2:65" s="14" customFormat="1" ht="11.25">
      <c r="B427" s="164"/>
      <c r="D427" s="151" t="s">
        <v>442</v>
      </c>
      <c r="E427" s="165" t="s">
        <v>1</v>
      </c>
      <c r="F427" s="166" t="s">
        <v>4621</v>
      </c>
      <c r="H427" s="167">
        <v>142.637</v>
      </c>
      <c r="I427" s="168"/>
      <c r="L427" s="164"/>
      <c r="M427" s="169"/>
      <c r="T427" s="170"/>
      <c r="AT427" s="165" t="s">
        <v>442</v>
      </c>
      <c r="AU427" s="165" t="s">
        <v>97</v>
      </c>
      <c r="AV427" s="14" t="s">
        <v>431</v>
      </c>
      <c r="AW427" s="14" t="s">
        <v>42</v>
      </c>
      <c r="AX427" s="14" t="s">
        <v>95</v>
      </c>
      <c r="AY427" s="165" t="s">
        <v>432</v>
      </c>
    </row>
    <row r="428" spans="2:65" s="11" customFormat="1" ht="25.9" customHeight="1">
      <c r="B428" s="125"/>
      <c r="D428" s="126" t="s">
        <v>86</v>
      </c>
      <c r="E428" s="127" t="s">
        <v>3376</v>
      </c>
      <c r="F428" s="127" t="s">
        <v>3377</v>
      </c>
      <c r="I428" s="128"/>
      <c r="J428" s="129">
        <f>BK428</f>
        <v>0</v>
      </c>
      <c r="L428" s="125"/>
      <c r="M428" s="130"/>
      <c r="P428" s="131">
        <f>P429</f>
        <v>0</v>
      </c>
      <c r="R428" s="131">
        <f>R429</f>
        <v>0.82800000000000007</v>
      </c>
      <c r="T428" s="132">
        <f>T429</f>
        <v>0</v>
      </c>
      <c r="AR428" s="126" t="s">
        <v>97</v>
      </c>
      <c r="AT428" s="133" t="s">
        <v>86</v>
      </c>
      <c r="AU428" s="133" t="s">
        <v>87</v>
      </c>
      <c r="AY428" s="126" t="s">
        <v>432</v>
      </c>
      <c r="BK428" s="134">
        <f>BK429</f>
        <v>0</v>
      </c>
    </row>
    <row r="429" spans="2:65" s="11" customFormat="1" ht="22.9" customHeight="1">
      <c r="B429" s="125"/>
      <c r="D429" s="126" t="s">
        <v>86</v>
      </c>
      <c r="E429" s="135" t="s">
        <v>4622</v>
      </c>
      <c r="F429" s="135" t="s">
        <v>4623</v>
      </c>
      <c r="I429" s="128"/>
      <c r="J429" s="136">
        <f>BK429</f>
        <v>0</v>
      </c>
      <c r="L429" s="125"/>
      <c r="M429" s="130"/>
      <c r="P429" s="131">
        <f>SUM(P430:P449)</f>
        <v>0</v>
      </c>
      <c r="R429" s="131">
        <f>SUM(R430:R449)</f>
        <v>0.82800000000000007</v>
      </c>
      <c r="T429" s="132">
        <f>SUM(T430:T449)</f>
        <v>0</v>
      </c>
      <c r="AR429" s="126" t="s">
        <v>97</v>
      </c>
      <c r="AT429" s="133" t="s">
        <v>86</v>
      </c>
      <c r="AU429" s="133" t="s">
        <v>95</v>
      </c>
      <c r="AY429" s="126" t="s">
        <v>432</v>
      </c>
      <c r="BK429" s="134">
        <f>SUM(BK430:BK449)</f>
        <v>0</v>
      </c>
    </row>
    <row r="430" spans="2:65" s="1" customFormat="1" ht="16.5" customHeight="1">
      <c r="B430" s="33"/>
      <c r="C430" s="137" t="s">
        <v>1152</v>
      </c>
      <c r="D430" s="137" t="s">
        <v>435</v>
      </c>
      <c r="E430" s="138" t="s">
        <v>4624</v>
      </c>
      <c r="F430" s="139" t="s">
        <v>4625</v>
      </c>
      <c r="G430" s="140" t="s">
        <v>810</v>
      </c>
      <c r="H430" s="141">
        <v>720</v>
      </c>
      <c r="I430" s="142"/>
      <c r="J430" s="143">
        <f>ROUND(I430*H430,2)</f>
        <v>0</v>
      </c>
      <c r="K430" s="139" t="s">
        <v>457</v>
      </c>
      <c r="L430" s="33"/>
      <c r="M430" s="144" t="s">
        <v>1</v>
      </c>
      <c r="N430" s="145" t="s">
        <v>52</v>
      </c>
      <c r="P430" s="146">
        <f>O430*H430</f>
        <v>0</v>
      </c>
      <c r="Q430" s="146">
        <v>5.0000000000000002E-5</v>
      </c>
      <c r="R430" s="146">
        <f>Q430*H430</f>
        <v>3.6000000000000004E-2</v>
      </c>
      <c r="S430" s="146">
        <v>0</v>
      </c>
      <c r="T430" s="147">
        <f>S430*H430</f>
        <v>0</v>
      </c>
      <c r="AR430" s="148" t="s">
        <v>556</v>
      </c>
      <c r="AT430" s="148" t="s">
        <v>435</v>
      </c>
      <c r="AU430" s="148" t="s">
        <v>97</v>
      </c>
      <c r="AY430" s="17" t="s">
        <v>432</v>
      </c>
      <c r="BE430" s="149">
        <f>IF(N430="základní",J430,0)</f>
        <v>0</v>
      </c>
      <c r="BF430" s="149">
        <f>IF(N430="snížená",J430,0)</f>
        <v>0</v>
      </c>
      <c r="BG430" s="149">
        <f>IF(N430="zákl. přenesená",J430,0)</f>
        <v>0</v>
      </c>
      <c r="BH430" s="149">
        <f>IF(N430="sníž. přenesená",J430,0)</f>
        <v>0</v>
      </c>
      <c r="BI430" s="149">
        <f>IF(N430="nulová",J430,0)</f>
        <v>0</v>
      </c>
      <c r="BJ430" s="17" t="s">
        <v>95</v>
      </c>
      <c r="BK430" s="149">
        <f>ROUND(I430*H430,2)</f>
        <v>0</v>
      </c>
      <c r="BL430" s="17" t="s">
        <v>556</v>
      </c>
      <c r="BM430" s="148" t="s">
        <v>4626</v>
      </c>
    </row>
    <row r="431" spans="2:65" s="12" customFormat="1" ht="22.5">
      <c r="B431" s="150"/>
      <c r="D431" s="151" t="s">
        <v>442</v>
      </c>
      <c r="E431" s="152" t="s">
        <v>1</v>
      </c>
      <c r="F431" s="153" t="s">
        <v>4627</v>
      </c>
      <c r="H431" s="152" t="s">
        <v>1</v>
      </c>
      <c r="I431" s="154"/>
      <c r="L431" s="150"/>
      <c r="M431" s="155"/>
      <c r="T431" s="156"/>
      <c r="AT431" s="152" t="s">
        <v>442</v>
      </c>
      <c r="AU431" s="152" t="s">
        <v>97</v>
      </c>
      <c r="AV431" s="12" t="s">
        <v>95</v>
      </c>
      <c r="AW431" s="12" t="s">
        <v>42</v>
      </c>
      <c r="AX431" s="12" t="s">
        <v>87</v>
      </c>
      <c r="AY431" s="152" t="s">
        <v>432</v>
      </c>
    </row>
    <row r="432" spans="2:65" s="12" customFormat="1" ht="22.5">
      <c r="B432" s="150"/>
      <c r="D432" s="151" t="s">
        <v>442</v>
      </c>
      <c r="E432" s="152" t="s">
        <v>1</v>
      </c>
      <c r="F432" s="153" t="s">
        <v>4628</v>
      </c>
      <c r="H432" s="152" t="s">
        <v>1</v>
      </c>
      <c r="I432" s="154"/>
      <c r="L432" s="150"/>
      <c r="M432" s="155"/>
      <c r="T432" s="156"/>
      <c r="AT432" s="152" t="s">
        <v>442</v>
      </c>
      <c r="AU432" s="152" t="s">
        <v>97</v>
      </c>
      <c r="AV432" s="12" t="s">
        <v>95</v>
      </c>
      <c r="AW432" s="12" t="s">
        <v>42</v>
      </c>
      <c r="AX432" s="12" t="s">
        <v>87</v>
      </c>
      <c r="AY432" s="152" t="s">
        <v>432</v>
      </c>
    </row>
    <row r="433" spans="2:65" s="12" customFormat="1" ht="22.5">
      <c r="B433" s="150"/>
      <c r="D433" s="151" t="s">
        <v>442</v>
      </c>
      <c r="E433" s="152" t="s">
        <v>1</v>
      </c>
      <c r="F433" s="153" t="s">
        <v>4629</v>
      </c>
      <c r="H433" s="152" t="s">
        <v>1</v>
      </c>
      <c r="I433" s="154"/>
      <c r="L433" s="150"/>
      <c r="M433" s="155"/>
      <c r="T433" s="156"/>
      <c r="AT433" s="152" t="s">
        <v>442</v>
      </c>
      <c r="AU433" s="152" t="s">
        <v>97</v>
      </c>
      <c r="AV433" s="12" t="s">
        <v>95</v>
      </c>
      <c r="AW433" s="12" t="s">
        <v>42</v>
      </c>
      <c r="AX433" s="12" t="s">
        <v>87</v>
      </c>
      <c r="AY433" s="152" t="s">
        <v>432</v>
      </c>
    </row>
    <row r="434" spans="2:65" s="13" customFormat="1" ht="11.25">
      <c r="B434" s="157"/>
      <c r="D434" s="151" t="s">
        <v>442</v>
      </c>
      <c r="E434" s="158" t="s">
        <v>1</v>
      </c>
      <c r="F434" s="159" t="s">
        <v>4630</v>
      </c>
      <c r="H434" s="160">
        <v>720</v>
      </c>
      <c r="I434" s="161"/>
      <c r="L434" s="157"/>
      <c r="M434" s="162"/>
      <c r="T434" s="163"/>
      <c r="AT434" s="158" t="s">
        <v>442</v>
      </c>
      <c r="AU434" s="158" t="s">
        <v>97</v>
      </c>
      <c r="AV434" s="13" t="s">
        <v>97</v>
      </c>
      <c r="AW434" s="13" t="s">
        <v>42</v>
      </c>
      <c r="AX434" s="13" t="s">
        <v>87</v>
      </c>
      <c r="AY434" s="158" t="s">
        <v>432</v>
      </c>
    </row>
    <row r="435" spans="2:65" s="14" customFormat="1" ht="11.25">
      <c r="B435" s="164"/>
      <c r="D435" s="151" t="s">
        <v>442</v>
      </c>
      <c r="E435" s="165" t="s">
        <v>1</v>
      </c>
      <c r="F435" s="166" t="s">
        <v>449</v>
      </c>
      <c r="H435" s="167">
        <v>720</v>
      </c>
      <c r="I435" s="168"/>
      <c r="L435" s="164"/>
      <c r="M435" s="169"/>
      <c r="T435" s="170"/>
      <c r="AT435" s="165" t="s">
        <v>442</v>
      </c>
      <c r="AU435" s="165" t="s">
        <v>97</v>
      </c>
      <c r="AV435" s="14" t="s">
        <v>431</v>
      </c>
      <c r="AW435" s="14" t="s">
        <v>42</v>
      </c>
      <c r="AX435" s="14" t="s">
        <v>95</v>
      </c>
      <c r="AY435" s="165" t="s">
        <v>432</v>
      </c>
    </row>
    <row r="436" spans="2:65" s="1" customFormat="1" ht="37.9" customHeight="1">
      <c r="B436" s="33"/>
      <c r="C436" s="184" t="s">
        <v>1155</v>
      </c>
      <c r="D436" s="184" t="s">
        <v>740</v>
      </c>
      <c r="E436" s="185" t="s">
        <v>4631</v>
      </c>
      <c r="F436" s="186" t="s">
        <v>4632</v>
      </c>
      <c r="G436" s="187" t="s">
        <v>527</v>
      </c>
      <c r="H436" s="188">
        <v>60</v>
      </c>
      <c r="I436" s="189"/>
      <c r="J436" s="190">
        <f>ROUND(I436*H436,2)</f>
        <v>0</v>
      </c>
      <c r="K436" s="186" t="s">
        <v>439</v>
      </c>
      <c r="L436" s="191"/>
      <c r="M436" s="192" t="s">
        <v>1</v>
      </c>
      <c r="N436" s="193" t="s">
        <v>52</v>
      </c>
      <c r="P436" s="146">
        <f>O436*H436</f>
        <v>0</v>
      </c>
      <c r="Q436" s="146">
        <v>1.2E-2</v>
      </c>
      <c r="R436" s="146">
        <f>Q436*H436</f>
        <v>0.72</v>
      </c>
      <c r="S436" s="146">
        <v>0</v>
      </c>
      <c r="T436" s="147">
        <f>S436*H436</f>
        <v>0</v>
      </c>
      <c r="AR436" s="148" t="s">
        <v>297</v>
      </c>
      <c r="AT436" s="148" t="s">
        <v>740</v>
      </c>
      <c r="AU436" s="148" t="s">
        <v>97</v>
      </c>
      <c r="AY436" s="17" t="s">
        <v>432</v>
      </c>
      <c r="BE436" s="149">
        <f>IF(N436="základní",J436,0)</f>
        <v>0</v>
      </c>
      <c r="BF436" s="149">
        <f>IF(N436="snížená",J436,0)</f>
        <v>0</v>
      </c>
      <c r="BG436" s="149">
        <f>IF(N436="zákl. přenesená",J436,0)</f>
        <v>0</v>
      </c>
      <c r="BH436" s="149">
        <f>IF(N436="sníž. přenesená",J436,0)</f>
        <v>0</v>
      </c>
      <c r="BI436" s="149">
        <f>IF(N436="nulová",J436,0)</f>
        <v>0</v>
      </c>
      <c r="BJ436" s="17" t="s">
        <v>95</v>
      </c>
      <c r="BK436" s="149">
        <f>ROUND(I436*H436,2)</f>
        <v>0</v>
      </c>
      <c r="BL436" s="17" t="s">
        <v>556</v>
      </c>
      <c r="BM436" s="148" t="s">
        <v>4633</v>
      </c>
    </row>
    <row r="437" spans="2:65" s="12" customFormat="1" ht="22.5">
      <c r="B437" s="150"/>
      <c r="D437" s="151" t="s">
        <v>442</v>
      </c>
      <c r="E437" s="152" t="s">
        <v>1</v>
      </c>
      <c r="F437" s="153" t="s">
        <v>4627</v>
      </c>
      <c r="H437" s="152" t="s">
        <v>1</v>
      </c>
      <c r="I437" s="154"/>
      <c r="L437" s="150"/>
      <c r="M437" s="155"/>
      <c r="T437" s="156"/>
      <c r="AT437" s="152" t="s">
        <v>442</v>
      </c>
      <c r="AU437" s="152" t="s">
        <v>97</v>
      </c>
      <c r="AV437" s="12" t="s">
        <v>95</v>
      </c>
      <c r="AW437" s="12" t="s">
        <v>42</v>
      </c>
      <c r="AX437" s="12" t="s">
        <v>87</v>
      </c>
      <c r="AY437" s="152" t="s">
        <v>432</v>
      </c>
    </row>
    <row r="438" spans="2:65" s="12" customFormat="1" ht="22.5">
      <c r="B438" s="150"/>
      <c r="D438" s="151" t="s">
        <v>442</v>
      </c>
      <c r="E438" s="152" t="s">
        <v>1</v>
      </c>
      <c r="F438" s="153" t="s">
        <v>4634</v>
      </c>
      <c r="H438" s="152" t="s">
        <v>1</v>
      </c>
      <c r="I438" s="154"/>
      <c r="L438" s="150"/>
      <c r="M438" s="155"/>
      <c r="T438" s="156"/>
      <c r="AT438" s="152" t="s">
        <v>442</v>
      </c>
      <c r="AU438" s="152" t="s">
        <v>97</v>
      </c>
      <c r="AV438" s="12" t="s">
        <v>95</v>
      </c>
      <c r="AW438" s="12" t="s">
        <v>42</v>
      </c>
      <c r="AX438" s="12" t="s">
        <v>87</v>
      </c>
      <c r="AY438" s="152" t="s">
        <v>432</v>
      </c>
    </row>
    <row r="439" spans="2:65" s="13" customFormat="1" ht="22.5">
      <c r="B439" s="157"/>
      <c r="D439" s="151" t="s">
        <v>442</v>
      </c>
      <c r="E439" s="158" t="s">
        <v>1</v>
      </c>
      <c r="F439" s="159" t="s">
        <v>4635</v>
      </c>
      <c r="H439" s="160">
        <v>60</v>
      </c>
      <c r="I439" s="161"/>
      <c r="L439" s="157"/>
      <c r="M439" s="162"/>
      <c r="T439" s="163"/>
      <c r="AT439" s="158" t="s">
        <v>442</v>
      </c>
      <c r="AU439" s="158" t="s">
        <v>97</v>
      </c>
      <c r="AV439" s="13" t="s">
        <v>97</v>
      </c>
      <c r="AW439" s="13" t="s">
        <v>42</v>
      </c>
      <c r="AX439" s="13" t="s">
        <v>87</v>
      </c>
      <c r="AY439" s="158" t="s">
        <v>432</v>
      </c>
    </row>
    <row r="440" spans="2:65" s="14" customFormat="1" ht="11.25">
      <c r="B440" s="164"/>
      <c r="D440" s="151" t="s">
        <v>442</v>
      </c>
      <c r="E440" s="165" t="s">
        <v>1</v>
      </c>
      <c r="F440" s="166" t="s">
        <v>449</v>
      </c>
      <c r="H440" s="167">
        <v>60</v>
      </c>
      <c r="I440" s="168"/>
      <c r="L440" s="164"/>
      <c r="M440" s="169"/>
      <c r="T440" s="170"/>
      <c r="AT440" s="165" t="s">
        <v>442</v>
      </c>
      <c r="AU440" s="165" t="s">
        <v>97</v>
      </c>
      <c r="AV440" s="14" t="s">
        <v>431</v>
      </c>
      <c r="AW440" s="14" t="s">
        <v>42</v>
      </c>
      <c r="AX440" s="14" t="s">
        <v>95</v>
      </c>
      <c r="AY440" s="165" t="s">
        <v>432</v>
      </c>
    </row>
    <row r="441" spans="2:65" s="1" customFormat="1" ht="24.2" customHeight="1">
      <c r="B441" s="33"/>
      <c r="C441" s="184" t="s">
        <v>1158</v>
      </c>
      <c r="D441" s="184" t="s">
        <v>740</v>
      </c>
      <c r="E441" s="185" t="s">
        <v>4636</v>
      </c>
      <c r="F441" s="186" t="s">
        <v>4637</v>
      </c>
      <c r="G441" s="187" t="s">
        <v>527</v>
      </c>
      <c r="H441" s="188">
        <v>180</v>
      </c>
      <c r="I441" s="189"/>
      <c r="J441" s="190">
        <f>ROUND(I441*H441,2)</f>
        <v>0</v>
      </c>
      <c r="K441" s="186" t="s">
        <v>439</v>
      </c>
      <c r="L441" s="191"/>
      <c r="M441" s="192" t="s">
        <v>1</v>
      </c>
      <c r="N441" s="193" t="s">
        <v>52</v>
      </c>
      <c r="P441" s="146">
        <f>O441*H441</f>
        <v>0</v>
      </c>
      <c r="Q441" s="146">
        <v>4.0000000000000002E-4</v>
      </c>
      <c r="R441" s="146">
        <f>Q441*H441</f>
        <v>7.2000000000000008E-2</v>
      </c>
      <c r="S441" s="146">
        <v>0</v>
      </c>
      <c r="T441" s="147">
        <f>S441*H441</f>
        <v>0</v>
      </c>
      <c r="AR441" s="148" t="s">
        <v>297</v>
      </c>
      <c r="AT441" s="148" t="s">
        <v>740</v>
      </c>
      <c r="AU441" s="148" t="s">
        <v>97</v>
      </c>
      <c r="AY441" s="17" t="s">
        <v>432</v>
      </c>
      <c r="BE441" s="149">
        <f>IF(N441="základní",J441,0)</f>
        <v>0</v>
      </c>
      <c r="BF441" s="149">
        <f>IF(N441="snížená",J441,0)</f>
        <v>0</v>
      </c>
      <c r="BG441" s="149">
        <f>IF(N441="zákl. přenesená",J441,0)</f>
        <v>0</v>
      </c>
      <c r="BH441" s="149">
        <f>IF(N441="sníž. přenesená",J441,0)</f>
        <v>0</v>
      </c>
      <c r="BI441" s="149">
        <f>IF(N441="nulová",J441,0)</f>
        <v>0</v>
      </c>
      <c r="BJ441" s="17" t="s">
        <v>95</v>
      </c>
      <c r="BK441" s="149">
        <f>ROUND(I441*H441,2)</f>
        <v>0</v>
      </c>
      <c r="BL441" s="17" t="s">
        <v>556</v>
      </c>
      <c r="BM441" s="148" t="s">
        <v>4638</v>
      </c>
    </row>
    <row r="442" spans="2:65" s="12" customFormat="1" ht="22.5">
      <c r="B442" s="150"/>
      <c r="D442" s="151" t="s">
        <v>442</v>
      </c>
      <c r="E442" s="152" t="s">
        <v>1</v>
      </c>
      <c r="F442" s="153" t="s">
        <v>4639</v>
      </c>
      <c r="H442" s="152" t="s">
        <v>1</v>
      </c>
      <c r="I442" s="154"/>
      <c r="L442" s="150"/>
      <c r="M442" s="155"/>
      <c r="T442" s="156"/>
      <c r="AT442" s="152" t="s">
        <v>442</v>
      </c>
      <c r="AU442" s="152" t="s">
        <v>97</v>
      </c>
      <c r="AV442" s="12" t="s">
        <v>95</v>
      </c>
      <c r="AW442" s="12" t="s">
        <v>42</v>
      </c>
      <c r="AX442" s="12" t="s">
        <v>87</v>
      </c>
      <c r="AY442" s="152" t="s">
        <v>432</v>
      </c>
    </row>
    <row r="443" spans="2:65" s="12" customFormat="1" ht="22.5">
      <c r="B443" s="150"/>
      <c r="D443" s="151" t="s">
        <v>442</v>
      </c>
      <c r="E443" s="152" t="s">
        <v>1</v>
      </c>
      <c r="F443" s="153" t="s">
        <v>4640</v>
      </c>
      <c r="H443" s="152" t="s">
        <v>1</v>
      </c>
      <c r="I443" s="154"/>
      <c r="L443" s="150"/>
      <c r="M443" s="155"/>
      <c r="T443" s="156"/>
      <c r="AT443" s="152" t="s">
        <v>442</v>
      </c>
      <c r="AU443" s="152" t="s">
        <v>97</v>
      </c>
      <c r="AV443" s="12" t="s">
        <v>95</v>
      </c>
      <c r="AW443" s="12" t="s">
        <v>42</v>
      </c>
      <c r="AX443" s="12" t="s">
        <v>87</v>
      </c>
      <c r="AY443" s="152" t="s">
        <v>432</v>
      </c>
    </row>
    <row r="444" spans="2:65" s="13" customFormat="1" ht="11.25">
      <c r="B444" s="157"/>
      <c r="D444" s="151" t="s">
        <v>442</v>
      </c>
      <c r="E444" s="158" t="s">
        <v>1</v>
      </c>
      <c r="F444" s="159" t="s">
        <v>4641</v>
      </c>
      <c r="H444" s="160">
        <v>180</v>
      </c>
      <c r="I444" s="161"/>
      <c r="L444" s="157"/>
      <c r="M444" s="162"/>
      <c r="T444" s="163"/>
      <c r="AT444" s="158" t="s">
        <v>442</v>
      </c>
      <c r="AU444" s="158" t="s">
        <v>97</v>
      </c>
      <c r="AV444" s="13" t="s">
        <v>97</v>
      </c>
      <c r="AW444" s="13" t="s">
        <v>42</v>
      </c>
      <c r="AX444" s="13" t="s">
        <v>87</v>
      </c>
      <c r="AY444" s="158" t="s">
        <v>432</v>
      </c>
    </row>
    <row r="445" spans="2:65" s="14" customFormat="1" ht="11.25">
      <c r="B445" s="164"/>
      <c r="D445" s="151" t="s">
        <v>442</v>
      </c>
      <c r="E445" s="165" t="s">
        <v>1</v>
      </c>
      <c r="F445" s="166" t="s">
        <v>449</v>
      </c>
      <c r="H445" s="167">
        <v>180</v>
      </c>
      <c r="I445" s="168"/>
      <c r="L445" s="164"/>
      <c r="M445" s="169"/>
      <c r="T445" s="170"/>
      <c r="AT445" s="165" t="s">
        <v>442</v>
      </c>
      <c r="AU445" s="165" t="s">
        <v>97</v>
      </c>
      <c r="AV445" s="14" t="s">
        <v>431</v>
      </c>
      <c r="AW445" s="14" t="s">
        <v>42</v>
      </c>
      <c r="AX445" s="14" t="s">
        <v>95</v>
      </c>
      <c r="AY445" s="165" t="s">
        <v>432</v>
      </c>
    </row>
    <row r="446" spans="2:65" s="1" customFormat="1" ht="24.2" customHeight="1">
      <c r="B446" s="33"/>
      <c r="C446" s="137" t="s">
        <v>1160</v>
      </c>
      <c r="D446" s="137" t="s">
        <v>435</v>
      </c>
      <c r="E446" s="138" t="s">
        <v>4642</v>
      </c>
      <c r="F446" s="139" t="s">
        <v>4643</v>
      </c>
      <c r="G446" s="140" t="s">
        <v>521</v>
      </c>
      <c r="H446" s="141">
        <v>18.850000000000001</v>
      </c>
      <c r="I446" s="142"/>
      <c r="J446" s="143">
        <f>ROUND(I446*H446,2)</f>
        <v>0</v>
      </c>
      <c r="K446" s="139" t="s">
        <v>457</v>
      </c>
      <c r="L446" s="33"/>
      <c r="M446" s="144" t="s">
        <v>1</v>
      </c>
      <c r="N446" s="145" t="s">
        <v>52</v>
      </c>
      <c r="P446" s="146">
        <f>O446*H446</f>
        <v>0</v>
      </c>
      <c r="Q446" s="146">
        <v>0</v>
      </c>
      <c r="R446" s="146">
        <f>Q446*H446</f>
        <v>0</v>
      </c>
      <c r="S446" s="146">
        <v>0</v>
      </c>
      <c r="T446" s="147">
        <f>S446*H446</f>
        <v>0</v>
      </c>
      <c r="AR446" s="148" t="s">
        <v>556</v>
      </c>
      <c r="AT446" s="148" t="s">
        <v>435</v>
      </c>
      <c r="AU446" s="148" t="s">
        <v>97</v>
      </c>
      <c r="AY446" s="17" t="s">
        <v>432</v>
      </c>
      <c r="BE446" s="149">
        <f>IF(N446="základní",J446,0)</f>
        <v>0</v>
      </c>
      <c r="BF446" s="149">
        <f>IF(N446="snížená",J446,0)</f>
        <v>0</v>
      </c>
      <c r="BG446" s="149">
        <f>IF(N446="zákl. přenesená",J446,0)</f>
        <v>0</v>
      </c>
      <c r="BH446" s="149">
        <f>IF(N446="sníž. přenesená",J446,0)</f>
        <v>0</v>
      </c>
      <c r="BI446" s="149">
        <f>IF(N446="nulová",J446,0)</f>
        <v>0</v>
      </c>
      <c r="BJ446" s="17" t="s">
        <v>95</v>
      </c>
      <c r="BK446" s="149">
        <f>ROUND(I446*H446,2)</f>
        <v>0</v>
      </c>
      <c r="BL446" s="17" t="s">
        <v>556</v>
      </c>
      <c r="BM446" s="148" t="s">
        <v>4644</v>
      </c>
    </row>
    <row r="447" spans="2:65" s="13" customFormat="1" ht="11.25">
      <c r="B447" s="157"/>
      <c r="D447" s="151" t="s">
        <v>442</v>
      </c>
      <c r="E447" s="158" t="s">
        <v>1</v>
      </c>
      <c r="F447" s="159" t="s">
        <v>4645</v>
      </c>
      <c r="H447" s="160">
        <v>18.850000000000001</v>
      </c>
      <c r="I447" s="161"/>
      <c r="L447" s="157"/>
      <c r="M447" s="162"/>
      <c r="T447" s="163"/>
      <c r="AT447" s="158" t="s">
        <v>442</v>
      </c>
      <c r="AU447" s="158" t="s">
        <v>97</v>
      </c>
      <c r="AV447" s="13" t="s">
        <v>97</v>
      </c>
      <c r="AW447" s="13" t="s">
        <v>42</v>
      </c>
      <c r="AX447" s="13" t="s">
        <v>87</v>
      </c>
      <c r="AY447" s="158" t="s">
        <v>432</v>
      </c>
    </row>
    <row r="448" spans="2:65" s="14" customFormat="1" ht="11.25">
      <c r="B448" s="164"/>
      <c r="D448" s="151" t="s">
        <v>442</v>
      </c>
      <c r="E448" s="165" t="s">
        <v>1</v>
      </c>
      <c r="F448" s="166" t="s">
        <v>449</v>
      </c>
      <c r="H448" s="167">
        <v>18.850000000000001</v>
      </c>
      <c r="I448" s="168"/>
      <c r="L448" s="164"/>
      <c r="M448" s="169"/>
      <c r="T448" s="170"/>
      <c r="AT448" s="165" t="s">
        <v>442</v>
      </c>
      <c r="AU448" s="165" t="s">
        <v>97</v>
      </c>
      <c r="AV448" s="14" t="s">
        <v>431</v>
      </c>
      <c r="AW448" s="14" t="s">
        <v>42</v>
      </c>
      <c r="AX448" s="14" t="s">
        <v>95</v>
      </c>
      <c r="AY448" s="165" t="s">
        <v>432</v>
      </c>
    </row>
    <row r="449" spans="2:65" s="1" customFormat="1" ht="24.2" customHeight="1">
      <c r="B449" s="33"/>
      <c r="C449" s="137" t="s">
        <v>387</v>
      </c>
      <c r="D449" s="137" t="s">
        <v>435</v>
      </c>
      <c r="E449" s="138" t="s">
        <v>4646</v>
      </c>
      <c r="F449" s="139" t="s">
        <v>4647</v>
      </c>
      <c r="G449" s="140" t="s">
        <v>743</v>
      </c>
      <c r="H449" s="141">
        <v>0.82799999999999996</v>
      </c>
      <c r="I449" s="142"/>
      <c r="J449" s="143">
        <f>ROUND(I449*H449,2)</f>
        <v>0</v>
      </c>
      <c r="K449" s="139" t="s">
        <v>457</v>
      </c>
      <c r="L449" s="33"/>
      <c r="M449" s="178" t="s">
        <v>1</v>
      </c>
      <c r="N449" s="179" t="s">
        <v>52</v>
      </c>
      <c r="O449" s="180"/>
      <c r="P449" s="181">
        <f>O449*H449</f>
        <v>0</v>
      </c>
      <c r="Q449" s="181">
        <v>0</v>
      </c>
      <c r="R449" s="181">
        <f>Q449*H449</f>
        <v>0</v>
      </c>
      <c r="S449" s="181">
        <v>0</v>
      </c>
      <c r="T449" s="182">
        <f>S449*H449</f>
        <v>0</v>
      </c>
      <c r="AR449" s="148" t="s">
        <v>556</v>
      </c>
      <c r="AT449" s="148" t="s">
        <v>435</v>
      </c>
      <c r="AU449" s="148" t="s">
        <v>97</v>
      </c>
      <c r="AY449" s="17" t="s">
        <v>432</v>
      </c>
      <c r="BE449" s="149">
        <f>IF(N449="základní",J449,0)</f>
        <v>0</v>
      </c>
      <c r="BF449" s="149">
        <f>IF(N449="snížená",J449,0)</f>
        <v>0</v>
      </c>
      <c r="BG449" s="149">
        <f>IF(N449="zákl. přenesená",J449,0)</f>
        <v>0</v>
      </c>
      <c r="BH449" s="149">
        <f>IF(N449="sníž. přenesená",J449,0)</f>
        <v>0</v>
      </c>
      <c r="BI449" s="149">
        <f>IF(N449="nulová",J449,0)</f>
        <v>0</v>
      </c>
      <c r="BJ449" s="17" t="s">
        <v>95</v>
      </c>
      <c r="BK449" s="149">
        <f>ROUND(I449*H449,2)</f>
        <v>0</v>
      </c>
      <c r="BL449" s="17" t="s">
        <v>556</v>
      </c>
      <c r="BM449" s="148" t="s">
        <v>4648</v>
      </c>
    </row>
    <row r="450" spans="2:65" s="1" customFormat="1" ht="6.95" customHeight="1">
      <c r="B450" s="45"/>
      <c r="C450" s="46"/>
      <c r="D450" s="46"/>
      <c r="E450" s="46"/>
      <c r="F450" s="46"/>
      <c r="G450" s="46"/>
      <c r="H450" s="46"/>
      <c r="I450" s="46"/>
      <c r="J450" s="46"/>
      <c r="K450" s="46"/>
      <c r="L450" s="33"/>
    </row>
  </sheetData>
  <sheetProtection algorithmName="SHA-512" hashValue="ilZ/HtCm9RsTwDUqCjSR2hHgEj4m1+4ULATZ/Uwxeoc2TCNoeuC0dRZlLtjrrSHr5GI6xxoh/DiVXSoV9grTKA==" saltValue="+zle/5h99BP7yKmUGcPDIxKbIgsR/ONMmFSBwQE9MbVq/KFVgkClSJGAbbc6WzE67Gs8fpoPPb+omAVihz7MdQ==" spinCount="100000" sheet="1" objects="1" scenarios="1" formatColumns="0" formatRows="0" autoFilter="0"/>
  <autoFilter ref="C127:K449" xr:uid="{00000000-0009-0000-0000-000014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theme="9" tint="0.59999389629810485"/>
    <pageSetUpPr fitToPage="1"/>
  </sheetPr>
  <dimension ref="B2:BM34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175</v>
      </c>
      <c r="AZ2" s="183" t="s">
        <v>4649</v>
      </c>
      <c r="BA2" s="183" t="s">
        <v>1</v>
      </c>
      <c r="BB2" s="183" t="s">
        <v>1</v>
      </c>
      <c r="BC2" s="183" t="s">
        <v>4650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4651</v>
      </c>
      <c r="BA3" s="183" t="s">
        <v>1</v>
      </c>
      <c r="BB3" s="183" t="s">
        <v>1</v>
      </c>
      <c r="BC3" s="183" t="s">
        <v>4652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4653</v>
      </c>
      <c r="BA4" s="183" t="s">
        <v>1</v>
      </c>
      <c r="BB4" s="183" t="s">
        <v>1</v>
      </c>
      <c r="BC4" s="183" t="s">
        <v>4654</v>
      </c>
      <c r="BD4" s="183" t="s">
        <v>97</v>
      </c>
    </row>
    <row r="5" spans="2:56" ht="6.95" customHeight="1">
      <c r="B5" s="20"/>
      <c r="L5" s="20"/>
      <c r="AZ5" s="183" t="s">
        <v>4655</v>
      </c>
      <c r="BA5" s="183" t="s">
        <v>1</v>
      </c>
      <c r="BB5" s="183" t="s">
        <v>1</v>
      </c>
      <c r="BC5" s="183" t="s">
        <v>4656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4657</v>
      </c>
      <c r="BA6" s="183" t="s">
        <v>1</v>
      </c>
      <c r="BB6" s="183" t="s">
        <v>1</v>
      </c>
      <c r="BC6" s="183" t="s">
        <v>4658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4659</v>
      </c>
      <c r="BA7" s="183" t="s">
        <v>1</v>
      </c>
      <c r="BB7" s="183" t="s">
        <v>1</v>
      </c>
      <c r="BC7" s="183" t="s">
        <v>4660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4661</v>
      </c>
      <c r="BA8" s="183" t="s">
        <v>1</v>
      </c>
      <c r="BB8" s="183" t="s">
        <v>1</v>
      </c>
      <c r="BC8" s="183" t="s">
        <v>4662</v>
      </c>
      <c r="BD8" s="183" t="s">
        <v>97</v>
      </c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  <c r="AZ9" s="183" t="s">
        <v>4663</v>
      </c>
      <c r="BA9" s="183" t="s">
        <v>1</v>
      </c>
      <c r="BB9" s="183" t="s">
        <v>1</v>
      </c>
      <c r="BC9" s="183" t="s">
        <v>4664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4665</v>
      </c>
      <c r="BA10" s="183" t="s">
        <v>1</v>
      </c>
      <c r="BB10" s="183" t="s">
        <v>1</v>
      </c>
      <c r="BC10" s="183" t="s">
        <v>4666</v>
      </c>
      <c r="BD10" s="183" t="s">
        <v>97</v>
      </c>
    </row>
    <row r="11" spans="2:56" s="1" customFormat="1" ht="30" customHeight="1">
      <c r="B11" s="33"/>
      <c r="E11" s="227" t="s">
        <v>4667</v>
      </c>
      <c r="F11" s="248"/>
      <c r="G11" s="248"/>
      <c r="H11" s="248"/>
      <c r="L11" s="33"/>
      <c r="AZ11" s="183" t="s">
        <v>4668</v>
      </c>
      <c r="BA11" s="183" t="s">
        <v>1</v>
      </c>
      <c r="BB11" s="183" t="s">
        <v>1</v>
      </c>
      <c r="BC11" s="183" t="s">
        <v>4669</v>
      </c>
      <c r="BD11" s="183" t="s">
        <v>97</v>
      </c>
    </row>
    <row r="12" spans="2:56" s="1" customFormat="1" ht="11.25">
      <c r="B12" s="33"/>
      <c r="L12" s="33"/>
      <c r="AZ12" s="183" t="s">
        <v>4670</v>
      </c>
      <c r="BA12" s="183" t="s">
        <v>1</v>
      </c>
      <c r="BB12" s="183" t="s">
        <v>1</v>
      </c>
      <c r="BC12" s="183" t="s">
        <v>4671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155</v>
      </c>
      <c r="I13" s="27" t="s">
        <v>20</v>
      </c>
      <c r="J13" s="25" t="s">
        <v>1</v>
      </c>
      <c r="L13" s="33"/>
      <c r="AZ13" s="183" t="s">
        <v>4672</v>
      </c>
      <c r="BA13" s="183" t="s">
        <v>1</v>
      </c>
      <c r="BB13" s="183" t="s">
        <v>1</v>
      </c>
      <c r="BC13" s="183" t="s">
        <v>981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  <c r="AZ14" s="183" t="s">
        <v>4673</v>
      </c>
      <c r="BA14" s="183" t="s">
        <v>1</v>
      </c>
      <c r="BB14" s="183" t="s">
        <v>1</v>
      </c>
      <c r="BC14" s="183" t="s">
        <v>4674</v>
      </c>
      <c r="BD14" s="183" t="s">
        <v>97</v>
      </c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ROUND(J126,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ROUND((SUM(BE126:BE344)),  2)</f>
        <v>0</v>
      </c>
      <c r="I35" s="97">
        <v>0.21</v>
      </c>
      <c r="J35" s="87">
        <f>ROUND(((SUM(BE126:BE344))*I35),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ROUND((SUM(BF126:BF344)),  2)</f>
        <v>0</v>
      </c>
      <c r="I36" s="97">
        <v>0.12</v>
      </c>
      <c r="J36" s="87">
        <f>ROUND(((SUM(BF126:BF344))*I36),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ROUND((SUM(BG126:BG344)),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ROUND((SUM(BH126:BH344)),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ROUND((SUM(BI126:BI344)),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10.J - ZATRAVNĚNÉ KOSTKY 80-100 mm (SK.6) - doprovodné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J126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J127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J128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J285</f>
        <v>0</v>
      </c>
      <c r="L101" s="113"/>
    </row>
    <row r="102" spans="2:47" s="9" customFormat="1" ht="19.899999999999999" customHeight="1">
      <c r="B102" s="113"/>
      <c r="D102" s="114" t="s">
        <v>2784</v>
      </c>
      <c r="E102" s="115"/>
      <c r="F102" s="115"/>
      <c r="G102" s="115"/>
      <c r="H102" s="115"/>
      <c r="I102" s="115"/>
      <c r="J102" s="116">
        <f>J302</f>
        <v>0</v>
      </c>
      <c r="L102" s="113"/>
    </row>
    <row r="103" spans="2:47" s="9" customFormat="1" ht="19.899999999999999" customHeight="1">
      <c r="B103" s="113"/>
      <c r="D103" s="114" t="s">
        <v>2785</v>
      </c>
      <c r="E103" s="115"/>
      <c r="F103" s="115"/>
      <c r="G103" s="115"/>
      <c r="H103" s="115"/>
      <c r="I103" s="115"/>
      <c r="J103" s="116">
        <f>J316</f>
        <v>0</v>
      </c>
      <c r="L103" s="113"/>
    </row>
    <row r="104" spans="2:47" s="9" customFormat="1" ht="19.899999999999999" customHeight="1">
      <c r="B104" s="113"/>
      <c r="D104" s="114" t="s">
        <v>646</v>
      </c>
      <c r="E104" s="115"/>
      <c r="F104" s="115"/>
      <c r="G104" s="115"/>
      <c r="H104" s="115"/>
      <c r="I104" s="115"/>
      <c r="J104" s="116">
        <f>J338</f>
        <v>0</v>
      </c>
      <c r="L104" s="113"/>
    </row>
    <row r="105" spans="2:47" s="1" customFormat="1" ht="21.75" customHeight="1">
      <c r="B105" s="33"/>
      <c r="L105" s="33"/>
    </row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3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3"/>
    </row>
    <row r="111" spans="2:47" s="1" customFormat="1" ht="24.95" customHeight="1">
      <c r="B111" s="33"/>
      <c r="C111" s="21" t="s">
        <v>416</v>
      </c>
      <c r="L111" s="33"/>
    </row>
    <row r="112" spans="2:47" s="1" customFormat="1" ht="6.95" customHeight="1">
      <c r="B112" s="33"/>
      <c r="L112" s="33"/>
    </row>
    <row r="113" spans="2:63" s="1" customFormat="1" ht="12" customHeight="1">
      <c r="B113" s="33"/>
      <c r="C113" s="27" t="s">
        <v>16</v>
      </c>
      <c r="L113" s="33"/>
    </row>
    <row r="114" spans="2:63" s="1" customFormat="1" ht="16.5" customHeight="1">
      <c r="B114" s="33"/>
      <c r="E114" s="246" t="str">
        <f>E7</f>
        <v>OBNOVA PARKU NA MÍROVÉM NÁMĚSTÍ V HODONÍNĚ</v>
      </c>
      <c r="F114" s="247"/>
      <c r="G114" s="247"/>
      <c r="H114" s="247"/>
      <c r="L114" s="33"/>
    </row>
    <row r="115" spans="2:63" ht="12" customHeight="1">
      <c r="B115" s="20"/>
      <c r="C115" s="27" t="s">
        <v>395</v>
      </c>
      <c r="L115" s="20"/>
    </row>
    <row r="116" spans="2:63" s="1" customFormat="1" ht="16.5" customHeight="1">
      <c r="B116" s="33"/>
      <c r="E116" s="246" t="s">
        <v>2755</v>
      </c>
      <c r="F116" s="248"/>
      <c r="G116" s="248"/>
      <c r="H116" s="248"/>
      <c r="L116" s="33"/>
    </row>
    <row r="117" spans="2:63" s="1" customFormat="1" ht="12" customHeight="1">
      <c r="B117" s="33"/>
      <c r="C117" s="27" t="s">
        <v>637</v>
      </c>
      <c r="L117" s="33"/>
    </row>
    <row r="118" spans="2:63" s="1" customFormat="1" ht="30" customHeight="1">
      <c r="B118" s="33"/>
      <c r="E118" s="227" t="str">
        <f>E11</f>
        <v>10.J - ZATRAVNĚNÉ KOSTKY 80-100 mm (SK.6) - doprovodné</v>
      </c>
      <c r="F118" s="248"/>
      <c r="G118" s="248"/>
      <c r="H118" s="248"/>
      <c r="L118" s="33"/>
    </row>
    <row r="119" spans="2:63" s="1" customFormat="1" ht="6.95" customHeight="1">
      <c r="B119" s="33"/>
      <c r="L119" s="33"/>
    </row>
    <row r="120" spans="2:63" s="1" customFormat="1" ht="12" customHeight="1">
      <c r="B120" s="33"/>
      <c r="C120" s="27" t="s">
        <v>22</v>
      </c>
      <c r="F120" s="25" t="str">
        <f>F14</f>
        <v xml:space="preserve">HODONÍN </v>
      </c>
      <c r="I120" s="27" t="s">
        <v>24</v>
      </c>
      <c r="J120" s="53" t="str">
        <f>IF(J14="","",J14)</f>
        <v>25. 10. 2024</v>
      </c>
      <c r="L120" s="33"/>
    </row>
    <row r="121" spans="2:63" s="1" customFormat="1" ht="6.95" customHeight="1">
      <c r="B121" s="33"/>
      <c r="L121" s="33"/>
    </row>
    <row r="122" spans="2:63" s="1" customFormat="1" ht="40.15" customHeight="1">
      <c r="B122" s="33"/>
      <c r="C122" s="27" t="s">
        <v>30</v>
      </c>
      <c r="F122" s="25" t="str">
        <f>E17</f>
        <v>Město Hodonín, Masyrykovo nám.53/1, Hodonín 695 35</v>
      </c>
      <c r="I122" s="27" t="s">
        <v>38</v>
      </c>
      <c r="J122" s="31" t="str">
        <f>E23</f>
        <v>MAAUS  s.r.o., Gorkého 51/1, Brno 602 00</v>
      </c>
      <c r="L122" s="33"/>
    </row>
    <row r="123" spans="2:63" s="1" customFormat="1" ht="15.2" customHeight="1">
      <c r="B123" s="33"/>
      <c r="C123" s="27" t="s">
        <v>36</v>
      </c>
      <c r="F123" s="25" t="str">
        <f>IF(E20="","",E20)</f>
        <v>Vyplň údaj</v>
      </c>
      <c r="I123" s="27" t="s">
        <v>43</v>
      </c>
      <c r="J123" s="31" t="str">
        <f>E26</f>
        <v>Obrtelová Miluše</v>
      </c>
      <c r="L123" s="33"/>
    </row>
    <row r="124" spans="2:63" s="1" customFormat="1" ht="10.35" customHeight="1">
      <c r="B124" s="33"/>
      <c r="L124" s="33"/>
    </row>
    <row r="125" spans="2:63" s="10" customFormat="1" ht="29.25" customHeight="1">
      <c r="B125" s="117"/>
      <c r="C125" s="118" t="s">
        <v>417</v>
      </c>
      <c r="D125" s="119" t="s">
        <v>72</v>
      </c>
      <c r="E125" s="119" t="s">
        <v>68</v>
      </c>
      <c r="F125" s="119" t="s">
        <v>69</v>
      </c>
      <c r="G125" s="119" t="s">
        <v>418</v>
      </c>
      <c r="H125" s="119" t="s">
        <v>419</v>
      </c>
      <c r="I125" s="119" t="s">
        <v>420</v>
      </c>
      <c r="J125" s="119" t="s">
        <v>402</v>
      </c>
      <c r="K125" s="120" t="s">
        <v>421</v>
      </c>
      <c r="L125" s="117"/>
      <c r="M125" s="60" t="s">
        <v>1</v>
      </c>
      <c r="N125" s="61" t="s">
        <v>51</v>
      </c>
      <c r="O125" s="61" t="s">
        <v>422</v>
      </c>
      <c r="P125" s="61" t="s">
        <v>423</v>
      </c>
      <c r="Q125" s="61" t="s">
        <v>424</v>
      </c>
      <c r="R125" s="61" t="s">
        <v>425</v>
      </c>
      <c r="S125" s="61" t="s">
        <v>426</v>
      </c>
      <c r="T125" s="62" t="s">
        <v>427</v>
      </c>
    </row>
    <row r="126" spans="2:63" s="1" customFormat="1" ht="22.9" customHeight="1">
      <c r="B126" s="33"/>
      <c r="C126" s="65" t="s">
        <v>428</v>
      </c>
      <c r="J126" s="121">
        <f>BK126</f>
        <v>0</v>
      </c>
      <c r="L126" s="33"/>
      <c r="M126" s="63"/>
      <c r="N126" s="54"/>
      <c r="O126" s="54"/>
      <c r="P126" s="122">
        <f>P127</f>
        <v>0</v>
      </c>
      <c r="Q126" s="54"/>
      <c r="R126" s="122">
        <f>R127</f>
        <v>222.74699920000003</v>
      </c>
      <c r="S126" s="54"/>
      <c r="T126" s="123">
        <f>T127</f>
        <v>5.6096400000000006</v>
      </c>
      <c r="AT126" s="17" t="s">
        <v>86</v>
      </c>
      <c r="AU126" s="17" t="s">
        <v>404</v>
      </c>
      <c r="BK126" s="124">
        <f>BK127</f>
        <v>0</v>
      </c>
    </row>
    <row r="127" spans="2:63" s="11" customFormat="1" ht="25.9" customHeight="1">
      <c r="B127" s="125"/>
      <c r="D127" s="126" t="s">
        <v>86</v>
      </c>
      <c r="E127" s="127" t="s">
        <v>647</v>
      </c>
      <c r="F127" s="127" t="s">
        <v>648</v>
      </c>
      <c r="I127" s="128"/>
      <c r="J127" s="129">
        <f>BK127</f>
        <v>0</v>
      </c>
      <c r="L127" s="125"/>
      <c r="M127" s="130"/>
      <c r="P127" s="131">
        <f>P128+P285+P302+P316+P338</f>
        <v>0</v>
      </c>
      <c r="R127" s="131">
        <f>R128+R285+R302+R316+R338</f>
        <v>222.74699920000003</v>
      </c>
      <c r="T127" s="132">
        <f>T128+T285+T302+T316+T338</f>
        <v>5.6096400000000006</v>
      </c>
      <c r="AR127" s="126" t="s">
        <v>95</v>
      </c>
      <c r="AT127" s="133" t="s">
        <v>86</v>
      </c>
      <c r="AU127" s="133" t="s">
        <v>87</v>
      </c>
      <c r="AY127" s="126" t="s">
        <v>432</v>
      </c>
      <c r="BK127" s="134">
        <f>BK128+BK285+BK302+BK316+BK338</f>
        <v>0</v>
      </c>
    </row>
    <row r="128" spans="2:63" s="11" customFormat="1" ht="22.9" customHeight="1">
      <c r="B128" s="125"/>
      <c r="D128" s="126" t="s">
        <v>86</v>
      </c>
      <c r="E128" s="135" t="s">
        <v>95</v>
      </c>
      <c r="F128" s="135" t="s">
        <v>649</v>
      </c>
      <c r="I128" s="128"/>
      <c r="J128" s="136">
        <f>BK128</f>
        <v>0</v>
      </c>
      <c r="L128" s="125"/>
      <c r="M128" s="130"/>
      <c r="P128" s="131">
        <f>SUM(P129:P284)</f>
        <v>0</v>
      </c>
      <c r="R128" s="131">
        <f>SUM(R129:R284)</f>
        <v>0</v>
      </c>
      <c r="T128" s="132">
        <f>SUM(T129:T284)</f>
        <v>5.6096400000000006</v>
      </c>
      <c r="AR128" s="126" t="s">
        <v>95</v>
      </c>
      <c r="AT128" s="133" t="s">
        <v>86</v>
      </c>
      <c r="AU128" s="133" t="s">
        <v>95</v>
      </c>
      <c r="AY128" s="126" t="s">
        <v>432</v>
      </c>
      <c r="BK128" s="134">
        <f>SUM(BK129:BK284)</f>
        <v>0</v>
      </c>
    </row>
    <row r="129" spans="2:65" s="1" customFormat="1" ht="16.5" customHeight="1">
      <c r="B129" s="33"/>
      <c r="C129" s="137" t="s">
        <v>95</v>
      </c>
      <c r="D129" s="137" t="s">
        <v>435</v>
      </c>
      <c r="E129" s="138" t="s">
        <v>2802</v>
      </c>
      <c r="F129" s="139" t="s">
        <v>2803</v>
      </c>
      <c r="G129" s="140" t="s">
        <v>510</v>
      </c>
      <c r="H129" s="141">
        <v>7.3</v>
      </c>
      <c r="I129" s="142"/>
      <c r="J129" s="143">
        <f>ROUND(I129*H129,2)</f>
        <v>0</v>
      </c>
      <c r="K129" s="139" t="s">
        <v>457</v>
      </c>
      <c r="L129" s="33"/>
      <c r="M129" s="144" t="s">
        <v>1</v>
      </c>
      <c r="N129" s="145" t="s">
        <v>52</v>
      </c>
      <c r="P129" s="146">
        <f>O129*H129</f>
        <v>0</v>
      </c>
      <c r="Q129" s="146">
        <v>0</v>
      </c>
      <c r="R129" s="146">
        <f>Q129*H129</f>
        <v>0</v>
      </c>
      <c r="S129" s="146">
        <v>9.8000000000000004E-2</v>
      </c>
      <c r="T129" s="147">
        <f>S129*H129</f>
        <v>0.71540000000000004</v>
      </c>
      <c r="AR129" s="148" t="s">
        <v>431</v>
      </c>
      <c r="AT129" s="148" t="s">
        <v>435</v>
      </c>
      <c r="AU129" s="148" t="s">
        <v>97</v>
      </c>
      <c r="AY129" s="17" t="s">
        <v>432</v>
      </c>
      <c r="BE129" s="149">
        <f>IF(N129="základní",J129,0)</f>
        <v>0</v>
      </c>
      <c r="BF129" s="149">
        <f>IF(N129="snížená",J129,0)</f>
        <v>0</v>
      </c>
      <c r="BG129" s="149">
        <f>IF(N129="zákl. přenesená",J129,0)</f>
        <v>0</v>
      </c>
      <c r="BH129" s="149">
        <f>IF(N129="sníž. přenesená",J129,0)</f>
        <v>0</v>
      </c>
      <c r="BI129" s="149">
        <f>IF(N129="nulová",J129,0)</f>
        <v>0</v>
      </c>
      <c r="BJ129" s="17" t="s">
        <v>95</v>
      </c>
      <c r="BK129" s="149">
        <f>ROUND(I129*H129,2)</f>
        <v>0</v>
      </c>
      <c r="BL129" s="17" t="s">
        <v>431</v>
      </c>
      <c r="BM129" s="148" t="s">
        <v>4675</v>
      </c>
    </row>
    <row r="130" spans="2:65" s="12" customFormat="1" ht="11.25">
      <c r="B130" s="150"/>
      <c r="D130" s="151" t="s">
        <v>442</v>
      </c>
      <c r="E130" s="152" t="s">
        <v>1</v>
      </c>
      <c r="F130" s="153" t="s">
        <v>653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654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3420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3421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11.25">
      <c r="B134" s="150"/>
      <c r="D134" s="151" t="s">
        <v>442</v>
      </c>
      <c r="E134" s="152" t="s">
        <v>1</v>
      </c>
      <c r="F134" s="153" t="s">
        <v>3712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2791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3423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22.5">
      <c r="B137" s="150"/>
      <c r="D137" s="151" t="s">
        <v>442</v>
      </c>
      <c r="E137" s="152" t="s">
        <v>1</v>
      </c>
      <c r="F137" s="153" t="s">
        <v>3424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2" customFormat="1" ht="11.25">
      <c r="B138" s="150"/>
      <c r="D138" s="151" t="s">
        <v>442</v>
      </c>
      <c r="E138" s="152" t="s">
        <v>1</v>
      </c>
      <c r="F138" s="153" t="s">
        <v>4676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4677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5" customFormat="1" ht="11.25">
      <c r="B140" s="171"/>
      <c r="D140" s="151" t="s">
        <v>442</v>
      </c>
      <c r="E140" s="172" t="s">
        <v>1</v>
      </c>
      <c r="F140" s="173" t="s">
        <v>663</v>
      </c>
      <c r="H140" s="174">
        <v>0</v>
      </c>
      <c r="I140" s="175"/>
      <c r="L140" s="171"/>
      <c r="M140" s="176"/>
      <c r="T140" s="177"/>
      <c r="AT140" s="172" t="s">
        <v>442</v>
      </c>
      <c r="AU140" s="172" t="s">
        <v>97</v>
      </c>
      <c r="AV140" s="15" t="s">
        <v>108</v>
      </c>
      <c r="AW140" s="15" t="s">
        <v>42</v>
      </c>
      <c r="AX140" s="15" t="s">
        <v>87</v>
      </c>
      <c r="AY140" s="172" t="s">
        <v>432</v>
      </c>
    </row>
    <row r="141" spans="2:65" s="12" customFormat="1" ht="22.5">
      <c r="B141" s="150"/>
      <c r="D141" s="151" t="s">
        <v>442</v>
      </c>
      <c r="E141" s="152" t="s">
        <v>1</v>
      </c>
      <c r="F141" s="153" t="s">
        <v>4678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2" customFormat="1" ht="22.5">
      <c r="B142" s="150"/>
      <c r="D142" s="151" t="s">
        <v>442</v>
      </c>
      <c r="E142" s="152" t="s">
        <v>1</v>
      </c>
      <c r="F142" s="153" t="s">
        <v>4679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97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3" customFormat="1" ht="22.5">
      <c r="B143" s="157"/>
      <c r="D143" s="151" t="s">
        <v>442</v>
      </c>
      <c r="E143" s="158" t="s">
        <v>1</v>
      </c>
      <c r="F143" s="159" t="s">
        <v>4680</v>
      </c>
      <c r="H143" s="160">
        <v>7.3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3" customFormat="1" ht="22.5">
      <c r="B144" s="157"/>
      <c r="D144" s="151" t="s">
        <v>442</v>
      </c>
      <c r="E144" s="158" t="s">
        <v>1</v>
      </c>
      <c r="F144" s="159" t="s">
        <v>4681</v>
      </c>
      <c r="H144" s="160">
        <v>0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65" s="14" customFormat="1" ht="11.25">
      <c r="B145" s="164"/>
      <c r="D145" s="151" t="s">
        <v>442</v>
      </c>
      <c r="E145" s="165" t="s">
        <v>1</v>
      </c>
      <c r="F145" s="166" t="s">
        <v>449</v>
      </c>
      <c r="H145" s="167">
        <v>7.3</v>
      </c>
      <c r="I145" s="168"/>
      <c r="L145" s="164"/>
      <c r="M145" s="169"/>
      <c r="T145" s="170"/>
      <c r="AT145" s="165" t="s">
        <v>442</v>
      </c>
      <c r="AU145" s="165" t="s">
        <v>97</v>
      </c>
      <c r="AV145" s="14" t="s">
        <v>431</v>
      </c>
      <c r="AW145" s="14" t="s">
        <v>42</v>
      </c>
      <c r="AX145" s="14" t="s">
        <v>95</v>
      </c>
      <c r="AY145" s="165" t="s">
        <v>432</v>
      </c>
    </row>
    <row r="146" spans="2:65" s="1" customFormat="1" ht="24.2" customHeight="1">
      <c r="B146" s="33"/>
      <c r="C146" s="137" t="s">
        <v>97</v>
      </c>
      <c r="D146" s="137" t="s">
        <v>435</v>
      </c>
      <c r="E146" s="138" t="s">
        <v>3722</v>
      </c>
      <c r="F146" s="139" t="s">
        <v>3723</v>
      </c>
      <c r="G146" s="140" t="s">
        <v>510</v>
      </c>
      <c r="H146" s="141">
        <v>36.880000000000003</v>
      </c>
      <c r="I146" s="142"/>
      <c r="J146" s="143">
        <f>ROUND(I146*H146,2)</f>
        <v>0</v>
      </c>
      <c r="K146" s="139" t="s">
        <v>457</v>
      </c>
      <c r="L146" s="33"/>
      <c r="M146" s="144" t="s">
        <v>1</v>
      </c>
      <c r="N146" s="145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9.8000000000000004E-2</v>
      </c>
      <c r="T146" s="147">
        <f>S146*H146</f>
        <v>3.6142400000000006</v>
      </c>
      <c r="AR146" s="148" t="s">
        <v>431</v>
      </c>
      <c r="AT146" s="148" t="s">
        <v>435</v>
      </c>
      <c r="AU146" s="148" t="s">
        <v>97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431</v>
      </c>
      <c r="BM146" s="148" t="s">
        <v>4682</v>
      </c>
    </row>
    <row r="147" spans="2:65" s="12" customFormat="1" ht="22.5">
      <c r="B147" s="150"/>
      <c r="D147" s="151" t="s">
        <v>442</v>
      </c>
      <c r="E147" s="152" t="s">
        <v>1</v>
      </c>
      <c r="F147" s="153" t="s">
        <v>4678</v>
      </c>
      <c r="H147" s="152" t="s">
        <v>1</v>
      </c>
      <c r="I147" s="154"/>
      <c r="L147" s="150"/>
      <c r="M147" s="155"/>
      <c r="T147" s="156"/>
      <c r="AT147" s="152" t="s">
        <v>442</v>
      </c>
      <c r="AU147" s="152" t="s">
        <v>97</v>
      </c>
      <c r="AV147" s="12" t="s">
        <v>95</v>
      </c>
      <c r="AW147" s="12" t="s">
        <v>42</v>
      </c>
      <c r="AX147" s="12" t="s">
        <v>87</v>
      </c>
      <c r="AY147" s="152" t="s">
        <v>432</v>
      </c>
    </row>
    <row r="148" spans="2:65" s="13" customFormat="1" ht="22.5">
      <c r="B148" s="157"/>
      <c r="D148" s="151" t="s">
        <v>442</v>
      </c>
      <c r="E148" s="158" t="s">
        <v>1</v>
      </c>
      <c r="F148" s="159" t="s">
        <v>4683</v>
      </c>
      <c r="H148" s="160">
        <v>44.18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3" customFormat="1" ht="22.5">
      <c r="B149" s="157"/>
      <c r="D149" s="151" t="s">
        <v>442</v>
      </c>
      <c r="E149" s="158" t="s">
        <v>1</v>
      </c>
      <c r="F149" s="159" t="s">
        <v>4684</v>
      </c>
      <c r="H149" s="160">
        <v>-7.3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3" customFormat="1" ht="22.5">
      <c r="B150" s="157"/>
      <c r="D150" s="151" t="s">
        <v>442</v>
      </c>
      <c r="E150" s="158" t="s">
        <v>1</v>
      </c>
      <c r="F150" s="159" t="s">
        <v>4685</v>
      </c>
      <c r="H150" s="160">
        <v>0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87</v>
      </c>
      <c r="AY150" s="158" t="s">
        <v>432</v>
      </c>
    </row>
    <row r="151" spans="2:65" s="14" customFormat="1" ht="11.25">
      <c r="B151" s="164"/>
      <c r="D151" s="151" t="s">
        <v>442</v>
      </c>
      <c r="E151" s="165" t="s">
        <v>1</v>
      </c>
      <c r="F151" s="166" t="s">
        <v>449</v>
      </c>
      <c r="H151" s="167">
        <v>36.880000000000003</v>
      </c>
      <c r="I151" s="168"/>
      <c r="L151" s="164"/>
      <c r="M151" s="169"/>
      <c r="T151" s="170"/>
      <c r="AT151" s="165" t="s">
        <v>442</v>
      </c>
      <c r="AU151" s="165" t="s">
        <v>97</v>
      </c>
      <c r="AV151" s="14" t="s">
        <v>431</v>
      </c>
      <c r="AW151" s="14" t="s">
        <v>42</v>
      </c>
      <c r="AX151" s="14" t="s">
        <v>95</v>
      </c>
      <c r="AY151" s="165" t="s">
        <v>432</v>
      </c>
    </row>
    <row r="152" spans="2:65" s="1" customFormat="1" ht="16.5" customHeight="1">
      <c r="B152" s="33"/>
      <c r="C152" s="137" t="s">
        <v>108</v>
      </c>
      <c r="D152" s="137" t="s">
        <v>435</v>
      </c>
      <c r="E152" s="138" t="s">
        <v>2818</v>
      </c>
      <c r="F152" s="139" t="s">
        <v>2819</v>
      </c>
      <c r="G152" s="140" t="s">
        <v>521</v>
      </c>
      <c r="H152" s="141">
        <v>32</v>
      </c>
      <c r="I152" s="142"/>
      <c r="J152" s="143">
        <f>ROUND(I152*H152,2)</f>
        <v>0</v>
      </c>
      <c r="K152" s="139" t="s">
        <v>457</v>
      </c>
      <c r="L152" s="33"/>
      <c r="M152" s="144" t="s">
        <v>1</v>
      </c>
      <c r="N152" s="145" t="s">
        <v>52</v>
      </c>
      <c r="P152" s="146">
        <f>O152*H152</f>
        <v>0</v>
      </c>
      <c r="Q152" s="146">
        <v>0</v>
      </c>
      <c r="R152" s="146">
        <f>Q152*H152</f>
        <v>0</v>
      </c>
      <c r="S152" s="146">
        <v>0.04</v>
      </c>
      <c r="T152" s="147">
        <f>S152*H152</f>
        <v>1.28</v>
      </c>
      <c r="AR152" s="148" t="s">
        <v>431</v>
      </c>
      <c r="AT152" s="148" t="s">
        <v>435</v>
      </c>
      <c r="AU152" s="148" t="s">
        <v>97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431</v>
      </c>
      <c r="BM152" s="148" t="s">
        <v>4686</v>
      </c>
    </row>
    <row r="153" spans="2:65" s="12" customFormat="1" ht="22.5">
      <c r="B153" s="150"/>
      <c r="D153" s="151" t="s">
        <v>442</v>
      </c>
      <c r="E153" s="152" t="s">
        <v>1</v>
      </c>
      <c r="F153" s="153" t="s">
        <v>4678</v>
      </c>
      <c r="H153" s="152" t="s">
        <v>1</v>
      </c>
      <c r="I153" s="154"/>
      <c r="L153" s="150"/>
      <c r="M153" s="155"/>
      <c r="T153" s="156"/>
      <c r="AT153" s="152" t="s">
        <v>442</v>
      </c>
      <c r="AU153" s="152" t="s">
        <v>97</v>
      </c>
      <c r="AV153" s="12" t="s">
        <v>95</v>
      </c>
      <c r="AW153" s="12" t="s">
        <v>42</v>
      </c>
      <c r="AX153" s="12" t="s">
        <v>87</v>
      </c>
      <c r="AY153" s="152" t="s">
        <v>432</v>
      </c>
    </row>
    <row r="154" spans="2:65" s="13" customFormat="1" ht="22.5">
      <c r="B154" s="157"/>
      <c r="D154" s="151" t="s">
        <v>442</v>
      </c>
      <c r="E154" s="158" t="s">
        <v>1</v>
      </c>
      <c r="F154" s="159" t="s">
        <v>4687</v>
      </c>
      <c r="H154" s="160">
        <v>32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4" customFormat="1" ht="11.25">
      <c r="B155" s="164"/>
      <c r="D155" s="151" t="s">
        <v>442</v>
      </c>
      <c r="E155" s="165" t="s">
        <v>1</v>
      </c>
      <c r="F155" s="166" t="s">
        <v>449</v>
      </c>
      <c r="H155" s="167">
        <v>32</v>
      </c>
      <c r="I155" s="168"/>
      <c r="L155" s="164"/>
      <c r="M155" s="169"/>
      <c r="T155" s="170"/>
      <c r="AT155" s="165" t="s">
        <v>442</v>
      </c>
      <c r="AU155" s="165" t="s">
        <v>97</v>
      </c>
      <c r="AV155" s="14" t="s">
        <v>431</v>
      </c>
      <c r="AW155" s="14" t="s">
        <v>42</v>
      </c>
      <c r="AX155" s="14" t="s">
        <v>95</v>
      </c>
      <c r="AY155" s="165" t="s">
        <v>432</v>
      </c>
    </row>
    <row r="156" spans="2:65" s="1" customFormat="1" ht="44.25" customHeight="1">
      <c r="B156" s="33"/>
      <c r="C156" s="137" t="s">
        <v>431</v>
      </c>
      <c r="D156" s="137" t="s">
        <v>435</v>
      </c>
      <c r="E156" s="138" t="s">
        <v>3453</v>
      </c>
      <c r="F156" s="139" t="s">
        <v>3454</v>
      </c>
      <c r="G156" s="140" t="s">
        <v>510</v>
      </c>
      <c r="H156" s="141">
        <v>91.45</v>
      </c>
      <c r="I156" s="142"/>
      <c r="J156" s="143">
        <f>ROUND(I156*H156,2)</f>
        <v>0</v>
      </c>
      <c r="K156" s="139" t="s">
        <v>439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0</v>
      </c>
      <c r="T156" s="147">
        <f>S156*H156</f>
        <v>0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4688</v>
      </c>
    </row>
    <row r="157" spans="2:65" s="12" customFormat="1" ht="22.5">
      <c r="B157" s="150"/>
      <c r="D157" s="151" t="s">
        <v>442</v>
      </c>
      <c r="E157" s="152" t="s">
        <v>1</v>
      </c>
      <c r="F157" s="153" t="s">
        <v>4678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2" customFormat="1" ht="22.5">
      <c r="B158" s="150"/>
      <c r="D158" s="151" t="s">
        <v>442</v>
      </c>
      <c r="E158" s="152" t="s">
        <v>1</v>
      </c>
      <c r="F158" s="153" t="s">
        <v>4689</v>
      </c>
      <c r="H158" s="152" t="s">
        <v>1</v>
      </c>
      <c r="I158" s="154"/>
      <c r="L158" s="150"/>
      <c r="M158" s="155"/>
      <c r="T158" s="156"/>
      <c r="AT158" s="152" t="s">
        <v>442</v>
      </c>
      <c r="AU158" s="152" t="s">
        <v>97</v>
      </c>
      <c r="AV158" s="12" t="s">
        <v>95</v>
      </c>
      <c r="AW158" s="12" t="s">
        <v>42</v>
      </c>
      <c r="AX158" s="12" t="s">
        <v>87</v>
      </c>
      <c r="AY158" s="152" t="s">
        <v>432</v>
      </c>
    </row>
    <row r="159" spans="2:65" s="13" customFormat="1" ht="22.5">
      <c r="B159" s="157"/>
      <c r="D159" s="151" t="s">
        <v>442</v>
      </c>
      <c r="E159" s="158" t="s">
        <v>1</v>
      </c>
      <c r="F159" s="159" t="s">
        <v>4690</v>
      </c>
      <c r="H159" s="160">
        <v>91.45</v>
      </c>
      <c r="I159" s="161"/>
      <c r="L159" s="157"/>
      <c r="M159" s="162"/>
      <c r="T159" s="163"/>
      <c r="AT159" s="158" t="s">
        <v>442</v>
      </c>
      <c r="AU159" s="158" t="s">
        <v>97</v>
      </c>
      <c r="AV159" s="13" t="s">
        <v>97</v>
      </c>
      <c r="AW159" s="13" t="s">
        <v>42</v>
      </c>
      <c r="AX159" s="13" t="s">
        <v>87</v>
      </c>
      <c r="AY159" s="158" t="s">
        <v>432</v>
      </c>
    </row>
    <row r="160" spans="2:65" s="13" customFormat="1" ht="22.5">
      <c r="B160" s="157"/>
      <c r="D160" s="151" t="s">
        <v>442</v>
      </c>
      <c r="E160" s="158" t="s">
        <v>1</v>
      </c>
      <c r="F160" s="159" t="s">
        <v>4691</v>
      </c>
      <c r="H160" s="160">
        <v>0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4" customFormat="1" ht="11.25">
      <c r="B161" s="164"/>
      <c r="D161" s="151" t="s">
        <v>442</v>
      </c>
      <c r="E161" s="165" t="s">
        <v>4659</v>
      </c>
      <c r="F161" s="166" t="s">
        <v>449</v>
      </c>
      <c r="H161" s="167">
        <v>91.45</v>
      </c>
      <c r="I161" s="168"/>
      <c r="L161" s="164"/>
      <c r="M161" s="169"/>
      <c r="T161" s="170"/>
      <c r="AT161" s="165" t="s">
        <v>442</v>
      </c>
      <c r="AU161" s="165" t="s">
        <v>97</v>
      </c>
      <c r="AV161" s="14" t="s">
        <v>431</v>
      </c>
      <c r="AW161" s="14" t="s">
        <v>42</v>
      </c>
      <c r="AX161" s="14" t="s">
        <v>95</v>
      </c>
      <c r="AY161" s="165" t="s">
        <v>432</v>
      </c>
    </row>
    <row r="162" spans="2:65" s="1" customFormat="1" ht="55.5" customHeight="1">
      <c r="B162" s="33"/>
      <c r="C162" s="137" t="s">
        <v>452</v>
      </c>
      <c r="D162" s="137" t="s">
        <v>435</v>
      </c>
      <c r="E162" s="138" t="s">
        <v>3464</v>
      </c>
      <c r="F162" s="139" t="s">
        <v>3465</v>
      </c>
      <c r="G162" s="140" t="s">
        <v>510</v>
      </c>
      <c r="H162" s="141">
        <v>168.56</v>
      </c>
      <c r="I162" s="142"/>
      <c r="J162" s="143">
        <f>ROUND(I162*H162,2)</f>
        <v>0</v>
      </c>
      <c r="K162" s="139" t="s">
        <v>439</v>
      </c>
      <c r="L162" s="33"/>
      <c r="M162" s="144" t="s">
        <v>1</v>
      </c>
      <c r="N162" s="145" t="s">
        <v>52</v>
      </c>
      <c r="P162" s="146">
        <f>O162*H162</f>
        <v>0</v>
      </c>
      <c r="Q162" s="146">
        <v>0</v>
      </c>
      <c r="R162" s="146">
        <f>Q162*H162</f>
        <v>0</v>
      </c>
      <c r="S162" s="146">
        <v>0</v>
      </c>
      <c r="T162" s="147">
        <f>S162*H162</f>
        <v>0</v>
      </c>
      <c r="AR162" s="148" t="s">
        <v>431</v>
      </c>
      <c r="AT162" s="148" t="s">
        <v>435</v>
      </c>
      <c r="AU162" s="148" t="s">
        <v>97</v>
      </c>
      <c r="AY162" s="17" t="s">
        <v>432</v>
      </c>
      <c r="BE162" s="149">
        <f>IF(N162="základní",J162,0)</f>
        <v>0</v>
      </c>
      <c r="BF162" s="149">
        <f>IF(N162="snížená",J162,0)</f>
        <v>0</v>
      </c>
      <c r="BG162" s="149">
        <f>IF(N162="zákl. přenesená",J162,0)</f>
        <v>0</v>
      </c>
      <c r="BH162" s="149">
        <f>IF(N162="sníž. přenesená",J162,0)</f>
        <v>0</v>
      </c>
      <c r="BI162" s="149">
        <f>IF(N162="nulová",J162,0)</f>
        <v>0</v>
      </c>
      <c r="BJ162" s="17" t="s">
        <v>95</v>
      </c>
      <c r="BK162" s="149">
        <f>ROUND(I162*H162,2)</f>
        <v>0</v>
      </c>
      <c r="BL162" s="17" t="s">
        <v>431</v>
      </c>
      <c r="BM162" s="148" t="s">
        <v>4692</v>
      </c>
    </row>
    <row r="163" spans="2:65" s="12" customFormat="1" ht="22.5">
      <c r="B163" s="150"/>
      <c r="D163" s="151" t="s">
        <v>442</v>
      </c>
      <c r="E163" s="152" t="s">
        <v>1</v>
      </c>
      <c r="F163" s="153" t="s">
        <v>4678</v>
      </c>
      <c r="H163" s="152" t="s">
        <v>1</v>
      </c>
      <c r="I163" s="154"/>
      <c r="L163" s="150"/>
      <c r="M163" s="155"/>
      <c r="T163" s="156"/>
      <c r="AT163" s="152" t="s">
        <v>442</v>
      </c>
      <c r="AU163" s="152" t="s">
        <v>97</v>
      </c>
      <c r="AV163" s="12" t="s">
        <v>95</v>
      </c>
      <c r="AW163" s="12" t="s">
        <v>42</v>
      </c>
      <c r="AX163" s="12" t="s">
        <v>87</v>
      </c>
      <c r="AY163" s="152" t="s">
        <v>432</v>
      </c>
    </row>
    <row r="164" spans="2:65" s="13" customFormat="1" ht="22.5">
      <c r="B164" s="157"/>
      <c r="D164" s="151" t="s">
        <v>442</v>
      </c>
      <c r="E164" s="158" t="s">
        <v>1</v>
      </c>
      <c r="F164" s="159" t="s">
        <v>4693</v>
      </c>
      <c r="H164" s="160">
        <v>260.01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87</v>
      </c>
      <c r="AY164" s="158" t="s">
        <v>432</v>
      </c>
    </row>
    <row r="165" spans="2:65" s="13" customFormat="1" ht="22.5">
      <c r="B165" s="157"/>
      <c r="D165" s="151" t="s">
        <v>442</v>
      </c>
      <c r="E165" s="158" t="s">
        <v>1</v>
      </c>
      <c r="F165" s="159" t="s">
        <v>4694</v>
      </c>
      <c r="H165" s="160">
        <v>-91.45</v>
      </c>
      <c r="I165" s="161"/>
      <c r="L165" s="157"/>
      <c r="M165" s="162"/>
      <c r="T165" s="163"/>
      <c r="AT165" s="158" t="s">
        <v>442</v>
      </c>
      <c r="AU165" s="158" t="s">
        <v>97</v>
      </c>
      <c r="AV165" s="13" t="s">
        <v>97</v>
      </c>
      <c r="AW165" s="13" t="s">
        <v>42</v>
      </c>
      <c r="AX165" s="13" t="s">
        <v>87</v>
      </c>
      <c r="AY165" s="158" t="s">
        <v>432</v>
      </c>
    </row>
    <row r="166" spans="2:65" s="13" customFormat="1" ht="22.5">
      <c r="B166" s="157"/>
      <c r="D166" s="151" t="s">
        <v>442</v>
      </c>
      <c r="E166" s="158" t="s">
        <v>1</v>
      </c>
      <c r="F166" s="159" t="s">
        <v>4691</v>
      </c>
      <c r="H166" s="160">
        <v>0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87</v>
      </c>
      <c r="AY166" s="158" t="s">
        <v>432</v>
      </c>
    </row>
    <row r="167" spans="2:65" s="14" customFormat="1" ht="11.25">
      <c r="B167" s="164"/>
      <c r="D167" s="151" t="s">
        <v>442</v>
      </c>
      <c r="E167" s="165" t="s">
        <v>4665</v>
      </c>
      <c r="F167" s="166" t="s">
        <v>449</v>
      </c>
      <c r="H167" s="167">
        <v>168.56</v>
      </c>
      <c r="I167" s="168"/>
      <c r="L167" s="164"/>
      <c r="M167" s="169"/>
      <c r="T167" s="170"/>
      <c r="AT167" s="165" t="s">
        <v>442</v>
      </c>
      <c r="AU167" s="165" t="s">
        <v>97</v>
      </c>
      <c r="AV167" s="14" t="s">
        <v>431</v>
      </c>
      <c r="AW167" s="14" t="s">
        <v>42</v>
      </c>
      <c r="AX167" s="14" t="s">
        <v>95</v>
      </c>
      <c r="AY167" s="165" t="s">
        <v>432</v>
      </c>
    </row>
    <row r="168" spans="2:65" s="1" customFormat="1" ht="24.2" customHeight="1">
      <c r="B168" s="33"/>
      <c r="C168" s="137" t="s">
        <v>483</v>
      </c>
      <c r="D168" s="137" t="s">
        <v>435</v>
      </c>
      <c r="E168" s="138" t="s">
        <v>3471</v>
      </c>
      <c r="F168" s="139" t="s">
        <v>3472</v>
      </c>
      <c r="G168" s="140" t="s">
        <v>685</v>
      </c>
      <c r="H168" s="141">
        <v>15.086</v>
      </c>
      <c r="I168" s="142"/>
      <c r="J168" s="143">
        <f>ROUND(I168*H168,2)</f>
        <v>0</v>
      </c>
      <c r="K168" s="139" t="s">
        <v>457</v>
      </c>
      <c r="L168" s="33"/>
      <c r="M168" s="144" t="s">
        <v>1</v>
      </c>
      <c r="N168" s="145" t="s">
        <v>52</v>
      </c>
      <c r="P168" s="146">
        <f>O168*H168</f>
        <v>0</v>
      </c>
      <c r="Q168" s="146">
        <v>0</v>
      </c>
      <c r="R168" s="146">
        <f>Q168*H168</f>
        <v>0</v>
      </c>
      <c r="S168" s="146">
        <v>0</v>
      </c>
      <c r="T168" s="147">
        <f>S168*H168</f>
        <v>0</v>
      </c>
      <c r="AR168" s="148" t="s">
        <v>431</v>
      </c>
      <c r="AT168" s="148" t="s">
        <v>435</v>
      </c>
      <c r="AU168" s="148" t="s">
        <v>97</v>
      </c>
      <c r="AY168" s="17" t="s">
        <v>432</v>
      </c>
      <c r="BE168" s="149">
        <f>IF(N168="základní",J168,0)</f>
        <v>0</v>
      </c>
      <c r="BF168" s="149">
        <f>IF(N168="snížená",J168,0)</f>
        <v>0</v>
      </c>
      <c r="BG168" s="149">
        <f>IF(N168="zákl. přenesená",J168,0)</f>
        <v>0</v>
      </c>
      <c r="BH168" s="149">
        <f>IF(N168="sníž. přenesená",J168,0)</f>
        <v>0</v>
      </c>
      <c r="BI168" s="149">
        <f>IF(N168="nulová",J168,0)</f>
        <v>0</v>
      </c>
      <c r="BJ168" s="17" t="s">
        <v>95</v>
      </c>
      <c r="BK168" s="149">
        <f>ROUND(I168*H168,2)</f>
        <v>0</v>
      </c>
      <c r="BL168" s="17" t="s">
        <v>431</v>
      </c>
      <c r="BM168" s="148" t="s">
        <v>4695</v>
      </c>
    </row>
    <row r="169" spans="2:65" s="12" customFormat="1" ht="22.5">
      <c r="B169" s="150"/>
      <c r="D169" s="151" t="s">
        <v>442</v>
      </c>
      <c r="E169" s="152" t="s">
        <v>1</v>
      </c>
      <c r="F169" s="153" t="s">
        <v>3474</v>
      </c>
      <c r="H169" s="152" t="s">
        <v>1</v>
      </c>
      <c r="I169" s="154"/>
      <c r="L169" s="150"/>
      <c r="M169" s="155"/>
      <c r="T169" s="156"/>
      <c r="AT169" s="152" t="s">
        <v>442</v>
      </c>
      <c r="AU169" s="152" t="s">
        <v>97</v>
      </c>
      <c r="AV169" s="12" t="s">
        <v>95</v>
      </c>
      <c r="AW169" s="12" t="s">
        <v>42</v>
      </c>
      <c r="AX169" s="12" t="s">
        <v>87</v>
      </c>
      <c r="AY169" s="152" t="s">
        <v>432</v>
      </c>
    </row>
    <row r="170" spans="2:65" s="12" customFormat="1" ht="22.5">
      <c r="B170" s="150"/>
      <c r="D170" s="151" t="s">
        <v>442</v>
      </c>
      <c r="E170" s="152" t="s">
        <v>1</v>
      </c>
      <c r="F170" s="153" t="s">
        <v>4696</v>
      </c>
      <c r="H170" s="152" t="s">
        <v>1</v>
      </c>
      <c r="I170" s="154"/>
      <c r="L170" s="150"/>
      <c r="M170" s="155"/>
      <c r="T170" s="156"/>
      <c r="AT170" s="152" t="s">
        <v>442</v>
      </c>
      <c r="AU170" s="152" t="s">
        <v>97</v>
      </c>
      <c r="AV170" s="12" t="s">
        <v>95</v>
      </c>
      <c r="AW170" s="12" t="s">
        <v>42</v>
      </c>
      <c r="AX170" s="12" t="s">
        <v>87</v>
      </c>
      <c r="AY170" s="152" t="s">
        <v>432</v>
      </c>
    </row>
    <row r="171" spans="2:65" s="12" customFormat="1" ht="22.5">
      <c r="B171" s="150"/>
      <c r="D171" s="151" t="s">
        <v>442</v>
      </c>
      <c r="E171" s="152" t="s">
        <v>1</v>
      </c>
      <c r="F171" s="153" t="s">
        <v>4697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3" customFormat="1" ht="22.5">
      <c r="B172" s="157"/>
      <c r="D172" s="151" t="s">
        <v>442</v>
      </c>
      <c r="E172" s="158" t="s">
        <v>1</v>
      </c>
      <c r="F172" s="159" t="s">
        <v>4698</v>
      </c>
      <c r="H172" s="160">
        <v>0.80300000000000005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87</v>
      </c>
      <c r="AY172" s="158" t="s">
        <v>432</v>
      </c>
    </row>
    <row r="173" spans="2:65" s="13" customFormat="1" ht="22.5">
      <c r="B173" s="157"/>
      <c r="D173" s="151" t="s">
        <v>442</v>
      </c>
      <c r="E173" s="158" t="s">
        <v>1</v>
      </c>
      <c r="F173" s="159" t="s">
        <v>4699</v>
      </c>
      <c r="H173" s="160">
        <v>0.434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2" customFormat="1" ht="11.25">
      <c r="B174" s="150"/>
      <c r="D174" s="151" t="s">
        <v>442</v>
      </c>
      <c r="E174" s="152" t="s">
        <v>1</v>
      </c>
      <c r="F174" s="153" t="s">
        <v>4700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3" customFormat="1" ht="22.5">
      <c r="B175" s="157"/>
      <c r="D175" s="151" t="s">
        <v>442</v>
      </c>
      <c r="E175" s="158" t="s">
        <v>1</v>
      </c>
      <c r="F175" s="159" t="s">
        <v>4701</v>
      </c>
      <c r="H175" s="160">
        <v>12.803000000000001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3" customFormat="1" ht="22.5">
      <c r="B176" s="157"/>
      <c r="D176" s="151" t="s">
        <v>442</v>
      </c>
      <c r="E176" s="158" t="s">
        <v>1</v>
      </c>
      <c r="F176" s="159" t="s">
        <v>4702</v>
      </c>
      <c r="H176" s="160">
        <v>1.046</v>
      </c>
      <c r="I176" s="161"/>
      <c r="L176" s="157"/>
      <c r="M176" s="162"/>
      <c r="T176" s="163"/>
      <c r="AT176" s="158" t="s">
        <v>442</v>
      </c>
      <c r="AU176" s="158" t="s">
        <v>97</v>
      </c>
      <c r="AV176" s="13" t="s">
        <v>97</v>
      </c>
      <c r="AW176" s="13" t="s">
        <v>42</v>
      </c>
      <c r="AX176" s="13" t="s">
        <v>87</v>
      </c>
      <c r="AY176" s="158" t="s">
        <v>432</v>
      </c>
    </row>
    <row r="177" spans="2:65" s="14" customFormat="1" ht="11.25">
      <c r="B177" s="164"/>
      <c r="D177" s="151" t="s">
        <v>442</v>
      </c>
      <c r="E177" s="165" t="s">
        <v>4663</v>
      </c>
      <c r="F177" s="166" t="s">
        <v>449</v>
      </c>
      <c r="H177" s="167">
        <v>15.086</v>
      </c>
      <c r="I177" s="168"/>
      <c r="L177" s="164"/>
      <c r="M177" s="169"/>
      <c r="T177" s="170"/>
      <c r="AT177" s="165" t="s">
        <v>442</v>
      </c>
      <c r="AU177" s="165" t="s">
        <v>97</v>
      </c>
      <c r="AV177" s="14" t="s">
        <v>431</v>
      </c>
      <c r="AW177" s="14" t="s">
        <v>42</v>
      </c>
      <c r="AX177" s="14" t="s">
        <v>95</v>
      </c>
      <c r="AY177" s="165" t="s">
        <v>432</v>
      </c>
    </row>
    <row r="178" spans="2:65" s="1" customFormat="1" ht="33" customHeight="1">
      <c r="B178" s="33"/>
      <c r="C178" s="137" t="s">
        <v>489</v>
      </c>
      <c r="D178" s="137" t="s">
        <v>435</v>
      </c>
      <c r="E178" s="138" t="s">
        <v>3766</v>
      </c>
      <c r="F178" s="139" t="s">
        <v>3767</v>
      </c>
      <c r="G178" s="140" t="s">
        <v>685</v>
      </c>
      <c r="H178" s="141">
        <v>43.027000000000001</v>
      </c>
      <c r="I178" s="142"/>
      <c r="J178" s="143">
        <f>ROUND(I178*H178,2)</f>
        <v>0</v>
      </c>
      <c r="K178" s="139" t="s">
        <v>457</v>
      </c>
      <c r="L178" s="33"/>
      <c r="M178" s="144" t="s">
        <v>1</v>
      </c>
      <c r="N178" s="145" t="s">
        <v>52</v>
      </c>
      <c r="P178" s="146">
        <f>O178*H178</f>
        <v>0</v>
      </c>
      <c r="Q178" s="146">
        <v>0</v>
      </c>
      <c r="R178" s="146">
        <f>Q178*H178</f>
        <v>0</v>
      </c>
      <c r="S178" s="146">
        <v>0</v>
      </c>
      <c r="T178" s="147">
        <f>S178*H178</f>
        <v>0</v>
      </c>
      <c r="AR178" s="148" t="s">
        <v>431</v>
      </c>
      <c r="AT178" s="148" t="s">
        <v>435</v>
      </c>
      <c r="AU178" s="148" t="s">
        <v>97</v>
      </c>
      <c r="AY178" s="17" t="s">
        <v>432</v>
      </c>
      <c r="BE178" s="149">
        <f>IF(N178="základní",J178,0)</f>
        <v>0</v>
      </c>
      <c r="BF178" s="149">
        <f>IF(N178="snížená",J178,0)</f>
        <v>0</v>
      </c>
      <c r="BG178" s="149">
        <f>IF(N178="zákl. přenesená",J178,0)</f>
        <v>0</v>
      </c>
      <c r="BH178" s="149">
        <f>IF(N178="sníž. přenesená",J178,0)</f>
        <v>0</v>
      </c>
      <c r="BI178" s="149">
        <f>IF(N178="nulová",J178,0)</f>
        <v>0</v>
      </c>
      <c r="BJ178" s="17" t="s">
        <v>95</v>
      </c>
      <c r="BK178" s="149">
        <f>ROUND(I178*H178,2)</f>
        <v>0</v>
      </c>
      <c r="BL178" s="17" t="s">
        <v>431</v>
      </c>
      <c r="BM178" s="148" t="s">
        <v>4703</v>
      </c>
    </row>
    <row r="179" spans="2:65" s="12" customFormat="1" ht="22.5">
      <c r="B179" s="150"/>
      <c r="D179" s="151" t="s">
        <v>442</v>
      </c>
      <c r="E179" s="152" t="s">
        <v>1</v>
      </c>
      <c r="F179" s="153" t="s">
        <v>3495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2" customFormat="1" ht="22.5">
      <c r="B180" s="150"/>
      <c r="D180" s="151" t="s">
        <v>442</v>
      </c>
      <c r="E180" s="152" t="s">
        <v>1</v>
      </c>
      <c r="F180" s="153" t="s">
        <v>4696</v>
      </c>
      <c r="H180" s="152" t="s">
        <v>1</v>
      </c>
      <c r="I180" s="154"/>
      <c r="L180" s="150"/>
      <c r="M180" s="155"/>
      <c r="T180" s="156"/>
      <c r="AT180" s="152" t="s">
        <v>442</v>
      </c>
      <c r="AU180" s="152" t="s">
        <v>97</v>
      </c>
      <c r="AV180" s="12" t="s">
        <v>95</v>
      </c>
      <c r="AW180" s="12" t="s">
        <v>42</v>
      </c>
      <c r="AX180" s="12" t="s">
        <v>87</v>
      </c>
      <c r="AY180" s="152" t="s">
        <v>432</v>
      </c>
    </row>
    <row r="181" spans="2:65" s="12" customFormat="1" ht="22.5">
      <c r="B181" s="150"/>
      <c r="D181" s="151" t="s">
        <v>442</v>
      </c>
      <c r="E181" s="152" t="s">
        <v>1</v>
      </c>
      <c r="F181" s="153" t="s">
        <v>4704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65" s="13" customFormat="1" ht="11.25">
      <c r="B182" s="157"/>
      <c r="D182" s="151" t="s">
        <v>442</v>
      </c>
      <c r="E182" s="158" t="s">
        <v>1</v>
      </c>
      <c r="F182" s="159" t="s">
        <v>4705</v>
      </c>
      <c r="H182" s="160">
        <v>4.8600000000000003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87</v>
      </c>
      <c r="AY182" s="158" t="s">
        <v>432</v>
      </c>
    </row>
    <row r="183" spans="2:65" s="12" customFormat="1" ht="11.25">
      <c r="B183" s="150"/>
      <c r="D183" s="151" t="s">
        <v>442</v>
      </c>
      <c r="E183" s="152" t="s">
        <v>1</v>
      </c>
      <c r="F183" s="153" t="s">
        <v>4706</v>
      </c>
      <c r="H183" s="152" t="s">
        <v>1</v>
      </c>
      <c r="I183" s="154"/>
      <c r="L183" s="150"/>
      <c r="M183" s="155"/>
      <c r="T183" s="156"/>
      <c r="AT183" s="152" t="s">
        <v>442</v>
      </c>
      <c r="AU183" s="152" t="s">
        <v>97</v>
      </c>
      <c r="AV183" s="12" t="s">
        <v>95</v>
      </c>
      <c r="AW183" s="12" t="s">
        <v>42</v>
      </c>
      <c r="AX183" s="12" t="s">
        <v>87</v>
      </c>
      <c r="AY183" s="152" t="s">
        <v>432</v>
      </c>
    </row>
    <row r="184" spans="2:65" s="13" customFormat="1" ht="11.25">
      <c r="B184" s="157"/>
      <c r="D184" s="151" t="s">
        <v>442</v>
      </c>
      <c r="E184" s="158" t="s">
        <v>1</v>
      </c>
      <c r="F184" s="159" t="s">
        <v>4707</v>
      </c>
      <c r="H184" s="160">
        <v>36.401000000000003</v>
      </c>
      <c r="I184" s="161"/>
      <c r="L184" s="157"/>
      <c r="M184" s="162"/>
      <c r="T184" s="163"/>
      <c r="AT184" s="158" t="s">
        <v>442</v>
      </c>
      <c r="AU184" s="158" t="s">
        <v>97</v>
      </c>
      <c r="AV184" s="13" t="s">
        <v>97</v>
      </c>
      <c r="AW184" s="13" t="s">
        <v>42</v>
      </c>
      <c r="AX184" s="13" t="s">
        <v>87</v>
      </c>
      <c r="AY184" s="158" t="s">
        <v>432</v>
      </c>
    </row>
    <row r="185" spans="2:65" s="12" customFormat="1" ht="22.5">
      <c r="B185" s="150"/>
      <c r="D185" s="151" t="s">
        <v>442</v>
      </c>
      <c r="E185" s="152" t="s">
        <v>1</v>
      </c>
      <c r="F185" s="153" t="s">
        <v>3499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65" s="13" customFormat="1" ht="11.25">
      <c r="B186" s="157"/>
      <c r="D186" s="151" t="s">
        <v>442</v>
      </c>
      <c r="E186" s="158" t="s">
        <v>1</v>
      </c>
      <c r="F186" s="159" t="s">
        <v>4708</v>
      </c>
      <c r="H186" s="160">
        <v>-15.086</v>
      </c>
      <c r="I186" s="161"/>
      <c r="L186" s="157"/>
      <c r="M186" s="162"/>
      <c r="T186" s="163"/>
      <c r="AT186" s="158" t="s">
        <v>442</v>
      </c>
      <c r="AU186" s="158" t="s">
        <v>97</v>
      </c>
      <c r="AV186" s="13" t="s">
        <v>97</v>
      </c>
      <c r="AW186" s="13" t="s">
        <v>42</v>
      </c>
      <c r="AX186" s="13" t="s">
        <v>87</v>
      </c>
      <c r="AY186" s="158" t="s">
        <v>432</v>
      </c>
    </row>
    <row r="187" spans="2:65" s="15" customFormat="1" ht="11.25">
      <c r="B187" s="171"/>
      <c r="D187" s="151" t="s">
        <v>442</v>
      </c>
      <c r="E187" s="172" t="s">
        <v>1</v>
      </c>
      <c r="F187" s="173" t="s">
        <v>4709</v>
      </c>
      <c r="H187" s="174">
        <v>26.175000000000001</v>
      </c>
      <c r="I187" s="175"/>
      <c r="L187" s="171"/>
      <c r="M187" s="176"/>
      <c r="T187" s="177"/>
      <c r="AT187" s="172" t="s">
        <v>442</v>
      </c>
      <c r="AU187" s="172" t="s">
        <v>97</v>
      </c>
      <c r="AV187" s="15" t="s">
        <v>108</v>
      </c>
      <c r="AW187" s="15" t="s">
        <v>42</v>
      </c>
      <c r="AX187" s="15" t="s">
        <v>87</v>
      </c>
      <c r="AY187" s="172" t="s">
        <v>432</v>
      </c>
    </row>
    <row r="188" spans="2:65" s="12" customFormat="1" ht="11.25">
      <c r="B188" s="150"/>
      <c r="D188" s="151" t="s">
        <v>442</v>
      </c>
      <c r="E188" s="152" t="s">
        <v>1</v>
      </c>
      <c r="F188" s="153" t="s">
        <v>4710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2" customFormat="1" ht="22.5">
      <c r="B189" s="150"/>
      <c r="D189" s="151" t="s">
        <v>442</v>
      </c>
      <c r="E189" s="152" t="s">
        <v>1</v>
      </c>
      <c r="F189" s="153" t="s">
        <v>4711</v>
      </c>
      <c r="H189" s="152" t="s">
        <v>1</v>
      </c>
      <c r="I189" s="154"/>
      <c r="L189" s="150"/>
      <c r="M189" s="155"/>
      <c r="T189" s="156"/>
      <c r="AT189" s="152" t="s">
        <v>442</v>
      </c>
      <c r="AU189" s="152" t="s">
        <v>97</v>
      </c>
      <c r="AV189" s="12" t="s">
        <v>95</v>
      </c>
      <c r="AW189" s="12" t="s">
        <v>42</v>
      </c>
      <c r="AX189" s="12" t="s">
        <v>87</v>
      </c>
      <c r="AY189" s="152" t="s">
        <v>432</v>
      </c>
    </row>
    <row r="190" spans="2:65" s="13" customFormat="1" ht="11.25">
      <c r="B190" s="157"/>
      <c r="D190" s="151" t="s">
        <v>442</v>
      </c>
      <c r="E190" s="158" t="s">
        <v>1</v>
      </c>
      <c r="F190" s="159" t="s">
        <v>4712</v>
      </c>
      <c r="H190" s="160">
        <v>105.06699999999999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65" s="12" customFormat="1" ht="11.25">
      <c r="B191" s="150"/>
      <c r="D191" s="151" t="s">
        <v>442</v>
      </c>
      <c r="E191" s="152" t="s">
        <v>1</v>
      </c>
      <c r="F191" s="153" t="s">
        <v>4713</v>
      </c>
      <c r="H191" s="152" t="s">
        <v>1</v>
      </c>
      <c r="I191" s="154"/>
      <c r="L191" s="150"/>
      <c r="M191" s="155"/>
      <c r="T191" s="156"/>
      <c r="AT191" s="152" t="s">
        <v>442</v>
      </c>
      <c r="AU191" s="152" t="s">
        <v>97</v>
      </c>
      <c r="AV191" s="12" t="s">
        <v>95</v>
      </c>
      <c r="AW191" s="12" t="s">
        <v>42</v>
      </c>
      <c r="AX191" s="12" t="s">
        <v>87</v>
      </c>
      <c r="AY191" s="152" t="s">
        <v>432</v>
      </c>
    </row>
    <row r="192" spans="2:65" s="13" customFormat="1" ht="11.25">
      <c r="B192" s="157"/>
      <c r="D192" s="151" t="s">
        <v>442</v>
      </c>
      <c r="E192" s="158" t="s">
        <v>1</v>
      </c>
      <c r="F192" s="159" t="s">
        <v>4714</v>
      </c>
      <c r="H192" s="160">
        <v>-88.215000000000003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87</v>
      </c>
      <c r="AY192" s="158" t="s">
        <v>432</v>
      </c>
    </row>
    <row r="193" spans="2:65" s="15" customFormat="1" ht="11.25">
      <c r="B193" s="171"/>
      <c r="D193" s="151" t="s">
        <v>442</v>
      </c>
      <c r="E193" s="172" t="s">
        <v>1</v>
      </c>
      <c r="F193" s="173" t="s">
        <v>4715</v>
      </c>
      <c r="H193" s="174">
        <v>16.852</v>
      </c>
      <c r="I193" s="175"/>
      <c r="L193" s="171"/>
      <c r="M193" s="176"/>
      <c r="T193" s="177"/>
      <c r="AT193" s="172" t="s">
        <v>442</v>
      </c>
      <c r="AU193" s="172" t="s">
        <v>97</v>
      </c>
      <c r="AV193" s="15" t="s">
        <v>108</v>
      </c>
      <c r="AW193" s="15" t="s">
        <v>42</v>
      </c>
      <c r="AX193" s="15" t="s">
        <v>87</v>
      </c>
      <c r="AY193" s="172" t="s">
        <v>432</v>
      </c>
    </row>
    <row r="194" spans="2:65" s="14" customFormat="1" ht="11.25">
      <c r="B194" s="164"/>
      <c r="D194" s="151" t="s">
        <v>442</v>
      </c>
      <c r="E194" s="165" t="s">
        <v>4670</v>
      </c>
      <c r="F194" s="166" t="s">
        <v>449</v>
      </c>
      <c r="H194" s="167">
        <v>43.027000000000001</v>
      </c>
      <c r="I194" s="168"/>
      <c r="L194" s="164"/>
      <c r="M194" s="169"/>
      <c r="T194" s="170"/>
      <c r="AT194" s="165" t="s">
        <v>442</v>
      </c>
      <c r="AU194" s="165" t="s">
        <v>97</v>
      </c>
      <c r="AV194" s="14" t="s">
        <v>431</v>
      </c>
      <c r="AW194" s="14" t="s">
        <v>42</v>
      </c>
      <c r="AX194" s="14" t="s">
        <v>95</v>
      </c>
      <c r="AY194" s="165" t="s">
        <v>432</v>
      </c>
    </row>
    <row r="195" spans="2:65" s="1" customFormat="1" ht="24.2" customHeight="1">
      <c r="B195" s="33"/>
      <c r="C195" s="137" t="s">
        <v>500</v>
      </c>
      <c r="D195" s="137" t="s">
        <v>435</v>
      </c>
      <c r="E195" s="138" t="s">
        <v>2838</v>
      </c>
      <c r="F195" s="139" t="s">
        <v>2839</v>
      </c>
      <c r="G195" s="140" t="s">
        <v>685</v>
      </c>
      <c r="H195" s="141">
        <v>1.6859999999999999</v>
      </c>
      <c r="I195" s="142"/>
      <c r="J195" s="143">
        <f>ROUND(I195*H195,2)</f>
        <v>0</v>
      </c>
      <c r="K195" s="139" t="s">
        <v>457</v>
      </c>
      <c r="L195" s="33"/>
      <c r="M195" s="144" t="s">
        <v>1</v>
      </c>
      <c r="N195" s="145" t="s">
        <v>52</v>
      </c>
      <c r="P195" s="146">
        <f>O195*H195</f>
        <v>0</v>
      </c>
      <c r="Q195" s="146">
        <v>0</v>
      </c>
      <c r="R195" s="146">
        <f>Q195*H195</f>
        <v>0</v>
      </c>
      <c r="S195" s="146">
        <v>0</v>
      </c>
      <c r="T195" s="147">
        <f>S195*H195</f>
        <v>0</v>
      </c>
      <c r="AR195" s="148" t="s">
        <v>431</v>
      </c>
      <c r="AT195" s="148" t="s">
        <v>435</v>
      </c>
      <c r="AU195" s="148" t="s">
        <v>97</v>
      </c>
      <c r="AY195" s="17" t="s">
        <v>432</v>
      </c>
      <c r="BE195" s="149">
        <f>IF(N195="základní",J195,0)</f>
        <v>0</v>
      </c>
      <c r="BF195" s="149">
        <f>IF(N195="snížená",J195,0)</f>
        <v>0</v>
      </c>
      <c r="BG195" s="149">
        <f>IF(N195="zákl. přenesená",J195,0)</f>
        <v>0</v>
      </c>
      <c r="BH195" s="149">
        <f>IF(N195="sníž. přenesená",J195,0)</f>
        <v>0</v>
      </c>
      <c r="BI195" s="149">
        <f>IF(N195="nulová",J195,0)</f>
        <v>0</v>
      </c>
      <c r="BJ195" s="17" t="s">
        <v>95</v>
      </c>
      <c r="BK195" s="149">
        <f>ROUND(I195*H195,2)</f>
        <v>0</v>
      </c>
      <c r="BL195" s="17" t="s">
        <v>431</v>
      </c>
      <c r="BM195" s="148" t="s">
        <v>4716</v>
      </c>
    </row>
    <row r="196" spans="2:65" s="12" customFormat="1" ht="22.5">
      <c r="B196" s="150"/>
      <c r="D196" s="151" t="s">
        <v>442</v>
      </c>
      <c r="E196" s="152" t="s">
        <v>1</v>
      </c>
      <c r="F196" s="153" t="s">
        <v>4678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2" customFormat="1" ht="22.5">
      <c r="B197" s="150"/>
      <c r="D197" s="151" t="s">
        <v>442</v>
      </c>
      <c r="E197" s="152" t="s">
        <v>1</v>
      </c>
      <c r="F197" s="153" t="s">
        <v>4717</v>
      </c>
      <c r="H197" s="152" t="s">
        <v>1</v>
      </c>
      <c r="I197" s="154"/>
      <c r="L197" s="150"/>
      <c r="M197" s="155"/>
      <c r="T197" s="156"/>
      <c r="AT197" s="152" t="s">
        <v>442</v>
      </c>
      <c r="AU197" s="152" t="s">
        <v>97</v>
      </c>
      <c r="AV197" s="12" t="s">
        <v>95</v>
      </c>
      <c r="AW197" s="12" t="s">
        <v>42</v>
      </c>
      <c r="AX197" s="12" t="s">
        <v>87</v>
      </c>
      <c r="AY197" s="152" t="s">
        <v>432</v>
      </c>
    </row>
    <row r="198" spans="2:65" s="13" customFormat="1" ht="22.5">
      <c r="B198" s="157"/>
      <c r="D198" s="151" t="s">
        <v>442</v>
      </c>
      <c r="E198" s="158" t="s">
        <v>1</v>
      </c>
      <c r="F198" s="159" t="s">
        <v>4718</v>
      </c>
      <c r="H198" s="160">
        <v>1.095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87</v>
      </c>
      <c r="AY198" s="158" t="s">
        <v>432</v>
      </c>
    </row>
    <row r="199" spans="2:65" s="13" customFormat="1" ht="22.5">
      <c r="B199" s="157"/>
      <c r="D199" s="151" t="s">
        <v>442</v>
      </c>
      <c r="E199" s="158" t="s">
        <v>1</v>
      </c>
      <c r="F199" s="159" t="s">
        <v>4719</v>
      </c>
      <c r="H199" s="160">
        <v>0.59099999999999997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4" customFormat="1" ht="11.25">
      <c r="B200" s="164"/>
      <c r="D200" s="151" t="s">
        <v>442</v>
      </c>
      <c r="E200" s="165" t="s">
        <v>4661</v>
      </c>
      <c r="F200" s="166" t="s">
        <v>449</v>
      </c>
      <c r="H200" s="167">
        <v>1.6859999999999999</v>
      </c>
      <c r="I200" s="168"/>
      <c r="L200" s="164"/>
      <c r="M200" s="169"/>
      <c r="T200" s="170"/>
      <c r="AT200" s="165" t="s">
        <v>442</v>
      </c>
      <c r="AU200" s="165" t="s">
        <v>97</v>
      </c>
      <c r="AV200" s="14" t="s">
        <v>431</v>
      </c>
      <c r="AW200" s="14" t="s">
        <v>42</v>
      </c>
      <c r="AX200" s="14" t="s">
        <v>95</v>
      </c>
      <c r="AY200" s="165" t="s">
        <v>432</v>
      </c>
    </row>
    <row r="201" spans="2:65" s="1" customFormat="1" ht="33" customHeight="1">
      <c r="B201" s="33"/>
      <c r="C201" s="137" t="s">
        <v>507</v>
      </c>
      <c r="D201" s="137" t="s">
        <v>435</v>
      </c>
      <c r="E201" s="138" t="s">
        <v>3789</v>
      </c>
      <c r="F201" s="139" t="s">
        <v>3790</v>
      </c>
      <c r="G201" s="140" t="s">
        <v>685</v>
      </c>
      <c r="H201" s="141">
        <v>4.9409999999999998</v>
      </c>
      <c r="I201" s="142"/>
      <c r="J201" s="143">
        <f>ROUND(I201*H201,2)</f>
        <v>0</v>
      </c>
      <c r="K201" s="139" t="s">
        <v>457</v>
      </c>
      <c r="L201" s="33"/>
      <c r="M201" s="144" t="s">
        <v>1</v>
      </c>
      <c r="N201" s="145" t="s">
        <v>52</v>
      </c>
      <c r="P201" s="146">
        <f>O201*H201</f>
        <v>0</v>
      </c>
      <c r="Q201" s="146">
        <v>0</v>
      </c>
      <c r="R201" s="146">
        <f>Q201*H201</f>
        <v>0</v>
      </c>
      <c r="S201" s="146">
        <v>0</v>
      </c>
      <c r="T201" s="147">
        <f>S201*H201</f>
        <v>0</v>
      </c>
      <c r="AR201" s="148" t="s">
        <v>431</v>
      </c>
      <c r="AT201" s="148" t="s">
        <v>435</v>
      </c>
      <c r="AU201" s="148" t="s">
        <v>97</v>
      </c>
      <c r="AY201" s="17" t="s">
        <v>432</v>
      </c>
      <c r="BE201" s="149">
        <f>IF(N201="základní",J201,0)</f>
        <v>0</v>
      </c>
      <c r="BF201" s="149">
        <f>IF(N201="snížená",J201,0)</f>
        <v>0</v>
      </c>
      <c r="BG201" s="149">
        <f>IF(N201="zákl. přenesená",J201,0)</f>
        <v>0</v>
      </c>
      <c r="BH201" s="149">
        <f>IF(N201="sníž. přenesená",J201,0)</f>
        <v>0</v>
      </c>
      <c r="BI201" s="149">
        <f>IF(N201="nulová",J201,0)</f>
        <v>0</v>
      </c>
      <c r="BJ201" s="17" t="s">
        <v>95</v>
      </c>
      <c r="BK201" s="149">
        <f>ROUND(I201*H201,2)</f>
        <v>0</v>
      </c>
      <c r="BL201" s="17" t="s">
        <v>431</v>
      </c>
      <c r="BM201" s="148" t="s">
        <v>4720</v>
      </c>
    </row>
    <row r="202" spans="2:65" s="12" customFormat="1" ht="11.25">
      <c r="B202" s="150"/>
      <c r="D202" s="151" t="s">
        <v>442</v>
      </c>
      <c r="E202" s="152" t="s">
        <v>1</v>
      </c>
      <c r="F202" s="153" t="s">
        <v>4096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2" customFormat="1" ht="22.5">
      <c r="B203" s="150"/>
      <c r="D203" s="151" t="s">
        <v>442</v>
      </c>
      <c r="E203" s="152" t="s">
        <v>1</v>
      </c>
      <c r="F203" s="153" t="s">
        <v>4678</v>
      </c>
      <c r="H203" s="152" t="s">
        <v>1</v>
      </c>
      <c r="I203" s="154"/>
      <c r="L203" s="150"/>
      <c r="M203" s="155"/>
      <c r="T203" s="156"/>
      <c r="AT203" s="152" t="s">
        <v>442</v>
      </c>
      <c r="AU203" s="152" t="s">
        <v>97</v>
      </c>
      <c r="AV203" s="12" t="s">
        <v>95</v>
      </c>
      <c r="AW203" s="12" t="s">
        <v>42</v>
      </c>
      <c r="AX203" s="12" t="s">
        <v>87</v>
      </c>
      <c r="AY203" s="152" t="s">
        <v>432</v>
      </c>
    </row>
    <row r="204" spans="2:65" s="12" customFormat="1" ht="22.5">
      <c r="B204" s="150"/>
      <c r="D204" s="151" t="s">
        <v>442</v>
      </c>
      <c r="E204" s="152" t="s">
        <v>1</v>
      </c>
      <c r="F204" s="153" t="s">
        <v>4717</v>
      </c>
      <c r="H204" s="152" t="s">
        <v>1</v>
      </c>
      <c r="I204" s="154"/>
      <c r="L204" s="150"/>
      <c r="M204" s="155"/>
      <c r="T204" s="156"/>
      <c r="AT204" s="152" t="s">
        <v>442</v>
      </c>
      <c r="AU204" s="152" t="s">
        <v>97</v>
      </c>
      <c r="AV204" s="12" t="s">
        <v>95</v>
      </c>
      <c r="AW204" s="12" t="s">
        <v>42</v>
      </c>
      <c r="AX204" s="12" t="s">
        <v>87</v>
      </c>
      <c r="AY204" s="152" t="s">
        <v>432</v>
      </c>
    </row>
    <row r="205" spans="2:65" s="13" customFormat="1" ht="11.25">
      <c r="B205" s="157"/>
      <c r="D205" s="151" t="s">
        <v>442</v>
      </c>
      <c r="E205" s="158" t="s">
        <v>1</v>
      </c>
      <c r="F205" s="159" t="s">
        <v>4721</v>
      </c>
      <c r="H205" s="160">
        <v>6.6269999999999998</v>
      </c>
      <c r="I205" s="161"/>
      <c r="L205" s="157"/>
      <c r="M205" s="162"/>
      <c r="T205" s="163"/>
      <c r="AT205" s="158" t="s">
        <v>442</v>
      </c>
      <c r="AU205" s="158" t="s">
        <v>97</v>
      </c>
      <c r="AV205" s="13" t="s">
        <v>97</v>
      </c>
      <c r="AW205" s="13" t="s">
        <v>42</v>
      </c>
      <c r="AX205" s="13" t="s">
        <v>87</v>
      </c>
      <c r="AY205" s="158" t="s">
        <v>432</v>
      </c>
    </row>
    <row r="206" spans="2:65" s="12" customFormat="1" ht="22.5">
      <c r="B206" s="150"/>
      <c r="D206" s="151" t="s">
        <v>442</v>
      </c>
      <c r="E206" s="152" t="s">
        <v>1</v>
      </c>
      <c r="F206" s="153" t="s">
        <v>3499</v>
      </c>
      <c r="H206" s="152" t="s">
        <v>1</v>
      </c>
      <c r="I206" s="154"/>
      <c r="L206" s="150"/>
      <c r="M206" s="155"/>
      <c r="T206" s="156"/>
      <c r="AT206" s="152" t="s">
        <v>442</v>
      </c>
      <c r="AU206" s="152" t="s">
        <v>97</v>
      </c>
      <c r="AV206" s="12" t="s">
        <v>95</v>
      </c>
      <c r="AW206" s="12" t="s">
        <v>42</v>
      </c>
      <c r="AX206" s="12" t="s">
        <v>87</v>
      </c>
      <c r="AY206" s="152" t="s">
        <v>432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4722</v>
      </c>
      <c r="H207" s="160">
        <v>-1.6859999999999999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87</v>
      </c>
      <c r="AY207" s="158" t="s">
        <v>432</v>
      </c>
    </row>
    <row r="208" spans="2:65" s="14" customFormat="1" ht="11.25">
      <c r="B208" s="164"/>
      <c r="D208" s="151" t="s">
        <v>442</v>
      </c>
      <c r="E208" s="165" t="s">
        <v>4668</v>
      </c>
      <c r="F208" s="166" t="s">
        <v>449</v>
      </c>
      <c r="H208" s="167">
        <v>4.9409999999999998</v>
      </c>
      <c r="I208" s="168"/>
      <c r="L208" s="164"/>
      <c r="M208" s="169"/>
      <c r="T208" s="170"/>
      <c r="AT208" s="165" t="s">
        <v>442</v>
      </c>
      <c r="AU208" s="165" t="s">
        <v>97</v>
      </c>
      <c r="AV208" s="14" t="s">
        <v>431</v>
      </c>
      <c r="AW208" s="14" t="s">
        <v>42</v>
      </c>
      <c r="AX208" s="14" t="s">
        <v>95</v>
      </c>
      <c r="AY208" s="165" t="s">
        <v>432</v>
      </c>
    </row>
    <row r="209" spans="2:65" s="1" customFormat="1" ht="24.2" customHeight="1">
      <c r="B209" s="33"/>
      <c r="C209" s="137" t="s">
        <v>140</v>
      </c>
      <c r="D209" s="137" t="s">
        <v>435</v>
      </c>
      <c r="E209" s="138" t="s">
        <v>2850</v>
      </c>
      <c r="F209" s="139" t="s">
        <v>2851</v>
      </c>
      <c r="G209" s="140" t="s">
        <v>685</v>
      </c>
      <c r="H209" s="141">
        <v>21.141999999999999</v>
      </c>
      <c r="I209" s="142"/>
      <c r="J209" s="143">
        <f>ROUND(I209*H209,2)</f>
        <v>0</v>
      </c>
      <c r="K209" s="139" t="s">
        <v>457</v>
      </c>
      <c r="L209" s="33"/>
      <c r="M209" s="144" t="s">
        <v>1</v>
      </c>
      <c r="N209" s="145" t="s">
        <v>52</v>
      </c>
      <c r="P209" s="146">
        <f>O209*H209</f>
        <v>0</v>
      </c>
      <c r="Q209" s="146">
        <v>0</v>
      </c>
      <c r="R209" s="146">
        <f>Q209*H209</f>
        <v>0</v>
      </c>
      <c r="S209" s="146">
        <v>0</v>
      </c>
      <c r="T209" s="147">
        <f>S209*H209</f>
        <v>0</v>
      </c>
      <c r="AR209" s="148" t="s">
        <v>431</v>
      </c>
      <c r="AT209" s="148" t="s">
        <v>435</v>
      </c>
      <c r="AU209" s="148" t="s">
        <v>97</v>
      </c>
      <c r="AY209" s="17" t="s">
        <v>432</v>
      </c>
      <c r="BE209" s="149">
        <f>IF(N209="základní",J209,0)</f>
        <v>0</v>
      </c>
      <c r="BF209" s="149">
        <f>IF(N209="snížená",J209,0)</f>
        <v>0</v>
      </c>
      <c r="BG209" s="149">
        <f>IF(N209="zákl. přenesená",J209,0)</f>
        <v>0</v>
      </c>
      <c r="BH209" s="149">
        <f>IF(N209="sníž. přenesená",J209,0)</f>
        <v>0</v>
      </c>
      <c r="BI209" s="149">
        <f>IF(N209="nulová",J209,0)</f>
        <v>0</v>
      </c>
      <c r="BJ209" s="17" t="s">
        <v>95</v>
      </c>
      <c r="BK209" s="149">
        <f>ROUND(I209*H209,2)</f>
        <v>0</v>
      </c>
      <c r="BL209" s="17" t="s">
        <v>431</v>
      </c>
      <c r="BM209" s="148" t="s">
        <v>4723</v>
      </c>
    </row>
    <row r="210" spans="2:65" s="12" customFormat="1" ht="22.5">
      <c r="B210" s="150"/>
      <c r="D210" s="151" t="s">
        <v>442</v>
      </c>
      <c r="E210" s="152" t="s">
        <v>1</v>
      </c>
      <c r="F210" s="153" t="s">
        <v>3526</v>
      </c>
      <c r="H210" s="152" t="s">
        <v>1</v>
      </c>
      <c r="I210" s="154"/>
      <c r="L210" s="150"/>
      <c r="M210" s="155"/>
      <c r="T210" s="156"/>
      <c r="AT210" s="152" t="s">
        <v>442</v>
      </c>
      <c r="AU210" s="152" t="s">
        <v>97</v>
      </c>
      <c r="AV210" s="12" t="s">
        <v>95</v>
      </c>
      <c r="AW210" s="12" t="s">
        <v>42</v>
      </c>
      <c r="AX210" s="12" t="s">
        <v>87</v>
      </c>
      <c r="AY210" s="152" t="s">
        <v>432</v>
      </c>
    </row>
    <row r="211" spans="2:65" s="12" customFormat="1" ht="11.25">
      <c r="B211" s="150"/>
      <c r="D211" s="151" t="s">
        <v>442</v>
      </c>
      <c r="E211" s="152" t="s">
        <v>1</v>
      </c>
      <c r="F211" s="153" t="s">
        <v>3527</v>
      </c>
      <c r="H211" s="152" t="s">
        <v>1</v>
      </c>
      <c r="I211" s="154"/>
      <c r="L211" s="150"/>
      <c r="M211" s="155"/>
      <c r="T211" s="156"/>
      <c r="AT211" s="152" t="s">
        <v>442</v>
      </c>
      <c r="AU211" s="152" t="s">
        <v>97</v>
      </c>
      <c r="AV211" s="12" t="s">
        <v>95</v>
      </c>
      <c r="AW211" s="12" t="s">
        <v>42</v>
      </c>
      <c r="AX211" s="12" t="s">
        <v>87</v>
      </c>
      <c r="AY211" s="152" t="s">
        <v>432</v>
      </c>
    </row>
    <row r="212" spans="2:65" s="15" customFormat="1" ht="11.25">
      <c r="B212" s="171"/>
      <c r="D212" s="151" t="s">
        <v>442</v>
      </c>
      <c r="E212" s="172" t="s">
        <v>1</v>
      </c>
      <c r="F212" s="173" t="s">
        <v>469</v>
      </c>
      <c r="H212" s="174">
        <v>0</v>
      </c>
      <c r="I212" s="175"/>
      <c r="L212" s="171"/>
      <c r="M212" s="176"/>
      <c r="T212" s="177"/>
      <c r="AT212" s="172" t="s">
        <v>442</v>
      </c>
      <c r="AU212" s="172" t="s">
        <v>97</v>
      </c>
      <c r="AV212" s="15" t="s">
        <v>108</v>
      </c>
      <c r="AW212" s="15" t="s">
        <v>42</v>
      </c>
      <c r="AX212" s="15" t="s">
        <v>87</v>
      </c>
      <c r="AY212" s="172" t="s">
        <v>432</v>
      </c>
    </row>
    <row r="213" spans="2:65" s="12" customFormat="1" ht="22.5">
      <c r="B213" s="150"/>
      <c r="D213" s="151" t="s">
        <v>442</v>
      </c>
      <c r="E213" s="152" t="s">
        <v>1</v>
      </c>
      <c r="F213" s="153" t="s">
        <v>4696</v>
      </c>
      <c r="H213" s="152" t="s">
        <v>1</v>
      </c>
      <c r="I213" s="154"/>
      <c r="L213" s="150"/>
      <c r="M213" s="155"/>
      <c r="T213" s="156"/>
      <c r="AT213" s="152" t="s">
        <v>442</v>
      </c>
      <c r="AU213" s="152" t="s">
        <v>97</v>
      </c>
      <c r="AV213" s="12" t="s">
        <v>95</v>
      </c>
      <c r="AW213" s="12" t="s">
        <v>42</v>
      </c>
      <c r="AX213" s="12" t="s">
        <v>87</v>
      </c>
      <c r="AY213" s="152" t="s">
        <v>432</v>
      </c>
    </row>
    <row r="214" spans="2:65" s="12" customFormat="1" ht="22.5">
      <c r="B214" s="150"/>
      <c r="D214" s="151" t="s">
        <v>442</v>
      </c>
      <c r="E214" s="152" t="s">
        <v>1</v>
      </c>
      <c r="F214" s="153" t="s">
        <v>4724</v>
      </c>
      <c r="H214" s="152" t="s">
        <v>1</v>
      </c>
      <c r="I214" s="154"/>
      <c r="L214" s="150"/>
      <c r="M214" s="155"/>
      <c r="T214" s="156"/>
      <c r="AT214" s="152" t="s">
        <v>442</v>
      </c>
      <c r="AU214" s="152" t="s">
        <v>97</v>
      </c>
      <c r="AV214" s="12" t="s">
        <v>95</v>
      </c>
      <c r="AW214" s="12" t="s">
        <v>42</v>
      </c>
      <c r="AX214" s="12" t="s">
        <v>87</v>
      </c>
      <c r="AY214" s="152" t="s">
        <v>432</v>
      </c>
    </row>
    <row r="215" spans="2:65" s="13" customFormat="1" ht="22.5">
      <c r="B215" s="157"/>
      <c r="D215" s="151" t="s">
        <v>442</v>
      </c>
      <c r="E215" s="158" t="s">
        <v>1</v>
      </c>
      <c r="F215" s="159" t="s">
        <v>4725</v>
      </c>
      <c r="H215" s="160">
        <v>1.8979999999999999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87</v>
      </c>
      <c r="AY215" s="158" t="s">
        <v>432</v>
      </c>
    </row>
    <row r="216" spans="2:65" s="13" customFormat="1" ht="22.5">
      <c r="B216" s="157"/>
      <c r="D216" s="151" t="s">
        <v>442</v>
      </c>
      <c r="E216" s="158" t="s">
        <v>1</v>
      </c>
      <c r="F216" s="159" t="s">
        <v>4726</v>
      </c>
      <c r="H216" s="160">
        <v>1.708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2" customFormat="1" ht="11.25">
      <c r="B217" s="150"/>
      <c r="D217" s="151" t="s">
        <v>442</v>
      </c>
      <c r="E217" s="152" t="s">
        <v>1</v>
      </c>
      <c r="F217" s="153" t="s">
        <v>4727</v>
      </c>
      <c r="H217" s="152" t="s">
        <v>1</v>
      </c>
      <c r="I217" s="154"/>
      <c r="L217" s="150"/>
      <c r="M217" s="155"/>
      <c r="T217" s="156"/>
      <c r="AT217" s="152" t="s">
        <v>442</v>
      </c>
      <c r="AU217" s="152" t="s">
        <v>97</v>
      </c>
      <c r="AV217" s="12" t="s">
        <v>95</v>
      </c>
      <c r="AW217" s="12" t="s">
        <v>42</v>
      </c>
      <c r="AX217" s="12" t="s">
        <v>87</v>
      </c>
      <c r="AY217" s="152" t="s">
        <v>432</v>
      </c>
    </row>
    <row r="218" spans="2:65" s="13" customFormat="1" ht="22.5">
      <c r="B218" s="157"/>
      <c r="D218" s="151" t="s">
        <v>442</v>
      </c>
      <c r="E218" s="158" t="s">
        <v>1</v>
      </c>
      <c r="F218" s="159" t="s">
        <v>4728</v>
      </c>
      <c r="H218" s="160">
        <v>12.803000000000001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3" customFormat="1" ht="22.5">
      <c r="B219" s="157"/>
      <c r="D219" s="151" t="s">
        <v>442</v>
      </c>
      <c r="E219" s="158" t="s">
        <v>1</v>
      </c>
      <c r="F219" s="159" t="s">
        <v>4729</v>
      </c>
      <c r="H219" s="160">
        <v>4.7329999999999997</v>
      </c>
      <c r="I219" s="161"/>
      <c r="L219" s="157"/>
      <c r="M219" s="162"/>
      <c r="T219" s="163"/>
      <c r="AT219" s="158" t="s">
        <v>442</v>
      </c>
      <c r="AU219" s="158" t="s">
        <v>97</v>
      </c>
      <c r="AV219" s="13" t="s">
        <v>97</v>
      </c>
      <c r="AW219" s="13" t="s">
        <v>42</v>
      </c>
      <c r="AX219" s="13" t="s">
        <v>87</v>
      </c>
      <c r="AY219" s="158" t="s">
        <v>432</v>
      </c>
    </row>
    <row r="220" spans="2:65" s="14" customFormat="1" ht="11.25">
      <c r="B220" s="164"/>
      <c r="D220" s="151" t="s">
        <v>442</v>
      </c>
      <c r="E220" s="165" t="s">
        <v>1</v>
      </c>
      <c r="F220" s="166" t="s">
        <v>449</v>
      </c>
      <c r="H220" s="167">
        <v>21.141999999999999</v>
      </c>
      <c r="I220" s="168"/>
      <c r="L220" s="164"/>
      <c r="M220" s="169"/>
      <c r="T220" s="170"/>
      <c r="AT220" s="165" t="s">
        <v>442</v>
      </c>
      <c r="AU220" s="165" t="s">
        <v>97</v>
      </c>
      <c r="AV220" s="14" t="s">
        <v>431</v>
      </c>
      <c r="AW220" s="14" t="s">
        <v>42</v>
      </c>
      <c r="AX220" s="14" t="s">
        <v>95</v>
      </c>
      <c r="AY220" s="165" t="s">
        <v>432</v>
      </c>
    </row>
    <row r="221" spans="2:65" s="1" customFormat="1" ht="37.9" customHeight="1">
      <c r="B221" s="33"/>
      <c r="C221" s="137" t="s">
        <v>194</v>
      </c>
      <c r="D221" s="137" t="s">
        <v>435</v>
      </c>
      <c r="E221" s="138" t="s">
        <v>683</v>
      </c>
      <c r="F221" s="139" t="s">
        <v>684</v>
      </c>
      <c r="G221" s="140" t="s">
        <v>685</v>
      </c>
      <c r="H221" s="141">
        <v>29.251999999999999</v>
      </c>
      <c r="I221" s="142"/>
      <c r="J221" s="143">
        <f>ROUND(I221*H221,2)</f>
        <v>0</v>
      </c>
      <c r="K221" s="139" t="s">
        <v>457</v>
      </c>
      <c r="L221" s="33"/>
      <c r="M221" s="144" t="s">
        <v>1</v>
      </c>
      <c r="N221" s="145" t="s">
        <v>52</v>
      </c>
      <c r="P221" s="146">
        <f>O221*H221</f>
        <v>0</v>
      </c>
      <c r="Q221" s="146">
        <v>0</v>
      </c>
      <c r="R221" s="146">
        <f>Q221*H221</f>
        <v>0</v>
      </c>
      <c r="S221" s="146">
        <v>0</v>
      </c>
      <c r="T221" s="147">
        <f>S221*H221</f>
        <v>0</v>
      </c>
      <c r="AR221" s="148" t="s">
        <v>431</v>
      </c>
      <c r="AT221" s="148" t="s">
        <v>435</v>
      </c>
      <c r="AU221" s="148" t="s">
        <v>97</v>
      </c>
      <c r="AY221" s="17" t="s">
        <v>432</v>
      </c>
      <c r="BE221" s="149">
        <f>IF(N221="základní",J221,0)</f>
        <v>0</v>
      </c>
      <c r="BF221" s="149">
        <f>IF(N221="snížená",J221,0)</f>
        <v>0</v>
      </c>
      <c r="BG221" s="149">
        <f>IF(N221="zákl. přenesená",J221,0)</f>
        <v>0</v>
      </c>
      <c r="BH221" s="149">
        <f>IF(N221="sníž. přenesená",J221,0)</f>
        <v>0</v>
      </c>
      <c r="BI221" s="149">
        <f>IF(N221="nulová",J221,0)</f>
        <v>0</v>
      </c>
      <c r="BJ221" s="17" t="s">
        <v>95</v>
      </c>
      <c r="BK221" s="149">
        <f>ROUND(I221*H221,2)</f>
        <v>0</v>
      </c>
      <c r="BL221" s="17" t="s">
        <v>431</v>
      </c>
      <c r="BM221" s="148" t="s">
        <v>4730</v>
      </c>
    </row>
    <row r="222" spans="2:65" s="12" customFormat="1" ht="22.5">
      <c r="B222" s="150"/>
      <c r="D222" s="151" t="s">
        <v>442</v>
      </c>
      <c r="E222" s="152" t="s">
        <v>1</v>
      </c>
      <c r="F222" s="153" t="s">
        <v>4731</v>
      </c>
      <c r="H222" s="152" t="s">
        <v>1</v>
      </c>
      <c r="I222" s="154"/>
      <c r="L222" s="150"/>
      <c r="M222" s="155"/>
      <c r="T222" s="156"/>
      <c r="AT222" s="152" t="s">
        <v>442</v>
      </c>
      <c r="AU222" s="152" t="s">
        <v>97</v>
      </c>
      <c r="AV222" s="12" t="s">
        <v>95</v>
      </c>
      <c r="AW222" s="12" t="s">
        <v>42</v>
      </c>
      <c r="AX222" s="12" t="s">
        <v>87</v>
      </c>
      <c r="AY222" s="152" t="s">
        <v>432</v>
      </c>
    </row>
    <row r="223" spans="2:65" s="12" customFormat="1" ht="22.5">
      <c r="B223" s="150"/>
      <c r="D223" s="151" t="s">
        <v>442</v>
      </c>
      <c r="E223" s="152" t="s">
        <v>1</v>
      </c>
      <c r="F223" s="153" t="s">
        <v>2879</v>
      </c>
      <c r="H223" s="152" t="s">
        <v>1</v>
      </c>
      <c r="I223" s="154"/>
      <c r="L223" s="150"/>
      <c r="M223" s="155"/>
      <c r="T223" s="156"/>
      <c r="AT223" s="152" t="s">
        <v>442</v>
      </c>
      <c r="AU223" s="152" t="s">
        <v>97</v>
      </c>
      <c r="AV223" s="12" t="s">
        <v>95</v>
      </c>
      <c r="AW223" s="12" t="s">
        <v>42</v>
      </c>
      <c r="AX223" s="12" t="s">
        <v>87</v>
      </c>
      <c r="AY223" s="152" t="s">
        <v>432</v>
      </c>
    </row>
    <row r="224" spans="2:65" s="12" customFormat="1" ht="22.5">
      <c r="B224" s="150"/>
      <c r="D224" s="151" t="s">
        <v>442</v>
      </c>
      <c r="E224" s="152" t="s">
        <v>1</v>
      </c>
      <c r="F224" s="153" t="s">
        <v>3814</v>
      </c>
      <c r="H224" s="152" t="s">
        <v>1</v>
      </c>
      <c r="I224" s="154"/>
      <c r="L224" s="150"/>
      <c r="M224" s="155"/>
      <c r="T224" s="156"/>
      <c r="AT224" s="152" t="s">
        <v>442</v>
      </c>
      <c r="AU224" s="152" t="s">
        <v>97</v>
      </c>
      <c r="AV224" s="12" t="s">
        <v>95</v>
      </c>
      <c r="AW224" s="12" t="s">
        <v>42</v>
      </c>
      <c r="AX224" s="12" t="s">
        <v>87</v>
      </c>
      <c r="AY224" s="152" t="s">
        <v>432</v>
      </c>
    </row>
    <row r="225" spans="2:65" s="12" customFormat="1" ht="11.25">
      <c r="B225" s="150"/>
      <c r="D225" s="151" t="s">
        <v>442</v>
      </c>
      <c r="E225" s="152" t="s">
        <v>1</v>
      </c>
      <c r="F225" s="153" t="s">
        <v>2881</v>
      </c>
      <c r="H225" s="152" t="s">
        <v>1</v>
      </c>
      <c r="I225" s="154"/>
      <c r="L225" s="150"/>
      <c r="M225" s="155"/>
      <c r="T225" s="156"/>
      <c r="AT225" s="152" t="s">
        <v>442</v>
      </c>
      <c r="AU225" s="152" t="s">
        <v>97</v>
      </c>
      <c r="AV225" s="12" t="s">
        <v>95</v>
      </c>
      <c r="AW225" s="12" t="s">
        <v>42</v>
      </c>
      <c r="AX225" s="12" t="s">
        <v>87</v>
      </c>
      <c r="AY225" s="152" t="s">
        <v>432</v>
      </c>
    </row>
    <row r="226" spans="2:65" s="13" customFormat="1" ht="11.25">
      <c r="B226" s="157"/>
      <c r="D226" s="151" t="s">
        <v>442</v>
      </c>
      <c r="E226" s="158" t="s">
        <v>1</v>
      </c>
      <c r="F226" s="159" t="s">
        <v>4732</v>
      </c>
      <c r="H226" s="160">
        <v>29.251999999999999</v>
      </c>
      <c r="I226" s="161"/>
      <c r="L226" s="157"/>
      <c r="M226" s="162"/>
      <c r="T226" s="163"/>
      <c r="AT226" s="158" t="s">
        <v>442</v>
      </c>
      <c r="AU226" s="158" t="s">
        <v>97</v>
      </c>
      <c r="AV226" s="13" t="s">
        <v>97</v>
      </c>
      <c r="AW226" s="13" t="s">
        <v>42</v>
      </c>
      <c r="AX226" s="13" t="s">
        <v>87</v>
      </c>
      <c r="AY226" s="158" t="s">
        <v>432</v>
      </c>
    </row>
    <row r="227" spans="2:65" s="14" customFormat="1" ht="11.25">
      <c r="B227" s="164"/>
      <c r="D227" s="151" t="s">
        <v>442</v>
      </c>
      <c r="E227" s="165" t="s">
        <v>1</v>
      </c>
      <c r="F227" s="166" t="s">
        <v>449</v>
      </c>
      <c r="H227" s="167">
        <v>29.251999999999999</v>
      </c>
      <c r="I227" s="168"/>
      <c r="L227" s="164"/>
      <c r="M227" s="169"/>
      <c r="T227" s="170"/>
      <c r="AT227" s="165" t="s">
        <v>442</v>
      </c>
      <c r="AU227" s="165" t="s">
        <v>97</v>
      </c>
      <c r="AV227" s="14" t="s">
        <v>431</v>
      </c>
      <c r="AW227" s="14" t="s">
        <v>42</v>
      </c>
      <c r="AX227" s="14" t="s">
        <v>95</v>
      </c>
      <c r="AY227" s="165" t="s">
        <v>432</v>
      </c>
    </row>
    <row r="228" spans="2:65" s="1" customFormat="1" ht="37.9" customHeight="1">
      <c r="B228" s="33"/>
      <c r="C228" s="137" t="s">
        <v>8</v>
      </c>
      <c r="D228" s="137" t="s">
        <v>435</v>
      </c>
      <c r="E228" s="138" t="s">
        <v>689</v>
      </c>
      <c r="F228" s="139" t="s">
        <v>690</v>
      </c>
      <c r="G228" s="140" t="s">
        <v>685</v>
      </c>
      <c r="H228" s="141">
        <v>39.002000000000002</v>
      </c>
      <c r="I228" s="142"/>
      <c r="J228" s="143">
        <f>ROUND(I228*H228,2)</f>
        <v>0</v>
      </c>
      <c r="K228" s="139" t="s">
        <v>457</v>
      </c>
      <c r="L228" s="33"/>
      <c r="M228" s="144" t="s">
        <v>1</v>
      </c>
      <c r="N228" s="145" t="s">
        <v>52</v>
      </c>
      <c r="P228" s="146">
        <f>O228*H228</f>
        <v>0</v>
      </c>
      <c r="Q228" s="146">
        <v>0</v>
      </c>
      <c r="R228" s="146">
        <f>Q228*H228</f>
        <v>0</v>
      </c>
      <c r="S228" s="146">
        <v>0</v>
      </c>
      <c r="T228" s="147">
        <f>S228*H228</f>
        <v>0</v>
      </c>
      <c r="AR228" s="148" t="s">
        <v>431</v>
      </c>
      <c r="AT228" s="148" t="s">
        <v>435</v>
      </c>
      <c r="AU228" s="148" t="s">
        <v>97</v>
      </c>
      <c r="AY228" s="17" t="s">
        <v>432</v>
      </c>
      <c r="BE228" s="149">
        <f>IF(N228="základní",J228,0)</f>
        <v>0</v>
      </c>
      <c r="BF228" s="149">
        <f>IF(N228="snížená",J228,0)</f>
        <v>0</v>
      </c>
      <c r="BG228" s="149">
        <f>IF(N228="zákl. přenesená",J228,0)</f>
        <v>0</v>
      </c>
      <c r="BH228" s="149">
        <f>IF(N228="sníž. přenesená",J228,0)</f>
        <v>0</v>
      </c>
      <c r="BI228" s="149">
        <f>IF(N228="nulová",J228,0)</f>
        <v>0</v>
      </c>
      <c r="BJ228" s="17" t="s">
        <v>95</v>
      </c>
      <c r="BK228" s="149">
        <f>ROUND(I228*H228,2)</f>
        <v>0</v>
      </c>
      <c r="BL228" s="17" t="s">
        <v>431</v>
      </c>
      <c r="BM228" s="148" t="s">
        <v>4733</v>
      </c>
    </row>
    <row r="229" spans="2:65" s="12" customFormat="1" ht="22.5">
      <c r="B229" s="150"/>
      <c r="D229" s="151" t="s">
        <v>442</v>
      </c>
      <c r="E229" s="152" t="s">
        <v>1</v>
      </c>
      <c r="F229" s="153" t="s">
        <v>4734</v>
      </c>
      <c r="H229" s="152" t="s">
        <v>1</v>
      </c>
      <c r="I229" s="154"/>
      <c r="L229" s="150"/>
      <c r="M229" s="155"/>
      <c r="T229" s="156"/>
      <c r="AT229" s="152" t="s">
        <v>442</v>
      </c>
      <c r="AU229" s="152" t="s">
        <v>97</v>
      </c>
      <c r="AV229" s="12" t="s">
        <v>95</v>
      </c>
      <c r="AW229" s="12" t="s">
        <v>42</v>
      </c>
      <c r="AX229" s="12" t="s">
        <v>87</v>
      </c>
      <c r="AY229" s="152" t="s">
        <v>432</v>
      </c>
    </row>
    <row r="230" spans="2:65" s="12" customFormat="1" ht="11.25">
      <c r="B230" s="150"/>
      <c r="D230" s="151" t="s">
        <v>442</v>
      </c>
      <c r="E230" s="152" t="s">
        <v>1</v>
      </c>
      <c r="F230" s="153" t="s">
        <v>2886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2" customFormat="1" ht="22.5">
      <c r="B231" s="150"/>
      <c r="D231" s="151" t="s">
        <v>442</v>
      </c>
      <c r="E231" s="152" t="s">
        <v>1</v>
      </c>
      <c r="F231" s="153" t="s">
        <v>2887</v>
      </c>
      <c r="H231" s="152" t="s">
        <v>1</v>
      </c>
      <c r="I231" s="154"/>
      <c r="L231" s="150"/>
      <c r="M231" s="155"/>
      <c r="T231" s="156"/>
      <c r="AT231" s="152" t="s">
        <v>442</v>
      </c>
      <c r="AU231" s="152" t="s">
        <v>97</v>
      </c>
      <c r="AV231" s="12" t="s">
        <v>95</v>
      </c>
      <c r="AW231" s="12" t="s">
        <v>42</v>
      </c>
      <c r="AX231" s="12" t="s">
        <v>87</v>
      </c>
      <c r="AY231" s="152" t="s">
        <v>432</v>
      </c>
    </row>
    <row r="232" spans="2:65" s="13" customFormat="1" ht="11.25">
      <c r="B232" s="157"/>
      <c r="D232" s="151" t="s">
        <v>442</v>
      </c>
      <c r="E232" s="158" t="s">
        <v>1</v>
      </c>
      <c r="F232" s="159" t="s">
        <v>4649</v>
      </c>
      <c r="H232" s="160">
        <v>39.002000000000002</v>
      </c>
      <c r="I232" s="161"/>
      <c r="L232" s="157"/>
      <c r="M232" s="162"/>
      <c r="T232" s="163"/>
      <c r="AT232" s="158" t="s">
        <v>442</v>
      </c>
      <c r="AU232" s="158" t="s">
        <v>97</v>
      </c>
      <c r="AV232" s="13" t="s">
        <v>97</v>
      </c>
      <c r="AW232" s="13" t="s">
        <v>42</v>
      </c>
      <c r="AX232" s="13" t="s">
        <v>87</v>
      </c>
      <c r="AY232" s="158" t="s">
        <v>432</v>
      </c>
    </row>
    <row r="233" spans="2:65" s="14" customFormat="1" ht="11.25">
      <c r="B233" s="164"/>
      <c r="D233" s="151" t="s">
        <v>442</v>
      </c>
      <c r="E233" s="165" t="s">
        <v>1</v>
      </c>
      <c r="F233" s="166" t="s">
        <v>449</v>
      </c>
      <c r="H233" s="167">
        <v>39.002000000000002</v>
      </c>
      <c r="I233" s="168"/>
      <c r="L233" s="164"/>
      <c r="M233" s="169"/>
      <c r="T233" s="170"/>
      <c r="AT233" s="165" t="s">
        <v>442</v>
      </c>
      <c r="AU233" s="165" t="s">
        <v>97</v>
      </c>
      <c r="AV233" s="14" t="s">
        <v>431</v>
      </c>
      <c r="AW233" s="14" t="s">
        <v>42</v>
      </c>
      <c r="AX233" s="14" t="s">
        <v>95</v>
      </c>
      <c r="AY233" s="165" t="s">
        <v>432</v>
      </c>
    </row>
    <row r="234" spans="2:65" s="1" customFormat="1" ht="37.9" customHeight="1">
      <c r="B234" s="33"/>
      <c r="C234" s="137" t="s">
        <v>211</v>
      </c>
      <c r="D234" s="137" t="s">
        <v>435</v>
      </c>
      <c r="E234" s="138" t="s">
        <v>2896</v>
      </c>
      <c r="F234" s="139" t="s">
        <v>2897</v>
      </c>
      <c r="G234" s="140" t="s">
        <v>685</v>
      </c>
      <c r="H234" s="141">
        <v>67.864000000000004</v>
      </c>
      <c r="I234" s="142"/>
      <c r="J234" s="143">
        <f>ROUND(I234*H234,2)</f>
        <v>0</v>
      </c>
      <c r="K234" s="139" t="s">
        <v>457</v>
      </c>
      <c r="L234" s="33"/>
      <c r="M234" s="144" t="s">
        <v>1</v>
      </c>
      <c r="N234" s="145" t="s">
        <v>52</v>
      </c>
      <c r="P234" s="146">
        <f>O234*H234</f>
        <v>0</v>
      </c>
      <c r="Q234" s="146">
        <v>0</v>
      </c>
      <c r="R234" s="146">
        <f>Q234*H234</f>
        <v>0</v>
      </c>
      <c r="S234" s="146">
        <v>0</v>
      </c>
      <c r="T234" s="147">
        <f>S234*H234</f>
        <v>0</v>
      </c>
      <c r="AR234" s="148" t="s">
        <v>431</v>
      </c>
      <c r="AT234" s="148" t="s">
        <v>435</v>
      </c>
      <c r="AU234" s="148" t="s">
        <v>97</v>
      </c>
      <c r="AY234" s="17" t="s">
        <v>432</v>
      </c>
      <c r="BE234" s="149">
        <f>IF(N234="základní",J234,0)</f>
        <v>0</v>
      </c>
      <c r="BF234" s="149">
        <f>IF(N234="snížená",J234,0)</f>
        <v>0</v>
      </c>
      <c r="BG234" s="149">
        <f>IF(N234="zákl. přenesená",J234,0)</f>
        <v>0</v>
      </c>
      <c r="BH234" s="149">
        <f>IF(N234="sníž. přenesená",J234,0)</f>
        <v>0</v>
      </c>
      <c r="BI234" s="149">
        <f>IF(N234="nulová",J234,0)</f>
        <v>0</v>
      </c>
      <c r="BJ234" s="17" t="s">
        <v>95</v>
      </c>
      <c r="BK234" s="149">
        <f>ROUND(I234*H234,2)</f>
        <v>0</v>
      </c>
      <c r="BL234" s="17" t="s">
        <v>431</v>
      </c>
      <c r="BM234" s="148" t="s">
        <v>4735</v>
      </c>
    </row>
    <row r="235" spans="2:65" s="12" customFormat="1" ht="11.25">
      <c r="B235" s="150"/>
      <c r="D235" s="151" t="s">
        <v>442</v>
      </c>
      <c r="E235" s="152" t="s">
        <v>1</v>
      </c>
      <c r="F235" s="153" t="s">
        <v>2899</v>
      </c>
      <c r="H235" s="152" t="s">
        <v>1</v>
      </c>
      <c r="I235" s="154"/>
      <c r="L235" s="150"/>
      <c r="M235" s="155"/>
      <c r="T235" s="156"/>
      <c r="AT235" s="152" t="s">
        <v>442</v>
      </c>
      <c r="AU235" s="152" t="s">
        <v>97</v>
      </c>
      <c r="AV235" s="12" t="s">
        <v>95</v>
      </c>
      <c r="AW235" s="12" t="s">
        <v>42</v>
      </c>
      <c r="AX235" s="12" t="s">
        <v>87</v>
      </c>
      <c r="AY235" s="152" t="s">
        <v>432</v>
      </c>
    </row>
    <row r="236" spans="2:65" s="12" customFormat="1" ht="11.25">
      <c r="B236" s="150"/>
      <c r="D236" s="151" t="s">
        <v>442</v>
      </c>
      <c r="E236" s="152" t="s">
        <v>1</v>
      </c>
      <c r="F236" s="153" t="s">
        <v>2900</v>
      </c>
      <c r="H236" s="152" t="s">
        <v>1</v>
      </c>
      <c r="I236" s="154"/>
      <c r="L236" s="150"/>
      <c r="M236" s="155"/>
      <c r="T236" s="156"/>
      <c r="AT236" s="152" t="s">
        <v>442</v>
      </c>
      <c r="AU236" s="152" t="s">
        <v>97</v>
      </c>
      <c r="AV236" s="12" t="s">
        <v>95</v>
      </c>
      <c r="AW236" s="12" t="s">
        <v>42</v>
      </c>
      <c r="AX236" s="12" t="s">
        <v>87</v>
      </c>
      <c r="AY236" s="152" t="s">
        <v>432</v>
      </c>
    </row>
    <row r="237" spans="2:65" s="13" customFormat="1" ht="11.25">
      <c r="B237" s="157"/>
      <c r="D237" s="151" t="s">
        <v>442</v>
      </c>
      <c r="E237" s="158" t="s">
        <v>1</v>
      </c>
      <c r="F237" s="159" t="s">
        <v>4736</v>
      </c>
      <c r="H237" s="160">
        <v>9.7509999999999994</v>
      </c>
      <c r="I237" s="161"/>
      <c r="L237" s="157"/>
      <c r="M237" s="162"/>
      <c r="T237" s="163"/>
      <c r="AT237" s="158" t="s">
        <v>442</v>
      </c>
      <c r="AU237" s="158" t="s">
        <v>97</v>
      </c>
      <c r="AV237" s="13" t="s">
        <v>97</v>
      </c>
      <c r="AW237" s="13" t="s">
        <v>42</v>
      </c>
      <c r="AX237" s="13" t="s">
        <v>87</v>
      </c>
      <c r="AY237" s="158" t="s">
        <v>432</v>
      </c>
    </row>
    <row r="238" spans="2:65" s="15" customFormat="1" ht="11.25">
      <c r="B238" s="171"/>
      <c r="D238" s="151" t="s">
        <v>442</v>
      </c>
      <c r="E238" s="172" t="s">
        <v>4653</v>
      </c>
      <c r="F238" s="173" t="s">
        <v>469</v>
      </c>
      <c r="H238" s="174">
        <v>9.7509999999999994</v>
      </c>
      <c r="I238" s="175"/>
      <c r="L238" s="171"/>
      <c r="M238" s="176"/>
      <c r="T238" s="177"/>
      <c r="AT238" s="172" t="s">
        <v>442</v>
      </c>
      <c r="AU238" s="172" t="s">
        <v>97</v>
      </c>
      <c r="AV238" s="15" t="s">
        <v>108</v>
      </c>
      <c r="AW238" s="15" t="s">
        <v>42</v>
      </c>
      <c r="AX238" s="15" t="s">
        <v>87</v>
      </c>
      <c r="AY238" s="172" t="s">
        <v>432</v>
      </c>
    </row>
    <row r="239" spans="2:65" s="12" customFormat="1" ht="11.25">
      <c r="B239" s="150"/>
      <c r="D239" s="151" t="s">
        <v>442</v>
      </c>
      <c r="E239" s="152" t="s">
        <v>1</v>
      </c>
      <c r="F239" s="153" t="s">
        <v>3553</v>
      </c>
      <c r="H239" s="152" t="s">
        <v>1</v>
      </c>
      <c r="I239" s="154"/>
      <c r="L239" s="150"/>
      <c r="M239" s="155"/>
      <c r="T239" s="156"/>
      <c r="AT239" s="152" t="s">
        <v>442</v>
      </c>
      <c r="AU239" s="152" t="s">
        <v>97</v>
      </c>
      <c r="AV239" s="12" t="s">
        <v>95</v>
      </c>
      <c r="AW239" s="12" t="s">
        <v>42</v>
      </c>
      <c r="AX239" s="12" t="s">
        <v>87</v>
      </c>
      <c r="AY239" s="152" t="s">
        <v>432</v>
      </c>
    </row>
    <row r="240" spans="2:65" s="13" customFormat="1" ht="11.25">
      <c r="B240" s="157"/>
      <c r="D240" s="151" t="s">
        <v>442</v>
      </c>
      <c r="E240" s="158" t="s">
        <v>1</v>
      </c>
      <c r="F240" s="159" t="s">
        <v>4663</v>
      </c>
      <c r="H240" s="160">
        <v>15.086</v>
      </c>
      <c r="I240" s="161"/>
      <c r="L240" s="157"/>
      <c r="M240" s="162"/>
      <c r="T240" s="163"/>
      <c r="AT240" s="158" t="s">
        <v>442</v>
      </c>
      <c r="AU240" s="158" t="s">
        <v>97</v>
      </c>
      <c r="AV240" s="13" t="s">
        <v>97</v>
      </c>
      <c r="AW240" s="13" t="s">
        <v>42</v>
      </c>
      <c r="AX240" s="13" t="s">
        <v>87</v>
      </c>
      <c r="AY240" s="158" t="s">
        <v>432</v>
      </c>
    </row>
    <row r="241" spans="2:65" s="13" customFormat="1" ht="11.25">
      <c r="B241" s="157"/>
      <c r="D241" s="151" t="s">
        <v>442</v>
      </c>
      <c r="E241" s="158" t="s">
        <v>1</v>
      </c>
      <c r="F241" s="159" t="s">
        <v>4670</v>
      </c>
      <c r="H241" s="160">
        <v>43.027000000000001</v>
      </c>
      <c r="I241" s="161"/>
      <c r="L241" s="157"/>
      <c r="M241" s="162"/>
      <c r="T241" s="163"/>
      <c r="AT241" s="158" t="s">
        <v>442</v>
      </c>
      <c r="AU241" s="158" t="s">
        <v>97</v>
      </c>
      <c r="AV241" s="13" t="s">
        <v>97</v>
      </c>
      <c r="AW241" s="13" t="s">
        <v>42</v>
      </c>
      <c r="AX241" s="13" t="s">
        <v>87</v>
      </c>
      <c r="AY241" s="158" t="s">
        <v>432</v>
      </c>
    </row>
    <row r="242" spans="2:65" s="15" customFormat="1" ht="11.25">
      <c r="B242" s="171"/>
      <c r="D242" s="151" t="s">
        <v>442</v>
      </c>
      <c r="E242" s="172" t="s">
        <v>4657</v>
      </c>
      <c r="F242" s="173" t="s">
        <v>469</v>
      </c>
      <c r="H242" s="174">
        <v>58.113</v>
      </c>
      <c r="I242" s="175"/>
      <c r="L242" s="171"/>
      <c r="M242" s="176"/>
      <c r="T242" s="177"/>
      <c r="AT242" s="172" t="s">
        <v>442</v>
      </c>
      <c r="AU242" s="172" t="s">
        <v>97</v>
      </c>
      <c r="AV242" s="15" t="s">
        <v>108</v>
      </c>
      <c r="AW242" s="15" t="s">
        <v>42</v>
      </c>
      <c r="AX242" s="15" t="s">
        <v>87</v>
      </c>
      <c r="AY242" s="172" t="s">
        <v>432</v>
      </c>
    </row>
    <row r="243" spans="2:65" s="14" customFormat="1" ht="11.25">
      <c r="B243" s="164"/>
      <c r="D243" s="151" t="s">
        <v>442</v>
      </c>
      <c r="E243" s="165" t="s">
        <v>1</v>
      </c>
      <c r="F243" s="166" t="s">
        <v>449</v>
      </c>
      <c r="H243" s="167">
        <v>67.864000000000004</v>
      </c>
      <c r="I243" s="168"/>
      <c r="L243" s="164"/>
      <c r="M243" s="169"/>
      <c r="T243" s="170"/>
      <c r="AT243" s="165" t="s">
        <v>442</v>
      </c>
      <c r="AU243" s="165" t="s">
        <v>97</v>
      </c>
      <c r="AV243" s="14" t="s">
        <v>431</v>
      </c>
      <c r="AW243" s="14" t="s">
        <v>42</v>
      </c>
      <c r="AX243" s="14" t="s">
        <v>95</v>
      </c>
      <c r="AY243" s="165" t="s">
        <v>432</v>
      </c>
    </row>
    <row r="244" spans="2:65" s="1" customFormat="1" ht="37.9" customHeight="1">
      <c r="B244" s="33"/>
      <c r="C244" s="137" t="s">
        <v>220</v>
      </c>
      <c r="D244" s="137" t="s">
        <v>435</v>
      </c>
      <c r="E244" s="138" t="s">
        <v>1189</v>
      </c>
      <c r="F244" s="139" t="s">
        <v>1190</v>
      </c>
      <c r="G244" s="140" t="s">
        <v>685</v>
      </c>
      <c r="H244" s="141">
        <v>6.6269999999999998</v>
      </c>
      <c r="I244" s="142"/>
      <c r="J244" s="143">
        <f>ROUND(I244*H244,2)</f>
        <v>0</v>
      </c>
      <c r="K244" s="139" t="s">
        <v>457</v>
      </c>
      <c r="L244" s="33"/>
      <c r="M244" s="144" t="s">
        <v>1</v>
      </c>
      <c r="N244" s="145" t="s">
        <v>52</v>
      </c>
      <c r="P244" s="146">
        <f>O244*H244</f>
        <v>0</v>
      </c>
      <c r="Q244" s="146">
        <v>0</v>
      </c>
      <c r="R244" s="146">
        <f>Q244*H244</f>
        <v>0</v>
      </c>
      <c r="S244" s="146">
        <v>0</v>
      </c>
      <c r="T244" s="147">
        <f>S244*H244</f>
        <v>0</v>
      </c>
      <c r="AR244" s="148" t="s">
        <v>431</v>
      </c>
      <c r="AT244" s="148" t="s">
        <v>435</v>
      </c>
      <c r="AU244" s="148" t="s">
        <v>97</v>
      </c>
      <c r="AY244" s="17" t="s">
        <v>432</v>
      </c>
      <c r="BE244" s="149">
        <f>IF(N244="základní",J244,0)</f>
        <v>0</v>
      </c>
      <c r="BF244" s="149">
        <f>IF(N244="snížená",J244,0)</f>
        <v>0</v>
      </c>
      <c r="BG244" s="149">
        <f>IF(N244="zákl. přenesená",J244,0)</f>
        <v>0</v>
      </c>
      <c r="BH244" s="149">
        <f>IF(N244="sníž. přenesená",J244,0)</f>
        <v>0</v>
      </c>
      <c r="BI244" s="149">
        <f>IF(N244="nulová",J244,0)</f>
        <v>0</v>
      </c>
      <c r="BJ244" s="17" t="s">
        <v>95</v>
      </c>
      <c r="BK244" s="149">
        <f>ROUND(I244*H244,2)</f>
        <v>0</v>
      </c>
      <c r="BL244" s="17" t="s">
        <v>431</v>
      </c>
      <c r="BM244" s="148" t="s">
        <v>4737</v>
      </c>
    </row>
    <row r="245" spans="2:65" s="12" customFormat="1" ht="11.25">
      <c r="B245" s="150"/>
      <c r="D245" s="151" t="s">
        <v>442</v>
      </c>
      <c r="E245" s="152" t="s">
        <v>1</v>
      </c>
      <c r="F245" s="153" t="s">
        <v>3560</v>
      </c>
      <c r="H245" s="152" t="s">
        <v>1</v>
      </c>
      <c r="I245" s="154"/>
      <c r="L245" s="150"/>
      <c r="M245" s="155"/>
      <c r="T245" s="156"/>
      <c r="AT245" s="152" t="s">
        <v>442</v>
      </c>
      <c r="AU245" s="152" t="s">
        <v>97</v>
      </c>
      <c r="AV245" s="12" t="s">
        <v>95</v>
      </c>
      <c r="AW245" s="12" t="s">
        <v>42</v>
      </c>
      <c r="AX245" s="12" t="s">
        <v>87</v>
      </c>
      <c r="AY245" s="152" t="s">
        <v>432</v>
      </c>
    </row>
    <row r="246" spans="2:65" s="13" customFormat="1" ht="11.25">
      <c r="B246" s="157"/>
      <c r="D246" s="151" t="s">
        <v>442</v>
      </c>
      <c r="E246" s="158" t="s">
        <v>1</v>
      </c>
      <c r="F246" s="159" t="s">
        <v>4661</v>
      </c>
      <c r="H246" s="160">
        <v>1.6859999999999999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42</v>
      </c>
      <c r="AX246" s="13" t="s">
        <v>87</v>
      </c>
      <c r="AY246" s="158" t="s">
        <v>432</v>
      </c>
    </row>
    <row r="247" spans="2:65" s="13" customFormat="1" ht="11.25">
      <c r="B247" s="157"/>
      <c r="D247" s="151" t="s">
        <v>442</v>
      </c>
      <c r="E247" s="158" t="s">
        <v>1</v>
      </c>
      <c r="F247" s="159" t="s">
        <v>4668</v>
      </c>
      <c r="H247" s="160">
        <v>4.9409999999999998</v>
      </c>
      <c r="I247" s="161"/>
      <c r="L247" s="157"/>
      <c r="M247" s="162"/>
      <c r="T247" s="163"/>
      <c r="AT247" s="158" t="s">
        <v>442</v>
      </c>
      <c r="AU247" s="158" t="s">
        <v>97</v>
      </c>
      <c r="AV247" s="13" t="s">
        <v>97</v>
      </c>
      <c r="AW247" s="13" t="s">
        <v>42</v>
      </c>
      <c r="AX247" s="13" t="s">
        <v>87</v>
      </c>
      <c r="AY247" s="158" t="s">
        <v>432</v>
      </c>
    </row>
    <row r="248" spans="2:65" s="14" customFormat="1" ht="11.25">
      <c r="B248" s="164"/>
      <c r="D248" s="151" t="s">
        <v>442</v>
      </c>
      <c r="E248" s="165" t="s">
        <v>4655</v>
      </c>
      <c r="F248" s="166" t="s">
        <v>449</v>
      </c>
      <c r="H248" s="167">
        <v>6.6269999999999998</v>
      </c>
      <c r="I248" s="168"/>
      <c r="L248" s="164"/>
      <c r="M248" s="169"/>
      <c r="T248" s="170"/>
      <c r="AT248" s="165" t="s">
        <v>442</v>
      </c>
      <c r="AU248" s="165" t="s">
        <v>97</v>
      </c>
      <c r="AV248" s="14" t="s">
        <v>431</v>
      </c>
      <c r="AW248" s="14" t="s">
        <v>42</v>
      </c>
      <c r="AX248" s="14" t="s">
        <v>95</v>
      </c>
      <c r="AY248" s="165" t="s">
        <v>432</v>
      </c>
    </row>
    <row r="249" spans="2:65" s="1" customFormat="1" ht="24.2" customHeight="1">
      <c r="B249" s="33"/>
      <c r="C249" s="137" t="s">
        <v>233</v>
      </c>
      <c r="D249" s="137" t="s">
        <v>435</v>
      </c>
      <c r="E249" s="138" t="s">
        <v>777</v>
      </c>
      <c r="F249" s="139" t="s">
        <v>778</v>
      </c>
      <c r="G249" s="140" t="s">
        <v>685</v>
      </c>
      <c r="H249" s="141">
        <v>39.003</v>
      </c>
      <c r="I249" s="142"/>
      <c r="J249" s="143">
        <f>ROUND(I249*H249,2)</f>
        <v>0</v>
      </c>
      <c r="K249" s="139" t="s">
        <v>457</v>
      </c>
      <c r="L249" s="33"/>
      <c r="M249" s="144" t="s">
        <v>1</v>
      </c>
      <c r="N249" s="145" t="s">
        <v>52</v>
      </c>
      <c r="P249" s="146">
        <f>O249*H249</f>
        <v>0</v>
      </c>
      <c r="Q249" s="146">
        <v>0</v>
      </c>
      <c r="R249" s="146">
        <f>Q249*H249</f>
        <v>0</v>
      </c>
      <c r="S249" s="146">
        <v>0</v>
      </c>
      <c r="T249" s="147">
        <f>S249*H249</f>
        <v>0</v>
      </c>
      <c r="AR249" s="148" t="s">
        <v>431</v>
      </c>
      <c r="AT249" s="148" t="s">
        <v>435</v>
      </c>
      <c r="AU249" s="148" t="s">
        <v>97</v>
      </c>
      <c r="AY249" s="17" t="s">
        <v>432</v>
      </c>
      <c r="BE249" s="149">
        <f>IF(N249="základní",J249,0)</f>
        <v>0</v>
      </c>
      <c r="BF249" s="149">
        <f>IF(N249="snížená",J249,0)</f>
        <v>0</v>
      </c>
      <c r="BG249" s="149">
        <f>IF(N249="zákl. přenesená",J249,0)</f>
        <v>0</v>
      </c>
      <c r="BH249" s="149">
        <f>IF(N249="sníž. přenesená",J249,0)</f>
        <v>0</v>
      </c>
      <c r="BI249" s="149">
        <f>IF(N249="nulová",J249,0)</f>
        <v>0</v>
      </c>
      <c r="BJ249" s="17" t="s">
        <v>95</v>
      </c>
      <c r="BK249" s="149">
        <f>ROUND(I249*H249,2)</f>
        <v>0</v>
      </c>
      <c r="BL249" s="17" t="s">
        <v>431</v>
      </c>
      <c r="BM249" s="148" t="s">
        <v>4738</v>
      </c>
    </row>
    <row r="250" spans="2:65" s="12" customFormat="1" ht="22.5">
      <c r="B250" s="150"/>
      <c r="D250" s="151" t="s">
        <v>442</v>
      </c>
      <c r="E250" s="152" t="s">
        <v>1</v>
      </c>
      <c r="F250" s="153" t="s">
        <v>4739</v>
      </c>
      <c r="H250" s="152" t="s">
        <v>1</v>
      </c>
      <c r="I250" s="154"/>
      <c r="L250" s="150"/>
      <c r="M250" s="155"/>
      <c r="T250" s="156"/>
      <c r="AT250" s="152" t="s">
        <v>442</v>
      </c>
      <c r="AU250" s="152" t="s">
        <v>97</v>
      </c>
      <c r="AV250" s="12" t="s">
        <v>95</v>
      </c>
      <c r="AW250" s="12" t="s">
        <v>42</v>
      </c>
      <c r="AX250" s="12" t="s">
        <v>87</v>
      </c>
      <c r="AY250" s="152" t="s">
        <v>432</v>
      </c>
    </row>
    <row r="251" spans="2:65" s="12" customFormat="1" ht="22.5">
      <c r="B251" s="150"/>
      <c r="D251" s="151" t="s">
        <v>442</v>
      </c>
      <c r="E251" s="152" t="s">
        <v>1</v>
      </c>
      <c r="F251" s="153" t="s">
        <v>2910</v>
      </c>
      <c r="H251" s="152" t="s">
        <v>1</v>
      </c>
      <c r="I251" s="154"/>
      <c r="L251" s="150"/>
      <c r="M251" s="155"/>
      <c r="T251" s="156"/>
      <c r="AT251" s="152" t="s">
        <v>442</v>
      </c>
      <c r="AU251" s="152" t="s">
        <v>97</v>
      </c>
      <c r="AV251" s="12" t="s">
        <v>95</v>
      </c>
      <c r="AW251" s="12" t="s">
        <v>42</v>
      </c>
      <c r="AX251" s="12" t="s">
        <v>87</v>
      </c>
      <c r="AY251" s="152" t="s">
        <v>432</v>
      </c>
    </row>
    <row r="252" spans="2:65" s="13" customFormat="1" ht="11.25">
      <c r="B252" s="157"/>
      <c r="D252" s="151" t="s">
        <v>442</v>
      </c>
      <c r="E252" s="158" t="s">
        <v>1</v>
      </c>
      <c r="F252" s="159" t="s">
        <v>4732</v>
      </c>
      <c r="H252" s="160">
        <v>29.251999999999999</v>
      </c>
      <c r="I252" s="161"/>
      <c r="L252" s="157"/>
      <c r="M252" s="162"/>
      <c r="T252" s="163"/>
      <c r="AT252" s="158" t="s">
        <v>442</v>
      </c>
      <c r="AU252" s="158" t="s">
        <v>97</v>
      </c>
      <c r="AV252" s="13" t="s">
        <v>97</v>
      </c>
      <c r="AW252" s="13" t="s">
        <v>42</v>
      </c>
      <c r="AX252" s="13" t="s">
        <v>87</v>
      </c>
      <c r="AY252" s="158" t="s">
        <v>432</v>
      </c>
    </row>
    <row r="253" spans="2:65" s="15" customFormat="1" ht="11.25">
      <c r="B253" s="171"/>
      <c r="D253" s="151" t="s">
        <v>442</v>
      </c>
      <c r="E253" s="172" t="s">
        <v>1</v>
      </c>
      <c r="F253" s="173" t="s">
        <v>469</v>
      </c>
      <c r="H253" s="174">
        <v>29.251999999999999</v>
      </c>
      <c r="I253" s="175"/>
      <c r="L253" s="171"/>
      <c r="M253" s="176"/>
      <c r="T253" s="177"/>
      <c r="AT253" s="172" t="s">
        <v>442</v>
      </c>
      <c r="AU253" s="172" t="s">
        <v>97</v>
      </c>
      <c r="AV253" s="15" t="s">
        <v>108</v>
      </c>
      <c r="AW253" s="15" t="s">
        <v>42</v>
      </c>
      <c r="AX253" s="15" t="s">
        <v>87</v>
      </c>
      <c r="AY253" s="172" t="s">
        <v>432</v>
      </c>
    </row>
    <row r="254" spans="2:65" s="12" customFormat="1" ht="22.5">
      <c r="B254" s="150"/>
      <c r="D254" s="151" t="s">
        <v>442</v>
      </c>
      <c r="E254" s="152" t="s">
        <v>1</v>
      </c>
      <c r="F254" s="153" t="s">
        <v>3562</v>
      </c>
      <c r="H254" s="152" t="s">
        <v>1</v>
      </c>
      <c r="I254" s="154"/>
      <c r="L254" s="150"/>
      <c r="M254" s="155"/>
      <c r="T254" s="156"/>
      <c r="AT254" s="152" t="s">
        <v>442</v>
      </c>
      <c r="AU254" s="152" t="s">
        <v>97</v>
      </c>
      <c r="AV254" s="12" t="s">
        <v>95</v>
      </c>
      <c r="AW254" s="12" t="s">
        <v>42</v>
      </c>
      <c r="AX254" s="12" t="s">
        <v>87</v>
      </c>
      <c r="AY254" s="152" t="s">
        <v>432</v>
      </c>
    </row>
    <row r="255" spans="2:65" s="12" customFormat="1" ht="22.5">
      <c r="B255" s="150"/>
      <c r="D255" s="151" t="s">
        <v>442</v>
      </c>
      <c r="E255" s="152" t="s">
        <v>1</v>
      </c>
      <c r="F255" s="153" t="s">
        <v>3563</v>
      </c>
      <c r="H255" s="152" t="s">
        <v>1</v>
      </c>
      <c r="I255" s="154"/>
      <c r="L255" s="150"/>
      <c r="M255" s="155"/>
      <c r="T255" s="156"/>
      <c r="AT255" s="152" t="s">
        <v>442</v>
      </c>
      <c r="AU255" s="152" t="s">
        <v>97</v>
      </c>
      <c r="AV255" s="12" t="s">
        <v>95</v>
      </c>
      <c r="AW255" s="12" t="s">
        <v>42</v>
      </c>
      <c r="AX255" s="12" t="s">
        <v>87</v>
      </c>
      <c r="AY255" s="152" t="s">
        <v>432</v>
      </c>
    </row>
    <row r="256" spans="2:65" s="13" customFormat="1" ht="11.25">
      <c r="B256" s="157"/>
      <c r="D256" s="151" t="s">
        <v>442</v>
      </c>
      <c r="E256" s="158" t="s">
        <v>1</v>
      </c>
      <c r="F256" s="159" t="s">
        <v>4736</v>
      </c>
      <c r="H256" s="160">
        <v>9.7509999999999994</v>
      </c>
      <c r="I256" s="161"/>
      <c r="L256" s="157"/>
      <c r="M256" s="162"/>
      <c r="T256" s="163"/>
      <c r="AT256" s="158" t="s">
        <v>442</v>
      </c>
      <c r="AU256" s="158" t="s">
        <v>97</v>
      </c>
      <c r="AV256" s="13" t="s">
        <v>97</v>
      </c>
      <c r="AW256" s="13" t="s">
        <v>42</v>
      </c>
      <c r="AX256" s="13" t="s">
        <v>87</v>
      </c>
      <c r="AY256" s="158" t="s">
        <v>432</v>
      </c>
    </row>
    <row r="257" spans="2:65" s="14" customFormat="1" ht="11.25">
      <c r="B257" s="164"/>
      <c r="D257" s="151" t="s">
        <v>442</v>
      </c>
      <c r="E257" s="165" t="s">
        <v>1</v>
      </c>
      <c r="F257" s="166" t="s">
        <v>449</v>
      </c>
      <c r="H257" s="167">
        <v>39.003</v>
      </c>
      <c r="I257" s="168"/>
      <c r="L257" s="164"/>
      <c r="M257" s="169"/>
      <c r="T257" s="170"/>
      <c r="AT257" s="165" t="s">
        <v>442</v>
      </c>
      <c r="AU257" s="165" t="s">
        <v>97</v>
      </c>
      <c r="AV257" s="14" t="s">
        <v>431</v>
      </c>
      <c r="AW257" s="14" t="s">
        <v>42</v>
      </c>
      <c r="AX257" s="14" t="s">
        <v>95</v>
      </c>
      <c r="AY257" s="165" t="s">
        <v>432</v>
      </c>
    </row>
    <row r="258" spans="2:65" s="1" customFormat="1" ht="37.9" customHeight="1">
      <c r="B258" s="33"/>
      <c r="C258" s="137" t="s">
        <v>556</v>
      </c>
      <c r="D258" s="137" t="s">
        <v>435</v>
      </c>
      <c r="E258" s="138" t="s">
        <v>2915</v>
      </c>
      <c r="F258" s="139" t="s">
        <v>2916</v>
      </c>
      <c r="G258" s="140" t="s">
        <v>743</v>
      </c>
      <c r="H258" s="141">
        <v>12.676</v>
      </c>
      <c r="I258" s="142"/>
      <c r="J258" s="143">
        <f>ROUND(I258*H258,2)</f>
        <v>0</v>
      </c>
      <c r="K258" s="139" t="s">
        <v>439</v>
      </c>
      <c r="L258" s="33"/>
      <c r="M258" s="144" t="s">
        <v>1</v>
      </c>
      <c r="N258" s="145" t="s">
        <v>52</v>
      </c>
      <c r="P258" s="146">
        <f>O258*H258</f>
        <v>0</v>
      </c>
      <c r="Q258" s="146">
        <v>0</v>
      </c>
      <c r="R258" s="146">
        <f>Q258*H258</f>
        <v>0</v>
      </c>
      <c r="S258" s="146">
        <v>0</v>
      </c>
      <c r="T258" s="147">
        <f>S258*H258</f>
        <v>0</v>
      </c>
      <c r="AR258" s="148" t="s">
        <v>431</v>
      </c>
      <c r="AT258" s="148" t="s">
        <v>435</v>
      </c>
      <c r="AU258" s="148" t="s">
        <v>97</v>
      </c>
      <c r="AY258" s="17" t="s">
        <v>432</v>
      </c>
      <c r="BE258" s="149">
        <f>IF(N258="základní",J258,0)</f>
        <v>0</v>
      </c>
      <c r="BF258" s="149">
        <f>IF(N258="snížená",J258,0)</f>
        <v>0</v>
      </c>
      <c r="BG258" s="149">
        <f>IF(N258="zákl. přenesená",J258,0)</f>
        <v>0</v>
      </c>
      <c r="BH258" s="149">
        <f>IF(N258="sníž. přenesená",J258,0)</f>
        <v>0</v>
      </c>
      <c r="BI258" s="149">
        <f>IF(N258="nulová",J258,0)</f>
        <v>0</v>
      </c>
      <c r="BJ258" s="17" t="s">
        <v>95</v>
      </c>
      <c r="BK258" s="149">
        <f>ROUND(I258*H258,2)</f>
        <v>0</v>
      </c>
      <c r="BL258" s="17" t="s">
        <v>431</v>
      </c>
      <c r="BM258" s="148" t="s">
        <v>4740</v>
      </c>
    </row>
    <row r="259" spans="2:65" s="13" customFormat="1" ht="11.25">
      <c r="B259" s="157"/>
      <c r="D259" s="151" t="s">
        <v>442</v>
      </c>
      <c r="E259" s="158" t="s">
        <v>1</v>
      </c>
      <c r="F259" s="159" t="s">
        <v>4741</v>
      </c>
      <c r="H259" s="160">
        <v>12.676</v>
      </c>
      <c r="I259" s="161"/>
      <c r="L259" s="157"/>
      <c r="M259" s="162"/>
      <c r="T259" s="163"/>
      <c r="AT259" s="158" t="s">
        <v>442</v>
      </c>
      <c r="AU259" s="158" t="s">
        <v>97</v>
      </c>
      <c r="AV259" s="13" t="s">
        <v>97</v>
      </c>
      <c r="AW259" s="13" t="s">
        <v>42</v>
      </c>
      <c r="AX259" s="13" t="s">
        <v>95</v>
      </c>
      <c r="AY259" s="158" t="s">
        <v>432</v>
      </c>
    </row>
    <row r="260" spans="2:65" s="1" customFormat="1" ht="33" customHeight="1">
      <c r="B260" s="33"/>
      <c r="C260" s="137" t="s">
        <v>565</v>
      </c>
      <c r="D260" s="137" t="s">
        <v>435</v>
      </c>
      <c r="E260" s="138" t="s">
        <v>1195</v>
      </c>
      <c r="F260" s="139" t="s">
        <v>1196</v>
      </c>
      <c r="G260" s="140" t="s">
        <v>743</v>
      </c>
      <c r="H260" s="141">
        <v>113.958</v>
      </c>
      <c r="I260" s="142"/>
      <c r="J260" s="143">
        <f>ROUND(I260*H260,2)</f>
        <v>0</v>
      </c>
      <c r="K260" s="139" t="s">
        <v>439</v>
      </c>
      <c r="L260" s="33"/>
      <c r="M260" s="144" t="s">
        <v>1</v>
      </c>
      <c r="N260" s="145" t="s">
        <v>52</v>
      </c>
      <c r="P260" s="146">
        <f>O260*H260</f>
        <v>0</v>
      </c>
      <c r="Q260" s="146">
        <v>0</v>
      </c>
      <c r="R260" s="146">
        <f>Q260*H260</f>
        <v>0</v>
      </c>
      <c r="S260" s="146">
        <v>0</v>
      </c>
      <c r="T260" s="147">
        <f>S260*H260</f>
        <v>0</v>
      </c>
      <c r="AR260" s="148" t="s">
        <v>431</v>
      </c>
      <c r="AT260" s="148" t="s">
        <v>435</v>
      </c>
      <c r="AU260" s="148" t="s">
        <v>97</v>
      </c>
      <c r="AY260" s="17" t="s">
        <v>432</v>
      </c>
      <c r="BE260" s="149">
        <f>IF(N260="základní",J260,0)</f>
        <v>0</v>
      </c>
      <c r="BF260" s="149">
        <f>IF(N260="snížená",J260,0)</f>
        <v>0</v>
      </c>
      <c r="BG260" s="149">
        <f>IF(N260="zákl. přenesená",J260,0)</f>
        <v>0</v>
      </c>
      <c r="BH260" s="149">
        <f>IF(N260="sníž. přenesená",J260,0)</f>
        <v>0</v>
      </c>
      <c r="BI260" s="149">
        <f>IF(N260="nulová",J260,0)</f>
        <v>0</v>
      </c>
      <c r="BJ260" s="17" t="s">
        <v>95</v>
      </c>
      <c r="BK260" s="149">
        <f>ROUND(I260*H260,2)</f>
        <v>0</v>
      </c>
      <c r="BL260" s="17" t="s">
        <v>431</v>
      </c>
      <c r="BM260" s="148" t="s">
        <v>4742</v>
      </c>
    </row>
    <row r="261" spans="2:65" s="13" customFormat="1" ht="11.25">
      <c r="B261" s="157"/>
      <c r="D261" s="151" t="s">
        <v>442</v>
      </c>
      <c r="E261" s="158" t="s">
        <v>1</v>
      </c>
      <c r="F261" s="159" t="s">
        <v>4743</v>
      </c>
      <c r="H261" s="160">
        <v>101.69799999999999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87</v>
      </c>
      <c r="AY261" s="158" t="s">
        <v>432</v>
      </c>
    </row>
    <row r="262" spans="2:65" s="13" customFormat="1" ht="11.25">
      <c r="B262" s="157"/>
      <c r="D262" s="151" t="s">
        <v>442</v>
      </c>
      <c r="E262" s="158" t="s">
        <v>1</v>
      </c>
      <c r="F262" s="159" t="s">
        <v>4744</v>
      </c>
      <c r="H262" s="160">
        <v>12.26</v>
      </c>
      <c r="I262" s="161"/>
      <c r="L262" s="157"/>
      <c r="M262" s="162"/>
      <c r="T262" s="163"/>
      <c r="AT262" s="158" t="s">
        <v>442</v>
      </c>
      <c r="AU262" s="158" t="s">
        <v>97</v>
      </c>
      <c r="AV262" s="13" t="s">
        <v>97</v>
      </c>
      <c r="AW262" s="13" t="s">
        <v>42</v>
      </c>
      <c r="AX262" s="13" t="s">
        <v>87</v>
      </c>
      <c r="AY262" s="158" t="s">
        <v>432</v>
      </c>
    </row>
    <row r="263" spans="2:65" s="14" customFormat="1" ht="11.25">
      <c r="B263" s="164"/>
      <c r="D263" s="151" t="s">
        <v>442</v>
      </c>
      <c r="E263" s="165" t="s">
        <v>1</v>
      </c>
      <c r="F263" s="166" t="s">
        <v>449</v>
      </c>
      <c r="H263" s="167">
        <v>113.958</v>
      </c>
      <c r="I263" s="168"/>
      <c r="L263" s="164"/>
      <c r="M263" s="169"/>
      <c r="T263" s="170"/>
      <c r="AT263" s="165" t="s">
        <v>442</v>
      </c>
      <c r="AU263" s="165" t="s">
        <v>97</v>
      </c>
      <c r="AV263" s="14" t="s">
        <v>431</v>
      </c>
      <c r="AW263" s="14" t="s">
        <v>42</v>
      </c>
      <c r="AX263" s="14" t="s">
        <v>95</v>
      </c>
      <c r="AY263" s="165" t="s">
        <v>432</v>
      </c>
    </row>
    <row r="264" spans="2:65" s="1" customFormat="1" ht="16.5" customHeight="1">
      <c r="B264" s="33"/>
      <c r="C264" s="137" t="s">
        <v>572</v>
      </c>
      <c r="D264" s="137" t="s">
        <v>435</v>
      </c>
      <c r="E264" s="138" t="s">
        <v>1200</v>
      </c>
      <c r="F264" s="139" t="s">
        <v>1201</v>
      </c>
      <c r="G264" s="140" t="s">
        <v>685</v>
      </c>
      <c r="H264" s="141">
        <v>74.491</v>
      </c>
      <c r="I264" s="142"/>
      <c r="J264" s="143">
        <f>ROUND(I264*H264,2)</f>
        <v>0</v>
      </c>
      <c r="K264" s="139" t="s">
        <v>457</v>
      </c>
      <c r="L264" s="33"/>
      <c r="M264" s="144" t="s">
        <v>1</v>
      </c>
      <c r="N264" s="145" t="s">
        <v>52</v>
      </c>
      <c r="P264" s="146">
        <f>O264*H264</f>
        <v>0</v>
      </c>
      <c r="Q264" s="146">
        <v>0</v>
      </c>
      <c r="R264" s="146">
        <f>Q264*H264</f>
        <v>0</v>
      </c>
      <c r="S264" s="146">
        <v>0</v>
      </c>
      <c r="T264" s="147">
        <f>S264*H264</f>
        <v>0</v>
      </c>
      <c r="AR264" s="148" t="s">
        <v>431</v>
      </c>
      <c r="AT264" s="148" t="s">
        <v>435</v>
      </c>
      <c r="AU264" s="148" t="s">
        <v>97</v>
      </c>
      <c r="AY264" s="17" t="s">
        <v>432</v>
      </c>
      <c r="BE264" s="149">
        <f>IF(N264="základní",J264,0)</f>
        <v>0</v>
      </c>
      <c r="BF264" s="149">
        <f>IF(N264="snížená",J264,0)</f>
        <v>0</v>
      </c>
      <c r="BG264" s="149">
        <f>IF(N264="zákl. přenesená",J264,0)</f>
        <v>0</v>
      </c>
      <c r="BH264" s="149">
        <f>IF(N264="sníž. přenesená",J264,0)</f>
        <v>0</v>
      </c>
      <c r="BI264" s="149">
        <f>IF(N264="nulová",J264,0)</f>
        <v>0</v>
      </c>
      <c r="BJ264" s="17" t="s">
        <v>95</v>
      </c>
      <c r="BK264" s="149">
        <f>ROUND(I264*H264,2)</f>
        <v>0</v>
      </c>
      <c r="BL264" s="17" t="s">
        <v>431</v>
      </c>
      <c r="BM264" s="148" t="s">
        <v>4745</v>
      </c>
    </row>
    <row r="265" spans="2:65" s="13" customFormat="1" ht="11.25">
      <c r="B265" s="157"/>
      <c r="D265" s="151" t="s">
        <v>442</v>
      </c>
      <c r="E265" s="158" t="s">
        <v>1</v>
      </c>
      <c r="F265" s="159" t="s">
        <v>4653</v>
      </c>
      <c r="H265" s="160">
        <v>9.7509999999999994</v>
      </c>
      <c r="I265" s="161"/>
      <c r="L265" s="157"/>
      <c r="M265" s="162"/>
      <c r="T265" s="163"/>
      <c r="AT265" s="158" t="s">
        <v>442</v>
      </c>
      <c r="AU265" s="158" t="s">
        <v>97</v>
      </c>
      <c r="AV265" s="13" t="s">
        <v>97</v>
      </c>
      <c r="AW265" s="13" t="s">
        <v>42</v>
      </c>
      <c r="AX265" s="13" t="s">
        <v>87</v>
      </c>
      <c r="AY265" s="158" t="s">
        <v>432</v>
      </c>
    </row>
    <row r="266" spans="2:65" s="13" customFormat="1" ht="11.25">
      <c r="B266" s="157"/>
      <c r="D266" s="151" t="s">
        <v>442</v>
      </c>
      <c r="E266" s="158" t="s">
        <v>1</v>
      </c>
      <c r="F266" s="159" t="s">
        <v>4657</v>
      </c>
      <c r="H266" s="160">
        <v>58.113</v>
      </c>
      <c r="I266" s="161"/>
      <c r="L266" s="157"/>
      <c r="M266" s="162"/>
      <c r="T266" s="163"/>
      <c r="AT266" s="158" t="s">
        <v>442</v>
      </c>
      <c r="AU266" s="158" t="s">
        <v>97</v>
      </c>
      <c r="AV266" s="13" t="s">
        <v>97</v>
      </c>
      <c r="AW266" s="13" t="s">
        <v>42</v>
      </c>
      <c r="AX266" s="13" t="s">
        <v>87</v>
      </c>
      <c r="AY266" s="158" t="s">
        <v>432</v>
      </c>
    </row>
    <row r="267" spans="2:65" s="13" customFormat="1" ht="11.25">
      <c r="B267" s="157"/>
      <c r="D267" s="151" t="s">
        <v>442</v>
      </c>
      <c r="E267" s="158" t="s">
        <v>1</v>
      </c>
      <c r="F267" s="159" t="s">
        <v>4655</v>
      </c>
      <c r="H267" s="160">
        <v>6.6269999999999998</v>
      </c>
      <c r="I267" s="161"/>
      <c r="L267" s="157"/>
      <c r="M267" s="162"/>
      <c r="T267" s="163"/>
      <c r="AT267" s="158" t="s">
        <v>442</v>
      </c>
      <c r="AU267" s="158" t="s">
        <v>97</v>
      </c>
      <c r="AV267" s="13" t="s">
        <v>97</v>
      </c>
      <c r="AW267" s="13" t="s">
        <v>42</v>
      </c>
      <c r="AX267" s="13" t="s">
        <v>87</v>
      </c>
      <c r="AY267" s="158" t="s">
        <v>432</v>
      </c>
    </row>
    <row r="268" spans="2:65" s="14" customFormat="1" ht="11.25">
      <c r="B268" s="164"/>
      <c r="D268" s="151" t="s">
        <v>442</v>
      </c>
      <c r="E268" s="165" t="s">
        <v>1</v>
      </c>
      <c r="F268" s="166" t="s">
        <v>449</v>
      </c>
      <c r="H268" s="167">
        <v>74.491</v>
      </c>
      <c r="I268" s="168"/>
      <c r="L268" s="164"/>
      <c r="M268" s="169"/>
      <c r="T268" s="170"/>
      <c r="AT268" s="165" t="s">
        <v>442</v>
      </c>
      <c r="AU268" s="165" t="s">
        <v>97</v>
      </c>
      <c r="AV268" s="14" t="s">
        <v>431</v>
      </c>
      <c r="AW268" s="14" t="s">
        <v>42</v>
      </c>
      <c r="AX268" s="14" t="s">
        <v>95</v>
      </c>
      <c r="AY268" s="165" t="s">
        <v>432</v>
      </c>
    </row>
    <row r="269" spans="2:65" s="1" customFormat="1" ht="16.5" customHeight="1">
      <c r="B269" s="33"/>
      <c r="C269" s="137" t="s">
        <v>576</v>
      </c>
      <c r="D269" s="137" t="s">
        <v>435</v>
      </c>
      <c r="E269" s="138" t="s">
        <v>2959</v>
      </c>
      <c r="F269" s="139" t="s">
        <v>2960</v>
      </c>
      <c r="G269" s="140" t="s">
        <v>685</v>
      </c>
      <c r="H269" s="141">
        <v>39.002000000000002</v>
      </c>
      <c r="I269" s="142"/>
      <c r="J269" s="143">
        <f>ROUND(I269*H269,2)</f>
        <v>0</v>
      </c>
      <c r="K269" s="139" t="s">
        <v>439</v>
      </c>
      <c r="L269" s="33"/>
      <c r="M269" s="144" t="s">
        <v>1</v>
      </c>
      <c r="N269" s="145" t="s">
        <v>52</v>
      </c>
      <c r="P269" s="146">
        <f>O269*H269</f>
        <v>0</v>
      </c>
      <c r="Q269" s="146">
        <v>0</v>
      </c>
      <c r="R269" s="146">
        <f>Q269*H269</f>
        <v>0</v>
      </c>
      <c r="S269" s="146">
        <v>0</v>
      </c>
      <c r="T269" s="147">
        <f>S269*H269</f>
        <v>0</v>
      </c>
      <c r="AR269" s="148" t="s">
        <v>431</v>
      </c>
      <c r="AT269" s="148" t="s">
        <v>435</v>
      </c>
      <c r="AU269" s="148" t="s">
        <v>97</v>
      </c>
      <c r="AY269" s="17" t="s">
        <v>432</v>
      </c>
      <c r="BE269" s="149">
        <f>IF(N269="základní",J269,0)</f>
        <v>0</v>
      </c>
      <c r="BF269" s="149">
        <f>IF(N269="snížená",J269,0)</f>
        <v>0</v>
      </c>
      <c r="BG269" s="149">
        <f>IF(N269="zákl. přenesená",J269,0)</f>
        <v>0</v>
      </c>
      <c r="BH269" s="149">
        <f>IF(N269="sníž. přenesená",J269,0)</f>
        <v>0</v>
      </c>
      <c r="BI269" s="149">
        <f>IF(N269="nulová",J269,0)</f>
        <v>0</v>
      </c>
      <c r="BJ269" s="17" t="s">
        <v>95</v>
      </c>
      <c r="BK269" s="149">
        <f>ROUND(I269*H269,2)</f>
        <v>0</v>
      </c>
      <c r="BL269" s="17" t="s">
        <v>431</v>
      </c>
      <c r="BM269" s="148" t="s">
        <v>4746</v>
      </c>
    </row>
    <row r="270" spans="2:65" s="12" customFormat="1" ht="11.25">
      <c r="B270" s="150"/>
      <c r="D270" s="151" t="s">
        <v>442</v>
      </c>
      <c r="E270" s="152" t="s">
        <v>1</v>
      </c>
      <c r="F270" s="153" t="s">
        <v>2962</v>
      </c>
      <c r="H270" s="152" t="s">
        <v>1</v>
      </c>
      <c r="I270" s="154"/>
      <c r="L270" s="150"/>
      <c r="M270" s="155"/>
      <c r="T270" s="156"/>
      <c r="AT270" s="152" t="s">
        <v>442</v>
      </c>
      <c r="AU270" s="152" t="s">
        <v>97</v>
      </c>
      <c r="AV270" s="12" t="s">
        <v>95</v>
      </c>
      <c r="AW270" s="12" t="s">
        <v>42</v>
      </c>
      <c r="AX270" s="12" t="s">
        <v>87</v>
      </c>
      <c r="AY270" s="152" t="s">
        <v>432</v>
      </c>
    </row>
    <row r="271" spans="2:65" s="12" customFormat="1" ht="22.5">
      <c r="B271" s="150"/>
      <c r="D271" s="151" t="s">
        <v>442</v>
      </c>
      <c r="E271" s="152" t="s">
        <v>1</v>
      </c>
      <c r="F271" s="153" t="s">
        <v>4747</v>
      </c>
      <c r="H271" s="152" t="s">
        <v>1</v>
      </c>
      <c r="I271" s="154"/>
      <c r="L271" s="150"/>
      <c r="M271" s="155"/>
      <c r="T271" s="156"/>
      <c r="AT271" s="152" t="s">
        <v>442</v>
      </c>
      <c r="AU271" s="152" t="s">
        <v>97</v>
      </c>
      <c r="AV271" s="12" t="s">
        <v>95</v>
      </c>
      <c r="AW271" s="12" t="s">
        <v>42</v>
      </c>
      <c r="AX271" s="12" t="s">
        <v>87</v>
      </c>
      <c r="AY271" s="152" t="s">
        <v>432</v>
      </c>
    </row>
    <row r="272" spans="2:65" s="15" customFormat="1" ht="11.25">
      <c r="B272" s="171"/>
      <c r="D272" s="151" t="s">
        <v>442</v>
      </c>
      <c r="E272" s="172" t="s">
        <v>1</v>
      </c>
      <c r="F272" s="173" t="s">
        <v>469</v>
      </c>
      <c r="H272" s="174">
        <v>0</v>
      </c>
      <c r="I272" s="175"/>
      <c r="L272" s="171"/>
      <c r="M272" s="176"/>
      <c r="T272" s="177"/>
      <c r="AT272" s="172" t="s">
        <v>442</v>
      </c>
      <c r="AU272" s="172" t="s">
        <v>97</v>
      </c>
      <c r="AV272" s="15" t="s">
        <v>108</v>
      </c>
      <c r="AW272" s="15" t="s">
        <v>42</v>
      </c>
      <c r="AX272" s="15" t="s">
        <v>87</v>
      </c>
      <c r="AY272" s="172" t="s">
        <v>432</v>
      </c>
    </row>
    <row r="273" spans="2:65" s="12" customFormat="1" ht="11.25">
      <c r="B273" s="150"/>
      <c r="D273" s="151" t="s">
        <v>442</v>
      </c>
      <c r="E273" s="152" t="s">
        <v>1</v>
      </c>
      <c r="F273" s="153" t="s">
        <v>4748</v>
      </c>
      <c r="H273" s="152" t="s">
        <v>1</v>
      </c>
      <c r="I273" s="154"/>
      <c r="L273" s="150"/>
      <c r="M273" s="155"/>
      <c r="T273" s="156"/>
      <c r="AT273" s="152" t="s">
        <v>442</v>
      </c>
      <c r="AU273" s="152" t="s">
        <v>97</v>
      </c>
      <c r="AV273" s="12" t="s">
        <v>95</v>
      </c>
      <c r="AW273" s="12" t="s">
        <v>42</v>
      </c>
      <c r="AX273" s="12" t="s">
        <v>87</v>
      </c>
      <c r="AY273" s="152" t="s">
        <v>432</v>
      </c>
    </row>
    <row r="274" spans="2:65" s="13" customFormat="1" ht="11.25">
      <c r="B274" s="157"/>
      <c r="D274" s="151" t="s">
        <v>442</v>
      </c>
      <c r="E274" s="158" t="s">
        <v>1</v>
      </c>
      <c r="F274" s="159" t="s">
        <v>4749</v>
      </c>
      <c r="H274" s="160">
        <v>13.718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2" customFormat="1" ht="11.25">
      <c r="B275" s="150"/>
      <c r="D275" s="151" t="s">
        <v>442</v>
      </c>
      <c r="E275" s="152" t="s">
        <v>1</v>
      </c>
      <c r="F275" s="153" t="s">
        <v>4750</v>
      </c>
      <c r="H275" s="152" t="s">
        <v>1</v>
      </c>
      <c r="I275" s="154"/>
      <c r="L275" s="150"/>
      <c r="M275" s="155"/>
      <c r="T275" s="156"/>
      <c r="AT275" s="152" t="s">
        <v>442</v>
      </c>
      <c r="AU275" s="152" t="s">
        <v>97</v>
      </c>
      <c r="AV275" s="12" t="s">
        <v>95</v>
      </c>
      <c r="AW275" s="12" t="s">
        <v>42</v>
      </c>
      <c r="AX275" s="12" t="s">
        <v>87</v>
      </c>
      <c r="AY275" s="152" t="s">
        <v>432</v>
      </c>
    </row>
    <row r="276" spans="2:65" s="13" customFormat="1" ht="11.25">
      <c r="B276" s="157"/>
      <c r="D276" s="151" t="s">
        <v>442</v>
      </c>
      <c r="E276" s="158" t="s">
        <v>1</v>
      </c>
      <c r="F276" s="159" t="s">
        <v>4751</v>
      </c>
      <c r="H276" s="160">
        <v>25.283999999999999</v>
      </c>
      <c r="I276" s="161"/>
      <c r="L276" s="157"/>
      <c r="M276" s="162"/>
      <c r="T276" s="163"/>
      <c r="AT276" s="158" t="s">
        <v>442</v>
      </c>
      <c r="AU276" s="158" t="s">
        <v>97</v>
      </c>
      <c r="AV276" s="13" t="s">
        <v>97</v>
      </c>
      <c r="AW276" s="13" t="s">
        <v>42</v>
      </c>
      <c r="AX276" s="13" t="s">
        <v>87</v>
      </c>
      <c r="AY276" s="158" t="s">
        <v>432</v>
      </c>
    </row>
    <row r="277" spans="2:65" s="15" customFormat="1" ht="11.25">
      <c r="B277" s="171"/>
      <c r="D277" s="151" t="s">
        <v>442</v>
      </c>
      <c r="E277" s="172" t="s">
        <v>4649</v>
      </c>
      <c r="F277" s="173" t="s">
        <v>469</v>
      </c>
      <c r="H277" s="174">
        <v>39.002000000000002</v>
      </c>
      <c r="I277" s="175"/>
      <c r="L277" s="171"/>
      <c r="M277" s="176"/>
      <c r="T277" s="177"/>
      <c r="AT277" s="172" t="s">
        <v>442</v>
      </c>
      <c r="AU277" s="172" t="s">
        <v>97</v>
      </c>
      <c r="AV277" s="15" t="s">
        <v>108</v>
      </c>
      <c r="AW277" s="15" t="s">
        <v>42</v>
      </c>
      <c r="AX277" s="15" t="s">
        <v>87</v>
      </c>
      <c r="AY277" s="172" t="s">
        <v>432</v>
      </c>
    </row>
    <row r="278" spans="2:65" s="14" customFormat="1" ht="11.25">
      <c r="B278" s="164"/>
      <c r="D278" s="151" t="s">
        <v>442</v>
      </c>
      <c r="E278" s="165" t="s">
        <v>1</v>
      </c>
      <c r="F278" s="166" t="s">
        <v>449</v>
      </c>
      <c r="H278" s="167">
        <v>39.002000000000002</v>
      </c>
      <c r="I278" s="168"/>
      <c r="L278" s="164"/>
      <c r="M278" s="169"/>
      <c r="T278" s="170"/>
      <c r="AT278" s="165" t="s">
        <v>442</v>
      </c>
      <c r="AU278" s="165" t="s">
        <v>97</v>
      </c>
      <c r="AV278" s="14" t="s">
        <v>431</v>
      </c>
      <c r="AW278" s="14" t="s">
        <v>42</v>
      </c>
      <c r="AX278" s="14" t="s">
        <v>95</v>
      </c>
      <c r="AY278" s="165" t="s">
        <v>432</v>
      </c>
    </row>
    <row r="279" spans="2:65" s="1" customFormat="1" ht="24.2" customHeight="1">
      <c r="B279" s="33"/>
      <c r="C279" s="137" t="s">
        <v>236</v>
      </c>
      <c r="D279" s="137" t="s">
        <v>435</v>
      </c>
      <c r="E279" s="138" t="s">
        <v>3578</v>
      </c>
      <c r="F279" s="139" t="s">
        <v>3579</v>
      </c>
      <c r="G279" s="140" t="s">
        <v>510</v>
      </c>
      <c r="H279" s="141">
        <v>334.60899999999998</v>
      </c>
      <c r="I279" s="142"/>
      <c r="J279" s="143">
        <f>ROUND(I279*H279,2)</f>
        <v>0</v>
      </c>
      <c r="K279" s="139" t="s">
        <v>457</v>
      </c>
      <c r="L279" s="33"/>
      <c r="M279" s="144" t="s">
        <v>1</v>
      </c>
      <c r="N279" s="145" t="s">
        <v>52</v>
      </c>
      <c r="P279" s="146">
        <f>O279*H279</f>
        <v>0</v>
      </c>
      <c r="Q279" s="146">
        <v>0</v>
      </c>
      <c r="R279" s="146">
        <f>Q279*H279</f>
        <v>0</v>
      </c>
      <c r="S279" s="146">
        <v>0</v>
      </c>
      <c r="T279" s="147">
        <f>S279*H279</f>
        <v>0</v>
      </c>
      <c r="AR279" s="148" t="s">
        <v>431</v>
      </c>
      <c r="AT279" s="148" t="s">
        <v>435</v>
      </c>
      <c r="AU279" s="148" t="s">
        <v>97</v>
      </c>
      <c r="AY279" s="17" t="s">
        <v>432</v>
      </c>
      <c r="BE279" s="149">
        <f>IF(N279="základní",J279,0)</f>
        <v>0</v>
      </c>
      <c r="BF279" s="149">
        <f>IF(N279="snížená",J279,0)</f>
        <v>0</v>
      </c>
      <c r="BG279" s="149">
        <f>IF(N279="zákl. přenesená",J279,0)</f>
        <v>0</v>
      </c>
      <c r="BH279" s="149">
        <f>IF(N279="sníž. přenesená",J279,0)</f>
        <v>0</v>
      </c>
      <c r="BI279" s="149">
        <f>IF(N279="nulová",J279,0)</f>
        <v>0</v>
      </c>
      <c r="BJ279" s="17" t="s">
        <v>95</v>
      </c>
      <c r="BK279" s="149">
        <f>ROUND(I279*H279,2)</f>
        <v>0</v>
      </c>
      <c r="BL279" s="17" t="s">
        <v>431</v>
      </c>
      <c r="BM279" s="148" t="s">
        <v>4752</v>
      </c>
    </row>
    <row r="280" spans="2:65" s="12" customFormat="1" ht="22.5">
      <c r="B280" s="150"/>
      <c r="D280" s="151" t="s">
        <v>442</v>
      </c>
      <c r="E280" s="152" t="s">
        <v>1</v>
      </c>
      <c r="F280" s="153" t="s">
        <v>4753</v>
      </c>
      <c r="H280" s="152" t="s">
        <v>1</v>
      </c>
      <c r="I280" s="154"/>
      <c r="L280" s="150"/>
      <c r="M280" s="155"/>
      <c r="T280" s="156"/>
      <c r="AT280" s="152" t="s">
        <v>442</v>
      </c>
      <c r="AU280" s="152" t="s">
        <v>97</v>
      </c>
      <c r="AV280" s="12" t="s">
        <v>95</v>
      </c>
      <c r="AW280" s="12" t="s">
        <v>42</v>
      </c>
      <c r="AX280" s="12" t="s">
        <v>87</v>
      </c>
      <c r="AY280" s="152" t="s">
        <v>432</v>
      </c>
    </row>
    <row r="281" spans="2:65" s="12" customFormat="1" ht="22.5">
      <c r="B281" s="150"/>
      <c r="D281" s="151" t="s">
        <v>442</v>
      </c>
      <c r="E281" s="152" t="s">
        <v>1</v>
      </c>
      <c r="F281" s="153" t="s">
        <v>4754</v>
      </c>
      <c r="H281" s="152" t="s">
        <v>1</v>
      </c>
      <c r="I281" s="154"/>
      <c r="L281" s="150"/>
      <c r="M281" s="155"/>
      <c r="T281" s="156"/>
      <c r="AT281" s="152" t="s">
        <v>442</v>
      </c>
      <c r="AU281" s="152" t="s">
        <v>97</v>
      </c>
      <c r="AV281" s="12" t="s">
        <v>95</v>
      </c>
      <c r="AW281" s="12" t="s">
        <v>42</v>
      </c>
      <c r="AX281" s="12" t="s">
        <v>87</v>
      </c>
      <c r="AY281" s="152" t="s">
        <v>432</v>
      </c>
    </row>
    <row r="282" spans="2:65" s="12" customFormat="1" ht="11.25">
      <c r="B282" s="150"/>
      <c r="D282" s="151" t="s">
        <v>442</v>
      </c>
      <c r="E282" s="152" t="s">
        <v>1</v>
      </c>
      <c r="F282" s="153" t="s">
        <v>4755</v>
      </c>
      <c r="H282" s="152" t="s">
        <v>1</v>
      </c>
      <c r="I282" s="154"/>
      <c r="L282" s="150"/>
      <c r="M282" s="155"/>
      <c r="T282" s="156"/>
      <c r="AT282" s="152" t="s">
        <v>442</v>
      </c>
      <c r="AU282" s="152" t="s">
        <v>97</v>
      </c>
      <c r="AV282" s="12" t="s">
        <v>95</v>
      </c>
      <c r="AW282" s="12" t="s">
        <v>42</v>
      </c>
      <c r="AX282" s="12" t="s">
        <v>87</v>
      </c>
      <c r="AY282" s="152" t="s">
        <v>432</v>
      </c>
    </row>
    <row r="283" spans="2:65" s="13" customFormat="1" ht="11.25">
      <c r="B283" s="157"/>
      <c r="D283" s="151" t="s">
        <v>442</v>
      </c>
      <c r="E283" s="158" t="s">
        <v>1</v>
      </c>
      <c r="F283" s="159" t="s">
        <v>4756</v>
      </c>
      <c r="H283" s="160">
        <v>334.60899999999998</v>
      </c>
      <c r="I283" s="161"/>
      <c r="L283" s="157"/>
      <c r="M283" s="162"/>
      <c r="T283" s="163"/>
      <c r="AT283" s="158" t="s">
        <v>442</v>
      </c>
      <c r="AU283" s="158" t="s">
        <v>97</v>
      </c>
      <c r="AV283" s="13" t="s">
        <v>97</v>
      </c>
      <c r="AW283" s="13" t="s">
        <v>42</v>
      </c>
      <c r="AX283" s="13" t="s">
        <v>87</v>
      </c>
      <c r="AY283" s="158" t="s">
        <v>432</v>
      </c>
    </row>
    <row r="284" spans="2:65" s="14" customFormat="1" ht="11.25">
      <c r="B284" s="164"/>
      <c r="D284" s="151" t="s">
        <v>442</v>
      </c>
      <c r="E284" s="165" t="s">
        <v>4757</v>
      </c>
      <c r="F284" s="166" t="s">
        <v>449</v>
      </c>
      <c r="H284" s="167">
        <v>334.60899999999998</v>
      </c>
      <c r="I284" s="168"/>
      <c r="L284" s="164"/>
      <c r="M284" s="169"/>
      <c r="T284" s="170"/>
      <c r="AT284" s="165" t="s">
        <v>442</v>
      </c>
      <c r="AU284" s="165" t="s">
        <v>97</v>
      </c>
      <c r="AV284" s="14" t="s">
        <v>431</v>
      </c>
      <c r="AW284" s="14" t="s">
        <v>42</v>
      </c>
      <c r="AX284" s="14" t="s">
        <v>95</v>
      </c>
      <c r="AY284" s="165" t="s">
        <v>432</v>
      </c>
    </row>
    <row r="285" spans="2:65" s="11" customFormat="1" ht="22.9" customHeight="1">
      <c r="B285" s="125"/>
      <c r="D285" s="126" t="s">
        <v>86</v>
      </c>
      <c r="E285" s="135" t="s">
        <v>452</v>
      </c>
      <c r="F285" s="135" t="s">
        <v>3588</v>
      </c>
      <c r="I285" s="128"/>
      <c r="J285" s="136">
        <f>BK285</f>
        <v>0</v>
      </c>
      <c r="L285" s="125"/>
      <c r="M285" s="130"/>
      <c r="P285" s="131">
        <f>SUM(P286:P301)</f>
        <v>0</v>
      </c>
      <c r="R285" s="131">
        <f>SUM(R286:R301)</f>
        <v>219.98738300000002</v>
      </c>
      <c r="T285" s="132">
        <f>SUM(T286:T301)</f>
        <v>0</v>
      </c>
      <c r="AR285" s="126" t="s">
        <v>95</v>
      </c>
      <c r="AT285" s="133" t="s">
        <v>86</v>
      </c>
      <c r="AU285" s="133" t="s">
        <v>95</v>
      </c>
      <c r="AY285" s="126" t="s">
        <v>432</v>
      </c>
      <c r="BK285" s="134">
        <f>SUM(BK286:BK301)</f>
        <v>0</v>
      </c>
    </row>
    <row r="286" spans="2:65" s="1" customFormat="1" ht="24.2" customHeight="1">
      <c r="B286" s="33"/>
      <c r="C286" s="137" t="s">
        <v>7</v>
      </c>
      <c r="D286" s="137" t="s">
        <v>435</v>
      </c>
      <c r="E286" s="138" t="s">
        <v>3589</v>
      </c>
      <c r="F286" s="139" t="s">
        <v>3590</v>
      </c>
      <c r="G286" s="140" t="s">
        <v>510</v>
      </c>
      <c r="H286" s="141">
        <v>349.81900000000002</v>
      </c>
      <c r="I286" s="142"/>
      <c r="J286" s="143">
        <f>ROUND(I286*H286,2)</f>
        <v>0</v>
      </c>
      <c r="K286" s="139" t="s">
        <v>439</v>
      </c>
      <c r="L286" s="33"/>
      <c r="M286" s="144" t="s">
        <v>1</v>
      </c>
      <c r="N286" s="145" t="s">
        <v>52</v>
      </c>
      <c r="P286" s="146">
        <f>O286*H286</f>
        <v>0</v>
      </c>
      <c r="Q286" s="146">
        <v>0.34499999999999997</v>
      </c>
      <c r="R286" s="146">
        <f>Q286*H286</f>
        <v>120.687555</v>
      </c>
      <c r="S286" s="146">
        <v>0</v>
      </c>
      <c r="T286" s="147">
        <f>S286*H286</f>
        <v>0</v>
      </c>
      <c r="AR286" s="148" t="s">
        <v>431</v>
      </c>
      <c r="AT286" s="148" t="s">
        <v>435</v>
      </c>
      <c r="AU286" s="148" t="s">
        <v>97</v>
      </c>
      <c r="AY286" s="17" t="s">
        <v>432</v>
      </c>
      <c r="BE286" s="149">
        <f>IF(N286="základní",J286,0)</f>
        <v>0</v>
      </c>
      <c r="BF286" s="149">
        <f>IF(N286="snížená",J286,0)</f>
        <v>0</v>
      </c>
      <c r="BG286" s="149">
        <f>IF(N286="zákl. přenesená",J286,0)</f>
        <v>0</v>
      </c>
      <c r="BH286" s="149">
        <f>IF(N286="sníž. přenesená",J286,0)</f>
        <v>0</v>
      </c>
      <c r="BI286" s="149">
        <f>IF(N286="nulová",J286,0)</f>
        <v>0</v>
      </c>
      <c r="BJ286" s="17" t="s">
        <v>95</v>
      </c>
      <c r="BK286" s="149">
        <f>ROUND(I286*H286,2)</f>
        <v>0</v>
      </c>
      <c r="BL286" s="17" t="s">
        <v>431</v>
      </c>
      <c r="BM286" s="148" t="s">
        <v>4758</v>
      </c>
    </row>
    <row r="287" spans="2:65" s="12" customFormat="1" ht="22.5">
      <c r="B287" s="150"/>
      <c r="D287" s="151" t="s">
        <v>442</v>
      </c>
      <c r="E287" s="152" t="s">
        <v>1</v>
      </c>
      <c r="F287" s="153" t="s">
        <v>4759</v>
      </c>
      <c r="H287" s="152" t="s">
        <v>1</v>
      </c>
      <c r="I287" s="154"/>
      <c r="L287" s="150"/>
      <c r="M287" s="155"/>
      <c r="T287" s="156"/>
      <c r="AT287" s="152" t="s">
        <v>442</v>
      </c>
      <c r="AU287" s="152" t="s">
        <v>97</v>
      </c>
      <c r="AV287" s="12" t="s">
        <v>95</v>
      </c>
      <c r="AW287" s="12" t="s">
        <v>42</v>
      </c>
      <c r="AX287" s="12" t="s">
        <v>87</v>
      </c>
      <c r="AY287" s="152" t="s">
        <v>432</v>
      </c>
    </row>
    <row r="288" spans="2:65" s="12" customFormat="1" ht="22.5">
      <c r="B288" s="150"/>
      <c r="D288" s="151" t="s">
        <v>442</v>
      </c>
      <c r="E288" s="152" t="s">
        <v>1</v>
      </c>
      <c r="F288" s="153" t="s">
        <v>3592</v>
      </c>
      <c r="H288" s="152" t="s">
        <v>1</v>
      </c>
      <c r="I288" s="154"/>
      <c r="L288" s="150"/>
      <c r="M288" s="155"/>
      <c r="T288" s="156"/>
      <c r="AT288" s="152" t="s">
        <v>442</v>
      </c>
      <c r="AU288" s="152" t="s">
        <v>97</v>
      </c>
      <c r="AV288" s="12" t="s">
        <v>95</v>
      </c>
      <c r="AW288" s="12" t="s">
        <v>42</v>
      </c>
      <c r="AX288" s="12" t="s">
        <v>87</v>
      </c>
      <c r="AY288" s="152" t="s">
        <v>432</v>
      </c>
    </row>
    <row r="289" spans="2:65" s="13" customFormat="1" ht="22.5">
      <c r="B289" s="157"/>
      <c r="D289" s="151" t="s">
        <v>442</v>
      </c>
      <c r="E289" s="158" t="s">
        <v>1</v>
      </c>
      <c r="F289" s="159" t="s">
        <v>4760</v>
      </c>
      <c r="H289" s="160">
        <v>304.19</v>
      </c>
      <c r="I289" s="161"/>
      <c r="L289" s="157"/>
      <c r="M289" s="162"/>
      <c r="T289" s="163"/>
      <c r="AT289" s="158" t="s">
        <v>442</v>
      </c>
      <c r="AU289" s="158" t="s">
        <v>97</v>
      </c>
      <c r="AV289" s="13" t="s">
        <v>97</v>
      </c>
      <c r="AW289" s="13" t="s">
        <v>42</v>
      </c>
      <c r="AX289" s="13" t="s">
        <v>87</v>
      </c>
      <c r="AY289" s="158" t="s">
        <v>432</v>
      </c>
    </row>
    <row r="290" spans="2:65" s="13" customFormat="1" ht="22.5">
      <c r="B290" s="157"/>
      <c r="D290" s="151" t="s">
        <v>442</v>
      </c>
      <c r="E290" s="158" t="s">
        <v>1</v>
      </c>
      <c r="F290" s="159" t="s">
        <v>4761</v>
      </c>
      <c r="H290" s="160">
        <v>45.628999999999998</v>
      </c>
      <c r="I290" s="161"/>
      <c r="L290" s="157"/>
      <c r="M290" s="162"/>
      <c r="T290" s="163"/>
      <c r="AT290" s="158" t="s">
        <v>442</v>
      </c>
      <c r="AU290" s="158" t="s">
        <v>97</v>
      </c>
      <c r="AV290" s="13" t="s">
        <v>97</v>
      </c>
      <c r="AW290" s="13" t="s">
        <v>42</v>
      </c>
      <c r="AX290" s="13" t="s">
        <v>87</v>
      </c>
      <c r="AY290" s="158" t="s">
        <v>432</v>
      </c>
    </row>
    <row r="291" spans="2:65" s="14" customFormat="1" ht="11.25">
      <c r="B291" s="164"/>
      <c r="D291" s="151" t="s">
        <v>442</v>
      </c>
      <c r="E291" s="165" t="s">
        <v>1</v>
      </c>
      <c r="F291" s="166" t="s">
        <v>449</v>
      </c>
      <c r="H291" s="167">
        <v>349.81900000000002</v>
      </c>
      <c r="I291" s="168"/>
      <c r="L291" s="164"/>
      <c r="M291" s="169"/>
      <c r="T291" s="170"/>
      <c r="AT291" s="165" t="s">
        <v>442</v>
      </c>
      <c r="AU291" s="165" t="s">
        <v>97</v>
      </c>
      <c r="AV291" s="14" t="s">
        <v>431</v>
      </c>
      <c r="AW291" s="14" t="s">
        <v>42</v>
      </c>
      <c r="AX291" s="14" t="s">
        <v>95</v>
      </c>
      <c r="AY291" s="165" t="s">
        <v>432</v>
      </c>
    </row>
    <row r="292" spans="2:65" s="1" customFormat="1" ht="44.25" customHeight="1">
      <c r="B292" s="33"/>
      <c r="C292" s="137" t="s">
        <v>599</v>
      </c>
      <c r="D292" s="137" t="s">
        <v>435</v>
      </c>
      <c r="E292" s="138" t="s">
        <v>3857</v>
      </c>
      <c r="F292" s="139" t="s">
        <v>3858</v>
      </c>
      <c r="G292" s="140" t="s">
        <v>510</v>
      </c>
      <c r="H292" s="141">
        <v>304.19</v>
      </c>
      <c r="I292" s="142"/>
      <c r="J292" s="143">
        <f>ROUND(I292*H292,2)</f>
        <v>0</v>
      </c>
      <c r="K292" s="139" t="s">
        <v>439</v>
      </c>
      <c r="L292" s="33"/>
      <c r="M292" s="144" t="s">
        <v>1</v>
      </c>
      <c r="N292" s="145" t="s">
        <v>52</v>
      </c>
      <c r="P292" s="146">
        <f>O292*H292</f>
        <v>0</v>
      </c>
      <c r="Q292" s="146">
        <v>0.1</v>
      </c>
      <c r="R292" s="146">
        <f>Q292*H292</f>
        <v>30.419</v>
      </c>
      <c r="S292" s="146">
        <v>0</v>
      </c>
      <c r="T292" s="147">
        <f>S292*H292</f>
        <v>0</v>
      </c>
      <c r="AR292" s="148" t="s">
        <v>431</v>
      </c>
      <c r="AT292" s="148" t="s">
        <v>435</v>
      </c>
      <c r="AU292" s="148" t="s">
        <v>97</v>
      </c>
      <c r="AY292" s="17" t="s">
        <v>432</v>
      </c>
      <c r="BE292" s="149">
        <f>IF(N292="základní",J292,0)</f>
        <v>0</v>
      </c>
      <c r="BF292" s="149">
        <f>IF(N292="snížená",J292,0)</f>
        <v>0</v>
      </c>
      <c r="BG292" s="149">
        <f>IF(N292="zákl. přenesená",J292,0)</f>
        <v>0</v>
      </c>
      <c r="BH292" s="149">
        <f>IF(N292="sníž. přenesená",J292,0)</f>
        <v>0</v>
      </c>
      <c r="BI292" s="149">
        <f>IF(N292="nulová",J292,0)</f>
        <v>0</v>
      </c>
      <c r="BJ292" s="17" t="s">
        <v>95</v>
      </c>
      <c r="BK292" s="149">
        <f>ROUND(I292*H292,2)</f>
        <v>0</v>
      </c>
      <c r="BL292" s="17" t="s">
        <v>431</v>
      </c>
      <c r="BM292" s="148" t="s">
        <v>4762</v>
      </c>
    </row>
    <row r="293" spans="2:65" s="12" customFormat="1" ht="22.5">
      <c r="B293" s="150"/>
      <c r="D293" s="151" t="s">
        <v>442</v>
      </c>
      <c r="E293" s="152" t="s">
        <v>1</v>
      </c>
      <c r="F293" s="153" t="s">
        <v>4759</v>
      </c>
      <c r="H293" s="152" t="s">
        <v>1</v>
      </c>
      <c r="I293" s="154"/>
      <c r="L293" s="150"/>
      <c r="M293" s="155"/>
      <c r="T293" s="156"/>
      <c r="AT293" s="152" t="s">
        <v>442</v>
      </c>
      <c r="AU293" s="152" t="s">
        <v>97</v>
      </c>
      <c r="AV293" s="12" t="s">
        <v>95</v>
      </c>
      <c r="AW293" s="12" t="s">
        <v>42</v>
      </c>
      <c r="AX293" s="12" t="s">
        <v>87</v>
      </c>
      <c r="AY293" s="152" t="s">
        <v>432</v>
      </c>
    </row>
    <row r="294" spans="2:65" s="12" customFormat="1" ht="22.5">
      <c r="B294" s="150"/>
      <c r="D294" s="151" t="s">
        <v>442</v>
      </c>
      <c r="E294" s="152" t="s">
        <v>1</v>
      </c>
      <c r="F294" s="153" t="s">
        <v>4763</v>
      </c>
      <c r="H294" s="152" t="s">
        <v>1</v>
      </c>
      <c r="I294" s="154"/>
      <c r="L294" s="150"/>
      <c r="M294" s="155"/>
      <c r="T294" s="156"/>
      <c r="AT294" s="152" t="s">
        <v>442</v>
      </c>
      <c r="AU294" s="152" t="s">
        <v>97</v>
      </c>
      <c r="AV294" s="12" t="s">
        <v>95</v>
      </c>
      <c r="AW294" s="12" t="s">
        <v>42</v>
      </c>
      <c r="AX294" s="12" t="s">
        <v>87</v>
      </c>
      <c r="AY294" s="152" t="s">
        <v>432</v>
      </c>
    </row>
    <row r="295" spans="2:65" s="12" customFormat="1" ht="22.5">
      <c r="B295" s="150"/>
      <c r="D295" s="151" t="s">
        <v>442</v>
      </c>
      <c r="E295" s="152" t="s">
        <v>1</v>
      </c>
      <c r="F295" s="153" t="s">
        <v>4764</v>
      </c>
      <c r="H295" s="152" t="s">
        <v>1</v>
      </c>
      <c r="I295" s="154"/>
      <c r="L295" s="150"/>
      <c r="M295" s="155"/>
      <c r="T295" s="156"/>
      <c r="AT295" s="152" t="s">
        <v>442</v>
      </c>
      <c r="AU295" s="152" t="s">
        <v>97</v>
      </c>
      <c r="AV295" s="12" t="s">
        <v>95</v>
      </c>
      <c r="AW295" s="12" t="s">
        <v>42</v>
      </c>
      <c r="AX295" s="12" t="s">
        <v>87</v>
      </c>
      <c r="AY295" s="152" t="s">
        <v>432</v>
      </c>
    </row>
    <row r="296" spans="2:65" s="13" customFormat="1" ht="22.5">
      <c r="B296" s="157"/>
      <c r="D296" s="151" t="s">
        <v>442</v>
      </c>
      <c r="E296" s="158" t="s">
        <v>1</v>
      </c>
      <c r="F296" s="159" t="s">
        <v>4765</v>
      </c>
      <c r="H296" s="160">
        <v>304.19</v>
      </c>
      <c r="I296" s="161"/>
      <c r="L296" s="157"/>
      <c r="M296" s="162"/>
      <c r="T296" s="163"/>
      <c r="AT296" s="158" t="s">
        <v>442</v>
      </c>
      <c r="AU296" s="158" t="s">
        <v>97</v>
      </c>
      <c r="AV296" s="13" t="s">
        <v>97</v>
      </c>
      <c r="AW296" s="13" t="s">
        <v>42</v>
      </c>
      <c r="AX296" s="13" t="s">
        <v>87</v>
      </c>
      <c r="AY296" s="158" t="s">
        <v>432</v>
      </c>
    </row>
    <row r="297" spans="2:65" s="15" customFormat="1" ht="11.25">
      <c r="B297" s="171"/>
      <c r="D297" s="151" t="s">
        <v>442</v>
      </c>
      <c r="E297" s="172" t="s">
        <v>4766</v>
      </c>
      <c r="F297" s="173" t="s">
        <v>469</v>
      </c>
      <c r="H297" s="174">
        <v>304.19</v>
      </c>
      <c r="I297" s="175"/>
      <c r="L297" s="171"/>
      <c r="M297" s="176"/>
      <c r="T297" s="177"/>
      <c r="AT297" s="172" t="s">
        <v>442</v>
      </c>
      <c r="AU297" s="172" t="s">
        <v>97</v>
      </c>
      <c r="AV297" s="15" t="s">
        <v>108</v>
      </c>
      <c r="AW297" s="15" t="s">
        <v>42</v>
      </c>
      <c r="AX297" s="15" t="s">
        <v>87</v>
      </c>
      <c r="AY297" s="172" t="s">
        <v>432</v>
      </c>
    </row>
    <row r="298" spans="2:65" s="14" customFormat="1" ht="11.25">
      <c r="B298" s="164"/>
      <c r="D298" s="151" t="s">
        <v>442</v>
      </c>
      <c r="E298" s="165" t="s">
        <v>1</v>
      </c>
      <c r="F298" s="166" t="s">
        <v>449</v>
      </c>
      <c r="H298" s="167">
        <v>304.19</v>
      </c>
      <c r="I298" s="168"/>
      <c r="L298" s="164"/>
      <c r="M298" s="169"/>
      <c r="T298" s="170"/>
      <c r="AT298" s="165" t="s">
        <v>442</v>
      </c>
      <c r="AU298" s="165" t="s">
        <v>97</v>
      </c>
      <c r="AV298" s="14" t="s">
        <v>431</v>
      </c>
      <c r="AW298" s="14" t="s">
        <v>42</v>
      </c>
      <c r="AX298" s="14" t="s">
        <v>95</v>
      </c>
      <c r="AY298" s="165" t="s">
        <v>432</v>
      </c>
    </row>
    <row r="299" spans="2:65" s="1" customFormat="1" ht="16.5" customHeight="1">
      <c r="B299" s="33"/>
      <c r="C299" s="184" t="s">
        <v>606</v>
      </c>
      <c r="D299" s="184" t="s">
        <v>740</v>
      </c>
      <c r="E299" s="185" t="s">
        <v>4767</v>
      </c>
      <c r="F299" s="186" t="s">
        <v>4768</v>
      </c>
      <c r="G299" s="187" t="s">
        <v>510</v>
      </c>
      <c r="H299" s="188">
        <v>310.274</v>
      </c>
      <c r="I299" s="189"/>
      <c r="J299" s="190">
        <f>ROUND(I299*H299,2)</f>
        <v>0</v>
      </c>
      <c r="K299" s="186" t="s">
        <v>528</v>
      </c>
      <c r="L299" s="191"/>
      <c r="M299" s="192" t="s">
        <v>1</v>
      </c>
      <c r="N299" s="193" t="s">
        <v>52</v>
      </c>
      <c r="P299" s="146">
        <f>O299*H299</f>
        <v>0</v>
      </c>
      <c r="Q299" s="146">
        <v>0.222</v>
      </c>
      <c r="R299" s="146">
        <f>Q299*H299</f>
        <v>68.880828000000008</v>
      </c>
      <c r="S299" s="146">
        <v>0</v>
      </c>
      <c r="T299" s="147">
        <f>S299*H299</f>
        <v>0</v>
      </c>
      <c r="AR299" s="148" t="s">
        <v>500</v>
      </c>
      <c r="AT299" s="148" t="s">
        <v>740</v>
      </c>
      <c r="AU299" s="148" t="s">
        <v>97</v>
      </c>
      <c r="AY299" s="17" t="s">
        <v>432</v>
      </c>
      <c r="BE299" s="149">
        <f>IF(N299="základní",J299,0)</f>
        <v>0</v>
      </c>
      <c r="BF299" s="149">
        <f>IF(N299="snížená",J299,0)</f>
        <v>0</v>
      </c>
      <c r="BG299" s="149">
        <f>IF(N299="zákl. přenesená",J299,0)</f>
        <v>0</v>
      </c>
      <c r="BH299" s="149">
        <f>IF(N299="sníž. přenesená",J299,0)</f>
        <v>0</v>
      </c>
      <c r="BI299" s="149">
        <f>IF(N299="nulová",J299,0)</f>
        <v>0</v>
      </c>
      <c r="BJ299" s="17" t="s">
        <v>95</v>
      </c>
      <c r="BK299" s="149">
        <f>ROUND(I299*H299,2)</f>
        <v>0</v>
      </c>
      <c r="BL299" s="17" t="s">
        <v>431</v>
      </c>
      <c r="BM299" s="148" t="s">
        <v>4769</v>
      </c>
    </row>
    <row r="300" spans="2:65" s="12" customFormat="1" ht="22.5">
      <c r="B300" s="150"/>
      <c r="D300" s="151" t="s">
        <v>442</v>
      </c>
      <c r="E300" s="152" t="s">
        <v>1</v>
      </c>
      <c r="F300" s="153" t="s">
        <v>4759</v>
      </c>
      <c r="H300" s="152" t="s">
        <v>1</v>
      </c>
      <c r="I300" s="154"/>
      <c r="L300" s="150"/>
      <c r="M300" s="155"/>
      <c r="T300" s="156"/>
      <c r="AT300" s="152" t="s">
        <v>442</v>
      </c>
      <c r="AU300" s="152" t="s">
        <v>97</v>
      </c>
      <c r="AV300" s="12" t="s">
        <v>95</v>
      </c>
      <c r="AW300" s="12" t="s">
        <v>42</v>
      </c>
      <c r="AX300" s="12" t="s">
        <v>87</v>
      </c>
      <c r="AY300" s="152" t="s">
        <v>432</v>
      </c>
    </row>
    <row r="301" spans="2:65" s="13" customFormat="1" ht="11.25">
      <c r="B301" s="157"/>
      <c r="D301" s="151" t="s">
        <v>442</v>
      </c>
      <c r="E301" s="158" t="s">
        <v>1</v>
      </c>
      <c r="F301" s="159" t="s">
        <v>4770</v>
      </c>
      <c r="H301" s="160">
        <v>310.274</v>
      </c>
      <c r="I301" s="161"/>
      <c r="L301" s="157"/>
      <c r="M301" s="162"/>
      <c r="T301" s="163"/>
      <c r="AT301" s="158" t="s">
        <v>442</v>
      </c>
      <c r="AU301" s="158" t="s">
        <v>97</v>
      </c>
      <c r="AV301" s="13" t="s">
        <v>97</v>
      </c>
      <c r="AW301" s="13" t="s">
        <v>42</v>
      </c>
      <c r="AX301" s="13" t="s">
        <v>95</v>
      </c>
      <c r="AY301" s="158" t="s">
        <v>432</v>
      </c>
    </row>
    <row r="302" spans="2:65" s="11" customFormat="1" ht="22.9" customHeight="1">
      <c r="B302" s="125"/>
      <c r="D302" s="126" t="s">
        <v>86</v>
      </c>
      <c r="E302" s="135" t="s">
        <v>507</v>
      </c>
      <c r="F302" s="135" t="s">
        <v>3005</v>
      </c>
      <c r="I302" s="128"/>
      <c r="J302" s="136">
        <f>BK302</f>
        <v>0</v>
      </c>
      <c r="L302" s="125"/>
      <c r="M302" s="130"/>
      <c r="P302" s="131">
        <f>SUM(P303:P315)</f>
        <v>0</v>
      </c>
      <c r="R302" s="131">
        <f>SUM(R303:R315)</f>
        <v>2.7596162</v>
      </c>
      <c r="T302" s="132">
        <f>SUM(T303:T315)</f>
        <v>0</v>
      </c>
      <c r="AR302" s="126" t="s">
        <v>95</v>
      </c>
      <c r="AT302" s="133" t="s">
        <v>86</v>
      </c>
      <c r="AU302" s="133" t="s">
        <v>95</v>
      </c>
      <c r="AY302" s="126" t="s">
        <v>432</v>
      </c>
      <c r="BK302" s="134">
        <f>SUM(BK303:BK315)</f>
        <v>0</v>
      </c>
    </row>
    <row r="303" spans="2:65" s="1" customFormat="1" ht="37.9" customHeight="1">
      <c r="B303" s="33"/>
      <c r="C303" s="137" t="s">
        <v>611</v>
      </c>
      <c r="D303" s="137" t="s">
        <v>435</v>
      </c>
      <c r="E303" s="138" t="s">
        <v>4571</v>
      </c>
      <c r="F303" s="139" t="s">
        <v>4572</v>
      </c>
      <c r="G303" s="140" t="s">
        <v>521</v>
      </c>
      <c r="H303" s="141">
        <v>343.49</v>
      </c>
      <c r="I303" s="142"/>
      <c r="J303" s="143">
        <f>ROUND(I303*H303,2)</f>
        <v>0</v>
      </c>
      <c r="K303" s="139" t="s">
        <v>528</v>
      </c>
      <c r="L303" s="33"/>
      <c r="M303" s="144" t="s">
        <v>1</v>
      </c>
      <c r="N303" s="145" t="s">
        <v>52</v>
      </c>
      <c r="P303" s="146">
        <f>O303*H303</f>
        <v>0</v>
      </c>
      <c r="Q303" s="146">
        <v>0</v>
      </c>
      <c r="R303" s="146">
        <f>Q303*H303</f>
        <v>0</v>
      </c>
      <c r="S303" s="146">
        <v>0</v>
      </c>
      <c r="T303" s="147">
        <f>S303*H303</f>
        <v>0</v>
      </c>
      <c r="AR303" s="148" t="s">
        <v>431</v>
      </c>
      <c r="AT303" s="148" t="s">
        <v>435</v>
      </c>
      <c r="AU303" s="148" t="s">
        <v>97</v>
      </c>
      <c r="AY303" s="17" t="s">
        <v>432</v>
      </c>
      <c r="BE303" s="149">
        <f>IF(N303="základní",J303,0)</f>
        <v>0</v>
      </c>
      <c r="BF303" s="149">
        <f>IF(N303="snížená",J303,0)</f>
        <v>0</v>
      </c>
      <c r="BG303" s="149">
        <f>IF(N303="zákl. přenesená",J303,0)</f>
        <v>0</v>
      </c>
      <c r="BH303" s="149">
        <f>IF(N303="sníž. přenesená",J303,0)</f>
        <v>0</v>
      </c>
      <c r="BI303" s="149">
        <f>IF(N303="nulová",J303,0)</f>
        <v>0</v>
      </c>
      <c r="BJ303" s="17" t="s">
        <v>95</v>
      </c>
      <c r="BK303" s="149">
        <f>ROUND(I303*H303,2)</f>
        <v>0</v>
      </c>
      <c r="BL303" s="17" t="s">
        <v>431</v>
      </c>
      <c r="BM303" s="148" t="s">
        <v>4771</v>
      </c>
    </row>
    <row r="304" spans="2:65" s="12" customFormat="1" ht="22.5">
      <c r="B304" s="150"/>
      <c r="D304" s="151" t="s">
        <v>442</v>
      </c>
      <c r="E304" s="152" t="s">
        <v>1</v>
      </c>
      <c r="F304" s="153" t="s">
        <v>4772</v>
      </c>
      <c r="H304" s="152" t="s">
        <v>1</v>
      </c>
      <c r="I304" s="154"/>
      <c r="L304" s="150"/>
      <c r="M304" s="155"/>
      <c r="T304" s="156"/>
      <c r="AT304" s="152" t="s">
        <v>442</v>
      </c>
      <c r="AU304" s="152" t="s">
        <v>97</v>
      </c>
      <c r="AV304" s="12" t="s">
        <v>95</v>
      </c>
      <c r="AW304" s="12" t="s">
        <v>42</v>
      </c>
      <c r="AX304" s="12" t="s">
        <v>87</v>
      </c>
      <c r="AY304" s="152" t="s">
        <v>432</v>
      </c>
    </row>
    <row r="305" spans="2:65" s="12" customFormat="1" ht="22.5">
      <c r="B305" s="150"/>
      <c r="D305" s="151" t="s">
        <v>442</v>
      </c>
      <c r="E305" s="152" t="s">
        <v>1</v>
      </c>
      <c r="F305" s="153" t="s">
        <v>4575</v>
      </c>
      <c r="H305" s="152" t="s">
        <v>1</v>
      </c>
      <c r="I305" s="154"/>
      <c r="L305" s="150"/>
      <c r="M305" s="155"/>
      <c r="T305" s="156"/>
      <c r="AT305" s="152" t="s">
        <v>442</v>
      </c>
      <c r="AU305" s="152" t="s">
        <v>97</v>
      </c>
      <c r="AV305" s="12" t="s">
        <v>95</v>
      </c>
      <c r="AW305" s="12" t="s">
        <v>42</v>
      </c>
      <c r="AX305" s="12" t="s">
        <v>87</v>
      </c>
      <c r="AY305" s="152" t="s">
        <v>432</v>
      </c>
    </row>
    <row r="306" spans="2:65" s="12" customFormat="1" ht="22.5">
      <c r="B306" s="150"/>
      <c r="D306" s="151" t="s">
        <v>442</v>
      </c>
      <c r="E306" s="152" t="s">
        <v>1</v>
      </c>
      <c r="F306" s="153" t="s">
        <v>4576</v>
      </c>
      <c r="H306" s="152" t="s">
        <v>1</v>
      </c>
      <c r="I306" s="154"/>
      <c r="L306" s="150"/>
      <c r="M306" s="155"/>
      <c r="T306" s="156"/>
      <c r="AT306" s="152" t="s">
        <v>442</v>
      </c>
      <c r="AU306" s="152" t="s">
        <v>97</v>
      </c>
      <c r="AV306" s="12" t="s">
        <v>95</v>
      </c>
      <c r="AW306" s="12" t="s">
        <v>42</v>
      </c>
      <c r="AX306" s="12" t="s">
        <v>87</v>
      </c>
      <c r="AY306" s="152" t="s">
        <v>432</v>
      </c>
    </row>
    <row r="307" spans="2:65" s="13" customFormat="1" ht="22.5">
      <c r="B307" s="157"/>
      <c r="D307" s="151" t="s">
        <v>442</v>
      </c>
      <c r="E307" s="158" t="s">
        <v>1</v>
      </c>
      <c r="F307" s="159" t="s">
        <v>4773</v>
      </c>
      <c r="H307" s="160">
        <v>343.49</v>
      </c>
      <c r="I307" s="161"/>
      <c r="L307" s="157"/>
      <c r="M307" s="162"/>
      <c r="T307" s="163"/>
      <c r="AT307" s="158" t="s">
        <v>442</v>
      </c>
      <c r="AU307" s="158" t="s">
        <v>97</v>
      </c>
      <c r="AV307" s="13" t="s">
        <v>97</v>
      </c>
      <c r="AW307" s="13" t="s">
        <v>42</v>
      </c>
      <c r="AX307" s="13" t="s">
        <v>87</v>
      </c>
      <c r="AY307" s="158" t="s">
        <v>432</v>
      </c>
    </row>
    <row r="308" spans="2:65" s="14" customFormat="1" ht="11.25">
      <c r="B308" s="164"/>
      <c r="D308" s="151" t="s">
        <v>442</v>
      </c>
      <c r="E308" s="165" t="s">
        <v>4651</v>
      </c>
      <c r="F308" s="166" t="s">
        <v>449</v>
      </c>
      <c r="H308" s="167">
        <v>343.49</v>
      </c>
      <c r="I308" s="168"/>
      <c r="L308" s="164"/>
      <c r="M308" s="169"/>
      <c r="T308" s="170"/>
      <c r="AT308" s="165" t="s">
        <v>442</v>
      </c>
      <c r="AU308" s="165" t="s">
        <v>97</v>
      </c>
      <c r="AV308" s="14" t="s">
        <v>431</v>
      </c>
      <c r="AW308" s="14" t="s">
        <v>42</v>
      </c>
      <c r="AX308" s="14" t="s">
        <v>95</v>
      </c>
      <c r="AY308" s="165" t="s">
        <v>432</v>
      </c>
    </row>
    <row r="309" spans="2:65" s="1" customFormat="1" ht="44.25" customHeight="1">
      <c r="B309" s="33"/>
      <c r="C309" s="184" t="s">
        <v>618</v>
      </c>
      <c r="D309" s="184" t="s">
        <v>740</v>
      </c>
      <c r="E309" s="185" t="s">
        <v>4578</v>
      </c>
      <c r="F309" s="186" t="s">
        <v>4579</v>
      </c>
      <c r="G309" s="187" t="s">
        <v>521</v>
      </c>
      <c r="H309" s="188">
        <v>360.66500000000002</v>
      </c>
      <c r="I309" s="189"/>
      <c r="J309" s="190">
        <f>ROUND(I309*H309,2)</f>
        <v>0</v>
      </c>
      <c r="K309" s="186" t="s">
        <v>439</v>
      </c>
      <c r="L309" s="191"/>
      <c r="M309" s="192" t="s">
        <v>1</v>
      </c>
      <c r="N309" s="193" t="s">
        <v>52</v>
      </c>
      <c r="P309" s="146">
        <f>O309*H309</f>
        <v>0</v>
      </c>
      <c r="Q309" s="146">
        <v>6.28E-3</v>
      </c>
      <c r="R309" s="146">
        <f>Q309*H309</f>
        <v>2.2649762</v>
      </c>
      <c r="S309" s="146">
        <v>0</v>
      </c>
      <c r="T309" s="147">
        <f>S309*H309</f>
        <v>0</v>
      </c>
      <c r="AR309" s="148" t="s">
        <v>500</v>
      </c>
      <c r="AT309" s="148" t="s">
        <v>740</v>
      </c>
      <c r="AU309" s="148" t="s">
        <v>97</v>
      </c>
      <c r="AY309" s="17" t="s">
        <v>432</v>
      </c>
      <c r="BE309" s="149">
        <f>IF(N309="základní",J309,0)</f>
        <v>0</v>
      </c>
      <c r="BF309" s="149">
        <f>IF(N309="snížená",J309,0)</f>
        <v>0</v>
      </c>
      <c r="BG309" s="149">
        <f>IF(N309="zákl. přenesená",J309,0)</f>
        <v>0</v>
      </c>
      <c r="BH309" s="149">
        <f>IF(N309="sníž. přenesená",J309,0)</f>
        <v>0</v>
      </c>
      <c r="BI309" s="149">
        <f>IF(N309="nulová",J309,0)</f>
        <v>0</v>
      </c>
      <c r="BJ309" s="17" t="s">
        <v>95</v>
      </c>
      <c r="BK309" s="149">
        <f>ROUND(I309*H309,2)</f>
        <v>0</v>
      </c>
      <c r="BL309" s="17" t="s">
        <v>431</v>
      </c>
      <c r="BM309" s="148" t="s">
        <v>4774</v>
      </c>
    </row>
    <row r="310" spans="2:65" s="12" customFormat="1" ht="22.5">
      <c r="B310" s="150"/>
      <c r="D310" s="151" t="s">
        <v>442</v>
      </c>
      <c r="E310" s="152" t="s">
        <v>1</v>
      </c>
      <c r="F310" s="153" t="s">
        <v>4772</v>
      </c>
      <c r="H310" s="152" t="s">
        <v>1</v>
      </c>
      <c r="I310" s="154"/>
      <c r="L310" s="150"/>
      <c r="M310" s="155"/>
      <c r="T310" s="156"/>
      <c r="AT310" s="152" t="s">
        <v>442</v>
      </c>
      <c r="AU310" s="152" t="s">
        <v>97</v>
      </c>
      <c r="AV310" s="12" t="s">
        <v>95</v>
      </c>
      <c r="AW310" s="12" t="s">
        <v>42</v>
      </c>
      <c r="AX310" s="12" t="s">
        <v>87</v>
      </c>
      <c r="AY310" s="152" t="s">
        <v>432</v>
      </c>
    </row>
    <row r="311" spans="2:65" s="13" customFormat="1" ht="11.25">
      <c r="B311" s="157"/>
      <c r="D311" s="151" t="s">
        <v>442</v>
      </c>
      <c r="E311" s="158" t="s">
        <v>1</v>
      </c>
      <c r="F311" s="159" t="s">
        <v>4775</v>
      </c>
      <c r="H311" s="160">
        <v>360.66500000000002</v>
      </c>
      <c r="I311" s="161"/>
      <c r="L311" s="157"/>
      <c r="M311" s="162"/>
      <c r="T311" s="163"/>
      <c r="AT311" s="158" t="s">
        <v>442</v>
      </c>
      <c r="AU311" s="158" t="s">
        <v>97</v>
      </c>
      <c r="AV311" s="13" t="s">
        <v>97</v>
      </c>
      <c r="AW311" s="13" t="s">
        <v>42</v>
      </c>
      <c r="AX311" s="13" t="s">
        <v>95</v>
      </c>
      <c r="AY311" s="158" t="s">
        <v>432</v>
      </c>
    </row>
    <row r="312" spans="2:65" s="1" customFormat="1" ht="55.5" customHeight="1">
      <c r="B312" s="33"/>
      <c r="C312" s="184" t="s">
        <v>829</v>
      </c>
      <c r="D312" s="184" t="s">
        <v>740</v>
      </c>
      <c r="E312" s="185" t="s">
        <v>4582</v>
      </c>
      <c r="F312" s="186" t="s">
        <v>4583</v>
      </c>
      <c r="G312" s="187" t="s">
        <v>527</v>
      </c>
      <c r="H312" s="188">
        <v>1374</v>
      </c>
      <c r="I312" s="189"/>
      <c r="J312" s="190">
        <f>ROUND(I312*H312,2)</f>
        <v>0</v>
      </c>
      <c r="K312" s="186" t="s">
        <v>439</v>
      </c>
      <c r="L312" s="191"/>
      <c r="M312" s="192" t="s">
        <v>1</v>
      </c>
      <c r="N312" s="193" t="s">
        <v>52</v>
      </c>
      <c r="P312" s="146">
        <f>O312*H312</f>
        <v>0</v>
      </c>
      <c r="Q312" s="146">
        <v>3.6000000000000002E-4</v>
      </c>
      <c r="R312" s="146">
        <f>Q312*H312</f>
        <v>0.49464000000000002</v>
      </c>
      <c r="S312" s="146">
        <v>0</v>
      </c>
      <c r="T312" s="147">
        <f>S312*H312</f>
        <v>0</v>
      </c>
      <c r="AR312" s="148" t="s">
        <v>500</v>
      </c>
      <c r="AT312" s="148" t="s">
        <v>740</v>
      </c>
      <c r="AU312" s="148" t="s">
        <v>97</v>
      </c>
      <c r="AY312" s="17" t="s">
        <v>432</v>
      </c>
      <c r="BE312" s="149">
        <f>IF(N312="základní",J312,0)</f>
        <v>0</v>
      </c>
      <c r="BF312" s="149">
        <f>IF(N312="snížená",J312,0)</f>
        <v>0</v>
      </c>
      <c r="BG312" s="149">
        <f>IF(N312="zákl. přenesená",J312,0)</f>
        <v>0</v>
      </c>
      <c r="BH312" s="149">
        <f>IF(N312="sníž. přenesená",J312,0)</f>
        <v>0</v>
      </c>
      <c r="BI312" s="149">
        <f>IF(N312="nulová",J312,0)</f>
        <v>0</v>
      </c>
      <c r="BJ312" s="17" t="s">
        <v>95</v>
      </c>
      <c r="BK312" s="149">
        <f>ROUND(I312*H312,2)</f>
        <v>0</v>
      </c>
      <c r="BL312" s="17" t="s">
        <v>431</v>
      </c>
      <c r="BM312" s="148" t="s">
        <v>4776</v>
      </c>
    </row>
    <row r="313" spans="2:65" s="12" customFormat="1" ht="22.5">
      <c r="B313" s="150"/>
      <c r="D313" s="151" t="s">
        <v>442</v>
      </c>
      <c r="E313" s="152" t="s">
        <v>1</v>
      </c>
      <c r="F313" s="153" t="s">
        <v>4772</v>
      </c>
      <c r="H313" s="152" t="s">
        <v>1</v>
      </c>
      <c r="I313" s="154"/>
      <c r="L313" s="150"/>
      <c r="M313" s="155"/>
      <c r="T313" s="156"/>
      <c r="AT313" s="152" t="s">
        <v>442</v>
      </c>
      <c r="AU313" s="152" t="s">
        <v>97</v>
      </c>
      <c r="AV313" s="12" t="s">
        <v>95</v>
      </c>
      <c r="AW313" s="12" t="s">
        <v>42</v>
      </c>
      <c r="AX313" s="12" t="s">
        <v>87</v>
      </c>
      <c r="AY313" s="152" t="s">
        <v>432</v>
      </c>
    </row>
    <row r="314" spans="2:65" s="13" customFormat="1" ht="22.5">
      <c r="B314" s="157"/>
      <c r="D314" s="151" t="s">
        <v>442</v>
      </c>
      <c r="E314" s="158" t="s">
        <v>1</v>
      </c>
      <c r="F314" s="159" t="s">
        <v>4777</v>
      </c>
      <c r="H314" s="160">
        <v>1374</v>
      </c>
      <c r="I314" s="161"/>
      <c r="L314" s="157"/>
      <c r="M314" s="162"/>
      <c r="T314" s="163"/>
      <c r="AT314" s="158" t="s">
        <v>442</v>
      </c>
      <c r="AU314" s="158" t="s">
        <v>97</v>
      </c>
      <c r="AV314" s="13" t="s">
        <v>97</v>
      </c>
      <c r="AW314" s="13" t="s">
        <v>42</v>
      </c>
      <c r="AX314" s="13" t="s">
        <v>87</v>
      </c>
      <c r="AY314" s="158" t="s">
        <v>432</v>
      </c>
    </row>
    <row r="315" spans="2:65" s="14" customFormat="1" ht="11.25">
      <c r="B315" s="164"/>
      <c r="D315" s="151" t="s">
        <v>442</v>
      </c>
      <c r="E315" s="165" t="s">
        <v>1</v>
      </c>
      <c r="F315" s="166" t="s">
        <v>449</v>
      </c>
      <c r="H315" s="167">
        <v>1374</v>
      </c>
      <c r="I315" s="168"/>
      <c r="L315" s="164"/>
      <c r="M315" s="169"/>
      <c r="T315" s="170"/>
      <c r="AT315" s="165" t="s">
        <v>442</v>
      </c>
      <c r="AU315" s="165" t="s">
        <v>97</v>
      </c>
      <c r="AV315" s="14" t="s">
        <v>431</v>
      </c>
      <c r="AW315" s="14" t="s">
        <v>42</v>
      </c>
      <c r="AX315" s="14" t="s">
        <v>95</v>
      </c>
      <c r="AY315" s="165" t="s">
        <v>432</v>
      </c>
    </row>
    <row r="316" spans="2:65" s="11" customFormat="1" ht="22.9" customHeight="1">
      <c r="B316" s="125"/>
      <c r="D316" s="126" t="s">
        <v>86</v>
      </c>
      <c r="E316" s="135" t="s">
        <v>3056</v>
      </c>
      <c r="F316" s="135" t="s">
        <v>3057</v>
      </c>
      <c r="I316" s="128"/>
      <c r="J316" s="136">
        <f>BK316</f>
        <v>0</v>
      </c>
      <c r="L316" s="125"/>
      <c r="M316" s="130"/>
      <c r="P316" s="131">
        <f>SUM(P317:P337)</f>
        <v>0</v>
      </c>
      <c r="R316" s="131">
        <f>SUM(R317:R337)</f>
        <v>0</v>
      </c>
      <c r="T316" s="132">
        <f>SUM(T317:T337)</f>
        <v>0</v>
      </c>
      <c r="AR316" s="126" t="s">
        <v>95</v>
      </c>
      <c r="AT316" s="133" t="s">
        <v>86</v>
      </c>
      <c r="AU316" s="133" t="s">
        <v>95</v>
      </c>
      <c r="AY316" s="126" t="s">
        <v>432</v>
      </c>
      <c r="BK316" s="134">
        <f>SUM(BK317:BK337)</f>
        <v>0</v>
      </c>
    </row>
    <row r="317" spans="2:65" s="1" customFormat="1" ht="21.75" customHeight="1">
      <c r="B317" s="33"/>
      <c r="C317" s="137" t="s">
        <v>834</v>
      </c>
      <c r="D317" s="137" t="s">
        <v>435</v>
      </c>
      <c r="E317" s="138" t="s">
        <v>3058</v>
      </c>
      <c r="F317" s="139" t="s">
        <v>3059</v>
      </c>
      <c r="G317" s="140" t="s">
        <v>743</v>
      </c>
      <c r="H317" s="141">
        <v>4.3289999999999997</v>
      </c>
      <c r="I317" s="142"/>
      <c r="J317" s="143">
        <f>ROUND(I317*H317,2)</f>
        <v>0</v>
      </c>
      <c r="K317" s="139" t="s">
        <v>457</v>
      </c>
      <c r="L317" s="33"/>
      <c r="M317" s="144" t="s">
        <v>1</v>
      </c>
      <c r="N317" s="145" t="s">
        <v>52</v>
      </c>
      <c r="P317" s="146">
        <f>O317*H317</f>
        <v>0</v>
      </c>
      <c r="Q317" s="146">
        <v>0</v>
      </c>
      <c r="R317" s="146">
        <f>Q317*H317</f>
        <v>0</v>
      </c>
      <c r="S317" s="146">
        <v>0</v>
      </c>
      <c r="T317" s="147">
        <f>S317*H317</f>
        <v>0</v>
      </c>
      <c r="AR317" s="148" t="s">
        <v>431</v>
      </c>
      <c r="AT317" s="148" t="s">
        <v>435</v>
      </c>
      <c r="AU317" s="148" t="s">
        <v>97</v>
      </c>
      <c r="AY317" s="17" t="s">
        <v>432</v>
      </c>
      <c r="BE317" s="149">
        <f>IF(N317="základní",J317,0)</f>
        <v>0</v>
      </c>
      <c r="BF317" s="149">
        <f>IF(N317="snížená",J317,0)</f>
        <v>0</v>
      </c>
      <c r="BG317" s="149">
        <f>IF(N317="zákl. přenesená",J317,0)</f>
        <v>0</v>
      </c>
      <c r="BH317" s="149">
        <f>IF(N317="sníž. přenesená",J317,0)</f>
        <v>0</v>
      </c>
      <c r="BI317" s="149">
        <f>IF(N317="nulová",J317,0)</f>
        <v>0</v>
      </c>
      <c r="BJ317" s="17" t="s">
        <v>95</v>
      </c>
      <c r="BK317" s="149">
        <f>ROUND(I317*H317,2)</f>
        <v>0</v>
      </c>
      <c r="BL317" s="17" t="s">
        <v>431</v>
      </c>
      <c r="BM317" s="148" t="s">
        <v>4778</v>
      </c>
    </row>
    <row r="318" spans="2:65" s="13" customFormat="1" ht="11.25">
      <c r="B318" s="157"/>
      <c r="D318" s="151" t="s">
        <v>442</v>
      </c>
      <c r="E318" s="158" t="s">
        <v>1</v>
      </c>
      <c r="F318" s="159" t="s">
        <v>4673</v>
      </c>
      <c r="H318" s="160">
        <v>4.3289999999999997</v>
      </c>
      <c r="I318" s="161"/>
      <c r="L318" s="157"/>
      <c r="M318" s="162"/>
      <c r="T318" s="163"/>
      <c r="AT318" s="158" t="s">
        <v>442</v>
      </c>
      <c r="AU318" s="158" t="s">
        <v>97</v>
      </c>
      <c r="AV318" s="13" t="s">
        <v>97</v>
      </c>
      <c r="AW318" s="13" t="s">
        <v>42</v>
      </c>
      <c r="AX318" s="13" t="s">
        <v>95</v>
      </c>
      <c r="AY318" s="158" t="s">
        <v>432</v>
      </c>
    </row>
    <row r="319" spans="2:65" s="1" customFormat="1" ht="24.2" customHeight="1">
      <c r="B319" s="33"/>
      <c r="C319" s="137" t="s">
        <v>839</v>
      </c>
      <c r="D319" s="137" t="s">
        <v>435</v>
      </c>
      <c r="E319" s="138" t="s">
        <v>3061</v>
      </c>
      <c r="F319" s="139" t="s">
        <v>3062</v>
      </c>
      <c r="G319" s="140" t="s">
        <v>743</v>
      </c>
      <c r="H319" s="141">
        <v>8.6579999999999995</v>
      </c>
      <c r="I319" s="142"/>
      <c r="J319" s="143">
        <f>ROUND(I319*H319,2)</f>
        <v>0</v>
      </c>
      <c r="K319" s="139" t="s">
        <v>457</v>
      </c>
      <c r="L319" s="33"/>
      <c r="M319" s="144" t="s">
        <v>1</v>
      </c>
      <c r="N319" s="145" t="s">
        <v>52</v>
      </c>
      <c r="P319" s="146">
        <f>O319*H319</f>
        <v>0</v>
      </c>
      <c r="Q319" s="146">
        <v>0</v>
      </c>
      <c r="R319" s="146">
        <f>Q319*H319</f>
        <v>0</v>
      </c>
      <c r="S319" s="146">
        <v>0</v>
      </c>
      <c r="T319" s="147">
        <f>S319*H319</f>
        <v>0</v>
      </c>
      <c r="AR319" s="148" t="s">
        <v>431</v>
      </c>
      <c r="AT319" s="148" t="s">
        <v>435</v>
      </c>
      <c r="AU319" s="148" t="s">
        <v>97</v>
      </c>
      <c r="AY319" s="17" t="s">
        <v>432</v>
      </c>
      <c r="BE319" s="149">
        <f>IF(N319="základní",J319,0)</f>
        <v>0</v>
      </c>
      <c r="BF319" s="149">
        <f>IF(N319="snížená",J319,0)</f>
        <v>0</v>
      </c>
      <c r="BG319" s="149">
        <f>IF(N319="zákl. přenesená",J319,0)</f>
        <v>0</v>
      </c>
      <c r="BH319" s="149">
        <f>IF(N319="sníž. přenesená",J319,0)</f>
        <v>0</v>
      </c>
      <c r="BI319" s="149">
        <f>IF(N319="nulová",J319,0)</f>
        <v>0</v>
      </c>
      <c r="BJ319" s="17" t="s">
        <v>95</v>
      </c>
      <c r="BK319" s="149">
        <f>ROUND(I319*H319,2)</f>
        <v>0</v>
      </c>
      <c r="BL319" s="17" t="s">
        <v>431</v>
      </c>
      <c r="BM319" s="148" t="s">
        <v>4779</v>
      </c>
    </row>
    <row r="320" spans="2:65" s="12" customFormat="1" ht="11.25">
      <c r="B320" s="150"/>
      <c r="D320" s="151" t="s">
        <v>442</v>
      </c>
      <c r="E320" s="152" t="s">
        <v>1</v>
      </c>
      <c r="F320" s="153" t="s">
        <v>4144</v>
      </c>
      <c r="H320" s="152" t="s">
        <v>1</v>
      </c>
      <c r="I320" s="154"/>
      <c r="L320" s="150"/>
      <c r="M320" s="155"/>
      <c r="T320" s="156"/>
      <c r="AT320" s="152" t="s">
        <v>442</v>
      </c>
      <c r="AU320" s="152" t="s">
        <v>97</v>
      </c>
      <c r="AV320" s="12" t="s">
        <v>95</v>
      </c>
      <c r="AW320" s="12" t="s">
        <v>42</v>
      </c>
      <c r="AX320" s="12" t="s">
        <v>87</v>
      </c>
      <c r="AY320" s="152" t="s">
        <v>432</v>
      </c>
    </row>
    <row r="321" spans="2:65" s="13" customFormat="1" ht="11.25">
      <c r="B321" s="157"/>
      <c r="D321" s="151" t="s">
        <v>442</v>
      </c>
      <c r="E321" s="158" t="s">
        <v>1</v>
      </c>
      <c r="F321" s="159" t="s">
        <v>4780</v>
      </c>
      <c r="H321" s="160">
        <v>8.6579999999999995</v>
      </c>
      <c r="I321" s="161"/>
      <c r="L321" s="157"/>
      <c r="M321" s="162"/>
      <c r="T321" s="163"/>
      <c r="AT321" s="158" t="s">
        <v>442</v>
      </c>
      <c r="AU321" s="158" t="s">
        <v>97</v>
      </c>
      <c r="AV321" s="13" t="s">
        <v>97</v>
      </c>
      <c r="AW321" s="13" t="s">
        <v>42</v>
      </c>
      <c r="AX321" s="13" t="s">
        <v>95</v>
      </c>
      <c r="AY321" s="158" t="s">
        <v>432</v>
      </c>
    </row>
    <row r="322" spans="2:65" s="1" customFormat="1" ht="21.75" customHeight="1">
      <c r="B322" s="33"/>
      <c r="C322" s="137" t="s">
        <v>845</v>
      </c>
      <c r="D322" s="137" t="s">
        <v>435</v>
      </c>
      <c r="E322" s="138" t="s">
        <v>3068</v>
      </c>
      <c r="F322" s="139" t="s">
        <v>3069</v>
      </c>
      <c r="G322" s="140" t="s">
        <v>743</v>
      </c>
      <c r="H322" s="141">
        <v>1.28</v>
      </c>
      <c r="I322" s="142"/>
      <c r="J322" s="143">
        <f>ROUND(I322*H322,2)</f>
        <v>0</v>
      </c>
      <c r="K322" s="139" t="s">
        <v>457</v>
      </c>
      <c r="L322" s="33"/>
      <c r="M322" s="144" t="s">
        <v>1</v>
      </c>
      <c r="N322" s="145" t="s">
        <v>52</v>
      </c>
      <c r="P322" s="146">
        <f>O322*H322</f>
        <v>0</v>
      </c>
      <c r="Q322" s="146">
        <v>0</v>
      </c>
      <c r="R322" s="146">
        <f>Q322*H322</f>
        <v>0</v>
      </c>
      <c r="S322" s="146">
        <v>0</v>
      </c>
      <c r="T322" s="147">
        <f>S322*H322</f>
        <v>0</v>
      </c>
      <c r="AR322" s="148" t="s">
        <v>431</v>
      </c>
      <c r="AT322" s="148" t="s">
        <v>435</v>
      </c>
      <c r="AU322" s="148" t="s">
        <v>97</v>
      </c>
      <c r="AY322" s="17" t="s">
        <v>432</v>
      </c>
      <c r="BE322" s="149">
        <f>IF(N322="základní",J322,0)</f>
        <v>0</v>
      </c>
      <c r="BF322" s="149">
        <f>IF(N322="snížená",J322,0)</f>
        <v>0</v>
      </c>
      <c r="BG322" s="149">
        <f>IF(N322="zákl. přenesená",J322,0)</f>
        <v>0</v>
      </c>
      <c r="BH322" s="149">
        <f>IF(N322="sníž. přenesená",J322,0)</f>
        <v>0</v>
      </c>
      <c r="BI322" s="149">
        <f>IF(N322="nulová",J322,0)</f>
        <v>0</v>
      </c>
      <c r="BJ322" s="17" t="s">
        <v>95</v>
      </c>
      <c r="BK322" s="149">
        <f>ROUND(I322*H322,2)</f>
        <v>0</v>
      </c>
      <c r="BL322" s="17" t="s">
        <v>431</v>
      </c>
      <c r="BM322" s="148" t="s">
        <v>4781</v>
      </c>
    </row>
    <row r="323" spans="2:65" s="13" customFormat="1" ht="11.25">
      <c r="B323" s="157"/>
      <c r="D323" s="151" t="s">
        <v>442</v>
      </c>
      <c r="E323" s="158" t="s">
        <v>1</v>
      </c>
      <c r="F323" s="159" t="s">
        <v>4672</v>
      </c>
      <c r="H323" s="160">
        <v>1.28</v>
      </c>
      <c r="I323" s="161"/>
      <c r="L323" s="157"/>
      <c r="M323" s="162"/>
      <c r="T323" s="163"/>
      <c r="AT323" s="158" t="s">
        <v>442</v>
      </c>
      <c r="AU323" s="158" t="s">
        <v>97</v>
      </c>
      <c r="AV323" s="13" t="s">
        <v>97</v>
      </c>
      <c r="AW323" s="13" t="s">
        <v>42</v>
      </c>
      <c r="AX323" s="13" t="s">
        <v>95</v>
      </c>
      <c r="AY323" s="158" t="s">
        <v>432</v>
      </c>
    </row>
    <row r="324" spans="2:65" s="1" customFormat="1" ht="24.2" customHeight="1">
      <c r="B324" s="33"/>
      <c r="C324" s="137" t="s">
        <v>284</v>
      </c>
      <c r="D324" s="137" t="s">
        <v>435</v>
      </c>
      <c r="E324" s="138" t="s">
        <v>3072</v>
      </c>
      <c r="F324" s="139" t="s">
        <v>3073</v>
      </c>
      <c r="G324" s="140" t="s">
        <v>743</v>
      </c>
      <c r="H324" s="141">
        <v>2.56</v>
      </c>
      <c r="I324" s="142"/>
      <c r="J324" s="143">
        <f>ROUND(I324*H324,2)</f>
        <v>0</v>
      </c>
      <c r="K324" s="139" t="s">
        <v>457</v>
      </c>
      <c r="L324" s="33"/>
      <c r="M324" s="144" t="s">
        <v>1</v>
      </c>
      <c r="N324" s="145" t="s">
        <v>52</v>
      </c>
      <c r="P324" s="146">
        <f>O324*H324</f>
        <v>0</v>
      </c>
      <c r="Q324" s="146">
        <v>0</v>
      </c>
      <c r="R324" s="146">
        <f>Q324*H324</f>
        <v>0</v>
      </c>
      <c r="S324" s="146">
        <v>0</v>
      </c>
      <c r="T324" s="147">
        <f>S324*H324</f>
        <v>0</v>
      </c>
      <c r="AR324" s="148" t="s">
        <v>431</v>
      </c>
      <c r="AT324" s="148" t="s">
        <v>435</v>
      </c>
      <c r="AU324" s="148" t="s">
        <v>97</v>
      </c>
      <c r="AY324" s="17" t="s">
        <v>432</v>
      </c>
      <c r="BE324" s="149">
        <f>IF(N324="základní",J324,0)</f>
        <v>0</v>
      </c>
      <c r="BF324" s="149">
        <f>IF(N324="snížená",J324,0)</f>
        <v>0</v>
      </c>
      <c r="BG324" s="149">
        <f>IF(N324="zákl. přenesená",J324,0)</f>
        <v>0</v>
      </c>
      <c r="BH324" s="149">
        <f>IF(N324="sníž. přenesená",J324,0)</f>
        <v>0</v>
      </c>
      <c r="BI324" s="149">
        <f>IF(N324="nulová",J324,0)</f>
        <v>0</v>
      </c>
      <c r="BJ324" s="17" t="s">
        <v>95</v>
      </c>
      <c r="BK324" s="149">
        <f>ROUND(I324*H324,2)</f>
        <v>0</v>
      </c>
      <c r="BL324" s="17" t="s">
        <v>431</v>
      </c>
      <c r="BM324" s="148" t="s">
        <v>4782</v>
      </c>
    </row>
    <row r="325" spans="2:65" s="12" customFormat="1" ht="11.25">
      <c r="B325" s="150"/>
      <c r="D325" s="151" t="s">
        <v>442</v>
      </c>
      <c r="E325" s="152" t="s">
        <v>1</v>
      </c>
      <c r="F325" s="153" t="s">
        <v>3075</v>
      </c>
      <c r="H325" s="152" t="s">
        <v>1</v>
      </c>
      <c r="I325" s="154"/>
      <c r="L325" s="150"/>
      <c r="M325" s="155"/>
      <c r="T325" s="156"/>
      <c r="AT325" s="152" t="s">
        <v>442</v>
      </c>
      <c r="AU325" s="152" t="s">
        <v>97</v>
      </c>
      <c r="AV325" s="12" t="s">
        <v>95</v>
      </c>
      <c r="AW325" s="12" t="s">
        <v>42</v>
      </c>
      <c r="AX325" s="12" t="s">
        <v>87</v>
      </c>
      <c r="AY325" s="152" t="s">
        <v>432</v>
      </c>
    </row>
    <row r="326" spans="2:65" s="13" customFormat="1" ht="11.25">
      <c r="B326" s="157"/>
      <c r="D326" s="151" t="s">
        <v>442</v>
      </c>
      <c r="E326" s="158" t="s">
        <v>1</v>
      </c>
      <c r="F326" s="159" t="s">
        <v>4783</v>
      </c>
      <c r="H326" s="160">
        <v>2.56</v>
      </c>
      <c r="I326" s="161"/>
      <c r="L326" s="157"/>
      <c r="M326" s="162"/>
      <c r="T326" s="163"/>
      <c r="AT326" s="158" t="s">
        <v>442</v>
      </c>
      <c r="AU326" s="158" t="s">
        <v>97</v>
      </c>
      <c r="AV326" s="13" t="s">
        <v>97</v>
      </c>
      <c r="AW326" s="13" t="s">
        <v>42</v>
      </c>
      <c r="AX326" s="13" t="s">
        <v>95</v>
      </c>
      <c r="AY326" s="158" t="s">
        <v>432</v>
      </c>
    </row>
    <row r="327" spans="2:65" s="1" customFormat="1" ht="24.2" customHeight="1">
      <c r="B327" s="33"/>
      <c r="C327" s="137" t="s">
        <v>287</v>
      </c>
      <c r="D327" s="137" t="s">
        <v>435</v>
      </c>
      <c r="E327" s="138" t="s">
        <v>3091</v>
      </c>
      <c r="F327" s="139" t="s">
        <v>3092</v>
      </c>
      <c r="G327" s="140" t="s">
        <v>743</v>
      </c>
      <c r="H327" s="141">
        <v>1.28</v>
      </c>
      <c r="I327" s="142"/>
      <c r="J327" s="143">
        <f>ROUND(I327*H327,2)</f>
        <v>0</v>
      </c>
      <c r="K327" s="139" t="s">
        <v>439</v>
      </c>
      <c r="L327" s="33"/>
      <c r="M327" s="144" t="s">
        <v>1</v>
      </c>
      <c r="N327" s="145" t="s">
        <v>52</v>
      </c>
      <c r="P327" s="146">
        <f>O327*H327</f>
        <v>0</v>
      </c>
      <c r="Q327" s="146">
        <v>0</v>
      </c>
      <c r="R327" s="146">
        <f>Q327*H327</f>
        <v>0</v>
      </c>
      <c r="S327" s="146">
        <v>0</v>
      </c>
      <c r="T327" s="147">
        <f>S327*H327</f>
        <v>0</v>
      </c>
      <c r="AR327" s="148" t="s">
        <v>431</v>
      </c>
      <c r="AT327" s="148" t="s">
        <v>435</v>
      </c>
      <c r="AU327" s="148" t="s">
        <v>97</v>
      </c>
      <c r="AY327" s="17" t="s">
        <v>432</v>
      </c>
      <c r="BE327" s="149">
        <f>IF(N327="základní",J327,0)</f>
        <v>0</v>
      </c>
      <c r="BF327" s="149">
        <f>IF(N327="snížená",J327,0)</f>
        <v>0</v>
      </c>
      <c r="BG327" s="149">
        <f>IF(N327="zákl. přenesená",J327,0)</f>
        <v>0</v>
      </c>
      <c r="BH327" s="149">
        <f>IF(N327="sníž. přenesená",J327,0)</f>
        <v>0</v>
      </c>
      <c r="BI327" s="149">
        <f>IF(N327="nulová",J327,0)</f>
        <v>0</v>
      </c>
      <c r="BJ327" s="17" t="s">
        <v>95</v>
      </c>
      <c r="BK327" s="149">
        <f>ROUND(I327*H327,2)</f>
        <v>0</v>
      </c>
      <c r="BL327" s="17" t="s">
        <v>431</v>
      </c>
      <c r="BM327" s="148" t="s">
        <v>4784</v>
      </c>
    </row>
    <row r="328" spans="2:65" s="13" customFormat="1" ht="11.25">
      <c r="B328" s="157"/>
      <c r="D328" s="151" t="s">
        <v>442</v>
      </c>
      <c r="E328" s="158" t="s">
        <v>1</v>
      </c>
      <c r="F328" s="159" t="s">
        <v>4672</v>
      </c>
      <c r="H328" s="160">
        <v>1.28</v>
      </c>
      <c r="I328" s="161"/>
      <c r="L328" s="157"/>
      <c r="M328" s="162"/>
      <c r="T328" s="163"/>
      <c r="AT328" s="158" t="s">
        <v>442</v>
      </c>
      <c r="AU328" s="158" t="s">
        <v>97</v>
      </c>
      <c r="AV328" s="13" t="s">
        <v>97</v>
      </c>
      <c r="AW328" s="13" t="s">
        <v>42</v>
      </c>
      <c r="AX328" s="13" t="s">
        <v>95</v>
      </c>
      <c r="AY328" s="158" t="s">
        <v>432</v>
      </c>
    </row>
    <row r="329" spans="2:65" s="1" customFormat="1" ht="44.25" customHeight="1">
      <c r="B329" s="33"/>
      <c r="C329" s="137" t="s">
        <v>297</v>
      </c>
      <c r="D329" s="137" t="s">
        <v>435</v>
      </c>
      <c r="E329" s="138" t="s">
        <v>3123</v>
      </c>
      <c r="F329" s="139" t="s">
        <v>3124</v>
      </c>
      <c r="G329" s="140" t="s">
        <v>743</v>
      </c>
      <c r="H329" s="141">
        <v>1.28</v>
      </c>
      <c r="I329" s="142"/>
      <c r="J329" s="143">
        <f>ROUND(I329*H329,2)</f>
        <v>0</v>
      </c>
      <c r="K329" s="139" t="s">
        <v>439</v>
      </c>
      <c r="L329" s="33"/>
      <c r="M329" s="144" t="s">
        <v>1</v>
      </c>
      <c r="N329" s="145" t="s">
        <v>52</v>
      </c>
      <c r="P329" s="146">
        <f>O329*H329</f>
        <v>0</v>
      </c>
      <c r="Q329" s="146">
        <v>0</v>
      </c>
      <c r="R329" s="146">
        <f>Q329*H329</f>
        <v>0</v>
      </c>
      <c r="S329" s="146">
        <v>0</v>
      </c>
      <c r="T329" s="147">
        <f>S329*H329</f>
        <v>0</v>
      </c>
      <c r="AR329" s="148" t="s">
        <v>431</v>
      </c>
      <c r="AT329" s="148" t="s">
        <v>435</v>
      </c>
      <c r="AU329" s="148" t="s">
        <v>97</v>
      </c>
      <c r="AY329" s="17" t="s">
        <v>432</v>
      </c>
      <c r="BE329" s="149">
        <f>IF(N329="základní",J329,0)</f>
        <v>0</v>
      </c>
      <c r="BF329" s="149">
        <f>IF(N329="snížená",J329,0)</f>
        <v>0</v>
      </c>
      <c r="BG329" s="149">
        <f>IF(N329="zákl. přenesená",J329,0)</f>
        <v>0</v>
      </c>
      <c r="BH329" s="149">
        <f>IF(N329="sníž. přenesená",J329,0)</f>
        <v>0</v>
      </c>
      <c r="BI329" s="149">
        <f>IF(N329="nulová",J329,0)</f>
        <v>0</v>
      </c>
      <c r="BJ329" s="17" t="s">
        <v>95</v>
      </c>
      <c r="BK329" s="149">
        <f>ROUND(I329*H329,2)</f>
        <v>0</v>
      </c>
      <c r="BL329" s="17" t="s">
        <v>431</v>
      </c>
      <c r="BM329" s="148" t="s">
        <v>4785</v>
      </c>
    </row>
    <row r="330" spans="2:65" s="12" customFormat="1" ht="11.25">
      <c r="B330" s="150"/>
      <c r="D330" s="151" t="s">
        <v>442</v>
      </c>
      <c r="E330" s="152" t="s">
        <v>1</v>
      </c>
      <c r="F330" s="153" t="s">
        <v>3126</v>
      </c>
      <c r="H330" s="152" t="s">
        <v>1</v>
      </c>
      <c r="I330" s="154"/>
      <c r="L330" s="150"/>
      <c r="M330" s="155"/>
      <c r="T330" s="156"/>
      <c r="AT330" s="152" t="s">
        <v>442</v>
      </c>
      <c r="AU330" s="152" t="s">
        <v>97</v>
      </c>
      <c r="AV330" s="12" t="s">
        <v>95</v>
      </c>
      <c r="AW330" s="12" t="s">
        <v>42</v>
      </c>
      <c r="AX330" s="12" t="s">
        <v>87</v>
      </c>
      <c r="AY330" s="152" t="s">
        <v>432</v>
      </c>
    </row>
    <row r="331" spans="2:65" s="13" customFormat="1" ht="11.25">
      <c r="B331" s="157"/>
      <c r="D331" s="151" t="s">
        <v>442</v>
      </c>
      <c r="E331" s="158" t="s">
        <v>1</v>
      </c>
      <c r="F331" s="159" t="s">
        <v>4786</v>
      </c>
      <c r="H331" s="160">
        <v>1.28</v>
      </c>
      <c r="I331" s="161"/>
      <c r="L331" s="157"/>
      <c r="M331" s="162"/>
      <c r="T331" s="163"/>
      <c r="AT331" s="158" t="s">
        <v>442</v>
      </c>
      <c r="AU331" s="158" t="s">
        <v>97</v>
      </c>
      <c r="AV331" s="13" t="s">
        <v>97</v>
      </c>
      <c r="AW331" s="13" t="s">
        <v>42</v>
      </c>
      <c r="AX331" s="13" t="s">
        <v>87</v>
      </c>
      <c r="AY331" s="158" t="s">
        <v>432</v>
      </c>
    </row>
    <row r="332" spans="2:65" s="15" customFormat="1" ht="11.25">
      <c r="B332" s="171"/>
      <c r="D332" s="151" t="s">
        <v>442</v>
      </c>
      <c r="E332" s="172" t="s">
        <v>4672</v>
      </c>
      <c r="F332" s="173" t="s">
        <v>469</v>
      </c>
      <c r="H332" s="174">
        <v>1.28</v>
      </c>
      <c r="I332" s="175"/>
      <c r="L332" s="171"/>
      <c r="M332" s="176"/>
      <c r="T332" s="177"/>
      <c r="AT332" s="172" t="s">
        <v>442</v>
      </c>
      <c r="AU332" s="172" t="s">
        <v>97</v>
      </c>
      <c r="AV332" s="15" t="s">
        <v>108</v>
      </c>
      <c r="AW332" s="15" t="s">
        <v>42</v>
      </c>
      <c r="AX332" s="15" t="s">
        <v>87</v>
      </c>
      <c r="AY332" s="172" t="s">
        <v>432</v>
      </c>
    </row>
    <row r="333" spans="2:65" s="14" customFormat="1" ht="11.25">
      <c r="B333" s="164"/>
      <c r="D333" s="151" t="s">
        <v>442</v>
      </c>
      <c r="E333" s="165" t="s">
        <v>1</v>
      </c>
      <c r="F333" s="166" t="s">
        <v>449</v>
      </c>
      <c r="H333" s="167">
        <v>1.28</v>
      </c>
      <c r="I333" s="168"/>
      <c r="L333" s="164"/>
      <c r="M333" s="169"/>
      <c r="T333" s="170"/>
      <c r="AT333" s="165" t="s">
        <v>442</v>
      </c>
      <c r="AU333" s="165" t="s">
        <v>97</v>
      </c>
      <c r="AV333" s="14" t="s">
        <v>431</v>
      </c>
      <c r="AW333" s="14" t="s">
        <v>42</v>
      </c>
      <c r="AX333" s="14" t="s">
        <v>95</v>
      </c>
      <c r="AY333" s="165" t="s">
        <v>432</v>
      </c>
    </row>
    <row r="334" spans="2:65" s="1" customFormat="1" ht="44.25" customHeight="1">
      <c r="B334" s="33"/>
      <c r="C334" s="137" t="s">
        <v>313</v>
      </c>
      <c r="D334" s="137" t="s">
        <v>435</v>
      </c>
      <c r="E334" s="138" t="s">
        <v>3147</v>
      </c>
      <c r="F334" s="139" t="s">
        <v>3148</v>
      </c>
      <c r="G334" s="140" t="s">
        <v>743</v>
      </c>
      <c r="H334" s="141">
        <v>4.3289999999999997</v>
      </c>
      <c r="I334" s="142"/>
      <c r="J334" s="143">
        <f>ROUND(I334*H334,2)</f>
        <v>0</v>
      </c>
      <c r="K334" s="139" t="s">
        <v>439</v>
      </c>
      <c r="L334" s="33"/>
      <c r="M334" s="144" t="s">
        <v>1</v>
      </c>
      <c r="N334" s="145" t="s">
        <v>52</v>
      </c>
      <c r="P334" s="146">
        <f>O334*H334</f>
        <v>0</v>
      </c>
      <c r="Q334" s="146">
        <v>0</v>
      </c>
      <c r="R334" s="146">
        <f>Q334*H334</f>
        <v>0</v>
      </c>
      <c r="S334" s="146">
        <v>0</v>
      </c>
      <c r="T334" s="147">
        <f>S334*H334</f>
        <v>0</v>
      </c>
      <c r="AR334" s="148" t="s">
        <v>431</v>
      </c>
      <c r="AT334" s="148" t="s">
        <v>435</v>
      </c>
      <c r="AU334" s="148" t="s">
        <v>97</v>
      </c>
      <c r="AY334" s="17" t="s">
        <v>432</v>
      </c>
      <c r="BE334" s="149">
        <f>IF(N334="základní",J334,0)</f>
        <v>0</v>
      </c>
      <c r="BF334" s="149">
        <f>IF(N334="snížená",J334,0)</f>
        <v>0</v>
      </c>
      <c r="BG334" s="149">
        <f>IF(N334="zákl. přenesená",J334,0)</f>
        <v>0</v>
      </c>
      <c r="BH334" s="149">
        <f>IF(N334="sníž. přenesená",J334,0)</f>
        <v>0</v>
      </c>
      <c r="BI334" s="149">
        <f>IF(N334="nulová",J334,0)</f>
        <v>0</v>
      </c>
      <c r="BJ334" s="17" t="s">
        <v>95</v>
      </c>
      <c r="BK334" s="149">
        <f>ROUND(I334*H334,2)</f>
        <v>0</v>
      </c>
      <c r="BL334" s="17" t="s">
        <v>431</v>
      </c>
      <c r="BM334" s="148" t="s">
        <v>4787</v>
      </c>
    </row>
    <row r="335" spans="2:65" s="13" customFormat="1" ht="22.5">
      <c r="B335" s="157"/>
      <c r="D335" s="151" t="s">
        <v>442</v>
      </c>
      <c r="E335" s="158" t="s">
        <v>1</v>
      </c>
      <c r="F335" s="159" t="s">
        <v>4788</v>
      </c>
      <c r="H335" s="160">
        <v>0.71499999999999997</v>
      </c>
      <c r="I335" s="161"/>
      <c r="L335" s="157"/>
      <c r="M335" s="162"/>
      <c r="T335" s="163"/>
      <c r="AT335" s="158" t="s">
        <v>442</v>
      </c>
      <c r="AU335" s="158" t="s">
        <v>97</v>
      </c>
      <c r="AV335" s="13" t="s">
        <v>97</v>
      </c>
      <c r="AW335" s="13" t="s">
        <v>42</v>
      </c>
      <c r="AX335" s="13" t="s">
        <v>87</v>
      </c>
      <c r="AY335" s="158" t="s">
        <v>432</v>
      </c>
    </row>
    <row r="336" spans="2:65" s="13" customFormat="1" ht="22.5">
      <c r="B336" s="157"/>
      <c r="D336" s="151" t="s">
        <v>442</v>
      </c>
      <c r="E336" s="158" t="s">
        <v>1</v>
      </c>
      <c r="F336" s="159" t="s">
        <v>4789</v>
      </c>
      <c r="H336" s="160">
        <v>3.6139999999999999</v>
      </c>
      <c r="I336" s="161"/>
      <c r="L336" s="157"/>
      <c r="M336" s="162"/>
      <c r="T336" s="163"/>
      <c r="AT336" s="158" t="s">
        <v>442</v>
      </c>
      <c r="AU336" s="158" t="s">
        <v>97</v>
      </c>
      <c r="AV336" s="13" t="s">
        <v>97</v>
      </c>
      <c r="AW336" s="13" t="s">
        <v>42</v>
      </c>
      <c r="AX336" s="13" t="s">
        <v>87</v>
      </c>
      <c r="AY336" s="158" t="s">
        <v>432</v>
      </c>
    </row>
    <row r="337" spans="2:65" s="14" customFormat="1" ht="11.25">
      <c r="B337" s="164"/>
      <c r="D337" s="151" t="s">
        <v>442</v>
      </c>
      <c r="E337" s="165" t="s">
        <v>4673</v>
      </c>
      <c r="F337" s="166" t="s">
        <v>449</v>
      </c>
      <c r="H337" s="167">
        <v>4.3289999999999997</v>
      </c>
      <c r="I337" s="168"/>
      <c r="L337" s="164"/>
      <c r="M337" s="169"/>
      <c r="T337" s="170"/>
      <c r="AT337" s="165" t="s">
        <v>442</v>
      </c>
      <c r="AU337" s="165" t="s">
        <v>97</v>
      </c>
      <c r="AV337" s="14" t="s">
        <v>431</v>
      </c>
      <c r="AW337" s="14" t="s">
        <v>42</v>
      </c>
      <c r="AX337" s="14" t="s">
        <v>95</v>
      </c>
      <c r="AY337" s="165" t="s">
        <v>432</v>
      </c>
    </row>
    <row r="338" spans="2:65" s="11" customFormat="1" ht="22.9" customHeight="1">
      <c r="B338" s="125"/>
      <c r="D338" s="126" t="s">
        <v>86</v>
      </c>
      <c r="E338" s="135" t="s">
        <v>924</v>
      </c>
      <c r="F338" s="135" t="s">
        <v>925</v>
      </c>
      <c r="I338" s="128"/>
      <c r="J338" s="136">
        <f>BK338</f>
        <v>0</v>
      </c>
      <c r="L338" s="125"/>
      <c r="M338" s="130"/>
      <c r="P338" s="131">
        <f>SUM(P339:P344)</f>
        <v>0</v>
      </c>
      <c r="R338" s="131">
        <f>SUM(R339:R344)</f>
        <v>0</v>
      </c>
      <c r="T338" s="132">
        <f>SUM(T339:T344)</f>
        <v>0</v>
      </c>
      <c r="AR338" s="126" t="s">
        <v>95</v>
      </c>
      <c r="AT338" s="133" t="s">
        <v>86</v>
      </c>
      <c r="AU338" s="133" t="s">
        <v>95</v>
      </c>
      <c r="AY338" s="126" t="s">
        <v>432</v>
      </c>
      <c r="BK338" s="134">
        <f>SUM(BK339:BK344)</f>
        <v>0</v>
      </c>
    </row>
    <row r="339" spans="2:65" s="1" customFormat="1" ht="33" customHeight="1">
      <c r="B339" s="33"/>
      <c r="C339" s="137" t="s">
        <v>320</v>
      </c>
      <c r="D339" s="137" t="s">
        <v>435</v>
      </c>
      <c r="E339" s="138" t="s">
        <v>3667</v>
      </c>
      <c r="F339" s="139" t="s">
        <v>3668</v>
      </c>
      <c r="G339" s="140" t="s">
        <v>743</v>
      </c>
      <c r="H339" s="141">
        <v>120.688</v>
      </c>
      <c r="I339" s="142"/>
      <c r="J339" s="143">
        <f>ROUND(I339*H339,2)</f>
        <v>0</v>
      </c>
      <c r="K339" s="139" t="s">
        <v>457</v>
      </c>
      <c r="L339" s="33"/>
      <c r="M339" s="144" t="s">
        <v>1</v>
      </c>
      <c r="N339" s="145" t="s">
        <v>52</v>
      </c>
      <c r="P339" s="146">
        <f>O339*H339</f>
        <v>0</v>
      </c>
      <c r="Q339" s="146">
        <v>0</v>
      </c>
      <c r="R339" s="146">
        <f>Q339*H339</f>
        <v>0</v>
      </c>
      <c r="S339" s="146">
        <v>0</v>
      </c>
      <c r="T339" s="147">
        <f>S339*H339</f>
        <v>0</v>
      </c>
      <c r="AR339" s="148" t="s">
        <v>431</v>
      </c>
      <c r="AT339" s="148" t="s">
        <v>435</v>
      </c>
      <c r="AU339" s="148" t="s">
        <v>97</v>
      </c>
      <c r="AY339" s="17" t="s">
        <v>432</v>
      </c>
      <c r="BE339" s="149">
        <f>IF(N339="základní",J339,0)</f>
        <v>0</v>
      </c>
      <c r="BF339" s="149">
        <f>IF(N339="snížená",J339,0)</f>
        <v>0</v>
      </c>
      <c r="BG339" s="149">
        <f>IF(N339="zákl. přenesená",J339,0)</f>
        <v>0</v>
      </c>
      <c r="BH339" s="149">
        <f>IF(N339="sníž. přenesená",J339,0)</f>
        <v>0</v>
      </c>
      <c r="BI339" s="149">
        <f>IF(N339="nulová",J339,0)</f>
        <v>0</v>
      </c>
      <c r="BJ339" s="17" t="s">
        <v>95</v>
      </c>
      <c r="BK339" s="149">
        <f>ROUND(I339*H339,2)</f>
        <v>0</v>
      </c>
      <c r="BL339" s="17" t="s">
        <v>431</v>
      </c>
      <c r="BM339" s="148" t="s">
        <v>4790</v>
      </c>
    </row>
    <row r="340" spans="2:65" s="13" customFormat="1" ht="22.5">
      <c r="B340" s="157"/>
      <c r="D340" s="151" t="s">
        <v>442</v>
      </c>
      <c r="E340" s="158" t="s">
        <v>1</v>
      </c>
      <c r="F340" s="159" t="s">
        <v>4791</v>
      </c>
      <c r="H340" s="160">
        <v>120.688</v>
      </c>
      <c r="I340" s="161"/>
      <c r="L340" s="157"/>
      <c r="M340" s="162"/>
      <c r="T340" s="163"/>
      <c r="AT340" s="158" t="s">
        <v>442</v>
      </c>
      <c r="AU340" s="158" t="s">
        <v>97</v>
      </c>
      <c r="AV340" s="13" t="s">
        <v>97</v>
      </c>
      <c r="AW340" s="13" t="s">
        <v>42</v>
      </c>
      <c r="AX340" s="13" t="s">
        <v>95</v>
      </c>
      <c r="AY340" s="158" t="s">
        <v>432</v>
      </c>
    </row>
    <row r="341" spans="2:65" s="1" customFormat="1" ht="24.2" customHeight="1">
      <c r="B341" s="33"/>
      <c r="C341" s="137" t="s">
        <v>871</v>
      </c>
      <c r="D341" s="137" t="s">
        <v>435</v>
      </c>
      <c r="E341" s="138" t="s">
        <v>3663</v>
      </c>
      <c r="F341" s="139" t="s">
        <v>3664</v>
      </c>
      <c r="G341" s="140" t="s">
        <v>743</v>
      </c>
      <c r="H341" s="141">
        <v>102.059</v>
      </c>
      <c r="I341" s="142"/>
      <c r="J341" s="143">
        <f>ROUND(I341*H341,2)</f>
        <v>0</v>
      </c>
      <c r="K341" s="139" t="s">
        <v>457</v>
      </c>
      <c r="L341" s="33"/>
      <c r="M341" s="144" t="s">
        <v>1</v>
      </c>
      <c r="N341" s="145" t="s">
        <v>52</v>
      </c>
      <c r="P341" s="146">
        <f>O341*H341</f>
        <v>0</v>
      </c>
      <c r="Q341" s="146">
        <v>0</v>
      </c>
      <c r="R341" s="146">
        <f>Q341*H341</f>
        <v>0</v>
      </c>
      <c r="S341" s="146">
        <v>0</v>
      </c>
      <c r="T341" s="147">
        <f>S341*H341</f>
        <v>0</v>
      </c>
      <c r="AR341" s="148" t="s">
        <v>431</v>
      </c>
      <c r="AT341" s="148" t="s">
        <v>435</v>
      </c>
      <c r="AU341" s="148" t="s">
        <v>97</v>
      </c>
      <c r="AY341" s="17" t="s">
        <v>432</v>
      </c>
      <c r="BE341" s="149">
        <f>IF(N341="základní",J341,0)</f>
        <v>0</v>
      </c>
      <c r="BF341" s="149">
        <f>IF(N341="snížená",J341,0)</f>
        <v>0</v>
      </c>
      <c r="BG341" s="149">
        <f>IF(N341="zákl. přenesená",J341,0)</f>
        <v>0</v>
      </c>
      <c r="BH341" s="149">
        <f>IF(N341="sníž. přenesená",J341,0)</f>
        <v>0</v>
      </c>
      <c r="BI341" s="149">
        <f>IF(N341="nulová",J341,0)</f>
        <v>0</v>
      </c>
      <c r="BJ341" s="17" t="s">
        <v>95</v>
      </c>
      <c r="BK341" s="149">
        <f>ROUND(I341*H341,2)</f>
        <v>0</v>
      </c>
      <c r="BL341" s="17" t="s">
        <v>431</v>
      </c>
      <c r="BM341" s="148" t="s">
        <v>4792</v>
      </c>
    </row>
    <row r="342" spans="2:65" s="13" customFormat="1" ht="11.25">
      <c r="B342" s="157"/>
      <c r="D342" s="151" t="s">
        <v>442</v>
      </c>
      <c r="E342" s="158" t="s">
        <v>1</v>
      </c>
      <c r="F342" s="159" t="s">
        <v>4793</v>
      </c>
      <c r="H342" s="160">
        <v>222.74700000000001</v>
      </c>
      <c r="I342" s="161"/>
      <c r="L342" s="157"/>
      <c r="M342" s="162"/>
      <c r="T342" s="163"/>
      <c r="AT342" s="158" t="s">
        <v>442</v>
      </c>
      <c r="AU342" s="158" t="s">
        <v>97</v>
      </c>
      <c r="AV342" s="13" t="s">
        <v>97</v>
      </c>
      <c r="AW342" s="13" t="s">
        <v>42</v>
      </c>
      <c r="AX342" s="13" t="s">
        <v>87</v>
      </c>
      <c r="AY342" s="158" t="s">
        <v>432</v>
      </c>
    </row>
    <row r="343" spans="2:65" s="13" customFormat="1" ht="22.5">
      <c r="B343" s="157"/>
      <c r="D343" s="151" t="s">
        <v>442</v>
      </c>
      <c r="E343" s="158" t="s">
        <v>1</v>
      </c>
      <c r="F343" s="159" t="s">
        <v>4794</v>
      </c>
      <c r="H343" s="160">
        <v>-120.688</v>
      </c>
      <c r="I343" s="161"/>
      <c r="L343" s="157"/>
      <c r="M343" s="162"/>
      <c r="T343" s="163"/>
      <c r="AT343" s="158" t="s">
        <v>442</v>
      </c>
      <c r="AU343" s="158" t="s">
        <v>97</v>
      </c>
      <c r="AV343" s="13" t="s">
        <v>97</v>
      </c>
      <c r="AW343" s="13" t="s">
        <v>42</v>
      </c>
      <c r="AX343" s="13" t="s">
        <v>87</v>
      </c>
      <c r="AY343" s="158" t="s">
        <v>432</v>
      </c>
    </row>
    <row r="344" spans="2:65" s="14" customFormat="1" ht="11.25">
      <c r="B344" s="164"/>
      <c r="D344" s="151" t="s">
        <v>442</v>
      </c>
      <c r="E344" s="165" t="s">
        <v>1</v>
      </c>
      <c r="F344" s="166" t="s">
        <v>4023</v>
      </c>
      <c r="H344" s="167">
        <v>102.059</v>
      </c>
      <c r="I344" s="168"/>
      <c r="L344" s="164"/>
      <c r="M344" s="195"/>
      <c r="N344" s="196"/>
      <c r="O344" s="196"/>
      <c r="P344" s="196"/>
      <c r="Q344" s="196"/>
      <c r="R344" s="196"/>
      <c r="S344" s="196"/>
      <c r="T344" s="197"/>
      <c r="AT344" s="165" t="s">
        <v>442</v>
      </c>
      <c r="AU344" s="165" t="s">
        <v>97</v>
      </c>
      <c r="AV344" s="14" t="s">
        <v>431</v>
      </c>
      <c r="AW344" s="14" t="s">
        <v>42</v>
      </c>
      <c r="AX344" s="14" t="s">
        <v>95</v>
      </c>
      <c r="AY344" s="165" t="s">
        <v>432</v>
      </c>
    </row>
    <row r="345" spans="2:65" s="1" customFormat="1" ht="6.95" customHeight="1">
      <c r="B345" s="45"/>
      <c r="C345" s="46"/>
      <c r="D345" s="46"/>
      <c r="E345" s="46"/>
      <c r="F345" s="46"/>
      <c r="G345" s="46"/>
      <c r="H345" s="46"/>
      <c r="I345" s="46"/>
      <c r="J345" s="46"/>
      <c r="K345" s="46"/>
      <c r="L345" s="33"/>
    </row>
  </sheetData>
  <sheetProtection algorithmName="SHA-512" hashValue="ywb4MDby7gWq/p4NIb4ctH4UzpbcN/KD0Ukhju/y5kKsV6Kzj8HBQn/1AMKhSxJZ08p7yZOgayANmGB65BvM+g==" saltValue="LU2rNSXOewHgNyu0Mg3Apb9+sYwD6lsKEi3eNiCi7vtAp6KKN8tBzcr3Cj3aiWsMg/4IKr+QFu51RVsg99SEZQ==" spinCount="100000" sheet="1" objects="1" scenarios="1" formatColumns="0" formatRows="0" autoFilter="0"/>
  <autoFilter ref="C125:K344" xr:uid="{00000000-0009-0000-0000-000015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theme="9" tint="0.59999389629810485"/>
    <pageSetUpPr fitToPage="1"/>
  </sheetPr>
  <dimension ref="B2:BM23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178</v>
      </c>
      <c r="AZ2" s="183" t="s">
        <v>4795</v>
      </c>
      <c r="BA2" s="183" t="s">
        <v>1</v>
      </c>
      <c r="BB2" s="183" t="s">
        <v>1</v>
      </c>
      <c r="BC2" s="183" t="s">
        <v>4796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4797</v>
      </c>
      <c r="BA3" s="183" t="s">
        <v>1</v>
      </c>
      <c r="BB3" s="183" t="s">
        <v>1</v>
      </c>
      <c r="BC3" s="183" t="s">
        <v>4798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4799</v>
      </c>
      <c r="BA4" s="183" t="s">
        <v>1</v>
      </c>
      <c r="BB4" s="183" t="s">
        <v>1</v>
      </c>
      <c r="BC4" s="183" t="s">
        <v>4800</v>
      </c>
      <c r="BD4" s="183" t="s">
        <v>97</v>
      </c>
    </row>
    <row r="5" spans="2:56" ht="6.95" customHeight="1">
      <c r="B5" s="20"/>
      <c r="L5" s="20"/>
      <c r="AZ5" s="183" t="s">
        <v>4801</v>
      </c>
      <c r="BA5" s="183" t="s">
        <v>1</v>
      </c>
      <c r="BB5" s="183" t="s">
        <v>1</v>
      </c>
      <c r="BC5" s="183" t="s">
        <v>4802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4803</v>
      </c>
      <c r="BA6" s="183" t="s">
        <v>1</v>
      </c>
      <c r="BB6" s="183" t="s">
        <v>1</v>
      </c>
      <c r="BC6" s="183" t="s">
        <v>4800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56" ht="12" customHeight="1">
      <c r="B8" s="20"/>
      <c r="D8" s="27" t="s">
        <v>395</v>
      </c>
      <c r="L8" s="20"/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16.5" customHeight="1">
      <c r="B11" s="33"/>
      <c r="E11" s="227" t="s">
        <v>4804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155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ROUND(J124,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ROUND((SUM(BE124:BE229)),  2)</f>
        <v>0</v>
      </c>
      <c r="I35" s="97">
        <v>0.21</v>
      </c>
      <c r="J35" s="87">
        <f>ROUND(((SUM(BE124:BE229))*I35),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ROUND((SUM(BF124:BF229)),  2)</f>
        <v>0</v>
      </c>
      <c r="I36" s="97">
        <v>0.12</v>
      </c>
      <c r="J36" s="87">
        <f>ROUND(((SUM(BF124:BF229))*I36),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ROUND((SUM(BG124:BG229)),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ROUND((SUM(BH124:BH229)),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ROUND((SUM(BI124:BI229)),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10.K - KOSTKY V PÍSKU (SK.7) - doprovodné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J124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J125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J126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J204</f>
        <v>0</v>
      </c>
      <c r="L101" s="113"/>
    </row>
    <row r="102" spans="2:47" s="9" customFormat="1" ht="19.899999999999999" customHeight="1">
      <c r="B102" s="113"/>
      <c r="D102" s="114" t="s">
        <v>646</v>
      </c>
      <c r="E102" s="115"/>
      <c r="F102" s="115"/>
      <c r="G102" s="115"/>
      <c r="H102" s="115"/>
      <c r="I102" s="115"/>
      <c r="J102" s="116">
        <f>J223</f>
        <v>0</v>
      </c>
      <c r="L102" s="113"/>
    </row>
    <row r="103" spans="2:47" s="1" customFormat="1" ht="21.75" customHeight="1">
      <c r="B103" s="33"/>
      <c r="L103" s="33"/>
    </row>
    <row r="104" spans="2:47" s="1" customFormat="1" ht="6.95" customHeight="1">
      <c r="B104" s="45"/>
      <c r="C104" s="46"/>
      <c r="D104" s="46"/>
      <c r="E104" s="46"/>
      <c r="F104" s="46"/>
      <c r="G104" s="46"/>
      <c r="H104" s="46"/>
      <c r="I104" s="46"/>
      <c r="J104" s="46"/>
      <c r="K104" s="46"/>
      <c r="L104" s="33"/>
    </row>
    <row r="108" spans="2:47" s="1" customFormat="1" ht="6.95" customHeight="1"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33"/>
    </row>
    <row r="109" spans="2:47" s="1" customFormat="1" ht="24.95" customHeight="1">
      <c r="B109" s="33"/>
      <c r="C109" s="21" t="s">
        <v>416</v>
      </c>
      <c r="L109" s="33"/>
    </row>
    <row r="110" spans="2:47" s="1" customFormat="1" ht="6.95" customHeight="1">
      <c r="B110" s="33"/>
      <c r="L110" s="33"/>
    </row>
    <row r="111" spans="2:47" s="1" customFormat="1" ht="12" customHeight="1">
      <c r="B111" s="33"/>
      <c r="C111" s="27" t="s">
        <v>16</v>
      </c>
      <c r="L111" s="33"/>
    </row>
    <row r="112" spans="2:47" s="1" customFormat="1" ht="16.5" customHeight="1">
      <c r="B112" s="33"/>
      <c r="E112" s="246" t="str">
        <f>E7</f>
        <v>OBNOVA PARKU NA MÍROVÉM NÁMĚSTÍ V HODONÍNĚ</v>
      </c>
      <c r="F112" s="247"/>
      <c r="G112" s="247"/>
      <c r="H112" s="247"/>
      <c r="L112" s="33"/>
    </row>
    <row r="113" spans="2:65" ht="12" customHeight="1">
      <c r="B113" s="20"/>
      <c r="C113" s="27" t="s">
        <v>395</v>
      </c>
      <c r="L113" s="20"/>
    </row>
    <row r="114" spans="2:65" s="1" customFormat="1" ht="16.5" customHeight="1">
      <c r="B114" s="33"/>
      <c r="E114" s="246" t="s">
        <v>2755</v>
      </c>
      <c r="F114" s="248"/>
      <c r="G114" s="248"/>
      <c r="H114" s="248"/>
      <c r="L114" s="33"/>
    </row>
    <row r="115" spans="2:65" s="1" customFormat="1" ht="12" customHeight="1">
      <c r="B115" s="33"/>
      <c r="C115" s="27" t="s">
        <v>637</v>
      </c>
      <c r="L115" s="33"/>
    </row>
    <row r="116" spans="2:65" s="1" customFormat="1" ht="16.5" customHeight="1">
      <c r="B116" s="33"/>
      <c r="E116" s="227" t="str">
        <f>E11</f>
        <v>10.K - KOSTKY V PÍSKU (SK.7) - doprovodné</v>
      </c>
      <c r="F116" s="248"/>
      <c r="G116" s="248"/>
      <c r="H116" s="248"/>
      <c r="L116" s="33"/>
    </row>
    <row r="117" spans="2:65" s="1" customFormat="1" ht="6.95" customHeight="1">
      <c r="B117" s="33"/>
      <c r="L117" s="33"/>
    </row>
    <row r="118" spans="2:65" s="1" customFormat="1" ht="12" customHeight="1">
      <c r="B118" s="33"/>
      <c r="C118" s="27" t="s">
        <v>22</v>
      </c>
      <c r="F118" s="25" t="str">
        <f>F14</f>
        <v xml:space="preserve">HODONÍN </v>
      </c>
      <c r="I118" s="27" t="s">
        <v>24</v>
      </c>
      <c r="J118" s="53" t="str">
        <f>IF(J14="","",J14)</f>
        <v>25. 10. 2024</v>
      </c>
      <c r="L118" s="33"/>
    </row>
    <row r="119" spans="2:65" s="1" customFormat="1" ht="6.95" customHeight="1">
      <c r="B119" s="33"/>
      <c r="L119" s="33"/>
    </row>
    <row r="120" spans="2:65" s="1" customFormat="1" ht="40.15" customHeight="1">
      <c r="B120" s="33"/>
      <c r="C120" s="27" t="s">
        <v>30</v>
      </c>
      <c r="F120" s="25" t="str">
        <f>E17</f>
        <v>Město Hodonín, Masyrykovo nám.53/1, Hodonín 695 35</v>
      </c>
      <c r="I120" s="27" t="s">
        <v>38</v>
      </c>
      <c r="J120" s="31" t="str">
        <f>E23</f>
        <v>MAAUS  s.r.o., Gorkého 51/1, Brno 602 00</v>
      </c>
      <c r="L120" s="33"/>
    </row>
    <row r="121" spans="2:65" s="1" customFormat="1" ht="15.2" customHeight="1">
      <c r="B121" s="33"/>
      <c r="C121" s="27" t="s">
        <v>36</v>
      </c>
      <c r="F121" s="25" t="str">
        <f>IF(E20="","",E20)</f>
        <v>Vyplň údaj</v>
      </c>
      <c r="I121" s="27" t="s">
        <v>43</v>
      </c>
      <c r="J121" s="31" t="str">
        <f>E26</f>
        <v>Obrtelová Miluše</v>
      </c>
      <c r="L121" s="33"/>
    </row>
    <row r="122" spans="2:65" s="1" customFormat="1" ht="10.35" customHeight="1">
      <c r="B122" s="33"/>
      <c r="L122" s="33"/>
    </row>
    <row r="123" spans="2:65" s="10" customFormat="1" ht="29.25" customHeight="1">
      <c r="B123" s="117"/>
      <c r="C123" s="118" t="s">
        <v>417</v>
      </c>
      <c r="D123" s="119" t="s">
        <v>72</v>
      </c>
      <c r="E123" s="119" t="s">
        <v>68</v>
      </c>
      <c r="F123" s="119" t="s">
        <v>69</v>
      </c>
      <c r="G123" s="119" t="s">
        <v>418</v>
      </c>
      <c r="H123" s="119" t="s">
        <v>419</v>
      </c>
      <c r="I123" s="119" t="s">
        <v>420</v>
      </c>
      <c r="J123" s="119" t="s">
        <v>402</v>
      </c>
      <c r="K123" s="120" t="s">
        <v>421</v>
      </c>
      <c r="L123" s="117"/>
      <c r="M123" s="60" t="s">
        <v>1</v>
      </c>
      <c r="N123" s="61" t="s">
        <v>51</v>
      </c>
      <c r="O123" s="61" t="s">
        <v>422</v>
      </c>
      <c r="P123" s="61" t="s">
        <v>423</v>
      </c>
      <c r="Q123" s="61" t="s">
        <v>424</v>
      </c>
      <c r="R123" s="61" t="s">
        <v>425</v>
      </c>
      <c r="S123" s="61" t="s">
        <v>426</v>
      </c>
      <c r="T123" s="62" t="s">
        <v>427</v>
      </c>
    </row>
    <row r="124" spans="2:65" s="1" customFormat="1" ht="22.9" customHeight="1">
      <c r="B124" s="33"/>
      <c r="C124" s="65" t="s">
        <v>428</v>
      </c>
      <c r="J124" s="121">
        <f>BK124</f>
        <v>0</v>
      </c>
      <c r="L124" s="33"/>
      <c r="M124" s="63"/>
      <c r="N124" s="54"/>
      <c r="O124" s="54"/>
      <c r="P124" s="122">
        <f>P125</f>
        <v>0</v>
      </c>
      <c r="Q124" s="54"/>
      <c r="R124" s="122">
        <f>R125</f>
        <v>19.043157999999998</v>
      </c>
      <c r="S124" s="54"/>
      <c r="T124" s="123">
        <f>T125</f>
        <v>0</v>
      </c>
      <c r="AT124" s="17" t="s">
        <v>86</v>
      </c>
      <c r="AU124" s="17" t="s">
        <v>404</v>
      </c>
      <c r="BK124" s="124">
        <f>BK125</f>
        <v>0</v>
      </c>
    </row>
    <row r="125" spans="2:65" s="11" customFormat="1" ht="25.9" customHeight="1">
      <c r="B125" s="125"/>
      <c r="D125" s="126" t="s">
        <v>86</v>
      </c>
      <c r="E125" s="127" t="s">
        <v>647</v>
      </c>
      <c r="F125" s="127" t="s">
        <v>648</v>
      </c>
      <c r="I125" s="128"/>
      <c r="J125" s="129">
        <f>BK125</f>
        <v>0</v>
      </c>
      <c r="L125" s="125"/>
      <c r="M125" s="130"/>
      <c r="P125" s="131">
        <f>P126+P204+P223</f>
        <v>0</v>
      </c>
      <c r="R125" s="131">
        <f>R126+R204+R223</f>
        <v>19.043157999999998</v>
      </c>
      <c r="T125" s="132">
        <f>T126+T204+T223</f>
        <v>0</v>
      </c>
      <c r="AR125" s="126" t="s">
        <v>95</v>
      </c>
      <c r="AT125" s="133" t="s">
        <v>86</v>
      </c>
      <c r="AU125" s="133" t="s">
        <v>87</v>
      </c>
      <c r="AY125" s="126" t="s">
        <v>432</v>
      </c>
      <c r="BK125" s="134">
        <f>BK126+BK204+BK223</f>
        <v>0</v>
      </c>
    </row>
    <row r="126" spans="2:65" s="11" customFormat="1" ht="22.9" customHeight="1">
      <c r="B126" s="125"/>
      <c r="D126" s="126" t="s">
        <v>86</v>
      </c>
      <c r="E126" s="135" t="s">
        <v>95</v>
      </c>
      <c r="F126" s="135" t="s">
        <v>649</v>
      </c>
      <c r="I126" s="128"/>
      <c r="J126" s="136">
        <f>BK126</f>
        <v>0</v>
      </c>
      <c r="L126" s="125"/>
      <c r="M126" s="130"/>
      <c r="P126" s="131">
        <f>SUM(P127:P203)</f>
        <v>0</v>
      </c>
      <c r="R126" s="131">
        <f>SUM(R127:R203)</f>
        <v>0</v>
      </c>
      <c r="T126" s="132">
        <f>SUM(T127:T203)</f>
        <v>0</v>
      </c>
      <c r="AR126" s="126" t="s">
        <v>95</v>
      </c>
      <c r="AT126" s="133" t="s">
        <v>86</v>
      </c>
      <c r="AU126" s="133" t="s">
        <v>95</v>
      </c>
      <c r="AY126" s="126" t="s">
        <v>432</v>
      </c>
      <c r="BK126" s="134">
        <f>SUM(BK127:BK203)</f>
        <v>0</v>
      </c>
    </row>
    <row r="127" spans="2:65" s="1" customFormat="1" ht="49.15" customHeight="1">
      <c r="B127" s="33"/>
      <c r="C127" s="137" t="s">
        <v>95</v>
      </c>
      <c r="D127" s="137" t="s">
        <v>435</v>
      </c>
      <c r="E127" s="138" t="s">
        <v>4805</v>
      </c>
      <c r="F127" s="139" t="s">
        <v>4806</v>
      </c>
      <c r="G127" s="140" t="s">
        <v>510</v>
      </c>
      <c r="H127" s="141">
        <v>24.17</v>
      </c>
      <c r="I127" s="142"/>
      <c r="J127" s="143">
        <f>ROUND(I127*H127,2)</f>
        <v>0</v>
      </c>
      <c r="K127" s="139" t="s">
        <v>439</v>
      </c>
      <c r="L127" s="33"/>
      <c r="M127" s="144" t="s">
        <v>1</v>
      </c>
      <c r="N127" s="145" t="s">
        <v>52</v>
      </c>
      <c r="P127" s="146">
        <f>O127*H127</f>
        <v>0</v>
      </c>
      <c r="Q127" s="146">
        <v>0</v>
      </c>
      <c r="R127" s="146">
        <f>Q127*H127</f>
        <v>0</v>
      </c>
      <c r="S127" s="146">
        <v>0</v>
      </c>
      <c r="T127" s="147">
        <f>S127*H127</f>
        <v>0</v>
      </c>
      <c r="AR127" s="148" t="s">
        <v>431</v>
      </c>
      <c r="AT127" s="148" t="s">
        <v>435</v>
      </c>
      <c r="AU127" s="148" t="s">
        <v>97</v>
      </c>
      <c r="AY127" s="17" t="s">
        <v>432</v>
      </c>
      <c r="BE127" s="149">
        <f>IF(N127="základní",J127,0)</f>
        <v>0</v>
      </c>
      <c r="BF127" s="149">
        <f>IF(N127="snížená",J127,0)</f>
        <v>0</v>
      </c>
      <c r="BG127" s="149">
        <f>IF(N127="zákl. přenesená",J127,0)</f>
        <v>0</v>
      </c>
      <c r="BH127" s="149">
        <f>IF(N127="sníž. přenesená",J127,0)</f>
        <v>0</v>
      </c>
      <c r="BI127" s="149">
        <f>IF(N127="nulová",J127,0)</f>
        <v>0</v>
      </c>
      <c r="BJ127" s="17" t="s">
        <v>95</v>
      </c>
      <c r="BK127" s="149">
        <f>ROUND(I127*H127,2)</f>
        <v>0</v>
      </c>
      <c r="BL127" s="17" t="s">
        <v>431</v>
      </c>
      <c r="BM127" s="148" t="s">
        <v>4807</v>
      </c>
    </row>
    <row r="128" spans="2:65" s="12" customFormat="1" ht="11.25">
      <c r="B128" s="150"/>
      <c r="D128" s="151" t="s">
        <v>442</v>
      </c>
      <c r="E128" s="152" t="s">
        <v>1</v>
      </c>
      <c r="F128" s="153" t="s">
        <v>653</v>
      </c>
      <c r="H128" s="152" t="s">
        <v>1</v>
      </c>
      <c r="I128" s="154"/>
      <c r="L128" s="150"/>
      <c r="M128" s="155"/>
      <c r="T128" s="156"/>
      <c r="AT128" s="152" t="s">
        <v>442</v>
      </c>
      <c r="AU128" s="152" t="s">
        <v>97</v>
      </c>
      <c r="AV128" s="12" t="s">
        <v>95</v>
      </c>
      <c r="AW128" s="12" t="s">
        <v>42</v>
      </c>
      <c r="AX128" s="12" t="s">
        <v>87</v>
      </c>
      <c r="AY128" s="152" t="s">
        <v>432</v>
      </c>
    </row>
    <row r="129" spans="2:65" s="12" customFormat="1" ht="11.25">
      <c r="B129" s="150"/>
      <c r="D129" s="151" t="s">
        <v>442</v>
      </c>
      <c r="E129" s="152" t="s">
        <v>1</v>
      </c>
      <c r="F129" s="153" t="s">
        <v>654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65" s="12" customFormat="1" ht="22.5">
      <c r="B130" s="150"/>
      <c r="D130" s="151" t="s">
        <v>442</v>
      </c>
      <c r="E130" s="152" t="s">
        <v>1</v>
      </c>
      <c r="F130" s="153" t="s">
        <v>3420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22.5">
      <c r="B131" s="150"/>
      <c r="D131" s="151" t="s">
        <v>442</v>
      </c>
      <c r="E131" s="152" t="s">
        <v>1</v>
      </c>
      <c r="F131" s="153" t="s">
        <v>3421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11.25">
      <c r="B132" s="150"/>
      <c r="D132" s="151" t="s">
        <v>442</v>
      </c>
      <c r="E132" s="152" t="s">
        <v>1</v>
      </c>
      <c r="F132" s="153" t="s">
        <v>4808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2791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4809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3424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11.25">
      <c r="B136" s="150"/>
      <c r="D136" s="151" t="s">
        <v>442</v>
      </c>
      <c r="E136" s="152" t="s">
        <v>1</v>
      </c>
      <c r="F136" s="153" t="s">
        <v>4810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22.5">
      <c r="B137" s="150"/>
      <c r="D137" s="151" t="s">
        <v>442</v>
      </c>
      <c r="E137" s="152" t="s">
        <v>1</v>
      </c>
      <c r="F137" s="153" t="s">
        <v>4811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5" customFormat="1" ht="11.25">
      <c r="B138" s="171"/>
      <c r="D138" s="151" t="s">
        <v>442</v>
      </c>
      <c r="E138" s="172" t="s">
        <v>1</v>
      </c>
      <c r="F138" s="173" t="s">
        <v>663</v>
      </c>
      <c r="H138" s="174">
        <v>0</v>
      </c>
      <c r="I138" s="175"/>
      <c r="L138" s="171"/>
      <c r="M138" s="176"/>
      <c r="T138" s="177"/>
      <c r="AT138" s="172" t="s">
        <v>442</v>
      </c>
      <c r="AU138" s="172" t="s">
        <v>97</v>
      </c>
      <c r="AV138" s="15" t="s">
        <v>108</v>
      </c>
      <c r="AW138" s="15" t="s">
        <v>42</v>
      </c>
      <c r="AX138" s="15" t="s">
        <v>87</v>
      </c>
      <c r="AY138" s="172" t="s">
        <v>432</v>
      </c>
    </row>
    <row r="139" spans="2:65" s="12" customFormat="1" ht="11.25">
      <c r="B139" s="150"/>
      <c r="D139" s="151" t="s">
        <v>442</v>
      </c>
      <c r="E139" s="152" t="s">
        <v>1</v>
      </c>
      <c r="F139" s="153" t="s">
        <v>4812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3" customFormat="1" ht="22.5">
      <c r="B140" s="157"/>
      <c r="D140" s="151" t="s">
        <v>442</v>
      </c>
      <c r="E140" s="158" t="s">
        <v>1</v>
      </c>
      <c r="F140" s="159" t="s">
        <v>4813</v>
      </c>
      <c r="H140" s="160">
        <v>24.17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87</v>
      </c>
      <c r="AY140" s="158" t="s">
        <v>432</v>
      </c>
    </row>
    <row r="141" spans="2:65" s="12" customFormat="1" ht="11.25">
      <c r="B141" s="150"/>
      <c r="D141" s="151" t="s">
        <v>442</v>
      </c>
      <c r="E141" s="152" t="s">
        <v>1</v>
      </c>
      <c r="F141" s="153" t="s">
        <v>4814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4" customFormat="1" ht="11.25">
      <c r="B142" s="164"/>
      <c r="D142" s="151" t="s">
        <v>442</v>
      </c>
      <c r="E142" s="165" t="s">
        <v>4801</v>
      </c>
      <c r="F142" s="166" t="s">
        <v>449</v>
      </c>
      <c r="H142" s="167">
        <v>24.17</v>
      </c>
      <c r="I142" s="168"/>
      <c r="L142" s="164"/>
      <c r="M142" s="169"/>
      <c r="T142" s="170"/>
      <c r="AT142" s="165" t="s">
        <v>442</v>
      </c>
      <c r="AU142" s="165" t="s">
        <v>97</v>
      </c>
      <c r="AV142" s="14" t="s">
        <v>431</v>
      </c>
      <c r="AW142" s="14" t="s">
        <v>42</v>
      </c>
      <c r="AX142" s="14" t="s">
        <v>95</v>
      </c>
      <c r="AY142" s="165" t="s">
        <v>432</v>
      </c>
    </row>
    <row r="143" spans="2:65" s="1" customFormat="1" ht="33" customHeight="1">
      <c r="B143" s="33"/>
      <c r="C143" s="137" t="s">
        <v>97</v>
      </c>
      <c r="D143" s="137" t="s">
        <v>435</v>
      </c>
      <c r="E143" s="138" t="s">
        <v>4815</v>
      </c>
      <c r="F143" s="139" t="s">
        <v>4816</v>
      </c>
      <c r="G143" s="140" t="s">
        <v>685</v>
      </c>
      <c r="H143" s="141">
        <v>3.9159999999999999</v>
      </c>
      <c r="I143" s="142"/>
      <c r="J143" s="143">
        <f>ROUND(I143*H143,2)</f>
        <v>0</v>
      </c>
      <c r="K143" s="139" t="s">
        <v>457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0</v>
      </c>
      <c r="R143" s="146">
        <f>Q143*H143</f>
        <v>0</v>
      </c>
      <c r="S143" s="146">
        <v>0</v>
      </c>
      <c r="T143" s="147">
        <f>S143*H143</f>
        <v>0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4817</v>
      </c>
    </row>
    <row r="144" spans="2:65" s="12" customFormat="1" ht="22.5">
      <c r="B144" s="150"/>
      <c r="D144" s="151" t="s">
        <v>442</v>
      </c>
      <c r="E144" s="152" t="s">
        <v>1</v>
      </c>
      <c r="F144" s="153" t="s">
        <v>3495</v>
      </c>
      <c r="H144" s="152" t="s">
        <v>1</v>
      </c>
      <c r="I144" s="154"/>
      <c r="L144" s="150"/>
      <c r="M144" s="155"/>
      <c r="T144" s="156"/>
      <c r="AT144" s="152" t="s">
        <v>442</v>
      </c>
      <c r="AU144" s="152" t="s">
        <v>97</v>
      </c>
      <c r="AV144" s="12" t="s">
        <v>95</v>
      </c>
      <c r="AW144" s="12" t="s">
        <v>42</v>
      </c>
      <c r="AX144" s="12" t="s">
        <v>87</v>
      </c>
      <c r="AY144" s="152" t="s">
        <v>432</v>
      </c>
    </row>
    <row r="145" spans="2:65" s="12" customFormat="1" ht="22.5">
      <c r="B145" s="150"/>
      <c r="D145" s="151" t="s">
        <v>442</v>
      </c>
      <c r="E145" s="152" t="s">
        <v>1</v>
      </c>
      <c r="F145" s="153" t="s">
        <v>4818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3" customFormat="1" ht="11.25">
      <c r="B146" s="157"/>
      <c r="D146" s="151" t="s">
        <v>442</v>
      </c>
      <c r="E146" s="158" t="s">
        <v>1</v>
      </c>
      <c r="F146" s="159" t="s">
        <v>4819</v>
      </c>
      <c r="H146" s="160">
        <v>3.6259999999999999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87</v>
      </c>
      <c r="AY146" s="158" t="s">
        <v>432</v>
      </c>
    </row>
    <row r="147" spans="2:65" s="12" customFormat="1" ht="11.25">
      <c r="B147" s="150"/>
      <c r="D147" s="151" t="s">
        <v>442</v>
      </c>
      <c r="E147" s="152" t="s">
        <v>1</v>
      </c>
      <c r="F147" s="153" t="s">
        <v>4814</v>
      </c>
      <c r="H147" s="152" t="s">
        <v>1</v>
      </c>
      <c r="I147" s="154"/>
      <c r="L147" s="150"/>
      <c r="M147" s="155"/>
      <c r="T147" s="156"/>
      <c r="AT147" s="152" t="s">
        <v>442</v>
      </c>
      <c r="AU147" s="152" t="s">
        <v>97</v>
      </c>
      <c r="AV147" s="12" t="s">
        <v>95</v>
      </c>
      <c r="AW147" s="12" t="s">
        <v>42</v>
      </c>
      <c r="AX147" s="12" t="s">
        <v>87</v>
      </c>
      <c r="AY147" s="152" t="s">
        <v>432</v>
      </c>
    </row>
    <row r="148" spans="2:65" s="15" customFormat="1" ht="11.25">
      <c r="B148" s="171"/>
      <c r="D148" s="151" t="s">
        <v>442</v>
      </c>
      <c r="E148" s="172" t="s">
        <v>1</v>
      </c>
      <c r="F148" s="173" t="s">
        <v>4820</v>
      </c>
      <c r="H148" s="174">
        <v>3.6259999999999999</v>
      </c>
      <c r="I148" s="175"/>
      <c r="L148" s="171"/>
      <c r="M148" s="176"/>
      <c r="T148" s="177"/>
      <c r="AT148" s="172" t="s">
        <v>442</v>
      </c>
      <c r="AU148" s="172" t="s">
        <v>97</v>
      </c>
      <c r="AV148" s="15" t="s">
        <v>108</v>
      </c>
      <c r="AW148" s="15" t="s">
        <v>42</v>
      </c>
      <c r="AX148" s="15" t="s">
        <v>87</v>
      </c>
      <c r="AY148" s="172" t="s">
        <v>432</v>
      </c>
    </row>
    <row r="149" spans="2:65" s="12" customFormat="1" ht="22.5">
      <c r="B149" s="150"/>
      <c r="D149" s="151" t="s">
        <v>442</v>
      </c>
      <c r="E149" s="152" t="s">
        <v>1</v>
      </c>
      <c r="F149" s="153" t="s">
        <v>4821</v>
      </c>
      <c r="H149" s="152" t="s">
        <v>1</v>
      </c>
      <c r="I149" s="154"/>
      <c r="L149" s="150"/>
      <c r="M149" s="155"/>
      <c r="T149" s="156"/>
      <c r="AT149" s="152" t="s">
        <v>442</v>
      </c>
      <c r="AU149" s="152" t="s">
        <v>97</v>
      </c>
      <c r="AV149" s="12" t="s">
        <v>95</v>
      </c>
      <c r="AW149" s="12" t="s">
        <v>42</v>
      </c>
      <c r="AX149" s="12" t="s">
        <v>87</v>
      </c>
      <c r="AY149" s="152" t="s">
        <v>432</v>
      </c>
    </row>
    <row r="150" spans="2:65" s="13" customFormat="1" ht="11.25">
      <c r="B150" s="157"/>
      <c r="D150" s="151" t="s">
        <v>442</v>
      </c>
      <c r="E150" s="158" t="s">
        <v>1</v>
      </c>
      <c r="F150" s="159" t="s">
        <v>4822</v>
      </c>
      <c r="H150" s="160">
        <v>0.28999999999999998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87</v>
      </c>
      <c r="AY150" s="158" t="s">
        <v>432</v>
      </c>
    </row>
    <row r="151" spans="2:65" s="15" customFormat="1" ht="11.25">
      <c r="B151" s="171"/>
      <c r="D151" s="151" t="s">
        <v>442</v>
      </c>
      <c r="E151" s="172" t="s">
        <v>1</v>
      </c>
      <c r="F151" s="173" t="s">
        <v>4715</v>
      </c>
      <c r="H151" s="174">
        <v>0.28999999999999998</v>
      </c>
      <c r="I151" s="175"/>
      <c r="L151" s="171"/>
      <c r="M151" s="176"/>
      <c r="T151" s="177"/>
      <c r="AT151" s="172" t="s">
        <v>442</v>
      </c>
      <c r="AU151" s="172" t="s">
        <v>97</v>
      </c>
      <c r="AV151" s="15" t="s">
        <v>108</v>
      </c>
      <c r="AW151" s="15" t="s">
        <v>42</v>
      </c>
      <c r="AX151" s="15" t="s">
        <v>87</v>
      </c>
      <c r="AY151" s="172" t="s">
        <v>432</v>
      </c>
    </row>
    <row r="152" spans="2:65" s="14" customFormat="1" ht="11.25">
      <c r="B152" s="164"/>
      <c r="D152" s="151" t="s">
        <v>442</v>
      </c>
      <c r="E152" s="165" t="s">
        <v>4803</v>
      </c>
      <c r="F152" s="166" t="s">
        <v>449</v>
      </c>
      <c r="H152" s="167">
        <v>3.9159999999999999</v>
      </c>
      <c r="I152" s="168"/>
      <c r="L152" s="164"/>
      <c r="M152" s="169"/>
      <c r="T152" s="170"/>
      <c r="AT152" s="165" t="s">
        <v>442</v>
      </c>
      <c r="AU152" s="165" t="s">
        <v>97</v>
      </c>
      <c r="AV152" s="14" t="s">
        <v>431</v>
      </c>
      <c r="AW152" s="14" t="s">
        <v>42</v>
      </c>
      <c r="AX152" s="14" t="s">
        <v>95</v>
      </c>
      <c r="AY152" s="165" t="s">
        <v>432</v>
      </c>
    </row>
    <row r="153" spans="2:65" s="1" customFormat="1" ht="37.9" customHeight="1">
      <c r="B153" s="33"/>
      <c r="C153" s="137" t="s">
        <v>108</v>
      </c>
      <c r="D153" s="137" t="s">
        <v>435</v>
      </c>
      <c r="E153" s="138" t="s">
        <v>683</v>
      </c>
      <c r="F153" s="139" t="s">
        <v>684</v>
      </c>
      <c r="G153" s="140" t="s">
        <v>685</v>
      </c>
      <c r="H153" s="141">
        <v>2.72</v>
      </c>
      <c r="I153" s="142"/>
      <c r="J153" s="143">
        <f>ROUND(I153*H153,2)</f>
        <v>0</v>
      </c>
      <c r="K153" s="139" t="s">
        <v>457</v>
      </c>
      <c r="L153" s="33"/>
      <c r="M153" s="144" t="s">
        <v>1</v>
      </c>
      <c r="N153" s="145" t="s">
        <v>52</v>
      </c>
      <c r="P153" s="146">
        <f>O153*H153</f>
        <v>0</v>
      </c>
      <c r="Q153" s="146">
        <v>0</v>
      </c>
      <c r="R153" s="146">
        <f>Q153*H153</f>
        <v>0</v>
      </c>
      <c r="S153" s="146">
        <v>0</v>
      </c>
      <c r="T153" s="147">
        <f>S153*H153</f>
        <v>0</v>
      </c>
      <c r="AR153" s="148" t="s">
        <v>431</v>
      </c>
      <c r="AT153" s="148" t="s">
        <v>435</v>
      </c>
      <c r="AU153" s="148" t="s">
        <v>97</v>
      </c>
      <c r="AY153" s="17" t="s">
        <v>432</v>
      </c>
      <c r="BE153" s="149">
        <f>IF(N153="základní",J153,0)</f>
        <v>0</v>
      </c>
      <c r="BF153" s="149">
        <f>IF(N153="snížená",J153,0)</f>
        <v>0</v>
      </c>
      <c r="BG153" s="149">
        <f>IF(N153="zákl. přenesená",J153,0)</f>
        <v>0</v>
      </c>
      <c r="BH153" s="149">
        <f>IF(N153="sníž. přenesená",J153,0)</f>
        <v>0</v>
      </c>
      <c r="BI153" s="149">
        <f>IF(N153="nulová",J153,0)</f>
        <v>0</v>
      </c>
      <c r="BJ153" s="17" t="s">
        <v>95</v>
      </c>
      <c r="BK153" s="149">
        <f>ROUND(I153*H153,2)</f>
        <v>0</v>
      </c>
      <c r="BL153" s="17" t="s">
        <v>431</v>
      </c>
      <c r="BM153" s="148" t="s">
        <v>4823</v>
      </c>
    </row>
    <row r="154" spans="2:65" s="12" customFormat="1" ht="22.5">
      <c r="B154" s="150"/>
      <c r="D154" s="151" t="s">
        <v>442</v>
      </c>
      <c r="E154" s="152" t="s">
        <v>1</v>
      </c>
      <c r="F154" s="153" t="s">
        <v>4824</v>
      </c>
      <c r="H154" s="152" t="s">
        <v>1</v>
      </c>
      <c r="I154" s="154"/>
      <c r="L154" s="150"/>
      <c r="M154" s="155"/>
      <c r="T154" s="156"/>
      <c r="AT154" s="152" t="s">
        <v>442</v>
      </c>
      <c r="AU154" s="152" t="s">
        <v>97</v>
      </c>
      <c r="AV154" s="12" t="s">
        <v>95</v>
      </c>
      <c r="AW154" s="12" t="s">
        <v>42</v>
      </c>
      <c r="AX154" s="12" t="s">
        <v>87</v>
      </c>
      <c r="AY154" s="152" t="s">
        <v>432</v>
      </c>
    </row>
    <row r="155" spans="2:65" s="12" customFormat="1" ht="22.5">
      <c r="B155" s="150"/>
      <c r="D155" s="151" t="s">
        <v>442</v>
      </c>
      <c r="E155" s="152" t="s">
        <v>1</v>
      </c>
      <c r="F155" s="153" t="s">
        <v>2879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65" s="12" customFormat="1" ht="22.5">
      <c r="B156" s="150"/>
      <c r="D156" s="151" t="s">
        <v>442</v>
      </c>
      <c r="E156" s="152" t="s">
        <v>1</v>
      </c>
      <c r="F156" s="153" t="s">
        <v>3814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2" customFormat="1" ht="11.25">
      <c r="B157" s="150"/>
      <c r="D157" s="151" t="s">
        <v>442</v>
      </c>
      <c r="E157" s="152" t="s">
        <v>1</v>
      </c>
      <c r="F157" s="153" t="s">
        <v>2881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3" customFormat="1" ht="11.25">
      <c r="B158" s="157"/>
      <c r="D158" s="151" t="s">
        <v>442</v>
      </c>
      <c r="E158" s="158" t="s">
        <v>1</v>
      </c>
      <c r="F158" s="159" t="s">
        <v>4825</v>
      </c>
      <c r="H158" s="160">
        <v>2.72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4" customFormat="1" ht="11.25">
      <c r="B159" s="164"/>
      <c r="D159" s="151" t="s">
        <v>442</v>
      </c>
      <c r="E159" s="165" t="s">
        <v>1</v>
      </c>
      <c r="F159" s="166" t="s">
        <v>449</v>
      </c>
      <c r="H159" s="167">
        <v>2.72</v>
      </c>
      <c r="I159" s="168"/>
      <c r="L159" s="164"/>
      <c r="M159" s="169"/>
      <c r="T159" s="170"/>
      <c r="AT159" s="165" t="s">
        <v>442</v>
      </c>
      <c r="AU159" s="165" t="s">
        <v>97</v>
      </c>
      <c r="AV159" s="14" t="s">
        <v>431</v>
      </c>
      <c r="AW159" s="14" t="s">
        <v>42</v>
      </c>
      <c r="AX159" s="14" t="s">
        <v>95</v>
      </c>
      <c r="AY159" s="165" t="s">
        <v>432</v>
      </c>
    </row>
    <row r="160" spans="2:65" s="1" customFormat="1" ht="37.9" customHeight="1">
      <c r="B160" s="33"/>
      <c r="C160" s="137" t="s">
        <v>431</v>
      </c>
      <c r="D160" s="137" t="s">
        <v>435</v>
      </c>
      <c r="E160" s="138" t="s">
        <v>689</v>
      </c>
      <c r="F160" s="139" t="s">
        <v>690</v>
      </c>
      <c r="G160" s="140" t="s">
        <v>685</v>
      </c>
      <c r="H160" s="141">
        <v>3.6259999999999999</v>
      </c>
      <c r="I160" s="142"/>
      <c r="J160" s="143">
        <f>ROUND(I160*H160,2)</f>
        <v>0</v>
      </c>
      <c r="K160" s="139" t="s">
        <v>457</v>
      </c>
      <c r="L160" s="33"/>
      <c r="M160" s="144" t="s">
        <v>1</v>
      </c>
      <c r="N160" s="145" t="s">
        <v>52</v>
      </c>
      <c r="P160" s="146">
        <f>O160*H160</f>
        <v>0</v>
      </c>
      <c r="Q160" s="146">
        <v>0</v>
      </c>
      <c r="R160" s="146">
        <f>Q160*H160</f>
        <v>0</v>
      </c>
      <c r="S160" s="146">
        <v>0</v>
      </c>
      <c r="T160" s="147">
        <f>S160*H160</f>
        <v>0</v>
      </c>
      <c r="AR160" s="148" t="s">
        <v>431</v>
      </c>
      <c r="AT160" s="148" t="s">
        <v>435</v>
      </c>
      <c r="AU160" s="148" t="s">
        <v>97</v>
      </c>
      <c r="AY160" s="17" t="s">
        <v>432</v>
      </c>
      <c r="BE160" s="149">
        <f>IF(N160="základní",J160,0)</f>
        <v>0</v>
      </c>
      <c r="BF160" s="149">
        <f>IF(N160="snížená",J160,0)</f>
        <v>0</v>
      </c>
      <c r="BG160" s="149">
        <f>IF(N160="zákl. přenesená",J160,0)</f>
        <v>0</v>
      </c>
      <c r="BH160" s="149">
        <f>IF(N160="sníž. přenesená",J160,0)</f>
        <v>0</v>
      </c>
      <c r="BI160" s="149">
        <f>IF(N160="nulová",J160,0)</f>
        <v>0</v>
      </c>
      <c r="BJ160" s="17" t="s">
        <v>95</v>
      </c>
      <c r="BK160" s="149">
        <f>ROUND(I160*H160,2)</f>
        <v>0</v>
      </c>
      <c r="BL160" s="17" t="s">
        <v>431</v>
      </c>
      <c r="BM160" s="148" t="s">
        <v>4826</v>
      </c>
    </row>
    <row r="161" spans="2:65" s="12" customFormat="1" ht="22.5">
      <c r="B161" s="150"/>
      <c r="D161" s="151" t="s">
        <v>442</v>
      </c>
      <c r="E161" s="152" t="s">
        <v>1</v>
      </c>
      <c r="F161" s="153" t="s">
        <v>4827</v>
      </c>
      <c r="H161" s="152" t="s">
        <v>1</v>
      </c>
      <c r="I161" s="154"/>
      <c r="L161" s="150"/>
      <c r="M161" s="155"/>
      <c r="T161" s="156"/>
      <c r="AT161" s="152" t="s">
        <v>442</v>
      </c>
      <c r="AU161" s="152" t="s">
        <v>97</v>
      </c>
      <c r="AV161" s="12" t="s">
        <v>95</v>
      </c>
      <c r="AW161" s="12" t="s">
        <v>42</v>
      </c>
      <c r="AX161" s="12" t="s">
        <v>87</v>
      </c>
      <c r="AY161" s="152" t="s">
        <v>432</v>
      </c>
    </row>
    <row r="162" spans="2:65" s="12" customFormat="1" ht="11.25">
      <c r="B162" s="150"/>
      <c r="D162" s="151" t="s">
        <v>442</v>
      </c>
      <c r="E162" s="152" t="s">
        <v>1</v>
      </c>
      <c r="F162" s="153" t="s">
        <v>2886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97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2" customFormat="1" ht="22.5">
      <c r="B163" s="150"/>
      <c r="D163" s="151" t="s">
        <v>442</v>
      </c>
      <c r="E163" s="152" t="s">
        <v>1</v>
      </c>
      <c r="F163" s="153" t="s">
        <v>2887</v>
      </c>
      <c r="H163" s="152" t="s">
        <v>1</v>
      </c>
      <c r="I163" s="154"/>
      <c r="L163" s="150"/>
      <c r="M163" s="155"/>
      <c r="T163" s="156"/>
      <c r="AT163" s="152" t="s">
        <v>442</v>
      </c>
      <c r="AU163" s="152" t="s">
        <v>97</v>
      </c>
      <c r="AV163" s="12" t="s">
        <v>95</v>
      </c>
      <c r="AW163" s="12" t="s">
        <v>42</v>
      </c>
      <c r="AX163" s="12" t="s">
        <v>87</v>
      </c>
      <c r="AY163" s="152" t="s">
        <v>432</v>
      </c>
    </row>
    <row r="164" spans="2:65" s="13" customFormat="1" ht="11.25">
      <c r="B164" s="157"/>
      <c r="D164" s="151" t="s">
        <v>442</v>
      </c>
      <c r="E164" s="158" t="s">
        <v>1</v>
      </c>
      <c r="F164" s="159" t="s">
        <v>4795</v>
      </c>
      <c r="H164" s="160">
        <v>3.6259999999999999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87</v>
      </c>
      <c r="AY164" s="158" t="s">
        <v>432</v>
      </c>
    </row>
    <row r="165" spans="2:65" s="14" customFormat="1" ht="11.25">
      <c r="B165" s="164"/>
      <c r="D165" s="151" t="s">
        <v>442</v>
      </c>
      <c r="E165" s="165" t="s">
        <v>1</v>
      </c>
      <c r="F165" s="166" t="s">
        <v>449</v>
      </c>
      <c r="H165" s="167">
        <v>3.6259999999999999</v>
      </c>
      <c r="I165" s="168"/>
      <c r="L165" s="164"/>
      <c r="M165" s="169"/>
      <c r="T165" s="170"/>
      <c r="AT165" s="165" t="s">
        <v>442</v>
      </c>
      <c r="AU165" s="165" t="s">
        <v>97</v>
      </c>
      <c r="AV165" s="14" t="s">
        <v>431</v>
      </c>
      <c r="AW165" s="14" t="s">
        <v>42</v>
      </c>
      <c r="AX165" s="14" t="s">
        <v>95</v>
      </c>
      <c r="AY165" s="165" t="s">
        <v>432</v>
      </c>
    </row>
    <row r="166" spans="2:65" s="1" customFormat="1" ht="37.9" customHeight="1">
      <c r="B166" s="33"/>
      <c r="C166" s="137" t="s">
        <v>452</v>
      </c>
      <c r="D166" s="137" t="s">
        <v>435</v>
      </c>
      <c r="E166" s="138" t="s">
        <v>2896</v>
      </c>
      <c r="F166" s="139" t="s">
        <v>2897</v>
      </c>
      <c r="G166" s="140" t="s">
        <v>685</v>
      </c>
      <c r="H166" s="141">
        <v>4.8230000000000004</v>
      </c>
      <c r="I166" s="142"/>
      <c r="J166" s="143">
        <f>ROUND(I166*H166,2)</f>
        <v>0</v>
      </c>
      <c r="K166" s="139" t="s">
        <v>457</v>
      </c>
      <c r="L166" s="33"/>
      <c r="M166" s="144" t="s">
        <v>1</v>
      </c>
      <c r="N166" s="145" t="s">
        <v>52</v>
      </c>
      <c r="P166" s="146">
        <f>O166*H166</f>
        <v>0</v>
      </c>
      <c r="Q166" s="146">
        <v>0</v>
      </c>
      <c r="R166" s="146">
        <f>Q166*H166</f>
        <v>0</v>
      </c>
      <c r="S166" s="146">
        <v>0</v>
      </c>
      <c r="T166" s="147">
        <f>S166*H166</f>
        <v>0</v>
      </c>
      <c r="AR166" s="148" t="s">
        <v>431</v>
      </c>
      <c r="AT166" s="148" t="s">
        <v>435</v>
      </c>
      <c r="AU166" s="148" t="s">
        <v>97</v>
      </c>
      <c r="AY166" s="17" t="s">
        <v>432</v>
      </c>
      <c r="BE166" s="149">
        <f>IF(N166="základní",J166,0)</f>
        <v>0</v>
      </c>
      <c r="BF166" s="149">
        <f>IF(N166="snížená",J166,0)</f>
        <v>0</v>
      </c>
      <c r="BG166" s="149">
        <f>IF(N166="zákl. přenesená",J166,0)</f>
        <v>0</v>
      </c>
      <c r="BH166" s="149">
        <f>IF(N166="sníž. přenesená",J166,0)</f>
        <v>0</v>
      </c>
      <c r="BI166" s="149">
        <f>IF(N166="nulová",J166,0)</f>
        <v>0</v>
      </c>
      <c r="BJ166" s="17" t="s">
        <v>95</v>
      </c>
      <c r="BK166" s="149">
        <f>ROUND(I166*H166,2)</f>
        <v>0</v>
      </c>
      <c r="BL166" s="17" t="s">
        <v>431</v>
      </c>
      <c r="BM166" s="148" t="s">
        <v>4828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2899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2" customFormat="1" ht="11.25">
      <c r="B168" s="150"/>
      <c r="D168" s="151" t="s">
        <v>442</v>
      </c>
      <c r="E168" s="152" t="s">
        <v>1</v>
      </c>
      <c r="F168" s="153" t="s">
        <v>2900</v>
      </c>
      <c r="H168" s="152" t="s">
        <v>1</v>
      </c>
      <c r="I168" s="154"/>
      <c r="L168" s="150"/>
      <c r="M168" s="155"/>
      <c r="T168" s="156"/>
      <c r="AT168" s="152" t="s">
        <v>442</v>
      </c>
      <c r="AU168" s="152" t="s">
        <v>97</v>
      </c>
      <c r="AV168" s="12" t="s">
        <v>95</v>
      </c>
      <c r="AW168" s="12" t="s">
        <v>42</v>
      </c>
      <c r="AX168" s="12" t="s">
        <v>87</v>
      </c>
      <c r="AY168" s="152" t="s">
        <v>432</v>
      </c>
    </row>
    <row r="169" spans="2:65" s="13" customFormat="1" ht="11.25">
      <c r="B169" s="157"/>
      <c r="D169" s="151" t="s">
        <v>442</v>
      </c>
      <c r="E169" s="158" t="s">
        <v>1</v>
      </c>
      <c r="F169" s="159" t="s">
        <v>4829</v>
      </c>
      <c r="H169" s="160">
        <v>0.90700000000000003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87</v>
      </c>
      <c r="AY169" s="158" t="s">
        <v>432</v>
      </c>
    </row>
    <row r="170" spans="2:65" s="15" customFormat="1" ht="11.25">
      <c r="B170" s="171"/>
      <c r="D170" s="151" t="s">
        <v>442</v>
      </c>
      <c r="E170" s="172" t="s">
        <v>4797</v>
      </c>
      <c r="F170" s="173" t="s">
        <v>469</v>
      </c>
      <c r="H170" s="174">
        <v>0.90700000000000003</v>
      </c>
      <c r="I170" s="175"/>
      <c r="L170" s="171"/>
      <c r="M170" s="176"/>
      <c r="T170" s="177"/>
      <c r="AT170" s="172" t="s">
        <v>442</v>
      </c>
      <c r="AU170" s="172" t="s">
        <v>97</v>
      </c>
      <c r="AV170" s="15" t="s">
        <v>108</v>
      </c>
      <c r="AW170" s="15" t="s">
        <v>42</v>
      </c>
      <c r="AX170" s="15" t="s">
        <v>87</v>
      </c>
      <c r="AY170" s="172" t="s">
        <v>432</v>
      </c>
    </row>
    <row r="171" spans="2:65" s="12" customFormat="1" ht="11.25">
      <c r="B171" s="150"/>
      <c r="D171" s="151" t="s">
        <v>442</v>
      </c>
      <c r="E171" s="152" t="s">
        <v>1</v>
      </c>
      <c r="F171" s="153" t="s">
        <v>4830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3" customFormat="1" ht="11.25">
      <c r="B172" s="157"/>
      <c r="D172" s="151" t="s">
        <v>442</v>
      </c>
      <c r="E172" s="158" t="s">
        <v>1</v>
      </c>
      <c r="F172" s="159" t="s">
        <v>4803</v>
      </c>
      <c r="H172" s="160">
        <v>3.9159999999999999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87</v>
      </c>
      <c r="AY172" s="158" t="s">
        <v>432</v>
      </c>
    </row>
    <row r="173" spans="2:65" s="15" customFormat="1" ht="11.25">
      <c r="B173" s="171"/>
      <c r="D173" s="151" t="s">
        <v>442</v>
      </c>
      <c r="E173" s="172" t="s">
        <v>4799</v>
      </c>
      <c r="F173" s="173" t="s">
        <v>469</v>
      </c>
      <c r="H173" s="174">
        <v>3.9159999999999999</v>
      </c>
      <c r="I173" s="175"/>
      <c r="L173" s="171"/>
      <c r="M173" s="176"/>
      <c r="T173" s="177"/>
      <c r="AT173" s="172" t="s">
        <v>442</v>
      </c>
      <c r="AU173" s="172" t="s">
        <v>97</v>
      </c>
      <c r="AV173" s="15" t="s">
        <v>108</v>
      </c>
      <c r="AW173" s="15" t="s">
        <v>42</v>
      </c>
      <c r="AX173" s="15" t="s">
        <v>87</v>
      </c>
      <c r="AY173" s="172" t="s">
        <v>432</v>
      </c>
    </row>
    <row r="174" spans="2:65" s="14" customFormat="1" ht="11.25">
      <c r="B174" s="164"/>
      <c r="D174" s="151" t="s">
        <v>442</v>
      </c>
      <c r="E174" s="165" t="s">
        <v>1</v>
      </c>
      <c r="F174" s="166" t="s">
        <v>449</v>
      </c>
      <c r="H174" s="167">
        <v>4.8230000000000004</v>
      </c>
      <c r="I174" s="168"/>
      <c r="L174" s="164"/>
      <c r="M174" s="169"/>
      <c r="T174" s="170"/>
      <c r="AT174" s="165" t="s">
        <v>442</v>
      </c>
      <c r="AU174" s="165" t="s">
        <v>97</v>
      </c>
      <c r="AV174" s="14" t="s">
        <v>431</v>
      </c>
      <c r="AW174" s="14" t="s">
        <v>42</v>
      </c>
      <c r="AX174" s="14" t="s">
        <v>95</v>
      </c>
      <c r="AY174" s="165" t="s">
        <v>432</v>
      </c>
    </row>
    <row r="175" spans="2:65" s="1" customFormat="1" ht="24.2" customHeight="1">
      <c r="B175" s="33"/>
      <c r="C175" s="137" t="s">
        <v>483</v>
      </c>
      <c r="D175" s="137" t="s">
        <v>435</v>
      </c>
      <c r="E175" s="138" t="s">
        <v>777</v>
      </c>
      <c r="F175" s="139" t="s">
        <v>778</v>
      </c>
      <c r="G175" s="140" t="s">
        <v>685</v>
      </c>
      <c r="H175" s="141">
        <v>3.6269999999999998</v>
      </c>
      <c r="I175" s="142"/>
      <c r="J175" s="143">
        <f>ROUND(I175*H175,2)</f>
        <v>0</v>
      </c>
      <c r="K175" s="139" t="s">
        <v>457</v>
      </c>
      <c r="L175" s="33"/>
      <c r="M175" s="144" t="s">
        <v>1</v>
      </c>
      <c r="N175" s="145" t="s">
        <v>52</v>
      </c>
      <c r="P175" s="146">
        <f>O175*H175</f>
        <v>0</v>
      </c>
      <c r="Q175" s="146">
        <v>0</v>
      </c>
      <c r="R175" s="146">
        <f>Q175*H175</f>
        <v>0</v>
      </c>
      <c r="S175" s="146">
        <v>0</v>
      </c>
      <c r="T175" s="147">
        <f>S175*H175</f>
        <v>0</v>
      </c>
      <c r="AR175" s="148" t="s">
        <v>431</v>
      </c>
      <c r="AT175" s="148" t="s">
        <v>435</v>
      </c>
      <c r="AU175" s="148" t="s">
        <v>97</v>
      </c>
      <c r="AY175" s="17" t="s">
        <v>432</v>
      </c>
      <c r="BE175" s="149">
        <f>IF(N175="základní",J175,0)</f>
        <v>0</v>
      </c>
      <c r="BF175" s="149">
        <f>IF(N175="snížená",J175,0)</f>
        <v>0</v>
      </c>
      <c r="BG175" s="149">
        <f>IF(N175="zákl. přenesená",J175,0)</f>
        <v>0</v>
      </c>
      <c r="BH175" s="149">
        <f>IF(N175="sníž. přenesená",J175,0)</f>
        <v>0</v>
      </c>
      <c r="BI175" s="149">
        <f>IF(N175="nulová",J175,0)</f>
        <v>0</v>
      </c>
      <c r="BJ175" s="17" t="s">
        <v>95</v>
      </c>
      <c r="BK175" s="149">
        <f>ROUND(I175*H175,2)</f>
        <v>0</v>
      </c>
      <c r="BL175" s="17" t="s">
        <v>431</v>
      </c>
      <c r="BM175" s="148" t="s">
        <v>4831</v>
      </c>
    </row>
    <row r="176" spans="2:65" s="12" customFormat="1" ht="22.5">
      <c r="B176" s="150"/>
      <c r="D176" s="151" t="s">
        <v>442</v>
      </c>
      <c r="E176" s="152" t="s">
        <v>1</v>
      </c>
      <c r="F176" s="153" t="s">
        <v>4832</v>
      </c>
      <c r="H176" s="152" t="s">
        <v>1</v>
      </c>
      <c r="I176" s="154"/>
      <c r="L176" s="150"/>
      <c r="M176" s="155"/>
      <c r="T176" s="156"/>
      <c r="AT176" s="152" t="s">
        <v>442</v>
      </c>
      <c r="AU176" s="152" t="s">
        <v>97</v>
      </c>
      <c r="AV176" s="12" t="s">
        <v>95</v>
      </c>
      <c r="AW176" s="12" t="s">
        <v>42</v>
      </c>
      <c r="AX176" s="12" t="s">
        <v>87</v>
      </c>
      <c r="AY176" s="152" t="s">
        <v>432</v>
      </c>
    </row>
    <row r="177" spans="2:65" s="12" customFormat="1" ht="22.5">
      <c r="B177" s="150"/>
      <c r="D177" s="151" t="s">
        <v>442</v>
      </c>
      <c r="E177" s="152" t="s">
        <v>1</v>
      </c>
      <c r="F177" s="153" t="s">
        <v>2910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3" customFormat="1" ht="11.25">
      <c r="B178" s="157"/>
      <c r="D178" s="151" t="s">
        <v>442</v>
      </c>
      <c r="E178" s="158" t="s">
        <v>1</v>
      </c>
      <c r="F178" s="159" t="s">
        <v>4825</v>
      </c>
      <c r="H178" s="160">
        <v>2.72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5" customFormat="1" ht="11.25">
      <c r="B179" s="171"/>
      <c r="D179" s="151" t="s">
        <v>442</v>
      </c>
      <c r="E179" s="172" t="s">
        <v>1</v>
      </c>
      <c r="F179" s="173" t="s">
        <v>469</v>
      </c>
      <c r="H179" s="174">
        <v>2.72</v>
      </c>
      <c r="I179" s="175"/>
      <c r="L179" s="171"/>
      <c r="M179" s="176"/>
      <c r="T179" s="177"/>
      <c r="AT179" s="172" t="s">
        <v>442</v>
      </c>
      <c r="AU179" s="172" t="s">
        <v>97</v>
      </c>
      <c r="AV179" s="15" t="s">
        <v>108</v>
      </c>
      <c r="AW179" s="15" t="s">
        <v>42</v>
      </c>
      <c r="AX179" s="15" t="s">
        <v>87</v>
      </c>
      <c r="AY179" s="172" t="s">
        <v>432</v>
      </c>
    </row>
    <row r="180" spans="2:65" s="12" customFormat="1" ht="22.5">
      <c r="B180" s="150"/>
      <c r="D180" s="151" t="s">
        <v>442</v>
      </c>
      <c r="E180" s="152" t="s">
        <v>1</v>
      </c>
      <c r="F180" s="153" t="s">
        <v>3562</v>
      </c>
      <c r="H180" s="152" t="s">
        <v>1</v>
      </c>
      <c r="I180" s="154"/>
      <c r="L180" s="150"/>
      <c r="M180" s="155"/>
      <c r="T180" s="156"/>
      <c r="AT180" s="152" t="s">
        <v>442</v>
      </c>
      <c r="AU180" s="152" t="s">
        <v>97</v>
      </c>
      <c r="AV180" s="12" t="s">
        <v>95</v>
      </c>
      <c r="AW180" s="12" t="s">
        <v>42</v>
      </c>
      <c r="AX180" s="12" t="s">
        <v>87</v>
      </c>
      <c r="AY180" s="152" t="s">
        <v>432</v>
      </c>
    </row>
    <row r="181" spans="2:65" s="12" customFormat="1" ht="22.5">
      <c r="B181" s="150"/>
      <c r="D181" s="151" t="s">
        <v>442</v>
      </c>
      <c r="E181" s="152" t="s">
        <v>1</v>
      </c>
      <c r="F181" s="153" t="s">
        <v>3950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65" s="13" customFormat="1" ht="11.25">
      <c r="B182" s="157"/>
      <c r="D182" s="151" t="s">
        <v>442</v>
      </c>
      <c r="E182" s="158" t="s">
        <v>1</v>
      </c>
      <c r="F182" s="159" t="s">
        <v>4829</v>
      </c>
      <c r="H182" s="160">
        <v>0.90700000000000003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87</v>
      </c>
      <c r="AY182" s="158" t="s">
        <v>432</v>
      </c>
    </row>
    <row r="183" spans="2:65" s="14" customFormat="1" ht="11.25">
      <c r="B183" s="164"/>
      <c r="D183" s="151" t="s">
        <v>442</v>
      </c>
      <c r="E183" s="165" t="s">
        <v>1</v>
      </c>
      <c r="F183" s="166" t="s">
        <v>449</v>
      </c>
      <c r="H183" s="167">
        <v>3.6269999999999998</v>
      </c>
      <c r="I183" s="168"/>
      <c r="L183" s="164"/>
      <c r="M183" s="169"/>
      <c r="T183" s="170"/>
      <c r="AT183" s="165" t="s">
        <v>442</v>
      </c>
      <c r="AU183" s="165" t="s">
        <v>97</v>
      </c>
      <c r="AV183" s="14" t="s">
        <v>431</v>
      </c>
      <c r="AW183" s="14" t="s">
        <v>42</v>
      </c>
      <c r="AX183" s="14" t="s">
        <v>95</v>
      </c>
      <c r="AY183" s="165" t="s">
        <v>432</v>
      </c>
    </row>
    <row r="184" spans="2:65" s="1" customFormat="1" ht="37.9" customHeight="1">
      <c r="B184" s="33"/>
      <c r="C184" s="137" t="s">
        <v>489</v>
      </c>
      <c r="D184" s="137" t="s">
        <v>435</v>
      </c>
      <c r="E184" s="138" t="s">
        <v>2915</v>
      </c>
      <c r="F184" s="139" t="s">
        <v>2916</v>
      </c>
      <c r="G184" s="140" t="s">
        <v>743</v>
      </c>
      <c r="H184" s="141">
        <v>1.179</v>
      </c>
      <c r="I184" s="142"/>
      <c r="J184" s="143">
        <f>ROUND(I184*H184,2)</f>
        <v>0</v>
      </c>
      <c r="K184" s="139" t="s">
        <v>439</v>
      </c>
      <c r="L184" s="33"/>
      <c r="M184" s="144" t="s">
        <v>1</v>
      </c>
      <c r="N184" s="145" t="s">
        <v>52</v>
      </c>
      <c r="P184" s="146">
        <f>O184*H184</f>
        <v>0</v>
      </c>
      <c r="Q184" s="146">
        <v>0</v>
      </c>
      <c r="R184" s="146">
        <f>Q184*H184</f>
        <v>0</v>
      </c>
      <c r="S184" s="146">
        <v>0</v>
      </c>
      <c r="T184" s="147">
        <f>S184*H184</f>
        <v>0</v>
      </c>
      <c r="AR184" s="148" t="s">
        <v>431</v>
      </c>
      <c r="AT184" s="148" t="s">
        <v>435</v>
      </c>
      <c r="AU184" s="148" t="s">
        <v>97</v>
      </c>
      <c r="AY184" s="17" t="s">
        <v>432</v>
      </c>
      <c r="BE184" s="149">
        <f>IF(N184="základní",J184,0)</f>
        <v>0</v>
      </c>
      <c r="BF184" s="149">
        <f>IF(N184="snížená",J184,0)</f>
        <v>0</v>
      </c>
      <c r="BG184" s="149">
        <f>IF(N184="zákl. přenesená",J184,0)</f>
        <v>0</v>
      </c>
      <c r="BH184" s="149">
        <f>IF(N184="sníž. přenesená",J184,0)</f>
        <v>0</v>
      </c>
      <c r="BI184" s="149">
        <f>IF(N184="nulová",J184,0)</f>
        <v>0</v>
      </c>
      <c r="BJ184" s="17" t="s">
        <v>95</v>
      </c>
      <c r="BK184" s="149">
        <f>ROUND(I184*H184,2)</f>
        <v>0</v>
      </c>
      <c r="BL184" s="17" t="s">
        <v>431</v>
      </c>
      <c r="BM184" s="148" t="s">
        <v>4833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4834</v>
      </c>
      <c r="H185" s="160">
        <v>1.179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95</v>
      </c>
      <c r="AY185" s="158" t="s">
        <v>432</v>
      </c>
    </row>
    <row r="186" spans="2:65" s="1" customFormat="1" ht="33" customHeight="1">
      <c r="B186" s="33"/>
      <c r="C186" s="137" t="s">
        <v>500</v>
      </c>
      <c r="D186" s="137" t="s">
        <v>435</v>
      </c>
      <c r="E186" s="138" t="s">
        <v>1195</v>
      </c>
      <c r="F186" s="139" t="s">
        <v>1196</v>
      </c>
      <c r="G186" s="140" t="s">
        <v>743</v>
      </c>
      <c r="H186" s="141">
        <v>6.8529999999999998</v>
      </c>
      <c r="I186" s="142"/>
      <c r="J186" s="143">
        <f>ROUND(I186*H186,2)</f>
        <v>0</v>
      </c>
      <c r="K186" s="139" t="s">
        <v>439</v>
      </c>
      <c r="L186" s="33"/>
      <c r="M186" s="144" t="s">
        <v>1</v>
      </c>
      <c r="N186" s="145" t="s">
        <v>52</v>
      </c>
      <c r="P186" s="146">
        <f>O186*H186</f>
        <v>0</v>
      </c>
      <c r="Q186" s="146">
        <v>0</v>
      </c>
      <c r="R186" s="146">
        <f>Q186*H186</f>
        <v>0</v>
      </c>
      <c r="S186" s="146">
        <v>0</v>
      </c>
      <c r="T186" s="147">
        <f>S186*H186</f>
        <v>0</v>
      </c>
      <c r="AR186" s="148" t="s">
        <v>431</v>
      </c>
      <c r="AT186" s="148" t="s">
        <v>435</v>
      </c>
      <c r="AU186" s="148" t="s">
        <v>97</v>
      </c>
      <c r="AY186" s="17" t="s">
        <v>432</v>
      </c>
      <c r="BE186" s="149">
        <f>IF(N186="základní",J186,0)</f>
        <v>0</v>
      </c>
      <c r="BF186" s="149">
        <f>IF(N186="snížená",J186,0)</f>
        <v>0</v>
      </c>
      <c r="BG186" s="149">
        <f>IF(N186="zákl. přenesená",J186,0)</f>
        <v>0</v>
      </c>
      <c r="BH186" s="149">
        <f>IF(N186="sníž. přenesená",J186,0)</f>
        <v>0</v>
      </c>
      <c r="BI186" s="149">
        <f>IF(N186="nulová",J186,0)</f>
        <v>0</v>
      </c>
      <c r="BJ186" s="17" t="s">
        <v>95</v>
      </c>
      <c r="BK186" s="149">
        <f>ROUND(I186*H186,2)</f>
        <v>0</v>
      </c>
      <c r="BL186" s="17" t="s">
        <v>431</v>
      </c>
      <c r="BM186" s="148" t="s">
        <v>4835</v>
      </c>
    </row>
    <row r="187" spans="2:65" s="13" customFormat="1" ht="11.25">
      <c r="B187" s="157"/>
      <c r="D187" s="151" t="s">
        <v>442</v>
      </c>
      <c r="E187" s="158" t="s">
        <v>1</v>
      </c>
      <c r="F187" s="159" t="s">
        <v>4836</v>
      </c>
      <c r="H187" s="160">
        <v>6.8529999999999998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95</v>
      </c>
      <c r="AY187" s="158" t="s">
        <v>432</v>
      </c>
    </row>
    <row r="188" spans="2:65" s="1" customFormat="1" ht="16.5" customHeight="1">
      <c r="B188" s="33"/>
      <c r="C188" s="137" t="s">
        <v>507</v>
      </c>
      <c r="D188" s="137" t="s">
        <v>435</v>
      </c>
      <c r="E188" s="138" t="s">
        <v>1200</v>
      </c>
      <c r="F188" s="139" t="s">
        <v>1201</v>
      </c>
      <c r="G188" s="140" t="s">
        <v>685</v>
      </c>
      <c r="H188" s="141">
        <v>4.8230000000000004</v>
      </c>
      <c r="I188" s="142"/>
      <c r="J188" s="143">
        <f>ROUND(I188*H188,2)</f>
        <v>0</v>
      </c>
      <c r="K188" s="139" t="s">
        <v>457</v>
      </c>
      <c r="L188" s="33"/>
      <c r="M188" s="144" t="s">
        <v>1</v>
      </c>
      <c r="N188" s="145" t="s">
        <v>52</v>
      </c>
      <c r="P188" s="146">
        <f>O188*H188</f>
        <v>0</v>
      </c>
      <c r="Q188" s="146">
        <v>0</v>
      </c>
      <c r="R188" s="146">
        <f>Q188*H188</f>
        <v>0</v>
      </c>
      <c r="S188" s="146">
        <v>0</v>
      </c>
      <c r="T188" s="147">
        <f>S188*H188</f>
        <v>0</v>
      </c>
      <c r="AR188" s="148" t="s">
        <v>431</v>
      </c>
      <c r="AT188" s="148" t="s">
        <v>435</v>
      </c>
      <c r="AU188" s="148" t="s">
        <v>97</v>
      </c>
      <c r="AY188" s="17" t="s">
        <v>432</v>
      </c>
      <c r="BE188" s="149">
        <f>IF(N188="základní",J188,0)</f>
        <v>0</v>
      </c>
      <c r="BF188" s="149">
        <f>IF(N188="snížená",J188,0)</f>
        <v>0</v>
      </c>
      <c r="BG188" s="149">
        <f>IF(N188="zákl. přenesená",J188,0)</f>
        <v>0</v>
      </c>
      <c r="BH188" s="149">
        <f>IF(N188="sníž. přenesená",J188,0)</f>
        <v>0</v>
      </c>
      <c r="BI188" s="149">
        <f>IF(N188="nulová",J188,0)</f>
        <v>0</v>
      </c>
      <c r="BJ188" s="17" t="s">
        <v>95</v>
      </c>
      <c r="BK188" s="149">
        <f>ROUND(I188*H188,2)</f>
        <v>0</v>
      </c>
      <c r="BL188" s="17" t="s">
        <v>431</v>
      </c>
      <c r="BM188" s="148" t="s">
        <v>4837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4797</v>
      </c>
      <c r="H189" s="160">
        <v>0.90700000000000003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65" s="13" customFormat="1" ht="11.25">
      <c r="B190" s="157"/>
      <c r="D190" s="151" t="s">
        <v>442</v>
      </c>
      <c r="E190" s="158" t="s">
        <v>1</v>
      </c>
      <c r="F190" s="159" t="s">
        <v>4799</v>
      </c>
      <c r="H190" s="160">
        <v>3.9159999999999999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65" s="14" customFormat="1" ht="11.25">
      <c r="B191" s="164"/>
      <c r="D191" s="151" t="s">
        <v>442</v>
      </c>
      <c r="E191" s="165" t="s">
        <v>1</v>
      </c>
      <c r="F191" s="166" t="s">
        <v>449</v>
      </c>
      <c r="H191" s="167">
        <v>4.8230000000000004</v>
      </c>
      <c r="I191" s="168"/>
      <c r="L191" s="164"/>
      <c r="M191" s="169"/>
      <c r="T191" s="170"/>
      <c r="AT191" s="165" t="s">
        <v>442</v>
      </c>
      <c r="AU191" s="165" t="s">
        <v>97</v>
      </c>
      <c r="AV191" s="14" t="s">
        <v>431</v>
      </c>
      <c r="AW191" s="14" t="s">
        <v>42</v>
      </c>
      <c r="AX191" s="14" t="s">
        <v>95</v>
      </c>
      <c r="AY191" s="165" t="s">
        <v>432</v>
      </c>
    </row>
    <row r="192" spans="2:65" s="1" customFormat="1" ht="16.5" customHeight="1">
      <c r="B192" s="33"/>
      <c r="C192" s="137" t="s">
        <v>140</v>
      </c>
      <c r="D192" s="137" t="s">
        <v>435</v>
      </c>
      <c r="E192" s="138" t="s">
        <v>2959</v>
      </c>
      <c r="F192" s="139" t="s">
        <v>2960</v>
      </c>
      <c r="G192" s="140" t="s">
        <v>685</v>
      </c>
      <c r="H192" s="141">
        <v>3.6259999999999999</v>
      </c>
      <c r="I192" s="142"/>
      <c r="J192" s="143">
        <f>ROUND(I192*H192,2)</f>
        <v>0</v>
      </c>
      <c r="K192" s="139" t="s">
        <v>439</v>
      </c>
      <c r="L192" s="33"/>
      <c r="M192" s="144" t="s">
        <v>1</v>
      </c>
      <c r="N192" s="145" t="s">
        <v>52</v>
      </c>
      <c r="P192" s="146">
        <f>O192*H192</f>
        <v>0</v>
      </c>
      <c r="Q192" s="146">
        <v>0</v>
      </c>
      <c r="R192" s="146">
        <f>Q192*H192</f>
        <v>0</v>
      </c>
      <c r="S192" s="146">
        <v>0</v>
      </c>
      <c r="T192" s="147">
        <f>S192*H192</f>
        <v>0</v>
      </c>
      <c r="AR192" s="148" t="s">
        <v>431</v>
      </c>
      <c r="AT192" s="148" t="s">
        <v>435</v>
      </c>
      <c r="AU192" s="148" t="s">
        <v>97</v>
      </c>
      <c r="AY192" s="17" t="s">
        <v>432</v>
      </c>
      <c r="BE192" s="149">
        <f>IF(N192="základní",J192,0)</f>
        <v>0</v>
      </c>
      <c r="BF192" s="149">
        <f>IF(N192="snížená",J192,0)</f>
        <v>0</v>
      </c>
      <c r="BG192" s="149">
        <f>IF(N192="zákl. přenesená",J192,0)</f>
        <v>0</v>
      </c>
      <c r="BH192" s="149">
        <f>IF(N192="sníž. přenesená",J192,0)</f>
        <v>0</v>
      </c>
      <c r="BI192" s="149">
        <f>IF(N192="nulová",J192,0)</f>
        <v>0</v>
      </c>
      <c r="BJ192" s="17" t="s">
        <v>95</v>
      </c>
      <c r="BK192" s="149">
        <f>ROUND(I192*H192,2)</f>
        <v>0</v>
      </c>
      <c r="BL192" s="17" t="s">
        <v>431</v>
      </c>
      <c r="BM192" s="148" t="s">
        <v>4838</v>
      </c>
    </row>
    <row r="193" spans="2:65" s="12" customFormat="1" ht="11.25">
      <c r="B193" s="150"/>
      <c r="D193" s="151" t="s">
        <v>442</v>
      </c>
      <c r="E193" s="152" t="s">
        <v>1</v>
      </c>
      <c r="F193" s="153" t="s">
        <v>2962</v>
      </c>
      <c r="H193" s="152" t="s">
        <v>1</v>
      </c>
      <c r="I193" s="154"/>
      <c r="L193" s="150"/>
      <c r="M193" s="155"/>
      <c r="T193" s="156"/>
      <c r="AT193" s="152" t="s">
        <v>442</v>
      </c>
      <c r="AU193" s="152" t="s">
        <v>97</v>
      </c>
      <c r="AV193" s="12" t="s">
        <v>95</v>
      </c>
      <c r="AW193" s="12" t="s">
        <v>42</v>
      </c>
      <c r="AX193" s="12" t="s">
        <v>87</v>
      </c>
      <c r="AY193" s="152" t="s">
        <v>432</v>
      </c>
    </row>
    <row r="194" spans="2:65" s="12" customFormat="1" ht="22.5">
      <c r="B194" s="150"/>
      <c r="D194" s="151" t="s">
        <v>442</v>
      </c>
      <c r="E194" s="152" t="s">
        <v>1</v>
      </c>
      <c r="F194" s="153" t="s">
        <v>4839</v>
      </c>
      <c r="H194" s="152" t="s">
        <v>1</v>
      </c>
      <c r="I194" s="154"/>
      <c r="L194" s="150"/>
      <c r="M194" s="155"/>
      <c r="T194" s="156"/>
      <c r="AT194" s="152" t="s">
        <v>442</v>
      </c>
      <c r="AU194" s="152" t="s">
        <v>97</v>
      </c>
      <c r="AV194" s="12" t="s">
        <v>95</v>
      </c>
      <c r="AW194" s="12" t="s">
        <v>42</v>
      </c>
      <c r="AX194" s="12" t="s">
        <v>87</v>
      </c>
      <c r="AY194" s="152" t="s">
        <v>432</v>
      </c>
    </row>
    <row r="195" spans="2:65" s="12" customFormat="1" ht="11.25">
      <c r="B195" s="150"/>
      <c r="D195" s="151" t="s">
        <v>442</v>
      </c>
      <c r="E195" s="152" t="s">
        <v>1</v>
      </c>
      <c r="F195" s="153" t="s">
        <v>4840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3" customFormat="1" ht="11.25">
      <c r="B196" s="157"/>
      <c r="D196" s="151" t="s">
        <v>442</v>
      </c>
      <c r="E196" s="158" t="s">
        <v>1</v>
      </c>
      <c r="F196" s="159" t="s">
        <v>4841</v>
      </c>
      <c r="H196" s="160">
        <v>3.6259999999999999</v>
      </c>
      <c r="I196" s="161"/>
      <c r="L196" s="157"/>
      <c r="M196" s="162"/>
      <c r="T196" s="163"/>
      <c r="AT196" s="158" t="s">
        <v>442</v>
      </c>
      <c r="AU196" s="158" t="s">
        <v>97</v>
      </c>
      <c r="AV196" s="13" t="s">
        <v>97</v>
      </c>
      <c r="AW196" s="13" t="s">
        <v>42</v>
      </c>
      <c r="AX196" s="13" t="s">
        <v>87</v>
      </c>
      <c r="AY196" s="158" t="s">
        <v>432</v>
      </c>
    </row>
    <row r="197" spans="2:65" s="15" customFormat="1" ht="11.25">
      <c r="B197" s="171"/>
      <c r="D197" s="151" t="s">
        <v>442</v>
      </c>
      <c r="E197" s="172" t="s">
        <v>4795</v>
      </c>
      <c r="F197" s="173" t="s">
        <v>469</v>
      </c>
      <c r="H197" s="174">
        <v>3.6259999999999999</v>
      </c>
      <c r="I197" s="175"/>
      <c r="L197" s="171"/>
      <c r="M197" s="176"/>
      <c r="T197" s="177"/>
      <c r="AT197" s="172" t="s">
        <v>442</v>
      </c>
      <c r="AU197" s="172" t="s">
        <v>97</v>
      </c>
      <c r="AV197" s="15" t="s">
        <v>108</v>
      </c>
      <c r="AW197" s="15" t="s">
        <v>42</v>
      </c>
      <c r="AX197" s="15" t="s">
        <v>87</v>
      </c>
      <c r="AY197" s="172" t="s">
        <v>432</v>
      </c>
    </row>
    <row r="198" spans="2:65" s="14" customFormat="1" ht="11.25">
      <c r="B198" s="164"/>
      <c r="D198" s="151" t="s">
        <v>442</v>
      </c>
      <c r="E198" s="165" t="s">
        <v>1</v>
      </c>
      <c r="F198" s="166" t="s">
        <v>449</v>
      </c>
      <c r="H198" s="167">
        <v>3.6259999999999999</v>
      </c>
      <c r="I198" s="168"/>
      <c r="L198" s="164"/>
      <c r="M198" s="169"/>
      <c r="T198" s="170"/>
      <c r="AT198" s="165" t="s">
        <v>442</v>
      </c>
      <c r="AU198" s="165" t="s">
        <v>97</v>
      </c>
      <c r="AV198" s="14" t="s">
        <v>431</v>
      </c>
      <c r="AW198" s="14" t="s">
        <v>42</v>
      </c>
      <c r="AX198" s="14" t="s">
        <v>95</v>
      </c>
      <c r="AY198" s="165" t="s">
        <v>432</v>
      </c>
    </row>
    <row r="199" spans="2:65" s="1" customFormat="1" ht="24.2" customHeight="1">
      <c r="B199" s="33"/>
      <c r="C199" s="137" t="s">
        <v>194</v>
      </c>
      <c r="D199" s="137" t="s">
        <v>435</v>
      </c>
      <c r="E199" s="138" t="s">
        <v>3578</v>
      </c>
      <c r="F199" s="139" t="s">
        <v>3579</v>
      </c>
      <c r="G199" s="140" t="s">
        <v>510</v>
      </c>
      <c r="H199" s="141">
        <v>24.19</v>
      </c>
      <c r="I199" s="142"/>
      <c r="J199" s="143">
        <f>ROUND(I199*H199,2)</f>
        <v>0</v>
      </c>
      <c r="K199" s="139" t="s">
        <v>457</v>
      </c>
      <c r="L199" s="33"/>
      <c r="M199" s="144" t="s">
        <v>1</v>
      </c>
      <c r="N199" s="145" t="s">
        <v>52</v>
      </c>
      <c r="P199" s="146">
        <f>O199*H199</f>
        <v>0</v>
      </c>
      <c r="Q199" s="146">
        <v>0</v>
      </c>
      <c r="R199" s="146">
        <f>Q199*H199</f>
        <v>0</v>
      </c>
      <c r="S199" s="146">
        <v>0</v>
      </c>
      <c r="T199" s="147">
        <f>S199*H199</f>
        <v>0</v>
      </c>
      <c r="AR199" s="148" t="s">
        <v>431</v>
      </c>
      <c r="AT199" s="148" t="s">
        <v>435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4842</v>
      </c>
    </row>
    <row r="200" spans="2:65" s="12" customFormat="1" ht="11.25">
      <c r="B200" s="150"/>
      <c r="D200" s="151" t="s">
        <v>442</v>
      </c>
      <c r="E200" s="152" t="s">
        <v>1</v>
      </c>
      <c r="F200" s="153" t="s">
        <v>4843</v>
      </c>
      <c r="H200" s="152" t="s">
        <v>1</v>
      </c>
      <c r="I200" s="154"/>
      <c r="L200" s="150"/>
      <c r="M200" s="155"/>
      <c r="T200" s="156"/>
      <c r="AT200" s="152" t="s">
        <v>442</v>
      </c>
      <c r="AU200" s="152" t="s">
        <v>97</v>
      </c>
      <c r="AV200" s="12" t="s">
        <v>95</v>
      </c>
      <c r="AW200" s="12" t="s">
        <v>42</v>
      </c>
      <c r="AX200" s="12" t="s">
        <v>87</v>
      </c>
      <c r="AY200" s="152" t="s">
        <v>432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4844</v>
      </c>
      <c r="H201" s="160">
        <v>24.19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2" customFormat="1" ht="11.25">
      <c r="B202" s="150"/>
      <c r="D202" s="151" t="s">
        <v>442</v>
      </c>
      <c r="E202" s="152" t="s">
        <v>1</v>
      </c>
      <c r="F202" s="153" t="s">
        <v>4755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4" customFormat="1" ht="11.25">
      <c r="B203" s="164"/>
      <c r="D203" s="151" t="s">
        <v>442</v>
      </c>
      <c r="E203" s="165" t="s">
        <v>4845</v>
      </c>
      <c r="F203" s="166" t="s">
        <v>449</v>
      </c>
      <c r="H203" s="167">
        <v>24.19</v>
      </c>
      <c r="I203" s="168"/>
      <c r="L203" s="164"/>
      <c r="M203" s="169"/>
      <c r="T203" s="170"/>
      <c r="AT203" s="165" t="s">
        <v>442</v>
      </c>
      <c r="AU203" s="165" t="s">
        <v>97</v>
      </c>
      <c r="AV203" s="14" t="s">
        <v>431</v>
      </c>
      <c r="AW203" s="14" t="s">
        <v>42</v>
      </c>
      <c r="AX203" s="14" t="s">
        <v>95</v>
      </c>
      <c r="AY203" s="165" t="s">
        <v>432</v>
      </c>
    </row>
    <row r="204" spans="2:65" s="11" customFormat="1" ht="22.9" customHeight="1">
      <c r="B204" s="125"/>
      <c r="D204" s="126" t="s">
        <v>86</v>
      </c>
      <c r="E204" s="135" t="s">
        <v>452</v>
      </c>
      <c r="F204" s="135" t="s">
        <v>3588</v>
      </c>
      <c r="I204" s="128"/>
      <c r="J204" s="136">
        <f>BK204</f>
        <v>0</v>
      </c>
      <c r="L204" s="125"/>
      <c r="M204" s="130"/>
      <c r="P204" s="131">
        <f>SUM(P205:P222)</f>
        <v>0</v>
      </c>
      <c r="R204" s="131">
        <f>SUM(R205:R222)</f>
        <v>19.043157999999998</v>
      </c>
      <c r="T204" s="132">
        <f>SUM(T205:T222)</f>
        <v>0</v>
      </c>
      <c r="AR204" s="126" t="s">
        <v>95</v>
      </c>
      <c r="AT204" s="133" t="s">
        <v>86</v>
      </c>
      <c r="AU204" s="133" t="s">
        <v>95</v>
      </c>
      <c r="AY204" s="126" t="s">
        <v>432</v>
      </c>
      <c r="BK204" s="134">
        <f>SUM(BK205:BK222)</f>
        <v>0</v>
      </c>
    </row>
    <row r="205" spans="2:65" s="1" customFormat="1" ht="24.2" customHeight="1">
      <c r="B205" s="33"/>
      <c r="C205" s="137" t="s">
        <v>8</v>
      </c>
      <c r="D205" s="137" t="s">
        <v>435</v>
      </c>
      <c r="E205" s="138" t="s">
        <v>4846</v>
      </c>
      <c r="F205" s="139" t="s">
        <v>4847</v>
      </c>
      <c r="G205" s="140" t="s">
        <v>510</v>
      </c>
      <c r="H205" s="141">
        <v>26.587</v>
      </c>
      <c r="I205" s="142"/>
      <c r="J205" s="143">
        <f>ROUND(I205*H205,2)</f>
        <v>0</v>
      </c>
      <c r="K205" s="139" t="s">
        <v>439</v>
      </c>
      <c r="L205" s="33"/>
      <c r="M205" s="144" t="s">
        <v>1</v>
      </c>
      <c r="N205" s="145" t="s">
        <v>52</v>
      </c>
      <c r="P205" s="146">
        <f>O205*H205</f>
        <v>0</v>
      </c>
      <c r="Q205" s="146">
        <v>0.23</v>
      </c>
      <c r="R205" s="146">
        <f>Q205*H205</f>
        <v>6.1150099999999998</v>
      </c>
      <c r="S205" s="146">
        <v>0</v>
      </c>
      <c r="T205" s="147">
        <f>S205*H205</f>
        <v>0</v>
      </c>
      <c r="AR205" s="148" t="s">
        <v>431</v>
      </c>
      <c r="AT205" s="148" t="s">
        <v>435</v>
      </c>
      <c r="AU205" s="148" t="s">
        <v>97</v>
      </c>
      <c r="AY205" s="17" t="s">
        <v>432</v>
      </c>
      <c r="BE205" s="149">
        <f>IF(N205="základní",J205,0)</f>
        <v>0</v>
      </c>
      <c r="BF205" s="149">
        <f>IF(N205="snížená",J205,0)</f>
        <v>0</v>
      </c>
      <c r="BG205" s="149">
        <f>IF(N205="zákl. přenesená",J205,0)</f>
        <v>0</v>
      </c>
      <c r="BH205" s="149">
        <f>IF(N205="sníž. přenesená",J205,0)</f>
        <v>0</v>
      </c>
      <c r="BI205" s="149">
        <f>IF(N205="nulová",J205,0)</f>
        <v>0</v>
      </c>
      <c r="BJ205" s="17" t="s">
        <v>95</v>
      </c>
      <c r="BK205" s="149">
        <f>ROUND(I205*H205,2)</f>
        <v>0</v>
      </c>
      <c r="BL205" s="17" t="s">
        <v>431</v>
      </c>
      <c r="BM205" s="148" t="s">
        <v>4848</v>
      </c>
    </row>
    <row r="206" spans="2:65" s="12" customFormat="1" ht="11.25">
      <c r="B206" s="150"/>
      <c r="D206" s="151" t="s">
        <v>442</v>
      </c>
      <c r="E206" s="152" t="s">
        <v>1</v>
      </c>
      <c r="F206" s="153" t="s">
        <v>4843</v>
      </c>
      <c r="H206" s="152" t="s">
        <v>1</v>
      </c>
      <c r="I206" s="154"/>
      <c r="L206" s="150"/>
      <c r="M206" s="155"/>
      <c r="T206" s="156"/>
      <c r="AT206" s="152" t="s">
        <v>442</v>
      </c>
      <c r="AU206" s="152" t="s">
        <v>97</v>
      </c>
      <c r="AV206" s="12" t="s">
        <v>95</v>
      </c>
      <c r="AW206" s="12" t="s">
        <v>42</v>
      </c>
      <c r="AX206" s="12" t="s">
        <v>87</v>
      </c>
      <c r="AY206" s="152" t="s">
        <v>432</v>
      </c>
    </row>
    <row r="207" spans="2:65" s="12" customFormat="1" ht="22.5">
      <c r="B207" s="150"/>
      <c r="D207" s="151" t="s">
        <v>442</v>
      </c>
      <c r="E207" s="152" t="s">
        <v>1</v>
      </c>
      <c r="F207" s="153" t="s">
        <v>3592</v>
      </c>
      <c r="H207" s="152" t="s">
        <v>1</v>
      </c>
      <c r="I207" s="154"/>
      <c r="L207" s="150"/>
      <c r="M207" s="155"/>
      <c r="T207" s="156"/>
      <c r="AT207" s="152" t="s">
        <v>442</v>
      </c>
      <c r="AU207" s="152" t="s">
        <v>97</v>
      </c>
      <c r="AV207" s="12" t="s">
        <v>95</v>
      </c>
      <c r="AW207" s="12" t="s">
        <v>42</v>
      </c>
      <c r="AX207" s="12" t="s">
        <v>87</v>
      </c>
      <c r="AY207" s="152" t="s">
        <v>432</v>
      </c>
    </row>
    <row r="208" spans="2:65" s="13" customFormat="1" ht="11.25">
      <c r="B208" s="157"/>
      <c r="D208" s="151" t="s">
        <v>442</v>
      </c>
      <c r="E208" s="158" t="s">
        <v>1</v>
      </c>
      <c r="F208" s="159" t="s">
        <v>4849</v>
      </c>
      <c r="H208" s="160">
        <v>24.17</v>
      </c>
      <c r="I208" s="161"/>
      <c r="L208" s="157"/>
      <c r="M208" s="162"/>
      <c r="T208" s="163"/>
      <c r="AT208" s="158" t="s">
        <v>442</v>
      </c>
      <c r="AU208" s="158" t="s">
        <v>97</v>
      </c>
      <c r="AV208" s="13" t="s">
        <v>97</v>
      </c>
      <c r="AW208" s="13" t="s">
        <v>42</v>
      </c>
      <c r="AX208" s="13" t="s">
        <v>87</v>
      </c>
      <c r="AY208" s="158" t="s">
        <v>432</v>
      </c>
    </row>
    <row r="209" spans="2:65" s="12" customFormat="1" ht="22.5">
      <c r="B209" s="150"/>
      <c r="D209" s="151" t="s">
        <v>442</v>
      </c>
      <c r="E209" s="152" t="s">
        <v>1</v>
      </c>
      <c r="F209" s="153" t="s">
        <v>4850</v>
      </c>
      <c r="H209" s="152" t="s">
        <v>1</v>
      </c>
      <c r="I209" s="154"/>
      <c r="L209" s="150"/>
      <c r="M209" s="155"/>
      <c r="T209" s="156"/>
      <c r="AT209" s="152" t="s">
        <v>442</v>
      </c>
      <c r="AU209" s="152" t="s">
        <v>97</v>
      </c>
      <c r="AV209" s="12" t="s">
        <v>95</v>
      </c>
      <c r="AW209" s="12" t="s">
        <v>42</v>
      </c>
      <c r="AX209" s="12" t="s">
        <v>87</v>
      </c>
      <c r="AY209" s="152" t="s">
        <v>432</v>
      </c>
    </row>
    <row r="210" spans="2:65" s="13" customFormat="1" ht="11.25">
      <c r="B210" s="157"/>
      <c r="D210" s="151" t="s">
        <v>442</v>
      </c>
      <c r="E210" s="158" t="s">
        <v>1</v>
      </c>
      <c r="F210" s="159" t="s">
        <v>4851</v>
      </c>
      <c r="H210" s="160">
        <v>2.4169999999999998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87</v>
      </c>
      <c r="AY210" s="158" t="s">
        <v>432</v>
      </c>
    </row>
    <row r="211" spans="2:65" s="14" customFormat="1" ht="11.25">
      <c r="B211" s="164"/>
      <c r="D211" s="151" t="s">
        <v>442</v>
      </c>
      <c r="E211" s="165" t="s">
        <v>1</v>
      </c>
      <c r="F211" s="166" t="s">
        <v>449</v>
      </c>
      <c r="H211" s="167">
        <v>26.587</v>
      </c>
      <c r="I211" s="168"/>
      <c r="L211" s="164"/>
      <c r="M211" s="169"/>
      <c r="T211" s="170"/>
      <c r="AT211" s="165" t="s">
        <v>442</v>
      </c>
      <c r="AU211" s="165" t="s">
        <v>97</v>
      </c>
      <c r="AV211" s="14" t="s">
        <v>431</v>
      </c>
      <c r="AW211" s="14" t="s">
        <v>42</v>
      </c>
      <c r="AX211" s="14" t="s">
        <v>95</v>
      </c>
      <c r="AY211" s="165" t="s">
        <v>432</v>
      </c>
    </row>
    <row r="212" spans="2:65" s="1" customFormat="1" ht="55.5" customHeight="1">
      <c r="B212" s="33"/>
      <c r="C212" s="137" t="s">
        <v>211</v>
      </c>
      <c r="D212" s="137" t="s">
        <v>435</v>
      </c>
      <c r="E212" s="138" t="s">
        <v>4852</v>
      </c>
      <c r="F212" s="139" t="s">
        <v>4853</v>
      </c>
      <c r="G212" s="140" t="s">
        <v>510</v>
      </c>
      <c r="H212" s="141">
        <v>24.19</v>
      </c>
      <c r="I212" s="142"/>
      <c r="J212" s="143">
        <f>ROUND(I212*H212,2)</f>
        <v>0</v>
      </c>
      <c r="K212" s="139" t="s">
        <v>439</v>
      </c>
      <c r="L212" s="33"/>
      <c r="M212" s="144" t="s">
        <v>1</v>
      </c>
      <c r="N212" s="145" t="s">
        <v>52</v>
      </c>
      <c r="P212" s="146">
        <f>O212*H212</f>
        <v>0</v>
      </c>
      <c r="Q212" s="146">
        <v>0.308</v>
      </c>
      <c r="R212" s="146">
        <f>Q212*H212</f>
        <v>7.45052</v>
      </c>
      <c r="S212" s="146">
        <v>0</v>
      </c>
      <c r="T212" s="147">
        <f>S212*H212</f>
        <v>0</v>
      </c>
      <c r="AR212" s="148" t="s">
        <v>431</v>
      </c>
      <c r="AT212" s="148" t="s">
        <v>435</v>
      </c>
      <c r="AU212" s="148" t="s">
        <v>97</v>
      </c>
      <c r="AY212" s="17" t="s">
        <v>432</v>
      </c>
      <c r="BE212" s="149">
        <f>IF(N212="základní",J212,0)</f>
        <v>0</v>
      </c>
      <c r="BF212" s="149">
        <f>IF(N212="snížená",J212,0)</f>
        <v>0</v>
      </c>
      <c r="BG212" s="149">
        <f>IF(N212="zákl. přenesená",J212,0)</f>
        <v>0</v>
      </c>
      <c r="BH212" s="149">
        <f>IF(N212="sníž. přenesená",J212,0)</f>
        <v>0</v>
      </c>
      <c r="BI212" s="149">
        <f>IF(N212="nulová",J212,0)</f>
        <v>0</v>
      </c>
      <c r="BJ212" s="17" t="s">
        <v>95</v>
      </c>
      <c r="BK212" s="149">
        <f>ROUND(I212*H212,2)</f>
        <v>0</v>
      </c>
      <c r="BL212" s="17" t="s">
        <v>431</v>
      </c>
      <c r="BM212" s="148" t="s">
        <v>4854</v>
      </c>
    </row>
    <row r="213" spans="2:65" s="12" customFormat="1" ht="11.25">
      <c r="B213" s="150"/>
      <c r="D213" s="151" t="s">
        <v>442</v>
      </c>
      <c r="E213" s="152" t="s">
        <v>1</v>
      </c>
      <c r="F213" s="153" t="s">
        <v>4843</v>
      </c>
      <c r="H213" s="152" t="s">
        <v>1</v>
      </c>
      <c r="I213" s="154"/>
      <c r="L213" s="150"/>
      <c r="M213" s="155"/>
      <c r="T213" s="156"/>
      <c r="AT213" s="152" t="s">
        <v>442</v>
      </c>
      <c r="AU213" s="152" t="s">
        <v>97</v>
      </c>
      <c r="AV213" s="12" t="s">
        <v>95</v>
      </c>
      <c r="AW213" s="12" t="s">
        <v>42</v>
      </c>
      <c r="AX213" s="12" t="s">
        <v>87</v>
      </c>
      <c r="AY213" s="152" t="s">
        <v>432</v>
      </c>
    </row>
    <row r="214" spans="2:65" s="12" customFormat="1" ht="11.25">
      <c r="B214" s="150"/>
      <c r="D214" s="151" t="s">
        <v>442</v>
      </c>
      <c r="E214" s="152" t="s">
        <v>1</v>
      </c>
      <c r="F214" s="153" t="s">
        <v>4755</v>
      </c>
      <c r="H214" s="152" t="s">
        <v>1</v>
      </c>
      <c r="I214" s="154"/>
      <c r="L214" s="150"/>
      <c r="M214" s="155"/>
      <c r="T214" s="156"/>
      <c r="AT214" s="152" t="s">
        <v>442</v>
      </c>
      <c r="AU214" s="152" t="s">
        <v>97</v>
      </c>
      <c r="AV214" s="12" t="s">
        <v>95</v>
      </c>
      <c r="AW214" s="12" t="s">
        <v>42</v>
      </c>
      <c r="AX214" s="12" t="s">
        <v>87</v>
      </c>
      <c r="AY214" s="152" t="s">
        <v>432</v>
      </c>
    </row>
    <row r="215" spans="2:65" s="12" customFormat="1" ht="22.5">
      <c r="B215" s="150"/>
      <c r="D215" s="151" t="s">
        <v>442</v>
      </c>
      <c r="E215" s="152" t="s">
        <v>1</v>
      </c>
      <c r="F215" s="153" t="s">
        <v>4855</v>
      </c>
      <c r="H215" s="152" t="s">
        <v>1</v>
      </c>
      <c r="I215" s="154"/>
      <c r="L215" s="150"/>
      <c r="M215" s="155"/>
      <c r="T215" s="156"/>
      <c r="AT215" s="152" t="s">
        <v>442</v>
      </c>
      <c r="AU215" s="152" t="s">
        <v>97</v>
      </c>
      <c r="AV215" s="12" t="s">
        <v>95</v>
      </c>
      <c r="AW215" s="12" t="s">
        <v>42</v>
      </c>
      <c r="AX215" s="12" t="s">
        <v>87</v>
      </c>
      <c r="AY215" s="152" t="s">
        <v>432</v>
      </c>
    </row>
    <row r="216" spans="2:65" s="13" customFormat="1" ht="11.25">
      <c r="B216" s="157"/>
      <c r="D216" s="151" t="s">
        <v>442</v>
      </c>
      <c r="E216" s="158" t="s">
        <v>1</v>
      </c>
      <c r="F216" s="159" t="s">
        <v>4856</v>
      </c>
      <c r="H216" s="160">
        <v>24.19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5" customFormat="1" ht="11.25">
      <c r="B217" s="171"/>
      <c r="D217" s="151" t="s">
        <v>442</v>
      </c>
      <c r="E217" s="172" t="s">
        <v>1</v>
      </c>
      <c r="F217" s="173" t="s">
        <v>469</v>
      </c>
      <c r="H217" s="174">
        <v>24.19</v>
      </c>
      <c r="I217" s="175"/>
      <c r="L217" s="171"/>
      <c r="M217" s="176"/>
      <c r="T217" s="177"/>
      <c r="AT217" s="172" t="s">
        <v>442</v>
      </c>
      <c r="AU217" s="172" t="s">
        <v>97</v>
      </c>
      <c r="AV217" s="15" t="s">
        <v>108</v>
      </c>
      <c r="AW217" s="15" t="s">
        <v>42</v>
      </c>
      <c r="AX217" s="15" t="s">
        <v>87</v>
      </c>
      <c r="AY217" s="172" t="s">
        <v>432</v>
      </c>
    </row>
    <row r="218" spans="2:65" s="12" customFormat="1" ht="11.25">
      <c r="B218" s="150"/>
      <c r="D218" s="151" t="s">
        <v>442</v>
      </c>
      <c r="E218" s="152" t="s">
        <v>1</v>
      </c>
      <c r="F218" s="153" t="s">
        <v>4857</v>
      </c>
      <c r="H218" s="152" t="s">
        <v>1</v>
      </c>
      <c r="I218" s="154"/>
      <c r="L218" s="150"/>
      <c r="M218" s="155"/>
      <c r="T218" s="156"/>
      <c r="AT218" s="152" t="s">
        <v>442</v>
      </c>
      <c r="AU218" s="152" t="s">
        <v>97</v>
      </c>
      <c r="AV218" s="12" t="s">
        <v>95</v>
      </c>
      <c r="AW218" s="12" t="s">
        <v>42</v>
      </c>
      <c r="AX218" s="12" t="s">
        <v>87</v>
      </c>
      <c r="AY218" s="152" t="s">
        <v>432</v>
      </c>
    </row>
    <row r="219" spans="2:65" s="12" customFormat="1" ht="22.5">
      <c r="B219" s="150"/>
      <c r="D219" s="151" t="s">
        <v>442</v>
      </c>
      <c r="E219" s="152" t="s">
        <v>1</v>
      </c>
      <c r="F219" s="153" t="s">
        <v>4858</v>
      </c>
      <c r="H219" s="152" t="s">
        <v>1</v>
      </c>
      <c r="I219" s="154"/>
      <c r="L219" s="150"/>
      <c r="M219" s="155"/>
      <c r="T219" s="156"/>
      <c r="AT219" s="152" t="s">
        <v>442</v>
      </c>
      <c r="AU219" s="152" t="s">
        <v>97</v>
      </c>
      <c r="AV219" s="12" t="s">
        <v>95</v>
      </c>
      <c r="AW219" s="12" t="s">
        <v>42</v>
      </c>
      <c r="AX219" s="12" t="s">
        <v>87</v>
      </c>
      <c r="AY219" s="152" t="s">
        <v>432</v>
      </c>
    </row>
    <row r="220" spans="2:65" s="14" customFormat="1" ht="11.25">
      <c r="B220" s="164"/>
      <c r="D220" s="151" t="s">
        <v>442</v>
      </c>
      <c r="E220" s="165" t="s">
        <v>1</v>
      </c>
      <c r="F220" s="166" t="s">
        <v>449</v>
      </c>
      <c r="H220" s="167">
        <v>24.19</v>
      </c>
      <c r="I220" s="168"/>
      <c r="L220" s="164"/>
      <c r="M220" s="169"/>
      <c r="T220" s="170"/>
      <c r="AT220" s="165" t="s">
        <v>442</v>
      </c>
      <c r="AU220" s="165" t="s">
        <v>97</v>
      </c>
      <c r="AV220" s="14" t="s">
        <v>431</v>
      </c>
      <c r="AW220" s="14" t="s">
        <v>42</v>
      </c>
      <c r="AX220" s="14" t="s">
        <v>95</v>
      </c>
      <c r="AY220" s="165" t="s">
        <v>432</v>
      </c>
    </row>
    <row r="221" spans="2:65" s="1" customFormat="1" ht="16.5" customHeight="1">
      <c r="B221" s="33"/>
      <c r="C221" s="184" t="s">
        <v>220</v>
      </c>
      <c r="D221" s="184" t="s">
        <v>740</v>
      </c>
      <c r="E221" s="185" t="s">
        <v>4767</v>
      </c>
      <c r="F221" s="186" t="s">
        <v>4768</v>
      </c>
      <c r="G221" s="187" t="s">
        <v>510</v>
      </c>
      <c r="H221" s="188">
        <v>24.673999999999999</v>
      </c>
      <c r="I221" s="189"/>
      <c r="J221" s="190">
        <f>ROUND(I221*H221,2)</f>
        <v>0</v>
      </c>
      <c r="K221" s="186" t="s">
        <v>528</v>
      </c>
      <c r="L221" s="191"/>
      <c r="M221" s="192" t="s">
        <v>1</v>
      </c>
      <c r="N221" s="193" t="s">
        <v>52</v>
      </c>
      <c r="P221" s="146">
        <f>O221*H221</f>
        <v>0</v>
      </c>
      <c r="Q221" s="146">
        <v>0.222</v>
      </c>
      <c r="R221" s="146">
        <f>Q221*H221</f>
        <v>5.4776280000000002</v>
      </c>
      <c r="S221" s="146">
        <v>0</v>
      </c>
      <c r="T221" s="147">
        <f>S221*H221</f>
        <v>0</v>
      </c>
      <c r="AR221" s="148" t="s">
        <v>500</v>
      </c>
      <c r="AT221" s="148" t="s">
        <v>740</v>
      </c>
      <c r="AU221" s="148" t="s">
        <v>97</v>
      </c>
      <c r="AY221" s="17" t="s">
        <v>432</v>
      </c>
      <c r="BE221" s="149">
        <f>IF(N221="základní",J221,0)</f>
        <v>0</v>
      </c>
      <c r="BF221" s="149">
        <f>IF(N221="snížená",J221,0)</f>
        <v>0</v>
      </c>
      <c r="BG221" s="149">
        <f>IF(N221="zákl. přenesená",J221,0)</f>
        <v>0</v>
      </c>
      <c r="BH221" s="149">
        <f>IF(N221="sníž. přenesená",J221,0)</f>
        <v>0</v>
      </c>
      <c r="BI221" s="149">
        <f>IF(N221="nulová",J221,0)</f>
        <v>0</v>
      </c>
      <c r="BJ221" s="17" t="s">
        <v>95</v>
      </c>
      <c r="BK221" s="149">
        <f>ROUND(I221*H221,2)</f>
        <v>0</v>
      </c>
      <c r="BL221" s="17" t="s">
        <v>431</v>
      </c>
      <c r="BM221" s="148" t="s">
        <v>4859</v>
      </c>
    </row>
    <row r="222" spans="2:65" s="13" customFormat="1" ht="22.5">
      <c r="B222" s="157"/>
      <c r="D222" s="151" t="s">
        <v>442</v>
      </c>
      <c r="E222" s="158" t="s">
        <v>1</v>
      </c>
      <c r="F222" s="159" t="s">
        <v>4860</v>
      </c>
      <c r="H222" s="160">
        <v>24.673999999999999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95</v>
      </c>
      <c r="AY222" s="158" t="s">
        <v>432</v>
      </c>
    </row>
    <row r="223" spans="2:65" s="11" customFormat="1" ht="22.9" customHeight="1">
      <c r="B223" s="125"/>
      <c r="D223" s="126" t="s">
        <v>86</v>
      </c>
      <c r="E223" s="135" t="s">
        <v>924</v>
      </c>
      <c r="F223" s="135" t="s">
        <v>925</v>
      </c>
      <c r="I223" s="128"/>
      <c r="J223" s="136">
        <f>BK223</f>
        <v>0</v>
      </c>
      <c r="L223" s="125"/>
      <c r="M223" s="130"/>
      <c r="P223" s="131">
        <f>SUM(P224:P229)</f>
        <v>0</v>
      </c>
      <c r="R223" s="131">
        <f>SUM(R224:R229)</f>
        <v>0</v>
      </c>
      <c r="T223" s="132">
        <f>SUM(T224:T229)</f>
        <v>0</v>
      </c>
      <c r="AR223" s="126" t="s">
        <v>95</v>
      </c>
      <c r="AT223" s="133" t="s">
        <v>86</v>
      </c>
      <c r="AU223" s="133" t="s">
        <v>95</v>
      </c>
      <c r="AY223" s="126" t="s">
        <v>432</v>
      </c>
      <c r="BK223" s="134">
        <f>SUM(BK224:BK229)</f>
        <v>0</v>
      </c>
    </row>
    <row r="224" spans="2:65" s="1" customFormat="1" ht="24.2" customHeight="1">
      <c r="B224" s="33"/>
      <c r="C224" s="137" t="s">
        <v>233</v>
      </c>
      <c r="D224" s="137" t="s">
        <v>435</v>
      </c>
      <c r="E224" s="138" t="s">
        <v>3663</v>
      </c>
      <c r="F224" s="139" t="s">
        <v>3664</v>
      </c>
      <c r="G224" s="140" t="s">
        <v>743</v>
      </c>
      <c r="H224" s="141">
        <v>12.928000000000001</v>
      </c>
      <c r="I224" s="142"/>
      <c r="J224" s="143">
        <f>ROUND(I224*H224,2)</f>
        <v>0</v>
      </c>
      <c r="K224" s="139" t="s">
        <v>457</v>
      </c>
      <c r="L224" s="33"/>
      <c r="M224" s="144" t="s">
        <v>1</v>
      </c>
      <c r="N224" s="145" t="s">
        <v>52</v>
      </c>
      <c r="P224" s="146">
        <f>O224*H224</f>
        <v>0</v>
      </c>
      <c r="Q224" s="146">
        <v>0</v>
      </c>
      <c r="R224" s="146">
        <f>Q224*H224</f>
        <v>0</v>
      </c>
      <c r="S224" s="146">
        <v>0</v>
      </c>
      <c r="T224" s="147">
        <f>S224*H224</f>
        <v>0</v>
      </c>
      <c r="AR224" s="148" t="s">
        <v>431</v>
      </c>
      <c r="AT224" s="148" t="s">
        <v>435</v>
      </c>
      <c r="AU224" s="148" t="s">
        <v>97</v>
      </c>
      <c r="AY224" s="17" t="s">
        <v>432</v>
      </c>
      <c r="BE224" s="149">
        <f>IF(N224="základní",J224,0)</f>
        <v>0</v>
      </c>
      <c r="BF224" s="149">
        <f>IF(N224="snížená",J224,0)</f>
        <v>0</v>
      </c>
      <c r="BG224" s="149">
        <f>IF(N224="zákl. přenesená",J224,0)</f>
        <v>0</v>
      </c>
      <c r="BH224" s="149">
        <f>IF(N224="sníž. přenesená",J224,0)</f>
        <v>0</v>
      </c>
      <c r="BI224" s="149">
        <f>IF(N224="nulová",J224,0)</f>
        <v>0</v>
      </c>
      <c r="BJ224" s="17" t="s">
        <v>95</v>
      </c>
      <c r="BK224" s="149">
        <f>ROUND(I224*H224,2)</f>
        <v>0</v>
      </c>
      <c r="BL224" s="17" t="s">
        <v>431</v>
      </c>
      <c r="BM224" s="148" t="s">
        <v>4861</v>
      </c>
    </row>
    <row r="225" spans="2:65" s="13" customFormat="1" ht="11.25">
      <c r="B225" s="157"/>
      <c r="D225" s="151" t="s">
        <v>442</v>
      </c>
      <c r="E225" s="158" t="s">
        <v>1</v>
      </c>
      <c r="F225" s="159" t="s">
        <v>4862</v>
      </c>
      <c r="H225" s="160">
        <v>19.042999999999999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42</v>
      </c>
      <c r="AX225" s="13" t="s">
        <v>87</v>
      </c>
      <c r="AY225" s="158" t="s">
        <v>432</v>
      </c>
    </row>
    <row r="226" spans="2:65" s="13" customFormat="1" ht="22.5">
      <c r="B226" s="157"/>
      <c r="D226" s="151" t="s">
        <v>442</v>
      </c>
      <c r="E226" s="158" t="s">
        <v>1</v>
      </c>
      <c r="F226" s="159" t="s">
        <v>4863</v>
      </c>
      <c r="H226" s="160">
        <v>-6.1150000000000002</v>
      </c>
      <c r="I226" s="161"/>
      <c r="L226" s="157"/>
      <c r="M226" s="162"/>
      <c r="T226" s="163"/>
      <c r="AT226" s="158" t="s">
        <v>442</v>
      </c>
      <c r="AU226" s="158" t="s">
        <v>97</v>
      </c>
      <c r="AV226" s="13" t="s">
        <v>97</v>
      </c>
      <c r="AW226" s="13" t="s">
        <v>42</v>
      </c>
      <c r="AX226" s="13" t="s">
        <v>87</v>
      </c>
      <c r="AY226" s="158" t="s">
        <v>432</v>
      </c>
    </row>
    <row r="227" spans="2:65" s="14" customFormat="1" ht="11.25">
      <c r="B227" s="164"/>
      <c r="D227" s="151" t="s">
        <v>442</v>
      </c>
      <c r="E227" s="165" t="s">
        <v>1</v>
      </c>
      <c r="F227" s="166" t="s">
        <v>4023</v>
      </c>
      <c r="H227" s="167">
        <v>12.928000000000001</v>
      </c>
      <c r="I227" s="168"/>
      <c r="L227" s="164"/>
      <c r="M227" s="169"/>
      <c r="T227" s="170"/>
      <c r="AT227" s="165" t="s">
        <v>442</v>
      </c>
      <c r="AU227" s="165" t="s">
        <v>97</v>
      </c>
      <c r="AV227" s="14" t="s">
        <v>431</v>
      </c>
      <c r="AW227" s="14" t="s">
        <v>42</v>
      </c>
      <c r="AX227" s="14" t="s">
        <v>95</v>
      </c>
      <c r="AY227" s="165" t="s">
        <v>432</v>
      </c>
    </row>
    <row r="228" spans="2:65" s="1" customFormat="1" ht="33" customHeight="1">
      <c r="B228" s="33"/>
      <c r="C228" s="137" t="s">
        <v>556</v>
      </c>
      <c r="D228" s="137" t="s">
        <v>435</v>
      </c>
      <c r="E228" s="138" t="s">
        <v>3667</v>
      </c>
      <c r="F228" s="139" t="s">
        <v>3668</v>
      </c>
      <c r="G228" s="140" t="s">
        <v>743</v>
      </c>
      <c r="H228" s="141">
        <v>6.1150000000000002</v>
      </c>
      <c r="I228" s="142"/>
      <c r="J228" s="143">
        <f>ROUND(I228*H228,2)</f>
        <v>0</v>
      </c>
      <c r="K228" s="139" t="s">
        <v>457</v>
      </c>
      <c r="L228" s="33"/>
      <c r="M228" s="144" t="s">
        <v>1</v>
      </c>
      <c r="N228" s="145" t="s">
        <v>52</v>
      </c>
      <c r="P228" s="146">
        <f>O228*H228</f>
        <v>0</v>
      </c>
      <c r="Q228" s="146">
        <v>0</v>
      </c>
      <c r="R228" s="146">
        <f>Q228*H228</f>
        <v>0</v>
      </c>
      <c r="S228" s="146">
        <v>0</v>
      </c>
      <c r="T228" s="147">
        <f>S228*H228</f>
        <v>0</v>
      </c>
      <c r="AR228" s="148" t="s">
        <v>431</v>
      </c>
      <c r="AT228" s="148" t="s">
        <v>435</v>
      </c>
      <c r="AU228" s="148" t="s">
        <v>97</v>
      </c>
      <c r="AY228" s="17" t="s">
        <v>432</v>
      </c>
      <c r="BE228" s="149">
        <f>IF(N228="základní",J228,0)</f>
        <v>0</v>
      </c>
      <c r="BF228" s="149">
        <f>IF(N228="snížená",J228,0)</f>
        <v>0</v>
      </c>
      <c r="BG228" s="149">
        <f>IF(N228="zákl. přenesená",J228,0)</f>
        <v>0</v>
      </c>
      <c r="BH228" s="149">
        <f>IF(N228="sníž. přenesená",J228,0)</f>
        <v>0</v>
      </c>
      <c r="BI228" s="149">
        <f>IF(N228="nulová",J228,0)</f>
        <v>0</v>
      </c>
      <c r="BJ228" s="17" t="s">
        <v>95</v>
      </c>
      <c r="BK228" s="149">
        <f>ROUND(I228*H228,2)</f>
        <v>0</v>
      </c>
      <c r="BL228" s="17" t="s">
        <v>431</v>
      </c>
      <c r="BM228" s="148" t="s">
        <v>4864</v>
      </c>
    </row>
    <row r="229" spans="2:65" s="13" customFormat="1" ht="22.5">
      <c r="B229" s="157"/>
      <c r="D229" s="151" t="s">
        <v>442</v>
      </c>
      <c r="E229" s="158" t="s">
        <v>1</v>
      </c>
      <c r="F229" s="159" t="s">
        <v>4865</v>
      </c>
      <c r="H229" s="160">
        <v>6.1150000000000002</v>
      </c>
      <c r="I229" s="161"/>
      <c r="L229" s="157"/>
      <c r="M229" s="198"/>
      <c r="N229" s="199"/>
      <c r="O229" s="199"/>
      <c r="P229" s="199"/>
      <c r="Q229" s="199"/>
      <c r="R229" s="199"/>
      <c r="S229" s="199"/>
      <c r="T229" s="200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95</v>
      </c>
      <c r="AY229" s="158" t="s">
        <v>432</v>
      </c>
    </row>
    <row r="230" spans="2:65" s="1" customFormat="1" ht="6.95" customHeight="1">
      <c r="B230" s="45"/>
      <c r="C230" s="46"/>
      <c r="D230" s="46"/>
      <c r="E230" s="46"/>
      <c r="F230" s="46"/>
      <c r="G230" s="46"/>
      <c r="H230" s="46"/>
      <c r="I230" s="46"/>
      <c r="J230" s="46"/>
      <c r="K230" s="46"/>
      <c r="L230" s="33"/>
    </row>
  </sheetData>
  <sheetProtection algorithmName="SHA-512" hashValue="aMsu8PD4R9QmwMJXtzOBLCfZ529KvpA8UYJjS8z2ur0scuAXCQRYIxmhYmQ9G4pDINYMnJryZ8r+OTlkNcuwEA==" saltValue="UHVhwK/H7qA95dsTFMwn28BhzE8un2JZpLLvdIM421jzDo5A/V1wNLeKQu+buE0pXH3mKKQuQJhWh+CRHH5d8Q==" spinCount="100000" sheet="1" objects="1" scenarios="1" formatColumns="0" formatRows="0" autoFilter="0"/>
  <autoFilter ref="C123:K229" xr:uid="{00000000-0009-0000-0000-000016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theme="9" tint="0.59999389629810485"/>
    <pageSetUpPr fitToPage="1"/>
  </sheetPr>
  <dimension ref="B2:BM33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181</v>
      </c>
      <c r="AZ2" s="183" t="s">
        <v>4866</v>
      </c>
      <c r="BA2" s="183" t="s">
        <v>1</v>
      </c>
      <c r="BB2" s="183" t="s">
        <v>1</v>
      </c>
      <c r="BC2" s="183" t="s">
        <v>4867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4868</v>
      </c>
      <c r="BA3" s="183" t="s">
        <v>1</v>
      </c>
      <c r="BB3" s="183" t="s">
        <v>1</v>
      </c>
      <c r="BC3" s="183" t="s">
        <v>4869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4870</v>
      </c>
      <c r="BA4" s="183" t="s">
        <v>1</v>
      </c>
      <c r="BB4" s="183" t="s">
        <v>1</v>
      </c>
      <c r="BC4" s="183" t="s">
        <v>4871</v>
      </c>
      <c r="BD4" s="183" t="s">
        <v>97</v>
      </c>
    </row>
    <row r="5" spans="2:56" ht="6.95" customHeight="1">
      <c r="B5" s="20"/>
      <c r="L5" s="20"/>
      <c r="AZ5" s="183" t="s">
        <v>4872</v>
      </c>
      <c r="BA5" s="183" t="s">
        <v>1</v>
      </c>
      <c r="BB5" s="183" t="s">
        <v>1</v>
      </c>
      <c r="BC5" s="183" t="s">
        <v>4873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4874</v>
      </c>
      <c r="BA6" s="183" t="s">
        <v>1</v>
      </c>
      <c r="BB6" s="183" t="s">
        <v>1</v>
      </c>
      <c r="BC6" s="183" t="s">
        <v>4875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4876</v>
      </c>
      <c r="BA7" s="183" t="s">
        <v>1</v>
      </c>
      <c r="BB7" s="183" t="s">
        <v>1</v>
      </c>
      <c r="BC7" s="183" t="s">
        <v>4877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4878</v>
      </c>
      <c r="BA8" s="183" t="s">
        <v>1</v>
      </c>
      <c r="BB8" s="183" t="s">
        <v>1</v>
      </c>
      <c r="BC8" s="183" t="s">
        <v>4871</v>
      </c>
      <c r="BD8" s="183" t="s">
        <v>97</v>
      </c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  <c r="AZ9" s="183" t="s">
        <v>4879</v>
      </c>
      <c r="BA9" s="183" t="s">
        <v>1</v>
      </c>
      <c r="BB9" s="183" t="s">
        <v>1</v>
      </c>
      <c r="BC9" s="183" t="s">
        <v>4873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4880</v>
      </c>
      <c r="BA10" s="183" t="s">
        <v>1</v>
      </c>
      <c r="BB10" s="183" t="s">
        <v>1</v>
      </c>
      <c r="BC10" s="183" t="s">
        <v>4881</v>
      </c>
      <c r="BD10" s="183" t="s">
        <v>97</v>
      </c>
    </row>
    <row r="11" spans="2:56" s="1" customFormat="1" ht="30" customHeight="1">
      <c r="B11" s="33"/>
      <c r="E11" s="227" t="s">
        <v>4882</v>
      </c>
      <c r="F11" s="248"/>
      <c r="G11" s="248"/>
      <c r="H11" s="248"/>
      <c r="L11" s="33"/>
      <c r="AZ11" s="183" t="s">
        <v>4883</v>
      </c>
      <c r="BA11" s="183" t="s">
        <v>1</v>
      </c>
      <c r="BB11" s="183" t="s">
        <v>1</v>
      </c>
      <c r="BC11" s="183" t="s">
        <v>4884</v>
      </c>
      <c r="BD11" s="183" t="s">
        <v>97</v>
      </c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182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ROUND(J128,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ROUND((SUM(BE128:BE335)),  2)</f>
        <v>0</v>
      </c>
      <c r="I35" s="97">
        <v>0.21</v>
      </c>
      <c r="J35" s="87">
        <f>ROUND(((SUM(BE128:BE335))*I35),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ROUND((SUM(BF128:BF335)),  2)</f>
        <v>0</v>
      </c>
      <c r="I36" s="97">
        <v>0.12</v>
      </c>
      <c r="J36" s="87">
        <f>ROUND(((SUM(BF128:BF335))*I36),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ROUND((SUM(BG128:BG335)),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ROUND((SUM(BH128:BH335)),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ROUND((SUM(BI128:BI335)),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10.L - PÍSEK DOPADOVÁ PLOCHA (SK.8) + PÍSEK NA MLATU (SK.15)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J128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J129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J130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J243</f>
        <v>0</v>
      </c>
      <c r="L101" s="113"/>
    </row>
    <row r="102" spans="2:47" s="9" customFormat="1" ht="19.899999999999999" customHeight="1">
      <c r="B102" s="113"/>
      <c r="D102" s="114" t="s">
        <v>2784</v>
      </c>
      <c r="E102" s="115"/>
      <c r="F102" s="115"/>
      <c r="G102" s="115"/>
      <c r="H102" s="115"/>
      <c r="I102" s="115"/>
      <c r="J102" s="116">
        <f>J284</f>
        <v>0</v>
      </c>
      <c r="L102" s="113"/>
    </row>
    <row r="103" spans="2:47" s="9" customFormat="1" ht="19.899999999999999" customHeight="1">
      <c r="B103" s="113"/>
      <c r="D103" s="114" t="s">
        <v>2785</v>
      </c>
      <c r="E103" s="115"/>
      <c r="F103" s="115"/>
      <c r="G103" s="115"/>
      <c r="H103" s="115"/>
      <c r="I103" s="115"/>
      <c r="J103" s="116">
        <f>J299</f>
        <v>0</v>
      </c>
      <c r="L103" s="113"/>
    </row>
    <row r="104" spans="2:47" s="9" customFormat="1" ht="19.899999999999999" customHeight="1">
      <c r="B104" s="113"/>
      <c r="D104" s="114" t="s">
        <v>646</v>
      </c>
      <c r="E104" s="115"/>
      <c r="F104" s="115"/>
      <c r="G104" s="115"/>
      <c r="H104" s="115"/>
      <c r="I104" s="115"/>
      <c r="J104" s="116">
        <f>J320</f>
        <v>0</v>
      </c>
      <c r="L104" s="113"/>
    </row>
    <row r="105" spans="2:47" s="8" customFormat="1" ht="24.95" customHeight="1">
      <c r="B105" s="109"/>
      <c r="D105" s="110" t="s">
        <v>3252</v>
      </c>
      <c r="E105" s="111"/>
      <c r="F105" s="111"/>
      <c r="G105" s="111"/>
      <c r="H105" s="111"/>
      <c r="I105" s="111"/>
      <c r="J105" s="112">
        <f>J328</f>
        <v>0</v>
      </c>
      <c r="L105" s="109"/>
    </row>
    <row r="106" spans="2:47" s="9" customFormat="1" ht="19.899999999999999" customHeight="1">
      <c r="B106" s="113"/>
      <c r="D106" s="114" t="s">
        <v>4885</v>
      </c>
      <c r="E106" s="115"/>
      <c r="F106" s="115"/>
      <c r="G106" s="115"/>
      <c r="H106" s="115"/>
      <c r="I106" s="115"/>
      <c r="J106" s="116">
        <f>J329</f>
        <v>0</v>
      </c>
      <c r="L106" s="113"/>
    </row>
    <row r="107" spans="2:47" s="1" customFormat="1" ht="21.75" customHeight="1">
      <c r="B107" s="33"/>
      <c r="L107" s="33"/>
    </row>
    <row r="108" spans="2:47" s="1" customFormat="1" ht="6.95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33"/>
    </row>
    <row r="112" spans="2:47" s="1" customFormat="1" ht="6.95" customHeight="1"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33"/>
    </row>
    <row r="113" spans="2:63" s="1" customFormat="1" ht="24.95" customHeight="1">
      <c r="B113" s="33"/>
      <c r="C113" s="21" t="s">
        <v>416</v>
      </c>
      <c r="L113" s="33"/>
    </row>
    <row r="114" spans="2:63" s="1" customFormat="1" ht="6.95" customHeight="1">
      <c r="B114" s="33"/>
      <c r="L114" s="33"/>
    </row>
    <row r="115" spans="2:63" s="1" customFormat="1" ht="12" customHeight="1">
      <c r="B115" s="33"/>
      <c r="C115" s="27" t="s">
        <v>16</v>
      </c>
      <c r="L115" s="33"/>
    </row>
    <row r="116" spans="2:63" s="1" customFormat="1" ht="16.5" customHeight="1">
      <c r="B116" s="33"/>
      <c r="E116" s="246" t="str">
        <f>E7</f>
        <v>OBNOVA PARKU NA MÍROVÉM NÁMĚSTÍ V HODONÍNĚ</v>
      </c>
      <c r="F116" s="247"/>
      <c r="G116" s="247"/>
      <c r="H116" s="247"/>
      <c r="L116" s="33"/>
    </row>
    <row r="117" spans="2:63" ht="12" customHeight="1">
      <c r="B117" s="20"/>
      <c r="C117" s="27" t="s">
        <v>395</v>
      </c>
      <c r="L117" s="20"/>
    </row>
    <row r="118" spans="2:63" s="1" customFormat="1" ht="16.5" customHeight="1">
      <c r="B118" s="33"/>
      <c r="E118" s="246" t="s">
        <v>2755</v>
      </c>
      <c r="F118" s="248"/>
      <c r="G118" s="248"/>
      <c r="H118" s="248"/>
      <c r="L118" s="33"/>
    </row>
    <row r="119" spans="2:63" s="1" customFormat="1" ht="12" customHeight="1">
      <c r="B119" s="33"/>
      <c r="C119" s="27" t="s">
        <v>637</v>
      </c>
      <c r="L119" s="33"/>
    </row>
    <row r="120" spans="2:63" s="1" customFormat="1" ht="30" customHeight="1">
      <c r="B120" s="33"/>
      <c r="E120" s="227" t="str">
        <f>E11</f>
        <v>10.L - PÍSEK DOPADOVÁ PLOCHA (SK.8) + PÍSEK NA MLATU (SK.15) - hlavní</v>
      </c>
      <c r="F120" s="248"/>
      <c r="G120" s="248"/>
      <c r="H120" s="248"/>
      <c r="L120" s="33"/>
    </row>
    <row r="121" spans="2:63" s="1" customFormat="1" ht="6.95" customHeight="1">
      <c r="B121" s="33"/>
      <c r="L121" s="33"/>
    </row>
    <row r="122" spans="2:63" s="1" customFormat="1" ht="12" customHeight="1">
      <c r="B122" s="33"/>
      <c r="C122" s="27" t="s">
        <v>22</v>
      </c>
      <c r="F122" s="25" t="str">
        <f>F14</f>
        <v xml:space="preserve">HODONÍN </v>
      </c>
      <c r="I122" s="27" t="s">
        <v>24</v>
      </c>
      <c r="J122" s="53" t="str">
        <f>IF(J14="","",J14)</f>
        <v>25. 10. 2024</v>
      </c>
      <c r="L122" s="33"/>
    </row>
    <row r="123" spans="2:63" s="1" customFormat="1" ht="6.95" customHeight="1">
      <c r="B123" s="33"/>
      <c r="L123" s="33"/>
    </row>
    <row r="124" spans="2:63" s="1" customFormat="1" ht="40.15" customHeight="1">
      <c r="B124" s="33"/>
      <c r="C124" s="27" t="s">
        <v>30</v>
      </c>
      <c r="F124" s="25" t="str">
        <f>E17</f>
        <v>Město Hodonín, Masyrykovo nám.53/1, Hodonín 695 35</v>
      </c>
      <c r="I124" s="27" t="s">
        <v>38</v>
      </c>
      <c r="J124" s="31" t="str">
        <f>E23</f>
        <v>MAAUS  s.r.o., Gorkého 51/1, Brno 602 00</v>
      </c>
      <c r="L124" s="33"/>
    </row>
    <row r="125" spans="2:63" s="1" customFormat="1" ht="15.2" customHeight="1">
      <c r="B125" s="33"/>
      <c r="C125" s="27" t="s">
        <v>36</v>
      </c>
      <c r="F125" s="25" t="str">
        <f>IF(E20="","",E20)</f>
        <v>Vyplň údaj</v>
      </c>
      <c r="I125" s="27" t="s">
        <v>43</v>
      </c>
      <c r="J125" s="31" t="str">
        <f>E26</f>
        <v>Obrtelová Miluše</v>
      </c>
      <c r="L125" s="33"/>
    </row>
    <row r="126" spans="2:63" s="1" customFormat="1" ht="10.35" customHeight="1">
      <c r="B126" s="33"/>
      <c r="L126" s="33"/>
    </row>
    <row r="127" spans="2:63" s="10" customFormat="1" ht="29.25" customHeight="1">
      <c r="B127" s="117"/>
      <c r="C127" s="118" t="s">
        <v>417</v>
      </c>
      <c r="D127" s="119" t="s">
        <v>72</v>
      </c>
      <c r="E127" s="119" t="s">
        <v>68</v>
      </c>
      <c r="F127" s="119" t="s">
        <v>69</v>
      </c>
      <c r="G127" s="119" t="s">
        <v>418</v>
      </c>
      <c r="H127" s="119" t="s">
        <v>419</v>
      </c>
      <c r="I127" s="119" t="s">
        <v>420</v>
      </c>
      <c r="J127" s="119" t="s">
        <v>402</v>
      </c>
      <c r="K127" s="120" t="s">
        <v>421</v>
      </c>
      <c r="L127" s="117"/>
      <c r="M127" s="60" t="s">
        <v>1</v>
      </c>
      <c r="N127" s="61" t="s">
        <v>51</v>
      </c>
      <c r="O127" s="61" t="s">
        <v>422</v>
      </c>
      <c r="P127" s="61" t="s">
        <v>423</v>
      </c>
      <c r="Q127" s="61" t="s">
        <v>424</v>
      </c>
      <c r="R127" s="61" t="s">
        <v>425</v>
      </c>
      <c r="S127" s="61" t="s">
        <v>426</v>
      </c>
      <c r="T127" s="62" t="s">
        <v>427</v>
      </c>
    </row>
    <row r="128" spans="2:63" s="1" customFormat="1" ht="22.9" customHeight="1">
      <c r="B128" s="33"/>
      <c r="C128" s="65" t="s">
        <v>428</v>
      </c>
      <c r="J128" s="121">
        <f>BK128</f>
        <v>0</v>
      </c>
      <c r="L128" s="33"/>
      <c r="M128" s="63"/>
      <c r="N128" s="54"/>
      <c r="O128" s="54"/>
      <c r="P128" s="122">
        <f>P129+P328</f>
        <v>0</v>
      </c>
      <c r="Q128" s="54"/>
      <c r="R128" s="122">
        <f>R129+R328</f>
        <v>897.36100330000011</v>
      </c>
      <c r="S128" s="54"/>
      <c r="T128" s="123">
        <f>T129+T328</f>
        <v>9.9897799999999997</v>
      </c>
      <c r="AT128" s="17" t="s">
        <v>86</v>
      </c>
      <c r="AU128" s="17" t="s">
        <v>404</v>
      </c>
      <c r="BK128" s="124">
        <f>BK129+BK328</f>
        <v>0</v>
      </c>
    </row>
    <row r="129" spans="2:65" s="11" customFormat="1" ht="25.9" customHeight="1">
      <c r="B129" s="125"/>
      <c r="D129" s="126" t="s">
        <v>86</v>
      </c>
      <c r="E129" s="127" t="s">
        <v>647</v>
      </c>
      <c r="F129" s="127" t="s">
        <v>648</v>
      </c>
      <c r="I129" s="128"/>
      <c r="J129" s="129">
        <f>BK129</f>
        <v>0</v>
      </c>
      <c r="L129" s="125"/>
      <c r="M129" s="130"/>
      <c r="P129" s="131">
        <f>P130+P243+P284+P299+P320</f>
        <v>0</v>
      </c>
      <c r="R129" s="131">
        <f>R130+R243+R284+R299+R320</f>
        <v>897.35917000000006</v>
      </c>
      <c r="T129" s="132">
        <f>T130+T243+T284+T299+T320</f>
        <v>9.9897799999999997</v>
      </c>
      <c r="AR129" s="126" t="s">
        <v>95</v>
      </c>
      <c r="AT129" s="133" t="s">
        <v>86</v>
      </c>
      <c r="AU129" s="133" t="s">
        <v>87</v>
      </c>
      <c r="AY129" s="126" t="s">
        <v>432</v>
      </c>
      <c r="BK129" s="134">
        <f>BK130+BK243+BK284+BK299+BK320</f>
        <v>0</v>
      </c>
    </row>
    <row r="130" spans="2:65" s="11" customFormat="1" ht="22.9" customHeight="1">
      <c r="B130" s="125"/>
      <c r="D130" s="126" t="s">
        <v>86</v>
      </c>
      <c r="E130" s="135" t="s">
        <v>95</v>
      </c>
      <c r="F130" s="135" t="s">
        <v>649</v>
      </c>
      <c r="I130" s="128"/>
      <c r="J130" s="136">
        <f>BK130</f>
        <v>0</v>
      </c>
      <c r="L130" s="125"/>
      <c r="M130" s="130"/>
      <c r="P130" s="131">
        <f>SUM(P131:P242)</f>
        <v>0</v>
      </c>
      <c r="R130" s="131">
        <f>SUM(R131:R242)</f>
        <v>0</v>
      </c>
      <c r="T130" s="132">
        <f>SUM(T131:T242)</f>
        <v>9.9897799999999997</v>
      </c>
      <c r="AR130" s="126" t="s">
        <v>95</v>
      </c>
      <c r="AT130" s="133" t="s">
        <v>86</v>
      </c>
      <c r="AU130" s="133" t="s">
        <v>95</v>
      </c>
      <c r="AY130" s="126" t="s">
        <v>432</v>
      </c>
      <c r="BK130" s="134">
        <f>SUM(BK131:BK242)</f>
        <v>0</v>
      </c>
    </row>
    <row r="131" spans="2:65" s="1" customFormat="1" ht="24.2" customHeight="1">
      <c r="B131" s="33"/>
      <c r="C131" s="137" t="s">
        <v>95</v>
      </c>
      <c r="D131" s="137" t="s">
        <v>435</v>
      </c>
      <c r="E131" s="138" t="s">
        <v>3437</v>
      </c>
      <c r="F131" s="139" t="s">
        <v>3438</v>
      </c>
      <c r="G131" s="140" t="s">
        <v>510</v>
      </c>
      <c r="H131" s="141">
        <v>85.61</v>
      </c>
      <c r="I131" s="142"/>
      <c r="J131" s="143">
        <f>ROUND(I131*H131,2)</f>
        <v>0</v>
      </c>
      <c r="K131" s="139" t="s">
        <v>457</v>
      </c>
      <c r="L131" s="33"/>
      <c r="M131" s="144" t="s">
        <v>1</v>
      </c>
      <c r="N131" s="145" t="s">
        <v>52</v>
      </c>
      <c r="P131" s="146">
        <f>O131*H131</f>
        <v>0</v>
      </c>
      <c r="Q131" s="146">
        <v>0</v>
      </c>
      <c r="R131" s="146">
        <f>Q131*H131</f>
        <v>0</v>
      </c>
      <c r="S131" s="146">
        <v>9.8000000000000004E-2</v>
      </c>
      <c r="T131" s="147">
        <f>S131*H131</f>
        <v>8.38978</v>
      </c>
      <c r="AR131" s="148" t="s">
        <v>431</v>
      </c>
      <c r="AT131" s="148" t="s">
        <v>435</v>
      </c>
      <c r="AU131" s="148" t="s">
        <v>97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431</v>
      </c>
      <c r="BM131" s="148" t="s">
        <v>4886</v>
      </c>
    </row>
    <row r="132" spans="2:65" s="12" customFormat="1" ht="11.25">
      <c r="B132" s="150"/>
      <c r="D132" s="151" t="s">
        <v>442</v>
      </c>
      <c r="E132" s="152" t="s">
        <v>1</v>
      </c>
      <c r="F132" s="153" t="s">
        <v>653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11.25">
      <c r="B133" s="150"/>
      <c r="D133" s="151" t="s">
        <v>442</v>
      </c>
      <c r="E133" s="152" t="s">
        <v>1</v>
      </c>
      <c r="F133" s="153" t="s">
        <v>654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3420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3421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11.25">
      <c r="B136" s="150"/>
      <c r="D136" s="151" t="s">
        <v>442</v>
      </c>
      <c r="E136" s="152" t="s">
        <v>1</v>
      </c>
      <c r="F136" s="153" t="s">
        <v>4426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22.5">
      <c r="B137" s="150"/>
      <c r="D137" s="151" t="s">
        <v>442</v>
      </c>
      <c r="E137" s="152" t="s">
        <v>1</v>
      </c>
      <c r="F137" s="153" t="s">
        <v>2791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3423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3424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2" customFormat="1" ht="11.25">
      <c r="B140" s="150"/>
      <c r="D140" s="151" t="s">
        <v>442</v>
      </c>
      <c r="E140" s="152" t="s">
        <v>1</v>
      </c>
      <c r="F140" s="153" t="s">
        <v>4887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65" s="12" customFormat="1" ht="22.5">
      <c r="B141" s="150"/>
      <c r="D141" s="151" t="s">
        <v>442</v>
      </c>
      <c r="E141" s="152" t="s">
        <v>1</v>
      </c>
      <c r="F141" s="153" t="s">
        <v>4888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5" customFormat="1" ht="11.25">
      <c r="B142" s="171"/>
      <c r="D142" s="151" t="s">
        <v>442</v>
      </c>
      <c r="E142" s="172" t="s">
        <v>1</v>
      </c>
      <c r="F142" s="173" t="s">
        <v>663</v>
      </c>
      <c r="H142" s="174">
        <v>0</v>
      </c>
      <c r="I142" s="175"/>
      <c r="L142" s="171"/>
      <c r="M142" s="176"/>
      <c r="T142" s="177"/>
      <c r="AT142" s="172" t="s">
        <v>442</v>
      </c>
      <c r="AU142" s="172" t="s">
        <v>97</v>
      </c>
      <c r="AV142" s="15" t="s">
        <v>108</v>
      </c>
      <c r="AW142" s="15" t="s">
        <v>42</v>
      </c>
      <c r="AX142" s="15" t="s">
        <v>87</v>
      </c>
      <c r="AY142" s="172" t="s">
        <v>432</v>
      </c>
    </row>
    <row r="143" spans="2:65" s="12" customFormat="1" ht="22.5">
      <c r="B143" s="150"/>
      <c r="D143" s="151" t="s">
        <v>442</v>
      </c>
      <c r="E143" s="152" t="s">
        <v>1</v>
      </c>
      <c r="F143" s="153" t="s">
        <v>4889</v>
      </c>
      <c r="H143" s="152" t="s">
        <v>1</v>
      </c>
      <c r="I143" s="154"/>
      <c r="L143" s="150"/>
      <c r="M143" s="155"/>
      <c r="T143" s="156"/>
      <c r="AT143" s="152" t="s">
        <v>442</v>
      </c>
      <c r="AU143" s="152" t="s">
        <v>97</v>
      </c>
      <c r="AV143" s="12" t="s">
        <v>95</v>
      </c>
      <c r="AW143" s="12" t="s">
        <v>42</v>
      </c>
      <c r="AX143" s="12" t="s">
        <v>87</v>
      </c>
      <c r="AY143" s="152" t="s">
        <v>432</v>
      </c>
    </row>
    <row r="144" spans="2:65" s="13" customFormat="1" ht="22.5">
      <c r="B144" s="157"/>
      <c r="D144" s="151" t="s">
        <v>442</v>
      </c>
      <c r="E144" s="158" t="s">
        <v>1</v>
      </c>
      <c r="F144" s="159" t="s">
        <v>4890</v>
      </c>
      <c r="H144" s="160">
        <v>85.61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65" s="12" customFormat="1" ht="11.25">
      <c r="B145" s="150"/>
      <c r="D145" s="151" t="s">
        <v>442</v>
      </c>
      <c r="E145" s="152" t="s">
        <v>1</v>
      </c>
      <c r="F145" s="153" t="s">
        <v>4891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4" customFormat="1" ht="11.25">
      <c r="B146" s="164"/>
      <c r="D146" s="151" t="s">
        <v>442</v>
      </c>
      <c r="E146" s="165" t="s">
        <v>1</v>
      </c>
      <c r="F146" s="166" t="s">
        <v>449</v>
      </c>
      <c r="H146" s="167">
        <v>85.61</v>
      </c>
      <c r="I146" s="168"/>
      <c r="L146" s="164"/>
      <c r="M146" s="169"/>
      <c r="T146" s="170"/>
      <c r="AT146" s="165" t="s">
        <v>442</v>
      </c>
      <c r="AU146" s="165" t="s">
        <v>97</v>
      </c>
      <c r="AV146" s="14" t="s">
        <v>431</v>
      </c>
      <c r="AW146" s="14" t="s">
        <v>42</v>
      </c>
      <c r="AX146" s="14" t="s">
        <v>95</v>
      </c>
      <c r="AY146" s="165" t="s">
        <v>432</v>
      </c>
    </row>
    <row r="147" spans="2:65" s="1" customFormat="1" ht="16.5" customHeight="1">
      <c r="B147" s="33"/>
      <c r="C147" s="137" t="s">
        <v>97</v>
      </c>
      <c r="D147" s="137" t="s">
        <v>435</v>
      </c>
      <c r="E147" s="138" t="s">
        <v>2818</v>
      </c>
      <c r="F147" s="139" t="s">
        <v>2819</v>
      </c>
      <c r="G147" s="140" t="s">
        <v>521</v>
      </c>
      <c r="H147" s="141">
        <v>40</v>
      </c>
      <c r="I147" s="142"/>
      <c r="J147" s="143">
        <f>ROUND(I147*H147,2)</f>
        <v>0</v>
      </c>
      <c r="K147" s="139" t="s">
        <v>457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0.04</v>
      </c>
      <c r="T147" s="147">
        <f>S147*H147</f>
        <v>1.6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4892</v>
      </c>
    </row>
    <row r="148" spans="2:65" s="12" customFormat="1" ht="22.5">
      <c r="B148" s="150"/>
      <c r="D148" s="151" t="s">
        <v>442</v>
      </c>
      <c r="E148" s="152" t="s">
        <v>1</v>
      </c>
      <c r="F148" s="153" t="s">
        <v>4889</v>
      </c>
      <c r="H148" s="152" t="s">
        <v>1</v>
      </c>
      <c r="I148" s="154"/>
      <c r="L148" s="150"/>
      <c r="M148" s="155"/>
      <c r="T148" s="156"/>
      <c r="AT148" s="152" t="s">
        <v>442</v>
      </c>
      <c r="AU148" s="152" t="s">
        <v>97</v>
      </c>
      <c r="AV148" s="12" t="s">
        <v>95</v>
      </c>
      <c r="AW148" s="12" t="s">
        <v>42</v>
      </c>
      <c r="AX148" s="12" t="s">
        <v>87</v>
      </c>
      <c r="AY148" s="152" t="s">
        <v>432</v>
      </c>
    </row>
    <row r="149" spans="2:65" s="13" customFormat="1" ht="22.5">
      <c r="B149" s="157"/>
      <c r="D149" s="151" t="s">
        <v>442</v>
      </c>
      <c r="E149" s="158" t="s">
        <v>1</v>
      </c>
      <c r="F149" s="159" t="s">
        <v>4893</v>
      </c>
      <c r="H149" s="160">
        <v>40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4" customFormat="1" ht="11.25">
      <c r="B150" s="164"/>
      <c r="D150" s="151" t="s">
        <v>442</v>
      </c>
      <c r="E150" s="165" t="s">
        <v>1</v>
      </c>
      <c r="F150" s="166" t="s">
        <v>449</v>
      </c>
      <c r="H150" s="167">
        <v>40</v>
      </c>
      <c r="I150" s="168"/>
      <c r="L150" s="164"/>
      <c r="M150" s="169"/>
      <c r="T150" s="170"/>
      <c r="AT150" s="165" t="s">
        <v>442</v>
      </c>
      <c r="AU150" s="165" t="s">
        <v>97</v>
      </c>
      <c r="AV150" s="14" t="s">
        <v>431</v>
      </c>
      <c r="AW150" s="14" t="s">
        <v>42</v>
      </c>
      <c r="AX150" s="14" t="s">
        <v>95</v>
      </c>
      <c r="AY150" s="165" t="s">
        <v>432</v>
      </c>
    </row>
    <row r="151" spans="2:65" s="1" customFormat="1" ht="55.5" customHeight="1">
      <c r="B151" s="33"/>
      <c r="C151" s="137" t="s">
        <v>108</v>
      </c>
      <c r="D151" s="137" t="s">
        <v>435</v>
      </c>
      <c r="E151" s="138" t="s">
        <v>3464</v>
      </c>
      <c r="F151" s="139" t="s">
        <v>3465</v>
      </c>
      <c r="G151" s="140" t="s">
        <v>510</v>
      </c>
      <c r="H151" s="141">
        <v>440.63</v>
      </c>
      <c r="I151" s="142"/>
      <c r="J151" s="143">
        <f>ROUND(I151*H151,2)</f>
        <v>0</v>
      </c>
      <c r="K151" s="139" t="s">
        <v>439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4894</v>
      </c>
    </row>
    <row r="152" spans="2:65" s="12" customFormat="1" ht="22.5">
      <c r="B152" s="150"/>
      <c r="D152" s="151" t="s">
        <v>442</v>
      </c>
      <c r="E152" s="152" t="s">
        <v>1</v>
      </c>
      <c r="F152" s="153" t="s">
        <v>4895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3" customFormat="1" ht="22.5">
      <c r="B153" s="157"/>
      <c r="D153" s="151" t="s">
        <v>442</v>
      </c>
      <c r="E153" s="158" t="s">
        <v>1</v>
      </c>
      <c r="F153" s="159" t="s">
        <v>4896</v>
      </c>
      <c r="H153" s="160">
        <v>440.63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2" customFormat="1" ht="11.25">
      <c r="B154" s="150"/>
      <c r="D154" s="151" t="s">
        <v>442</v>
      </c>
      <c r="E154" s="152" t="s">
        <v>1</v>
      </c>
      <c r="F154" s="153" t="s">
        <v>4891</v>
      </c>
      <c r="H154" s="152" t="s">
        <v>1</v>
      </c>
      <c r="I154" s="154"/>
      <c r="L154" s="150"/>
      <c r="M154" s="155"/>
      <c r="T154" s="156"/>
      <c r="AT154" s="152" t="s">
        <v>442</v>
      </c>
      <c r="AU154" s="152" t="s">
        <v>97</v>
      </c>
      <c r="AV154" s="12" t="s">
        <v>95</v>
      </c>
      <c r="AW154" s="12" t="s">
        <v>42</v>
      </c>
      <c r="AX154" s="12" t="s">
        <v>87</v>
      </c>
      <c r="AY154" s="152" t="s">
        <v>432</v>
      </c>
    </row>
    <row r="155" spans="2:65" s="14" customFormat="1" ht="11.25">
      <c r="B155" s="164"/>
      <c r="D155" s="151" t="s">
        <v>442</v>
      </c>
      <c r="E155" s="165" t="s">
        <v>4876</v>
      </c>
      <c r="F155" s="166" t="s">
        <v>449</v>
      </c>
      <c r="H155" s="167">
        <v>440.63</v>
      </c>
      <c r="I155" s="168"/>
      <c r="L155" s="164"/>
      <c r="M155" s="169"/>
      <c r="T155" s="170"/>
      <c r="AT155" s="165" t="s">
        <v>442</v>
      </c>
      <c r="AU155" s="165" t="s">
        <v>97</v>
      </c>
      <c r="AV155" s="14" t="s">
        <v>431</v>
      </c>
      <c r="AW155" s="14" t="s">
        <v>42</v>
      </c>
      <c r="AX155" s="14" t="s">
        <v>95</v>
      </c>
      <c r="AY155" s="165" t="s">
        <v>432</v>
      </c>
    </row>
    <row r="156" spans="2:65" s="1" customFormat="1" ht="33" customHeight="1">
      <c r="B156" s="33"/>
      <c r="C156" s="137" t="s">
        <v>431</v>
      </c>
      <c r="D156" s="137" t="s">
        <v>435</v>
      </c>
      <c r="E156" s="138" t="s">
        <v>4238</v>
      </c>
      <c r="F156" s="139" t="s">
        <v>4239</v>
      </c>
      <c r="G156" s="140" t="s">
        <v>685</v>
      </c>
      <c r="H156" s="141">
        <v>181.39699999999999</v>
      </c>
      <c r="I156" s="142"/>
      <c r="J156" s="143">
        <f>ROUND(I156*H156,2)</f>
        <v>0</v>
      </c>
      <c r="K156" s="139" t="s">
        <v>457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0</v>
      </c>
      <c r="T156" s="147">
        <f>S156*H156</f>
        <v>0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4897</v>
      </c>
    </row>
    <row r="157" spans="2:65" s="12" customFormat="1" ht="22.5">
      <c r="B157" s="150"/>
      <c r="D157" s="151" t="s">
        <v>442</v>
      </c>
      <c r="E157" s="152" t="s">
        <v>1</v>
      </c>
      <c r="F157" s="153" t="s">
        <v>3495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2" customFormat="1" ht="22.5">
      <c r="B158" s="150"/>
      <c r="D158" s="151" t="s">
        <v>442</v>
      </c>
      <c r="E158" s="152" t="s">
        <v>1</v>
      </c>
      <c r="F158" s="153" t="s">
        <v>4898</v>
      </c>
      <c r="H158" s="152" t="s">
        <v>1</v>
      </c>
      <c r="I158" s="154"/>
      <c r="L158" s="150"/>
      <c r="M158" s="155"/>
      <c r="T158" s="156"/>
      <c r="AT158" s="152" t="s">
        <v>442</v>
      </c>
      <c r="AU158" s="152" t="s">
        <v>97</v>
      </c>
      <c r="AV158" s="12" t="s">
        <v>95</v>
      </c>
      <c r="AW158" s="12" t="s">
        <v>42</v>
      </c>
      <c r="AX158" s="12" t="s">
        <v>87</v>
      </c>
      <c r="AY158" s="152" t="s">
        <v>432</v>
      </c>
    </row>
    <row r="159" spans="2:65" s="12" customFormat="1" ht="11.25">
      <c r="B159" s="150"/>
      <c r="D159" s="151" t="s">
        <v>442</v>
      </c>
      <c r="E159" s="152" t="s">
        <v>1</v>
      </c>
      <c r="F159" s="153" t="s">
        <v>4462</v>
      </c>
      <c r="H159" s="152" t="s">
        <v>1</v>
      </c>
      <c r="I159" s="154"/>
      <c r="L159" s="150"/>
      <c r="M159" s="155"/>
      <c r="T159" s="156"/>
      <c r="AT159" s="152" t="s">
        <v>442</v>
      </c>
      <c r="AU159" s="152" t="s">
        <v>97</v>
      </c>
      <c r="AV159" s="12" t="s">
        <v>95</v>
      </c>
      <c r="AW159" s="12" t="s">
        <v>42</v>
      </c>
      <c r="AX159" s="12" t="s">
        <v>87</v>
      </c>
      <c r="AY159" s="152" t="s">
        <v>432</v>
      </c>
    </row>
    <row r="160" spans="2:65" s="13" customFormat="1" ht="11.25">
      <c r="B160" s="157"/>
      <c r="D160" s="151" t="s">
        <v>442</v>
      </c>
      <c r="E160" s="158" t="s">
        <v>1</v>
      </c>
      <c r="F160" s="159" t="s">
        <v>4899</v>
      </c>
      <c r="H160" s="160">
        <v>9.7929999999999993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2" customFormat="1" ht="11.25">
      <c r="B161" s="150"/>
      <c r="D161" s="151" t="s">
        <v>442</v>
      </c>
      <c r="E161" s="152" t="s">
        <v>1</v>
      </c>
      <c r="F161" s="153" t="s">
        <v>4900</v>
      </c>
      <c r="H161" s="152" t="s">
        <v>1</v>
      </c>
      <c r="I161" s="154"/>
      <c r="L161" s="150"/>
      <c r="M161" s="155"/>
      <c r="T161" s="156"/>
      <c r="AT161" s="152" t="s">
        <v>442</v>
      </c>
      <c r="AU161" s="152" t="s">
        <v>97</v>
      </c>
      <c r="AV161" s="12" t="s">
        <v>95</v>
      </c>
      <c r="AW161" s="12" t="s">
        <v>42</v>
      </c>
      <c r="AX161" s="12" t="s">
        <v>87</v>
      </c>
      <c r="AY161" s="152" t="s">
        <v>432</v>
      </c>
    </row>
    <row r="162" spans="2:65" s="13" customFormat="1" ht="11.25">
      <c r="B162" s="157"/>
      <c r="D162" s="151" t="s">
        <v>442</v>
      </c>
      <c r="E162" s="158" t="s">
        <v>1</v>
      </c>
      <c r="F162" s="159" t="s">
        <v>4901</v>
      </c>
      <c r="H162" s="160">
        <v>66.094999999999999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87</v>
      </c>
      <c r="AY162" s="158" t="s">
        <v>432</v>
      </c>
    </row>
    <row r="163" spans="2:65" s="15" customFormat="1" ht="11.25">
      <c r="B163" s="171"/>
      <c r="D163" s="151" t="s">
        <v>442</v>
      </c>
      <c r="E163" s="172" t="s">
        <v>1</v>
      </c>
      <c r="F163" s="173" t="s">
        <v>4902</v>
      </c>
      <c r="H163" s="174">
        <v>75.888000000000005</v>
      </c>
      <c r="I163" s="175"/>
      <c r="L163" s="171"/>
      <c r="M163" s="176"/>
      <c r="T163" s="177"/>
      <c r="AT163" s="172" t="s">
        <v>442</v>
      </c>
      <c r="AU163" s="172" t="s">
        <v>97</v>
      </c>
      <c r="AV163" s="15" t="s">
        <v>108</v>
      </c>
      <c r="AW163" s="15" t="s">
        <v>42</v>
      </c>
      <c r="AX163" s="15" t="s">
        <v>87</v>
      </c>
      <c r="AY163" s="172" t="s">
        <v>432</v>
      </c>
    </row>
    <row r="164" spans="2:65" s="12" customFormat="1" ht="11.25">
      <c r="B164" s="150"/>
      <c r="D164" s="151" t="s">
        <v>442</v>
      </c>
      <c r="E164" s="152" t="s">
        <v>1</v>
      </c>
      <c r="F164" s="153" t="s">
        <v>4903</v>
      </c>
      <c r="H164" s="152" t="s">
        <v>1</v>
      </c>
      <c r="I164" s="154"/>
      <c r="L164" s="150"/>
      <c r="M164" s="155"/>
      <c r="T164" s="156"/>
      <c r="AT164" s="152" t="s">
        <v>442</v>
      </c>
      <c r="AU164" s="152" t="s">
        <v>97</v>
      </c>
      <c r="AV164" s="12" t="s">
        <v>95</v>
      </c>
      <c r="AW164" s="12" t="s">
        <v>42</v>
      </c>
      <c r="AX164" s="12" t="s">
        <v>87</v>
      </c>
      <c r="AY164" s="152" t="s">
        <v>432</v>
      </c>
    </row>
    <row r="165" spans="2:65" s="13" customFormat="1" ht="22.5">
      <c r="B165" s="157"/>
      <c r="D165" s="151" t="s">
        <v>442</v>
      </c>
      <c r="E165" s="158" t="s">
        <v>1</v>
      </c>
      <c r="F165" s="159" t="s">
        <v>4904</v>
      </c>
      <c r="H165" s="160">
        <v>8.32</v>
      </c>
      <c r="I165" s="161"/>
      <c r="L165" s="157"/>
      <c r="M165" s="162"/>
      <c r="T165" s="163"/>
      <c r="AT165" s="158" t="s">
        <v>442</v>
      </c>
      <c r="AU165" s="158" t="s">
        <v>97</v>
      </c>
      <c r="AV165" s="13" t="s">
        <v>97</v>
      </c>
      <c r="AW165" s="13" t="s">
        <v>42</v>
      </c>
      <c r="AX165" s="13" t="s">
        <v>87</v>
      </c>
      <c r="AY165" s="158" t="s">
        <v>432</v>
      </c>
    </row>
    <row r="166" spans="2:65" s="13" customFormat="1" ht="22.5">
      <c r="B166" s="157"/>
      <c r="D166" s="151" t="s">
        <v>442</v>
      </c>
      <c r="E166" s="158" t="s">
        <v>1</v>
      </c>
      <c r="F166" s="159" t="s">
        <v>4905</v>
      </c>
      <c r="H166" s="160">
        <v>5.28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87</v>
      </c>
      <c r="AY166" s="158" t="s">
        <v>432</v>
      </c>
    </row>
    <row r="167" spans="2:65" s="13" customFormat="1" ht="33.75">
      <c r="B167" s="157"/>
      <c r="D167" s="151" t="s">
        <v>442</v>
      </c>
      <c r="E167" s="158" t="s">
        <v>1</v>
      </c>
      <c r="F167" s="159" t="s">
        <v>4906</v>
      </c>
      <c r="H167" s="160">
        <v>91.909000000000006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5" customFormat="1" ht="11.25">
      <c r="B168" s="171"/>
      <c r="D168" s="151" t="s">
        <v>442</v>
      </c>
      <c r="E168" s="172" t="s">
        <v>1</v>
      </c>
      <c r="F168" s="173" t="s">
        <v>4907</v>
      </c>
      <c r="H168" s="174">
        <v>105.509</v>
      </c>
      <c r="I168" s="175"/>
      <c r="L168" s="171"/>
      <c r="M168" s="176"/>
      <c r="T168" s="177"/>
      <c r="AT168" s="172" t="s">
        <v>442</v>
      </c>
      <c r="AU168" s="172" t="s">
        <v>97</v>
      </c>
      <c r="AV168" s="15" t="s">
        <v>108</v>
      </c>
      <c r="AW168" s="15" t="s">
        <v>42</v>
      </c>
      <c r="AX168" s="15" t="s">
        <v>87</v>
      </c>
      <c r="AY168" s="172" t="s">
        <v>432</v>
      </c>
    </row>
    <row r="169" spans="2:65" s="14" customFormat="1" ht="11.25">
      <c r="B169" s="164"/>
      <c r="D169" s="151" t="s">
        <v>442</v>
      </c>
      <c r="E169" s="165" t="s">
        <v>4879</v>
      </c>
      <c r="F169" s="166" t="s">
        <v>449</v>
      </c>
      <c r="H169" s="167">
        <v>181.39699999999999</v>
      </c>
      <c r="I169" s="168"/>
      <c r="L169" s="164"/>
      <c r="M169" s="169"/>
      <c r="T169" s="170"/>
      <c r="AT169" s="165" t="s">
        <v>442</v>
      </c>
      <c r="AU169" s="165" t="s">
        <v>97</v>
      </c>
      <c r="AV169" s="14" t="s">
        <v>431</v>
      </c>
      <c r="AW169" s="14" t="s">
        <v>42</v>
      </c>
      <c r="AX169" s="14" t="s">
        <v>95</v>
      </c>
      <c r="AY169" s="165" t="s">
        <v>432</v>
      </c>
    </row>
    <row r="170" spans="2:65" s="1" customFormat="1" ht="33" customHeight="1">
      <c r="B170" s="33"/>
      <c r="C170" s="137" t="s">
        <v>452</v>
      </c>
      <c r="D170" s="137" t="s">
        <v>435</v>
      </c>
      <c r="E170" s="138" t="s">
        <v>2843</v>
      </c>
      <c r="F170" s="139" t="s">
        <v>2844</v>
      </c>
      <c r="G170" s="140" t="s">
        <v>685</v>
      </c>
      <c r="H170" s="141">
        <v>12.842000000000001</v>
      </c>
      <c r="I170" s="142"/>
      <c r="J170" s="143">
        <f>ROUND(I170*H170,2)</f>
        <v>0</v>
      </c>
      <c r="K170" s="139" t="s">
        <v>457</v>
      </c>
      <c r="L170" s="33"/>
      <c r="M170" s="144" t="s">
        <v>1</v>
      </c>
      <c r="N170" s="145" t="s">
        <v>52</v>
      </c>
      <c r="P170" s="146">
        <f>O170*H170</f>
        <v>0</v>
      </c>
      <c r="Q170" s="146">
        <v>0</v>
      </c>
      <c r="R170" s="146">
        <f>Q170*H170</f>
        <v>0</v>
      </c>
      <c r="S170" s="146">
        <v>0</v>
      </c>
      <c r="T170" s="147">
        <f>S170*H170</f>
        <v>0</v>
      </c>
      <c r="AR170" s="148" t="s">
        <v>431</v>
      </c>
      <c r="AT170" s="148" t="s">
        <v>435</v>
      </c>
      <c r="AU170" s="148" t="s">
        <v>97</v>
      </c>
      <c r="AY170" s="17" t="s">
        <v>432</v>
      </c>
      <c r="BE170" s="149">
        <f>IF(N170="základní",J170,0)</f>
        <v>0</v>
      </c>
      <c r="BF170" s="149">
        <f>IF(N170="snížená",J170,0)</f>
        <v>0</v>
      </c>
      <c r="BG170" s="149">
        <f>IF(N170="zákl. přenesená",J170,0)</f>
        <v>0</v>
      </c>
      <c r="BH170" s="149">
        <f>IF(N170="sníž. přenesená",J170,0)</f>
        <v>0</v>
      </c>
      <c r="BI170" s="149">
        <f>IF(N170="nulová",J170,0)</f>
        <v>0</v>
      </c>
      <c r="BJ170" s="17" t="s">
        <v>95</v>
      </c>
      <c r="BK170" s="149">
        <f>ROUND(I170*H170,2)</f>
        <v>0</v>
      </c>
      <c r="BL170" s="17" t="s">
        <v>431</v>
      </c>
      <c r="BM170" s="148" t="s">
        <v>4908</v>
      </c>
    </row>
    <row r="171" spans="2:65" s="12" customFormat="1" ht="11.25">
      <c r="B171" s="150"/>
      <c r="D171" s="151" t="s">
        <v>442</v>
      </c>
      <c r="E171" s="152" t="s">
        <v>1</v>
      </c>
      <c r="F171" s="153" t="s">
        <v>4096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2" customFormat="1" ht="22.5">
      <c r="B172" s="150"/>
      <c r="D172" s="151" t="s">
        <v>442</v>
      </c>
      <c r="E172" s="152" t="s">
        <v>1</v>
      </c>
      <c r="F172" s="153" t="s">
        <v>4909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3" customFormat="1" ht="22.5">
      <c r="B173" s="157"/>
      <c r="D173" s="151" t="s">
        <v>442</v>
      </c>
      <c r="E173" s="158" t="s">
        <v>1</v>
      </c>
      <c r="F173" s="159" t="s">
        <v>4910</v>
      </c>
      <c r="H173" s="160">
        <v>12.842000000000001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2" customFormat="1" ht="11.25">
      <c r="B174" s="150"/>
      <c r="D174" s="151" t="s">
        <v>442</v>
      </c>
      <c r="E174" s="152" t="s">
        <v>1</v>
      </c>
      <c r="F174" s="153" t="s">
        <v>4891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4" customFormat="1" ht="11.25">
      <c r="B175" s="164"/>
      <c r="D175" s="151" t="s">
        <v>442</v>
      </c>
      <c r="E175" s="165" t="s">
        <v>4878</v>
      </c>
      <c r="F175" s="166" t="s">
        <v>449</v>
      </c>
      <c r="H175" s="167">
        <v>12.842000000000001</v>
      </c>
      <c r="I175" s="168"/>
      <c r="L175" s="164"/>
      <c r="M175" s="169"/>
      <c r="T175" s="170"/>
      <c r="AT175" s="165" t="s">
        <v>442</v>
      </c>
      <c r="AU175" s="165" t="s">
        <v>97</v>
      </c>
      <c r="AV175" s="14" t="s">
        <v>431</v>
      </c>
      <c r="AW175" s="14" t="s">
        <v>42</v>
      </c>
      <c r="AX175" s="14" t="s">
        <v>95</v>
      </c>
      <c r="AY175" s="165" t="s">
        <v>432</v>
      </c>
    </row>
    <row r="176" spans="2:65" s="1" customFormat="1" ht="37.9" customHeight="1">
      <c r="B176" s="33"/>
      <c r="C176" s="137" t="s">
        <v>483</v>
      </c>
      <c r="D176" s="137" t="s">
        <v>435</v>
      </c>
      <c r="E176" s="138" t="s">
        <v>683</v>
      </c>
      <c r="F176" s="139" t="s">
        <v>684</v>
      </c>
      <c r="G176" s="140" t="s">
        <v>685</v>
      </c>
      <c r="H176" s="141">
        <v>49.570999999999998</v>
      </c>
      <c r="I176" s="142"/>
      <c r="J176" s="143">
        <f>ROUND(I176*H176,2)</f>
        <v>0</v>
      </c>
      <c r="K176" s="139" t="s">
        <v>457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0</v>
      </c>
      <c r="R176" s="146">
        <f>Q176*H176</f>
        <v>0</v>
      </c>
      <c r="S176" s="146">
        <v>0</v>
      </c>
      <c r="T176" s="147">
        <f>S176*H176</f>
        <v>0</v>
      </c>
      <c r="AR176" s="148" t="s">
        <v>431</v>
      </c>
      <c r="AT176" s="148" t="s">
        <v>435</v>
      </c>
      <c r="AU176" s="148" t="s">
        <v>97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431</v>
      </c>
      <c r="BM176" s="148" t="s">
        <v>4911</v>
      </c>
    </row>
    <row r="177" spans="2:65" s="12" customFormat="1" ht="22.5">
      <c r="B177" s="150"/>
      <c r="D177" s="151" t="s">
        <v>442</v>
      </c>
      <c r="E177" s="152" t="s">
        <v>1</v>
      </c>
      <c r="F177" s="153" t="s">
        <v>4912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2" customFormat="1" ht="22.5">
      <c r="B178" s="150"/>
      <c r="D178" s="151" t="s">
        <v>442</v>
      </c>
      <c r="E178" s="152" t="s">
        <v>1</v>
      </c>
      <c r="F178" s="153" t="s">
        <v>2879</v>
      </c>
      <c r="H178" s="152" t="s">
        <v>1</v>
      </c>
      <c r="I178" s="154"/>
      <c r="L178" s="150"/>
      <c r="M178" s="155"/>
      <c r="T178" s="156"/>
      <c r="AT178" s="152" t="s">
        <v>442</v>
      </c>
      <c r="AU178" s="152" t="s">
        <v>97</v>
      </c>
      <c r="AV178" s="12" t="s">
        <v>95</v>
      </c>
      <c r="AW178" s="12" t="s">
        <v>42</v>
      </c>
      <c r="AX178" s="12" t="s">
        <v>87</v>
      </c>
      <c r="AY178" s="152" t="s">
        <v>432</v>
      </c>
    </row>
    <row r="179" spans="2:65" s="12" customFormat="1" ht="22.5">
      <c r="B179" s="150"/>
      <c r="D179" s="151" t="s">
        <v>442</v>
      </c>
      <c r="E179" s="152" t="s">
        <v>1</v>
      </c>
      <c r="F179" s="153" t="s">
        <v>3814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2" customFormat="1" ht="11.25">
      <c r="B180" s="150"/>
      <c r="D180" s="151" t="s">
        <v>442</v>
      </c>
      <c r="E180" s="152" t="s">
        <v>1</v>
      </c>
      <c r="F180" s="153" t="s">
        <v>2881</v>
      </c>
      <c r="H180" s="152" t="s">
        <v>1</v>
      </c>
      <c r="I180" s="154"/>
      <c r="L180" s="150"/>
      <c r="M180" s="155"/>
      <c r="T180" s="156"/>
      <c r="AT180" s="152" t="s">
        <v>442</v>
      </c>
      <c r="AU180" s="152" t="s">
        <v>97</v>
      </c>
      <c r="AV180" s="12" t="s">
        <v>95</v>
      </c>
      <c r="AW180" s="12" t="s">
        <v>42</v>
      </c>
      <c r="AX180" s="12" t="s">
        <v>87</v>
      </c>
      <c r="AY180" s="152" t="s">
        <v>432</v>
      </c>
    </row>
    <row r="181" spans="2:65" s="13" customFormat="1" ht="11.25">
      <c r="B181" s="157"/>
      <c r="D181" s="151" t="s">
        <v>442</v>
      </c>
      <c r="E181" s="158" t="s">
        <v>1</v>
      </c>
      <c r="F181" s="159" t="s">
        <v>4913</v>
      </c>
      <c r="H181" s="160">
        <v>49.570999999999998</v>
      </c>
      <c r="I181" s="161"/>
      <c r="L181" s="157"/>
      <c r="M181" s="162"/>
      <c r="T181" s="163"/>
      <c r="AT181" s="158" t="s">
        <v>442</v>
      </c>
      <c r="AU181" s="158" t="s">
        <v>97</v>
      </c>
      <c r="AV181" s="13" t="s">
        <v>97</v>
      </c>
      <c r="AW181" s="13" t="s">
        <v>42</v>
      </c>
      <c r="AX181" s="13" t="s">
        <v>87</v>
      </c>
      <c r="AY181" s="158" t="s">
        <v>432</v>
      </c>
    </row>
    <row r="182" spans="2:65" s="14" customFormat="1" ht="11.25">
      <c r="B182" s="164"/>
      <c r="D182" s="151" t="s">
        <v>442</v>
      </c>
      <c r="E182" s="165" t="s">
        <v>1</v>
      </c>
      <c r="F182" s="166" t="s">
        <v>449</v>
      </c>
      <c r="H182" s="167">
        <v>49.570999999999998</v>
      </c>
      <c r="I182" s="168"/>
      <c r="L182" s="164"/>
      <c r="M182" s="169"/>
      <c r="T182" s="170"/>
      <c r="AT182" s="165" t="s">
        <v>442</v>
      </c>
      <c r="AU182" s="165" t="s">
        <v>97</v>
      </c>
      <c r="AV182" s="14" t="s">
        <v>431</v>
      </c>
      <c r="AW182" s="14" t="s">
        <v>42</v>
      </c>
      <c r="AX182" s="14" t="s">
        <v>95</v>
      </c>
      <c r="AY182" s="165" t="s">
        <v>432</v>
      </c>
    </row>
    <row r="183" spans="2:65" s="1" customFormat="1" ht="37.9" customHeight="1">
      <c r="B183" s="33"/>
      <c r="C183" s="137" t="s">
        <v>489</v>
      </c>
      <c r="D183" s="137" t="s">
        <v>435</v>
      </c>
      <c r="E183" s="138" t="s">
        <v>689</v>
      </c>
      <c r="F183" s="139" t="s">
        <v>690</v>
      </c>
      <c r="G183" s="140" t="s">
        <v>685</v>
      </c>
      <c r="H183" s="141">
        <v>66.094999999999999</v>
      </c>
      <c r="I183" s="142"/>
      <c r="J183" s="143">
        <f>ROUND(I183*H183,2)</f>
        <v>0</v>
      </c>
      <c r="K183" s="139" t="s">
        <v>457</v>
      </c>
      <c r="L183" s="33"/>
      <c r="M183" s="144" t="s">
        <v>1</v>
      </c>
      <c r="N183" s="145" t="s">
        <v>52</v>
      </c>
      <c r="P183" s="146">
        <f>O183*H183</f>
        <v>0</v>
      </c>
      <c r="Q183" s="146">
        <v>0</v>
      </c>
      <c r="R183" s="146">
        <f>Q183*H183</f>
        <v>0</v>
      </c>
      <c r="S183" s="146">
        <v>0</v>
      </c>
      <c r="T183" s="147">
        <f>S183*H183</f>
        <v>0</v>
      </c>
      <c r="AR183" s="148" t="s">
        <v>431</v>
      </c>
      <c r="AT183" s="148" t="s">
        <v>435</v>
      </c>
      <c r="AU183" s="148" t="s">
        <v>97</v>
      </c>
      <c r="AY183" s="17" t="s">
        <v>432</v>
      </c>
      <c r="BE183" s="149">
        <f>IF(N183="základní",J183,0)</f>
        <v>0</v>
      </c>
      <c r="BF183" s="149">
        <f>IF(N183="snížená",J183,0)</f>
        <v>0</v>
      </c>
      <c r="BG183" s="149">
        <f>IF(N183="zákl. přenesená",J183,0)</f>
        <v>0</v>
      </c>
      <c r="BH183" s="149">
        <f>IF(N183="sníž. přenesená",J183,0)</f>
        <v>0</v>
      </c>
      <c r="BI183" s="149">
        <f>IF(N183="nulová",J183,0)</f>
        <v>0</v>
      </c>
      <c r="BJ183" s="17" t="s">
        <v>95</v>
      </c>
      <c r="BK183" s="149">
        <f>ROUND(I183*H183,2)</f>
        <v>0</v>
      </c>
      <c r="BL183" s="17" t="s">
        <v>431</v>
      </c>
      <c r="BM183" s="148" t="s">
        <v>4914</v>
      </c>
    </row>
    <row r="184" spans="2:65" s="12" customFormat="1" ht="22.5">
      <c r="B184" s="150"/>
      <c r="D184" s="151" t="s">
        <v>442</v>
      </c>
      <c r="E184" s="152" t="s">
        <v>1</v>
      </c>
      <c r="F184" s="153" t="s">
        <v>4915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2" customFormat="1" ht="11.25">
      <c r="B185" s="150"/>
      <c r="D185" s="151" t="s">
        <v>442</v>
      </c>
      <c r="E185" s="152" t="s">
        <v>1</v>
      </c>
      <c r="F185" s="153" t="s">
        <v>2886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65" s="12" customFormat="1" ht="22.5">
      <c r="B186" s="150"/>
      <c r="D186" s="151" t="s">
        <v>442</v>
      </c>
      <c r="E186" s="152" t="s">
        <v>1</v>
      </c>
      <c r="F186" s="153" t="s">
        <v>2887</v>
      </c>
      <c r="H186" s="152" t="s">
        <v>1</v>
      </c>
      <c r="I186" s="154"/>
      <c r="L186" s="150"/>
      <c r="M186" s="155"/>
      <c r="T186" s="156"/>
      <c r="AT186" s="152" t="s">
        <v>442</v>
      </c>
      <c r="AU186" s="152" t="s">
        <v>97</v>
      </c>
      <c r="AV186" s="12" t="s">
        <v>95</v>
      </c>
      <c r="AW186" s="12" t="s">
        <v>42</v>
      </c>
      <c r="AX186" s="12" t="s">
        <v>87</v>
      </c>
      <c r="AY186" s="152" t="s">
        <v>432</v>
      </c>
    </row>
    <row r="187" spans="2:65" s="13" customFormat="1" ht="11.25">
      <c r="B187" s="157"/>
      <c r="D187" s="151" t="s">
        <v>442</v>
      </c>
      <c r="E187" s="158" t="s">
        <v>1</v>
      </c>
      <c r="F187" s="159" t="s">
        <v>4866</v>
      </c>
      <c r="H187" s="160">
        <v>66.094999999999999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87</v>
      </c>
      <c r="AY187" s="158" t="s">
        <v>432</v>
      </c>
    </row>
    <row r="188" spans="2:65" s="14" customFormat="1" ht="11.25">
      <c r="B188" s="164"/>
      <c r="D188" s="151" t="s">
        <v>442</v>
      </c>
      <c r="E188" s="165" t="s">
        <v>1</v>
      </c>
      <c r="F188" s="166" t="s">
        <v>449</v>
      </c>
      <c r="H188" s="167">
        <v>66.094999999999999</v>
      </c>
      <c r="I188" s="168"/>
      <c r="L188" s="164"/>
      <c r="M188" s="169"/>
      <c r="T188" s="170"/>
      <c r="AT188" s="165" t="s">
        <v>442</v>
      </c>
      <c r="AU188" s="165" t="s">
        <v>97</v>
      </c>
      <c r="AV188" s="14" t="s">
        <v>431</v>
      </c>
      <c r="AW188" s="14" t="s">
        <v>42</v>
      </c>
      <c r="AX188" s="14" t="s">
        <v>95</v>
      </c>
      <c r="AY188" s="165" t="s">
        <v>432</v>
      </c>
    </row>
    <row r="189" spans="2:65" s="1" customFormat="1" ht="37.9" customHeight="1">
      <c r="B189" s="33"/>
      <c r="C189" s="137" t="s">
        <v>500</v>
      </c>
      <c r="D189" s="137" t="s">
        <v>435</v>
      </c>
      <c r="E189" s="138" t="s">
        <v>2896</v>
      </c>
      <c r="F189" s="139" t="s">
        <v>2897</v>
      </c>
      <c r="G189" s="140" t="s">
        <v>685</v>
      </c>
      <c r="H189" s="141">
        <v>197.92099999999999</v>
      </c>
      <c r="I189" s="142"/>
      <c r="J189" s="143">
        <f>ROUND(I189*H189,2)</f>
        <v>0</v>
      </c>
      <c r="K189" s="139" t="s">
        <v>457</v>
      </c>
      <c r="L189" s="33"/>
      <c r="M189" s="144" t="s">
        <v>1</v>
      </c>
      <c r="N189" s="145" t="s">
        <v>52</v>
      </c>
      <c r="P189" s="146">
        <f>O189*H189</f>
        <v>0</v>
      </c>
      <c r="Q189" s="146">
        <v>0</v>
      </c>
      <c r="R189" s="146">
        <f>Q189*H189</f>
        <v>0</v>
      </c>
      <c r="S189" s="146">
        <v>0</v>
      </c>
      <c r="T189" s="147">
        <f>S189*H189</f>
        <v>0</v>
      </c>
      <c r="AR189" s="148" t="s">
        <v>431</v>
      </c>
      <c r="AT189" s="148" t="s">
        <v>435</v>
      </c>
      <c r="AU189" s="148" t="s">
        <v>97</v>
      </c>
      <c r="AY189" s="17" t="s">
        <v>432</v>
      </c>
      <c r="BE189" s="149">
        <f>IF(N189="základní",J189,0)</f>
        <v>0</v>
      </c>
      <c r="BF189" s="149">
        <f>IF(N189="snížená",J189,0)</f>
        <v>0</v>
      </c>
      <c r="BG189" s="149">
        <f>IF(N189="zákl. přenesená",J189,0)</f>
        <v>0</v>
      </c>
      <c r="BH189" s="149">
        <f>IF(N189="sníž. přenesená",J189,0)</f>
        <v>0</v>
      </c>
      <c r="BI189" s="149">
        <f>IF(N189="nulová",J189,0)</f>
        <v>0</v>
      </c>
      <c r="BJ189" s="17" t="s">
        <v>95</v>
      </c>
      <c r="BK189" s="149">
        <f>ROUND(I189*H189,2)</f>
        <v>0</v>
      </c>
      <c r="BL189" s="17" t="s">
        <v>431</v>
      </c>
      <c r="BM189" s="148" t="s">
        <v>4916</v>
      </c>
    </row>
    <row r="190" spans="2:65" s="12" customFormat="1" ht="11.25">
      <c r="B190" s="150"/>
      <c r="D190" s="151" t="s">
        <v>442</v>
      </c>
      <c r="E190" s="152" t="s">
        <v>1</v>
      </c>
      <c r="F190" s="153" t="s">
        <v>2899</v>
      </c>
      <c r="H190" s="152" t="s">
        <v>1</v>
      </c>
      <c r="I190" s="154"/>
      <c r="L190" s="150"/>
      <c r="M190" s="155"/>
      <c r="T190" s="156"/>
      <c r="AT190" s="152" t="s">
        <v>442</v>
      </c>
      <c r="AU190" s="152" t="s">
        <v>97</v>
      </c>
      <c r="AV190" s="12" t="s">
        <v>95</v>
      </c>
      <c r="AW190" s="12" t="s">
        <v>42</v>
      </c>
      <c r="AX190" s="12" t="s">
        <v>87</v>
      </c>
      <c r="AY190" s="152" t="s">
        <v>432</v>
      </c>
    </row>
    <row r="191" spans="2:65" s="12" customFormat="1" ht="11.25">
      <c r="B191" s="150"/>
      <c r="D191" s="151" t="s">
        <v>442</v>
      </c>
      <c r="E191" s="152" t="s">
        <v>1</v>
      </c>
      <c r="F191" s="153" t="s">
        <v>2900</v>
      </c>
      <c r="H191" s="152" t="s">
        <v>1</v>
      </c>
      <c r="I191" s="154"/>
      <c r="L191" s="150"/>
      <c r="M191" s="155"/>
      <c r="T191" s="156"/>
      <c r="AT191" s="152" t="s">
        <v>442</v>
      </c>
      <c r="AU191" s="152" t="s">
        <v>97</v>
      </c>
      <c r="AV191" s="12" t="s">
        <v>95</v>
      </c>
      <c r="AW191" s="12" t="s">
        <v>42</v>
      </c>
      <c r="AX191" s="12" t="s">
        <v>87</v>
      </c>
      <c r="AY191" s="152" t="s">
        <v>432</v>
      </c>
    </row>
    <row r="192" spans="2:65" s="13" customFormat="1" ht="11.25">
      <c r="B192" s="157"/>
      <c r="D192" s="151" t="s">
        <v>442</v>
      </c>
      <c r="E192" s="158" t="s">
        <v>1</v>
      </c>
      <c r="F192" s="159" t="s">
        <v>4917</v>
      </c>
      <c r="H192" s="160">
        <v>16.524000000000001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87</v>
      </c>
      <c r="AY192" s="158" t="s">
        <v>432</v>
      </c>
    </row>
    <row r="193" spans="2:65" s="15" customFormat="1" ht="11.25">
      <c r="B193" s="171"/>
      <c r="D193" s="151" t="s">
        <v>442</v>
      </c>
      <c r="E193" s="172" t="s">
        <v>4868</v>
      </c>
      <c r="F193" s="173" t="s">
        <v>469</v>
      </c>
      <c r="H193" s="174">
        <v>16.524000000000001</v>
      </c>
      <c r="I193" s="175"/>
      <c r="L193" s="171"/>
      <c r="M193" s="176"/>
      <c r="T193" s="177"/>
      <c r="AT193" s="172" t="s">
        <v>442</v>
      </c>
      <c r="AU193" s="172" t="s">
        <v>97</v>
      </c>
      <c r="AV193" s="15" t="s">
        <v>108</v>
      </c>
      <c r="AW193" s="15" t="s">
        <v>42</v>
      </c>
      <c r="AX193" s="15" t="s">
        <v>87</v>
      </c>
      <c r="AY193" s="172" t="s">
        <v>432</v>
      </c>
    </row>
    <row r="194" spans="2:65" s="12" customFormat="1" ht="11.25">
      <c r="B194" s="150"/>
      <c r="D194" s="151" t="s">
        <v>442</v>
      </c>
      <c r="E194" s="152" t="s">
        <v>1</v>
      </c>
      <c r="F194" s="153" t="s">
        <v>4830</v>
      </c>
      <c r="H194" s="152" t="s">
        <v>1</v>
      </c>
      <c r="I194" s="154"/>
      <c r="L194" s="150"/>
      <c r="M194" s="155"/>
      <c r="T194" s="156"/>
      <c r="AT194" s="152" t="s">
        <v>442</v>
      </c>
      <c r="AU194" s="152" t="s">
        <v>97</v>
      </c>
      <c r="AV194" s="12" t="s">
        <v>95</v>
      </c>
      <c r="AW194" s="12" t="s">
        <v>42</v>
      </c>
      <c r="AX194" s="12" t="s">
        <v>87</v>
      </c>
      <c r="AY194" s="152" t="s">
        <v>432</v>
      </c>
    </row>
    <row r="195" spans="2:65" s="13" customFormat="1" ht="11.25">
      <c r="B195" s="157"/>
      <c r="D195" s="151" t="s">
        <v>442</v>
      </c>
      <c r="E195" s="158" t="s">
        <v>1</v>
      </c>
      <c r="F195" s="159" t="s">
        <v>4879</v>
      </c>
      <c r="H195" s="160">
        <v>181.39699999999999</v>
      </c>
      <c r="I195" s="161"/>
      <c r="L195" s="157"/>
      <c r="M195" s="162"/>
      <c r="T195" s="163"/>
      <c r="AT195" s="158" t="s">
        <v>442</v>
      </c>
      <c r="AU195" s="158" t="s">
        <v>97</v>
      </c>
      <c r="AV195" s="13" t="s">
        <v>97</v>
      </c>
      <c r="AW195" s="13" t="s">
        <v>42</v>
      </c>
      <c r="AX195" s="13" t="s">
        <v>87</v>
      </c>
      <c r="AY195" s="158" t="s">
        <v>432</v>
      </c>
    </row>
    <row r="196" spans="2:65" s="15" customFormat="1" ht="11.25">
      <c r="B196" s="171"/>
      <c r="D196" s="151" t="s">
        <v>442</v>
      </c>
      <c r="E196" s="172" t="s">
        <v>4872</v>
      </c>
      <c r="F196" s="173" t="s">
        <v>469</v>
      </c>
      <c r="H196" s="174">
        <v>181.39699999999999</v>
      </c>
      <c r="I196" s="175"/>
      <c r="L196" s="171"/>
      <c r="M196" s="176"/>
      <c r="T196" s="177"/>
      <c r="AT196" s="172" t="s">
        <v>442</v>
      </c>
      <c r="AU196" s="172" t="s">
        <v>97</v>
      </c>
      <c r="AV196" s="15" t="s">
        <v>108</v>
      </c>
      <c r="AW196" s="15" t="s">
        <v>42</v>
      </c>
      <c r="AX196" s="15" t="s">
        <v>87</v>
      </c>
      <c r="AY196" s="172" t="s">
        <v>432</v>
      </c>
    </row>
    <row r="197" spans="2:65" s="14" customFormat="1" ht="11.25">
      <c r="B197" s="164"/>
      <c r="D197" s="151" t="s">
        <v>442</v>
      </c>
      <c r="E197" s="165" t="s">
        <v>1</v>
      </c>
      <c r="F197" s="166" t="s">
        <v>449</v>
      </c>
      <c r="H197" s="167">
        <v>197.92099999999999</v>
      </c>
      <c r="I197" s="168"/>
      <c r="L197" s="164"/>
      <c r="M197" s="169"/>
      <c r="T197" s="170"/>
      <c r="AT197" s="165" t="s">
        <v>442</v>
      </c>
      <c r="AU197" s="165" t="s">
        <v>97</v>
      </c>
      <c r="AV197" s="14" t="s">
        <v>431</v>
      </c>
      <c r="AW197" s="14" t="s">
        <v>42</v>
      </c>
      <c r="AX197" s="14" t="s">
        <v>95</v>
      </c>
      <c r="AY197" s="165" t="s">
        <v>432</v>
      </c>
    </row>
    <row r="198" spans="2:65" s="1" customFormat="1" ht="37.9" customHeight="1">
      <c r="B198" s="33"/>
      <c r="C198" s="137" t="s">
        <v>507</v>
      </c>
      <c r="D198" s="137" t="s">
        <v>435</v>
      </c>
      <c r="E198" s="138" t="s">
        <v>1189</v>
      </c>
      <c r="F198" s="139" t="s">
        <v>1190</v>
      </c>
      <c r="G198" s="140" t="s">
        <v>685</v>
      </c>
      <c r="H198" s="141">
        <v>12.842000000000001</v>
      </c>
      <c r="I198" s="142"/>
      <c r="J198" s="143">
        <f>ROUND(I198*H198,2)</f>
        <v>0</v>
      </c>
      <c r="K198" s="139" t="s">
        <v>457</v>
      </c>
      <c r="L198" s="33"/>
      <c r="M198" s="144" t="s">
        <v>1</v>
      </c>
      <c r="N198" s="145" t="s">
        <v>52</v>
      </c>
      <c r="P198" s="146">
        <f>O198*H198</f>
        <v>0</v>
      </c>
      <c r="Q198" s="146">
        <v>0</v>
      </c>
      <c r="R198" s="146">
        <f>Q198*H198</f>
        <v>0</v>
      </c>
      <c r="S198" s="146">
        <v>0</v>
      </c>
      <c r="T198" s="147">
        <f>S198*H198</f>
        <v>0</v>
      </c>
      <c r="AR198" s="148" t="s">
        <v>431</v>
      </c>
      <c r="AT198" s="148" t="s">
        <v>435</v>
      </c>
      <c r="AU198" s="148" t="s">
        <v>97</v>
      </c>
      <c r="AY198" s="17" t="s">
        <v>432</v>
      </c>
      <c r="BE198" s="149">
        <f>IF(N198="základní",J198,0)</f>
        <v>0</v>
      </c>
      <c r="BF198" s="149">
        <f>IF(N198="snížená",J198,0)</f>
        <v>0</v>
      </c>
      <c r="BG198" s="149">
        <f>IF(N198="zákl. přenesená",J198,0)</f>
        <v>0</v>
      </c>
      <c r="BH198" s="149">
        <f>IF(N198="sníž. přenesená",J198,0)</f>
        <v>0</v>
      </c>
      <c r="BI198" s="149">
        <f>IF(N198="nulová",J198,0)</f>
        <v>0</v>
      </c>
      <c r="BJ198" s="17" t="s">
        <v>95</v>
      </c>
      <c r="BK198" s="149">
        <f>ROUND(I198*H198,2)</f>
        <v>0</v>
      </c>
      <c r="BL198" s="17" t="s">
        <v>431</v>
      </c>
      <c r="BM198" s="148" t="s">
        <v>4918</v>
      </c>
    </row>
    <row r="199" spans="2:65" s="12" customFormat="1" ht="11.25">
      <c r="B199" s="150"/>
      <c r="D199" s="151" t="s">
        <v>442</v>
      </c>
      <c r="E199" s="152" t="s">
        <v>1</v>
      </c>
      <c r="F199" s="153" t="s">
        <v>3560</v>
      </c>
      <c r="H199" s="152" t="s">
        <v>1</v>
      </c>
      <c r="I199" s="154"/>
      <c r="L199" s="150"/>
      <c r="M199" s="155"/>
      <c r="T199" s="156"/>
      <c r="AT199" s="152" t="s">
        <v>442</v>
      </c>
      <c r="AU199" s="152" t="s">
        <v>97</v>
      </c>
      <c r="AV199" s="12" t="s">
        <v>95</v>
      </c>
      <c r="AW199" s="12" t="s">
        <v>42</v>
      </c>
      <c r="AX199" s="12" t="s">
        <v>87</v>
      </c>
      <c r="AY199" s="152" t="s">
        <v>432</v>
      </c>
    </row>
    <row r="200" spans="2:65" s="13" customFormat="1" ht="11.25">
      <c r="B200" s="157"/>
      <c r="D200" s="151" t="s">
        <v>442</v>
      </c>
      <c r="E200" s="158" t="s">
        <v>1</v>
      </c>
      <c r="F200" s="159" t="s">
        <v>4878</v>
      </c>
      <c r="H200" s="160">
        <v>12.842000000000001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87</v>
      </c>
      <c r="AY200" s="158" t="s">
        <v>432</v>
      </c>
    </row>
    <row r="201" spans="2:65" s="14" customFormat="1" ht="11.25">
      <c r="B201" s="164"/>
      <c r="D201" s="151" t="s">
        <v>442</v>
      </c>
      <c r="E201" s="165" t="s">
        <v>4870</v>
      </c>
      <c r="F201" s="166" t="s">
        <v>449</v>
      </c>
      <c r="H201" s="167">
        <v>12.842000000000001</v>
      </c>
      <c r="I201" s="168"/>
      <c r="L201" s="164"/>
      <c r="M201" s="169"/>
      <c r="T201" s="170"/>
      <c r="AT201" s="165" t="s">
        <v>442</v>
      </c>
      <c r="AU201" s="165" t="s">
        <v>97</v>
      </c>
      <c r="AV201" s="14" t="s">
        <v>431</v>
      </c>
      <c r="AW201" s="14" t="s">
        <v>42</v>
      </c>
      <c r="AX201" s="14" t="s">
        <v>95</v>
      </c>
      <c r="AY201" s="165" t="s">
        <v>432</v>
      </c>
    </row>
    <row r="202" spans="2:65" s="1" customFormat="1" ht="24.2" customHeight="1">
      <c r="B202" s="33"/>
      <c r="C202" s="137" t="s">
        <v>140</v>
      </c>
      <c r="D202" s="137" t="s">
        <v>435</v>
      </c>
      <c r="E202" s="138" t="s">
        <v>777</v>
      </c>
      <c r="F202" s="139" t="s">
        <v>778</v>
      </c>
      <c r="G202" s="140" t="s">
        <v>685</v>
      </c>
      <c r="H202" s="141">
        <v>66.094999999999999</v>
      </c>
      <c r="I202" s="142"/>
      <c r="J202" s="143">
        <f>ROUND(I202*H202,2)</f>
        <v>0</v>
      </c>
      <c r="K202" s="139" t="s">
        <v>457</v>
      </c>
      <c r="L202" s="33"/>
      <c r="M202" s="144" t="s">
        <v>1</v>
      </c>
      <c r="N202" s="145" t="s">
        <v>52</v>
      </c>
      <c r="P202" s="146">
        <f>O202*H202</f>
        <v>0</v>
      </c>
      <c r="Q202" s="146">
        <v>0</v>
      </c>
      <c r="R202" s="146">
        <f>Q202*H202</f>
        <v>0</v>
      </c>
      <c r="S202" s="146">
        <v>0</v>
      </c>
      <c r="T202" s="147">
        <f>S202*H202</f>
        <v>0</v>
      </c>
      <c r="AR202" s="148" t="s">
        <v>431</v>
      </c>
      <c r="AT202" s="148" t="s">
        <v>435</v>
      </c>
      <c r="AU202" s="148" t="s">
        <v>97</v>
      </c>
      <c r="AY202" s="17" t="s">
        <v>432</v>
      </c>
      <c r="BE202" s="149">
        <f>IF(N202="základní",J202,0)</f>
        <v>0</v>
      </c>
      <c r="BF202" s="149">
        <f>IF(N202="snížená",J202,0)</f>
        <v>0</v>
      </c>
      <c r="BG202" s="149">
        <f>IF(N202="zákl. přenesená",J202,0)</f>
        <v>0</v>
      </c>
      <c r="BH202" s="149">
        <f>IF(N202="sníž. přenesená",J202,0)</f>
        <v>0</v>
      </c>
      <c r="BI202" s="149">
        <f>IF(N202="nulová",J202,0)</f>
        <v>0</v>
      </c>
      <c r="BJ202" s="17" t="s">
        <v>95</v>
      </c>
      <c r="BK202" s="149">
        <f>ROUND(I202*H202,2)</f>
        <v>0</v>
      </c>
      <c r="BL202" s="17" t="s">
        <v>431</v>
      </c>
      <c r="BM202" s="148" t="s">
        <v>4919</v>
      </c>
    </row>
    <row r="203" spans="2:65" s="12" customFormat="1" ht="22.5">
      <c r="B203" s="150"/>
      <c r="D203" s="151" t="s">
        <v>442</v>
      </c>
      <c r="E203" s="152" t="s">
        <v>1</v>
      </c>
      <c r="F203" s="153" t="s">
        <v>4920</v>
      </c>
      <c r="H203" s="152" t="s">
        <v>1</v>
      </c>
      <c r="I203" s="154"/>
      <c r="L203" s="150"/>
      <c r="M203" s="155"/>
      <c r="T203" s="156"/>
      <c r="AT203" s="152" t="s">
        <v>442</v>
      </c>
      <c r="AU203" s="152" t="s">
        <v>97</v>
      </c>
      <c r="AV203" s="12" t="s">
        <v>95</v>
      </c>
      <c r="AW203" s="12" t="s">
        <v>42</v>
      </c>
      <c r="AX203" s="12" t="s">
        <v>87</v>
      </c>
      <c r="AY203" s="152" t="s">
        <v>432</v>
      </c>
    </row>
    <row r="204" spans="2:65" s="12" customFormat="1" ht="22.5">
      <c r="B204" s="150"/>
      <c r="D204" s="151" t="s">
        <v>442</v>
      </c>
      <c r="E204" s="152" t="s">
        <v>1</v>
      </c>
      <c r="F204" s="153" t="s">
        <v>2910</v>
      </c>
      <c r="H204" s="152" t="s">
        <v>1</v>
      </c>
      <c r="I204" s="154"/>
      <c r="L204" s="150"/>
      <c r="M204" s="155"/>
      <c r="T204" s="156"/>
      <c r="AT204" s="152" t="s">
        <v>442</v>
      </c>
      <c r="AU204" s="152" t="s">
        <v>97</v>
      </c>
      <c r="AV204" s="12" t="s">
        <v>95</v>
      </c>
      <c r="AW204" s="12" t="s">
        <v>42</v>
      </c>
      <c r="AX204" s="12" t="s">
        <v>87</v>
      </c>
      <c r="AY204" s="152" t="s">
        <v>432</v>
      </c>
    </row>
    <row r="205" spans="2:65" s="13" customFormat="1" ht="11.25">
      <c r="B205" s="157"/>
      <c r="D205" s="151" t="s">
        <v>442</v>
      </c>
      <c r="E205" s="158" t="s">
        <v>1</v>
      </c>
      <c r="F205" s="159" t="s">
        <v>4913</v>
      </c>
      <c r="H205" s="160">
        <v>49.570999999999998</v>
      </c>
      <c r="I205" s="161"/>
      <c r="L205" s="157"/>
      <c r="M205" s="162"/>
      <c r="T205" s="163"/>
      <c r="AT205" s="158" t="s">
        <v>442</v>
      </c>
      <c r="AU205" s="158" t="s">
        <v>97</v>
      </c>
      <c r="AV205" s="13" t="s">
        <v>97</v>
      </c>
      <c r="AW205" s="13" t="s">
        <v>42</v>
      </c>
      <c r="AX205" s="13" t="s">
        <v>87</v>
      </c>
      <c r="AY205" s="158" t="s">
        <v>432</v>
      </c>
    </row>
    <row r="206" spans="2:65" s="15" customFormat="1" ht="11.25">
      <c r="B206" s="171"/>
      <c r="D206" s="151" t="s">
        <v>442</v>
      </c>
      <c r="E206" s="172" t="s">
        <v>1</v>
      </c>
      <c r="F206" s="173" t="s">
        <v>469</v>
      </c>
      <c r="H206" s="174">
        <v>49.570999999999998</v>
      </c>
      <c r="I206" s="175"/>
      <c r="L206" s="171"/>
      <c r="M206" s="176"/>
      <c r="T206" s="177"/>
      <c r="AT206" s="172" t="s">
        <v>442</v>
      </c>
      <c r="AU206" s="172" t="s">
        <v>97</v>
      </c>
      <c r="AV206" s="15" t="s">
        <v>108</v>
      </c>
      <c r="AW206" s="15" t="s">
        <v>42</v>
      </c>
      <c r="AX206" s="15" t="s">
        <v>87</v>
      </c>
      <c r="AY206" s="172" t="s">
        <v>432</v>
      </c>
    </row>
    <row r="207" spans="2:65" s="12" customFormat="1" ht="22.5">
      <c r="B207" s="150"/>
      <c r="D207" s="151" t="s">
        <v>442</v>
      </c>
      <c r="E207" s="152" t="s">
        <v>1</v>
      </c>
      <c r="F207" s="153" t="s">
        <v>3562</v>
      </c>
      <c r="H207" s="152" t="s">
        <v>1</v>
      </c>
      <c r="I207" s="154"/>
      <c r="L207" s="150"/>
      <c r="M207" s="155"/>
      <c r="T207" s="156"/>
      <c r="AT207" s="152" t="s">
        <v>442</v>
      </c>
      <c r="AU207" s="152" t="s">
        <v>97</v>
      </c>
      <c r="AV207" s="12" t="s">
        <v>95</v>
      </c>
      <c r="AW207" s="12" t="s">
        <v>42</v>
      </c>
      <c r="AX207" s="12" t="s">
        <v>87</v>
      </c>
      <c r="AY207" s="152" t="s">
        <v>432</v>
      </c>
    </row>
    <row r="208" spans="2:65" s="12" customFormat="1" ht="22.5">
      <c r="B208" s="150"/>
      <c r="D208" s="151" t="s">
        <v>442</v>
      </c>
      <c r="E208" s="152" t="s">
        <v>1</v>
      </c>
      <c r="F208" s="153" t="s">
        <v>3563</v>
      </c>
      <c r="H208" s="152" t="s">
        <v>1</v>
      </c>
      <c r="I208" s="154"/>
      <c r="L208" s="150"/>
      <c r="M208" s="155"/>
      <c r="T208" s="156"/>
      <c r="AT208" s="152" t="s">
        <v>442</v>
      </c>
      <c r="AU208" s="152" t="s">
        <v>97</v>
      </c>
      <c r="AV208" s="12" t="s">
        <v>95</v>
      </c>
      <c r="AW208" s="12" t="s">
        <v>42</v>
      </c>
      <c r="AX208" s="12" t="s">
        <v>87</v>
      </c>
      <c r="AY208" s="152" t="s">
        <v>432</v>
      </c>
    </row>
    <row r="209" spans="2:65" s="13" customFormat="1" ht="11.25">
      <c r="B209" s="157"/>
      <c r="D209" s="151" t="s">
        <v>442</v>
      </c>
      <c r="E209" s="158" t="s">
        <v>1</v>
      </c>
      <c r="F209" s="159" t="s">
        <v>4917</v>
      </c>
      <c r="H209" s="160">
        <v>16.524000000000001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87</v>
      </c>
      <c r="AY209" s="158" t="s">
        <v>432</v>
      </c>
    </row>
    <row r="210" spans="2:65" s="14" customFormat="1" ht="11.25">
      <c r="B210" s="164"/>
      <c r="D210" s="151" t="s">
        <v>442</v>
      </c>
      <c r="E210" s="165" t="s">
        <v>1</v>
      </c>
      <c r="F210" s="166" t="s">
        <v>449</v>
      </c>
      <c r="H210" s="167">
        <v>66.094999999999999</v>
      </c>
      <c r="I210" s="168"/>
      <c r="L210" s="164"/>
      <c r="M210" s="169"/>
      <c r="T210" s="170"/>
      <c r="AT210" s="165" t="s">
        <v>442</v>
      </c>
      <c r="AU210" s="165" t="s">
        <v>97</v>
      </c>
      <c r="AV210" s="14" t="s">
        <v>431</v>
      </c>
      <c r="AW210" s="14" t="s">
        <v>42</v>
      </c>
      <c r="AX210" s="14" t="s">
        <v>95</v>
      </c>
      <c r="AY210" s="165" t="s">
        <v>432</v>
      </c>
    </row>
    <row r="211" spans="2:65" s="1" customFormat="1" ht="37.9" customHeight="1">
      <c r="B211" s="33"/>
      <c r="C211" s="137" t="s">
        <v>194</v>
      </c>
      <c r="D211" s="137" t="s">
        <v>435</v>
      </c>
      <c r="E211" s="138" t="s">
        <v>2915</v>
      </c>
      <c r="F211" s="139" t="s">
        <v>2916</v>
      </c>
      <c r="G211" s="140" t="s">
        <v>743</v>
      </c>
      <c r="H211" s="141">
        <v>21.481000000000002</v>
      </c>
      <c r="I211" s="142"/>
      <c r="J211" s="143">
        <f>ROUND(I211*H211,2)</f>
        <v>0</v>
      </c>
      <c r="K211" s="139" t="s">
        <v>439</v>
      </c>
      <c r="L211" s="33"/>
      <c r="M211" s="144" t="s">
        <v>1</v>
      </c>
      <c r="N211" s="145" t="s">
        <v>52</v>
      </c>
      <c r="P211" s="146">
        <f>O211*H211</f>
        <v>0</v>
      </c>
      <c r="Q211" s="146">
        <v>0</v>
      </c>
      <c r="R211" s="146">
        <f>Q211*H211</f>
        <v>0</v>
      </c>
      <c r="S211" s="146">
        <v>0</v>
      </c>
      <c r="T211" s="147">
        <f>S211*H211</f>
        <v>0</v>
      </c>
      <c r="AR211" s="148" t="s">
        <v>431</v>
      </c>
      <c r="AT211" s="148" t="s">
        <v>435</v>
      </c>
      <c r="AU211" s="148" t="s">
        <v>97</v>
      </c>
      <c r="AY211" s="17" t="s">
        <v>432</v>
      </c>
      <c r="BE211" s="149">
        <f>IF(N211="základní",J211,0)</f>
        <v>0</v>
      </c>
      <c r="BF211" s="149">
        <f>IF(N211="snížená",J211,0)</f>
        <v>0</v>
      </c>
      <c r="BG211" s="149">
        <f>IF(N211="zákl. přenesená",J211,0)</f>
        <v>0</v>
      </c>
      <c r="BH211" s="149">
        <f>IF(N211="sníž. přenesená",J211,0)</f>
        <v>0</v>
      </c>
      <c r="BI211" s="149">
        <f>IF(N211="nulová",J211,0)</f>
        <v>0</v>
      </c>
      <c r="BJ211" s="17" t="s">
        <v>95</v>
      </c>
      <c r="BK211" s="149">
        <f>ROUND(I211*H211,2)</f>
        <v>0</v>
      </c>
      <c r="BL211" s="17" t="s">
        <v>431</v>
      </c>
      <c r="BM211" s="148" t="s">
        <v>4921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4922</v>
      </c>
      <c r="H212" s="160">
        <v>21.481000000000002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95</v>
      </c>
      <c r="AY212" s="158" t="s">
        <v>432</v>
      </c>
    </row>
    <row r="213" spans="2:65" s="1" customFormat="1" ht="33" customHeight="1">
      <c r="B213" s="33"/>
      <c r="C213" s="137" t="s">
        <v>8</v>
      </c>
      <c r="D213" s="137" t="s">
        <v>435</v>
      </c>
      <c r="E213" s="138" t="s">
        <v>1195</v>
      </c>
      <c r="F213" s="139" t="s">
        <v>1196</v>
      </c>
      <c r="G213" s="140" t="s">
        <v>743</v>
      </c>
      <c r="H213" s="141">
        <v>341.20299999999997</v>
      </c>
      <c r="I213" s="142"/>
      <c r="J213" s="143">
        <f>ROUND(I213*H213,2)</f>
        <v>0</v>
      </c>
      <c r="K213" s="139" t="s">
        <v>439</v>
      </c>
      <c r="L213" s="33"/>
      <c r="M213" s="144" t="s">
        <v>1</v>
      </c>
      <c r="N213" s="145" t="s">
        <v>52</v>
      </c>
      <c r="P213" s="146">
        <f>O213*H213</f>
        <v>0</v>
      </c>
      <c r="Q213" s="146">
        <v>0</v>
      </c>
      <c r="R213" s="146">
        <f>Q213*H213</f>
        <v>0</v>
      </c>
      <c r="S213" s="146">
        <v>0</v>
      </c>
      <c r="T213" s="147">
        <f>S213*H213</f>
        <v>0</v>
      </c>
      <c r="AR213" s="148" t="s">
        <v>431</v>
      </c>
      <c r="AT213" s="148" t="s">
        <v>435</v>
      </c>
      <c r="AU213" s="148" t="s">
        <v>97</v>
      </c>
      <c r="AY213" s="17" t="s">
        <v>432</v>
      </c>
      <c r="BE213" s="149">
        <f>IF(N213="základní",J213,0)</f>
        <v>0</v>
      </c>
      <c r="BF213" s="149">
        <f>IF(N213="snížená",J213,0)</f>
        <v>0</v>
      </c>
      <c r="BG213" s="149">
        <f>IF(N213="zákl. přenesená",J213,0)</f>
        <v>0</v>
      </c>
      <c r="BH213" s="149">
        <f>IF(N213="sníž. přenesená",J213,0)</f>
        <v>0</v>
      </c>
      <c r="BI213" s="149">
        <f>IF(N213="nulová",J213,0)</f>
        <v>0</v>
      </c>
      <c r="BJ213" s="17" t="s">
        <v>95</v>
      </c>
      <c r="BK213" s="149">
        <f>ROUND(I213*H213,2)</f>
        <v>0</v>
      </c>
      <c r="BL213" s="17" t="s">
        <v>431</v>
      </c>
      <c r="BM213" s="148" t="s">
        <v>4923</v>
      </c>
    </row>
    <row r="214" spans="2:65" s="13" customFormat="1" ht="11.25">
      <c r="B214" s="157"/>
      <c r="D214" s="151" t="s">
        <v>442</v>
      </c>
      <c r="E214" s="158" t="s">
        <v>1</v>
      </c>
      <c r="F214" s="159" t="s">
        <v>4924</v>
      </c>
      <c r="H214" s="160">
        <v>317.44499999999999</v>
      </c>
      <c r="I214" s="161"/>
      <c r="L214" s="157"/>
      <c r="M214" s="162"/>
      <c r="T214" s="163"/>
      <c r="AT214" s="158" t="s">
        <v>442</v>
      </c>
      <c r="AU214" s="158" t="s">
        <v>97</v>
      </c>
      <c r="AV214" s="13" t="s">
        <v>97</v>
      </c>
      <c r="AW214" s="13" t="s">
        <v>42</v>
      </c>
      <c r="AX214" s="13" t="s">
        <v>87</v>
      </c>
      <c r="AY214" s="158" t="s">
        <v>432</v>
      </c>
    </row>
    <row r="215" spans="2:65" s="13" customFormat="1" ht="11.25">
      <c r="B215" s="157"/>
      <c r="D215" s="151" t="s">
        <v>442</v>
      </c>
      <c r="E215" s="158" t="s">
        <v>1</v>
      </c>
      <c r="F215" s="159" t="s">
        <v>4925</v>
      </c>
      <c r="H215" s="160">
        <v>23.757999999999999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87</v>
      </c>
      <c r="AY215" s="158" t="s">
        <v>432</v>
      </c>
    </row>
    <row r="216" spans="2:65" s="14" customFormat="1" ht="11.25">
      <c r="B216" s="164"/>
      <c r="D216" s="151" t="s">
        <v>442</v>
      </c>
      <c r="E216" s="165" t="s">
        <v>1</v>
      </c>
      <c r="F216" s="166" t="s">
        <v>449</v>
      </c>
      <c r="H216" s="167">
        <v>341.20299999999997</v>
      </c>
      <c r="I216" s="168"/>
      <c r="L216" s="164"/>
      <c r="M216" s="169"/>
      <c r="T216" s="170"/>
      <c r="AT216" s="165" t="s">
        <v>442</v>
      </c>
      <c r="AU216" s="165" t="s">
        <v>97</v>
      </c>
      <c r="AV216" s="14" t="s">
        <v>431</v>
      </c>
      <c r="AW216" s="14" t="s">
        <v>42</v>
      </c>
      <c r="AX216" s="14" t="s">
        <v>95</v>
      </c>
      <c r="AY216" s="165" t="s">
        <v>432</v>
      </c>
    </row>
    <row r="217" spans="2:65" s="1" customFormat="1" ht="16.5" customHeight="1">
      <c r="B217" s="33"/>
      <c r="C217" s="137" t="s">
        <v>211</v>
      </c>
      <c r="D217" s="137" t="s">
        <v>435</v>
      </c>
      <c r="E217" s="138" t="s">
        <v>1200</v>
      </c>
      <c r="F217" s="139" t="s">
        <v>1201</v>
      </c>
      <c r="G217" s="140" t="s">
        <v>685</v>
      </c>
      <c r="H217" s="141">
        <v>210.76300000000001</v>
      </c>
      <c r="I217" s="142"/>
      <c r="J217" s="143">
        <f>ROUND(I217*H217,2)</f>
        <v>0</v>
      </c>
      <c r="K217" s="139" t="s">
        <v>457</v>
      </c>
      <c r="L217" s="33"/>
      <c r="M217" s="144" t="s">
        <v>1</v>
      </c>
      <c r="N217" s="145" t="s">
        <v>52</v>
      </c>
      <c r="P217" s="146">
        <f>O217*H217</f>
        <v>0</v>
      </c>
      <c r="Q217" s="146">
        <v>0</v>
      </c>
      <c r="R217" s="146">
        <f>Q217*H217</f>
        <v>0</v>
      </c>
      <c r="S217" s="146">
        <v>0</v>
      </c>
      <c r="T217" s="147">
        <f>S217*H217</f>
        <v>0</v>
      </c>
      <c r="AR217" s="148" t="s">
        <v>431</v>
      </c>
      <c r="AT217" s="148" t="s">
        <v>435</v>
      </c>
      <c r="AU217" s="148" t="s">
        <v>97</v>
      </c>
      <c r="AY217" s="17" t="s">
        <v>432</v>
      </c>
      <c r="BE217" s="149">
        <f>IF(N217="základní",J217,0)</f>
        <v>0</v>
      </c>
      <c r="BF217" s="149">
        <f>IF(N217="snížená",J217,0)</f>
        <v>0</v>
      </c>
      <c r="BG217" s="149">
        <f>IF(N217="zákl. přenesená",J217,0)</f>
        <v>0</v>
      </c>
      <c r="BH217" s="149">
        <f>IF(N217="sníž. přenesená",J217,0)</f>
        <v>0</v>
      </c>
      <c r="BI217" s="149">
        <f>IF(N217="nulová",J217,0)</f>
        <v>0</v>
      </c>
      <c r="BJ217" s="17" t="s">
        <v>95</v>
      </c>
      <c r="BK217" s="149">
        <f>ROUND(I217*H217,2)</f>
        <v>0</v>
      </c>
      <c r="BL217" s="17" t="s">
        <v>431</v>
      </c>
      <c r="BM217" s="148" t="s">
        <v>4926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4868</v>
      </c>
      <c r="H218" s="160">
        <v>16.524000000000001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3" customFormat="1" ht="11.25">
      <c r="B219" s="157"/>
      <c r="D219" s="151" t="s">
        <v>442</v>
      </c>
      <c r="E219" s="158" t="s">
        <v>1</v>
      </c>
      <c r="F219" s="159" t="s">
        <v>4872</v>
      </c>
      <c r="H219" s="160">
        <v>181.39699999999999</v>
      </c>
      <c r="I219" s="161"/>
      <c r="L219" s="157"/>
      <c r="M219" s="162"/>
      <c r="T219" s="163"/>
      <c r="AT219" s="158" t="s">
        <v>442</v>
      </c>
      <c r="AU219" s="158" t="s">
        <v>97</v>
      </c>
      <c r="AV219" s="13" t="s">
        <v>97</v>
      </c>
      <c r="AW219" s="13" t="s">
        <v>42</v>
      </c>
      <c r="AX219" s="13" t="s">
        <v>87</v>
      </c>
      <c r="AY219" s="158" t="s">
        <v>432</v>
      </c>
    </row>
    <row r="220" spans="2:65" s="13" customFormat="1" ht="11.25">
      <c r="B220" s="157"/>
      <c r="D220" s="151" t="s">
        <v>442</v>
      </c>
      <c r="E220" s="158" t="s">
        <v>1</v>
      </c>
      <c r="F220" s="159" t="s">
        <v>4870</v>
      </c>
      <c r="H220" s="160">
        <v>12.842000000000001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4" customFormat="1" ht="11.25">
      <c r="B221" s="164"/>
      <c r="D221" s="151" t="s">
        <v>442</v>
      </c>
      <c r="E221" s="165" t="s">
        <v>1</v>
      </c>
      <c r="F221" s="166" t="s">
        <v>449</v>
      </c>
      <c r="H221" s="167">
        <v>210.76300000000001</v>
      </c>
      <c r="I221" s="168"/>
      <c r="L221" s="164"/>
      <c r="M221" s="169"/>
      <c r="T221" s="170"/>
      <c r="AT221" s="165" t="s">
        <v>442</v>
      </c>
      <c r="AU221" s="165" t="s">
        <v>97</v>
      </c>
      <c r="AV221" s="14" t="s">
        <v>431</v>
      </c>
      <c r="AW221" s="14" t="s">
        <v>42</v>
      </c>
      <c r="AX221" s="14" t="s">
        <v>95</v>
      </c>
      <c r="AY221" s="165" t="s">
        <v>432</v>
      </c>
    </row>
    <row r="222" spans="2:65" s="1" customFormat="1" ht="16.5" customHeight="1">
      <c r="B222" s="33"/>
      <c r="C222" s="137" t="s">
        <v>220</v>
      </c>
      <c r="D222" s="137" t="s">
        <v>435</v>
      </c>
      <c r="E222" s="138" t="s">
        <v>2959</v>
      </c>
      <c r="F222" s="139" t="s">
        <v>2960</v>
      </c>
      <c r="G222" s="140" t="s">
        <v>685</v>
      </c>
      <c r="H222" s="141">
        <v>66.094999999999999</v>
      </c>
      <c r="I222" s="142"/>
      <c r="J222" s="143">
        <f>ROUND(I222*H222,2)</f>
        <v>0</v>
      </c>
      <c r="K222" s="139" t="s">
        <v>439</v>
      </c>
      <c r="L222" s="33"/>
      <c r="M222" s="144" t="s">
        <v>1</v>
      </c>
      <c r="N222" s="145" t="s">
        <v>52</v>
      </c>
      <c r="P222" s="146">
        <f>O222*H222</f>
        <v>0</v>
      </c>
      <c r="Q222" s="146">
        <v>0</v>
      </c>
      <c r="R222" s="146">
        <f>Q222*H222</f>
        <v>0</v>
      </c>
      <c r="S222" s="146">
        <v>0</v>
      </c>
      <c r="T222" s="147">
        <f>S222*H222</f>
        <v>0</v>
      </c>
      <c r="AR222" s="148" t="s">
        <v>431</v>
      </c>
      <c r="AT222" s="148" t="s">
        <v>435</v>
      </c>
      <c r="AU222" s="148" t="s">
        <v>97</v>
      </c>
      <c r="AY222" s="17" t="s">
        <v>432</v>
      </c>
      <c r="BE222" s="149">
        <f>IF(N222="základní",J222,0)</f>
        <v>0</v>
      </c>
      <c r="BF222" s="149">
        <f>IF(N222="snížená",J222,0)</f>
        <v>0</v>
      </c>
      <c r="BG222" s="149">
        <f>IF(N222="zákl. přenesená",J222,0)</f>
        <v>0</v>
      </c>
      <c r="BH222" s="149">
        <f>IF(N222="sníž. přenesená",J222,0)</f>
        <v>0</v>
      </c>
      <c r="BI222" s="149">
        <f>IF(N222="nulová",J222,0)</f>
        <v>0</v>
      </c>
      <c r="BJ222" s="17" t="s">
        <v>95</v>
      </c>
      <c r="BK222" s="149">
        <f>ROUND(I222*H222,2)</f>
        <v>0</v>
      </c>
      <c r="BL222" s="17" t="s">
        <v>431</v>
      </c>
      <c r="BM222" s="148" t="s">
        <v>4927</v>
      </c>
    </row>
    <row r="223" spans="2:65" s="12" customFormat="1" ht="11.25">
      <c r="B223" s="150"/>
      <c r="D223" s="151" t="s">
        <v>442</v>
      </c>
      <c r="E223" s="152" t="s">
        <v>1</v>
      </c>
      <c r="F223" s="153" t="s">
        <v>2962</v>
      </c>
      <c r="H223" s="152" t="s">
        <v>1</v>
      </c>
      <c r="I223" s="154"/>
      <c r="L223" s="150"/>
      <c r="M223" s="155"/>
      <c r="T223" s="156"/>
      <c r="AT223" s="152" t="s">
        <v>442</v>
      </c>
      <c r="AU223" s="152" t="s">
        <v>97</v>
      </c>
      <c r="AV223" s="12" t="s">
        <v>95</v>
      </c>
      <c r="AW223" s="12" t="s">
        <v>42</v>
      </c>
      <c r="AX223" s="12" t="s">
        <v>87</v>
      </c>
      <c r="AY223" s="152" t="s">
        <v>432</v>
      </c>
    </row>
    <row r="224" spans="2:65" s="12" customFormat="1" ht="22.5">
      <c r="B224" s="150"/>
      <c r="D224" s="151" t="s">
        <v>442</v>
      </c>
      <c r="E224" s="152" t="s">
        <v>1</v>
      </c>
      <c r="F224" s="153" t="s">
        <v>4912</v>
      </c>
      <c r="H224" s="152" t="s">
        <v>1</v>
      </c>
      <c r="I224" s="154"/>
      <c r="L224" s="150"/>
      <c r="M224" s="155"/>
      <c r="T224" s="156"/>
      <c r="AT224" s="152" t="s">
        <v>442</v>
      </c>
      <c r="AU224" s="152" t="s">
        <v>97</v>
      </c>
      <c r="AV224" s="12" t="s">
        <v>95</v>
      </c>
      <c r="AW224" s="12" t="s">
        <v>42</v>
      </c>
      <c r="AX224" s="12" t="s">
        <v>87</v>
      </c>
      <c r="AY224" s="152" t="s">
        <v>432</v>
      </c>
    </row>
    <row r="225" spans="2:65" s="12" customFormat="1" ht="11.25">
      <c r="B225" s="150"/>
      <c r="D225" s="151" t="s">
        <v>442</v>
      </c>
      <c r="E225" s="152" t="s">
        <v>1</v>
      </c>
      <c r="F225" s="153" t="s">
        <v>4928</v>
      </c>
      <c r="H225" s="152" t="s">
        <v>1</v>
      </c>
      <c r="I225" s="154"/>
      <c r="L225" s="150"/>
      <c r="M225" s="155"/>
      <c r="T225" s="156"/>
      <c r="AT225" s="152" t="s">
        <v>442</v>
      </c>
      <c r="AU225" s="152" t="s">
        <v>97</v>
      </c>
      <c r="AV225" s="12" t="s">
        <v>95</v>
      </c>
      <c r="AW225" s="12" t="s">
        <v>42</v>
      </c>
      <c r="AX225" s="12" t="s">
        <v>87</v>
      </c>
      <c r="AY225" s="152" t="s">
        <v>432</v>
      </c>
    </row>
    <row r="226" spans="2:65" s="13" customFormat="1" ht="11.25">
      <c r="B226" s="157"/>
      <c r="D226" s="151" t="s">
        <v>442</v>
      </c>
      <c r="E226" s="158" t="s">
        <v>1</v>
      </c>
      <c r="F226" s="159" t="s">
        <v>4929</v>
      </c>
      <c r="H226" s="160">
        <v>66.094999999999999</v>
      </c>
      <c r="I226" s="161"/>
      <c r="L226" s="157"/>
      <c r="M226" s="162"/>
      <c r="T226" s="163"/>
      <c r="AT226" s="158" t="s">
        <v>442</v>
      </c>
      <c r="AU226" s="158" t="s">
        <v>97</v>
      </c>
      <c r="AV226" s="13" t="s">
        <v>97</v>
      </c>
      <c r="AW226" s="13" t="s">
        <v>42</v>
      </c>
      <c r="AX226" s="13" t="s">
        <v>87</v>
      </c>
      <c r="AY226" s="158" t="s">
        <v>432</v>
      </c>
    </row>
    <row r="227" spans="2:65" s="15" customFormat="1" ht="11.25">
      <c r="B227" s="171"/>
      <c r="D227" s="151" t="s">
        <v>442</v>
      </c>
      <c r="E227" s="172" t="s">
        <v>4866</v>
      </c>
      <c r="F227" s="173" t="s">
        <v>469</v>
      </c>
      <c r="H227" s="174">
        <v>66.094999999999999</v>
      </c>
      <c r="I227" s="175"/>
      <c r="L227" s="171"/>
      <c r="M227" s="176"/>
      <c r="T227" s="177"/>
      <c r="AT227" s="172" t="s">
        <v>442</v>
      </c>
      <c r="AU227" s="172" t="s">
        <v>97</v>
      </c>
      <c r="AV227" s="15" t="s">
        <v>108</v>
      </c>
      <c r="AW227" s="15" t="s">
        <v>42</v>
      </c>
      <c r="AX227" s="15" t="s">
        <v>87</v>
      </c>
      <c r="AY227" s="172" t="s">
        <v>432</v>
      </c>
    </row>
    <row r="228" spans="2:65" s="14" customFormat="1" ht="11.25">
      <c r="B228" s="164"/>
      <c r="D228" s="151" t="s">
        <v>442</v>
      </c>
      <c r="E228" s="165" t="s">
        <v>1</v>
      </c>
      <c r="F228" s="166" t="s">
        <v>449</v>
      </c>
      <c r="H228" s="167">
        <v>66.094999999999999</v>
      </c>
      <c r="I228" s="168"/>
      <c r="L228" s="164"/>
      <c r="M228" s="169"/>
      <c r="T228" s="170"/>
      <c r="AT228" s="165" t="s">
        <v>442</v>
      </c>
      <c r="AU228" s="165" t="s">
        <v>97</v>
      </c>
      <c r="AV228" s="14" t="s">
        <v>431</v>
      </c>
      <c r="AW228" s="14" t="s">
        <v>42</v>
      </c>
      <c r="AX228" s="14" t="s">
        <v>95</v>
      </c>
      <c r="AY228" s="165" t="s">
        <v>432</v>
      </c>
    </row>
    <row r="229" spans="2:65" s="1" customFormat="1" ht="24.2" customHeight="1">
      <c r="B229" s="33"/>
      <c r="C229" s="137" t="s">
        <v>233</v>
      </c>
      <c r="D229" s="137" t="s">
        <v>435</v>
      </c>
      <c r="E229" s="138" t="s">
        <v>3578</v>
      </c>
      <c r="F229" s="139" t="s">
        <v>3579</v>
      </c>
      <c r="G229" s="140" t="s">
        <v>510</v>
      </c>
      <c r="H229" s="141">
        <v>476.24</v>
      </c>
      <c r="I229" s="142"/>
      <c r="J229" s="143">
        <f>ROUND(I229*H229,2)</f>
        <v>0</v>
      </c>
      <c r="K229" s="139" t="s">
        <v>457</v>
      </c>
      <c r="L229" s="33"/>
      <c r="M229" s="144" t="s">
        <v>1</v>
      </c>
      <c r="N229" s="145" t="s">
        <v>52</v>
      </c>
      <c r="P229" s="146">
        <f>O229*H229</f>
        <v>0</v>
      </c>
      <c r="Q229" s="146">
        <v>0</v>
      </c>
      <c r="R229" s="146">
        <f>Q229*H229</f>
        <v>0</v>
      </c>
      <c r="S229" s="146">
        <v>0</v>
      </c>
      <c r="T229" s="147">
        <f>S229*H229</f>
        <v>0</v>
      </c>
      <c r="AR229" s="148" t="s">
        <v>431</v>
      </c>
      <c r="AT229" s="148" t="s">
        <v>435</v>
      </c>
      <c r="AU229" s="148" t="s">
        <v>97</v>
      </c>
      <c r="AY229" s="17" t="s">
        <v>432</v>
      </c>
      <c r="BE229" s="149">
        <f>IF(N229="základní",J229,0)</f>
        <v>0</v>
      </c>
      <c r="BF229" s="149">
        <f>IF(N229="snížená",J229,0)</f>
        <v>0</v>
      </c>
      <c r="BG229" s="149">
        <f>IF(N229="zákl. přenesená",J229,0)</f>
        <v>0</v>
      </c>
      <c r="BH229" s="149">
        <f>IF(N229="sníž. přenesená",J229,0)</f>
        <v>0</v>
      </c>
      <c r="BI229" s="149">
        <f>IF(N229="nulová",J229,0)</f>
        <v>0</v>
      </c>
      <c r="BJ229" s="17" t="s">
        <v>95</v>
      </c>
      <c r="BK229" s="149">
        <f>ROUND(I229*H229,2)</f>
        <v>0</v>
      </c>
      <c r="BL229" s="17" t="s">
        <v>431</v>
      </c>
      <c r="BM229" s="148" t="s">
        <v>4930</v>
      </c>
    </row>
    <row r="230" spans="2:65" s="12" customFormat="1" ht="22.5">
      <c r="B230" s="150"/>
      <c r="D230" s="151" t="s">
        <v>442</v>
      </c>
      <c r="E230" s="152" t="s">
        <v>1</v>
      </c>
      <c r="F230" s="153" t="s">
        <v>4931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3" customFormat="1" ht="22.5">
      <c r="B231" s="157"/>
      <c r="D231" s="151" t="s">
        <v>442</v>
      </c>
      <c r="E231" s="158" t="s">
        <v>1</v>
      </c>
      <c r="F231" s="159" t="s">
        <v>4932</v>
      </c>
      <c r="H231" s="160">
        <v>543.84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87</v>
      </c>
      <c r="AY231" s="158" t="s">
        <v>432</v>
      </c>
    </row>
    <row r="232" spans="2:65" s="13" customFormat="1" ht="22.5">
      <c r="B232" s="157"/>
      <c r="D232" s="151" t="s">
        <v>442</v>
      </c>
      <c r="E232" s="158" t="s">
        <v>1</v>
      </c>
      <c r="F232" s="159" t="s">
        <v>4933</v>
      </c>
      <c r="H232" s="160">
        <v>13.04</v>
      </c>
      <c r="I232" s="161"/>
      <c r="L232" s="157"/>
      <c r="M232" s="162"/>
      <c r="T232" s="163"/>
      <c r="AT232" s="158" t="s">
        <v>442</v>
      </c>
      <c r="AU232" s="158" t="s">
        <v>97</v>
      </c>
      <c r="AV232" s="13" t="s">
        <v>97</v>
      </c>
      <c r="AW232" s="13" t="s">
        <v>42</v>
      </c>
      <c r="AX232" s="13" t="s">
        <v>87</v>
      </c>
      <c r="AY232" s="158" t="s">
        <v>432</v>
      </c>
    </row>
    <row r="233" spans="2:65" s="15" customFormat="1" ht="11.25">
      <c r="B233" s="171"/>
      <c r="D233" s="151" t="s">
        <v>442</v>
      </c>
      <c r="E233" s="172" t="s">
        <v>1</v>
      </c>
      <c r="F233" s="173" t="s">
        <v>469</v>
      </c>
      <c r="H233" s="174">
        <v>556.88</v>
      </c>
      <c r="I233" s="175"/>
      <c r="L233" s="171"/>
      <c r="M233" s="176"/>
      <c r="T233" s="177"/>
      <c r="AT233" s="172" t="s">
        <v>442</v>
      </c>
      <c r="AU233" s="172" t="s">
        <v>97</v>
      </c>
      <c r="AV233" s="15" t="s">
        <v>108</v>
      </c>
      <c r="AW233" s="15" t="s">
        <v>42</v>
      </c>
      <c r="AX233" s="15" t="s">
        <v>87</v>
      </c>
      <c r="AY233" s="172" t="s">
        <v>432</v>
      </c>
    </row>
    <row r="234" spans="2:65" s="12" customFormat="1" ht="22.5">
      <c r="B234" s="150"/>
      <c r="D234" s="151" t="s">
        <v>442</v>
      </c>
      <c r="E234" s="152" t="s">
        <v>1</v>
      </c>
      <c r="F234" s="153" t="s">
        <v>4934</v>
      </c>
      <c r="H234" s="152" t="s">
        <v>1</v>
      </c>
      <c r="I234" s="154"/>
      <c r="L234" s="150"/>
      <c r="M234" s="155"/>
      <c r="T234" s="156"/>
      <c r="AT234" s="152" t="s">
        <v>442</v>
      </c>
      <c r="AU234" s="152" t="s">
        <v>97</v>
      </c>
      <c r="AV234" s="12" t="s">
        <v>95</v>
      </c>
      <c r="AW234" s="12" t="s">
        <v>42</v>
      </c>
      <c r="AX234" s="12" t="s">
        <v>87</v>
      </c>
      <c r="AY234" s="152" t="s">
        <v>432</v>
      </c>
    </row>
    <row r="235" spans="2:65" s="13" customFormat="1" ht="11.25">
      <c r="B235" s="157"/>
      <c r="D235" s="151" t="s">
        <v>442</v>
      </c>
      <c r="E235" s="158" t="s">
        <v>1</v>
      </c>
      <c r="F235" s="159" t="s">
        <v>4935</v>
      </c>
      <c r="H235" s="160">
        <v>-80.64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87</v>
      </c>
      <c r="AY235" s="158" t="s">
        <v>432</v>
      </c>
    </row>
    <row r="236" spans="2:65" s="14" customFormat="1" ht="11.25">
      <c r="B236" s="164"/>
      <c r="D236" s="151" t="s">
        <v>442</v>
      </c>
      <c r="E236" s="165" t="s">
        <v>4936</v>
      </c>
      <c r="F236" s="166" t="s">
        <v>449</v>
      </c>
      <c r="H236" s="167">
        <v>476.24</v>
      </c>
      <c r="I236" s="168"/>
      <c r="L236" s="164"/>
      <c r="M236" s="169"/>
      <c r="T236" s="170"/>
      <c r="AT236" s="165" t="s">
        <v>442</v>
      </c>
      <c r="AU236" s="165" t="s">
        <v>97</v>
      </c>
      <c r="AV236" s="14" t="s">
        <v>431</v>
      </c>
      <c r="AW236" s="14" t="s">
        <v>42</v>
      </c>
      <c r="AX236" s="14" t="s">
        <v>95</v>
      </c>
      <c r="AY236" s="165" t="s">
        <v>432</v>
      </c>
    </row>
    <row r="237" spans="2:65" s="1" customFormat="1" ht="24.2" customHeight="1">
      <c r="B237" s="33"/>
      <c r="C237" s="137" t="s">
        <v>556</v>
      </c>
      <c r="D237" s="137" t="s">
        <v>435</v>
      </c>
      <c r="E237" s="138" t="s">
        <v>4528</v>
      </c>
      <c r="F237" s="139" t="s">
        <v>4529</v>
      </c>
      <c r="G237" s="140" t="s">
        <v>510</v>
      </c>
      <c r="H237" s="141">
        <v>80.64</v>
      </c>
      <c r="I237" s="142"/>
      <c r="J237" s="143">
        <f>ROUND(I237*H237,2)</f>
        <v>0</v>
      </c>
      <c r="K237" s="139" t="s">
        <v>457</v>
      </c>
      <c r="L237" s="33"/>
      <c r="M237" s="144" t="s">
        <v>1</v>
      </c>
      <c r="N237" s="145" t="s">
        <v>52</v>
      </c>
      <c r="P237" s="146">
        <f>O237*H237</f>
        <v>0</v>
      </c>
      <c r="Q237" s="146">
        <v>0</v>
      </c>
      <c r="R237" s="146">
        <f>Q237*H237</f>
        <v>0</v>
      </c>
      <c r="S237" s="146">
        <v>0</v>
      </c>
      <c r="T237" s="147">
        <f>S237*H237</f>
        <v>0</v>
      </c>
      <c r="AR237" s="148" t="s">
        <v>431</v>
      </c>
      <c r="AT237" s="148" t="s">
        <v>435</v>
      </c>
      <c r="AU237" s="148" t="s">
        <v>97</v>
      </c>
      <c r="AY237" s="17" t="s">
        <v>432</v>
      </c>
      <c r="BE237" s="149">
        <f>IF(N237="základní",J237,0)</f>
        <v>0</v>
      </c>
      <c r="BF237" s="149">
        <f>IF(N237="snížená",J237,0)</f>
        <v>0</v>
      </c>
      <c r="BG237" s="149">
        <f>IF(N237="zákl. přenesená",J237,0)</f>
        <v>0</v>
      </c>
      <c r="BH237" s="149">
        <f>IF(N237="sníž. přenesená",J237,0)</f>
        <v>0</v>
      </c>
      <c r="BI237" s="149">
        <f>IF(N237="nulová",J237,0)</f>
        <v>0</v>
      </c>
      <c r="BJ237" s="17" t="s">
        <v>95</v>
      </c>
      <c r="BK237" s="149">
        <f>ROUND(I237*H237,2)</f>
        <v>0</v>
      </c>
      <c r="BL237" s="17" t="s">
        <v>431</v>
      </c>
      <c r="BM237" s="148" t="s">
        <v>4937</v>
      </c>
    </row>
    <row r="238" spans="2:65" s="12" customFormat="1" ht="22.5">
      <c r="B238" s="150"/>
      <c r="D238" s="151" t="s">
        <v>442</v>
      </c>
      <c r="E238" s="152" t="s">
        <v>1</v>
      </c>
      <c r="F238" s="153" t="s">
        <v>4931</v>
      </c>
      <c r="H238" s="152" t="s">
        <v>1</v>
      </c>
      <c r="I238" s="154"/>
      <c r="L238" s="150"/>
      <c r="M238" s="155"/>
      <c r="T238" s="156"/>
      <c r="AT238" s="152" t="s">
        <v>442</v>
      </c>
      <c r="AU238" s="152" t="s">
        <v>97</v>
      </c>
      <c r="AV238" s="12" t="s">
        <v>95</v>
      </c>
      <c r="AW238" s="12" t="s">
        <v>42</v>
      </c>
      <c r="AX238" s="12" t="s">
        <v>87</v>
      </c>
      <c r="AY238" s="152" t="s">
        <v>432</v>
      </c>
    </row>
    <row r="239" spans="2:65" s="12" customFormat="1" ht="33.75">
      <c r="B239" s="150"/>
      <c r="D239" s="151" t="s">
        <v>442</v>
      </c>
      <c r="E239" s="152" t="s">
        <v>1</v>
      </c>
      <c r="F239" s="153" t="s">
        <v>4938</v>
      </c>
      <c r="H239" s="152" t="s">
        <v>1</v>
      </c>
      <c r="I239" s="154"/>
      <c r="L239" s="150"/>
      <c r="M239" s="155"/>
      <c r="T239" s="156"/>
      <c r="AT239" s="152" t="s">
        <v>442</v>
      </c>
      <c r="AU239" s="152" t="s">
        <v>97</v>
      </c>
      <c r="AV239" s="12" t="s">
        <v>95</v>
      </c>
      <c r="AW239" s="12" t="s">
        <v>42</v>
      </c>
      <c r="AX239" s="12" t="s">
        <v>87</v>
      </c>
      <c r="AY239" s="152" t="s">
        <v>432</v>
      </c>
    </row>
    <row r="240" spans="2:65" s="13" customFormat="1" ht="11.25">
      <c r="B240" s="157"/>
      <c r="D240" s="151" t="s">
        <v>442</v>
      </c>
      <c r="E240" s="158" t="s">
        <v>1</v>
      </c>
      <c r="F240" s="159" t="s">
        <v>4939</v>
      </c>
      <c r="H240" s="160">
        <v>63</v>
      </c>
      <c r="I240" s="161"/>
      <c r="L240" s="157"/>
      <c r="M240" s="162"/>
      <c r="T240" s="163"/>
      <c r="AT240" s="158" t="s">
        <v>442</v>
      </c>
      <c r="AU240" s="158" t="s">
        <v>97</v>
      </c>
      <c r="AV240" s="13" t="s">
        <v>97</v>
      </c>
      <c r="AW240" s="13" t="s">
        <v>42</v>
      </c>
      <c r="AX240" s="13" t="s">
        <v>87</v>
      </c>
      <c r="AY240" s="158" t="s">
        <v>432</v>
      </c>
    </row>
    <row r="241" spans="2:65" s="13" customFormat="1" ht="22.5">
      <c r="B241" s="157"/>
      <c r="D241" s="151" t="s">
        <v>442</v>
      </c>
      <c r="E241" s="158" t="s">
        <v>1</v>
      </c>
      <c r="F241" s="159" t="s">
        <v>4940</v>
      </c>
      <c r="H241" s="160">
        <v>17.64</v>
      </c>
      <c r="I241" s="161"/>
      <c r="L241" s="157"/>
      <c r="M241" s="162"/>
      <c r="T241" s="163"/>
      <c r="AT241" s="158" t="s">
        <v>442</v>
      </c>
      <c r="AU241" s="158" t="s">
        <v>97</v>
      </c>
      <c r="AV241" s="13" t="s">
        <v>97</v>
      </c>
      <c r="AW241" s="13" t="s">
        <v>42</v>
      </c>
      <c r="AX241" s="13" t="s">
        <v>87</v>
      </c>
      <c r="AY241" s="158" t="s">
        <v>432</v>
      </c>
    </row>
    <row r="242" spans="2:65" s="14" customFormat="1" ht="11.25">
      <c r="B242" s="164"/>
      <c r="D242" s="151" t="s">
        <v>442</v>
      </c>
      <c r="E242" s="165" t="s">
        <v>4874</v>
      </c>
      <c r="F242" s="166" t="s">
        <v>449</v>
      </c>
      <c r="H242" s="167">
        <v>80.64</v>
      </c>
      <c r="I242" s="168"/>
      <c r="L242" s="164"/>
      <c r="M242" s="169"/>
      <c r="T242" s="170"/>
      <c r="AT242" s="165" t="s">
        <v>442</v>
      </c>
      <c r="AU242" s="165" t="s">
        <v>97</v>
      </c>
      <c r="AV242" s="14" t="s">
        <v>431</v>
      </c>
      <c r="AW242" s="14" t="s">
        <v>42</v>
      </c>
      <c r="AX242" s="14" t="s">
        <v>95</v>
      </c>
      <c r="AY242" s="165" t="s">
        <v>432</v>
      </c>
    </row>
    <row r="243" spans="2:65" s="11" customFormat="1" ht="22.9" customHeight="1">
      <c r="B243" s="125"/>
      <c r="D243" s="126" t="s">
        <v>86</v>
      </c>
      <c r="E243" s="135" t="s">
        <v>452</v>
      </c>
      <c r="F243" s="135" t="s">
        <v>3588</v>
      </c>
      <c r="I243" s="128"/>
      <c r="J243" s="136">
        <f>BK243</f>
        <v>0</v>
      </c>
      <c r="L243" s="125"/>
      <c r="M243" s="130"/>
      <c r="P243" s="131">
        <f>SUM(P244:P283)</f>
        <v>0</v>
      </c>
      <c r="R243" s="131">
        <f>SUM(R244:R283)</f>
        <v>896.24800000000005</v>
      </c>
      <c r="T243" s="132">
        <f>SUM(T244:T283)</f>
        <v>0</v>
      </c>
      <c r="AR243" s="126" t="s">
        <v>95</v>
      </c>
      <c r="AT243" s="133" t="s">
        <v>86</v>
      </c>
      <c r="AU243" s="133" t="s">
        <v>95</v>
      </c>
      <c r="AY243" s="126" t="s">
        <v>432</v>
      </c>
      <c r="BK243" s="134">
        <f>SUM(BK244:BK283)</f>
        <v>0</v>
      </c>
    </row>
    <row r="244" spans="2:65" s="1" customFormat="1" ht="24.2" customHeight="1">
      <c r="B244" s="33"/>
      <c r="C244" s="137" t="s">
        <v>565</v>
      </c>
      <c r="D244" s="137" t="s">
        <v>435</v>
      </c>
      <c r="E244" s="138" t="s">
        <v>4941</v>
      </c>
      <c r="F244" s="139" t="s">
        <v>4942</v>
      </c>
      <c r="G244" s="140" t="s">
        <v>510</v>
      </c>
      <c r="H244" s="141">
        <v>407.96</v>
      </c>
      <c r="I244" s="142"/>
      <c r="J244" s="143">
        <f>ROUND(I244*H244,2)</f>
        <v>0</v>
      </c>
      <c r="K244" s="139" t="s">
        <v>439</v>
      </c>
      <c r="L244" s="33"/>
      <c r="M244" s="144" t="s">
        <v>1</v>
      </c>
      <c r="N244" s="145" t="s">
        <v>52</v>
      </c>
      <c r="P244" s="146">
        <f>O244*H244</f>
        <v>0</v>
      </c>
      <c r="Q244" s="146">
        <v>0</v>
      </c>
      <c r="R244" s="146">
        <f>Q244*H244</f>
        <v>0</v>
      </c>
      <c r="S244" s="146">
        <v>0</v>
      </c>
      <c r="T244" s="147">
        <f>S244*H244</f>
        <v>0</v>
      </c>
      <c r="AR244" s="148" t="s">
        <v>431</v>
      </c>
      <c r="AT244" s="148" t="s">
        <v>435</v>
      </c>
      <c r="AU244" s="148" t="s">
        <v>97</v>
      </c>
      <c r="AY244" s="17" t="s">
        <v>432</v>
      </c>
      <c r="BE244" s="149">
        <f>IF(N244="základní",J244,0)</f>
        <v>0</v>
      </c>
      <c r="BF244" s="149">
        <f>IF(N244="snížená",J244,0)</f>
        <v>0</v>
      </c>
      <c r="BG244" s="149">
        <f>IF(N244="zákl. přenesená",J244,0)</f>
        <v>0</v>
      </c>
      <c r="BH244" s="149">
        <f>IF(N244="sníž. přenesená",J244,0)</f>
        <v>0</v>
      </c>
      <c r="BI244" s="149">
        <f>IF(N244="nulová",J244,0)</f>
        <v>0</v>
      </c>
      <c r="BJ244" s="17" t="s">
        <v>95</v>
      </c>
      <c r="BK244" s="149">
        <f>ROUND(I244*H244,2)</f>
        <v>0</v>
      </c>
      <c r="BL244" s="17" t="s">
        <v>431</v>
      </c>
      <c r="BM244" s="148" t="s">
        <v>4943</v>
      </c>
    </row>
    <row r="245" spans="2:65" s="12" customFormat="1" ht="22.5">
      <c r="B245" s="150"/>
      <c r="D245" s="151" t="s">
        <v>442</v>
      </c>
      <c r="E245" s="152" t="s">
        <v>1</v>
      </c>
      <c r="F245" s="153" t="s">
        <v>4944</v>
      </c>
      <c r="H245" s="152" t="s">
        <v>1</v>
      </c>
      <c r="I245" s="154"/>
      <c r="L245" s="150"/>
      <c r="M245" s="155"/>
      <c r="T245" s="156"/>
      <c r="AT245" s="152" t="s">
        <v>442</v>
      </c>
      <c r="AU245" s="152" t="s">
        <v>97</v>
      </c>
      <c r="AV245" s="12" t="s">
        <v>95</v>
      </c>
      <c r="AW245" s="12" t="s">
        <v>42</v>
      </c>
      <c r="AX245" s="12" t="s">
        <v>87</v>
      </c>
      <c r="AY245" s="152" t="s">
        <v>432</v>
      </c>
    </row>
    <row r="246" spans="2:65" s="12" customFormat="1" ht="11.25">
      <c r="B246" s="150"/>
      <c r="D246" s="151" t="s">
        <v>442</v>
      </c>
      <c r="E246" s="152" t="s">
        <v>1</v>
      </c>
      <c r="F246" s="153" t="s">
        <v>4945</v>
      </c>
      <c r="H246" s="152" t="s">
        <v>1</v>
      </c>
      <c r="I246" s="154"/>
      <c r="L246" s="150"/>
      <c r="M246" s="155"/>
      <c r="T246" s="156"/>
      <c r="AT246" s="152" t="s">
        <v>442</v>
      </c>
      <c r="AU246" s="152" t="s">
        <v>97</v>
      </c>
      <c r="AV246" s="12" t="s">
        <v>95</v>
      </c>
      <c r="AW246" s="12" t="s">
        <v>42</v>
      </c>
      <c r="AX246" s="12" t="s">
        <v>87</v>
      </c>
      <c r="AY246" s="152" t="s">
        <v>432</v>
      </c>
    </row>
    <row r="247" spans="2:65" s="13" customFormat="1" ht="22.5">
      <c r="B247" s="157"/>
      <c r="D247" s="151" t="s">
        <v>442</v>
      </c>
      <c r="E247" s="158" t="s">
        <v>1</v>
      </c>
      <c r="F247" s="159" t="s">
        <v>4946</v>
      </c>
      <c r="H247" s="160">
        <v>407.96</v>
      </c>
      <c r="I247" s="161"/>
      <c r="L247" s="157"/>
      <c r="M247" s="162"/>
      <c r="T247" s="163"/>
      <c r="AT247" s="158" t="s">
        <v>442</v>
      </c>
      <c r="AU247" s="158" t="s">
        <v>97</v>
      </c>
      <c r="AV247" s="13" t="s">
        <v>97</v>
      </c>
      <c r="AW247" s="13" t="s">
        <v>42</v>
      </c>
      <c r="AX247" s="13" t="s">
        <v>87</v>
      </c>
      <c r="AY247" s="158" t="s">
        <v>432</v>
      </c>
    </row>
    <row r="248" spans="2:65" s="14" customFormat="1" ht="11.25">
      <c r="B248" s="164"/>
      <c r="D248" s="151" t="s">
        <v>442</v>
      </c>
      <c r="E248" s="165" t="s">
        <v>1</v>
      </c>
      <c r="F248" s="166" t="s">
        <v>449</v>
      </c>
      <c r="H248" s="167">
        <v>407.96</v>
      </c>
      <c r="I248" s="168"/>
      <c r="L248" s="164"/>
      <c r="M248" s="169"/>
      <c r="T248" s="170"/>
      <c r="AT248" s="165" t="s">
        <v>442</v>
      </c>
      <c r="AU248" s="165" t="s">
        <v>97</v>
      </c>
      <c r="AV248" s="14" t="s">
        <v>431</v>
      </c>
      <c r="AW248" s="14" t="s">
        <v>42</v>
      </c>
      <c r="AX248" s="14" t="s">
        <v>95</v>
      </c>
      <c r="AY248" s="165" t="s">
        <v>432</v>
      </c>
    </row>
    <row r="249" spans="2:65" s="1" customFormat="1" ht="33" customHeight="1">
      <c r="B249" s="33"/>
      <c r="C249" s="184" t="s">
        <v>572</v>
      </c>
      <c r="D249" s="184" t="s">
        <v>740</v>
      </c>
      <c r="E249" s="185" t="s">
        <v>4947</v>
      </c>
      <c r="F249" s="186" t="s">
        <v>4948</v>
      </c>
      <c r="G249" s="187" t="s">
        <v>743</v>
      </c>
      <c r="H249" s="188">
        <v>672.31799999999998</v>
      </c>
      <c r="I249" s="189"/>
      <c r="J249" s="190">
        <f>ROUND(I249*H249,2)</f>
        <v>0</v>
      </c>
      <c r="K249" s="186" t="s">
        <v>439</v>
      </c>
      <c r="L249" s="191"/>
      <c r="M249" s="192" t="s">
        <v>1</v>
      </c>
      <c r="N249" s="193" t="s">
        <v>52</v>
      </c>
      <c r="P249" s="146">
        <f>O249*H249</f>
        <v>0</v>
      </c>
      <c r="Q249" s="146">
        <v>1</v>
      </c>
      <c r="R249" s="146">
        <f>Q249*H249</f>
        <v>672.31799999999998</v>
      </c>
      <c r="S249" s="146">
        <v>0</v>
      </c>
      <c r="T249" s="147">
        <f>S249*H249</f>
        <v>0</v>
      </c>
      <c r="AR249" s="148" t="s">
        <v>500</v>
      </c>
      <c r="AT249" s="148" t="s">
        <v>740</v>
      </c>
      <c r="AU249" s="148" t="s">
        <v>97</v>
      </c>
      <c r="AY249" s="17" t="s">
        <v>432</v>
      </c>
      <c r="BE249" s="149">
        <f>IF(N249="základní",J249,0)</f>
        <v>0</v>
      </c>
      <c r="BF249" s="149">
        <f>IF(N249="snížená",J249,0)</f>
        <v>0</v>
      </c>
      <c r="BG249" s="149">
        <f>IF(N249="zákl. přenesená",J249,0)</f>
        <v>0</v>
      </c>
      <c r="BH249" s="149">
        <f>IF(N249="sníž. přenesená",J249,0)</f>
        <v>0</v>
      </c>
      <c r="BI249" s="149">
        <f>IF(N249="nulová",J249,0)</f>
        <v>0</v>
      </c>
      <c r="BJ249" s="17" t="s">
        <v>95</v>
      </c>
      <c r="BK249" s="149">
        <f>ROUND(I249*H249,2)</f>
        <v>0</v>
      </c>
      <c r="BL249" s="17" t="s">
        <v>431</v>
      </c>
      <c r="BM249" s="148" t="s">
        <v>4949</v>
      </c>
    </row>
    <row r="250" spans="2:65" s="12" customFormat="1" ht="11.25">
      <c r="B250" s="150"/>
      <c r="D250" s="151" t="s">
        <v>442</v>
      </c>
      <c r="E250" s="152" t="s">
        <v>1</v>
      </c>
      <c r="F250" s="153" t="s">
        <v>4950</v>
      </c>
      <c r="H250" s="152" t="s">
        <v>1</v>
      </c>
      <c r="I250" s="154"/>
      <c r="L250" s="150"/>
      <c r="M250" s="155"/>
      <c r="T250" s="156"/>
      <c r="AT250" s="152" t="s">
        <v>442</v>
      </c>
      <c r="AU250" s="152" t="s">
        <v>97</v>
      </c>
      <c r="AV250" s="12" t="s">
        <v>95</v>
      </c>
      <c r="AW250" s="12" t="s">
        <v>42</v>
      </c>
      <c r="AX250" s="12" t="s">
        <v>87</v>
      </c>
      <c r="AY250" s="152" t="s">
        <v>432</v>
      </c>
    </row>
    <row r="251" spans="2:65" s="12" customFormat="1" ht="22.5">
      <c r="B251" s="150"/>
      <c r="D251" s="151" t="s">
        <v>442</v>
      </c>
      <c r="E251" s="152" t="s">
        <v>1</v>
      </c>
      <c r="F251" s="153" t="s">
        <v>4944</v>
      </c>
      <c r="H251" s="152" t="s">
        <v>1</v>
      </c>
      <c r="I251" s="154"/>
      <c r="L251" s="150"/>
      <c r="M251" s="155"/>
      <c r="T251" s="156"/>
      <c r="AT251" s="152" t="s">
        <v>442</v>
      </c>
      <c r="AU251" s="152" t="s">
        <v>97</v>
      </c>
      <c r="AV251" s="12" t="s">
        <v>95</v>
      </c>
      <c r="AW251" s="12" t="s">
        <v>42</v>
      </c>
      <c r="AX251" s="12" t="s">
        <v>87</v>
      </c>
      <c r="AY251" s="152" t="s">
        <v>432</v>
      </c>
    </row>
    <row r="252" spans="2:65" s="12" customFormat="1" ht="11.25">
      <c r="B252" s="150"/>
      <c r="D252" s="151" t="s">
        <v>442</v>
      </c>
      <c r="E252" s="152" t="s">
        <v>1</v>
      </c>
      <c r="F252" s="153" t="s">
        <v>4945</v>
      </c>
      <c r="H252" s="152" t="s">
        <v>1</v>
      </c>
      <c r="I252" s="154"/>
      <c r="L252" s="150"/>
      <c r="M252" s="155"/>
      <c r="T252" s="156"/>
      <c r="AT252" s="152" t="s">
        <v>442</v>
      </c>
      <c r="AU252" s="152" t="s">
        <v>97</v>
      </c>
      <c r="AV252" s="12" t="s">
        <v>95</v>
      </c>
      <c r="AW252" s="12" t="s">
        <v>42</v>
      </c>
      <c r="AX252" s="12" t="s">
        <v>87</v>
      </c>
      <c r="AY252" s="152" t="s">
        <v>432</v>
      </c>
    </row>
    <row r="253" spans="2:65" s="13" customFormat="1" ht="11.25">
      <c r="B253" s="157"/>
      <c r="D253" s="151" t="s">
        <v>442</v>
      </c>
      <c r="E253" s="158" t="s">
        <v>1</v>
      </c>
      <c r="F253" s="159" t="s">
        <v>4951</v>
      </c>
      <c r="H253" s="160">
        <v>672.31799999999998</v>
      </c>
      <c r="I253" s="161"/>
      <c r="L253" s="157"/>
      <c r="M253" s="162"/>
      <c r="T253" s="163"/>
      <c r="AT253" s="158" t="s">
        <v>442</v>
      </c>
      <c r="AU253" s="158" t="s">
        <v>97</v>
      </c>
      <c r="AV253" s="13" t="s">
        <v>97</v>
      </c>
      <c r="AW253" s="13" t="s">
        <v>42</v>
      </c>
      <c r="AX253" s="13" t="s">
        <v>87</v>
      </c>
      <c r="AY253" s="158" t="s">
        <v>432</v>
      </c>
    </row>
    <row r="254" spans="2:65" s="14" customFormat="1" ht="11.25">
      <c r="B254" s="164"/>
      <c r="D254" s="151" t="s">
        <v>442</v>
      </c>
      <c r="E254" s="165" t="s">
        <v>1</v>
      </c>
      <c r="F254" s="166" t="s">
        <v>449</v>
      </c>
      <c r="H254" s="167">
        <v>672.31799999999998</v>
      </c>
      <c r="I254" s="168"/>
      <c r="L254" s="164"/>
      <c r="M254" s="169"/>
      <c r="T254" s="170"/>
      <c r="AT254" s="165" t="s">
        <v>442</v>
      </c>
      <c r="AU254" s="165" t="s">
        <v>97</v>
      </c>
      <c r="AV254" s="14" t="s">
        <v>431</v>
      </c>
      <c r="AW254" s="14" t="s">
        <v>42</v>
      </c>
      <c r="AX254" s="14" t="s">
        <v>95</v>
      </c>
      <c r="AY254" s="165" t="s">
        <v>432</v>
      </c>
    </row>
    <row r="255" spans="2:65" s="1" customFormat="1" ht="33" customHeight="1">
      <c r="B255" s="33"/>
      <c r="C255" s="137" t="s">
        <v>576</v>
      </c>
      <c r="D255" s="137" t="s">
        <v>435</v>
      </c>
      <c r="E255" s="138" t="s">
        <v>4952</v>
      </c>
      <c r="F255" s="139" t="s">
        <v>4953</v>
      </c>
      <c r="G255" s="140" t="s">
        <v>510</v>
      </c>
      <c r="H255" s="141">
        <v>135.88</v>
      </c>
      <c r="I255" s="142"/>
      <c r="J255" s="143">
        <f>ROUND(I255*H255,2)</f>
        <v>0</v>
      </c>
      <c r="K255" s="139" t="s">
        <v>439</v>
      </c>
      <c r="L255" s="33"/>
      <c r="M255" s="144" t="s">
        <v>1</v>
      </c>
      <c r="N255" s="145" t="s">
        <v>52</v>
      </c>
      <c r="P255" s="146">
        <f>O255*H255</f>
        <v>0</v>
      </c>
      <c r="Q255" s="146">
        <v>0</v>
      </c>
      <c r="R255" s="146">
        <f>Q255*H255</f>
        <v>0</v>
      </c>
      <c r="S255" s="146">
        <v>0</v>
      </c>
      <c r="T255" s="147">
        <f>S255*H255</f>
        <v>0</v>
      </c>
      <c r="AR255" s="148" t="s">
        <v>431</v>
      </c>
      <c r="AT255" s="148" t="s">
        <v>435</v>
      </c>
      <c r="AU255" s="148" t="s">
        <v>97</v>
      </c>
      <c r="AY255" s="17" t="s">
        <v>432</v>
      </c>
      <c r="BE255" s="149">
        <f>IF(N255="základní",J255,0)</f>
        <v>0</v>
      </c>
      <c r="BF255" s="149">
        <f>IF(N255="snížená",J255,0)</f>
        <v>0</v>
      </c>
      <c r="BG255" s="149">
        <f>IF(N255="zákl. přenesená",J255,0)</f>
        <v>0</v>
      </c>
      <c r="BH255" s="149">
        <f>IF(N255="sníž. přenesená",J255,0)</f>
        <v>0</v>
      </c>
      <c r="BI255" s="149">
        <f>IF(N255="nulová",J255,0)</f>
        <v>0</v>
      </c>
      <c r="BJ255" s="17" t="s">
        <v>95</v>
      </c>
      <c r="BK255" s="149">
        <f>ROUND(I255*H255,2)</f>
        <v>0</v>
      </c>
      <c r="BL255" s="17" t="s">
        <v>431</v>
      </c>
      <c r="BM255" s="148" t="s">
        <v>4954</v>
      </c>
    </row>
    <row r="256" spans="2:65" s="12" customFormat="1" ht="22.5">
      <c r="B256" s="150"/>
      <c r="D256" s="151" t="s">
        <v>442</v>
      </c>
      <c r="E256" s="152" t="s">
        <v>1</v>
      </c>
      <c r="F256" s="153" t="s">
        <v>4955</v>
      </c>
      <c r="H256" s="152" t="s">
        <v>1</v>
      </c>
      <c r="I256" s="154"/>
      <c r="L256" s="150"/>
      <c r="M256" s="155"/>
      <c r="T256" s="156"/>
      <c r="AT256" s="152" t="s">
        <v>442</v>
      </c>
      <c r="AU256" s="152" t="s">
        <v>97</v>
      </c>
      <c r="AV256" s="12" t="s">
        <v>95</v>
      </c>
      <c r="AW256" s="12" t="s">
        <v>42</v>
      </c>
      <c r="AX256" s="12" t="s">
        <v>87</v>
      </c>
      <c r="AY256" s="152" t="s">
        <v>432</v>
      </c>
    </row>
    <row r="257" spans="2:65" s="12" customFormat="1" ht="11.25">
      <c r="B257" s="150"/>
      <c r="D257" s="151" t="s">
        <v>442</v>
      </c>
      <c r="E257" s="152" t="s">
        <v>1</v>
      </c>
      <c r="F257" s="153" t="s">
        <v>4945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2" customFormat="1" ht="22.5">
      <c r="B258" s="150"/>
      <c r="D258" s="151" t="s">
        <v>442</v>
      </c>
      <c r="E258" s="152" t="s">
        <v>1</v>
      </c>
      <c r="F258" s="153" t="s">
        <v>4956</v>
      </c>
      <c r="H258" s="152" t="s">
        <v>1</v>
      </c>
      <c r="I258" s="154"/>
      <c r="L258" s="150"/>
      <c r="M258" s="155"/>
      <c r="T258" s="156"/>
      <c r="AT258" s="152" t="s">
        <v>442</v>
      </c>
      <c r="AU258" s="152" t="s">
        <v>97</v>
      </c>
      <c r="AV258" s="12" t="s">
        <v>95</v>
      </c>
      <c r="AW258" s="12" t="s">
        <v>42</v>
      </c>
      <c r="AX258" s="12" t="s">
        <v>87</v>
      </c>
      <c r="AY258" s="152" t="s">
        <v>432</v>
      </c>
    </row>
    <row r="259" spans="2:65" s="13" customFormat="1" ht="11.25">
      <c r="B259" s="157"/>
      <c r="D259" s="151" t="s">
        <v>442</v>
      </c>
      <c r="E259" s="158" t="s">
        <v>1</v>
      </c>
      <c r="F259" s="159" t="s">
        <v>4957</v>
      </c>
      <c r="H259" s="160">
        <v>135.88</v>
      </c>
      <c r="I259" s="161"/>
      <c r="L259" s="157"/>
      <c r="M259" s="162"/>
      <c r="T259" s="163"/>
      <c r="AT259" s="158" t="s">
        <v>442</v>
      </c>
      <c r="AU259" s="158" t="s">
        <v>97</v>
      </c>
      <c r="AV259" s="13" t="s">
        <v>97</v>
      </c>
      <c r="AW259" s="13" t="s">
        <v>42</v>
      </c>
      <c r="AX259" s="13" t="s">
        <v>87</v>
      </c>
      <c r="AY259" s="158" t="s">
        <v>432</v>
      </c>
    </row>
    <row r="260" spans="2:65" s="14" customFormat="1" ht="11.25">
      <c r="B260" s="164"/>
      <c r="D260" s="151" t="s">
        <v>442</v>
      </c>
      <c r="E260" s="165" t="s">
        <v>1</v>
      </c>
      <c r="F260" s="166" t="s">
        <v>449</v>
      </c>
      <c r="H260" s="167">
        <v>135.88</v>
      </c>
      <c r="I260" s="168"/>
      <c r="L260" s="164"/>
      <c r="M260" s="169"/>
      <c r="T260" s="170"/>
      <c r="AT260" s="165" t="s">
        <v>442</v>
      </c>
      <c r="AU260" s="165" t="s">
        <v>97</v>
      </c>
      <c r="AV260" s="14" t="s">
        <v>431</v>
      </c>
      <c r="AW260" s="14" t="s">
        <v>42</v>
      </c>
      <c r="AX260" s="14" t="s">
        <v>95</v>
      </c>
      <c r="AY260" s="165" t="s">
        <v>432</v>
      </c>
    </row>
    <row r="261" spans="2:65" s="1" customFormat="1" ht="33" customHeight="1">
      <c r="B261" s="33"/>
      <c r="C261" s="184" t="s">
        <v>236</v>
      </c>
      <c r="D261" s="184" t="s">
        <v>740</v>
      </c>
      <c r="E261" s="185" t="s">
        <v>4947</v>
      </c>
      <c r="F261" s="186" t="s">
        <v>4948</v>
      </c>
      <c r="G261" s="187" t="s">
        <v>743</v>
      </c>
      <c r="H261" s="188">
        <v>223.93</v>
      </c>
      <c r="I261" s="189"/>
      <c r="J261" s="190">
        <f>ROUND(I261*H261,2)</f>
        <v>0</v>
      </c>
      <c r="K261" s="186" t="s">
        <v>439</v>
      </c>
      <c r="L261" s="191"/>
      <c r="M261" s="192" t="s">
        <v>1</v>
      </c>
      <c r="N261" s="193" t="s">
        <v>52</v>
      </c>
      <c r="P261" s="146">
        <f>O261*H261</f>
        <v>0</v>
      </c>
      <c r="Q261" s="146">
        <v>1</v>
      </c>
      <c r="R261" s="146">
        <f>Q261*H261</f>
        <v>223.93</v>
      </c>
      <c r="S261" s="146">
        <v>0</v>
      </c>
      <c r="T261" s="147">
        <f>S261*H261</f>
        <v>0</v>
      </c>
      <c r="AR261" s="148" t="s">
        <v>500</v>
      </c>
      <c r="AT261" s="148" t="s">
        <v>740</v>
      </c>
      <c r="AU261" s="148" t="s">
        <v>97</v>
      </c>
      <c r="AY261" s="17" t="s">
        <v>432</v>
      </c>
      <c r="BE261" s="149">
        <f>IF(N261="základní",J261,0)</f>
        <v>0</v>
      </c>
      <c r="BF261" s="149">
        <f>IF(N261="snížená",J261,0)</f>
        <v>0</v>
      </c>
      <c r="BG261" s="149">
        <f>IF(N261="zákl. přenesená",J261,0)</f>
        <v>0</v>
      </c>
      <c r="BH261" s="149">
        <f>IF(N261="sníž. přenesená",J261,0)</f>
        <v>0</v>
      </c>
      <c r="BI261" s="149">
        <f>IF(N261="nulová",J261,0)</f>
        <v>0</v>
      </c>
      <c r="BJ261" s="17" t="s">
        <v>95</v>
      </c>
      <c r="BK261" s="149">
        <f>ROUND(I261*H261,2)</f>
        <v>0</v>
      </c>
      <c r="BL261" s="17" t="s">
        <v>431</v>
      </c>
      <c r="BM261" s="148" t="s">
        <v>4958</v>
      </c>
    </row>
    <row r="262" spans="2:65" s="12" customFormat="1" ht="11.25">
      <c r="B262" s="150"/>
      <c r="D262" s="151" t="s">
        <v>442</v>
      </c>
      <c r="E262" s="152" t="s">
        <v>1</v>
      </c>
      <c r="F262" s="153" t="s">
        <v>4950</v>
      </c>
      <c r="H262" s="152" t="s">
        <v>1</v>
      </c>
      <c r="I262" s="154"/>
      <c r="L262" s="150"/>
      <c r="M262" s="155"/>
      <c r="T262" s="156"/>
      <c r="AT262" s="152" t="s">
        <v>442</v>
      </c>
      <c r="AU262" s="152" t="s">
        <v>97</v>
      </c>
      <c r="AV262" s="12" t="s">
        <v>95</v>
      </c>
      <c r="AW262" s="12" t="s">
        <v>42</v>
      </c>
      <c r="AX262" s="12" t="s">
        <v>87</v>
      </c>
      <c r="AY262" s="152" t="s">
        <v>432</v>
      </c>
    </row>
    <row r="263" spans="2:65" s="12" customFormat="1" ht="22.5">
      <c r="B263" s="150"/>
      <c r="D263" s="151" t="s">
        <v>442</v>
      </c>
      <c r="E263" s="152" t="s">
        <v>1</v>
      </c>
      <c r="F263" s="153" t="s">
        <v>4955</v>
      </c>
      <c r="H263" s="152" t="s">
        <v>1</v>
      </c>
      <c r="I263" s="154"/>
      <c r="L263" s="150"/>
      <c r="M263" s="155"/>
      <c r="T263" s="156"/>
      <c r="AT263" s="152" t="s">
        <v>442</v>
      </c>
      <c r="AU263" s="152" t="s">
        <v>97</v>
      </c>
      <c r="AV263" s="12" t="s">
        <v>95</v>
      </c>
      <c r="AW263" s="12" t="s">
        <v>42</v>
      </c>
      <c r="AX263" s="12" t="s">
        <v>87</v>
      </c>
      <c r="AY263" s="152" t="s">
        <v>432</v>
      </c>
    </row>
    <row r="264" spans="2:65" s="12" customFormat="1" ht="11.25">
      <c r="B264" s="150"/>
      <c r="D264" s="151" t="s">
        <v>442</v>
      </c>
      <c r="E264" s="152" t="s">
        <v>1</v>
      </c>
      <c r="F264" s="153" t="s">
        <v>4945</v>
      </c>
      <c r="H264" s="152" t="s">
        <v>1</v>
      </c>
      <c r="I264" s="154"/>
      <c r="L264" s="150"/>
      <c r="M264" s="155"/>
      <c r="T264" s="156"/>
      <c r="AT264" s="152" t="s">
        <v>442</v>
      </c>
      <c r="AU264" s="152" t="s">
        <v>97</v>
      </c>
      <c r="AV264" s="12" t="s">
        <v>95</v>
      </c>
      <c r="AW264" s="12" t="s">
        <v>42</v>
      </c>
      <c r="AX264" s="12" t="s">
        <v>87</v>
      </c>
      <c r="AY264" s="152" t="s">
        <v>432</v>
      </c>
    </row>
    <row r="265" spans="2:65" s="13" customFormat="1" ht="11.25">
      <c r="B265" s="157"/>
      <c r="D265" s="151" t="s">
        <v>442</v>
      </c>
      <c r="E265" s="158" t="s">
        <v>1</v>
      </c>
      <c r="F265" s="159" t="s">
        <v>4959</v>
      </c>
      <c r="H265" s="160">
        <v>223.93</v>
      </c>
      <c r="I265" s="161"/>
      <c r="L265" s="157"/>
      <c r="M265" s="162"/>
      <c r="T265" s="163"/>
      <c r="AT265" s="158" t="s">
        <v>442</v>
      </c>
      <c r="AU265" s="158" t="s">
        <v>97</v>
      </c>
      <c r="AV265" s="13" t="s">
        <v>97</v>
      </c>
      <c r="AW265" s="13" t="s">
        <v>42</v>
      </c>
      <c r="AX265" s="13" t="s">
        <v>87</v>
      </c>
      <c r="AY265" s="158" t="s">
        <v>432</v>
      </c>
    </row>
    <row r="266" spans="2:65" s="14" customFormat="1" ht="11.25">
      <c r="B266" s="164"/>
      <c r="D266" s="151" t="s">
        <v>442</v>
      </c>
      <c r="E266" s="165" t="s">
        <v>1</v>
      </c>
      <c r="F266" s="166" t="s">
        <v>449</v>
      </c>
      <c r="H266" s="167">
        <v>223.93</v>
      </c>
      <c r="I266" s="168"/>
      <c r="L266" s="164"/>
      <c r="M266" s="169"/>
      <c r="T266" s="170"/>
      <c r="AT266" s="165" t="s">
        <v>442</v>
      </c>
      <c r="AU266" s="165" t="s">
        <v>97</v>
      </c>
      <c r="AV266" s="14" t="s">
        <v>431</v>
      </c>
      <c r="AW266" s="14" t="s">
        <v>42</v>
      </c>
      <c r="AX266" s="14" t="s">
        <v>95</v>
      </c>
      <c r="AY266" s="165" t="s">
        <v>432</v>
      </c>
    </row>
    <row r="267" spans="2:65" s="1" customFormat="1" ht="24.2" customHeight="1">
      <c r="B267" s="33"/>
      <c r="C267" s="137" t="s">
        <v>7</v>
      </c>
      <c r="D267" s="137" t="s">
        <v>435</v>
      </c>
      <c r="E267" s="138" t="s">
        <v>4960</v>
      </c>
      <c r="F267" s="139" t="s">
        <v>4961</v>
      </c>
      <c r="G267" s="140" t="s">
        <v>510</v>
      </c>
      <c r="H267" s="141">
        <v>419.23</v>
      </c>
      <c r="I267" s="142"/>
      <c r="J267" s="143">
        <f>ROUND(I267*H267,2)</f>
        <v>0</v>
      </c>
      <c r="K267" s="139" t="s">
        <v>457</v>
      </c>
      <c r="L267" s="33"/>
      <c r="M267" s="144" t="s">
        <v>1</v>
      </c>
      <c r="N267" s="145" t="s">
        <v>52</v>
      </c>
      <c r="P267" s="146">
        <f>O267*H267</f>
        <v>0</v>
      </c>
      <c r="Q267" s="146">
        <v>0</v>
      </c>
      <c r="R267" s="146">
        <f>Q267*H267</f>
        <v>0</v>
      </c>
      <c r="S267" s="146">
        <v>0</v>
      </c>
      <c r="T267" s="147">
        <f>S267*H267</f>
        <v>0</v>
      </c>
      <c r="AR267" s="148" t="s">
        <v>431</v>
      </c>
      <c r="AT267" s="148" t="s">
        <v>435</v>
      </c>
      <c r="AU267" s="148" t="s">
        <v>97</v>
      </c>
      <c r="AY267" s="17" t="s">
        <v>432</v>
      </c>
      <c r="BE267" s="149">
        <f>IF(N267="základní",J267,0)</f>
        <v>0</v>
      </c>
      <c r="BF267" s="149">
        <f>IF(N267="snížená",J267,0)</f>
        <v>0</v>
      </c>
      <c r="BG267" s="149">
        <f>IF(N267="zákl. přenesená",J267,0)</f>
        <v>0</v>
      </c>
      <c r="BH267" s="149">
        <f>IF(N267="sníž. přenesená",J267,0)</f>
        <v>0</v>
      </c>
      <c r="BI267" s="149">
        <f>IF(N267="nulová",J267,0)</f>
        <v>0</v>
      </c>
      <c r="BJ267" s="17" t="s">
        <v>95</v>
      </c>
      <c r="BK267" s="149">
        <f>ROUND(I267*H267,2)</f>
        <v>0</v>
      </c>
      <c r="BL267" s="17" t="s">
        <v>431</v>
      </c>
      <c r="BM267" s="148" t="s">
        <v>4962</v>
      </c>
    </row>
    <row r="268" spans="2:65" s="12" customFormat="1" ht="22.5">
      <c r="B268" s="150"/>
      <c r="D268" s="151" t="s">
        <v>442</v>
      </c>
      <c r="E268" s="152" t="s">
        <v>1</v>
      </c>
      <c r="F268" s="153" t="s">
        <v>4963</v>
      </c>
      <c r="H268" s="152" t="s">
        <v>1</v>
      </c>
      <c r="I268" s="154"/>
      <c r="L268" s="150"/>
      <c r="M268" s="155"/>
      <c r="T268" s="156"/>
      <c r="AT268" s="152" t="s">
        <v>442</v>
      </c>
      <c r="AU268" s="152" t="s">
        <v>97</v>
      </c>
      <c r="AV268" s="12" t="s">
        <v>95</v>
      </c>
      <c r="AW268" s="12" t="s">
        <v>42</v>
      </c>
      <c r="AX268" s="12" t="s">
        <v>87</v>
      </c>
      <c r="AY268" s="152" t="s">
        <v>432</v>
      </c>
    </row>
    <row r="269" spans="2:65" s="12" customFormat="1" ht="11.25">
      <c r="B269" s="150"/>
      <c r="D269" s="151" t="s">
        <v>442</v>
      </c>
      <c r="E269" s="152" t="s">
        <v>1</v>
      </c>
      <c r="F269" s="153" t="s">
        <v>4964</v>
      </c>
      <c r="H269" s="152" t="s">
        <v>1</v>
      </c>
      <c r="I269" s="154"/>
      <c r="L269" s="150"/>
      <c r="M269" s="155"/>
      <c r="T269" s="156"/>
      <c r="AT269" s="152" t="s">
        <v>442</v>
      </c>
      <c r="AU269" s="152" t="s">
        <v>97</v>
      </c>
      <c r="AV269" s="12" t="s">
        <v>95</v>
      </c>
      <c r="AW269" s="12" t="s">
        <v>42</v>
      </c>
      <c r="AX269" s="12" t="s">
        <v>87</v>
      </c>
      <c r="AY269" s="152" t="s">
        <v>432</v>
      </c>
    </row>
    <row r="270" spans="2:65" s="12" customFormat="1" ht="22.5">
      <c r="B270" s="150"/>
      <c r="D270" s="151" t="s">
        <v>442</v>
      </c>
      <c r="E270" s="152" t="s">
        <v>1</v>
      </c>
      <c r="F270" s="153" t="s">
        <v>4965</v>
      </c>
      <c r="H270" s="152" t="s">
        <v>1</v>
      </c>
      <c r="I270" s="154"/>
      <c r="L270" s="150"/>
      <c r="M270" s="155"/>
      <c r="T270" s="156"/>
      <c r="AT270" s="152" t="s">
        <v>442</v>
      </c>
      <c r="AU270" s="152" t="s">
        <v>97</v>
      </c>
      <c r="AV270" s="12" t="s">
        <v>95</v>
      </c>
      <c r="AW270" s="12" t="s">
        <v>42</v>
      </c>
      <c r="AX270" s="12" t="s">
        <v>87</v>
      </c>
      <c r="AY270" s="152" t="s">
        <v>432</v>
      </c>
    </row>
    <row r="271" spans="2:65" s="12" customFormat="1" ht="11.25">
      <c r="B271" s="150"/>
      <c r="D271" s="151" t="s">
        <v>442</v>
      </c>
      <c r="E271" s="152" t="s">
        <v>1</v>
      </c>
      <c r="F271" s="153" t="s">
        <v>4966</v>
      </c>
      <c r="H271" s="152" t="s">
        <v>1</v>
      </c>
      <c r="I271" s="154"/>
      <c r="L271" s="150"/>
      <c r="M271" s="155"/>
      <c r="T271" s="156"/>
      <c r="AT271" s="152" t="s">
        <v>442</v>
      </c>
      <c r="AU271" s="152" t="s">
        <v>97</v>
      </c>
      <c r="AV271" s="12" t="s">
        <v>95</v>
      </c>
      <c r="AW271" s="12" t="s">
        <v>42</v>
      </c>
      <c r="AX271" s="12" t="s">
        <v>87</v>
      </c>
      <c r="AY271" s="152" t="s">
        <v>432</v>
      </c>
    </row>
    <row r="272" spans="2:65" s="12" customFormat="1" ht="22.5">
      <c r="B272" s="150"/>
      <c r="D272" s="151" t="s">
        <v>442</v>
      </c>
      <c r="E272" s="152" t="s">
        <v>1</v>
      </c>
      <c r="F272" s="153" t="s">
        <v>4967</v>
      </c>
      <c r="H272" s="152" t="s">
        <v>1</v>
      </c>
      <c r="I272" s="154"/>
      <c r="L272" s="150"/>
      <c r="M272" s="155"/>
      <c r="T272" s="156"/>
      <c r="AT272" s="152" t="s">
        <v>442</v>
      </c>
      <c r="AU272" s="152" t="s">
        <v>97</v>
      </c>
      <c r="AV272" s="12" t="s">
        <v>95</v>
      </c>
      <c r="AW272" s="12" t="s">
        <v>42</v>
      </c>
      <c r="AX272" s="12" t="s">
        <v>87</v>
      </c>
      <c r="AY272" s="152" t="s">
        <v>432</v>
      </c>
    </row>
    <row r="273" spans="2:65" s="15" customFormat="1" ht="11.25">
      <c r="B273" s="171"/>
      <c r="D273" s="151" t="s">
        <v>442</v>
      </c>
      <c r="E273" s="172" t="s">
        <v>1</v>
      </c>
      <c r="F273" s="173" t="s">
        <v>469</v>
      </c>
      <c r="H273" s="174">
        <v>0</v>
      </c>
      <c r="I273" s="175"/>
      <c r="L273" s="171"/>
      <c r="M273" s="176"/>
      <c r="T273" s="177"/>
      <c r="AT273" s="172" t="s">
        <v>442</v>
      </c>
      <c r="AU273" s="172" t="s">
        <v>97</v>
      </c>
      <c r="AV273" s="15" t="s">
        <v>108</v>
      </c>
      <c r="AW273" s="15" t="s">
        <v>42</v>
      </c>
      <c r="AX273" s="15" t="s">
        <v>87</v>
      </c>
      <c r="AY273" s="172" t="s">
        <v>432</v>
      </c>
    </row>
    <row r="274" spans="2:65" s="13" customFormat="1" ht="22.5">
      <c r="B274" s="157"/>
      <c r="D274" s="151" t="s">
        <v>442</v>
      </c>
      <c r="E274" s="158" t="s">
        <v>1</v>
      </c>
      <c r="F274" s="159" t="s">
        <v>4968</v>
      </c>
      <c r="H274" s="160">
        <v>407.96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2" customFormat="1" ht="22.5">
      <c r="B275" s="150"/>
      <c r="D275" s="151" t="s">
        <v>442</v>
      </c>
      <c r="E275" s="152" t="s">
        <v>1</v>
      </c>
      <c r="F275" s="153" t="s">
        <v>4969</v>
      </c>
      <c r="H275" s="152" t="s">
        <v>1</v>
      </c>
      <c r="I275" s="154"/>
      <c r="L275" s="150"/>
      <c r="M275" s="155"/>
      <c r="T275" s="156"/>
      <c r="AT275" s="152" t="s">
        <v>442</v>
      </c>
      <c r="AU275" s="152" t="s">
        <v>97</v>
      </c>
      <c r="AV275" s="12" t="s">
        <v>95</v>
      </c>
      <c r="AW275" s="12" t="s">
        <v>42</v>
      </c>
      <c r="AX275" s="12" t="s">
        <v>87</v>
      </c>
      <c r="AY275" s="152" t="s">
        <v>432</v>
      </c>
    </row>
    <row r="276" spans="2:65" s="13" customFormat="1" ht="11.25">
      <c r="B276" s="157"/>
      <c r="D276" s="151" t="s">
        <v>442</v>
      </c>
      <c r="E276" s="158" t="s">
        <v>1</v>
      </c>
      <c r="F276" s="159" t="s">
        <v>4970</v>
      </c>
      <c r="H276" s="160">
        <v>11.27</v>
      </c>
      <c r="I276" s="161"/>
      <c r="L276" s="157"/>
      <c r="M276" s="162"/>
      <c r="T276" s="163"/>
      <c r="AT276" s="158" t="s">
        <v>442</v>
      </c>
      <c r="AU276" s="158" t="s">
        <v>97</v>
      </c>
      <c r="AV276" s="13" t="s">
        <v>97</v>
      </c>
      <c r="AW276" s="13" t="s">
        <v>42</v>
      </c>
      <c r="AX276" s="13" t="s">
        <v>87</v>
      </c>
      <c r="AY276" s="158" t="s">
        <v>432</v>
      </c>
    </row>
    <row r="277" spans="2:65" s="14" customFormat="1" ht="11.25">
      <c r="B277" s="164"/>
      <c r="D277" s="151" t="s">
        <v>442</v>
      </c>
      <c r="E277" s="165" t="s">
        <v>1</v>
      </c>
      <c r="F277" s="166" t="s">
        <v>449</v>
      </c>
      <c r="H277" s="167">
        <v>419.23</v>
      </c>
      <c r="I277" s="168"/>
      <c r="L277" s="164"/>
      <c r="M277" s="169"/>
      <c r="T277" s="170"/>
      <c r="AT277" s="165" t="s">
        <v>442</v>
      </c>
      <c r="AU277" s="165" t="s">
        <v>97</v>
      </c>
      <c r="AV277" s="14" t="s">
        <v>431</v>
      </c>
      <c r="AW277" s="14" t="s">
        <v>42</v>
      </c>
      <c r="AX277" s="14" t="s">
        <v>95</v>
      </c>
      <c r="AY277" s="165" t="s">
        <v>432</v>
      </c>
    </row>
    <row r="278" spans="2:65" s="1" customFormat="1" ht="76.349999999999994" customHeight="1">
      <c r="B278" s="33"/>
      <c r="C278" s="137" t="s">
        <v>599</v>
      </c>
      <c r="D278" s="137" t="s">
        <v>435</v>
      </c>
      <c r="E278" s="138" t="s">
        <v>4566</v>
      </c>
      <c r="F278" s="139" t="s">
        <v>4567</v>
      </c>
      <c r="G278" s="140" t="s">
        <v>510</v>
      </c>
      <c r="H278" s="141">
        <v>407.96</v>
      </c>
      <c r="I278" s="142"/>
      <c r="J278" s="143">
        <f>ROUND(I278*H278,2)</f>
        <v>0</v>
      </c>
      <c r="K278" s="139" t="s">
        <v>439</v>
      </c>
      <c r="L278" s="33"/>
      <c r="M278" s="144" t="s">
        <v>1</v>
      </c>
      <c r="N278" s="145" t="s">
        <v>52</v>
      </c>
      <c r="P278" s="146">
        <f>O278*H278</f>
        <v>0</v>
      </c>
      <c r="Q278" s="146">
        <v>0</v>
      </c>
      <c r="R278" s="146">
        <f>Q278*H278</f>
        <v>0</v>
      </c>
      <c r="S278" s="146">
        <v>0</v>
      </c>
      <c r="T278" s="147">
        <f>S278*H278</f>
        <v>0</v>
      </c>
      <c r="AR278" s="148" t="s">
        <v>431</v>
      </c>
      <c r="AT278" s="148" t="s">
        <v>435</v>
      </c>
      <c r="AU278" s="148" t="s">
        <v>97</v>
      </c>
      <c r="AY278" s="17" t="s">
        <v>432</v>
      </c>
      <c r="BE278" s="149">
        <f>IF(N278="základní",J278,0)</f>
        <v>0</v>
      </c>
      <c r="BF278" s="149">
        <f>IF(N278="snížená",J278,0)</f>
        <v>0</v>
      </c>
      <c r="BG278" s="149">
        <f>IF(N278="zákl. přenesená",J278,0)</f>
        <v>0</v>
      </c>
      <c r="BH278" s="149">
        <f>IF(N278="sníž. přenesená",J278,0)</f>
        <v>0</v>
      </c>
      <c r="BI278" s="149">
        <f>IF(N278="nulová",J278,0)</f>
        <v>0</v>
      </c>
      <c r="BJ278" s="17" t="s">
        <v>95</v>
      </c>
      <c r="BK278" s="149">
        <f>ROUND(I278*H278,2)</f>
        <v>0</v>
      </c>
      <c r="BL278" s="17" t="s">
        <v>431</v>
      </c>
      <c r="BM278" s="148" t="s">
        <v>4971</v>
      </c>
    </row>
    <row r="279" spans="2:65" s="12" customFormat="1" ht="22.5">
      <c r="B279" s="150"/>
      <c r="D279" s="151" t="s">
        <v>442</v>
      </c>
      <c r="E279" s="152" t="s">
        <v>1</v>
      </c>
      <c r="F279" s="153" t="s">
        <v>4972</v>
      </c>
      <c r="H279" s="152" t="s">
        <v>1</v>
      </c>
      <c r="I279" s="154"/>
      <c r="L279" s="150"/>
      <c r="M279" s="155"/>
      <c r="T279" s="156"/>
      <c r="AT279" s="152" t="s">
        <v>442</v>
      </c>
      <c r="AU279" s="152" t="s">
        <v>97</v>
      </c>
      <c r="AV279" s="12" t="s">
        <v>95</v>
      </c>
      <c r="AW279" s="12" t="s">
        <v>42</v>
      </c>
      <c r="AX279" s="12" t="s">
        <v>87</v>
      </c>
      <c r="AY279" s="152" t="s">
        <v>432</v>
      </c>
    </row>
    <row r="280" spans="2:65" s="12" customFormat="1" ht="22.5">
      <c r="B280" s="150"/>
      <c r="D280" s="151" t="s">
        <v>442</v>
      </c>
      <c r="E280" s="152" t="s">
        <v>1</v>
      </c>
      <c r="F280" s="153" t="s">
        <v>4944</v>
      </c>
      <c r="H280" s="152" t="s">
        <v>1</v>
      </c>
      <c r="I280" s="154"/>
      <c r="L280" s="150"/>
      <c r="M280" s="155"/>
      <c r="T280" s="156"/>
      <c r="AT280" s="152" t="s">
        <v>442</v>
      </c>
      <c r="AU280" s="152" t="s">
        <v>97</v>
      </c>
      <c r="AV280" s="12" t="s">
        <v>95</v>
      </c>
      <c r="AW280" s="12" t="s">
        <v>42</v>
      </c>
      <c r="AX280" s="12" t="s">
        <v>87</v>
      </c>
      <c r="AY280" s="152" t="s">
        <v>432</v>
      </c>
    </row>
    <row r="281" spans="2:65" s="12" customFormat="1" ht="22.5">
      <c r="B281" s="150"/>
      <c r="D281" s="151" t="s">
        <v>442</v>
      </c>
      <c r="E281" s="152" t="s">
        <v>1</v>
      </c>
      <c r="F281" s="153" t="s">
        <v>4565</v>
      </c>
      <c r="H281" s="152" t="s">
        <v>1</v>
      </c>
      <c r="I281" s="154"/>
      <c r="L281" s="150"/>
      <c r="M281" s="155"/>
      <c r="T281" s="156"/>
      <c r="AT281" s="152" t="s">
        <v>442</v>
      </c>
      <c r="AU281" s="152" t="s">
        <v>97</v>
      </c>
      <c r="AV281" s="12" t="s">
        <v>95</v>
      </c>
      <c r="AW281" s="12" t="s">
        <v>42</v>
      </c>
      <c r="AX281" s="12" t="s">
        <v>87</v>
      </c>
      <c r="AY281" s="152" t="s">
        <v>432</v>
      </c>
    </row>
    <row r="282" spans="2:65" s="13" customFormat="1" ht="22.5">
      <c r="B282" s="157"/>
      <c r="D282" s="151" t="s">
        <v>442</v>
      </c>
      <c r="E282" s="158" t="s">
        <v>1</v>
      </c>
      <c r="F282" s="159" t="s">
        <v>4973</v>
      </c>
      <c r="H282" s="160">
        <v>407.96</v>
      </c>
      <c r="I282" s="161"/>
      <c r="L282" s="157"/>
      <c r="M282" s="162"/>
      <c r="T282" s="163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87</v>
      </c>
      <c r="AY282" s="158" t="s">
        <v>432</v>
      </c>
    </row>
    <row r="283" spans="2:65" s="14" customFormat="1" ht="11.25">
      <c r="B283" s="164"/>
      <c r="D283" s="151" t="s">
        <v>442</v>
      </c>
      <c r="E283" s="165" t="s">
        <v>1</v>
      </c>
      <c r="F283" s="166" t="s">
        <v>449</v>
      </c>
      <c r="H283" s="167">
        <v>407.96</v>
      </c>
      <c r="I283" s="168"/>
      <c r="L283" s="164"/>
      <c r="M283" s="169"/>
      <c r="T283" s="170"/>
      <c r="AT283" s="165" t="s">
        <v>442</v>
      </c>
      <c r="AU283" s="165" t="s">
        <v>97</v>
      </c>
      <c r="AV283" s="14" t="s">
        <v>431</v>
      </c>
      <c r="AW283" s="14" t="s">
        <v>42</v>
      </c>
      <c r="AX283" s="14" t="s">
        <v>95</v>
      </c>
      <c r="AY283" s="165" t="s">
        <v>432</v>
      </c>
    </row>
    <row r="284" spans="2:65" s="11" customFormat="1" ht="22.9" customHeight="1">
      <c r="B284" s="125"/>
      <c r="D284" s="126" t="s">
        <v>86</v>
      </c>
      <c r="E284" s="135" t="s">
        <v>507</v>
      </c>
      <c r="F284" s="135" t="s">
        <v>3005</v>
      </c>
      <c r="I284" s="128"/>
      <c r="J284" s="136">
        <f>BK284</f>
        <v>0</v>
      </c>
      <c r="L284" s="125"/>
      <c r="M284" s="130"/>
      <c r="P284" s="131">
        <f>SUM(P285:P298)</f>
        <v>0</v>
      </c>
      <c r="R284" s="131">
        <f>SUM(R285:R298)</f>
        <v>1.11117</v>
      </c>
      <c r="T284" s="132">
        <f>SUM(T285:T298)</f>
        <v>0</v>
      </c>
      <c r="AR284" s="126" t="s">
        <v>95</v>
      </c>
      <c r="AT284" s="133" t="s">
        <v>86</v>
      </c>
      <c r="AU284" s="133" t="s">
        <v>95</v>
      </c>
      <c r="AY284" s="126" t="s">
        <v>432</v>
      </c>
      <c r="BK284" s="134">
        <f>SUM(BK285:BK298)</f>
        <v>0</v>
      </c>
    </row>
    <row r="285" spans="2:65" s="1" customFormat="1" ht="33" customHeight="1">
      <c r="B285" s="33"/>
      <c r="C285" s="137" t="s">
        <v>606</v>
      </c>
      <c r="D285" s="137" t="s">
        <v>435</v>
      </c>
      <c r="E285" s="138" t="s">
        <v>4974</v>
      </c>
      <c r="F285" s="139" t="s">
        <v>4975</v>
      </c>
      <c r="G285" s="140" t="s">
        <v>521</v>
      </c>
      <c r="H285" s="141">
        <v>196</v>
      </c>
      <c r="I285" s="142"/>
      <c r="J285" s="143">
        <f>ROUND(I285*H285,2)</f>
        <v>0</v>
      </c>
      <c r="K285" s="139" t="s">
        <v>439</v>
      </c>
      <c r="L285" s="33"/>
      <c r="M285" s="144" t="s">
        <v>1</v>
      </c>
      <c r="N285" s="145" t="s">
        <v>52</v>
      </c>
      <c r="P285" s="146">
        <f>O285*H285</f>
        <v>0</v>
      </c>
      <c r="Q285" s="146">
        <v>0</v>
      </c>
      <c r="R285" s="146">
        <f>Q285*H285</f>
        <v>0</v>
      </c>
      <c r="S285" s="146">
        <v>0</v>
      </c>
      <c r="T285" s="147">
        <f>S285*H285</f>
        <v>0</v>
      </c>
      <c r="AR285" s="148" t="s">
        <v>431</v>
      </c>
      <c r="AT285" s="148" t="s">
        <v>435</v>
      </c>
      <c r="AU285" s="148" t="s">
        <v>97</v>
      </c>
      <c r="AY285" s="17" t="s">
        <v>432</v>
      </c>
      <c r="BE285" s="149">
        <f>IF(N285="základní",J285,0)</f>
        <v>0</v>
      </c>
      <c r="BF285" s="149">
        <f>IF(N285="snížená",J285,0)</f>
        <v>0</v>
      </c>
      <c r="BG285" s="149">
        <f>IF(N285="zákl. přenesená",J285,0)</f>
        <v>0</v>
      </c>
      <c r="BH285" s="149">
        <f>IF(N285="sníž. přenesená",J285,0)</f>
        <v>0</v>
      </c>
      <c r="BI285" s="149">
        <f>IF(N285="nulová",J285,0)</f>
        <v>0</v>
      </c>
      <c r="BJ285" s="17" t="s">
        <v>95</v>
      </c>
      <c r="BK285" s="149">
        <f>ROUND(I285*H285,2)</f>
        <v>0</v>
      </c>
      <c r="BL285" s="17" t="s">
        <v>431</v>
      </c>
      <c r="BM285" s="148" t="s">
        <v>4976</v>
      </c>
    </row>
    <row r="286" spans="2:65" s="12" customFormat="1" ht="22.5">
      <c r="B286" s="150"/>
      <c r="D286" s="151" t="s">
        <v>442</v>
      </c>
      <c r="E286" s="152" t="s">
        <v>1</v>
      </c>
      <c r="F286" s="153" t="s">
        <v>4977</v>
      </c>
      <c r="H286" s="152" t="s">
        <v>1</v>
      </c>
      <c r="I286" s="154"/>
      <c r="L286" s="150"/>
      <c r="M286" s="155"/>
      <c r="T286" s="156"/>
      <c r="AT286" s="152" t="s">
        <v>442</v>
      </c>
      <c r="AU286" s="152" t="s">
        <v>97</v>
      </c>
      <c r="AV286" s="12" t="s">
        <v>95</v>
      </c>
      <c r="AW286" s="12" t="s">
        <v>42</v>
      </c>
      <c r="AX286" s="12" t="s">
        <v>87</v>
      </c>
      <c r="AY286" s="152" t="s">
        <v>432</v>
      </c>
    </row>
    <row r="287" spans="2:65" s="12" customFormat="1" ht="22.5">
      <c r="B287" s="150"/>
      <c r="D287" s="151" t="s">
        <v>442</v>
      </c>
      <c r="E287" s="152" t="s">
        <v>1</v>
      </c>
      <c r="F287" s="153" t="s">
        <v>4978</v>
      </c>
      <c r="H287" s="152" t="s">
        <v>1</v>
      </c>
      <c r="I287" s="154"/>
      <c r="L287" s="150"/>
      <c r="M287" s="155"/>
      <c r="T287" s="156"/>
      <c r="AT287" s="152" t="s">
        <v>442</v>
      </c>
      <c r="AU287" s="152" t="s">
        <v>97</v>
      </c>
      <c r="AV287" s="12" t="s">
        <v>95</v>
      </c>
      <c r="AW287" s="12" t="s">
        <v>42</v>
      </c>
      <c r="AX287" s="12" t="s">
        <v>87</v>
      </c>
      <c r="AY287" s="152" t="s">
        <v>432</v>
      </c>
    </row>
    <row r="288" spans="2:65" s="12" customFormat="1" ht="11.25">
      <c r="B288" s="150"/>
      <c r="D288" s="151" t="s">
        <v>442</v>
      </c>
      <c r="E288" s="152" t="s">
        <v>1</v>
      </c>
      <c r="F288" s="153" t="s">
        <v>4979</v>
      </c>
      <c r="H288" s="152" t="s">
        <v>1</v>
      </c>
      <c r="I288" s="154"/>
      <c r="L288" s="150"/>
      <c r="M288" s="155"/>
      <c r="T288" s="156"/>
      <c r="AT288" s="152" t="s">
        <v>442</v>
      </c>
      <c r="AU288" s="152" t="s">
        <v>97</v>
      </c>
      <c r="AV288" s="12" t="s">
        <v>95</v>
      </c>
      <c r="AW288" s="12" t="s">
        <v>42</v>
      </c>
      <c r="AX288" s="12" t="s">
        <v>87</v>
      </c>
      <c r="AY288" s="152" t="s">
        <v>432</v>
      </c>
    </row>
    <row r="289" spans="2:65" s="13" customFormat="1" ht="11.25">
      <c r="B289" s="157"/>
      <c r="D289" s="151" t="s">
        <v>442</v>
      </c>
      <c r="E289" s="158" t="s">
        <v>1</v>
      </c>
      <c r="F289" s="159" t="s">
        <v>4980</v>
      </c>
      <c r="H289" s="160">
        <v>196</v>
      </c>
      <c r="I289" s="161"/>
      <c r="L289" s="157"/>
      <c r="M289" s="162"/>
      <c r="T289" s="163"/>
      <c r="AT289" s="158" t="s">
        <v>442</v>
      </c>
      <c r="AU289" s="158" t="s">
        <v>97</v>
      </c>
      <c r="AV289" s="13" t="s">
        <v>97</v>
      </c>
      <c r="AW289" s="13" t="s">
        <v>42</v>
      </c>
      <c r="AX289" s="13" t="s">
        <v>87</v>
      </c>
      <c r="AY289" s="158" t="s">
        <v>432</v>
      </c>
    </row>
    <row r="290" spans="2:65" s="14" customFormat="1" ht="11.25">
      <c r="B290" s="164"/>
      <c r="D290" s="151" t="s">
        <v>442</v>
      </c>
      <c r="E290" s="165" t="s">
        <v>1</v>
      </c>
      <c r="F290" s="166" t="s">
        <v>449</v>
      </c>
      <c r="H290" s="167">
        <v>196</v>
      </c>
      <c r="I290" s="168"/>
      <c r="L290" s="164"/>
      <c r="M290" s="169"/>
      <c r="T290" s="170"/>
      <c r="AT290" s="165" t="s">
        <v>442</v>
      </c>
      <c r="AU290" s="165" t="s">
        <v>97</v>
      </c>
      <c r="AV290" s="14" t="s">
        <v>431</v>
      </c>
      <c r="AW290" s="14" t="s">
        <v>42</v>
      </c>
      <c r="AX290" s="14" t="s">
        <v>95</v>
      </c>
      <c r="AY290" s="165" t="s">
        <v>432</v>
      </c>
    </row>
    <row r="291" spans="2:65" s="1" customFormat="1" ht="33" customHeight="1">
      <c r="B291" s="33"/>
      <c r="C291" s="184" t="s">
        <v>611</v>
      </c>
      <c r="D291" s="184" t="s">
        <v>740</v>
      </c>
      <c r="E291" s="185" t="s">
        <v>4981</v>
      </c>
      <c r="F291" s="186" t="s">
        <v>4982</v>
      </c>
      <c r="G291" s="187" t="s">
        <v>685</v>
      </c>
      <c r="H291" s="188">
        <v>0.97</v>
      </c>
      <c r="I291" s="189"/>
      <c r="J291" s="190">
        <f>ROUND(I291*H291,2)</f>
        <v>0</v>
      </c>
      <c r="K291" s="186" t="s">
        <v>439</v>
      </c>
      <c r="L291" s="191"/>
      <c r="M291" s="192" t="s">
        <v>1</v>
      </c>
      <c r="N291" s="193" t="s">
        <v>52</v>
      </c>
      <c r="P291" s="146">
        <f>O291*H291</f>
        <v>0</v>
      </c>
      <c r="Q291" s="146">
        <v>0.75</v>
      </c>
      <c r="R291" s="146">
        <f>Q291*H291</f>
        <v>0.72750000000000004</v>
      </c>
      <c r="S291" s="146">
        <v>0</v>
      </c>
      <c r="T291" s="147">
        <f>S291*H291</f>
        <v>0</v>
      </c>
      <c r="AR291" s="148" t="s">
        <v>500</v>
      </c>
      <c r="AT291" s="148" t="s">
        <v>740</v>
      </c>
      <c r="AU291" s="148" t="s">
        <v>97</v>
      </c>
      <c r="AY291" s="17" t="s">
        <v>432</v>
      </c>
      <c r="BE291" s="149">
        <f>IF(N291="základní",J291,0)</f>
        <v>0</v>
      </c>
      <c r="BF291" s="149">
        <f>IF(N291="snížená",J291,0)</f>
        <v>0</v>
      </c>
      <c r="BG291" s="149">
        <f>IF(N291="zákl. přenesená",J291,0)</f>
        <v>0</v>
      </c>
      <c r="BH291" s="149">
        <f>IF(N291="sníž. přenesená",J291,0)</f>
        <v>0</v>
      </c>
      <c r="BI291" s="149">
        <f>IF(N291="nulová",J291,0)</f>
        <v>0</v>
      </c>
      <c r="BJ291" s="17" t="s">
        <v>95</v>
      </c>
      <c r="BK291" s="149">
        <f>ROUND(I291*H291,2)</f>
        <v>0</v>
      </c>
      <c r="BL291" s="17" t="s">
        <v>431</v>
      </c>
      <c r="BM291" s="148" t="s">
        <v>4983</v>
      </c>
    </row>
    <row r="292" spans="2:65" s="12" customFormat="1" ht="22.5">
      <c r="B292" s="150"/>
      <c r="D292" s="151" t="s">
        <v>442</v>
      </c>
      <c r="E292" s="152" t="s">
        <v>1</v>
      </c>
      <c r="F292" s="153" t="s">
        <v>4977</v>
      </c>
      <c r="H292" s="152" t="s">
        <v>1</v>
      </c>
      <c r="I292" s="154"/>
      <c r="L292" s="150"/>
      <c r="M292" s="155"/>
      <c r="T292" s="156"/>
      <c r="AT292" s="152" t="s">
        <v>442</v>
      </c>
      <c r="AU292" s="152" t="s">
        <v>97</v>
      </c>
      <c r="AV292" s="12" t="s">
        <v>95</v>
      </c>
      <c r="AW292" s="12" t="s">
        <v>42</v>
      </c>
      <c r="AX292" s="12" t="s">
        <v>87</v>
      </c>
      <c r="AY292" s="152" t="s">
        <v>432</v>
      </c>
    </row>
    <row r="293" spans="2:65" s="12" customFormat="1" ht="22.5">
      <c r="B293" s="150"/>
      <c r="D293" s="151" t="s">
        <v>442</v>
      </c>
      <c r="E293" s="152" t="s">
        <v>1</v>
      </c>
      <c r="F293" s="153" t="s">
        <v>4978</v>
      </c>
      <c r="H293" s="152" t="s">
        <v>1</v>
      </c>
      <c r="I293" s="154"/>
      <c r="L293" s="150"/>
      <c r="M293" s="155"/>
      <c r="T293" s="156"/>
      <c r="AT293" s="152" t="s">
        <v>442</v>
      </c>
      <c r="AU293" s="152" t="s">
        <v>97</v>
      </c>
      <c r="AV293" s="12" t="s">
        <v>95</v>
      </c>
      <c r="AW293" s="12" t="s">
        <v>42</v>
      </c>
      <c r="AX293" s="12" t="s">
        <v>87</v>
      </c>
      <c r="AY293" s="152" t="s">
        <v>432</v>
      </c>
    </row>
    <row r="294" spans="2:65" s="13" customFormat="1" ht="11.25">
      <c r="B294" s="157"/>
      <c r="D294" s="151" t="s">
        <v>442</v>
      </c>
      <c r="E294" s="158" t="s">
        <v>1</v>
      </c>
      <c r="F294" s="159" t="s">
        <v>4984</v>
      </c>
      <c r="H294" s="160">
        <v>0.97</v>
      </c>
      <c r="I294" s="161"/>
      <c r="L294" s="157"/>
      <c r="M294" s="162"/>
      <c r="T294" s="163"/>
      <c r="AT294" s="158" t="s">
        <v>442</v>
      </c>
      <c r="AU294" s="158" t="s">
        <v>97</v>
      </c>
      <c r="AV294" s="13" t="s">
        <v>97</v>
      </c>
      <c r="AW294" s="13" t="s">
        <v>42</v>
      </c>
      <c r="AX294" s="13" t="s">
        <v>95</v>
      </c>
      <c r="AY294" s="158" t="s">
        <v>432</v>
      </c>
    </row>
    <row r="295" spans="2:65" s="1" customFormat="1" ht="55.5" customHeight="1">
      <c r="B295" s="33"/>
      <c r="C295" s="184" t="s">
        <v>618</v>
      </c>
      <c r="D295" s="184" t="s">
        <v>740</v>
      </c>
      <c r="E295" s="185" t="s">
        <v>4985</v>
      </c>
      <c r="F295" s="186" t="s">
        <v>4986</v>
      </c>
      <c r="G295" s="187" t="s">
        <v>527</v>
      </c>
      <c r="H295" s="188">
        <v>783</v>
      </c>
      <c r="I295" s="189"/>
      <c r="J295" s="190">
        <f>ROUND(I295*H295,2)</f>
        <v>0</v>
      </c>
      <c r="K295" s="186" t="s">
        <v>439</v>
      </c>
      <c r="L295" s="191"/>
      <c r="M295" s="192" t="s">
        <v>1</v>
      </c>
      <c r="N295" s="193" t="s">
        <v>52</v>
      </c>
      <c r="P295" s="146">
        <f>O295*H295</f>
        <v>0</v>
      </c>
      <c r="Q295" s="146">
        <v>4.8999999999999998E-4</v>
      </c>
      <c r="R295" s="146">
        <f>Q295*H295</f>
        <v>0.38367000000000001</v>
      </c>
      <c r="S295" s="146">
        <v>0</v>
      </c>
      <c r="T295" s="147">
        <f>S295*H295</f>
        <v>0</v>
      </c>
      <c r="AR295" s="148" t="s">
        <v>500</v>
      </c>
      <c r="AT295" s="148" t="s">
        <v>740</v>
      </c>
      <c r="AU295" s="148" t="s">
        <v>97</v>
      </c>
      <c r="AY295" s="17" t="s">
        <v>432</v>
      </c>
      <c r="BE295" s="149">
        <f>IF(N295="základní",J295,0)</f>
        <v>0</v>
      </c>
      <c r="BF295" s="149">
        <f>IF(N295="snížená",J295,0)</f>
        <v>0</v>
      </c>
      <c r="BG295" s="149">
        <f>IF(N295="zákl. přenesená",J295,0)</f>
        <v>0</v>
      </c>
      <c r="BH295" s="149">
        <f>IF(N295="sníž. přenesená",J295,0)</f>
        <v>0</v>
      </c>
      <c r="BI295" s="149">
        <f>IF(N295="nulová",J295,0)</f>
        <v>0</v>
      </c>
      <c r="BJ295" s="17" t="s">
        <v>95</v>
      </c>
      <c r="BK295" s="149">
        <f>ROUND(I295*H295,2)</f>
        <v>0</v>
      </c>
      <c r="BL295" s="17" t="s">
        <v>431</v>
      </c>
      <c r="BM295" s="148" t="s">
        <v>4987</v>
      </c>
    </row>
    <row r="296" spans="2:65" s="12" customFormat="1" ht="22.5">
      <c r="B296" s="150"/>
      <c r="D296" s="151" t="s">
        <v>442</v>
      </c>
      <c r="E296" s="152" t="s">
        <v>1</v>
      </c>
      <c r="F296" s="153" t="s">
        <v>4988</v>
      </c>
      <c r="H296" s="152" t="s">
        <v>1</v>
      </c>
      <c r="I296" s="154"/>
      <c r="L296" s="150"/>
      <c r="M296" s="155"/>
      <c r="T296" s="156"/>
      <c r="AT296" s="152" t="s">
        <v>442</v>
      </c>
      <c r="AU296" s="152" t="s">
        <v>97</v>
      </c>
      <c r="AV296" s="12" t="s">
        <v>95</v>
      </c>
      <c r="AW296" s="12" t="s">
        <v>42</v>
      </c>
      <c r="AX296" s="12" t="s">
        <v>87</v>
      </c>
      <c r="AY296" s="152" t="s">
        <v>432</v>
      </c>
    </row>
    <row r="297" spans="2:65" s="13" customFormat="1" ht="22.5">
      <c r="B297" s="157"/>
      <c r="D297" s="151" t="s">
        <v>442</v>
      </c>
      <c r="E297" s="158" t="s">
        <v>1</v>
      </c>
      <c r="F297" s="159" t="s">
        <v>4989</v>
      </c>
      <c r="H297" s="160">
        <v>783</v>
      </c>
      <c r="I297" s="161"/>
      <c r="L297" s="157"/>
      <c r="M297" s="162"/>
      <c r="T297" s="163"/>
      <c r="AT297" s="158" t="s">
        <v>442</v>
      </c>
      <c r="AU297" s="158" t="s">
        <v>97</v>
      </c>
      <c r="AV297" s="13" t="s">
        <v>97</v>
      </c>
      <c r="AW297" s="13" t="s">
        <v>42</v>
      </c>
      <c r="AX297" s="13" t="s">
        <v>87</v>
      </c>
      <c r="AY297" s="158" t="s">
        <v>432</v>
      </c>
    </row>
    <row r="298" spans="2:65" s="14" customFormat="1" ht="11.25">
      <c r="B298" s="164"/>
      <c r="D298" s="151" t="s">
        <v>442</v>
      </c>
      <c r="E298" s="165" t="s">
        <v>1</v>
      </c>
      <c r="F298" s="166" t="s">
        <v>449</v>
      </c>
      <c r="H298" s="167">
        <v>783</v>
      </c>
      <c r="I298" s="168"/>
      <c r="L298" s="164"/>
      <c r="M298" s="169"/>
      <c r="T298" s="170"/>
      <c r="AT298" s="165" t="s">
        <v>442</v>
      </c>
      <c r="AU298" s="165" t="s">
        <v>97</v>
      </c>
      <c r="AV298" s="14" t="s">
        <v>431</v>
      </c>
      <c r="AW298" s="14" t="s">
        <v>42</v>
      </c>
      <c r="AX298" s="14" t="s">
        <v>95</v>
      </c>
      <c r="AY298" s="165" t="s">
        <v>432</v>
      </c>
    </row>
    <row r="299" spans="2:65" s="11" customFormat="1" ht="22.9" customHeight="1">
      <c r="B299" s="125"/>
      <c r="D299" s="126" t="s">
        <v>86</v>
      </c>
      <c r="E299" s="135" t="s">
        <v>3056</v>
      </c>
      <c r="F299" s="135" t="s">
        <v>3057</v>
      </c>
      <c r="I299" s="128"/>
      <c r="J299" s="136">
        <f>BK299</f>
        <v>0</v>
      </c>
      <c r="L299" s="125"/>
      <c r="M299" s="130"/>
      <c r="P299" s="131">
        <f>SUM(P300:P319)</f>
        <v>0</v>
      </c>
      <c r="R299" s="131">
        <f>SUM(R300:R319)</f>
        <v>0</v>
      </c>
      <c r="T299" s="132">
        <f>SUM(T300:T319)</f>
        <v>0</v>
      </c>
      <c r="AR299" s="126" t="s">
        <v>95</v>
      </c>
      <c r="AT299" s="133" t="s">
        <v>86</v>
      </c>
      <c r="AU299" s="133" t="s">
        <v>95</v>
      </c>
      <c r="AY299" s="126" t="s">
        <v>432</v>
      </c>
      <c r="BK299" s="134">
        <f>SUM(BK300:BK319)</f>
        <v>0</v>
      </c>
    </row>
    <row r="300" spans="2:65" s="1" customFormat="1" ht="21.75" customHeight="1">
      <c r="B300" s="33"/>
      <c r="C300" s="137" t="s">
        <v>829</v>
      </c>
      <c r="D300" s="137" t="s">
        <v>435</v>
      </c>
      <c r="E300" s="138" t="s">
        <v>3058</v>
      </c>
      <c r="F300" s="139" t="s">
        <v>3059</v>
      </c>
      <c r="G300" s="140" t="s">
        <v>743</v>
      </c>
      <c r="H300" s="141">
        <v>8.39</v>
      </c>
      <c r="I300" s="142"/>
      <c r="J300" s="143">
        <f>ROUND(I300*H300,2)</f>
        <v>0</v>
      </c>
      <c r="K300" s="139" t="s">
        <v>457</v>
      </c>
      <c r="L300" s="33"/>
      <c r="M300" s="144" t="s">
        <v>1</v>
      </c>
      <c r="N300" s="145" t="s">
        <v>52</v>
      </c>
      <c r="P300" s="146">
        <f>O300*H300</f>
        <v>0</v>
      </c>
      <c r="Q300" s="146">
        <v>0</v>
      </c>
      <c r="R300" s="146">
        <f>Q300*H300</f>
        <v>0</v>
      </c>
      <c r="S300" s="146">
        <v>0</v>
      </c>
      <c r="T300" s="147">
        <f>S300*H300</f>
        <v>0</v>
      </c>
      <c r="AR300" s="148" t="s">
        <v>431</v>
      </c>
      <c r="AT300" s="148" t="s">
        <v>435</v>
      </c>
      <c r="AU300" s="148" t="s">
        <v>97</v>
      </c>
      <c r="AY300" s="17" t="s">
        <v>432</v>
      </c>
      <c r="BE300" s="149">
        <f>IF(N300="základní",J300,0)</f>
        <v>0</v>
      </c>
      <c r="BF300" s="149">
        <f>IF(N300="snížená",J300,0)</f>
        <v>0</v>
      </c>
      <c r="BG300" s="149">
        <f>IF(N300="zákl. přenesená",J300,0)</f>
        <v>0</v>
      </c>
      <c r="BH300" s="149">
        <f>IF(N300="sníž. přenesená",J300,0)</f>
        <v>0</v>
      </c>
      <c r="BI300" s="149">
        <f>IF(N300="nulová",J300,0)</f>
        <v>0</v>
      </c>
      <c r="BJ300" s="17" t="s">
        <v>95</v>
      </c>
      <c r="BK300" s="149">
        <f>ROUND(I300*H300,2)</f>
        <v>0</v>
      </c>
      <c r="BL300" s="17" t="s">
        <v>431</v>
      </c>
      <c r="BM300" s="148" t="s">
        <v>4990</v>
      </c>
    </row>
    <row r="301" spans="2:65" s="13" customFormat="1" ht="11.25">
      <c r="B301" s="157"/>
      <c r="D301" s="151" t="s">
        <v>442</v>
      </c>
      <c r="E301" s="158" t="s">
        <v>1</v>
      </c>
      <c r="F301" s="159" t="s">
        <v>4883</v>
      </c>
      <c r="H301" s="160">
        <v>8.39</v>
      </c>
      <c r="I301" s="161"/>
      <c r="L301" s="157"/>
      <c r="M301" s="162"/>
      <c r="T301" s="163"/>
      <c r="AT301" s="158" t="s">
        <v>442</v>
      </c>
      <c r="AU301" s="158" t="s">
        <v>97</v>
      </c>
      <c r="AV301" s="13" t="s">
        <v>97</v>
      </c>
      <c r="AW301" s="13" t="s">
        <v>42</v>
      </c>
      <c r="AX301" s="13" t="s">
        <v>95</v>
      </c>
      <c r="AY301" s="158" t="s">
        <v>432</v>
      </c>
    </row>
    <row r="302" spans="2:65" s="1" customFormat="1" ht="24.2" customHeight="1">
      <c r="B302" s="33"/>
      <c r="C302" s="137" t="s">
        <v>834</v>
      </c>
      <c r="D302" s="137" t="s">
        <v>435</v>
      </c>
      <c r="E302" s="138" t="s">
        <v>3061</v>
      </c>
      <c r="F302" s="139" t="s">
        <v>3062</v>
      </c>
      <c r="G302" s="140" t="s">
        <v>743</v>
      </c>
      <c r="H302" s="141">
        <v>16.78</v>
      </c>
      <c r="I302" s="142"/>
      <c r="J302" s="143">
        <f>ROUND(I302*H302,2)</f>
        <v>0</v>
      </c>
      <c r="K302" s="139" t="s">
        <v>457</v>
      </c>
      <c r="L302" s="33"/>
      <c r="M302" s="144" t="s">
        <v>1</v>
      </c>
      <c r="N302" s="145" t="s">
        <v>52</v>
      </c>
      <c r="P302" s="146">
        <f>O302*H302</f>
        <v>0</v>
      </c>
      <c r="Q302" s="146">
        <v>0</v>
      </c>
      <c r="R302" s="146">
        <f>Q302*H302</f>
        <v>0</v>
      </c>
      <c r="S302" s="146">
        <v>0</v>
      </c>
      <c r="T302" s="147">
        <f>S302*H302</f>
        <v>0</v>
      </c>
      <c r="AR302" s="148" t="s">
        <v>431</v>
      </c>
      <c r="AT302" s="148" t="s">
        <v>435</v>
      </c>
      <c r="AU302" s="148" t="s">
        <v>97</v>
      </c>
      <c r="AY302" s="17" t="s">
        <v>432</v>
      </c>
      <c r="BE302" s="149">
        <f>IF(N302="základní",J302,0)</f>
        <v>0</v>
      </c>
      <c r="BF302" s="149">
        <f>IF(N302="snížená",J302,0)</f>
        <v>0</v>
      </c>
      <c r="BG302" s="149">
        <f>IF(N302="zákl. přenesená",J302,0)</f>
        <v>0</v>
      </c>
      <c r="BH302" s="149">
        <f>IF(N302="sníž. přenesená",J302,0)</f>
        <v>0</v>
      </c>
      <c r="BI302" s="149">
        <f>IF(N302="nulová",J302,0)</f>
        <v>0</v>
      </c>
      <c r="BJ302" s="17" t="s">
        <v>95</v>
      </c>
      <c r="BK302" s="149">
        <f>ROUND(I302*H302,2)</f>
        <v>0</v>
      </c>
      <c r="BL302" s="17" t="s">
        <v>431</v>
      </c>
      <c r="BM302" s="148" t="s">
        <v>4991</v>
      </c>
    </row>
    <row r="303" spans="2:65" s="12" customFormat="1" ht="11.25">
      <c r="B303" s="150"/>
      <c r="D303" s="151" t="s">
        <v>442</v>
      </c>
      <c r="E303" s="152" t="s">
        <v>1</v>
      </c>
      <c r="F303" s="153" t="s">
        <v>4144</v>
      </c>
      <c r="H303" s="152" t="s">
        <v>1</v>
      </c>
      <c r="I303" s="154"/>
      <c r="L303" s="150"/>
      <c r="M303" s="155"/>
      <c r="T303" s="156"/>
      <c r="AT303" s="152" t="s">
        <v>442</v>
      </c>
      <c r="AU303" s="152" t="s">
        <v>97</v>
      </c>
      <c r="AV303" s="12" t="s">
        <v>95</v>
      </c>
      <c r="AW303" s="12" t="s">
        <v>42</v>
      </c>
      <c r="AX303" s="12" t="s">
        <v>87</v>
      </c>
      <c r="AY303" s="152" t="s">
        <v>432</v>
      </c>
    </row>
    <row r="304" spans="2:65" s="13" customFormat="1" ht="11.25">
      <c r="B304" s="157"/>
      <c r="D304" s="151" t="s">
        <v>442</v>
      </c>
      <c r="E304" s="158" t="s">
        <v>1</v>
      </c>
      <c r="F304" s="159" t="s">
        <v>4992</v>
      </c>
      <c r="H304" s="160">
        <v>16.78</v>
      </c>
      <c r="I304" s="161"/>
      <c r="L304" s="157"/>
      <c r="M304" s="162"/>
      <c r="T304" s="163"/>
      <c r="AT304" s="158" t="s">
        <v>442</v>
      </c>
      <c r="AU304" s="158" t="s">
        <v>97</v>
      </c>
      <c r="AV304" s="13" t="s">
        <v>97</v>
      </c>
      <c r="AW304" s="13" t="s">
        <v>42</v>
      </c>
      <c r="AX304" s="13" t="s">
        <v>95</v>
      </c>
      <c r="AY304" s="158" t="s">
        <v>432</v>
      </c>
    </row>
    <row r="305" spans="2:65" s="1" customFormat="1" ht="21.75" customHeight="1">
      <c r="B305" s="33"/>
      <c r="C305" s="137" t="s">
        <v>839</v>
      </c>
      <c r="D305" s="137" t="s">
        <v>435</v>
      </c>
      <c r="E305" s="138" t="s">
        <v>3068</v>
      </c>
      <c r="F305" s="139" t="s">
        <v>3069</v>
      </c>
      <c r="G305" s="140" t="s">
        <v>743</v>
      </c>
      <c r="H305" s="141">
        <v>1.6</v>
      </c>
      <c r="I305" s="142"/>
      <c r="J305" s="143">
        <f>ROUND(I305*H305,2)</f>
        <v>0</v>
      </c>
      <c r="K305" s="139" t="s">
        <v>457</v>
      </c>
      <c r="L305" s="33"/>
      <c r="M305" s="144" t="s">
        <v>1</v>
      </c>
      <c r="N305" s="145" t="s">
        <v>52</v>
      </c>
      <c r="P305" s="146">
        <f>O305*H305</f>
        <v>0</v>
      </c>
      <c r="Q305" s="146">
        <v>0</v>
      </c>
      <c r="R305" s="146">
        <f>Q305*H305</f>
        <v>0</v>
      </c>
      <c r="S305" s="146">
        <v>0</v>
      </c>
      <c r="T305" s="147">
        <f>S305*H305</f>
        <v>0</v>
      </c>
      <c r="AR305" s="148" t="s">
        <v>431</v>
      </c>
      <c r="AT305" s="148" t="s">
        <v>435</v>
      </c>
      <c r="AU305" s="148" t="s">
        <v>97</v>
      </c>
      <c r="AY305" s="17" t="s">
        <v>432</v>
      </c>
      <c r="BE305" s="149">
        <f>IF(N305="základní",J305,0)</f>
        <v>0</v>
      </c>
      <c r="BF305" s="149">
        <f>IF(N305="snížená",J305,0)</f>
        <v>0</v>
      </c>
      <c r="BG305" s="149">
        <f>IF(N305="zákl. přenesená",J305,0)</f>
        <v>0</v>
      </c>
      <c r="BH305" s="149">
        <f>IF(N305="sníž. přenesená",J305,0)</f>
        <v>0</v>
      </c>
      <c r="BI305" s="149">
        <f>IF(N305="nulová",J305,0)</f>
        <v>0</v>
      </c>
      <c r="BJ305" s="17" t="s">
        <v>95</v>
      </c>
      <c r="BK305" s="149">
        <f>ROUND(I305*H305,2)</f>
        <v>0</v>
      </c>
      <c r="BL305" s="17" t="s">
        <v>431</v>
      </c>
      <c r="BM305" s="148" t="s">
        <v>4993</v>
      </c>
    </row>
    <row r="306" spans="2:65" s="13" customFormat="1" ht="11.25">
      <c r="B306" s="157"/>
      <c r="D306" s="151" t="s">
        <v>442</v>
      </c>
      <c r="E306" s="158" t="s">
        <v>1</v>
      </c>
      <c r="F306" s="159" t="s">
        <v>4880</v>
      </c>
      <c r="H306" s="160">
        <v>1.6</v>
      </c>
      <c r="I306" s="161"/>
      <c r="L306" s="157"/>
      <c r="M306" s="162"/>
      <c r="T306" s="163"/>
      <c r="AT306" s="158" t="s">
        <v>442</v>
      </c>
      <c r="AU306" s="158" t="s">
        <v>97</v>
      </c>
      <c r="AV306" s="13" t="s">
        <v>97</v>
      </c>
      <c r="AW306" s="13" t="s">
        <v>42</v>
      </c>
      <c r="AX306" s="13" t="s">
        <v>95</v>
      </c>
      <c r="AY306" s="158" t="s">
        <v>432</v>
      </c>
    </row>
    <row r="307" spans="2:65" s="1" customFormat="1" ht="24.2" customHeight="1">
      <c r="B307" s="33"/>
      <c r="C307" s="137" t="s">
        <v>845</v>
      </c>
      <c r="D307" s="137" t="s">
        <v>435</v>
      </c>
      <c r="E307" s="138" t="s">
        <v>3072</v>
      </c>
      <c r="F307" s="139" t="s">
        <v>3073</v>
      </c>
      <c r="G307" s="140" t="s">
        <v>743</v>
      </c>
      <c r="H307" s="141">
        <v>3.2</v>
      </c>
      <c r="I307" s="142"/>
      <c r="J307" s="143">
        <f>ROUND(I307*H307,2)</f>
        <v>0</v>
      </c>
      <c r="K307" s="139" t="s">
        <v>457</v>
      </c>
      <c r="L307" s="33"/>
      <c r="M307" s="144" t="s">
        <v>1</v>
      </c>
      <c r="N307" s="145" t="s">
        <v>52</v>
      </c>
      <c r="P307" s="146">
        <f>O307*H307</f>
        <v>0</v>
      </c>
      <c r="Q307" s="146">
        <v>0</v>
      </c>
      <c r="R307" s="146">
        <f>Q307*H307</f>
        <v>0</v>
      </c>
      <c r="S307" s="146">
        <v>0</v>
      </c>
      <c r="T307" s="147">
        <f>S307*H307</f>
        <v>0</v>
      </c>
      <c r="AR307" s="148" t="s">
        <v>431</v>
      </c>
      <c r="AT307" s="148" t="s">
        <v>435</v>
      </c>
      <c r="AU307" s="148" t="s">
        <v>97</v>
      </c>
      <c r="AY307" s="17" t="s">
        <v>432</v>
      </c>
      <c r="BE307" s="149">
        <f>IF(N307="základní",J307,0)</f>
        <v>0</v>
      </c>
      <c r="BF307" s="149">
        <f>IF(N307="snížená",J307,0)</f>
        <v>0</v>
      </c>
      <c r="BG307" s="149">
        <f>IF(N307="zákl. přenesená",J307,0)</f>
        <v>0</v>
      </c>
      <c r="BH307" s="149">
        <f>IF(N307="sníž. přenesená",J307,0)</f>
        <v>0</v>
      </c>
      <c r="BI307" s="149">
        <f>IF(N307="nulová",J307,0)</f>
        <v>0</v>
      </c>
      <c r="BJ307" s="17" t="s">
        <v>95</v>
      </c>
      <c r="BK307" s="149">
        <f>ROUND(I307*H307,2)</f>
        <v>0</v>
      </c>
      <c r="BL307" s="17" t="s">
        <v>431</v>
      </c>
      <c r="BM307" s="148" t="s">
        <v>4994</v>
      </c>
    </row>
    <row r="308" spans="2:65" s="12" customFormat="1" ht="11.25">
      <c r="B308" s="150"/>
      <c r="D308" s="151" t="s">
        <v>442</v>
      </c>
      <c r="E308" s="152" t="s">
        <v>1</v>
      </c>
      <c r="F308" s="153" t="s">
        <v>3075</v>
      </c>
      <c r="H308" s="152" t="s">
        <v>1</v>
      </c>
      <c r="I308" s="154"/>
      <c r="L308" s="150"/>
      <c r="M308" s="155"/>
      <c r="T308" s="156"/>
      <c r="AT308" s="152" t="s">
        <v>442</v>
      </c>
      <c r="AU308" s="152" t="s">
        <v>97</v>
      </c>
      <c r="AV308" s="12" t="s">
        <v>95</v>
      </c>
      <c r="AW308" s="12" t="s">
        <v>42</v>
      </c>
      <c r="AX308" s="12" t="s">
        <v>87</v>
      </c>
      <c r="AY308" s="152" t="s">
        <v>432</v>
      </c>
    </row>
    <row r="309" spans="2:65" s="13" customFormat="1" ht="11.25">
      <c r="B309" s="157"/>
      <c r="D309" s="151" t="s">
        <v>442</v>
      </c>
      <c r="E309" s="158" t="s">
        <v>1</v>
      </c>
      <c r="F309" s="159" t="s">
        <v>4995</v>
      </c>
      <c r="H309" s="160">
        <v>3.2</v>
      </c>
      <c r="I309" s="161"/>
      <c r="L309" s="157"/>
      <c r="M309" s="162"/>
      <c r="T309" s="163"/>
      <c r="AT309" s="158" t="s">
        <v>442</v>
      </c>
      <c r="AU309" s="158" t="s">
        <v>97</v>
      </c>
      <c r="AV309" s="13" t="s">
        <v>97</v>
      </c>
      <c r="AW309" s="13" t="s">
        <v>42</v>
      </c>
      <c r="AX309" s="13" t="s">
        <v>95</v>
      </c>
      <c r="AY309" s="158" t="s">
        <v>432</v>
      </c>
    </row>
    <row r="310" spans="2:65" s="1" customFormat="1" ht="24.2" customHeight="1">
      <c r="B310" s="33"/>
      <c r="C310" s="137" t="s">
        <v>284</v>
      </c>
      <c r="D310" s="137" t="s">
        <v>435</v>
      </c>
      <c r="E310" s="138" t="s">
        <v>3091</v>
      </c>
      <c r="F310" s="139" t="s">
        <v>3092</v>
      </c>
      <c r="G310" s="140" t="s">
        <v>743</v>
      </c>
      <c r="H310" s="141">
        <v>1.6</v>
      </c>
      <c r="I310" s="142"/>
      <c r="J310" s="143">
        <f>ROUND(I310*H310,2)</f>
        <v>0</v>
      </c>
      <c r="K310" s="139" t="s">
        <v>439</v>
      </c>
      <c r="L310" s="33"/>
      <c r="M310" s="144" t="s">
        <v>1</v>
      </c>
      <c r="N310" s="145" t="s">
        <v>52</v>
      </c>
      <c r="P310" s="146">
        <f>O310*H310</f>
        <v>0</v>
      </c>
      <c r="Q310" s="146">
        <v>0</v>
      </c>
      <c r="R310" s="146">
        <f>Q310*H310</f>
        <v>0</v>
      </c>
      <c r="S310" s="146">
        <v>0</v>
      </c>
      <c r="T310" s="147">
        <f>S310*H310</f>
        <v>0</v>
      </c>
      <c r="AR310" s="148" t="s">
        <v>431</v>
      </c>
      <c r="AT310" s="148" t="s">
        <v>435</v>
      </c>
      <c r="AU310" s="148" t="s">
        <v>97</v>
      </c>
      <c r="AY310" s="17" t="s">
        <v>432</v>
      </c>
      <c r="BE310" s="149">
        <f>IF(N310="základní",J310,0)</f>
        <v>0</v>
      </c>
      <c r="BF310" s="149">
        <f>IF(N310="snížená",J310,0)</f>
        <v>0</v>
      </c>
      <c r="BG310" s="149">
        <f>IF(N310="zákl. přenesená",J310,0)</f>
        <v>0</v>
      </c>
      <c r="BH310" s="149">
        <f>IF(N310="sníž. přenesená",J310,0)</f>
        <v>0</v>
      </c>
      <c r="BI310" s="149">
        <f>IF(N310="nulová",J310,0)</f>
        <v>0</v>
      </c>
      <c r="BJ310" s="17" t="s">
        <v>95</v>
      </c>
      <c r="BK310" s="149">
        <f>ROUND(I310*H310,2)</f>
        <v>0</v>
      </c>
      <c r="BL310" s="17" t="s">
        <v>431</v>
      </c>
      <c r="BM310" s="148" t="s">
        <v>4996</v>
      </c>
    </row>
    <row r="311" spans="2:65" s="13" customFormat="1" ht="11.25">
      <c r="B311" s="157"/>
      <c r="D311" s="151" t="s">
        <v>442</v>
      </c>
      <c r="E311" s="158" t="s">
        <v>1</v>
      </c>
      <c r="F311" s="159" t="s">
        <v>4880</v>
      </c>
      <c r="H311" s="160">
        <v>1.6</v>
      </c>
      <c r="I311" s="161"/>
      <c r="L311" s="157"/>
      <c r="M311" s="162"/>
      <c r="T311" s="163"/>
      <c r="AT311" s="158" t="s">
        <v>442</v>
      </c>
      <c r="AU311" s="158" t="s">
        <v>97</v>
      </c>
      <c r="AV311" s="13" t="s">
        <v>97</v>
      </c>
      <c r="AW311" s="13" t="s">
        <v>42</v>
      </c>
      <c r="AX311" s="13" t="s">
        <v>95</v>
      </c>
      <c r="AY311" s="158" t="s">
        <v>432</v>
      </c>
    </row>
    <row r="312" spans="2:65" s="1" customFormat="1" ht="44.25" customHeight="1">
      <c r="B312" s="33"/>
      <c r="C312" s="137" t="s">
        <v>287</v>
      </c>
      <c r="D312" s="137" t="s">
        <v>435</v>
      </c>
      <c r="E312" s="138" t="s">
        <v>3123</v>
      </c>
      <c r="F312" s="139" t="s">
        <v>3124</v>
      </c>
      <c r="G312" s="140" t="s">
        <v>743</v>
      </c>
      <c r="H312" s="141">
        <v>1.6</v>
      </c>
      <c r="I312" s="142"/>
      <c r="J312" s="143">
        <f>ROUND(I312*H312,2)</f>
        <v>0</v>
      </c>
      <c r="K312" s="139" t="s">
        <v>439</v>
      </c>
      <c r="L312" s="33"/>
      <c r="M312" s="144" t="s">
        <v>1</v>
      </c>
      <c r="N312" s="145" t="s">
        <v>52</v>
      </c>
      <c r="P312" s="146">
        <f>O312*H312</f>
        <v>0</v>
      </c>
      <c r="Q312" s="146">
        <v>0</v>
      </c>
      <c r="R312" s="146">
        <f>Q312*H312</f>
        <v>0</v>
      </c>
      <c r="S312" s="146">
        <v>0</v>
      </c>
      <c r="T312" s="147">
        <f>S312*H312</f>
        <v>0</v>
      </c>
      <c r="AR312" s="148" t="s">
        <v>431</v>
      </c>
      <c r="AT312" s="148" t="s">
        <v>435</v>
      </c>
      <c r="AU312" s="148" t="s">
        <v>97</v>
      </c>
      <c r="AY312" s="17" t="s">
        <v>432</v>
      </c>
      <c r="BE312" s="149">
        <f>IF(N312="základní",J312,0)</f>
        <v>0</v>
      </c>
      <c r="BF312" s="149">
        <f>IF(N312="snížená",J312,0)</f>
        <v>0</v>
      </c>
      <c r="BG312" s="149">
        <f>IF(N312="zákl. přenesená",J312,0)</f>
        <v>0</v>
      </c>
      <c r="BH312" s="149">
        <f>IF(N312="sníž. přenesená",J312,0)</f>
        <v>0</v>
      </c>
      <c r="BI312" s="149">
        <f>IF(N312="nulová",J312,0)</f>
        <v>0</v>
      </c>
      <c r="BJ312" s="17" t="s">
        <v>95</v>
      </c>
      <c r="BK312" s="149">
        <f>ROUND(I312*H312,2)</f>
        <v>0</v>
      </c>
      <c r="BL312" s="17" t="s">
        <v>431</v>
      </c>
      <c r="BM312" s="148" t="s">
        <v>4997</v>
      </c>
    </row>
    <row r="313" spans="2:65" s="12" customFormat="1" ht="11.25">
      <c r="B313" s="150"/>
      <c r="D313" s="151" t="s">
        <v>442</v>
      </c>
      <c r="E313" s="152" t="s">
        <v>1</v>
      </c>
      <c r="F313" s="153" t="s">
        <v>3126</v>
      </c>
      <c r="H313" s="152" t="s">
        <v>1</v>
      </c>
      <c r="I313" s="154"/>
      <c r="L313" s="150"/>
      <c r="M313" s="155"/>
      <c r="T313" s="156"/>
      <c r="AT313" s="152" t="s">
        <v>442</v>
      </c>
      <c r="AU313" s="152" t="s">
        <v>97</v>
      </c>
      <c r="AV313" s="12" t="s">
        <v>95</v>
      </c>
      <c r="AW313" s="12" t="s">
        <v>42</v>
      </c>
      <c r="AX313" s="12" t="s">
        <v>87</v>
      </c>
      <c r="AY313" s="152" t="s">
        <v>432</v>
      </c>
    </row>
    <row r="314" spans="2:65" s="13" customFormat="1" ht="11.25">
      <c r="B314" s="157"/>
      <c r="D314" s="151" t="s">
        <v>442</v>
      </c>
      <c r="E314" s="158" t="s">
        <v>1</v>
      </c>
      <c r="F314" s="159" t="s">
        <v>4998</v>
      </c>
      <c r="H314" s="160">
        <v>1.6</v>
      </c>
      <c r="I314" s="161"/>
      <c r="L314" s="157"/>
      <c r="M314" s="162"/>
      <c r="T314" s="163"/>
      <c r="AT314" s="158" t="s">
        <v>442</v>
      </c>
      <c r="AU314" s="158" t="s">
        <v>97</v>
      </c>
      <c r="AV314" s="13" t="s">
        <v>97</v>
      </c>
      <c r="AW314" s="13" t="s">
        <v>42</v>
      </c>
      <c r="AX314" s="13" t="s">
        <v>87</v>
      </c>
      <c r="AY314" s="158" t="s">
        <v>432</v>
      </c>
    </row>
    <row r="315" spans="2:65" s="15" customFormat="1" ht="11.25">
      <c r="B315" s="171"/>
      <c r="D315" s="151" t="s">
        <v>442</v>
      </c>
      <c r="E315" s="172" t="s">
        <v>4880</v>
      </c>
      <c r="F315" s="173" t="s">
        <v>469</v>
      </c>
      <c r="H315" s="174">
        <v>1.6</v>
      </c>
      <c r="I315" s="175"/>
      <c r="L315" s="171"/>
      <c r="M315" s="176"/>
      <c r="T315" s="177"/>
      <c r="AT315" s="172" t="s">
        <v>442</v>
      </c>
      <c r="AU315" s="172" t="s">
        <v>97</v>
      </c>
      <c r="AV315" s="15" t="s">
        <v>108</v>
      </c>
      <c r="AW315" s="15" t="s">
        <v>42</v>
      </c>
      <c r="AX315" s="15" t="s">
        <v>87</v>
      </c>
      <c r="AY315" s="172" t="s">
        <v>432</v>
      </c>
    </row>
    <row r="316" spans="2:65" s="14" customFormat="1" ht="11.25">
      <c r="B316" s="164"/>
      <c r="D316" s="151" t="s">
        <v>442</v>
      </c>
      <c r="E316" s="165" t="s">
        <v>1</v>
      </c>
      <c r="F316" s="166" t="s">
        <v>449</v>
      </c>
      <c r="H316" s="167">
        <v>1.6</v>
      </c>
      <c r="I316" s="168"/>
      <c r="L316" s="164"/>
      <c r="M316" s="169"/>
      <c r="T316" s="170"/>
      <c r="AT316" s="165" t="s">
        <v>442</v>
      </c>
      <c r="AU316" s="165" t="s">
        <v>97</v>
      </c>
      <c r="AV316" s="14" t="s">
        <v>431</v>
      </c>
      <c r="AW316" s="14" t="s">
        <v>42</v>
      </c>
      <c r="AX316" s="14" t="s">
        <v>95</v>
      </c>
      <c r="AY316" s="165" t="s">
        <v>432</v>
      </c>
    </row>
    <row r="317" spans="2:65" s="1" customFormat="1" ht="44.25" customHeight="1">
      <c r="B317" s="33"/>
      <c r="C317" s="137" t="s">
        <v>297</v>
      </c>
      <c r="D317" s="137" t="s">
        <v>435</v>
      </c>
      <c r="E317" s="138" t="s">
        <v>3147</v>
      </c>
      <c r="F317" s="139" t="s">
        <v>3148</v>
      </c>
      <c r="G317" s="140" t="s">
        <v>743</v>
      </c>
      <c r="H317" s="141">
        <v>8.39</v>
      </c>
      <c r="I317" s="142"/>
      <c r="J317" s="143">
        <f>ROUND(I317*H317,2)</f>
        <v>0</v>
      </c>
      <c r="K317" s="139" t="s">
        <v>439</v>
      </c>
      <c r="L317" s="33"/>
      <c r="M317" s="144" t="s">
        <v>1</v>
      </c>
      <c r="N317" s="145" t="s">
        <v>52</v>
      </c>
      <c r="P317" s="146">
        <f>O317*H317</f>
        <v>0</v>
      </c>
      <c r="Q317" s="146">
        <v>0</v>
      </c>
      <c r="R317" s="146">
        <f>Q317*H317</f>
        <v>0</v>
      </c>
      <c r="S317" s="146">
        <v>0</v>
      </c>
      <c r="T317" s="147">
        <f>S317*H317</f>
        <v>0</v>
      </c>
      <c r="AR317" s="148" t="s">
        <v>431</v>
      </c>
      <c r="AT317" s="148" t="s">
        <v>435</v>
      </c>
      <c r="AU317" s="148" t="s">
        <v>97</v>
      </c>
      <c r="AY317" s="17" t="s">
        <v>432</v>
      </c>
      <c r="BE317" s="149">
        <f>IF(N317="základní",J317,0)</f>
        <v>0</v>
      </c>
      <c r="BF317" s="149">
        <f>IF(N317="snížená",J317,0)</f>
        <v>0</v>
      </c>
      <c r="BG317" s="149">
        <f>IF(N317="zákl. přenesená",J317,0)</f>
        <v>0</v>
      </c>
      <c r="BH317" s="149">
        <f>IF(N317="sníž. přenesená",J317,0)</f>
        <v>0</v>
      </c>
      <c r="BI317" s="149">
        <f>IF(N317="nulová",J317,0)</f>
        <v>0</v>
      </c>
      <c r="BJ317" s="17" t="s">
        <v>95</v>
      </c>
      <c r="BK317" s="149">
        <f>ROUND(I317*H317,2)</f>
        <v>0</v>
      </c>
      <c r="BL317" s="17" t="s">
        <v>431</v>
      </c>
      <c r="BM317" s="148" t="s">
        <v>4999</v>
      </c>
    </row>
    <row r="318" spans="2:65" s="13" customFormat="1" ht="22.5">
      <c r="B318" s="157"/>
      <c r="D318" s="151" t="s">
        <v>442</v>
      </c>
      <c r="E318" s="158" t="s">
        <v>1</v>
      </c>
      <c r="F318" s="159" t="s">
        <v>5000</v>
      </c>
      <c r="H318" s="160">
        <v>8.39</v>
      </c>
      <c r="I318" s="161"/>
      <c r="L318" s="157"/>
      <c r="M318" s="162"/>
      <c r="T318" s="163"/>
      <c r="AT318" s="158" t="s">
        <v>442</v>
      </c>
      <c r="AU318" s="158" t="s">
        <v>97</v>
      </c>
      <c r="AV318" s="13" t="s">
        <v>97</v>
      </c>
      <c r="AW318" s="13" t="s">
        <v>42</v>
      </c>
      <c r="AX318" s="13" t="s">
        <v>87</v>
      </c>
      <c r="AY318" s="158" t="s">
        <v>432</v>
      </c>
    </row>
    <row r="319" spans="2:65" s="14" customFormat="1" ht="11.25">
      <c r="B319" s="164"/>
      <c r="D319" s="151" t="s">
        <v>442</v>
      </c>
      <c r="E319" s="165" t="s">
        <v>4883</v>
      </c>
      <c r="F319" s="166" t="s">
        <v>449</v>
      </c>
      <c r="H319" s="167">
        <v>8.39</v>
      </c>
      <c r="I319" s="168"/>
      <c r="L319" s="164"/>
      <c r="M319" s="169"/>
      <c r="T319" s="170"/>
      <c r="AT319" s="165" t="s">
        <v>442</v>
      </c>
      <c r="AU319" s="165" t="s">
        <v>97</v>
      </c>
      <c r="AV319" s="14" t="s">
        <v>431</v>
      </c>
      <c r="AW319" s="14" t="s">
        <v>42</v>
      </c>
      <c r="AX319" s="14" t="s">
        <v>95</v>
      </c>
      <c r="AY319" s="165" t="s">
        <v>432</v>
      </c>
    </row>
    <row r="320" spans="2:65" s="11" customFormat="1" ht="22.9" customHeight="1">
      <c r="B320" s="125"/>
      <c r="D320" s="126" t="s">
        <v>86</v>
      </c>
      <c r="E320" s="135" t="s">
        <v>924</v>
      </c>
      <c r="F320" s="135" t="s">
        <v>925</v>
      </c>
      <c r="I320" s="128"/>
      <c r="J320" s="136">
        <f>BK320</f>
        <v>0</v>
      </c>
      <c r="L320" s="125"/>
      <c r="M320" s="130"/>
      <c r="P320" s="131">
        <f>SUM(P321:P327)</f>
        <v>0</v>
      </c>
      <c r="R320" s="131">
        <f>SUM(R321:R327)</f>
        <v>0</v>
      </c>
      <c r="T320" s="132">
        <f>SUM(T321:T327)</f>
        <v>0</v>
      </c>
      <c r="AR320" s="126" t="s">
        <v>95</v>
      </c>
      <c r="AT320" s="133" t="s">
        <v>86</v>
      </c>
      <c r="AU320" s="133" t="s">
        <v>95</v>
      </c>
      <c r="AY320" s="126" t="s">
        <v>432</v>
      </c>
      <c r="BK320" s="134">
        <f>SUM(BK321:BK327)</f>
        <v>0</v>
      </c>
    </row>
    <row r="321" spans="2:65" s="1" customFormat="1" ht="24.2" customHeight="1">
      <c r="B321" s="33"/>
      <c r="C321" s="137" t="s">
        <v>313</v>
      </c>
      <c r="D321" s="137" t="s">
        <v>435</v>
      </c>
      <c r="E321" s="138" t="s">
        <v>3663</v>
      </c>
      <c r="F321" s="139" t="s">
        <v>3664</v>
      </c>
      <c r="G321" s="140" t="s">
        <v>743</v>
      </c>
      <c r="H321" s="141">
        <v>1.111</v>
      </c>
      <c r="I321" s="142"/>
      <c r="J321" s="143">
        <f>ROUND(I321*H321,2)</f>
        <v>0</v>
      </c>
      <c r="K321" s="139" t="s">
        <v>457</v>
      </c>
      <c r="L321" s="33"/>
      <c r="M321" s="144" t="s">
        <v>1</v>
      </c>
      <c r="N321" s="145" t="s">
        <v>52</v>
      </c>
      <c r="P321" s="146">
        <f>O321*H321</f>
        <v>0</v>
      </c>
      <c r="Q321" s="146">
        <v>0</v>
      </c>
      <c r="R321" s="146">
        <f>Q321*H321</f>
        <v>0</v>
      </c>
      <c r="S321" s="146">
        <v>0</v>
      </c>
      <c r="T321" s="147">
        <f>S321*H321</f>
        <v>0</v>
      </c>
      <c r="AR321" s="148" t="s">
        <v>431</v>
      </c>
      <c r="AT321" s="148" t="s">
        <v>435</v>
      </c>
      <c r="AU321" s="148" t="s">
        <v>97</v>
      </c>
      <c r="AY321" s="17" t="s">
        <v>432</v>
      </c>
      <c r="BE321" s="149">
        <f>IF(N321="základní",J321,0)</f>
        <v>0</v>
      </c>
      <c r="BF321" s="149">
        <f>IF(N321="snížená",J321,0)</f>
        <v>0</v>
      </c>
      <c r="BG321" s="149">
        <f>IF(N321="zákl. přenesená",J321,0)</f>
        <v>0</v>
      </c>
      <c r="BH321" s="149">
        <f>IF(N321="sníž. přenesená",J321,0)</f>
        <v>0</v>
      </c>
      <c r="BI321" s="149">
        <f>IF(N321="nulová",J321,0)</f>
        <v>0</v>
      </c>
      <c r="BJ321" s="17" t="s">
        <v>95</v>
      </c>
      <c r="BK321" s="149">
        <f>ROUND(I321*H321,2)</f>
        <v>0</v>
      </c>
      <c r="BL321" s="17" t="s">
        <v>431</v>
      </c>
      <c r="BM321" s="148" t="s">
        <v>5001</v>
      </c>
    </row>
    <row r="322" spans="2:65" s="13" customFormat="1" ht="11.25">
      <c r="B322" s="157"/>
      <c r="D322" s="151" t="s">
        <v>442</v>
      </c>
      <c r="E322" s="158" t="s">
        <v>1</v>
      </c>
      <c r="F322" s="159" t="s">
        <v>5002</v>
      </c>
      <c r="H322" s="160">
        <v>1.111</v>
      </c>
      <c r="I322" s="161"/>
      <c r="L322" s="157"/>
      <c r="M322" s="162"/>
      <c r="T322" s="163"/>
      <c r="AT322" s="158" t="s">
        <v>442</v>
      </c>
      <c r="AU322" s="158" t="s">
        <v>97</v>
      </c>
      <c r="AV322" s="13" t="s">
        <v>97</v>
      </c>
      <c r="AW322" s="13" t="s">
        <v>42</v>
      </c>
      <c r="AX322" s="13" t="s">
        <v>87</v>
      </c>
      <c r="AY322" s="158" t="s">
        <v>432</v>
      </c>
    </row>
    <row r="323" spans="2:65" s="14" customFormat="1" ht="11.25">
      <c r="B323" s="164"/>
      <c r="D323" s="151" t="s">
        <v>442</v>
      </c>
      <c r="E323" s="165" t="s">
        <v>1</v>
      </c>
      <c r="F323" s="166" t="s">
        <v>4023</v>
      </c>
      <c r="H323" s="167">
        <v>1.111</v>
      </c>
      <c r="I323" s="168"/>
      <c r="L323" s="164"/>
      <c r="M323" s="169"/>
      <c r="T323" s="170"/>
      <c r="AT323" s="165" t="s">
        <v>442</v>
      </c>
      <c r="AU323" s="165" t="s">
        <v>97</v>
      </c>
      <c r="AV323" s="14" t="s">
        <v>431</v>
      </c>
      <c r="AW323" s="14" t="s">
        <v>42</v>
      </c>
      <c r="AX323" s="14" t="s">
        <v>95</v>
      </c>
      <c r="AY323" s="165" t="s">
        <v>432</v>
      </c>
    </row>
    <row r="324" spans="2:65" s="1" customFormat="1" ht="33" customHeight="1">
      <c r="B324" s="33"/>
      <c r="C324" s="137" t="s">
        <v>871</v>
      </c>
      <c r="D324" s="137" t="s">
        <v>435</v>
      </c>
      <c r="E324" s="138" t="s">
        <v>3667</v>
      </c>
      <c r="F324" s="139" t="s">
        <v>3668</v>
      </c>
      <c r="G324" s="140" t="s">
        <v>743</v>
      </c>
      <c r="H324" s="141">
        <v>896.24800000000005</v>
      </c>
      <c r="I324" s="142"/>
      <c r="J324" s="143">
        <f>ROUND(I324*H324,2)</f>
        <v>0</v>
      </c>
      <c r="K324" s="139" t="s">
        <v>457</v>
      </c>
      <c r="L324" s="33"/>
      <c r="M324" s="144" t="s">
        <v>1</v>
      </c>
      <c r="N324" s="145" t="s">
        <v>52</v>
      </c>
      <c r="P324" s="146">
        <f>O324*H324</f>
        <v>0</v>
      </c>
      <c r="Q324" s="146">
        <v>0</v>
      </c>
      <c r="R324" s="146">
        <f>Q324*H324</f>
        <v>0</v>
      </c>
      <c r="S324" s="146">
        <v>0</v>
      </c>
      <c r="T324" s="147">
        <f>S324*H324</f>
        <v>0</v>
      </c>
      <c r="AR324" s="148" t="s">
        <v>431</v>
      </c>
      <c r="AT324" s="148" t="s">
        <v>435</v>
      </c>
      <c r="AU324" s="148" t="s">
        <v>97</v>
      </c>
      <c r="AY324" s="17" t="s">
        <v>432</v>
      </c>
      <c r="BE324" s="149">
        <f>IF(N324="základní",J324,0)</f>
        <v>0</v>
      </c>
      <c r="BF324" s="149">
        <f>IF(N324="snížená",J324,0)</f>
        <v>0</v>
      </c>
      <c r="BG324" s="149">
        <f>IF(N324="zákl. přenesená",J324,0)</f>
        <v>0</v>
      </c>
      <c r="BH324" s="149">
        <f>IF(N324="sníž. přenesená",J324,0)</f>
        <v>0</v>
      </c>
      <c r="BI324" s="149">
        <f>IF(N324="nulová",J324,0)</f>
        <v>0</v>
      </c>
      <c r="BJ324" s="17" t="s">
        <v>95</v>
      </c>
      <c r="BK324" s="149">
        <f>ROUND(I324*H324,2)</f>
        <v>0</v>
      </c>
      <c r="BL324" s="17" t="s">
        <v>431</v>
      </c>
      <c r="BM324" s="148" t="s">
        <v>5003</v>
      </c>
    </row>
    <row r="325" spans="2:65" s="13" customFormat="1" ht="11.25">
      <c r="B325" s="157"/>
      <c r="D325" s="151" t="s">
        <v>442</v>
      </c>
      <c r="E325" s="158" t="s">
        <v>1</v>
      </c>
      <c r="F325" s="159" t="s">
        <v>5004</v>
      </c>
      <c r="H325" s="160">
        <v>897.35900000000004</v>
      </c>
      <c r="I325" s="161"/>
      <c r="L325" s="157"/>
      <c r="M325" s="162"/>
      <c r="T325" s="163"/>
      <c r="AT325" s="158" t="s">
        <v>442</v>
      </c>
      <c r="AU325" s="158" t="s">
        <v>97</v>
      </c>
      <c r="AV325" s="13" t="s">
        <v>97</v>
      </c>
      <c r="AW325" s="13" t="s">
        <v>42</v>
      </c>
      <c r="AX325" s="13" t="s">
        <v>87</v>
      </c>
      <c r="AY325" s="158" t="s">
        <v>432</v>
      </c>
    </row>
    <row r="326" spans="2:65" s="13" customFormat="1" ht="11.25">
      <c r="B326" s="157"/>
      <c r="D326" s="151" t="s">
        <v>442</v>
      </c>
      <c r="E326" s="158" t="s">
        <v>1</v>
      </c>
      <c r="F326" s="159" t="s">
        <v>5005</v>
      </c>
      <c r="H326" s="160">
        <v>-1.111</v>
      </c>
      <c r="I326" s="161"/>
      <c r="L326" s="157"/>
      <c r="M326" s="162"/>
      <c r="T326" s="163"/>
      <c r="AT326" s="158" t="s">
        <v>442</v>
      </c>
      <c r="AU326" s="158" t="s">
        <v>97</v>
      </c>
      <c r="AV326" s="13" t="s">
        <v>97</v>
      </c>
      <c r="AW326" s="13" t="s">
        <v>42</v>
      </c>
      <c r="AX326" s="13" t="s">
        <v>87</v>
      </c>
      <c r="AY326" s="158" t="s">
        <v>432</v>
      </c>
    </row>
    <row r="327" spans="2:65" s="14" customFormat="1" ht="11.25">
      <c r="B327" s="164"/>
      <c r="D327" s="151" t="s">
        <v>442</v>
      </c>
      <c r="E327" s="165" t="s">
        <v>1</v>
      </c>
      <c r="F327" s="166" t="s">
        <v>4621</v>
      </c>
      <c r="H327" s="167">
        <v>896.24800000000005</v>
      </c>
      <c r="I327" s="168"/>
      <c r="L327" s="164"/>
      <c r="M327" s="169"/>
      <c r="T327" s="170"/>
      <c r="AT327" s="165" t="s">
        <v>442</v>
      </c>
      <c r="AU327" s="165" t="s">
        <v>97</v>
      </c>
      <c r="AV327" s="14" t="s">
        <v>431</v>
      </c>
      <c r="AW327" s="14" t="s">
        <v>42</v>
      </c>
      <c r="AX327" s="14" t="s">
        <v>95</v>
      </c>
      <c r="AY327" s="165" t="s">
        <v>432</v>
      </c>
    </row>
    <row r="328" spans="2:65" s="11" customFormat="1" ht="25.9" customHeight="1">
      <c r="B328" s="125"/>
      <c r="D328" s="126" t="s">
        <v>86</v>
      </c>
      <c r="E328" s="127" t="s">
        <v>3376</v>
      </c>
      <c r="F328" s="127" t="s">
        <v>3377</v>
      </c>
      <c r="I328" s="128"/>
      <c r="J328" s="129">
        <f>BK328</f>
        <v>0</v>
      </c>
      <c r="L328" s="125"/>
      <c r="M328" s="130"/>
      <c r="P328" s="131">
        <f>P329</f>
        <v>0</v>
      </c>
      <c r="R328" s="131">
        <f>R329</f>
        <v>1.8332999999999999E-3</v>
      </c>
      <c r="T328" s="132">
        <f>T329</f>
        <v>0</v>
      </c>
      <c r="AR328" s="126" t="s">
        <v>97</v>
      </c>
      <c r="AT328" s="133" t="s">
        <v>86</v>
      </c>
      <c r="AU328" s="133" t="s">
        <v>87</v>
      </c>
      <c r="AY328" s="126" t="s">
        <v>432</v>
      </c>
      <c r="BK328" s="134">
        <f>BK329</f>
        <v>0</v>
      </c>
    </row>
    <row r="329" spans="2:65" s="11" customFormat="1" ht="22.9" customHeight="1">
      <c r="B329" s="125"/>
      <c r="D329" s="126" t="s">
        <v>86</v>
      </c>
      <c r="E329" s="135" t="s">
        <v>5006</v>
      </c>
      <c r="F329" s="135" t="s">
        <v>5007</v>
      </c>
      <c r="I329" s="128"/>
      <c r="J329" s="136">
        <f>BK329</f>
        <v>0</v>
      </c>
      <c r="L329" s="125"/>
      <c r="M329" s="130"/>
      <c r="P329" s="131">
        <f>SUM(P330:P335)</f>
        <v>0</v>
      </c>
      <c r="R329" s="131">
        <f>SUM(R330:R335)</f>
        <v>1.8332999999999999E-3</v>
      </c>
      <c r="T329" s="132">
        <f>SUM(T330:T335)</f>
        <v>0</v>
      </c>
      <c r="AR329" s="126" t="s">
        <v>97</v>
      </c>
      <c r="AT329" s="133" t="s">
        <v>86</v>
      </c>
      <c r="AU329" s="133" t="s">
        <v>95</v>
      </c>
      <c r="AY329" s="126" t="s">
        <v>432</v>
      </c>
      <c r="BK329" s="134">
        <f>SUM(BK330:BK335)</f>
        <v>0</v>
      </c>
    </row>
    <row r="330" spans="2:65" s="1" customFormat="1" ht="49.15" customHeight="1">
      <c r="B330" s="33"/>
      <c r="C330" s="137" t="s">
        <v>320</v>
      </c>
      <c r="D330" s="137" t="s">
        <v>435</v>
      </c>
      <c r="E330" s="138" t="s">
        <v>5008</v>
      </c>
      <c r="F330" s="139" t="s">
        <v>5009</v>
      </c>
      <c r="G330" s="140" t="s">
        <v>685</v>
      </c>
      <c r="H330" s="141">
        <v>0.97</v>
      </c>
      <c r="I330" s="142"/>
      <c r="J330" s="143">
        <f>ROUND(I330*H330,2)</f>
        <v>0</v>
      </c>
      <c r="K330" s="139" t="s">
        <v>439</v>
      </c>
      <c r="L330" s="33"/>
      <c r="M330" s="144" t="s">
        <v>1</v>
      </c>
      <c r="N330" s="145" t="s">
        <v>52</v>
      </c>
      <c r="P330" s="146">
        <f>O330*H330</f>
        <v>0</v>
      </c>
      <c r="Q330" s="146">
        <v>1.89E-3</v>
      </c>
      <c r="R330" s="146">
        <f>Q330*H330</f>
        <v>1.8332999999999999E-3</v>
      </c>
      <c r="S330" s="146">
        <v>0</v>
      </c>
      <c r="T330" s="147">
        <f>S330*H330</f>
        <v>0</v>
      </c>
      <c r="AR330" s="148" t="s">
        <v>556</v>
      </c>
      <c r="AT330" s="148" t="s">
        <v>435</v>
      </c>
      <c r="AU330" s="148" t="s">
        <v>97</v>
      </c>
      <c r="AY330" s="17" t="s">
        <v>432</v>
      </c>
      <c r="BE330" s="149">
        <f>IF(N330="základní",J330,0)</f>
        <v>0</v>
      </c>
      <c r="BF330" s="149">
        <f>IF(N330="snížená",J330,0)</f>
        <v>0</v>
      </c>
      <c r="BG330" s="149">
        <f>IF(N330="zákl. přenesená",J330,0)</f>
        <v>0</v>
      </c>
      <c r="BH330" s="149">
        <f>IF(N330="sníž. přenesená",J330,0)</f>
        <v>0</v>
      </c>
      <c r="BI330" s="149">
        <f>IF(N330="nulová",J330,0)</f>
        <v>0</v>
      </c>
      <c r="BJ330" s="17" t="s">
        <v>95</v>
      </c>
      <c r="BK330" s="149">
        <f>ROUND(I330*H330,2)</f>
        <v>0</v>
      </c>
      <c r="BL330" s="17" t="s">
        <v>556</v>
      </c>
      <c r="BM330" s="148" t="s">
        <v>5010</v>
      </c>
    </row>
    <row r="331" spans="2:65" s="12" customFormat="1" ht="22.5">
      <c r="B331" s="150"/>
      <c r="D331" s="151" t="s">
        <v>442</v>
      </c>
      <c r="E331" s="152" t="s">
        <v>1</v>
      </c>
      <c r="F331" s="153" t="s">
        <v>5011</v>
      </c>
      <c r="H331" s="152" t="s">
        <v>1</v>
      </c>
      <c r="I331" s="154"/>
      <c r="L331" s="150"/>
      <c r="M331" s="155"/>
      <c r="T331" s="156"/>
      <c r="AT331" s="152" t="s">
        <v>442</v>
      </c>
      <c r="AU331" s="152" t="s">
        <v>97</v>
      </c>
      <c r="AV331" s="12" t="s">
        <v>95</v>
      </c>
      <c r="AW331" s="12" t="s">
        <v>42</v>
      </c>
      <c r="AX331" s="12" t="s">
        <v>87</v>
      </c>
      <c r="AY331" s="152" t="s">
        <v>432</v>
      </c>
    </row>
    <row r="332" spans="2:65" s="12" customFormat="1" ht="22.5">
      <c r="B332" s="150"/>
      <c r="D332" s="151" t="s">
        <v>442</v>
      </c>
      <c r="E332" s="152" t="s">
        <v>1</v>
      </c>
      <c r="F332" s="153" t="s">
        <v>4977</v>
      </c>
      <c r="H332" s="152" t="s">
        <v>1</v>
      </c>
      <c r="I332" s="154"/>
      <c r="L332" s="150"/>
      <c r="M332" s="155"/>
      <c r="T332" s="156"/>
      <c r="AT332" s="152" t="s">
        <v>442</v>
      </c>
      <c r="AU332" s="152" t="s">
        <v>97</v>
      </c>
      <c r="AV332" s="12" t="s">
        <v>95</v>
      </c>
      <c r="AW332" s="12" t="s">
        <v>42</v>
      </c>
      <c r="AX332" s="12" t="s">
        <v>87</v>
      </c>
      <c r="AY332" s="152" t="s">
        <v>432</v>
      </c>
    </row>
    <row r="333" spans="2:65" s="12" customFormat="1" ht="22.5">
      <c r="B333" s="150"/>
      <c r="D333" s="151" t="s">
        <v>442</v>
      </c>
      <c r="E333" s="152" t="s">
        <v>1</v>
      </c>
      <c r="F333" s="153" t="s">
        <v>4978</v>
      </c>
      <c r="H333" s="152" t="s">
        <v>1</v>
      </c>
      <c r="I333" s="154"/>
      <c r="L333" s="150"/>
      <c r="M333" s="155"/>
      <c r="T333" s="156"/>
      <c r="AT333" s="152" t="s">
        <v>442</v>
      </c>
      <c r="AU333" s="152" t="s">
        <v>97</v>
      </c>
      <c r="AV333" s="12" t="s">
        <v>95</v>
      </c>
      <c r="AW333" s="12" t="s">
        <v>42</v>
      </c>
      <c r="AX333" s="12" t="s">
        <v>87</v>
      </c>
      <c r="AY333" s="152" t="s">
        <v>432</v>
      </c>
    </row>
    <row r="334" spans="2:65" s="13" customFormat="1" ht="22.5">
      <c r="B334" s="157"/>
      <c r="D334" s="151" t="s">
        <v>442</v>
      </c>
      <c r="E334" s="158" t="s">
        <v>1</v>
      </c>
      <c r="F334" s="159" t="s">
        <v>5012</v>
      </c>
      <c r="H334" s="160">
        <v>0.97</v>
      </c>
      <c r="I334" s="161"/>
      <c r="L334" s="157"/>
      <c r="M334" s="162"/>
      <c r="T334" s="163"/>
      <c r="AT334" s="158" t="s">
        <v>442</v>
      </c>
      <c r="AU334" s="158" t="s">
        <v>97</v>
      </c>
      <c r="AV334" s="13" t="s">
        <v>97</v>
      </c>
      <c r="AW334" s="13" t="s">
        <v>42</v>
      </c>
      <c r="AX334" s="13" t="s">
        <v>87</v>
      </c>
      <c r="AY334" s="158" t="s">
        <v>432</v>
      </c>
    </row>
    <row r="335" spans="2:65" s="14" customFormat="1" ht="11.25">
      <c r="B335" s="164"/>
      <c r="D335" s="151" t="s">
        <v>442</v>
      </c>
      <c r="E335" s="165" t="s">
        <v>1</v>
      </c>
      <c r="F335" s="166" t="s">
        <v>449</v>
      </c>
      <c r="H335" s="167">
        <v>0.97</v>
      </c>
      <c r="I335" s="168"/>
      <c r="L335" s="164"/>
      <c r="M335" s="195"/>
      <c r="N335" s="196"/>
      <c r="O335" s="196"/>
      <c r="P335" s="196"/>
      <c r="Q335" s="196"/>
      <c r="R335" s="196"/>
      <c r="S335" s="196"/>
      <c r="T335" s="197"/>
      <c r="AT335" s="165" t="s">
        <v>442</v>
      </c>
      <c r="AU335" s="165" t="s">
        <v>97</v>
      </c>
      <c r="AV335" s="14" t="s">
        <v>431</v>
      </c>
      <c r="AW335" s="14" t="s">
        <v>42</v>
      </c>
      <c r="AX335" s="14" t="s">
        <v>95</v>
      </c>
      <c r="AY335" s="165" t="s">
        <v>432</v>
      </c>
    </row>
    <row r="336" spans="2:65" s="1" customFormat="1" ht="6.95" customHeight="1">
      <c r="B336" s="45"/>
      <c r="C336" s="46"/>
      <c r="D336" s="46"/>
      <c r="E336" s="46"/>
      <c r="F336" s="46"/>
      <c r="G336" s="46"/>
      <c r="H336" s="46"/>
      <c r="I336" s="46"/>
      <c r="J336" s="46"/>
      <c r="K336" s="46"/>
      <c r="L336" s="33"/>
    </row>
  </sheetData>
  <sheetProtection algorithmName="SHA-512" hashValue="WiBTuF92woyoA0YKWht17XigKQ4PJVybQsDs7Crf6wLwTPMJY5RpPBNjQtl1nFZ+V9ZJxujjED5EVaigRo+i0A==" saltValue="0CtqjmOx+7sBzzvsTT2J6CP32nuxMnujD8DDweByve4gn9cCHgr9ApZ7iQqF7rUnCRVaEKOCDa3lxKRSp3RcDA==" spinCount="100000" sheet="1" objects="1" scenarios="1" formatColumns="0" formatRows="0" autoFilter="0"/>
  <autoFilter ref="C127:K335" xr:uid="{00000000-0009-0000-0000-000017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theme="9" tint="0.59999389629810485"/>
    <pageSetUpPr fitToPage="1"/>
  </sheetPr>
  <dimension ref="B2:BM34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185</v>
      </c>
      <c r="AZ2" s="183" t="s">
        <v>5013</v>
      </c>
      <c r="BA2" s="183" t="s">
        <v>1</v>
      </c>
      <c r="BB2" s="183" t="s">
        <v>1</v>
      </c>
      <c r="BC2" s="183" t="s">
        <v>5014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5015</v>
      </c>
      <c r="BA3" s="183" t="s">
        <v>1</v>
      </c>
      <c r="BB3" s="183" t="s">
        <v>1</v>
      </c>
      <c r="BC3" s="183" t="s">
        <v>5016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5017</v>
      </c>
      <c r="BA4" s="183" t="s">
        <v>1</v>
      </c>
      <c r="BB4" s="183" t="s">
        <v>1</v>
      </c>
      <c r="BC4" s="183" t="s">
        <v>5018</v>
      </c>
      <c r="BD4" s="183" t="s">
        <v>97</v>
      </c>
    </row>
    <row r="5" spans="2:56" ht="6.95" customHeight="1">
      <c r="B5" s="20"/>
      <c r="L5" s="20"/>
      <c r="AZ5" s="183" t="s">
        <v>5019</v>
      </c>
      <c r="BA5" s="183" t="s">
        <v>1</v>
      </c>
      <c r="BB5" s="183" t="s">
        <v>1</v>
      </c>
      <c r="BC5" s="183" t="s">
        <v>5020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5021</v>
      </c>
      <c r="BA6" s="183" t="s">
        <v>1</v>
      </c>
      <c r="BB6" s="183" t="s">
        <v>1</v>
      </c>
      <c r="BC6" s="183" t="s">
        <v>5022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5023</v>
      </c>
      <c r="BA7" s="183" t="s">
        <v>1</v>
      </c>
      <c r="BB7" s="183" t="s">
        <v>1</v>
      </c>
      <c r="BC7" s="183" t="s">
        <v>5024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5025</v>
      </c>
      <c r="BA8" s="183" t="s">
        <v>1</v>
      </c>
      <c r="BB8" s="183" t="s">
        <v>1</v>
      </c>
      <c r="BC8" s="183" t="s">
        <v>5026</v>
      </c>
      <c r="BD8" s="183" t="s">
        <v>97</v>
      </c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  <c r="AZ9" s="183" t="s">
        <v>5027</v>
      </c>
      <c r="BA9" s="183" t="s">
        <v>1</v>
      </c>
      <c r="BB9" s="183" t="s">
        <v>1</v>
      </c>
      <c r="BC9" s="183" t="s">
        <v>5028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5029</v>
      </c>
      <c r="BA10" s="183" t="s">
        <v>1</v>
      </c>
      <c r="BB10" s="183" t="s">
        <v>1</v>
      </c>
      <c r="BC10" s="183" t="s">
        <v>5030</v>
      </c>
      <c r="BD10" s="183" t="s">
        <v>97</v>
      </c>
    </row>
    <row r="11" spans="2:56" s="1" customFormat="1" ht="30" customHeight="1">
      <c r="B11" s="33"/>
      <c r="E11" s="227" t="s">
        <v>5031</v>
      </c>
      <c r="F11" s="248"/>
      <c r="G11" s="248"/>
      <c r="H11" s="248"/>
      <c r="L11" s="33"/>
      <c r="AZ11" s="183" t="s">
        <v>5032</v>
      </c>
      <c r="BA11" s="183" t="s">
        <v>1</v>
      </c>
      <c r="BB11" s="183" t="s">
        <v>1</v>
      </c>
      <c r="BC11" s="183" t="s">
        <v>5022</v>
      </c>
      <c r="BD11" s="183" t="s">
        <v>97</v>
      </c>
    </row>
    <row r="12" spans="2:56" s="1" customFormat="1" ht="11.25">
      <c r="B12" s="33"/>
      <c r="L12" s="33"/>
      <c r="AZ12" s="183" t="s">
        <v>5033</v>
      </c>
      <c r="BA12" s="183" t="s">
        <v>1</v>
      </c>
      <c r="BB12" s="183" t="s">
        <v>1</v>
      </c>
      <c r="BC12" s="183" t="s">
        <v>5034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182</v>
      </c>
      <c r="I13" s="27" t="s">
        <v>20</v>
      </c>
      <c r="J13" s="25" t="s">
        <v>1</v>
      </c>
      <c r="L13" s="33"/>
      <c r="AZ13" s="183" t="s">
        <v>5035</v>
      </c>
      <c r="BA13" s="183" t="s">
        <v>1</v>
      </c>
      <c r="BB13" s="183" t="s">
        <v>1</v>
      </c>
      <c r="BC13" s="183" t="s">
        <v>2768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  <c r="AZ14" s="183" t="s">
        <v>5036</v>
      </c>
      <c r="BA14" s="183" t="s">
        <v>1</v>
      </c>
      <c r="BB14" s="183" t="s">
        <v>1</v>
      </c>
      <c r="BC14" s="183" t="s">
        <v>5037</v>
      </c>
      <c r="BD14" s="183" t="s">
        <v>97</v>
      </c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ROUND(J127,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ROUND((SUM(BE127:BE343)),  2)</f>
        <v>0</v>
      </c>
      <c r="I35" s="97">
        <v>0.21</v>
      </c>
      <c r="J35" s="87">
        <f>ROUND(((SUM(BE127:BE343))*I35),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ROUND((SUM(BF127:BF343)),  2)</f>
        <v>0</v>
      </c>
      <c r="I36" s="97">
        <v>0.12</v>
      </c>
      <c r="J36" s="87">
        <f>ROUND(((SUM(BF127:BF343))*I36),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ROUND((SUM(BG127:BG343)),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ROUND((SUM(BH127:BH343)),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ROUND((SUM(BI127:BI343)),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10.M - ZPEVNĚNÁ PLOCHA POD MOBILIÁŘ (SK.12) - doprovodné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J127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J128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J129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J269</f>
        <v>0</v>
      </c>
      <c r="L101" s="113"/>
    </row>
    <row r="102" spans="2:47" s="9" customFormat="1" ht="19.899999999999999" customHeight="1">
      <c r="B102" s="113"/>
      <c r="D102" s="114" t="s">
        <v>5038</v>
      </c>
      <c r="E102" s="115"/>
      <c r="F102" s="115"/>
      <c r="G102" s="115"/>
      <c r="H102" s="115"/>
      <c r="I102" s="115"/>
      <c r="J102" s="116">
        <f>J289</f>
        <v>0</v>
      </c>
      <c r="L102" s="113"/>
    </row>
    <row r="103" spans="2:47" s="9" customFormat="1" ht="19.899999999999999" customHeight="1">
      <c r="B103" s="113"/>
      <c r="D103" s="114" t="s">
        <v>2784</v>
      </c>
      <c r="E103" s="115"/>
      <c r="F103" s="115"/>
      <c r="G103" s="115"/>
      <c r="H103" s="115"/>
      <c r="I103" s="115"/>
      <c r="J103" s="116">
        <f>J294</f>
        <v>0</v>
      </c>
      <c r="L103" s="113"/>
    </row>
    <row r="104" spans="2:47" s="9" customFormat="1" ht="19.899999999999999" customHeight="1">
      <c r="B104" s="113"/>
      <c r="D104" s="114" t="s">
        <v>2785</v>
      </c>
      <c r="E104" s="115"/>
      <c r="F104" s="115"/>
      <c r="G104" s="115"/>
      <c r="H104" s="115"/>
      <c r="I104" s="115"/>
      <c r="J104" s="116">
        <f>J321</f>
        <v>0</v>
      </c>
      <c r="L104" s="113"/>
    </row>
    <row r="105" spans="2:47" s="9" customFormat="1" ht="19.899999999999999" customHeight="1">
      <c r="B105" s="113"/>
      <c r="D105" s="114" t="s">
        <v>646</v>
      </c>
      <c r="E105" s="115"/>
      <c r="F105" s="115"/>
      <c r="G105" s="115"/>
      <c r="H105" s="115"/>
      <c r="I105" s="115"/>
      <c r="J105" s="116">
        <f>J342</f>
        <v>0</v>
      </c>
      <c r="L105" s="113"/>
    </row>
    <row r="106" spans="2:47" s="1" customFormat="1" ht="21.75" customHeight="1">
      <c r="B106" s="33"/>
      <c r="L106" s="33"/>
    </row>
    <row r="107" spans="2:47" s="1" customFormat="1" ht="6.95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33"/>
    </row>
    <row r="111" spans="2:47" s="1" customFormat="1" ht="6.95" customHeight="1"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33"/>
    </row>
    <row r="112" spans="2:47" s="1" customFormat="1" ht="24.95" customHeight="1">
      <c r="B112" s="33"/>
      <c r="C112" s="21" t="s">
        <v>416</v>
      </c>
      <c r="L112" s="33"/>
    </row>
    <row r="113" spans="2:63" s="1" customFormat="1" ht="6.95" customHeight="1">
      <c r="B113" s="33"/>
      <c r="L113" s="33"/>
    </row>
    <row r="114" spans="2:63" s="1" customFormat="1" ht="12" customHeight="1">
      <c r="B114" s="33"/>
      <c r="C114" s="27" t="s">
        <v>16</v>
      </c>
      <c r="L114" s="33"/>
    </row>
    <row r="115" spans="2:63" s="1" customFormat="1" ht="16.5" customHeight="1">
      <c r="B115" s="33"/>
      <c r="E115" s="246" t="str">
        <f>E7</f>
        <v>OBNOVA PARKU NA MÍROVÉM NÁMĚSTÍ V HODONÍNĚ</v>
      </c>
      <c r="F115" s="247"/>
      <c r="G115" s="247"/>
      <c r="H115" s="247"/>
      <c r="L115" s="33"/>
    </row>
    <row r="116" spans="2:63" ht="12" customHeight="1">
      <c r="B116" s="20"/>
      <c r="C116" s="27" t="s">
        <v>395</v>
      </c>
      <c r="L116" s="20"/>
    </row>
    <row r="117" spans="2:63" s="1" customFormat="1" ht="16.5" customHeight="1">
      <c r="B117" s="33"/>
      <c r="E117" s="246" t="s">
        <v>2755</v>
      </c>
      <c r="F117" s="248"/>
      <c r="G117" s="248"/>
      <c r="H117" s="248"/>
      <c r="L117" s="33"/>
    </row>
    <row r="118" spans="2:63" s="1" customFormat="1" ht="12" customHeight="1">
      <c r="B118" s="33"/>
      <c r="C118" s="27" t="s">
        <v>637</v>
      </c>
      <c r="L118" s="33"/>
    </row>
    <row r="119" spans="2:63" s="1" customFormat="1" ht="30" customHeight="1">
      <c r="B119" s="33"/>
      <c r="E119" s="227" t="str">
        <f>E11</f>
        <v>10.M - ZPEVNĚNÁ PLOCHA POD MOBILIÁŘ (SK.12) - doprovodné</v>
      </c>
      <c r="F119" s="248"/>
      <c r="G119" s="248"/>
      <c r="H119" s="248"/>
      <c r="L119" s="33"/>
    </row>
    <row r="120" spans="2:63" s="1" customFormat="1" ht="6.95" customHeight="1">
      <c r="B120" s="33"/>
      <c r="L120" s="33"/>
    </row>
    <row r="121" spans="2:63" s="1" customFormat="1" ht="12" customHeight="1">
      <c r="B121" s="33"/>
      <c r="C121" s="27" t="s">
        <v>22</v>
      </c>
      <c r="F121" s="25" t="str">
        <f>F14</f>
        <v xml:space="preserve">HODONÍN </v>
      </c>
      <c r="I121" s="27" t="s">
        <v>24</v>
      </c>
      <c r="J121" s="53" t="str">
        <f>IF(J14="","",J14)</f>
        <v>25. 10. 2024</v>
      </c>
      <c r="L121" s="33"/>
    </row>
    <row r="122" spans="2:63" s="1" customFormat="1" ht="6.95" customHeight="1">
      <c r="B122" s="33"/>
      <c r="L122" s="33"/>
    </row>
    <row r="123" spans="2:63" s="1" customFormat="1" ht="40.15" customHeight="1">
      <c r="B123" s="33"/>
      <c r="C123" s="27" t="s">
        <v>30</v>
      </c>
      <c r="F123" s="25" t="str">
        <f>E17</f>
        <v>Město Hodonín, Masyrykovo nám.53/1, Hodonín 695 35</v>
      </c>
      <c r="I123" s="27" t="s">
        <v>38</v>
      </c>
      <c r="J123" s="31" t="str">
        <f>E23</f>
        <v>MAAUS  s.r.o., Gorkého 51/1, Brno 602 00</v>
      </c>
      <c r="L123" s="33"/>
    </row>
    <row r="124" spans="2:63" s="1" customFormat="1" ht="15.2" customHeight="1">
      <c r="B124" s="33"/>
      <c r="C124" s="27" t="s">
        <v>36</v>
      </c>
      <c r="F124" s="25" t="str">
        <f>IF(E20="","",E20)</f>
        <v>Vyplň údaj</v>
      </c>
      <c r="I124" s="27" t="s">
        <v>43</v>
      </c>
      <c r="J124" s="31" t="str">
        <f>E26</f>
        <v>Obrtelová Miluše</v>
      </c>
      <c r="L124" s="33"/>
    </row>
    <row r="125" spans="2:63" s="1" customFormat="1" ht="10.35" customHeight="1">
      <c r="B125" s="33"/>
      <c r="L125" s="33"/>
    </row>
    <row r="126" spans="2:63" s="10" customFormat="1" ht="29.25" customHeight="1">
      <c r="B126" s="117"/>
      <c r="C126" s="118" t="s">
        <v>417</v>
      </c>
      <c r="D126" s="119" t="s">
        <v>72</v>
      </c>
      <c r="E126" s="119" t="s">
        <v>68</v>
      </c>
      <c r="F126" s="119" t="s">
        <v>69</v>
      </c>
      <c r="G126" s="119" t="s">
        <v>418</v>
      </c>
      <c r="H126" s="119" t="s">
        <v>419</v>
      </c>
      <c r="I126" s="119" t="s">
        <v>420</v>
      </c>
      <c r="J126" s="119" t="s">
        <v>402</v>
      </c>
      <c r="K126" s="120" t="s">
        <v>421</v>
      </c>
      <c r="L126" s="117"/>
      <c r="M126" s="60" t="s">
        <v>1</v>
      </c>
      <c r="N126" s="61" t="s">
        <v>51</v>
      </c>
      <c r="O126" s="61" t="s">
        <v>422</v>
      </c>
      <c r="P126" s="61" t="s">
        <v>423</v>
      </c>
      <c r="Q126" s="61" t="s">
        <v>424</v>
      </c>
      <c r="R126" s="61" t="s">
        <v>425</v>
      </c>
      <c r="S126" s="61" t="s">
        <v>426</v>
      </c>
      <c r="T126" s="62" t="s">
        <v>427</v>
      </c>
    </row>
    <row r="127" spans="2:63" s="1" customFormat="1" ht="22.9" customHeight="1">
      <c r="B127" s="33"/>
      <c r="C127" s="65" t="s">
        <v>428</v>
      </c>
      <c r="J127" s="121">
        <f>BK127</f>
        <v>0</v>
      </c>
      <c r="L127" s="33"/>
      <c r="M127" s="63"/>
      <c r="N127" s="54"/>
      <c r="O127" s="54"/>
      <c r="P127" s="122">
        <f>P128</f>
        <v>0</v>
      </c>
      <c r="Q127" s="54"/>
      <c r="R127" s="122">
        <f>R128</f>
        <v>70.158121780000002</v>
      </c>
      <c r="S127" s="54"/>
      <c r="T127" s="123">
        <f>T128</f>
        <v>1.09402</v>
      </c>
      <c r="AT127" s="17" t="s">
        <v>86</v>
      </c>
      <c r="AU127" s="17" t="s">
        <v>404</v>
      </c>
      <c r="BK127" s="124">
        <f>BK128</f>
        <v>0</v>
      </c>
    </row>
    <row r="128" spans="2:63" s="11" customFormat="1" ht="25.9" customHeight="1">
      <c r="B128" s="125"/>
      <c r="D128" s="126" t="s">
        <v>86</v>
      </c>
      <c r="E128" s="127" t="s">
        <v>647</v>
      </c>
      <c r="F128" s="127" t="s">
        <v>648</v>
      </c>
      <c r="I128" s="128"/>
      <c r="J128" s="129">
        <f>BK128</f>
        <v>0</v>
      </c>
      <c r="L128" s="125"/>
      <c r="M128" s="130"/>
      <c r="P128" s="131">
        <f>P129+P269+P289+P294+P321+P342</f>
        <v>0</v>
      </c>
      <c r="R128" s="131">
        <f>R129+R269+R289+R294+R321+R342</f>
        <v>70.158121780000002</v>
      </c>
      <c r="T128" s="132">
        <f>T129+T269+T289+T294+T321+T342</f>
        <v>1.09402</v>
      </c>
      <c r="AR128" s="126" t="s">
        <v>95</v>
      </c>
      <c r="AT128" s="133" t="s">
        <v>86</v>
      </c>
      <c r="AU128" s="133" t="s">
        <v>87</v>
      </c>
      <c r="AY128" s="126" t="s">
        <v>432</v>
      </c>
      <c r="BK128" s="134">
        <f>BK129+BK269+BK289+BK294+BK321+BK342</f>
        <v>0</v>
      </c>
    </row>
    <row r="129" spans="2:65" s="11" customFormat="1" ht="22.9" customHeight="1">
      <c r="B129" s="125"/>
      <c r="D129" s="126" t="s">
        <v>86</v>
      </c>
      <c r="E129" s="135" t="s">
        <v>95</v>
      </c>
      <c r="F129" s="135" t="s">
        <v>649</v>
      </c>
      <c r="I129" s="128"/>
      <c r="J129" s="136">
        <f>BK129</f>
        <v>0</v>
      </c>
      <c r="L129" s="125"/>
      <c r="M129" s="130"/>
      <c r="P129" s="131">
        <f>SUM(P130:P268)</f>
        <v>0</v>
      </c>
      <c r="R129" s="131">
        <f>SUM(R130:R268)</f>
        <v>0</v>
      </c>
      <c r="T129" s="132">
        <f>SUM(T130:T268)</f>
        <v>1.09402</v>
      </c>
      <c r="AR129" s="126" t="s">
        <v>95</v>
      </c>
      <c r="AT129" s="133" t="s">
        <v>86</v>
      </c>
      <c r="AU129" s="133" t="s">
        <v>95</v>
      </c>
      <c r="AY129" s="126" t="s">
        <v>432</v>
      </c>
      <c r="BK129" s="134">
        <f>SUM(BK130:BK268)</f>
        <v>0</v>
      </c>
    </row>
    <row r="130" spans="2:65" s="1" customFormat="1" ht="24.2" customHeight="1">
      <c r="B130" s="33"/>
      <c r="C130" s="137" t="s">
        <v>95</v>
      </c>
      <c r="D130" s="137" t="s">
        <v>435</v>
      </c>
      <c r="E130" s="138" t="s">
        <v>3722</v>
      </c>
      <c r="F130" s="139" t="s">
        <v>3723</v>
      </c>
      <c r="G130" s="140" t="s">
        <v>510</v>
      </c>
      <c r="H130" s="141">
        <v>7.49</v>
      </c>
      <c r="I130" s="142"/>
      <c r="J130" s="143">
        <f>ROUND(I130*H130,2)</f>
        <v>0</v>
      </c>
      <c r="K130" s="139" t="s">
        <v>457</v>
      </c>
      <c r="L130" s="33"/>
      <c r="M130" s="144" t="s">
        <v>1</v>
      </c>
      <c r="N130" s="145" t="s">
        <v>52</v>
      </c>
      <c r="P130" s="146">
        <f>O130*H130</f>
        <v>0</v>
      </c>
      <c r="Q130" s="146">
        <v>0</v>
      </c>
      <c r="R130" s="146">
        <f>Q130*H130</f>
        <v>0</v>
      </c>
      <c r="S130" s="146">
        <v>9.8000000000000004E-2</v>
      </c>
      <c r="T130" s="147">
        <f>S130*H130</f>
        <v>0.73402000000000001</v>
      </c>
      <c r="AR130" s="148" t="s">
        <v>431</v>
      </c>
      <c r="AT130" s="148" t="s">
        <v>435</v>
      </c>
      <c r="AU130" s="148" t="s">
        <v>97</v>
      </c>
      <c r="AY130" s="17" t="s">
        <v>432</v>
      </c>
      <c r="BE130" s="149">
        <f>IF(N130="základní",J130,0)</f>
        <v>0</v>
      </c>
      <c r="BF130" s="149">
        <f>IF(N130="snížená",J130,0)</f>
        <v>0</v>
      </c>
      <c r="BG130" s="149">
        <f>IF(N130="zákl. přenesená",J130,0)</f>
        <v>0</v>
      </c>
      <c r="BH130" s="149">
        <f>IF(N130="sníž. přenesená",J130,0)</f>
        <v>0</v>
      </c>
      <c r="BI130" s="149">
        <f>IF(N130="nulová",J130,0)</f>
        <v>0</v>
      </c>
      <c r="BJ130" s="17" t="s">
        <v>95</v>
      </c>
      <c r="BK130" s="149">
        <f>ROUND(I130*H130,2)</f>
        <v>0</v>
      </c>
      <c r="BL130" s="17" t="s">
        <v>431</v>
      </c>
      <c r="BM130" s="148" t="s">
        <v>5039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653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11.25">
      <c r="B132" s="150"/>
      <c r="D132" s="151" t="s">
        <v>442</v>
      </c>
      <c r="E132" s="152" t="s">
        <v>1</v>
      </c>
      <c r="F132" s="153" t="s">
        <v>654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3420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3421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11.25">
      <c r="B135" s="150"/>
      <c r="D135" s="151" t="s">
        <v>442</v>
      </c>
      <c r="E135" s="152" t="s">
        <v>1</v>
      </c>
      <c r="F135" s="153" t="s">
        <v>3712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2791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22.5">
      <c r="B137" s="150"/>
      <c r="D137" s="151" t="s">
        <v>442</v>
      </c>
      <c r="E137" s="152" t="s">
        <v>1</v>
      </c>
      <c r="F137" s="153" t="s">
        <v>3423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3424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11.25">
      <c r="B139" s="150"/>
      <c r="D139" s="151" t="s">
        <v>442</v>
      </c>
      <c r="E139" s="152" t="s">
        <v>1</v>
      </c>
      <c r="F139" s="153" t="s">
        <v>5040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2" customFormat="1" ht="22.5">
      <c r="B140" s="150"/>
      <c r="D140" s="151" t="s">
        <v>442</v>
      </c>
      <c r="E140" s="152" t="s">
        <v>1</v>
      </c>
      <c r="F140" s="153" t="s">
        <v>5041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65" s="15" customFormat="1" ht="11.25">
      <c r="B141" s="171"/>
      <c r="D141" s="151" t="s">
        <v>442</v>
      </c>
      <c r="E141" s="172" t="s">
        <v>1</v>
      </c>
      <c r="F141" s="173" t="s">
        <v>663</v>
      </c>
      <c r="H141" s="174">
        <v>0</v>
      </c>
      <c r="I141" s="175"/>
      <c r="L141" s="171"/>
      <c r="M141" s="176"/>
      <c r="T141" s="177"/>
      <c r="AT141" s="172" t="s">
        <v>442</v>
      </c>
      <c r="AU141" s="172" t="s">
        <v>97</v>
      </c>
      <c r="AV141" s="15" t="s">
        <v>108</v>
      </c>
      <c r="AW141" s="15" t="s">
        <v>42</v>
      </c>
      <c r="AX141" s="15" t="s">
        <v>87</v>
      </c>
      <c r="AY141" s="172" t="s">
        <v>432</v>
      </c>
    </row>
    <row r="142" spans="2:65" s="12" customFormat="1" ht="22.5">
      <c r="B142" s="150"/>
      <c r="D142" s="151" t="s">
        <v>442</v>
      </c>
      <c r="E142" s="152" t="s">
        <v>1</v>
      </c>
      <c r="F142" s="153" t="s">
        <v>5042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97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3" customFormat="1" ht="22.5">
      <c r="B143" s="157"/>
      <c r="D143" s="151" t="s">
        <v>442</v>
      </c>
      <c r="E143" s="158" t="s">
        <v>1</v>
      </c>
      <c r="F143" s="159" t="s">
        <v>5043</v>
      </c>
      <c r="H143" s="160">
        <v>7.49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2" customFormat="1" ht="11.25">
      <c r="B144" s="150"/>
      <c r="D144" s="151" t="s">
        <v>442</v>
      </c>
      <c r="E144" s="152" t="s">
        <v>1</v>
      </c>
      <c r="F144" s="153" t="s">
        <v>5044</v>
      </c>
      <c r="H144" s="152" t="s">
        <v>1</v>
      </c>
      <c r="I144" s="154"/>
      <c r="L144" s="150"/>
      <c r="M144" s="155"/>
      <c r="T144" s="156"/>
      <c r="AT144" s="152" t="s">
        <v>442</v>
      </c>
      <c r="AU144" s="152" t="s">
        <v>97</v>
      </c>
      <c r="AV144" s="12" t="s">
        <v>95</v>
      </c>
      <c r="AW144" s="12" t="s">
        <v>42</v>
      </c>
      <c r="AX144" s="12" t="s">
        <v>87</v>
      </c>
      <c r="AY144" s="152" t="s">
        <v>432</v>
      </c>
    </row>
    <row r="145" spans="2:65" s="14" customFormat="1" ht="11.25">
      <c r="B145" s="164"/>
      <c r="D145" s="151" t="s">
        <v>442</v>
      </c>
      <c r="E145" s="165" t="s">
        <v>1</v>
      </c>
      <c r="F145" s="166" t="s">
        <v>449</v>
      </c>
      <c r="H145" s="167">
        <v>7.49</v>
      </c>
      <c r="I145" s="168"/>
      <c r="L145" s="164"/>
      <c r="M145" s="169"/>
      <c r="T145" s="170"/>
      <c r="AT145" s="165" t="s">
        <v>442</v>
      </c>
      <c r="AU145" s="165" t="s">
        <v>97</v>
      </c>
      <c r="AV145" s="14" t="s">
        <v>431</v>
      </c>
      <c r="AW145" s="14" t="s">
        <v>42</v>
      </c>
      <c r="AX145" s="14" t="s">
        <v>95</v>
      </c>
      <c r="AY145" s="165" t="s">
        <v>432</v>
      </c>
    </row>
    <row r="146" spans="2:65" s="1" customFormat="1" ht="16.5" customHeight="1">
      <c r="B146" s="33"/>
      <c r="C146" s="137" t="s">
        <v>97</v>
      </c>
      <c r="D146" s="137" t="s">
        <v>435</v>
      </c>
      <c r="E146" s="138" t="s">
        <v>2818</v>
      </c>
      <c r="F146" s="139" t="s">
        <v>2819</v>
      </c>
      <c r="G146" s="140" t="s">
        <v>521</v>
      </c>
      <c r="H146" s="141">
        <v>9</v>
      </c>
      <c r="I146" s="142"/>
      <c r="J146" s="143">
        <f>ROUND(I146*H146,2)</f>
        <v>0</v>
      </c>
      <c r="K146" s="139" t="s">
        <v>457</v>
      </c>
      <c r="L146" s="33"/>
      <c r="M146" s="144" t="s">
        <v>1</v>
      </c>
      <c r="N146" s="145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0.04</v>
      </c>
      <c r="T146" s="147">
        <f>S146*H146</f>
        <v>0.36</v>
      </c>
      <c r="AR146" s="148" t="s">
        <v>431</v>
      </c>
      <c r="AT146" s="148" t="s">
        <v>435</v>
      </c>
      <c r="AU146" s="148" t="s">
        <v>97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431</v>
      </c>
      <c r="BM146" s="148" t="s">
        <v>5045</v>
      </c>
    </row>
    <row r="147" spans="2:65" s="12" customFormat="1" ht="22.5">
      <c r="B147" s="150"/>
      <c r="D147" s="151" t="s">
        <v>442</v>
      </c>
      <c r="E147" s="152" t="s">
        <v>1</v>
      </c>
      <c r="F147" s="153" t="s">
        <v>5046</v>
      </c>
      <c r="H147" s="152" t="s">
        <v>1</v>
      </c>
      <c r="I147" s="154"/>
      <c r="L147" s="150"/>
      <c r="M147" s="155"/>
      <c r="T147" s="156"/>
      <c r="AT147" s="152" t="s">
        <v>442</v>
      </c>
      <c r="AU147" s="152" t="s">
        <v>97</v>
      </c>
      <c r="AV147" s="12" t="s">
        <v>95</v>
      </c>
      <c r="AW147" s="12" t="s">
        <v>42</v>
      </c>
      <c r="AX147" s="12" t="s">
        <v>87</v>
      </c>
      <c r="AY147" s="152" t="s">
        <v>432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5047</v>
      </c>
      <c r="H148" s="160">
        <v>9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4" customFormat="1" ht="11.25">
      <c r="B149" s="164"/>
      <c r="D149" s="151" t="s">
        <v>442</v>
      </c>
      <c r="E149" s="165" t="s">
        <v>1</v>
      </c>
      <c r="F149" s="166" t="s">
        <v>449</v>
      </c>
      <c r="H149" s="167">
        <v>9</v>
      </c>
      <c r="I149" s="168"/>
      <c r="L149" s="164"/>
      <c r="M149" s="169"/>
      <c r="T149" s="170"/>
      <c r="AT149" s="165" t="s">
        <v>442</v>
      </c>
      <c r="AU149" s="165" t="s">
        <v>97</v>
      </c>
      <c r="AV149" s="14" t="s">
        <v>431</v>
      </c>
      <c r="AW149" s="14" t="s">
        <v>42</v>
      </c>
      <c r="AX149" s="14" t="s">
        <v>95</v>
      </c>
      <c r="AY149" s="165" t="s">
        <v>432</v>
      </c>
    </row>
    <row r="150" spans="2:65" s="1" customFormat="1" ht="44.25" customHeight="1">
      <c r="B150" s="33"/>
      <c r="C150" s="137" t="s">
        <v>108</v>
      </c>
      <c r="D150" s="137" t="s">
        <v>435</v>
      </c>
      <c r="E150" s="138" t="s">
        <v>3453</v>
      </c>
      <c r="F150" s="139" t="s">
        <v>3454</v>
      </c>
      <c r="G150" s="140" t="s">
        <v>510</v>
      </c>
      <c r="H150" s="141">
        <v>20.81</v>
      </c>
      <c r="I150" s="142"/>
      <c r="J150" s="143">
        <f>ROUND(I150*H150,2)</f>
        <v>0</v>
      </c>
      <c r="K150" s="139" t="s">
        <v>439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0</v>
      </c>
      <c r="R150" s="146">
        <f>Q150*H150</f>
        <v>0</v>
      </c>
      <c r="S150" s="146">
        <v>0</v>
      </c>
      <c r="T150" s="147">
        <f>S150*H150</f>
        <v>0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5048</v>
      </c>
    </row>
    <row r="151" spans="2:65" s="12" customFormat="1" ht="22.5">
      <c r="B151" s="150"/>
      <c r="D151" s="151" t="s">
        <v>442</v>
      </c>
      <c r="E151" s="152" t="s">
        <v>1</v>
      </c>
      <c r="F151" s="153" t="s">
        <v>5049</v>
      </c>
      <c r="H151" s="152" t="s">
        <v>1</v>
      </c>
      <c r="I151" s="154"/>
      <c r="L151" s="150"/>
      <c r="M151" s="155"/>
      <c r="T151" s="156"/>
      <c r="AT151" s="152" t="s">
        <v>442</v>
      </c>
      <c r="AU151" s="152" t="s">
        <v>97</v>
      </c>
      <c r="AV151" s="12" t="s">
        <v>95</v>
      </c>
      <c r="AW151" s="12" t="s">
        <v>42</v>
      </c>
      <c r="AX151" s="12" t="s">
        <v>87</v>
      </c>
      <c r="AY151" s="152" t="s">
        <v>432</v>
      </c>
    </row>
    <row r="152" spans="2:65" s="12" customFormat="1" ht="22.5">
      <c r="B152" s="150"/>
      <c r="D152" s="151" t="s">
        <v>442</v>
      </c>
      <c r="E152" s="152" t="s">
        <v>1</v>
      </c>
      <c r="F152" s="153" t="s">
        <v>5050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3" customFormat="1" ht="22.5">
      <c r="B153" s="157"/>
      <c r="D153" s="151" t="s">
        <v>442</v>
      </c>
      <c r="E153" s="158" t="s">
        <v>1</v>
      </c>
      <c r="F153" s="159" t="s">
        <v>5051</v>
      </c>
      <c r="H153" s="160">
        <v>20.81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3" customFormat="1" ht="22.5">
      <c r="B154" s="157"/>
      <c r="D154" s="151" t="s">
        <v>442</v>
      </c>
      <c r="E154" s="158" t="s">
        <v>1</v>
      </c>
      <c r="F154" s="159" t="s">
        <v>5052</v>
      </c>
      <c r="H154" s="160">
        <v>0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4" customFormat="1" ht="11.25">
      <c r="B155" s="164"/>
      <c r="D155" s="151" t="s">
        <v>442</v>
      </c>
      <c r="E155" s="165" t="s">
        <v>5025</v>
      </c>
      <c r="F155" s="166" t="s">
        <v>449</v>
      </c>
      <c r="H155" s="167">
        <v>20.81</v>
      </c>
      <c r="I155" s="168"/>
      <c r="L155" s="164"/>
      <c r="M155" s="169"/>
      <c r="T155" s="170"/>
      <c r="AT155" s="165" t="s">
        <v>442</v>
      </c>
      <c r="AU155" s="165" t="s">
        <v>97</v>
      </c>
      <c r="AV155" s="14" t="s">
        <v>431</v>
      </c>
      <c r="AW155" s="14" t="s">
        <v>42</v>
      </c>
      <c r="AX155" s="14" t="s">
        <v>95</v>
      </c>
      <c r="AY155" s="165" t="s">
        <v>432</v>
      </c>
    </row>
    <row r="156" spans="2:65" s="1" customFormat="1" ht="55.5" customHeight="1">
      <c r="B156" s="33"/>
      <c r="C156" s="137" t="s">
        <v>431</v>
      </c>
      <c r="D156" s="137" t="s">
        <v>435</v>
      </c>
      <c r="E156" s="138" t="s">
        <v>3464</v>
      </c>
      <c r="F156" s="139" t="s">
        <v>3465</v>
      </c>
      <c r="G156" s="140" t="s">
        <v>510</v>
      </c>
      <c r="H156" s="141">
        <v>35.19</v>
      </c>
      <c r="I156" s="142"/>
      <c r="J156" s="143">
        <f>ROUND(I156*H156,2)</f>
        <v>0</v>
      </c>
      <c r="K156" s="139" t="s">
        <v>439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0</v>
      </c>
      <c r="T156" s="147">
        <f>S156*H156</f>
        <v>0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5053</v>
      </c>
    </row>
    <row r="157" spans="2:65" s="12" customFormat="1" ht="22.5">
      <c r="B157" s="150"/>
      <c r="D157" s="151" t="s">
        <v>442</v>
      </c>
      <c r="E157" s="152" t="s">
        <v>1</v>
      </c>
      <c r="F157" s="153" t="s">
        <v>5049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3" customFormat="1" ht="22.5">
      <c r="B158" s="157"/>
      <c r="D158" s="151" t="s">
        <v>442</v>
      </c>
      <c r="E158" s="158" t="s">
        <v>1</v>
      </c>
      <c r="F158" s="159" t="s">
        <v>5054</v>
      </c>
      <c r="H158" s="160">
        <v>56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3" customFormat="1" ht="22.5">
      <c r="B159" s="157"/>
      <c r="D159" s="151" t="s">
        <v>442</v>
      </c>
      <c r="E159" s="158" t="s">
        <v>1</v>
      </c>
      <c r="F159" s="159" t="s">
        <v>5055</v>
      </c>
      <c r="H159" s="160">
        <v>-20.81</v>
      </c>
      <c r="I159" s="161"/>
      <c r="L159" s="157"/>
      <c r="M159" s="162"/>
      <c r="T159" s="163"/>
      <c r="AT159" s="158" t="s">
        <v>442</v>
      </c>
      <c r="AU159" s="158" t="s">
        <v>97</v>
      </c>
      <c r="AV159" s="13" t="s">
        <v>97</v>
      </c>
      <c r="AW159" s="13" t="s">
        <v>42</v>
      </c>
      <c r="AX159" s="13" t="s">
        <v>87</v>
      </c>
      <c r="AY159" s="158" t="s">
        <v>432</v>
      </c>
    </row>
    <row r="160" spans="2:65" s="13" customFormat="1" ht="22.5">
      <c r="B160" s="157"/>
      <c r="D160" s="151" t="s">
        <v>442</v>
      </c>
      <c r="E160" s="158" t="s">
        <v>1</v>
      </c>
      <c r="F160" s="159" t="s">
        <v>5052</v>
      </c>
      <c r="H160" s="160">
        <v>0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4" customFormat="1" ht="11.25">
      <c r="B161" s="164"/>
      <c r="D161" s="151" t="s">
        <v>442</v>
      </c>
      <c r="E161" s="165" t="s">
        <v>5029</v>
      </c>
      <c r="F161" s="166" t="s">
        <v>449</v>
      </c>
      <c r="H161" s="167">
        <v>35.19</v>
      </c>
      <c r="I161" s="168"/>
      <c r="L161" s="164"/>
      <c r="M161" s="169"/>
      <c r="T161" s="170"/>
      <c r="AT161" s="165" t="s">
        <v>442</v>
      </c>
      <c r="AU161" s="165" t="s">
        <v>97</v>
      </c>
      <c r="AV161" s="14" t="s">
        <v>431</v>
      </c>
      <c r="AW161" s="14" t="s">
        <v>42</v>
      </c>
      <c r="AX161" s="14" t="s">
        <v>95</v>
      </c>
      <c r="AY161" s="165" t="s">
        <v>432</v>
      </c>
    </row>
    <row r="162" spans="2:65" s="1" customFormat="1" ht="24.2" customHeight="1">
      <c r="B162" s="33"/>
      <c r="C162" s="137" t="s">
        <v>452</v>
      </c>
      <c r="D162" s="137" t="s">
        <v>435</v>
      </c>
      <c r="E162" s="138" t="s">
        <v>3471</v>
      </c>
      <c r="F162" s="139" t="s">
        <v>3472</v>
      </c>
      <c r="G162" s="140" t="s">
        <v>685</v>
      </c>
      <c r="H162" s="141">
        <v>2.1930000000000001</v>
      </c>
      <c r="I162" s="142"/>
      <c r="J162" s="143">
        <f>ROUND(I162*H162,2)</f>
        <v>0</v>
      </c>
      <c r="K162" s="139" t="s">
        <v>457</v>
      </c>
      <c r="L162" s="33"/>
      <c r="M162" s="144" t="s">
        <v>1</v>
      </c>
      <c r="N162" s="145" t="s">
        <v>52</v>
      </c>
      <c r="P162" s="146">
        <f>O162*H162</f>
        <v>0</v>
      </c>
      <c r="Q162" s="146">
        <v>0</v>
      </c>
      <c r="R162" s="146">
        <f>Q162*H162</f>
        <v>0</v>
      </c>
      <c r="S162" s="146">
        <v>0</v>
      </c>
      <c r="T162" s="147">
        <f>S162*H162</f>
        <v>0</v>
      </c>
      <c r="AR162" s="148" t="s">
        <v>431</v>
      </c>
      <c r="AT162" s="148" t="s">
        <v>435</v>
      </c>
      <c r="AU162" s="148" t="s">
        <v>97</v>
      </c>
      <c r="AY162" s="17" t="s">
        <v>432</v>
      </c>
      <c r="BE162" s="149">
        <f>IF(N162="základní",J162,0)</f>
        <v>0</v>
      </c>
      <c r="BF162" s="149">
        <f>IF(N162="snížená",J162,0)</f>
        <v>0</v>
      </c>
      <c r="BG162" s="149">
        <f>IF(N162="zákl. přenesená",J162,0)</f>
        <v>0</v>
      </c>
      <c r="BH162" s="149">
        <f>IF(N162="sníž. přenesená",J162,0)</f>
        <v>0</v>
      </c>
      <c r="BI162" s="149">
        <f>IF(N162="nulová",J162,0)</f>
        <v>0</v>
      </c>
      <c r="BJ162" s="17" t="s">
        <v>95</v>
      </c>
      <c r="BK162" s="149">
        <f>ROUND(I162*H162,2)</f>
        <v>0</v>
      </c>
      <c r="BL162" s="17" t="s">
        <v>431</v>
      </c>
      <c r="BM162" s="148" t="s">
        <v>5056</v>
      </c>
    </row>
    <row r="163" spans="2:65" s="12" customFormat="1" ht="22.5">
      <c r="B163" s="150"/>
      <c r="D163" s="151" t="s">
        <v>442</v>
      </c>
      <c r="E163" s="152" t="s">
        <v>1</v>
      </c>
      <c r="F163" s="153" t="s">
        <v>3474</v>
      </c>
      <c r="H163" s="152" t="s">
        <v>1</v>
      </c>
      <c r="I163" s="154"/>
      <c r="L163" s="150"/>
      <c r="M163" s="155"/>
      <c r="T163" s="156"/>
      <c r="AT163" s="152" t="s">
        <v>442</v>
      </c>
      <c r="AU163" s="152" t="s">
        <v>97</v>
      </c>
      <c r="AV163" s="12" t="s">
        <v>95</v>
      </c>
      <c r="AW163" s="12" t="s">
        <v>42</v>
      </c>
      <c r="AX163" s="12" t="s">
        <v>87</v>
      </c>
      <c r="AY163" s="152" t="s">
        <v>432</v>
      </c>
    </row>
    <row r="164" spans="2:65" s="12" customFormat="1" ht="22.5">
      <c r="B164" s="150"/>
      <c r="D164" s="151" t="s">
        <v>442</v>
      </c>
      <c r="E164" s="152" t="s">
        <v>1</v>
      </c>
      <c r="F164" s="153" t="s">
        <v>5057</v>
      </c>
      <c r="H164" s="152" t="s">
        <v>1</v>
      </c>
      <c r="I164" s="154"/>
      <c r="L164" s="150"/>
      <c r="M164" s="155"/>
      <c r="T164" s="156"/>
      <c r="AT164" s="152" t="s">
        <v>442</v>
      </c>
      <c r="AU164" s="152" t="s">
        <v>97</v>
      </c>
      <c r="AV164" s="12" t="s">
        <v>95</v>
      </c>
      <c r="AW164" s="12" t="s">
        <v>42</v>
      </c>
      <c r="AX164" s="12" t="s">
        <v>87</v>
      </c>
      <c r="AY164" s="152" t="s">
        <v>432</v>
      </c>
    </row>
    <row r="165" spans="2:65" s="12" customFormat="1" ht="22.5">
      <c r="B165" s="150"/>
      <c r="D165" s="151" t="s">
        <v>442</v>
      </c>
      <c r="E165" s="152" t="s">
        <v>1</v>
      </c>
      <c r="F165" s="153" t="s">
        <v>5058</v>
      </c>
      <c r="H165" s="152" t="s">
        <v>1</v>
      </c>
      <c r="I165" s="154"/>
      <c r="L165" s="150"/>
      <c r="M165" s="155"/>
      <c r="T165" s="156"/>
      <c r="AT165" s="152" t="s">
        <v>442</v>
      </c>
      <c r="AU165" s="152" t="s">
        <v>97</v>
      </c>
      <c r="AV165" s="12" t="s">
        <v>95</v>
      </c>
      <c r="AW165" s="12" t="s">
        <v>42</v>
      </c>
      <c r="AX165" s="12" t="s">
        <v>87</v>
      </c>
      <c r="AY165" s="152" t="s">
        <v>432</v>
      </c>
    </row>
    <row r="166" spans="2:65" s="13" customFormat="1" ht="11.25">
      <c r="B166" s="157"/>
      <c r="D166" s="151" t="s">
        <v>442</v>
      </c>
      <c r="E166" s="158" t="s">
        <v>1</v>
      </c>
      <c r="F166" s="159" t="s">
        <v>5059</v>
      </c>
      <c r="H166" s="160">
        <v>0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87</v>
      </c>
      <c r="AY166" s="158" t="s">
        <v>432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5060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22.5">
      <c r="B168" s="157"/>
      <c r="D168" s="151" t="s">
        <v>442</v>
      </c>
      <c r="E168" s="158" t="s">
        <v>1</v>
      </c>
      <c r="F168" s="159" t="s">
        <v>5061</v>
      </c>
      <c r="H168" s="160">
        <v>2.081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3" customFormat="1" ht="22.5">
      <c r="B169" s="157"/>
      <c r="D169" s="151" t="s">
        <v>442</v>
      </c>
      <c r="E169" s="158" t="s">
        <v>1</v>
      </c>
      <c r="F169" s="159" t="s">
        <v>5062</v>
      </c>
      <c r="H169" s="160">
        <v>0.112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87</v>
      </c>
      <c r="AY169" s="158" t="s">
        <v>432</v>
      </c>
    </row>
    <row r="170" spans="2:65" s="14" customFormat="1" ht="11.25">
      <c r="B170" s="164"/>
      <c r="D170" s="151" t="s">
        <v>442</v>
      </c>
      <c r="E170" s="165" t="s">
        <v>5027</v>
      </c>
      <c r="F170" s="166" t="s">
        <v>449</v>
      </c>
      <c r="H170" s="167">
        <v>2.1930000000000001</v>
      </c>
      <c r="I170" s="168"/>
      <c r="L170" s="164"/>
      <c r="M170" s="169"/>
      <c r="T170" s="170"/>
      <c r="AT170" s="165" t="s">
        <v>442</v>
      </c>
      <c r="AU170" s="165" t="s">
        <v>97</v>
      </c>
      <c r="AV170" s="14" t="s">
        <v>431</v>
      </c>
      <c r="AW170" s="14" t="s">
        <v>42</v>
      </c>
      <c r="AX170" s="14" t="s">
        <v>95</v>
      </c>
      <c r="AY170" s="165" t="s">
        <v>432</v>
      </c>
    </row>
    <row r="171" spans="2:65" s="1" customFormat="1" ht="33" customHeight="1">
      <c r="B171" s="33"/>
      <c r="C171" s="137" t="s">
        <v>483</v>
      </c>
      <c r="D171" s="137" t="s">
        <v>435</v>
      </c>
      <c r="E171" s="138" t="s">
        <v>4815</v>
      </c>
      <c r="F171" s="139" t="s">
        <v>4816</v>
      </c>
      <c r="G171" s="140" t="s">
        <v>685</v>
      </c>
      <c r="H171" s="141">
        <v>8.3620000000000001</v>
      </c>
      <c r="I171" s="142"/>
      <c r="J171" s="143">
        <f>ROUND(I171*H171,2)</f>
        <v>0</v>
      </c>
      <c r="K171" s="139" t="s">
        <v>457</v>
      </c>
      <c r="L171" s="33"/>
      <c r="M171" s="144" t="s">
        <v>1</v>
      </c>
      <c r="N171" s="145" t="s">
        <v>52</v>
      </c>
      <c r="P171" s="146">
        <f>O171*H171</f>
        <v>0</v>
      </c>
      <c r="Q171" s="146">
        <v>0</v>
      </c>
      <c r="R171" s="146">
        <f>Q171*H171</f>
        <v>0</v>
      </c>
      <c r="S171" s="146">
        <v>0</v>
      </c>
      <c r="T171" s="147">
        <f>S171*H171</f>
        <v>0</v>
      </c>
      <c r="AR171" s="148" t="s">
        <v>431</v>
      </c>
      <c r="AT171" s="148" t="s">
        <v>435</v>
      </c>
      <c r="AU171" s="148" t="s">
        <v>97</v>
      </c>
      <c r="AY171" s="17" t="s">
        <v>432</v>
      </c>
      <c r="BE171" s="149">
        <f>IF(N171="základní",J171,0)</f>
        <v>0</v>
      </c>
      <c r="BF171" s="149">
        <f>IF(N171="snížená",J171,0)</f>
        <v>0</v>
      </c>
      <c r="BG171" s="149">
        <f>IF(N171="zákl. přenesená",J171,0)</f>
        <v>0</v>
      </c>
      <c r="BH171" s="149">
        <f>IF(N171="sníž. přenesená",J171,0)</f>
        <v>0</v>
      </c>
      <c r="BI171" s="149">
        <f>IF(N171="nulová",J171,0)</f>
        <v>0</v>
      </c>
      <c r="BJ171" s="17" t="s">
        <v>95</v>
      </c>
      <c r="BK171" s="149">
        <f>ROUND(I171*H171,2)</f>
        <v>0</v>
      </c>
      <c r="BL171" s="17" t="s">
        <v>431</v>
      </c>
      <c r="BM171" s="148" t="s">
        <v>5063</v>
      </c>
    </row>
    <row r="172" spans="2:65" s="12" customFormat="1" ht="22.5">
      <c r="B172" s="150"/>
      <c r="D172" s="151" t="s">
        <v>442</v>
      </c>
      <c r="E172" s="152" t="s">
        <v>1</v>
      </c>
      <c r="F172" s="153" t="s">
        <v>3495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2" customFormat="1" ht="22.5">
      <c r="B173" s="150"/>
      <c r="D173" s="151" t="s">
        <v>442</v>
      </c>
      <c r="E173" s="152" t="s">
        <v>1</v>
      </c>
      <c r="F173" s="153" t="s">
        <v>5064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2" customFormat="1" ht="22.5">
      <c r="B174" s="150"/>
      <c r="D174" s="151" t="s">
        <v>442</v>
      </c>
      <c r="E174" s="152" t="s">
        <v>1</v>
      </c>
      <c r="F174" s="153" t="s">
        <v>5065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3" customFormat="1" ht="11.25">
      <c r="B175" s="157"/>
      <c r="D175" s="151" t="s">
        <v>442</v>
      </c>
      <c r="E175" s="158" t="s">
        <v>1</v>
      </c>
      <c r="F175" s="159" t="s">
        <v>5066</v>
      </c>
      <c r="H175" s="160">
        <v>0.52400000000000002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2" customFormat="1" ht="11.25">
      <c r="B176" s="150"/>
      <c r="D176" s="151" t="s">
        <v>442</v>
      </c>
      <c r="E176" s="152" t="s">
        <v>1</v>
      </c>
      <c r="F176" s="153" t="s">
        <v>5067</v>
      </c>
      <c r="H176" s="152" t="s">
        <v>1</v>
      </c>
      <c r="I176" s="154"/>
      <c r="L176" s="150"/>
      <c r="M176" s="155"/>
      <c r="T176" s="156"/>
      <c r="AT176" s="152" t="s">
        <v>442</v>
      </c>
      <c r="AU176" s="152" t="s">
        <v>97</v>
      </c>
      <c r="AV176" s="12" t="s">
        <v>95</v>
      </c>
      <c r="AW176" s="12" t="s">
        <v>42</v>
      </c>
      <c r="AX176" s="12" t="s">
        <v>87</v>
      </c>
      <c r="AY176" s="152" t="s">
        <v>432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5068</v>
      </c>
      <c r="H177" s="160">
        <v>5.6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87</v>
      </c>
      <c r="AY177" s="158" t="s">
        <v>432</v>
      </c>
    </row>
    <row r="178" spans="2:65" s="12" customFormat="1" ht="22.5">
      <c r="B178" s="150"/>
      <c r="D178" s="151" t="s">
        <v>442</v>
      </c>
      <c r="E178" s="152" t="s">
        <v>1</v>
      </c>
      <c r="F178" s="153" t="s">
        <v>3499</v>
      </c>
      <c r="H178" s="152" t="s">
        <v>1</v>
      </c>
      <c r="I178" s="154"/>
      <c r="L178" s="150"/>
      <c r="M178" s="155"/>
      <c r="T178" s="156"/>
      <c r="AT178" s="152" t="s">
        <v>442</v>
      </c>
      <c r="AU178" s="152" t="s">
        <v>97</v>
      </c>
      <c r="AV178" s="12" t="s">
        <v>95</v>
      </c>
      <c r="AW178" s="12" t="s">
        <v>42</v>
      </c>
      <c r="AX178" s="12" t="s">
        <v>87</v>
      </c>
      <c r="AY178" s="152" t="s">
        <v>432</v>
      </c>
    </row>
    <row r="179" spans="2:65" s="13" customFormat="1" ht="11.25">
      <c r="B179" s="157"/>
      <c r="D179" s="151" t="s">
        <v>442</v>
      </c>
      <c r="E179" s="158" t="s">
        <v>1</v>
      </c>
      <c r="F179" s="159" t="s">
        <v>5069</v>
      </c>
      <c r="H179" s="160">
        <v>-2.1930000000000001</v>
      </c>
      <c r="I179" s="161"/>
      <c r="L179" s="157"/>
      <c r="M179" s="162"/>
      <c r="T179" s="163"/>
      <c r="AT179" s="158" t="s">
        <v>442</v>
      </c>
      <c r="AU179" s="158" t="s">
        <v>97</v>
      </c>
      <c r="AV179" s="13" t="s">
        <v>97</v>
      </c>
      <c r="AW179" s="13" t="s">
        <v>42</v>
      </c>
      <c r="AX179" s="13" t="s">
        <v>87</v>
      </c>
      <c r="AY179" s="158" t="s">
        <v>432</v>
      </c>
    </row>
    <row r="180" spans="2:65" s="15" customFormat="1" ht="11.25">
      <c r="B180" s="171"/>
      <c r="D180" s="151" t="s">
        <v>442</v>
      </c>
      <c r="E180" s="172" t="s">
        <v>1</v>
      </c>
      <c r="F180" s="173" t="s">
        <v>5070</v>
      </c>
      <c r="H180" s="174">
        <v>3.931</v>
      </c>
      <c r="I180" s="175"/>
      <c r="L180" s="171"/>
      <c r="M180" s="176"/>
      <c r="T180" s="177"/>
      <c r="AT180" s="172" t="s">
        <v>442</v>
      </c>
      <c r="AU180" s="172" t="s">
        <v>97</v>
      </c>
      <c r="AV180" s="15" t="s">
        <v>108</v>
      </c>
      <c r="AW180" s="15" t="s">
        <v>42</v>
      </c>
      <c r="AX180" s="15" t="s">
        <v>87</v>
      </c>
      <c r="AY180" s="172" t="s">
        <v>432</v>
      </c>
    </row>
    <row r="181" spans="2:65" s="12" customFormat="1" ht="11.25">
      <c r="B181" s="150"/>
      <c r="D181" s="151" t="s">
        <v>442</v>
      </c>
      <c r="E181" s="152" t="s">
        <v>1</v>
      </c>
      <c r="F181" s="153" t="s">
        <v>5071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65" s="12" customFormat="1" ht="22.5">
      <c r="B182" s="150"/>
      <c r="D182" s="151" t="s">
        <v>442</v>
      </c>
      <c r="E182" s="152" t="s">
        <v>1</v>
      </c>
      <c r="F182" s="153" t="s">
        <v>4711</v>
      </c>
      <c r="H182" s="152" t="s">
        <v>1</v>
      </c>
      <c r="I182" s="154"/>
      <c r="L182" s="150"/>
      <c r="M182" s="155"/>
      <c r="T182" s="156"/>
      <c r="AT182" s="152" t="s">
        <v>442</v>
      </c>
      <c r="AU182" s="152" t="s">
        <v>97</v>
      </c>
      <c r="AV182" s="12" t="s">
        <v>95</v>
      </c>
      <c r="AW182" s="12" t="s">
        <v>42</v>
      </c>
      <c r="AX182" s="12" t="s">
        <v>87</v>
      </c>
      <c r="AY182" s="152" t="s">
        <v>432</v>
      </c>
    </row>
    <row r="183" spans="2:65" s="13" customFormat="1" ht="11.25">
      <c r="B183" s="157"/>
      <c r="D183" s="151" t="s">
        <v>442</v>
      </c>
      <c r="E183" s="158" t="s">
        <v>1</v>
      </c>
      <c r="F183" s="159" t="s">
        <v>5072</v>
      </c>
      <c r="H183" s="160">
        <v>20.303999999999998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87</v>
      </c>
      <c r="AY183" s="158" t="s">
        <v>432</v>
      </c>
    </row>
    <row r="184" spans="2:65" s="12" customFormat="1" ht="11.25">
      <c r="B184" s="150"/>
      <c r="D184" s="151" t="s">
        <v>442</v>
      </c>
      <c r="E184" s="152" t="s">
        <v>1</v>
      </c>
      <c r="F184" s="153" t="s">
        <v>5073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5074</v>
      </c>
      <c r="H185" s="160">
        <v>-15.872999999999999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87</v>
      </c>
      <c r="AY185" s="158" t="s">
        <v>432</v>
      </c>
    </row>
    <row r="186" spans="2:65" s="15" customFormat="1" ht="11.25">
      <c r="B186" s="171"/>
      <c r="D186" s="151" t="s">
        <v>442</v>
      </c>
      <c r="E186" s="172" t="s">
        <v>1</v>
      </c>
      <c r="F186" s="173" t="s">
        <v>4715</v>
      </c>
      <c r="H186" s="174">
        <v>4.431</v>
      </c>
      <c r="I186" s="175"/>
      <c r="L186" s="171"/>
      <c r="M186" s="176"/>
      <c r="T186" s="177"/>
      <c r="AT186" s="172" t="s">
        <v>442</v>
      </c>
      <c r="AU186" s="172" t="s">
        <v>97</v>
      </c>
      <c r="AV186" s="15" t="s">
        <v>108</v>
      </c>
      <c r="AW186" s="15" t="s">
        <v>42</v>
      </c>
      <c r="AX186" s="15" t="s">
        <v>87</v>
      </c>
      <c r="AY186" s="172" t="s">
        <v>432</v>
      </c>
    </row>
    <row r="187" spans="2:65" s="14" customFormat="1" ht="11.25">
      <c r="B187" s="164"/>
      <c r="D187" s="151" t="s">
        <v>442</v>
      </c>
      <c r="E187" s="165" t="s">
        <v>5033</v>
      </c>
      <c r="F187" s="166" t="s">
        <v>449</v>
      </c>
      <c r="H187" s="167">
        <v>8.3620000000000001</v>
      </c>
      <c r="I187" s="168"/>
      <c r="L187" s="164"/>
      <c r="M187" s="169"/>
      <c r="T187" s="170"/>
      <c r="AT187" s="165" t="s">
        <v>442</v>
      </c>
      <c r="AU187" s="165" t="s">
        <v>97</v>
      </c>
      <c r="AV187" s="14" t="s">
        <v>431</v>
      </c>
      <c r="AW187" s="14" t="s">
        <v>42</v>
      </c>
      <c r="AX187" s="14" t="s">
        <v>95</v>
      </c>
      <c r="AY187" s="165" t="s">
        <v>432</v>
      </c>
    </row>
    <row r="188" spans="2:65" s="1" customFormat="1" ht="33" customHeight="1">
      <c r="B188" s="33"/>
      <c r="C188" s="137" t="s">
        <v>489</v>
      </c>
      <c r="D188" s="137" t="s">
        <v>435</v>
      </c>
      <c r="E188" s="138" t="s">
        <v>5075</v>
      </c>
      <c r="F188" s="139" t="s">
        <v>5076</v>
      </c>
      <c r="G188" s="140" t="s">
        <v>685</v>
      </c>
      <c r="H188" s="141">
        <v>1.1240000000000001</v>
      </c>
      <c r="I188" s="142"/>
      <c r="J188" s="143">
        <f>ROUND(I188*H188,2)</f>
        <v>0</v>
      </c>
      <c r="K188" s="139" t="s">
        <v>457</v>
      </c>
      <c r="L188" s="33"/>
      <c r="M188" s="144" t="s">
        <v>1</v>
      </c>
      <c r="N188" s="145" t="s">
        <v>52</v>
      </c>
      <c r="P188" s="146">
        <f>O188*H188</f>
        <v>0</v>
      </c>
      <c r="Q188" s="146">
        <v>0</v>
      </c>
      <c r="R188" s="146">
        <f>Q188*H188</f>
        <v>0</v>
      </c>
      <c r="S188" s="146">
        <v>0</v>
      </c>
      <c r="T188" s="147">
        <f>S188*H188</f>
        <v>0</v>
      </c>
      <c r="AR188" s="148" t="s">
        <v>431</v>
      </c>
      <c r="AT188" s="148" t="s">
        <v>435</v>
      </c>
      <c r="AU188" s="148" t="s">
        <v>97</v>
      </c>
      <c r="AY188" s="17" t="s">
        <v>432</v>
      </c>
      <c r="BE188" s="149">
        <f>IF(N188="základní",J188,0)</f>
        <v>0</v>
      </c>
      <c r="BF188" s="149">
        <f>IF(N188="snížená",J188,0)</f>
        <v>0</v>
      </c>
      <c r="BG188" s="149">
        <f>IF(N188="zákl. přenesená",J188,0)</f>
        <v>0</v>
      </c>
      <c r="BH188" s="149">
        <f>IF(N188="sníž. přenesená",J188,0)</f>
        <v>0</v>
      </c>
      <c r="BI188" s="149">
        <f>IF(N188="nulová",J188,0)</f>
        <v>0</v>
      </c>
      <c r="BJ188" s="17" t="s">
        <v>95</v>
      </c>
      <c r="BK188" s="149">
        <f>ROUND(I188*H188,2)</f>
        <v>0</v>
      </c>
      <c r="BL188" s="17" t="s">
        <v>431</v>
      </c>
      <c r="BM188" s="148" t="s">
        <v>5077</v>
      </c>
    </row>
    <row r="189" spans="2:65" s="12" customFormat="1" ht="11.25">
      <c r="B189" s="150"/>
      <c r="D189" s="151" t="s">
        <v>442</v>
      </c>
      <c r="E189" s="152" t="s">
        <v>1</v>
      </c>
      <c r="F189" s="153" t="s">
        <v>4096</v>
      </c>
      <c r="H189" s="152" t="s">
        <v>1</v>
      </c>
      <c r="I189" s="154"/>
      <c r="L189" s="150"/>
      <c r="M189" s="155"/>
      <c r="T189" s="156"/>
      <c r="AT189" s="152" t="s">
        <v>442</v>
      </c>
      <c r="AU189" s="152" t="s">
        <v>97</v>
      </c>
      <c r="AV189" s="12" t="s">
        <v>95</v>
      </c>
      <c r="AW189" s="12" t="s">
        <v>42</v>
      </c>
      <c r="AX189" s="12" t="s">
        <v>87</v>
      </c>
      <c r="AY189" s="152" t="s">
        <v>432</v>
      </c>
    </row>
    <row r="190" spans="2:65" s="12" customFormat="1" ht="22.5">
      <c r="B190" s="150"/>
      <c r="D190" s="151" t="s">
        <v>442</v>
      </c>
      <c r="E190" s="152" t="s">
        <v>1</v>
      </c>
      <c r="F190" s="153" t="s">
        <v>5078</v>
      </c>
      <c r="H190" s="152" t="s">
        <v>1</v>
      </c>
      <c r="I190" s="154"/>
      <c r="L190" s="150"/>
      <c r="M190" s="155"/>
      <c r="T190" s="156"/>
      <c r="AT190" s="152" t="s">
        <v>442</v>
      </c>
      <c r="AU190" s="152" t="s">
        <v>97</v>
      </c>
      <c r="AV190" s="12" t="s">
        <v>95</v>
      </c>
      <c r="AW190" s="12" t="s">
        <v>42</v>
      </c>
      <c r="AX190" s="12" t="s">
        <v>87</v>
      </c>
      <c r="AY190" s="152" t="s">
        <v>432</v>
      </c>
    </row>
    <row r="191" spans="2:65" s="13" customFormat="1" ht="22.5">
      <c r="B191" s="157"/>
      <c r="D191" s="151" t="s">
        <v>442</v>
      </c>
      <c r="E191" s="158" t="s">
        <v>1</v>
      </c>
      <c r="F191" s="159" t="s">
        <v>5079</v>
      </c>
      <c r="H191" s="160">
        <v>1.1240000000000001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2" customFormat="1" ht="11.25">
      <c r="B192" s="150"/>
      <c r="D192" s="151" t="s">
        <v>442</v>
      </c>
      <c r="E192" s="152" t="s">
        <v>1</v>
      </c>
      <c r="F192" s="153" t="s">
        <v>5044</v>
      </c>
      <c r="H192" s="152" t="s">
        <v>1</v>
      </c>
      <c r="I192" s="154"/>
      <c r="L192" s="150"/>
      <c r="M192" s="155"/>
      <c r="T192" s="156"/>
      <c r="AT192" s="152" t="s">
        <v>442</v>
      </c>
      <c r="AU192" s="152" t="s">
        <v>97</v>
      </c>
      <c r="AV192" s="12" t="s">
        <v>95</v>
      </c>
      <c r="AW192" s="12" t="s">
        <v>42</v>
      </c>
      <c r="AX192" s="12" t="s">
        <v>87</v>
      </c>
      <c r="AY192" s="152" t="s">
        <v>432</v>
      </c>
    </row>
    <row r="193" spans="2:65" s="14" customFormat="1" ht="11.25">
      <c r="B193" s="164"/>
      <c r="D193" s="151" t="s">
        <v>442</v>
      </c>
      <c r="E193" s="165" t="s">
        <v>5032</v>
      </c>
      <c r="F193" s="166" t="s">
        <v>449</v>
      </c>
      <c r="H193" s="167">
        <v>1.1240000000000001</v>
      </c>
      <c r="I193" s="168"/>
      <c r="L193" s="164"/>
      <c r="M193" s="169"/>
      <c r="T193" s="170"/>
      <c r="AT193" s="165" t="s">
        <v>442</v>
      </c>
      <c r="AU193" s="165" t="s">
        <v>97</v>
      </c>
      <c r="AV193" s="14" t="s">
        <v>431</v>
      </c>
      <c r="AW193" s="14" t="s">
        <v>42</v>
      </c>
      <c r="AX193" s="14" t="s">
        <v>95</v>
      </c>
      <c r="AY193" s="165" t="s">
        <v>432</v>
      </c>
    </row>
    <row r="194" spans="2:65" s="1" customFormat="1" ht="24.2" customHeight="1">
      <c r="B194" s="33"/>
      <c r="C194" s="137" t="s">
        <v>500</v>
      </c>
      <c r="D194" s="137" t="s">
        <v>435</v>
      </c>
      <c r="E194" s="138" t="s">
        <v>2850</v>
      </c>
      <c r="F194" s="139" t="s">
        <v>2851</v>
      </c>
      <c r="G194" s="140" t="s">
        <v>685</v>
      </c>
      <c r="H194" s="141">
        <v>34.86</v>
      </c>
      <c r="I194" s="142"/>
      <c r="J194" s="143">
        <f>ROUND(I194*H194,2)</f>
        <v>0</v>
      </c>
      <c r="K194" s="139" t="s">
        <v>457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0</v>
      </c>
      <c r="R194" s="146">
        <f>Q194*H194</f>
        <v>0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5080</v>
      </c>
    </row>
    <row r="195" spans="2:65" s="12" customFormat="1" ht="22.5">
      <c r="B195" s="150"/>
      <c r="D195" s="151" t="s">
        <v>442</v>
      </c>
      <c r="E195" s="152" t="s">
        <v>1</v>
      </c>
      <c r="F195" s="153" t="s">
        <v>3526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2" customFormat="1" ht="11.25">
      <c r="B196" s="150"/>
      <c r="D196" s="151" t="s">
        <v>442</v>
      </c>
      <c r="E196" s="152" t="s">
        <v>1</v>
      </c>
      <c r="F196" s="153" t="s">
        <v>3527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5" customFormat="1" ht="11.25">
      <c r="B197" s="171"/>
      <c r="D197" s="151" t="s">
        <v>442</v>
      </c>
      <c r="E197" s="172" t="s">
        <v>1</v>
      </c>
      <c r="F197" s="173" t="s">
        <v>469</v>
      </c>
      <c r="H197" s="174">
        <v>0</v>
      </c>
      <c r="I197" s="175"/>
      <c r="L197" s="171"/>
      <c r="M197" s="176"/>
      <c r="T197" s="177"/>
      <c r="AT197" s="172" t="s">
        <v>442</v>
      </c>
      <c r="AU197" s="172" t="s">
        <v>97</v>
      </c>
      <c r="AV197" s="15" t="s">
        <v>108</v>
      </c>
      <c r="AW197" s="15" t="s">
        <v>42</v>
      </c>
      <c r="AX197" s="15" t="s">
        <v>87</v>
      </c>
      <c r="AY197" s="172" t="s">
        <v>432</v>
      </c>
    </row>
    <row r="198" spans="2:65" s="12" customFormat="1" ht="22.5">
      <c r="B198" s="150"/>
      <c r="D198" s="151" t="s">
        <v>442</v>
      </c>
      <c r="E198" s="152" t="s">
        <v>1</v>
      </c>
      <c r="F198" s="153" t="s">
        <v>4696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2" customFormat="1" ht="22.5">
      <c r="B199" s="150"/>
      <c r="D199" s="151" t="s">
        <v>442</v>
      </c>
      <c r="E199" s="152" t="s">
        <v>1</v>
      </c>
      <c r="F199" s="153" t="s">
        <v>4724</v>
      </c>
      <c r="H199" s="152" t="s">
        <v>1</v>
      </c>
      <c r="I199" s="154"/>
      <c r="L199" s="150"/>
      <c r="M199" s="155"/>
      <c r="T199" s="156"/>
      <c r="AT199" s="152" t="s">
        <v>442</v>
      </c>
      <c r="AU199" s="152" t="s">
        <v>97</v>
      </c>
      <c r="AV199" s="12" t="s">
        <v>95</v>
      </c>
      <c r="AW199" s="12" t="s">
        <v>42</v>
      </c>
      <c r="AX199" s="12" t="s">
        <v>87</v>
      </c>
      <c r="AY199" s="152" t="s">
        <v>432</v>
      </c>
    </row>
    <row r="200" spans="2:65" s="13" customFormat="1" ht="22.5">
      <c r="B200" s="157"/>
      <c r="D200" s="151" t="s">
        <v>442</v>
      </c>
      <c r="E200" s="158" t="s">
        <v>1</v>
      </c>
      <c r="F200" s="159" t="s">
        <v>4725</v>
      </c>
      <c r="H200" s="160">
        <v>1.8979999999999999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87</v>
      </c>
      <c r="AY200" s="158" t="s">
        <v>432</v>
      </c>
    </row>
    <row r="201" spans="2:65" s="13" customFormat="1" ht="22.5">
      <c r="B201" s="157"/>
      <c r="D201" s="151" t="s">
        <v>442</v>
      </c>
      <c r="E201" s="158" t="s">
        <v>1</v>
      </c>
      <c r="F201" s="159" t="s">
        <v>4726</v>
      </c>
      <c r="H201" s="160">
        <v>1.708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2" customFormat="1" ht="11.25">
      <c r="B202" s="150"/>
      <c r="D202" s="151" t="s">
        <v>442</v>
      </c>
      <c r="E202" s="152" t="s">
        <v>1</v>
      </c>
      <c r="F202" s="153" t="s">
        <v>4727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3" customFormat="1" ht="22.5">
      <c r="B203" s="157"/>
      <c r="D203" s="151" t="s">
        <v>442</v>
      </c>
      <c r="E203" s="158" t="s">
        <v>1</v>
      </c>
      <c r="F203" s="159" t="s">
        <v>5081</v>
      </c>
      <c r="H203" s="160">
        <v>26.521000000000001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87</v>
      </c>
      <c r="AY203" s="158" t="s">
        <v>432</v>
      </c>
    </row>
    <row r="204" spans="2:65" s="13" customFormat="1" ht="22.5">
      <c r="B204" s="157"/>
      <c r="D204" s="151" t="s">
        <v>442</v>
      </c>
      <c r="E204" s="158" t="s">
        <v>1</v>
      </c>
      <c r="F204" s="159" t="s">
        <v>4729</v>
      </c>
      <c r="H204" s="160">
        <v>4.7329999999999997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87</v>
      </c>
      <c r="AY204" s="158" t="s">
        <v>432</v>
      </c>
    </row>
    <row r="205" spans="2:65" s="14" customFormat="1" ht="11.25">
      <c r="B205" s="164"/>
      <c r="D205" s="151" t="s">
        <v>442</v>
      </c>
      <c r="E205" s="165" t="s">
        <v>1</v>
      </c>
      <c r="F205" s="166" t="s">
        <v>449</v>
      </c>
      <c r="H205" s="167">
        <v>34.86</v>
      </c>
      <c r="I205" s="168"/>
      <c r="L205" s="164"/>
      <c r="M205" s="169"/>
      <c r="T205" s="170"/>
      <c r="AT205" s="165" t="s">
        <v>442</v>
      </c>
      <c r="AU205" s="165" t="s">
        <v>97</v>
      </c>
      <c r="AV205" s="14" t="s">
        <v>431</v>
      </c>
      <c r="AW205" s="14" t="s">
        <v>42</v>
      </c>
      <c r="AX205" s="14" t="s">
        <v>95</v>
      </c>
      <c r="AY205" s="165" t="s">
        <v>432</v>
      </c>
    </row>
    <row r="206" spans="2:65" s="1" customFormat="1" ht="37.9" customHeight="1">
      <c r="B206" s="33"/>
      <c r="C206" s="137" t="s">
        <v>507</v>
      </c>
      <c r="D206" s="137" t="s">
        <v>435</v>
      </c>
      <c r="E206" s="138" t="s">
        <v>683</v>
      </c>
      <c r="F206" s="139" t="s">
        <v>684</v>
      </c>
      <c r="G206" s="140" t="s">
        <v>685</v>
      </c>
      <c r="H206" s="141">
        <v>6.3010000000000002</v>
      </c>
      <c r="I206" s="142"/>
      <c r="J206" s="143">
        <f>ROUND(I206*H206,2)</f>
        <v>0</v>
      </c>
      <c r="K206" s="139" t="s">
        <v>457</v>
      </c>
      <c r="L206" s="33"/>
      <c r="M206" s="144" t="s">
        <v>1</v>
      </c>
      <c r="N206" s="145" t="s">
        <v>52</v>
      </c>
      <c r="P206" s="146">
        <f>O206*H206</f>
        <v>0</v>
      </c>
      <c r="Q206" s="146">
        <v>0</v>
      </c>
      <c r="R206" s="146">
        <f>Q206*H206</f>
        <v>0</v>
      </c>
      <c r="S206" s="146">
        <v>0</v>
      </c>
      <c r="T206" s="147">
        <f>S206*H206</f>
        <v>0</v>
      </c>
      <c r="AR206" s="148" t="s">
        <v>431</v>
      </c>
      <c r="AT206" s="148" t="s">
        <v>435</v>
      </c>
      <c r="AU206" s="148" t="s">
        <v>97</v>
      </c>
      <c r="AY206" s="17" t="s">
        <v>432</v>
      </c>
      <c r="BE206" s="149">
        <f>IF(N206="základní",J206,0)</f>
        <v>0</v>
      </c>
      <c r="BF206" s="149">
        <f>IF(N206="snížená",J206,0)</f>
        <v>0</v>
      </c>
      <c r="BG206" s="149">
        <f>IF(N206="zákl. přenesená",J206,0)</f>
        <v>0</v>
      </c>
      <c r="BH206" s="149">
        <f>IF(N206="sníž. přenesená",J206,0)</f>
        <v>0</v>
      </c>
      <c r="BI206" s="149">
        <f>IF(N206="nulová",J206,0)</f>
        <v>0</v>
      </c>
      <c r="BJ206" s="17" t="s">
        <v>95</v>
      </c>
      <c r="BK206" s="149">
        <f>ROUND(I206*H206,2)</f>
        <v>0</v>
      </c>
      <c r="BL206" s="17" t="s">
        <v>431</v>
      </c>
      <c r="BM206" s="148" t="s">
        <v>5082</v>
      </c>
    </row>
    <row r="207" spans="2:65" s="12" customFormat="1" ht="22.5">
      <c r="B207" s="150"/>
      <c r="D207" s="151" t="s">
        <v>442</v>
      </c>
      <c r="E207" s="152" t="s">
        <v>1</v>
      </c>
      <c r="F207" s="153" t="s">
        <v>5083</v>
      </c>
      <c r="H207" s="152" t="s">
        <v>1</v>
      </c>
      <c r="I207" s="154"/>
      <c r="L207" s="150"/>
      <c r="M207" s="155"/>
      <c r="T207" s="156"/>
      <c r="AT207" s="152" t="s">
        <v>442</v>
      </c>
      <c r="AU207" s="152" t="s">
        <v>97</v>
      </c>
      <c r="AV207" s="12" t="s">
        <v>95</v>
      </c>
      <c r="AW207" s="12" t="s">
        <v>42</v>
      </c>
      <c r="AX207" s="12" t="s">
        <v>87</v>
      </c>
      <c r="AY207" s="152" t="s">
        <v>432</v>
      </c>
    </row>
    <row r="208" spans="2:65" s="12" customFormat="1" ht="22.5">
      <c r="B208" s="150"/>
      <c r="D208" s="151" t="s">
        <v>442</v>
      </c>
      <c r="E208" s="152" t="s">
        <v>1</v>
      </c>
      <c r="F208" s="153" t="s">
        <v>2879</v>
      </c>
      <c r="H208" s="152" t="s">
        <v>1</v>
      </c>
      <c r="I208" s="154"/>
      <c r="L208" s="150"/>
      <c r="M208" s="155"/>
      <c r="T208" s="156"/>
      <c r="AT208" s="152" t="s">
        <v>442</v>
      </c>
      <c r="AU208" s="152" t="s">
        <v>97</v>
      </c>
      <c r="AV208" s="12" t="s">
        <v>95</v>
      </c>
      <c r="AW208" s="12" t="s">
        <v>42</v>
      </c>
      <c r="AX208" s="12" t="s">
        <v>87</v>
      </c>
      <c r="AY208" s="152" t="s">
        <v>432</v>
      </c>
    </row>
    <row r="209" spans="2:65" s="12" customFormat="1" ht="22.5">
      <c r="B209" s="150"/>
      <c r="D209" s="151" t="s">
        <v>442</v>
      </c>
      <c r="E209" s="152" t="s">
        <v>1</v>
      </c>
      <c r="F209" s="153" t="s">
        <v>3814</v>
      </c>
      <c r="H209" s="152" t="s">
        <v>1</v>
      </c>
      <c r="I209" s="154"/>
      <c r="L209" s="150"/>
      <c r="M209" s="155"/>
      <c r="T209" s="156"/>
      <c r="AT209" s="152" t="s">
        <v>442</v>
      </c>
      <c r="AU209" s="152" t="s">
        <v>97</v>
      </c>
      <c r="AV209" s="12" t="s">
        <v>95</v>
      </c>
      <c r="AW209" s="12" t="s">
        <v>42</v>
      </c>
      <c r="AX209" s="12" t="s">
        <v>87</v>
      </c>
      <c r="AY209" s="152" t="s">
        <v>432</v>
      </c>
    </row>
    <row r="210" spans="2:65" s="12" customFormat="1" ht="11.25">
      <c r="B210" s="150"/>
      <c r="D210" s="151" t="s">
        <v>442</v>
      </c>
      <c r="E210" s="152" t="s">
        <v>1</v>
      </c>
      <c r="F210" s="153" t="s">
        <v>2881</v>
      </c>
      <c r="H210" s="152" t="s">
        <v>1</v>
      </c>
      <c r="I210" s="154"/>
      <c r="L210" s="150"/>
      <c r="M210" s="155"/>
      <c r="T210" s="156"/>
      <c r="AT210" s="152" t="s">
        <v>442</v>
      </c>
      <c r="AU210" s="152" t="s">
        <v>97</v>
      </c>
      <c r="AV210" s="12" t="s">
        <v>95</v>
      </c>
      <c r="AW210" s="12" t="s">
        <v>42</v>
      </c>
      <c r="AX210" s="12" t="s">
        <v>87</v>
      </c>
      <c r="AY210" s="152" t="s">
        <v>432</v>
      </c>
    </row>
    <row r="211" spans="2:65" s="13" customFormat="1" ht="11.25">
      <c r="B211" s="157"/>
      <c r="D211" s="151" t="s">
        <v>442</v>
      </c>
      <c r="E211" s="158" t="s">
        <v>1</v>
      </c>
      <c r="F211" s="159" t="s">
        <v>5084</v>
      </c>
      <c r="H211" s="160">
        <v>6.3010000000000002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87</v>
      </c>
      <c r="AY211" s="158" t="s">
        <v>432</v>
      </c>
    </row>
    <row r="212" spans="2:65" s="14" customFormat="1" ht="11.25">
      <c r="B212" s="164"/>
      <c r="D212" s="151" t="s">
        <v>442</v>
      </c>
      <c r="E212" s="165" t="s">
        <v>1</v>
      </c>
      <c r="F212" s="166" t="s">
        <v>449</v>
      </c>
      <c r="H212" s="167">
        <v>6.3010000000000002</v>
      </c>
      <c r="I212" s="168"/>
      <c r="L212" s="164"/>
      <c r="M212" s="169"/>
      <c r="T212" s="170"/>
      <c r="AT212" s="165" t="s">
        <v>442</v>
      </c>
      <c r="AU212" s="165" t="s">
        <v>97</v>
      </c>
      <c r="AV212" s="14" t="s">
        <v>431</v>
      </c>
      <c r="AW212" s="14" t="s">
        <v>42</v>
      </c>
      <c r="AX212" s="14" t="s">
        <v>95</v>
      </c>
      <c r="AY212" s="165" t="s">
        <v>432</v>
      </c>
    </row>
    <row r="213" spans="2:65" s="1" customFormat="1" ht="37.9" customHeight="1">
      <c r="B213" s="33"/>
      <c r="C213" s="137" t="s">
        <v>140</v>
      </c>
      <c r="D213" s="137" t="s">
        <v>435</v>
      </c>
      <c r="E213" s="138" t="s">
        <v>689</v>
      </c>
      <c r="F213" s="139" t="s">
        <v>690</v>
      </c>
      <c r="G213" s="140" t="s">
        <v>685</v>
      </c>
      <c r="H213" s="141">
        <v>8.4009999999999998</v>
      </c>
      <c r="I213" s="142"/>
      <c r="J213" s="143">
        <f>ROUND(I213*H213,2)</f>
        <v>0</v>
      </c>
      <c r="K213" s="139" t="s">
        <v>457</v>
      </c>
      <c r="L213" s="33"/>
      <c r="M213" s="144" t="s">
        <v>1</v>
      </c>
      <c r="N213" s="145" t="s">
        <v>52</v>
      </c>
      <c r="P213" s="146">
        <f>O213*H213</f>
        <v>0</v>
      </c>
      <c r="Q213" s="146">
        <v>0</v>
      </c>
      <c r="R213" s="146">
        <f>Q213*H213</f>
        <v>0</v>
      </c>
      <c r="S213" s="146">
        <v>0</v>
      </c>
      <c r="T213" s="147">
        <f>S213*H213</f>
        <v>0</v>
      </c>
      <c r="AR213" s="148" t="s">
        <v>431</v>
      </c>
      <c r="AT213" s="148" t="s">
        <v>435</v>
      </c>
      <c r="AU213" s="148" t="s">
        <v>97</v>
      </c>
      <c r="AY213" s="17" t="s">
        <v>432</v>
      </c>
      <c r="BE213" s="149">
        <f>IF(N213="základní",J213,0)</f>
        <v>0</v>
      </c>
      <c r="BF213" s="149">
        <f>IF(N213="snížená",J213,0)</f>
        <v>0</v>
      </c>
      <c r="BG213" s="149">
        <f>IF(N213="zákl. přenesená",J213,0)</f>
        <v>0</v>
      </c>
      <c r="BH213" s="149">
        <f>IF(N213="sníž. přenesená",J213,0)</f>
        <v>0</v>
      </c>
      <c r="BI213" s="149">
        <f>IF(N213="nulová",J213,0)</f>
        <v>0</v>
      </c>
      <c r="BJ213" s="17" t="s">
        <v>95</v>
      </c>
      <c r="BK213" s="149">
        <f>ROUND(I213*H213,2)</f>
        <v>0</v>
      </c>
      <c r="BL213" s="17" t="s">
        <v>431</v>
      </c>
      <c r="BM213" s="148" t="s">
        <v>5085</v>
      </c>
    </row>
    <row r="214" spans="2:65" s="12" customFormat="1" ht="22.5">
      <c r="B214" s="150"/>
      <c r="D214" s="151" t="s">
        <v>442</v>
      </c>
      <c r="E214" s="152" t="s">
        <v>1</v>
      </c>
      <c r="F214" s="153" t="s">
        <v>5086</v>
      </c>
      <c r="H214" s="152" t="s">
        <v>1</v>
      </c>
      <c r="I214" s="154"/>
      <c r="L214" s="150"/>
      <c r="M214" s="155"/>
      <c r="T214" s="156"/>
      <c r="AT214" s="152" t="s">
        <v>442</v>
      </c>
      <c r="AU214" s="152" t="s">
        <v>97</v>
      </c>
      <c r="AV214" s="12" t="s">
        <v>95</v>
      </c>
      <c r="AW214" s="12" t="s">
        <v>42</v>
      </c>
      <c r="AX214" s="12" t="s">
        <v>87</v>
      </c>
      <c r="AY214" s="152" t="s">
        <v>432</v>
      </c>
    </row>
    <row r="215" spans="2:65" s="12" customFormat="1" ht="11.25">
      <c r="B215" s="150"/>
      <c r="D215" s="151" t="s">
        <v>442</v>
      </c>
      <c r="E215" s="152" t="s">
        <v>1</v>
      </c>
      <c r="F215" s="153" t="s">
        <v>2886</v>
      </c>
      <c r="H215" s="152" t="s">
        <v>1</v>
      </c>
      <c r="I215" s="154"/>
      <c r="L215" s="150"/>
      <c r="M215" s="155"/>
      <c r="T215" s="156"/>
      <c r="AT215" s="152" t="s">
        <v>442</v>
      </c>
      <c r="AU215" s="152" t="s">
        <v>97</v>
      </c>
      <c r="AV215" s="12" t="s">
        <v>95</v>
      </c>
      <c r="AW215" s="12" t="s">
        <v>42</v>
      </c>
      <c r="AX215" s="12" t="s">
        <v>87</v>
      </c>
      <c r="AY215" s="152" t="s">
        <v>432</v>
      </c>
    </row>
    <row r="216" spans="2:65" s="12" customFormat="1" ht="22.5">
      <c r="B216" s="150"/>
      <c r="D216" s="151" t="s">
        <v>442</v>
      </c>
      <c r="E216" s="152" t="s">
        <v>1</v>
      </c>
      <c r="F216" s="153" t="s">
        <v>2887</v>
      </c>
      <c r="H216" s="152" t="s">
        <v>1</v>
      </c>
      <c r="I216" s="154"/>
      <c r="L216" s="150"/>
      <c r="M216" s="155"/>
      <c r="T216" s="156"/>
      <c r="AT216" s="152" t="s">
        <v>442</v>
      </c>
      <c r="AU216" s="152" t="s">
        <v>97</v>
      </c>
      <c r="AV216" s="12" t="s">
        <v>95</v>
      </c>
      <c r="AW216" s="12" t="s">
        <v>42</v>
      </c>
      <c r="AX216" s="12" t="s">
        <v>87</v>
      </c>
      <c r="AY216" s="152" t="s">
        <v>432</v>
      </c>
    </row>
    <row r="217" spans="2:65" s="13" customFormat="1" ht="11.25">
      <c r="B217" s="157"/>
      <c r="D217" s="151" t="s">
        <v>442</v>
      </c>
      <c r="E217" s="158" t="s">
        <v>1</v>
      </c>
      <c r="F217" s="159" t="s">
        <v>5017</v>
      </c>
      <c r="H217" s="160">
        <v>8.4009999999999998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87</v>
      </c>
      <c r="AY217" s="158" t="s">
        <v>432</v>
      </c>
    </row>
    <row r="218" spans="2:65" s="14" customFormat="1" ht="11.25">
      <c r="B218" s="164"/>
      <c r="D218" s="151" t="s">
        <v>442</v>
      </c>
      <c r="E218" s="165" t="s">
        <v>1</v>
      </c>
      <c r="F218" s="166" t="s">
        <v>449</v>
      </c>
      <c r="H218" s="167">
        <v>8.4009999999999998</v>
      </c>
      <c r="I218" s="168"/>
      <c r="L218" s="164"/>
      <c r="M218" s="169"/>
      <c r="T218" s="170"/>
      <c r="AT218" s="165" t="s">
        <v>442</v>
      </c>
      <c r="AU218" s="165" t="s">
        <v>97</v>
      </c>
      <c r="AV218" s="14" t="s">
        <v>431</v>
      </c>
      <c r="AW218" s="14" t="s">
        <v>42</v>
      </c>
      <c r="AX218" s="14" t="s">
        <v>95</v>
      </c>
      <c r="AY218" s="165" t="s">
        <v>432</v>
      </c>
    </row>
    <row r="219" spans="2:65" s="1" customFormat="1" ht="37.9" customHeight="1">
      <c r="B219" s="33"/>
      <c r="C219" s="137" t="s">
        <v>194</v>
      </c>
      <c r="D219" s="137" t="s">
        <v>435</v>
      </c>
      <c r="E219" s="138" t="s">
        <v>2896</v>
      </c>
      <c r="F219" s="139" t="s">
        <v>2897</v>
      </c>
      <c r="G219" s="140" t="s">
        <v>685</v>
      </c>
      <c r="H219" s="141">
        <v>12.654999999999999</v>
      </c>
      <c r="I219" s="142"/>
      <c r="J219" s="143">
        <f>ROUND(I219*H219,2)</f>
        <v>0</v>
      </c>
      <c r="K219" s="139" t="s">
        <v>457</v>
      </c>
      <c r="L219" s="33"/>
      <c r="M219" s="144" t="s">
        <v>1</v>
      </c>
      <c r="N219" s="145" t="s">
        <v>52</v>
      </c>
      <c r="P219" s="146">
        <f>O219*H219</f>
        <v>0</v>
      </c>
      <c r="Q219" s="146">
        <v>0</v>
      </c>
      <c r="R219" s="146">
        <f>Q219*H219</f>
        <v>0</v>
      </c>
      <c r="S219" s="146">
        <v>0</v>
      </c>
      <c r="T219" s="147">
        <f>S219*H219</f>
        <v>0</v>
      </c>
      <c r="AR219" s="148" t="s">
        <v>431</v>
      </c>
      <c r="AT219" s="148" t="s">
        <v>435</v>
      </c>
      <c r="AU219" s="148" t="s">
        <v>97</v>
      </c>
      <c r="AY219" s="17" t="s">
        <v>432</v>
      </c>
      <c r="BE219" s="149">
        <f>IF(N219="základní",J219,0)</f>
        <v>0</v>
      </c>
      <c r="BF219" s="149">
        <f>IF(N219="snížená",J219,0)</f>
        <v>0</v>
      </c>
      <c r="BG219" s="149">
        <f>IF(N219="zákl. přenesená",J219,0)</f>
        <v>0</v>
      </c>
      <c r="BH219" s="149">
        <f>IF(N219="sníž. přenesená",J219,0)</f>
        <v>0</v>
      </c>
      <c r="BI219" s="149">
        <f>IF(N219="nulová",J219,0)</f>
        <v>0</v>
      </c>
      <c r="BJ219" s="17" t="s">
        <v>95</v>
      </c>
      <c r="BK219" s="149">
        <f>ROUND(I219*H219,2)</f>
        <v>0</v>
      </c>
      <c r="BL219" s="17" t="s">
        <v>431</v>
      </c>
      <c r="BM219" s="148" t="s">
        <v>5087</v>
      </c>
    </row>
    <row r="220" spans="2:65" s="12" customFormat="1" ht="11.25">
      <c r="B220" s="150"/>
      <c r="D220" s="151" t="s">
        <v>442</v>
      </c>
      <c r="E220" s="152" t="s">
        <v>1</v>
      </c>
      <c r="F220" s="153" t="s">
        <v>2899</v>
      </c>
      <c r="H220" s="152" t="s">
        <v>1</v>
      </c>
      <c r="I220" s="154"/>
      <c r="L220" s="150"/>
      <c r="M220" s="155"/>
      <c r="T220" s="156"/>
      <c r="AT220" s="152" t="s">
        <v>442</v>
      </c>
      <c r="AU220" s="152" t="s">
        <v>97</v>
      </c>
      <c r="AV220" s="12" t="s">
        <v>95</v>
      </c>
      <c r="AW220" s="12" t="s">
        <v>42</v>
      </c>
      <c r="AX220" s="12" t="s">
        <v>87</v>
      </c>
      <c r="AY220" s="152" t="s">
        <v>432</v>
      </c>
    </row>
    <row r="221" spans="2:65" s="12" customFormat="1" ht="11.25">
      <c r="B221" s="150"/>
      <c r="D221" s="151" t="s">
        <v>442</v>
      </c>
      <c r="E221" s="152" t="s">
        <v>1</v>
      </c>
      <c r="F221" s="153" t="s">
        <v>2900</v>
      </c>
      <c r="H221" s="152" t="s">
        <v>1</v>
      </c>
      <c r="I221" s="154"/>
      <c r="L221" s="150"/>
      <c r="M221" s="155"/>
      <c r="T221" s="156"/>
      <c r="AT221" s="152" t="s">
        <v>442</v>
      </c>
      <c r="AU221" s="152" t="s">
        <v>97</v>
      </c>
      <c r="AV221" s="12" t="s">
        <v>95</v>
      </c>
      <c r="AW221" s="12" t="s">
        <v>42</v>
      </c>
      <c r="AX221" s="12" t="s">
        <v>87</v>
      </c>
      <c r="AY221" s="152" t="s">
        <v>432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5088</v>
      </c>
      <c r="H222" s="160">
        <v>2.1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87</v>
      </c>
      <c r="AY222" s="158" t="s">
        <v>432</v>
      </c>
    </row>
    <row r="223" spans="2:65" s="15" customFormat="1" ht="11.25">
      <c r="B223" s="171"/>
      <c r="D223" s="151" t="s">
        <v>442</v>
      </c>
      <c r="E223" s="172" t="s">
        <v>5019</v>
      </c>
      <c r="F223" s="173" t="s">
        <v>469</v>
      </c>
      <c r="H223" s="174">
        <v>2.1</v>
      </c>
      <c r="I223" s="175"/>
      <c r="L223" s="171"/>
      <c r="M223" s="176"/>
      <c r="T223" s="177"/>
      <c r="AT223" s="172" t="s">
        <v>442</v>
      </c>
      <c r="AU223" s="172" t="s">
        <v>97</v>
      </c>
      <c r="AV223" s="15" t="s">
        <v>108</v>
      </c>
      <c r="AW223" s="15" t="s">
        <v>42</v>
      </c>
      <c r="AX223" s="15" t="s">
        <v>87</v>
      </c>
      <c r="AY223" s="172" t="s">
        <v>432</v>
      </c>
    </row>
    <row r="224" spans="2:65" s="12" customFormat="1" ht="11.25">
      <c r="B224" s="150"/>
      <c r="D224" s="151" t="s">
        <v>442</v>
      </c>
      <c r="E224" s="152" t="s">
        <v>1</v>
      </c>
      <c r="F224" s="153" t="s">
        <v>3553</v>
      </c>
      <c r="H224" s="152" t="s">
        <v>1</v>
      </c>
      <c r="I224" s="154"/>
      <c r="L224" s="150"/>
      <c r="M224" s="155"/>
      <c r="T224" s="156"/>
      <c r="AT224" s="152" t="s">
        <v>442</v>
      </c>
      <c r="AU224" s="152" t="s">
        <v>97</v>
      </c>
      <c r="AV224" s="12" t="s">
        <v>95</v>
      </c>
      <c r="AW224" s="12" t="s">
        <v>42</v>
      </c>
      <c r="AX224" s="12" t="s">
        <v>87</v>
      </c>
      <c r="AY224" s="152" t="s">
        <v>432</v>
      </c>
    </row>
    <row r="225" spans="2:65" s="13" customFormat="1" ht="11.25">
      <c r="B225" s="157"/>
      <c r="D225" s="151" t="s">
        <v>442</v>
      </c>
      <c r="E225" s="158" t="s">
        <v>1</v>
      </c>
      <c r="F225" s="159" t="s">
        <v>5027</v>
      </c>
      <c r="H225" s="160">
        <v>2.1930000000000001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42</v>
      </c>
      <c r="AX225" s="13" t="s">
        <v>87</v>
      </c>
      <c r="AY225" s="158" t="s">
        <v>432</v>
      </c>
    </row>
    <row r="226" spans="2:65" s="13" customFormat="1" ht="11.25">
      <c r="B226" s="157"/>
      <c r="D226" s="151" t="s">
        <v>442</v>
      </c>
      <c r="E226" s="158" t="s">
        <v>1</v>
      </c>
      <c r="F226" s="159" t="s">
        <v>5033</v>
      </c>
      <c r="H226" s="160">
        <v>8.3620000000000001</v>
      </c>
      <c r="I226" s="161"/>
      <c r="L226" s="157"/>
      <c r="M226" s="162"/>
      <c r="T226" s="163"/>
      <c r="AT226" s="158" t="s">
        <v>442</v>
      </c>
      <c r="AU226" s="158" t="s">
        <v>97</v>
      </c>
      <c r="AV226" s="13" t="s">
        <v>97</v>
      </c>
      <c r="AW226" s="13" t="s">
        <v>42</v>
      </c>
      <c r="AX226" s="13" t="s">
        <v>87</v>
      </c>
      <c r="AY226" s="158" t="s">
        <v>432</v>
      </c>
    </row>
    <row r="227" spans="2:65" s="15" customFormat="1" ht="11.25">
      <c r="B227" s="171"/>
      <c r="D227" s="151" t="s">
        <v>442</v>
      </c>
      <c r="E227" s="172" t="s">
        <v>5023</v>
      </c>
      <c r="F227" s="173" t="s">
        <v>469</v>
      </c>
      <c r="H227" s="174">
        <v>10.555</v>
      </c>
      <c r="I227" s="175"/>
      <c r="L227" s="171"/>
      <c r="M227" s="176"/>
      <c r="T227" s="177"/>
      <c r="AT227" s="172" t="s">
        <v>442</v>
      </c>
      <c r="AU227" s="172" t="s">
        <v>97</v>
      </c>
      <c r="AV227" s="15" t="s">
        <v>108</v>
      </c>
      <c r="AW227" s="15" t="s">
        <v>42</v>
      </c>
      <c r="AX227" s="15" t="s">
        <v>87</v>
      </c>
      <c r="AY227" s="172" t="s">
        <v>432</v>
      </c>
    </row>
    <row r="228" spans="2:65" s="14" customFormat="1" ht="11.25">
      <c r="B228" s="164"/>
      <c r="D228" s="151" t="s">
        <v>442</v>
      </c>
      <c r="E228" s="165" t="s">
        <v>1</v>
      </c>
      <c r="F228" s="166" t="s">
        <v>449</v>
      </c>
      <c r="H228" s="167">
        <v>12.654999999999999</v>
      </c>
      <c r="I228" s="168"/>
      <c r="L228" s="164"/>
      <c r="M228" s="169"/>
      <c r="T228" s="170"/>
      <c r="AT228" s="165" t="s">
        <v>442</v>
      </c>
      <c r="AU228" s="165" t="s">
        <v>97</v>
      </c>
      <c r="AV228" s="14" t="s">
        <v>431</v>
      </c>
      <c r="AW228" s="14" t="s">
        <v>42</v>
      </c>
      <c r="AX228" s="14" t="s">
        <v>95</v>
      </c>
      <c r="AY228" s="165" t="s">
        <v>432</v>
      </c>
    </row>
    <row r="229" spans="2:65" s="1" customFormat="1" ht="37.9" customHeight="1">
      <c r="B229" s="33"/>
      <c r="C229" s="137" t="s">
        <v>8</v>
      </c>
      <c r="D229" s="137" t="s">
        <v>435</v>
      </c>
      <c r="E229" s="138" t="s">
        <v>1189</v>
      </c>
      <c r="F229" s="139" t="s">
        <v>1190</v>
      </c>
      <c r="G229" s="140" t="s">
        <v>685</v>
      </c>
      <c r="H229" s="141">
        <v>1.1240000000000001</v>
      </c>
      <c r="I229" s="142"/>
      <c r="J229" s="143">
        <f>ROUND(I229*H229,2)</f>
        <v>0</v>
      </c>
      <c r="K229" s="139" t="s">
        <v>457</v>
      </c>
      <c r="L229" s="33"/>
      <c r="M229" s="144" t="s">
        <v>1</v>
      </c>
      <c r="N229" s="145" t="s">
        <v>52</v>
      </c>
      <c r="P229" s="146">
        <f>O229*H229</f>
        <v>0</v>
      </c>
      <c r="Q229" s="146">
        <v>0</v>
      </c>
      <c r="R229" s="146">
        <f>Q229*H229</f>
        <v>0</v>
      </c>
      <c r="S229" s="146">
        <v>0</v>
      </c>
      <c r="T229" s="147">
        <f>S229*H229</f>
        <v>0</v>
      </c>
      <c r="AR229" s="148" t="s">
        <v>431</v>
      </c>
      <c r="AT229" s="148" t="s">
        <v>435</v>
      </c>
      <c r="AU229" s="148" t="s">
        <v>97</v>
      </c>
      <c r="AY229" s="17" t="s">
        <v>432</v>
      </c>
      <c r="BE229" s="149">
        <f>IF(N229="základní",J229,0)</f>
        <v>0</v>
      </c>
      <c r="BF229" s="149">
        <f>IF(N229="snížená",J229,0)</f>
        <v>0</v>
      </c>
      <c r="BG229" s="149">
        <f>IF(N229="zákl. přenesená",J229,0)</f>
        <v>0</v>
      </c>
      <c r="BH229" s="149">
        <f>IF(N229="sníž. přenesená",J229,0)</f>
        <v>0</v>
      </c>
      <c r="BI229" s="149">
        <f>IF(N229="nulová",J229,0)</f>
        <v>0</v>
      </c>
      <c r="BJ229" s="17" t="s">
        <v>95</v>
      </c>
      <c r="BK229" s="149">
        <f>ROUND(I229*H229,2)</f>
        <v>0</v>
      </c>
      <c r="BL229" s="17" t="s">
        <v>431</v>
      </c>
      <c r="BM229" s="148" t="s">
        <v>5089</v>
      </c>
    </row>
    <row r="230" spans="2:65" s="12" customFormat="1" ht="11.25">
      <c r="B230" s="150"/>
      <c r="D230" s="151" t="s">
        <v>442</v>
      </c>
      <c r="E230" s="152" t="s">
        <v>1</v>
      </c>
      <c r="F230" s="153" t="s">
        <v>3560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3" customFormat="1" ht="11.25">
      <c r="B231" s="157"/>
      <c r="D231" s="151" t="s">
        <v>442</v>
      </c>
      <c r="E231" s="158" t="s">
        <v>1</v>
      </c>
      <c r="F231" s="159" t="s">
        <v>5032</v>
      </c>
      <c r="H231" s="160">
        <v>1.1240000000000001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87</v>
      </c>
      <c r="AY231" s="158" t="s">
        <v>432</v>
      </c>
    </row>
    <row r="232" spans="2:65" s="14" customFormat="1" ht="11.25">
      <c r="B232" s="164"/>
      <c r="D232" s="151" t="s">
        <v>442</v>
      </c>
      <c r="E232" s="165" t="s">
        <v>5021</v>
      </c>
      <c r="F232" s="166" t="s">
        <v>449</v>
      </c>
      <c r="H232" s="167">
        <v>1.1240000000000001</v>
      </c>
      <c r="I232" s="168"/>
      <c r="L232" s="164"/>
      <c r="M232" s="169"/>
      <c r="T232" s="170"/>
      <c r="AT232" s="165" t="s">
        <v>442</v>
      </c>
      <c r="AU232" s="165" t="s">
        <v>97</v>
      </c>
      <c r="AV232" s="14" t="s">
        <v>431</v>
      </c>
      <c r="AW232" s="14" t="s">
        <v>42</v>
      </c>
      <c r="AX232" s="14" t="s">
        <v>95</v>
      </c>
      <c r="AY232" s="165" t="s">
        <v>432</v>
      </c>
    </row>
    <row r="233" spans="2:65" s="1" customFormat="1" ht="24.2" customHeight="1">
      <c r="B233" s="33"/>
      <c r="C233" s="137" t="s">
        <v>211</v>
      </c>
      <c r="D233" s="137" t="s">
        <v>435</v>
      </c>
      <c r="E233" s="138" t="s">
        <v>777</v>
      </c>
      <c r="F233" s="139" t="s">
        <v>778</v>
      </c>
      <c r="G233" s="140" t="s">
        <v>685</v>
      </c>
      <c r="H233" s="141">
        <v>8.4009999999999998</v>
      </c>
      <c r="I233" s="142"/>
      <c r="J233" s="143">
        <f>ROUND(I233*H233,2)</f>
        <v>0</v>
      </c>
      <c r="K233" s="139" t="s">
        <v>457</v>
      </c>
      <c r="L233" s="33"/>
      <c r="M233" s="144" t="s">
        <v>1</v>
      </c>
      <c r="N233" s="145" t="s">
        <v>52</v>
      </c>
      <c r="P233" s="146">
        <f>O233*H233</f>
        <v>0</v>
      </c>
      <c r="Q233" s="146">
        <v>0</v>
      </c>
      <c r="R233" s="146">
        <f>Q233*H233</f>
        <v>0</v>
      </c>
      <c r="S233" s="146">
        <v>0</v>
      </c>
      <c r="T233" s="147">
        <f>S233*H233</f>
        <v>0</v>
      </c>
      <c r="AR233" s="148" t="s">
        <v>431</v>
      </c>
      <c r="AT233" s="148" t="s">
        <v>435</v>
      </c>
      <c r="AU233" s="148" t="s">
        <v>97</v>
      </c>
      <c r="AY233" s="17" t="s">
        <v>432</v>
      </c>
      <c r="BE233" s="149">
        <f>IF(N233="základní",J233,0)</f>
        <v>0</v>
      </c>
      <c r="BF233" s="149">
        <f>IF(N233="snížená",J233,0)</f>
        <v>0</v>
      </c>
      <c r="BG233" s="149">
        <f>IF(N233="zákl. přenesená",J233,0)</f>
        <v>0</v>
      </c>
      <c r="BH233" s="149">
        <f>IF(N233="sníž. přenesená",J233,0)</f>
        <v>0</v>
      </c>
      <c r="BI233" s="149">
        <f>IF(N233="nulová",J233,0)</f>
        <v>0</v>
      </c>
      <c r="BJ233" s="17" t="s">
        <v>95</v>
      </c>
      <c r="BK233" s="149">
        <f>ROUND(I233*H233,2)</f>
        <v>0</v>
      </c>
      <c r="BL233" s="17" t="s">
        <v>431</v>
      </c>
      <c r="BM233" s="148" t="s">
        <v>5090</v>
      </c>
    </row>
    <row r="234" spans="2:65" s="12" customFormat="1" ht="22.5">
      <c r="B234" s="150"/>
      <c r="D234" s="151" t="s">
        <v>442</v>
      </c>
      <c r="E234" s="152" t="s">
        <v>1</v>
      </c>
      <c r="F234" s="153" t="s">
        <v>5091</v>
      </c>
      <c r="H234" s="152" t="s">
        <v>1</v>
      </c>
      <c r="I234" s="154"/>
      <c r="L234" s="150"/>
      <c r="M234" s="155"/>
      <c r="T234" s="156"/>
      <c r="AT234" s="152" t="s">
        <v>442</v>
      </c>
      <c r="AU234" s="152" t="s">
        <v>97</v>
      </c>
      <c r="AV234" s="12" t="s">
        <v>95</v>
      </c>
      <c r="AW234" s="12" t="s">
        <v>42</v>
      </c>
      <c r="AX234" s="12" t="s">
        <v>87</v>
      </c>
      <c r="AY234" s="152" t="s">
        <v>432</v>
      </c>
    </row>
    <row r="235" spans="2:65" s="12" customFormat="1" ht="22.5">
      <c r="B235" s="150"/>
      <c r="D235" s="151" t="s">
        <v>442</v>
      </c>
      <c r="E235" s="152" t="s">
        <v>1</v>
      </c>
      <c r="F235" s="153" t="s">
        <v>2910</v>
      </c>
      <c r="H235" s="152" t="s">
        <v>1</v>
      </c>
      <c r="I235" s="154"/>
      <c r="L235" s="150"/>
      <c r="M235" s="155"/>
      <c r="T235" s="156"/>
      <c r="AT235" s="152" t="s">
        <v>442</v>
      </c>
      <c r="AU235" s="152" t="s">
        <v>97</v>
      </c>
      <c r="AV235" s="12" t="s">
        <v>95</v>
      </c>
      <c r="AW235" s="12" t="s">
        <v>42</v>
      </c>
      <c r="AX235" s="12" t="s">
        <v>87</v>
      </c>
      <c r="AY235" s="152" t="s">
        <v>432</v>
      </c>
    </row>
    <row r="236" spans="2:65" s="13" customFormat="1" ht="11.25">
      <c r="B236" s="157"/>
      <c r="D236" s="151" t="s">
        <v>442</v>
      </c>
      <c r="E236" s="158" t="s">
        <v>1</v>
      </c>
      <c r="F236" s="159" t="s">
        <v>5084</v>
      </c>
      <c r="H236" s="160">
        <v>6.3010000000000002</v>
      </c>
      <c r="I236" s="161"/>
      <c r="L236" s="157"/>
      <c r="M236" s="162"/>
      <c r="T236" s="163"/>
      <c r="AT236" s="158" t="s">
        <v>442</v>
      </c>
      <c r="AU236" s="158" t="s">
        <v>97</v>
      </c>
      <c r="AV236" s="13" t="s">
        <v>97</v>
      </c>
      <c r="AW236" s="13" t="s">
        <v>42</v>
      </c>
      <c r="AX236" s="13" t="s">
        <v>87</v>
      </c>
      <c r="AY236" s="158" t="s">
        <v>432</v>
      </c>
    </row>
    <row r="237" spans="2:65" s="15" customFormat="1" ht="11.25">
      <c r="B237" s="171"/>
      <c r="D237" s="151" t="s">
        <v>442</v>
      </c>
      <c r="E237" s="172" t="s">
        <v>1</v>
      </c>
      <c r="F237" s="173" t="s">
        <v>469</v>
      </c>
      <c r="H237" s="174">
        <v>6.3010000000000002</v>
      </c>
      <c r="I237" s="175"/>
      <c r="L237" s="171"/>
      <c r="M237" s="176"/>
      <c r="T237" s="177"/>
      <c r="AT237" s="172" t="s">
        <v>442</v>
      </c>
      <c r="AU237" s="172" t="s">
        <v>97</v>
      </c>
      <c r="AV237" s="15" t="s">
        <v>108</v>
      </c>
      <c r="AW237" s="15" t="s">
        <v>42</v>
      </c>
      <c r="AX237" s="15" t="s">
        <v>87</v>
      </c>
      <c r="AY237" s="172" t="s">
        <v>432</v>
      </c>
    </row>
    <row r="238" spans="2:65" s="12" customFormat="1" ht="22.5">
      <c r="B238" s="150"/>
      <c r="D238" s="151" t="s">
        <v>442</v>
      </c>
      <c r="E238" s="152" t="s">
        <v>1</v>
      </c>
      <c r="F238" s="153" t="s">
        <v>3562</v>
      </c>
      <c r="H238" s="152" t="s">
        <v>1</v>
      </c>
      <c r="I238" s="154"/>
      <c r="L238" s="150"/>
      <c r="M238" s="155"/>
      <c r="T238" s="156"/>
      <c r="AT238" s="152" t="s">
        <v>442</v>
      </c>
      <c r="AU238" s="152" t="s">
        <v>97</v>
      </c>
      <c r="AV238" s="12" t="s">
        <v>95</v>
      </c>
      <c r="AW238" s="12" t="s">
        <v>42</v>
      </c>
      <c r="AX238" s="12" t="s">
        <v>87</v>
      </c>
      <c r="AY238" s="152" t="s">
        <v>432</v>
      </c>
    </row>
    <row r="239" spans="2:65" s="12" customFormat="1" ht="22.5">
      <c r="B239" s="150"/>
      <c r="D239" s="151" t="s">
        <v>442</v>
      </c>
      <c r="E239" s="152" t="s">
        <v>1</v>
      </c>
      <c r="F239" s="153" t="s">
        <v>3563</v>
      </c>
      <c r="H239" s="152" t="s">
        <v>1</v>
      </c>
      <c r="I239" s="154"/>
      <c r="L239" s="150"/>
      <c r="M239" s="155"/>
      <c r="T239" s="156"/>
      <c r="AT239" s="152" t="s">
        <v>442</v>
      </c>
      <c r="AU239" s="152" t="s">
        <v>97</v>
      </c>
      <c r="AV239" s="12" t="s">
        <v>95</v>
      </c>
      <c r="AW239" s="12" t="s">
        <v>42</v>
      </c>
      <c r="AX239" s="12" t="s">
        <v>87</v>
      </c>
      <c r="AY239" s="152" t="s">
        <v>432</v>
      </c>
    </row>
    <row r="240" spans="2:65" s="13" customFormat="1" ht="11.25">
      <c r="B240" s="157"/>
      <c r="D240" s="151" t="s">
        <v>442</v>
      </c>
      <c r="E240" s="158" t="s">
        <v>1</v>
      </c>
      <c r="F240" s="159" t="s">
        <v>5088</v>
      </c>
      <c r="H240" s="160">
        <v>2.1</v>
      </c>
      <c r="I240" s="161"/>
      <c r="L240" s="157"/>
      <c r="M240" s="162"/>
      <c r="T240" s="163"/>
      <c r="AT240" s="158" t="s">
        <v>442</v>
      </c>
      <c r="AU240" s="158" t="s">
        <v>97</v>
      </c>
      <c r="AV240" s="13" t="s">
        <v>97</v>
      </c>
      <c r="AW240" s="13" t="s">
        <v>42</v>
      </c>
      <c r="AX240" s="13" t="s">
        <v>87</v>
      </c>
      <c r="AY240" s="158" t="s">
        <v>432</v>
      </c>
    </row>
    <row r="241" spans="2:65" s="14" customFormat="1" ht="11.25">
      <c r="B241" s="164"/>
      <c r="D241" s="151" t="s">
        <v>442</v>
      </c>
      <c r="E241" s="165" t="s">
        <v>1</v>
      </c>
      <c r="F241" s="166" t="s">
        <v>449</v>
      </c>
      <c r="H241" s="167">
        <v>8.4009999999999998</v>
      </c>
      <c r="I241" s="168"/>
      <c r="L241" s="164"/>
      <c r="M241" s="169"/>
      <c r="T241" s="170"/>
      <c r="AT241" s="165" t="s">
        <v>442</v>
      </c>
      <c r="AU241" s="165" t="s">
        <v>97</v>
      </c>
      <c r="AV241" s="14" t="s">
        <v>431</v>
      </c>
      <c r="AW241" s="14" t="s">
        <v>42</v>
      </c>
      <c r="AX241" s="14" t="s">
        <v>95</v>
      </c>
      <c r="AY241" s="165" t="s">
        <v>432</v>
      </c>
    </row>
    <row r="242" spans="2:65" s="1" customFormat="1" ht="37.9" customHeight="1">
      <c r="B242" s="33"/>
      <c r="C242" s="137" t="s">
        <v>220</v>
      </c>
      <c r="D242" s="137" t="s">
        <v>435</v>
      </c>
      <c r="E242" s="138" t="s">
        <v>2915</v>
      </c>
      <c r="F242" s="139" t="s">
        <v>2916</v>
      </c>
      <c r="G242" s="140" t="s">
        <v>743</v>
      </c>
      <c r="H242" s="141">
        <v>2.73</v>
      </c>
      <c r="I242" s="142"/>
      <c r="J242" s="143">
        <f>ROUND(I242*H242,2)</f>
        <v>0</v>
      </c>
      <c r="K242" s="139" t="s">
        <v>439</v>
      </c>
      <c r="L242" s="33"/>
      <c r="M242" s="144" t="s">
        <v>1</v>
      </c>
      <c r="N242" s="145" t="s">
        <v>52</v>
      </c>
      <c r="P242" s="146">
        <f>O242*H242</f>
        <v>0</v>
      </c>
      <c r="Q242" s="146">
        <v>0</v>
      </c>
      <c r="R242" s="146">
        <f>Q242*H242</f>
        <v>0</v>
      </c>
      <c r="S242" s="146">
        <v>0</v>
      </c>
      <c r="T242" s="147">
        <f>S242*H242</f>
        <v>0</v>
      </c>
      <c r="AR242" s="148" t="s">
        <v>431</v>
      </c>
      <c r="AT242" s="148" t="s">
        <v>435</v>
      </c>
      <c r="AU242" s="148" t="s">
        <v>97</v>
      </c>
      <c r="AY242" s="17" t="s">
        <v>432</v>
      </c>
      <c r="BE242" s="149">
        <f>IF(N242="základní",J242,0)</f>
        <v>0</v>
      </c>
      <c r="BF242" s="149">
        <f>IF(N242="snížená",J242,0)</f>
        <v>0</v>
      </c>
      <c r="BG242" s="149">
        <f>IF(N242="zákl. přenesená",J242,0)</f>
        <v>0</v>
      </c>
      <c r="BH242" s="149">
        <f>IF(N242="sníž. přenesená",J242,0)</f>
        <v>0</v>
      </c>
      <c r="BI242" s="149">
        <f>IF(N242="nulová",J242,0)</f>
        <v>0</v>
      </c>
      <c r="BJ242" s="17" t="s">
        <v>95</v>
      </c>
      <c r="BK242" s="149">
        <f>ROUND(I242*H242,2)</f>
        <v>0</v>
      </c>
      <c r="BL242" s="17" t="s">
        <v>431</v>
      </c>
      <c r="BM242" s="148" t="s">
        <v>5092</v>
      </c>
    </row>
    <row r="243" spans="2:65" s="13" customFormat="1" ht="11.25">
      <c r="B243" s="157"/>
      <c r="D243" s="151" t="s">
        <v>442</v>
      </c>
      <c r="E243" s="158" t="s">
        <v>1</v>
      </c>
      <c r="F243" s="159" t="s">
        <v>5093</v>
      </c>
      <c r="H243" s="160">
        <v>2.73</v>
      </c>
      <c r="I243" s="161"/>
      <c r="L243" s="157"/>
      <c r="M243" s="162"/>
      <c r="T243" s="163"/>
      <c r="AT243" s="158" t="s">
        <v>442</v>
      </c>
      <c r="AU243" s="158" t="s">
        <v>97</v>
      </c>
      <c r="AV243" s="13" t="s">
        <v>97</v>
      </c>
      <c r="AW243" s="13" t="s">
        <v>42</v>
      </c>
      <c r="AX243" s="13" t="s">
        <v>95</v>
      </c>
      <c r="AY243" s="158" t="s">
        <v>432</v>
      </c>
    </row>
    <row r="244" spans="2:65" s="1" customFormat="1" ht="33" customHeight="1">
      <c r="B244" s="33"/>
      <c r="C244" s="137" t="s">
        <v>233</v>
      </c>
      <c r="D244" s="137" t="s">
        <v>435</v>
      </c>
      <c r="E244" s="138" t="s">
        <v>1195</v>
      </c>
      <c r="F244" s="139" t="s">
        <v>1196</v>
      </c>
      <c r="G244" s="140" t="s">
        <v>743</v>
      </c>
      <c r="H244" s="141">
        <v>20.55</v>
      </c>
      <c r="I244" s="142"/>
      <c r="J244" s="143">
        <f>ROUND(I244*H244,2)</f>
        <v>0</v>
      </c>
      <c r="K244" s="139" t="s">
        <v>439</v>
      </c>
      <c r="L244" s="33"/>
      <c r="M244" s="144" t="s">
        <v>1</v>
      </c>
      <c r="N244" s="145" t="s">
        <v>52</v>
      </c>
      <c r="P244" s="146">
        <f>O244*H244</f>
        <v>0</v>
      </c>
      <c r="Q244" s="146">
        <v>0</v>
      </c>
      <c r="R244" s="146">
        <f>Q244*H244</f>
        <v>0</v>
      </c>
      <c r="S244" s="146">
        <v>0</v>
      </c>
      <c r="T244" s="147">
        <f>S244*H244</f>
        <v>0</v>
      </c>
      <c r="AR244" s="148" t="s">
        <v>431</v>
      </c>
      <c r="AT244" s="148" t="s">
        <v>435</v>
      </c>
      <c r="AU244" s="148" t="s">
        <v>97</v>
      </c>
      <c r="AY244" s="17" t="s">
        <v>432</v>
      </c>
      <c r="BE244" s="149">
        <f>IF(N244="základní",J244,0)</f>
        <v>0</v>
      </c>
      <c r="BF244" s="149">
        <f>IF(N244="snížená",J244,0)</f>
        <v>0</v>
      </c>
      <c r="BG244" s="149">
        <f>IF(N244="zákl. přenesená",J244,0)</f>
        <v>0</v>
      </c>
      <c r="BH244" s="149">
        <f>IF(N244="sníž. přenesená",J244,0)</f>
        <v>0</v>
      </c>
      <c r="BI244" s="149">
        <f>IF(N244="nulová",J244,0)</f>
        <v>0</v>
      </c>
      <c r="BJ244" s="17" t="s">
        <v>95</v>
      </c>
      <c r="BK244" s="149">
        <f>ROUND(I244*H244,2)</f>
        <v>0</v>
      </c>
      <c r="BL244" s="17" t="s">
        <v>431</v>
      </c>
      <c r="BM244" s="148" t="s">
        <v>5094</v>
      </c>
    </row>
    <row r="245" spans="2:65" s="13" customFormat="1" ht="11.25">
      <c r="B245" s="157"/>
      <c r="D245" s="151" t="s">
        <v>442</v>
      </c>
      <c r="E245" s="158" t="s">
        <v>1</v>
      </c>
      <c r="F245" s="159" t="s">
        <v>5095</v>
      </c>
      <c r="H245" s="160">
        <v>18.471</v>
      </c>
      <c r="I245" s="161"/>
      <c r="L245" s="157"/>
      <c r="M245" s="162"/>
      <c r="T245" s="163"/>
      <c r="AT245" s="158" t="s">
        <v>442</v>
      </c>
      <c r="AU245" s="158" t="s">
        <v>97</v>
      </c>
      <c r="AV245" s="13" t="s">
        <v>97</v>
      </c>
      <c r="AW245" s="13" t="s">
        <v>42</v>
      </c>
      <c r="AX245" s="13" t="s">
        <v>87</v>
      </c>
      <c r="AY245" s="158" t="s">
        <v>432</v>
      </c>
    </row>
    <row r="246" spans="2:65" s="13" customFormat="1" ht="11.25">
      <c r="B246" s="157"/>
      <c r="D246" s="151" t="s">
        <v>442</v>
      </c>
      <c r="E246" s="158" t="s">
        <v>1</v>
      </c>
      <c r="F246" s="159" t="s">
        <v>5096</v>
      </c>
      <c r="H246" s="160">
        <v>2.0790000000000002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42</v>
      </c>
      <c r="AX246" s="13" t="s">
        <v>87</v>
      </c>
      <c r="AY246" s="158" t="s">
        <v>432</v>
      </c>
    </row>
    <row r="247" spans="2:65" s="14" customFormat="1" ht="11.25">
      <c r="B247" s="164"/>
      <c r="D247" s="151" t="s">
        <v>442</v>
      </c>
      <c r="E247" s="165" t="s">
        <v>1</v>
      </c>
      <c r="F247" s="166" t="s">
        <v>449</v>
      </c>
      <c r="H247" s="167">
        <v>20.55</v>
      </c>
      <c r="I247" s="168"/>
      <c r="L247" s="164"/>
      <c r="M247" s="169"/>
      <c r="T247" s="170"/>
      <c r="AT247" s="165" t="s">
        <v>442</v>
      </c>
      <c r="AU247" s="165" t="s">
        <v>97</v>
      </c>
      <c r="AV247" s="14" t="s">
        <v>431</v>
      </c>
      <c r="AW247" s="14" t="s">
        <v>42</v>
      </c>
      <c r="AX247" s="14" t="s">
        <v>95</v>
      </c>
      <c r="AY247" s="165" t="s">
        <v>432</v>
      </c>
    </row>
    <row r="248" spans="2:65" s="1" customFormat="1" ht="16.5" customHeight="1">
      <c r="B248" s="33"/>
      <c r="C248" s="137" t="s">
        <v>556</v>
      </c>
      <c r="D248" s="137" t="s">
        <v>435</v>
      </c>
      <c r="E248" s="138" t="s">
        <v>1200</v>
      </c>
      <c r="F248" s="139" t="s">
        <v>1201</v>
      </c>
      <c r="G248" s="140" t="s">
        <v>685</v>
      </c>
      <c r="H248" s="141">
        <v>13.779</v>
      </c>
      <c r="I248" s="142"/>
      <c r="J248" s="143">
        <f>ROUND(I248*H248,2)</f>
        <v>0</v>
      </c>
      <c r="K248" s="139" t="s">
        <v>457</v>
      </c>
      <c r="L248" s="33"/>
      <c r="M248" s="144" t="s">
        <v>1</v>
      </c>
      <c r="N248" s="145" t="s">
        <v>52</v>
      </c>
      <c r="P248" s="146">
        <f>O248*H248</f>
        <v>0</v>
      </c>
      <c r="Q248" s="146">
        <v>0</v>
      </c>
      <c r="R248" s="146">
        <f>Q248*H248</f>
        <v>0</v>
      </c>
      <c r="S248" s="146">
        <v>0</v>
      </c>
      <c r="T248" s="147">
        <f>S248*H248</f>
        <v>0</v>
      </c>
      <c r="AR248" s="148" t="s">
        <v>431</v>
      </c>
      <c r="AT248" s="148" t="s">
        <v>435</v>
      </c>
      <c r="AU248" s="148" t="s">
        <v>97</v>
      </c>
      <c r="AY248" s="17" t="s">
        <v>432</v>
      </c>
      <c r="BE248" s="149">
        <f>IF(N248="základní",J248,0)</f>
        <v>0</v>
      </c>
      <c r="BF248" s="149">
        <f>IF(N248="snížená",J248,0)</f>
        <v>0</v>
      </c>
      <c r="BG248" s="149">
        <f>IF(N248="zákl. přenesená",J248,0)</f>
        <v>0</v>
      </c>
      <c r="BH248" s="149">
        <f>IF(N248="sníž. přenesená",J248,0)</f>
        <v>0</v>
      </c>
      <c r="BI248" s="149">
        <f>IF(N248="nulová",J248,0)</f>
        <v>0</v>
      </c>
      <c r="BJ248" s="17" t="s">
        <v>95</v>
      </c>
      <c r="BK248" s="149">
        <f>ROUND(I248*H248,2)</f>
        <v>0</v>
      </c>
      <c r="BL248" s="17" t="s">
        <v>431</v>
      </c>
      <c r="BM248" s="148" t="s">
        <v>5097</v>
      </c>
    </row>
    <row r="249" spans="2:65" s="13" customFormat="1" ht="11.25">
      <c r="B249" s="157"/>
      <c r="D249" s="151" t="s">
        <v>442</v>
      </c>
      <c r="E249" s="158" t="s">
        <v>1</v>
      </c>
      <c r="F249" s="159" t="s">
        <v>5019</v>
      </c>
      <c r="H249" s="160">
        <v>2.1</v>
      </c>
      <c r="I249" s="161"/>
      <c r="L249" s="157"/>
      <c r="M249" s="162"/>
      <c r="T249" s="163"/>
      <c r="AT249" s="158" t="s">
        <v>442</v>
      </c>
      <c r="AU249" s="158" t="s">
        <v>97</v>
      </c>
      <c r="AV249" s="13" t="s">
        <v>97</v>
      </c>
      <c r="AW249" s="13" t="s">
        <v>42</v>
      </c>
      <c r="AX249" s="13" t="s">
        <v>87</v>
      </c>
      <c r="AY249" s="158" t="s">
        <v>432</v>
      </c>
    </row>
    <row r="250" spans="2:65" s="13" customFormat="1" ht="11.25">
      <c r="B250" s="157"/>
      <c r="D250" s="151" t="s">
        <v>442</v>
      </c>
      <c r="E250" s="158" t="s">
        <v>1</v>
      </c>
      <c r="F250" s="159" t="s">
        <v>5023</v>
      </c>
      <c r="H250" s="160">
        <v>10.555</v>
      </c>
      <c r="I250" s="161"/>
      <c r="L250" s="157"/>
      <c r="M250" s="162"/>
      <c r="T250" s="163"/>
      <c r="AT250" s="158" t="s">
        <v>442</v>
      </c>
      <c r="AU250" s="158" t="s">
        <v>97</v>
      </c>
      <c r="AV250" s="13" t="s">
        <v>97</v>
      </c>
      <c r="AW250" s="13" t="s">
        <v>42</v>
      </c>
      <c r="AX250" s="13" t="s">
        <v>87</v>
      </c>
      <c r="AY250" s="158" t="s">
        <v>432</v>
      </c>
    </row>
    <row r="251" spans="2:65" s="13" customFormat="1" ht="11.25">
      <c r="B251" s="157"/>
      <c r="D251" s="151" t="s">
        <v>442</v>
      </c>
      <c r="E251" s="158" t="s">
        <v>1</v>
      </c>
      <c r="F251" s="159" t="s">
        <v>5021</v>
      </c>
      <c r="H251" s="160">
        <v>1.1240000000000001</v>
      </c>
      <c r="I251" s="161"/>
      <c r="L251" s="157"/>
      <c r="M251" s="162"/>
      <c r="T251" s="163"/>
      <c r="AT251" s="158" t="s">
        <v>442</v>
      </c>
      <c r="AU251" s="158" t="s">
        <v>97</v>
      </c>
      <c r="AV251" s="13" t="s">
        <v>97</v>
      </c>
      <c r="AW251" s="13" t="s">
        <v>42</v>
      </c>
      <c r="AX251" s="13" t="s">
        <v>87</v>
      </c>
      <c r="AY251" s="158" t="s">
        <v>432</v>
      </c>
    </row>
    <row r="252" spans="2:65" s="14" customFormat="1" ht="11.25">
      <c r="B252" s="164"/>
      <c r="D252" s="151" t="s">
        <v>442</v>
      </c>
      <c r="E252" s="165" t="s">
        <v>1</v>
      </c>
      <c r="F252" s="166" t="s">
        <v>449</v>
      </c>
      <c r="H252" s="167">
        <v>13.779</v>
      </c>
      <c r="I252" s="168"/>
      <c r="L252" s="164"/>
      <c r="M252" s="169"/>
      <c r="T252" s="170"/>
      <c r="AT252" s="165" t="s">
        <v>442</v>
      </c>
      <c r="AU252" s="165" t="s">
        <v>97</v>
      </c>
      <c r="AV252" s="14" t="s">
        <v>431</v>
      </c>
      <c r="AW252" s="14" t="s">
        <v>42</v>
      </c>
      <c r="AX252" s="14" t="s">
        <v>95</v>
      </c>
      <c r="AY252" s="165" t="s">
        <v>432</v>
      </c>
    </row>
    <row r="253" spans="2:65" s="1" customFormat="1" ht="16.5" customHeight="1">
      <c r="B253" s="33"/>
      <c r="C253" s="137" t="s">
        <v>565</v>
      </c>
      <c r="D253" s="137" t="s">
        <v>435</v>
      </c>
      <c r="E253" s="138" t="s">
        <v>2959</v>
      </c>
      <c r="F253" s="139" t="s">
        <v>2960</v>
      </c>
      <c r="G253" s="140" t="s">
        <v>685</v>
      </c>
      <c r="H253" s="141">
        <v>8.4009999999999998</v>
      </c>
      <c r="I253" s="142"/>
      <c r="J253" s="143">
        <f>ROUND(I253*H253,2)</f>
        <v>0</v>
      </c>
      <c r="K253" s="139" t="s">
        <v>439</v>
      </c>
      <c r="L253" s="33"/>
      <c r="M253" s="144" t="s">
        <v>1</v>
      </c>
      <c r="N253" s="145" t="s">
        <v>52</v>
      </c>
      <c r="P253" s="146">
        <f>O253*H253</f>
        <v>0</v>
      </c>
      <c r="Q253" s="146">
        <v>0</v>
      </c>
      <c r="R253" s="146">
        <f>Q253*H253</f>
        <v>0</v>
      </c>
      <c r="S253" s="146">
        <v>0</v>
      </c>
      <c r="T253" s="147">
        <f>S253*H253</f>
        <v>0</v>
      </c>
      <c r="AR253" s="148" t="s">
        <v>431</v>
      </c>
      <c r="AT253" s="148" t="s">
        <v>435</v>
      </c>
      <c r="AU253" s="148" t="s">
        <v>97</v>
      </c>
      <c r="AY253" s="17" t="s">
        <v>432</v>
      </c>
      <c r="BE253" s="149">
        <f>IF(N253="základní",J253,0)</f>
        <v>0</v>
      </c>
      <c r="BF253" s="149">
        <f>IF(N253="snížená",J253,0)</f>
        <v>0</v>
      </c>
      <c r="BG253" s="149">
        <f>IF(N253="zákl. přenesená",J253,0)</f>
        <v>0</v>
      </c>
      <c r="BH253" s="149">
        <f>IF(N253="sníž. přenesená",J253,0)</f>
        <v>0</v>
      </c>
      <c r="BI253" s="149">
        <f>IF(N253="nulová",J253,0)</f>
        <v>0</v>
      </c>
      <c r="BJ253" s="17" t="s">
        <v>95</v>
      </c>
      <c r="BK253" s="149">
        <f>ROUND(I253*H253,2)</f>
        <v>0</v>
      </c>
      <c r="BL253" s="17" t="s">
        <v>431</v>
      </c>
      <c r="BM253" s="148" t="s">
        <v>5098</v>
      </c>
    </row>
    <row r="254" spans="2:65" s="12" customFormat="1" ht="11.25">
      <c r="B254" s="150"/>
      <c r="D254" s="151" t="s">
        <v>442</v>
      </c>
      <c r="E254" s="152" t="s">
        <v>1</v>
      </c>
      <c r="F254" s="153" t="s">
        <v>2962</v>
      </c>
      <c r="H254" s="152" t="s">
        <v>1</v>
      </c>
      <c r="I254" s="154"/>
      <c r="L254" s="150"/>
      <c r="M254" s="155"/>
      <c r="T254" s="156"/>
      <c r="AT254" s="152" t="s">
        <v>442</v>
      </c>
      <c r="AU254" s="152" t="s">
        <v>97</v>
      </c>
      <c r="AV254" s="12" t="s">
        <v>95</v>
      </c>
      <c r="AW254" s="12" t="s">
        <v>42</v>
      </c>
      <c r="AX254" s="12" t="s">
        <v>87</v>
      </c>
      <c r="AY254" s="152" t="s">
        <v>432</v>
      </c>
    </row>
    <row r="255" spans="2:65" s="12" customFormat="1" ht="22.5">
      <c r="B255" s="150"/>
      <c r="D255" s="151" t="s">
        <v>442</v>
      </c>
      <c r="E255" s="152" t="s">
        <v>1</v>
      </c>
      <c r="F255" s="153" t="s">
        <v>5099</v>
      </c>
      <c r="H255" s="152" t="s">
        <v>1</v>
      </c>
      <c r="I255" s="154"/>
      <c r="L255" s="150"/>
      <c r="M255" s="155"/>
      <c r="T255" s="156"/>
      <c r="AT255" s="152" t="s">
        <v>442</v>
      </c>
      <c r="AU255" s="152" t="s">
        <v>97</v>
      </c>
      <c r="AV255" s="12" t="s">
        <v>95</v>
      </c>
      <c r="AW255" s="12" t="s">
        <v>42</v>
      </c>
      <c r="AX255" s="12" t="s">
        <v>87</v>
      </c>
      <c r="AY255" s="152" t="s">
        <v>432</v>
      </c>
    </row>
    <row r="256" spans="2:65" s="15" customFormat="1" ht="11.25">
      <c r="B256" s="171"/>
      <c r="D256" s="151" t="s">
        <v>442</v>
      </c>
      <c r="E256" s="172" t="s">
        <v>1</v>
      </c>
      <c r="F256" s="173" t="s">
        <v>469</v>
      </c>
      <c r="H256" s="174">
        <v>0</v>
      </c>
      <c r="I256" s="175"/>
      <c r="L256" s="171"/>
      <c r="M256" s="176"/>
      <c r="T256" s="177"/>
      <c r="AT256" s="172" t="s">
        <v>442</v>
      </c>
      <c r="AU256" s="172" t="s">
        <v>97</v>
      </c>
      <c r="AV256" s="15" t="s">
        <v>108</v>
      </c>
      <c r="AW256" s="15" t="s">
        <v>42</v>
      </c>
      <c r="AX256" s="15" t="s">
        <v>87</v>
      </c>
      <c r="AY256" s="172" t="s">
        <v>432</v>
      </c>
    </row>
    <row r="257" spans="2:65" s="12" customFormat="1" ht="11.25">
      <c r="B257" s="150"/>
      <c r="D257" s="151" t="s">
        <v>442</v>
      </c>
      <c r="E257" s="152" t="s">
        <v>1</v>
      </c>
      <c r="F257" s="153" t="s">
        <v>5100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3" customFormat="1" ht="11.25">
      <c r="B258" s="157"/>
      <c r="D258" s="151" t="s">
        <v>442</v>
      </c>
      <c r="E258" s="158" t="s">
        <v>1</v>
      </c>
      <c r="F258" s="159" t="s">
        <v>5101</v>
      </c>
      <c r="H258" s="160">
        <v>3.1219999999999999</v>
      </c>
      <c r="I258" s="161"/>
      <c r="L258" s="157"/>
      <c r="M258" s="162"/>
      <c r="T258" s="163"/>
      <c r="AT258" s="158" t="s">
        <v>442</v>
      </c>
      <c r="AU258" s="158" t="s">
        <v>97</v>
      </c>
      <c r="AV258" s="13" t="s">
        <v>97</v>
      </c>
      <c r="AW258" s="13" t="s">
        <v>42</v>
      </c>
      <c r="AX258" s="13" t="s">
        <v>87</v>
      </c>
      <c r="AY258" s="158" t="s">
        <v>432</v>
      </c>
    </row>
    <row r="259" spans="2:65" s="12" customFormat="1" ht="11.25">
      <c r="B259" s="150"/>
      <c r="D259" s="151" t="s">
        <v>442</v>
      </c>
      <c r="E259" s="152" t="s">
        <v>1</v>
      </c>
      <c r="F259" s="153" t="s">
        <v>5102</v>
      </c>
      <c r="H259" s="152" t="s">
        <v>1</v>
      </c>
      <c r="I259" s="154"/>
      <c r="L259" s="150"/>
      <c r="M259" s="155"/>
      <c r="T259" s="156"/>
      <c r="AT259" s="152" t="s">
        <v>442</v>
      </c>
      <c r="AU259" s="152" t="s">
        <v>97</v>
      </c>
      <c r="AV259" s="12" t="s">
        <v>95</v>
      </c>
      <c r="AW259" s="12" t="s">
        <v>42</v>
      </c>
      <c r="AX259" s="12" t="s">
        <v>87</v>
      </c>
      <c r="AY259" s="152" t="s">
        <v>432</v>
      </c>
    </row>
    <row r="260" spans="2:65" s="13" customFormat="1" ht="11.25">
      <c r="B260" s="157"/>
      <c r="D260" s="151" t="s">
        <v>442</v>
      </c>
      <c r="E260" s="158" t="s">
        <v>1</v>
      </c>
      <c r="F260" s="159" t="s">
        <v>5103</v>
      </c>
      <c r="H260" s="160">
        <v>5.2789999999999999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5" customFormat="1" ht="11.25">
      <c r="B261" s="171"/>
      <c r="D261" s="151" t="s">
        <v>442</v>
      </c>
      <c r="E261" s="172" t="s">
        <v>5017</v>
      </c>
      <c r="F261" s="173" t="s">
        <v>469</v>
      </c>
      <c r="H261" s="174">
        <v>8.4009999999999998</v>
      </c>
      <c r="I261" s="175"/>
      <c r="L261" s="171"/>
      <c r="M261" s="176"/>
      <c r="T261" s="177"/>
      <c r="AT261" s="172" t="s">
        <v>442</v>
      </c>
      <c r="AU261" s="172" t="s">
        <v>97</v>
      </c>
      <c r="AV261" s="15" t="s">
        <v>108</v>
      </c>
      <c r="AW261" s="15" t="s">
        <v>42</v>
      </c>
      <c r="AX261" s="15" t="s">
        <v>87</v>
      </c>
      <c r="AY261" s="172" t="s">
        <v>432</v>
      </c>
    </row>
    <row r="262" spans="2:65" s="14" customFormat="1" ht="11.25">
      <c r="B262" s="164"/>
      <c r="D262" s="151" t="s">
        <v>442</v>
      </c>
      <c r="E262" s="165" t="s">
        <v>1</v>
      </c>
      <c r="F262" s="166" t="s">
        <v>449</v>
      </c>
      <c r="H262" s="167">
        <v>8.4009999999999998</v>
      </c>
      <c r="I262" s="168"/>
      <c r="L262" s="164"/>
      <c r="M262" s="169"/>
      <c r="T262" s="170"/>
      <c r="AT262" s="165" t="s">
        <v>442</v>
      </c>
      <c r="AU262" s="165" t="s">
        <v>97</v>
      </c>
      <c r="AV262" s="14" t="s">
        <v>431</v>
      </c>
      <c r="AW262" s="14" t="s">
        <v>42</v>
      </c>
      <c r="AX262" s="14" t="s">
        <v>95</v>
      </c>
      <c r="AY262" s="165" t="s">
        <v>432</v>
      </c>
    </row>
    <row r="263" spans="2:65" s="1" customFormat="1" ht="24.2" customHeight="1">
      <c r="B263" s="33"/>
      <c r="C263" s="137" t="s">
        <v>572</v>
      </c>
      <c r="D263" s="137" t="s">
        <v>435</v>
      </c>
      <c r="E263" s="138" t="s">
        <v>4528</v>
      </c>
      <c r="F263" s="139" t="s">
        <v>4529</v>
      </c>
      <c r="G263" s="140" t="s">
        <v>510</v>
      </c>
      <c r="H263" s="141">
        <v>76.62</v>
      </c>
      <c r="I263" s="142"/>
      <c r="J263" s="143">
        <f>ROUND(I263*H263,2)</f>
        <v>0</v>
      </c>
      <c r="K263" s="139" t="s">
        <v>457</v>
      </c>
      <c r="L263" s="33"/>
      <c r="M263" s="144" t="s">
        <v>1</v>
      </c>
      <c r="N263" s="145" t="s">
        <v>52</v>
      </c>
      <c r="P263" s="146">
        <f>O263*H263</f>
        <v>0</v>
      </c>
      <c r="Q263" s="146">
        <v>0</v>
      </c>
      <c r="R263" s="146">
        <f>Q263*H263</f>
        <v>0</v>
      </c>
      <c r="S263" s="146">
        <v>0</v>
      </c>
      <c r="T263" s="147">
        <f>S263*H263</f>
        <v>0</v>
      </c>
      <c r="AR263" s="148" t="s">
        <v>431</v>
      </c>
      <c r="AT263" s="148" t="s">
        <v>435</v>
      </c>
      <c r="AU263" s="148" t="s">
        <v>97</v>
      </c>
      <c r="AY263" s="17" t="s">
        <v>432</v>
      </c>
      <c r="BE263" s="149">
        <f>IF(N263="základní",J263,0)</f>
        <v>0</v>
      </c>
      <c r="BF263" s="149">
        <f>IF(N263="snížená",J263,0)</f>
        <v>0</v>
      </c>
      <c r="BG263" s="149">
        <f>IF(N263="zákl. přenesená",J263,0)</f>
        <v>0</v>
      </c>
      <c r="BH263" s="149">
        <f>IF(N263="sníž. přenesená",J263,0)</f>
        <v>0</v>
      </c>
      <c r="BI263" s="149">
        <f>IF(N263="nulová",J263,0)</f>
        <v>0</v>
      </c>
      <c r="BJ263" s="17" t="s">
        <v>95</v>
      </c>
      <c r="BK263" s="149">
        <f>ROUND(I263*H263,2)</f>
        <v>0</v>
      </c>
      <c r="BL263" s="17" t="s">
        <v>431</v>
      </c>
      <c r="BM263" s="148" t="s">
        <v>5104</v>
      </c>
    </row>
    <row r="264" spans="2:65" s="12" customFormat="1" ht="22.5">
      <c r="B264" s="150"/>
      <c r="D264" s="151" t="s">
        <v>442</v>
      </c>
      <c r="E264" s="152" t="s">
        <v>1</v>
      </c>
      <c r="F264" s="153" t="s">
        <v>5105</v>
      </c>
      <c r="H264" s="152" t="s">
        <v>1</v>
      </c>
      <c r="I264" s="154"/>
      <c r="L264" s="150"/>
      <c r="M264" s="155"/>
      <c r="T264" s="156"/>
      <c r="AT264" s="152" t="s">
        <v>442</v>
      </c>
      <c r="AU264" s="152" t="s">
        <v>97</v>
      </c>
      <c r="AV264" s="12" t="s">
        <v>95</v>
      </c>
      <c r="AW264" s="12" t="s">
        <v>42</v>
      </c>
      <c r="AX264" s="12" t="s">
        <v>87</v>
      </c>
      <c r="AY264" s="152" t="s">
        <v>432</v>
      </c>
    </row>
    <row r="265" spans="2:65" s="12" customFormat="1" ht="22.5">
      <c r="B265" s="150"/>
      <c r="D265" s="151" t="s">
        <v>442</v>
      </c>
      <c r="E265" s="152" t="s">
        <v>1</v>
      </c>
      <c r="F265" s="153" t="s">
        <v>5106</v>
      </c>
      <c r="H265" s="152" t="s">
        <v>1</v>
      </c>
      <c r="I265" s="154"/>
      <c r="L265" s="150"/>
      <c r="M265" s="155"/>
      <c r="T265" s="156"/>
      <c r="AT265" s="152" t="s">
        <v>442</v>
      </c>
      <c r="AU265" s="152" t="s">
        <v>97</v>
      </c>
      <c r="AV265" s="12" t="s">
        <v>95</v>
      </c>
      <c r="AW265" s="12" t="s">
        <v>42</v>
      </c>
      <c r="AX265" s="12" t="s">
        <v>87</v>
      </c>
      <c r="AY265" s="152" t="s">
        <v>432</v>
      </c>
    </row>
    <row r="266" spans="2:65" s="12" customFormat="1" ht="11.25">
      <c r="B266" s="150"/>
      <c r="D266" s="151" t="s">
        <v>442</v>
      </c>
      <c r="E266" s="152" t="s">
        <v>1</v>
      </c>
      <c r="F266" s="153" t="s">
        <v>4755</v>
      </c>
      <c r="H266" s="152" t="s">
        <v>1</v>
      </c>
      <c r="I266" s="154"/>
      <c r="L266" s="150"/>
      <c r="M266" s="155"/>
      <c r="T266" s="156"/>
      <c r="AT266" s="152" t="s">
        <v>442</v>
      </c>
      <c r="AU266" s="152" t="s">
        <v>97</v>
      </c>
      <c r="AV266" s="12" t="s">
        <v>95</v>
      </c>
      <c r="AW266" s="12" t="s">
        <v>42</v>
      </c>
      <c r="AX266" s="12" t="s">
        <v>87</v>
      </c>
      <c r="AY266" s="152" t="s">
        <v>432</v>
      </c>
    </row>
    <row r="267" spans="2:65" s="13" customFormat="1" ht="11.25">
      <c r="B267" s="157"/>
      <c r="D267" s="151" t="s">
        <v>442</v>
      </c>
      <c r="E267" s="158" t="s">
        <v>1</v>
      </c>
      <c r="F267" s="159" t="s">
        <v>5107</v>
      </c>
      <c r="H267" s="160">
        <v>76.62</v>
      </c>
      <c r="I267" s="161"/>
      <c r="L267" s="157"/>
      <c r="M267" s="162"/>
      <c r="T267" s="163"/>
      <c r="AT267" s="158" t="s">
        <v>442</v>
      </c>
      <c r="AU267" s="158" t="s">
        <v>97</v>
      </c>
      <c r="AV267" s="13" t="s">
        <v>97</v>
      </c>
      <c r="AW267" s="13" t="s">
        <v>42</v>
      </c>
      <c r="AX267" s="13" t="s">
        <v>87</v>
      </c>
      <c r="AY267" s="158" t="s">
        <v>432</v>
      </c>
    </row>
    <row r="268" spans="2:65" s="14" customFormat="1" ht="11.25">
      <c r="B268" s="164"/>
      <c r="D268" s="151" t="s">
        <v>442</v>
      </c>
      <c r="E268" s="165" t="s">
        <v>5108</v>
      </c>
      <c r="F268" s="166" t="s">
        <v>449</v>
      </c>
      <c r="H268" s="167">
        <v>76.62</v>
      </c>
      <c r="I268" s="168"/>
      <c r="L268" s="164"/>
      <c r="M268" s="169"/>
      <c r="T268" s="170"/>
      <c r="AT268" s="165" t="s">
        <v>442</v>
      </c>
      <c r="AU268" s="165" t="s">
        <v>97</v>
      </c>
      <c r="AV268" s="14" t="s">
        <v>431</v>
      </c>
      <c r="AW268" s="14" t="s">
        <v>42</v>
      </c>
      <c r="AX268" s="14" t="s">
        <v>95</v>
      </c>
      <c r="AY268" s="165" t="s">
        <v>432</v>
      </c>
    </row>
    <row r="269" spans="2:65" s="11" customFormat="1" ht="22.9" customHeight="1">
      <c r="B269" s="125"/>
      <c r="D269" s="126" t="s">
        <v>86</v>
      </c>
      <c r="E269" s="135" t="s">
        <v>452</v>
      </c>
      <c r="F269" s="135" t="s">
        <v>3588</v>
      </c>
      <c r="I269" s="128"/>
      <c r="J269" s="136">
        <f>BK269</f>
        <v>0</v>
      </c>
      <c r="L269" s="125"/>
      <c r="M269" s="130"/>
      <c r="P269" s="131">
        <f>SUM(P270:P288)</f>
        <v>0</v>
      </c>
      <c r="R269" s="131">
        <f>SUM(R270:R288)</f>
        <v>69.473557</v>
      </c>
      <c r="T269" s="132">
        <f>SUM(T270:T288)</f>
        <v>0</v>
      </c>
      <c r="AR269" s="126" t="s">
        <v>95</v>
      </c>
      <c r="AT269" s="133" t="s">
        <v>86</v>
      </c>
      <c r="AU269" s="133" t="s">
        <v>95</v>
      </c>
      <c r="AY269" s="126" t="s">
        <v>432</v>
      </c>
      <c r="BK269" s="134">
        <f>SUM(BK270:BK288)</f>
        <v>0</v>
      </c>
    </row>
    <row r="270" spans="2:65" s="1" customFormat="1" ht="24.2" customHeight="1">
      <c r="B270" s="33"/>
      <c r="C270" s="137" t="s">
        <v>576</v>
      </c>
      <c r="D270" s="137" t="s">
        <v>435</v>
      </c>
      <c r="E270" s="138" t="s">
        <v>5109</v>
      </c>
      <c r="F270" s="139" t="s">
        <v>5110</v>
      </c>
      <c r="G270" s="140" t="s">
        <v>510</v>
      </c>
      <c r="H270" s="141">
        <v>79.813000000000002</v>
      </c>
      <c r="I270" s="142"/>
      <c r="J270" s="143">
        <f>ROUND(I270*H270,2)</f>
        <v>0</v>
      </c>
      <c r="K270" s="139" t="s">
        <v>439</v>
      </c>
      <c r="L270" s="33"/>
      <c r="M270" s="144" t="s">
        <v>1</v>
      </c>
      <c r="N270" s="145" t="s">
        <v>52</v>
      </c>
      <c r="P270" s="146">
        <f>O270*H270</f>
        <v>0</v>
      </c>
      <c r="Q270" s="146">
        <v>0.57499999999999996</v>
      </c>
      <c r="R270" s="146">
        <f>Q270*H270</f>
        <v>45.892474999999997</v>
      </c>
      <c r="S270" s="146">
        <v>0</v>
      </c>
      <c r="T270" s="147">
        <f>S270*H270</f>
        <v>0</v>
      </c>
      <c r="AR270" s="148" t="s">
        <v>431</v>
      </c>
      <c r="AT270" s="148" t="s">
        <v>435</v>
      </c>
      <c r="AU270" s="148" t="s">
        <v>97</v>
      </c>
      <c r="AY270" s="17" t="s">
        <v>432</v>
      </c>
      <c r="BE270" s="149">
        <f>IF(N270="základní",J270,0)</f>
        <v>0</v>
      </c>
      <c r="BF270" s="149">
        <f>IF(N270="snížená",J270,0)</f>
        <v>0</v>
      </c>
      <c r="BG270" s="149">
        <f>IF(N270="zákl. přenesená",J270,0)</f>
        <v>0</v>
      </c>
      <c r="BH270" s="149">
        <f>IF(N270="sníž. přenesená",J270,0)</f>
        <v>0</v>
      </c>
      <c r="BI270" s="149">
        <f>IF(N270="nulová",J270,0)</f>
        <v>0</v>
      </c>
      <c r="BJ270" s="17" t="s">
        <v>95</v>
      </c>
      <c r="BK270" s="149">
        <f>ROUND(I270*H270,2)</f>
        <v>0</v>
      </c>
      <c r="BL270" s="17" t="s">
        <v>431</v>
      </c>
      <c r="BM270" s="148" t="s">
        <v>5111</v>
      </c>
    </row>
    <row r="271" spans="2:65" s="12" customFormat="1" ht="22.5">
      <c r="B271" s="150"/>
      <c r="D271" s="151" t="s">
        <v>442</v>
      </c>
      <c r="E271" s="152" t="s">
        <v>1</v>
      </c>
      <c r="F271" s="153" t="s">
        <v>5105</v>
      </c>
      <c r="H271" s="152" t="s">
        <v>1</v>
      </c>
      <c r="I271" s="154"/>
      <c r="L271" s="150"/>
      <c r="M271" s="155"/>
      <c r="T271" s="156"/>
      <c r="AT271" s="152" t="s">
        <v>442</v>
      </c>
      <c r="AU271" s="152" t="s">
        <v>97</v>
      </c>
      <c r="AV271" s="12" t="s">
        <v>95</v>
      </c>
      <c r="AW271" s="12" t="s">
        <v>42</v>
      </c>
      <c r="AX271" s="12" t="s">
        <v>87</v>
      </c>
      <c r="AY271" s="152" t="s">
        <v>432</v>
      </c>
    </row>
    <row r="272" spans="2:65" s="12" customFormat="1" ht="22.5">
      <c r="B272" s="150"/>
      <c r="D272" s="151" t="s">
        <v>442</v>
      </c>
      <c r="E272" s="152" t="s">
        <v>1</v>
      </c>
      <c r="F272" s="153" t="s">
        <v>3592</v>
      </c>
      <c r="H272" s="152" t="s">
        <v>1</v>
      </c>
      <c r="I272" s="154"/>
      <c r="L272" s="150"/>
      <c r="M272" s="155"/>
      <c r="T272" s="156"/>
      <c r="AT272" s="152" t="s">
        <v>442</v>
      </c>
      <c r="AU272" s="152" t="s">
        <v>97</v>
      </c>
      <c r="AV272" s="12" t="s">
        <v>95</v>
      </c>
      <c r="AW272" s="12" t="s">
        <v>42</v>
      </c>
      <c r="AX272" s="12" t="s">
        <v>87</v>
      </c>
      <c r="AY272" s="152" t="s">
        <v>432</v>
      </c>
    </row>
    <row r="273" spans="2:65" s="13" customFormat="1" ht="22.5">
      <c r="B273" s="157"/>
      <c r="D273" s="151" t="s">
        <v>442</v>
      </c>
      <c r="E273" s="158" t="s">
        <v>1</v>
      </c>
      <c r="F273" s="159" t="s">
        <v>5112</v>
      </c>
      <c r="H273" s="160">
        <v>63.85</v>
      </c>
      <c r="I273" s="161"/>
      <c r="L273" s="157"/>
      <c r="M273" s="162"/>
      <c r="T273" s="163"/>
      <c r="AT273" s="158" t="s">
        <v>442</v>
      </c>
      <c r="AU273" s="158" t="s">
        <v>97</v>
      </c>
      <c r="AV273" s="13" t="s">
        <v>97</v>
      </c>
      <c r="AW273" s="13" t="s">
        <v>42</v>
      </c>
      <c r="AX273" s="13" t="s">
        <v>87</v>
      </c>
      <c r="AY273" s="158" t="s">
        <v>432</v>
      </c>
    </row>
    <row r="274" spans="2:65" s="13" customFormat="1" ht="11.25">
      <c r="B274" s="157"/>
      <c r="D274" s="151" t="s">
        <v>442</v>
      </c>
      <c r="E274" s="158" t="s">
        <v>1</v>
      </c>
      <c r="F274" s="159" t="s">
        <v>5113</v>
      </c>
      <c r="H274" s="160">
        <v>15.962999999999999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4" customFormat="1" ht="11.25">
      <c r="B275" s="164"/>
      <c r="D275" s="151" t="s">
        <v>442</v>
      </c>
      <c r="E275" s="165" t="s">
        <v>1</v>
      </c>
      <c r="F275" s="166" t="s">
        <v>449</v>
      </c>
      <c r="H275" s="167">
        <v>79.813000000000002</v>
      </c>
      <c r="I275" s="168"/>
      <c r="L275" s="164"/>
      <c r="M275" s="169"/>
      <c r="T275" s="170"/>
      <c r="AT275" s="165" t="s">
        <v>442</v>
      </c>
      <c r="AU275" s="165" t="s">
        <v>97</v>
      </c>
      <c r="AV275" s="14" t="s">
        <v>431</v>
      </c>
      <c r="AW275" s="14" t="s">
        <v>42</v>
      </c>
      <c r="AX275" s="14" t="s">
        <v>95</v>
      </c>
      <c r="AY275" s="165" t="s">
        <v>432</v>
      </c>
    </row>
    <row r="276" spans="2:65" s="1" customFormat="1" ht="62.65" customHeight="1">
      <c r="B276" s="33"/>
      <c r="C276" s="137" t="s">
        <v>236</v>
      </c>
      <c r="D276" s="137" t="s">
        <v>435</v>
      </c>
      <c r="E276" s="138" t="s">
        <v>5114</v>
      </c>
      <c r="F276" s="139" t="s">
        <v>5115</v>
      </c>
      <c r="G276" s="140" t="s">
        <v>510</v>
      </c>
      <c r="H276" s="141">
        <v>63.85</v>
      </c>
      <c r="I276" s="142"/>
      <c r="J276" s="143">
        <f>ROUND(I276*H276,2)</f>
        <v>0</v>
      </c>
      <c r="K276" s="139" t="s">
        <v>439</v>
      </c>
      <c r="L276" s="33"/>
      <c r="M276" s="144" t="s">
        <v>1</v>
      </c>
      <c r="N276" s="145" t="s">
        <v>52</v>
      </c>
      <c r="P276" s="146">
        <f>O276*H276</f>
        <v>0</v>
      </c>
      <c r="Q276" s="146">
        <v>0</v>
      </c>
      <c r="R276" s="146">
        <f>Q276*H276</f>
        <v>0</v>
      </c>
      <c r="S276" s="146">
        <v>0</v>
      </c>
      <c r="T276" s="147">
        <f>S276*H276</f>
        <v>0</v>
      </c>
      <c r="AR276" s="148" t="s">
        <v>431</v>
      </c>
      <c r="AT276" s="148" t="s">
        <v>435</v>
      </c>
      <c r="AU276" s="148" t="s">
        <v>97</v>
      </c>
      <c r="AY276" s="17" t="s">
        <v>432</v>
      </c>
      <c r="BE276" s="149">
        <f>IF(N276="základní",J276,0)</f>
        <v>0</v>
      </c>
      <c r="BF276" s="149">
        <f>IF(N276="snížená",J276,0)</f>
        <v>0</v>
      </c>
      <c r="BG276" s="149">
        <f>IF(N276="zákl. přenesená",J276,0)</f>
        <v>0</v>
      </c>
      <c r="BH276" s="149">
        <f>IF(N276="sníž. přenesená",J276,0)</f>
        <v>0</v>
      </c>
      <c r="BI276" s="149">
        <f>IF(N276="nulová",J276,0)</f>
        <v>0</v>
      </c>
      <c r="BJ276" s="17" t="s">
        <v>95</v>
      </c>
      <c r="BK276" s="149">
        <f>ROUND(I276*H276,2)</f>
        <v>0</v>
      </c>
      <c r="BL276" s="17" t="s">
        <v>431</v>
      </c>
      <c r="BM276" s="148" t="s">
        <v>5116</v>
      </c>
    </row>
    <row r="277" spans="2:65" s="12" customFormat="1" ht="22.5">
      <c r="B277" s="150"/>
      <c r="D277" s="151" t="s">
        <v>442</v>
      </c>
      <c r="E277" s="152" t="s">
        <v>1</v>
      </c>
      <c r="F277" s="153" t="s">
        <v>5105</v>
      </c>
      <c r="H277" s="152" t="s">
        <v>1</v>
      </c>
      <c r="I277" s="154"/>
      <c r="L277" s="150"/>
      <c r="M277" s="155"/>
      <c r="T277" s="156"/>
      <c r="AT277" s="152" t="s">
        <v>442</v>
      </c>
      <c r="AU277" s="152" t="s">
        <v>97</v>
      </c>
      <c r="AV277" s="12" t="s">
        <v>95</v>
      </c>
      <c r="AW277" s="12" t="s">
        <v>42</v>
      </c>
      <c r="AX277" s="12" t="s">
        <v>87</v>
      </c>
      <c r="AY277" s="152" t="s">
        <v>432</v>
      </c>
    </row>
    <row r="278" spans="2:65" s="13" customFormat="1" ht="11.25">
      <c r="B278" s="157"/>
      <c r="D278" s="151" t="s">
        <v>442</v>
      </c>
      <c r="E278" s="158" t="s">
        <v>1</v>
      </c>
      <c r="F278" s="159" t="s">
        <v>5015</v>
      </c>
      <c r="H278" s="160">
        <v>63.85</v>
      </c>
      <c r="I278" s="161"/>
      <c r="L278" s="157"/>
      <c r="M278" s="162"/>
      <c r="T278" s="163"/>
      <c r="AT278" s="158" t="s">
        <v>442</v>
      </c>
      <c r="AU278" s="158" t="s">
        <v>97</v>
      </c>
      <c r="AV278" s="13" t="s">
        <v>97</v>
      </c>
      <c r="AW278" s="13" t="s">
        <v>42</v>
      </c>
      <c r="AX278" s="13" t="s">
        <v>95</v>
      </c>
      <c r="AY278" s="158" t="s">
        <v>432</v>
      </c>
    </row>
    <row r="279" spans="2:65" s="1" customFormat="1" ht="33" customHeight="1">
      <c r="B279" s="33"/>
      <c r="C279" s="137" t="s">
        <v>7</v>
      </c>
      <c r="D279" s="137" t="s">
        <v>435</v>
      </c>
      <c r="E279" s="138" t="s">
        <v>5117</v>
      </c>
      <c r="F279" s="139" t="s">
        <v>5118</v>
      </c>
      <c r="G279" s="140" t="s">
        <v>510</v>
      </c>
      <c r="H279" s="141">
        <v>63.85</v>
      </c>
      <c r="I279" s="142"/>
      <c r="J279" s="143">
        <f>ROUND(I279*H279,2)</f>
        <v>0</v>
      </c>
      <c r="K279" s="139" t="s">
        <v>439</v>
      </c>
      <c r="L279" s="33"/>
      <c r="M279" s="144" t="s">
        <v>1</v>
      </c>
      <c r="N279" s="145" t="s">
        <v>52</v>
      </c>
      <c r="P279" s="146">
        <f>O279*H279</f>
        <v>0</v>
      </c>
      <c r="Q279" s="146">
        <v>0.36899999999999999</v>
      </c>
      <c r="R279" s="146">
        <f>Q279*H279</f>
        <v>23.560649999999999</v>
      </c>
      <c r="S279" s="146">
        <v>0</v>
      </c>
      <c r="T279" s="147">
        <f>S279*H279</f>
        <v>0</v>
      </c>
      <c r="AR279" s="148" t="s">
        <v>431</v>
      </c>
      <c r="AT279" s="148" t="s">
        <v>435</v>
      </c>
      <c r="AU279" s="148" t="s">
        <v>97</v>
      </c>
      <c r="AY279" s="17" t="s">
        <v>432</v>
      </c>
      <c r="BE279" s="149">
        <f>IF(N279="základní",J279,0)</f>
        <v>0</v>
      </c>
      <c r="BF279" s="149">
        <f>IF(N279="snížená",J279,0)</f>
        <v>0</v>
      </c>
      <c r="BG279" s="149">
        <f>IF(N279="zákl. přenesená",J279,0)</f>
        <v>0</v>
      </c>
      <c r="BH279" s="149">
        <f>IF(N279="sníž. přenesená",J279,0)</f>
        <v>0</v>
      </c>
      <c r="BI279" s="149">
        <f>IF(N279="nulová",J279,0)</f>
        <v>0</v>
      </c>
      <c r="BJ279" s="17" t="s">
        <v>95</v>
      </c>
      <c r="BK279" s="149">
        <f>ROUND(I279*H279,2)</f>
        <v>0</v>
      </c>
      <c r="BL279" s="17" t="s">
        <v>431</v>
      </c>
      <c r="BM279" s="148" t="s">
        <v>5119</v>
      </c>
    </row>
    <row r="280" spans="2:65" s="12" customFormat="1" ht="22.5">
      <c r="B280" s="150"/>
      <c r="D280" s="151" t="s">
        <v>442</v>
      </c>
      <c r="E280" s="152" t="s">
        <v>1</v>
      </c>
      <c r="F280" s="153" t="s">
        <v>5105</v>
      </c>
      <c r="H280" s="152" t="s">
        <v>1</v>
      </c>
      <c r="I280" s="154"/>
      <c r="L280" s="150"/>
      <c r="M280" s="155"/>
      <c r="T280" s="156"/>
      <c r="AT280" s="152" t="s">
        <v>442</v>
      </c>
      <c r="AU280" s="152" t="s">
        <v>97</v>
      </c>
      <c r="AV280" s="12" t="s">
        <v>95</v>
      </c>
      <c r="AW280" s="12" t="s">
        <v>42</v>
      </c>
      <c r="AX280" s="12" t="s">
        <v>87</v>
      </c>
      <c r="AY280" s="152" t="s">
        <v>432</v>
      </c>
    </row>
    <row r="281" spans="2:65" s="12" customFormat="1" ht="22.5">
      <c r="B281" s="150"/>
      <c r="D281" s="151" t="s">
        <v>442</v>
      </c>
      <c r="E281" s="152" t="s">
        <v>1</v>
      </c>
      <c r="F281" s="153" t="s">
        <v>5120</v>
      </c>
      <c r="H281" s="152" t="s">
        <v>1</v>
      </c>
      <c r="I281" s="154"/>
      <c r="L281" s="150"/>
      <c r="M281" s="155"/>
      <c r="T281" s="156"/>
      <c r="AT281" s="152" t="s">
        <v>442</v>
      </c>
      <c r="AU281" s="152" t="s">
        <v>97</v>
      </c>
      <c r="AV281" s="12" t="s">
        <v>95</v>
      </c>
      <c r="AW281" s="12" t="s">
        <v>42</v>
      </c>
      <c r="AX281" s="12" t="s">
        <v>87</v>
      </c>
      <c r="AY281" s="152" t="s">
        <v>432</v>
      </c>
    </row>
    <row r="282" spans="2:65" s="13" customFormat="1" ht="22.5">
      <c r="B282" s="157"/>
      <c r="D282" s="151" t="s">
        <v>442</v>
      </c>
      <c r="E282" s="158" t="s">
        <v>1</v>
      </c>
      <c r="F282" s="159" t="s">
        <v>5121</v>
      </c>
      <c r="H282" s="160">
        <v>63.85</v>
      </c>
      <c r="I282" s="161"/>
      <c r="L282" s="157"/>
      <c r="M282" s="162"/>
      <c r="T282" s="163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87</v>
      </c>
      <c r="AY282" s="158" t="s">
        <v>432</v>
      </c>
    </row>
    <row r="283" spans="2:65" s="14" customFormat="1" ht="11.25">
      <c r="B283" s="164"/>
      <c r="D283" s="151" t="s">
        <v>442</v>
      </c>
      <c r="E283" s="165" t="s">
        <v>5015</v>
      </c>
      <c r="F283" s="166" t="s">
        <v>449</v>
      </c>
      <c r="H283" s="167">
        <v>63.85</v>
      </c>
      <c r="I283" s="168"/>
      <c r="L283" s="164"/>
      <c r="M283" s="169"/>
      <c r="T283" s="170"/>
      <c r="AT283" s="165" t="s">
        <v>442</v>
      </c>
      <c r="AU283" s="165" t="s">
        <v>97</v>
      </c>
      <c r="AV283" s="14" t="s">
        <v>431</v>
      </c>
      <c r="AW283" s="14" t="s">
        <v>42</v>
      </c>
      <c r="AX283" s="14" t="s">
        <v>95</v>
      </c>
      <c r="AY283" s="165" t="s">
        <v>432</v>
      </c>
    </row>
    <row r="284" spans="2:65" s="1" customFormat="1" ht="24.2" customHeight="1">
      <c r="B284" s="33"/>
      <c r="C284" s="137" t="s">
        <v>599</v>
      </c>
      <c r="D284" s="137" t="s">
        <v>435</v>
      </c>
      <c r="E284" s="138" t="s">
        <v>5122</v>
      </c>
      <c r="F284" s="139" t="s">
        <v>5123</v>
      </c>
      <c r="G284" s="140" t="s">
        <v>510</v>
      </c>
      <c r="H284" s="141">
        <v>63.85</v>
      </c>
      <c r="I284" s="142"/>
      <c r="J284" s="143">
        <f>ROUND(I284*H284,2)</f>
        <v>0</v>
      </c>
      <c r="K284" s="139" t="s">
        <v>457</v>
      </c>
      <c r="L284" s="33"/>
      <c r="M284" s="144" t="s">
        <v>1</v>
      </c>
      <c r="N284" s="145" t="s">
        <v>52</v>
      </c>
      <c r="P284" s="146">
        <f>O284*H284</f>
        <v>0</v>
      </c>
      <c r="Q284" s="146">
        <v>3.2000000000000003E-4</v>
      </c>
      <c r="R284" s="146">
        <f>Q284*H284</f>
        <v>2.0432000000000002E-2</v>
      </c>
      <c r="S284" s="146">
        <v>0</v>
      </c>
      <c r="T284" s="147">
        <f>S284*H284</f>
        <v>0</v>
      </c>
      <c r="AR284" s="148" t="s">
        <v>431</v>
      </c>
      <c r="AT284" s="148" t="s">
        <v>435</v>
      </c>
      <c r="AU284" s="148" t="s">
        <v>97</v>
      </c>
      <c r="AY284" s="17" t="s">
        <v>432</v>
      </c>
      <c r="BE284" s="149">
        <f>IF(N284="základní",J284,0)</f>
        <v>0</v>
      </c>
      <c r="BF284" s="149">
        <f>IF(N284="snížená",J284,0)</f>
        <v>0</v>
      </c>
      <c r="BG284" s="149">
        <f>IF(N284="zákl. přenesená",J284,0)</f>
        <v>0</v>
      </c>
      <c r="BH284" s="149">
        <f>IF(N284="sníž. přenesená",J284,0)</f>
        <v>0</v>
      </c>
      <c r="BI284" s="149">
        <f>IF(N284="nulová",J284,0)</f>
        <v>0</v>
      </c>
      <c r="BJ284" s="17" t="s">
        <v>95</v>
      </c>
      <c r="BK284" s="149">
        <f>ROUND(I284*H284,2)</f>
        <v>0</v>
      </c>
      <c r="BL284" s="17" t="s">
        <v>431</v>
      </c>
      <c r="BM284" s="148" t="s">
        <v>5124</v>
      </c>
    </row>
    <row r="285" spans="2:65" s="12" customFormat="1" ht="22.5">
      <c r="B285" s="150"/>
      <c r="D285" s="151" t="s">
        <v>442</v>
      </c>
      <c r="E285" s="152" t="s">
        <v>1</v>
      </c>
      <c r="F285" s="153" t="s">
        <v>5105</v>
      </c>
      <c r="H285" s="152" t="s">
        <v>1</v>
      </c>
      <c r="I285" s="154"/>
      <c r="L285" s="150"/>
      <c r="M285" s="155"/>
      <c r="T285" s="156"/>
      <c r="AT285" s="152" t="s">
        <v>442</v>
      </c>
      <c r="AU285" s="152" t="s">
        <v>97</v>
      </c>
      <c r="AV285" s="12" t="s">
        <v>95</v>
      </c>
      <c r="AW285" s="12" t="s">
        <v>42</v>
      </c>
      <c r="AX285" s="12" t="s">
        <v>87</v>
      </c>
      <c r="AY285" s="152" t="s">
        <v>432</v>
      </c>
    </row>
    <row r="286" spans="2:65" s="12" customFormat="1" ht="11.25">
      <c r="B286" s="150"/>
      <c r="D286" s="151" t="s">
        <v>442</v>
      </c>
      <c r="E286" s="152" t="s">
        <v>1</v>
      </c>
      <c r="F286" s="153" t="s">
        <v>5125</v>
      </c>
      <c r="H286" s="152" t="s">
        <v>1</v>
      </c>
      <c r="I286" s="154"/>
      <c r="L286" s="150"/>
      <c r="M286" s="155"/>
      <c r="T286" s="156"/>
      <c r="AT286" s="152" t="s">
        <v>442</v>
      </c>
      <c r="AU286" s="152" t="s">
        <v>97</v>
      </c>
      <c r="AV286" s="12" t="s">
        <v>95</v>
      </c>
      <c r="AW286" s="12" t="s">
        <v>42</v>
      </c>
      <c r="AX286" s="12" t="s">
        <v>87</v>
      </c>
      <c r="AY286" s="152" t="s">
        <v>432</v>
      </c>
    </row>
    <row r="287" spans="2:65" s="13" customFormat="1" ht="11.25">
      <c r="B287" s="157"/>
      <c r="D287" s="151" t="s">
        <v>442</v>
      </c>
      <c r="E287" s="158" t="s">
        <v>1</v>
      </c>
      <c r="F287" s="159" t="s">
        <v>5126</v>
      </c>
      <c r="H287" s="160">
        <v>63.85</v>
      </c>
      <c r="I287" s="161"/>
      <c r="L287" s="157"/>
      <c r="M287" s="162"/>
      <c r="T287" s="163"/>
      <c r="AT287" s="158" t="s">
        <v>442</v>
      </c>
      <c r="AU287" s="158" t="s">
        <v>97</v>
      </c>
      <c r="AV287" s="13" t="s">
        <v>97</v>
      </c>
      <c r="AW287" s="13" t="s">
        <v>42</v>
      </c>
      <c r="AX287" s="13" t="s">
        <v>87</v>
      </c>
      <c r="AY287" s="158" t="s">
        <v>432</v>
      </c>
    </row>
    <row r="288" spans="2:65" s="14" customFormat="1" ht="11.25">
      <c r="B288" s="164"/>
      <c r="D288" s="151" t="s">
        <v>442</v>
      </c>
      <c r="E288" s="165" t="s">
        <v>1</v>
      </c>
      <c r="F288" s="166" t="s">
        <v>449</v>
      </c>
      <c r="H288" s="167">
        <v>63.85</v>
      </c>
      <c r="I288" s="168"/>
      <c r="L288" s="164"/>
      <c r="M288" s="169"/>
      <c r="T288" s="170"/>
      <c r="AT288" s="165" t="s">
        <v>442</v>
      </c>
      <c r="AU288" s="165" t="s">
        <v>97</v>
      </c>
      <c r="AV288" s="14" t="s">
        <v>431</v>
      </c>
      <c r="AW288" s="14" t="s">
        <v>42</v>
      </c>
      <c r="AX288" s="14" t="s">
        <v>95</v>
      </c>
      <c r="AY288" s="165" t="s">
        <v>432</v>
      </c>
    </row>
    <row r="289" spans="2:65" s="11" customFormat="1" ht="22.9" customHeight="1">
      <c r="B289" s="125"/>
      <c r="D289" s="126" t="s">
        <v>86</v>
      </c>
      <c r="E289" s="135" t="s">
        <v>483</v>
      </c>
      <c r="F289" s="135" t="s">
        <v>5127</v>
      </c>
      <c r="I289" s="128"/>
      <c r="J289" s="136">
        <f>BK289</f>
        <v>0</v>
      </c>
      <c r="L289" s="125"/>
      <c r="M289" s="130"/>
      <c r="P289" s="131">
        <f>SUM(P290:P293)</f>
        <v>0</v>
      </c>
      <c r="R289" s="131">
        <f>SUM(R290:R293)</f>
        <v>0</v>
      </c>
      <c r="T289" s="132">
        <f>SUM(T290:T293)</f>
        <v>0</v>
      </c>
      <c r="AR289" s="126" t="s">
        <v>95</v>
      </c>
      <c r="AT289" s="133" t="s">
        <v>86</v>
      </c>
      <c r="AU289" s="133" t="s">
        <v>95</v>
      </c>
      <c r="AY289" s="126" t="s">
        <v>432</v>
      </c>
      <c r="BK289" s="134">
        <f>SUM(BK290:BK293)</f>
        <v>0</v>
      </c>
    </row>
    <row r="290" spans="2:65" s="1" customFormat="1" ht="33" customHeight="1">
      <c r="B290" s="33"/>
      <c r="C290" s="137" t="s">
        <v>606</v>
      </c>
      <c r="D290" s="137" t="s">
        <v>435</v>
      </c>
      <c r="E290" s="138" t="s">
        <v>5128</v>
      </c>
      <c r="F290" s="139" t="s">
        <v>5129</v>
      </c>
      <c r="G290" s="140" t="s">
        <v>685</v>
      </c>
      <c r="H290" s="141">
        <v>9.5779999999999994</v>
      </c>
      <c r="I290" s="142"/>
      <c r="J290" s="143">
        <f>ROUND(I290*H290,2)</f>
        <v>0</v>
      </c>
      <c r="K290" s="139" t="s">
        <v>457</v>
      </c>
      <c r="L290" s="33"/>
      <c r="M290" s="144" t="s">
        <v>1</v>
      </c>
      <c r="N290" s="145" t="s">
        <v>52</v>
      </c>
      <c r="P290" s="146">
        <f>O290*H290</f>
        <v>0</v>
      </c>
      <c r="Q290" s="146">
        <v>0</v>
      </c>
      <c r="R290" s="146">
        <f>Q290*H290</f>
        <v>0</v>
      </c>
      <c r="S290" s="146">
        <v>0</v>
      </c>
      <c r="T290" s="147">
        <f>S290*H290</f>
        <v>0</v>
      </c>
      <c r="AR290" s="148" t="s">
        <v>431</v>
      </c>
      <c r="AT290" s="148" t="s">
        <v>435</v>
      </c>
      <c r="AU290" s="148" t="s">
        <v>97</v>
      </c>
      <c r="AY290" s="17" t="s">
        <v>432</v>
      </c>
      <c r="BE290" s="149">
        <f>IF(N290="základní",J290,0)</f>
        <v>0</v>
      </c>
      <c r="BF290" s="149">
        <f>IF(N290="snížená",J290,0)</f>
        <v>0</v>
      </c>
      <c r="BG290" s="149">
        <f>IF(N290="zákl. přenesená",J290,0)</f>
        <v>0</v>
      </c>
      <c r="BH290" s="149">
        <f>IF(N290="sníž. přenesená",J290,0)</f>
        <v>0</v>
      </c>
      <c r="BI290" s="149">
        <f>IF(N290="nulová",J290,0)</f>
        <v>0</v>
      </c>
      <c r="BJ290" s="17" t="s">
        <v>95</v>
      </c>
      <c r="BK290" s="149">
        <f>ROUND(I290*H290,2)</f>
        <v>0</v>
      </c>
      <c r="BL290" s="17" t="s">
        <v>431</v>
      </c>
      <c r="BM290" s="148" t="s">
        <v>5130</v>
      </c>
    </row>
    <row r="291" spans="2:65" s="12" customFormat="1" ht="22.5">
      <c r="B291" s="150"/>
      <c r="D291" s="151" t="s">
        <v>442</v>
      </c>
      <c r="E291" s="152" t="s">
        <v>1</v>
      </c>
      <c r="F291" s="153" t="s">
        <v>5105</v>
      </c>
      <c r="H291" s="152" t="s">
        <v>1</v>
      </c>
      <c r="I291" s="154"/>
      <c r="L291" s="150"/>
      <c r="M291" s="155"/>
      <c r="T291" s="156"/>
      <c r="AT291" s="152" t="s">
        <v>442</v>
      </c>
      <c r="AU291" s="152" t="s">
        <v>97</v>
      </c>
      <c r="AV291" s="12" t="s">
        <v>95</v>
      </c>
      <c r="AW291" s="12" t="s">
        <v>42</v>
      </c>
      <c r="AX291" s="12" t="s">
        <v>87</v>
      </c>
      <c r="AY291" s="152" t="s">
        <v>432</v>
      </c>
    </row>
    <row r="292" spans="2:65" s="12" customFormat="1" ht="11.25">
      <c r="B292" s="150"/>
      <c r="D292" s="151" t="s">
        <v>442</v>
      </c>
      <c r="E292" s="152" t="s">
        <v>1</v>
      </c>
      <c r="F292" s="153" t="s">
        <v>5131</v>
      </c>
      <c r="H292" s="152" t="s">
        <v>1</v>
      </c>
      <c r="I292" s="154"/>
      <c r="L292" s="150"/>
      <c r="M292" s="155"/>
      <c r="T292" s="156"/>
      <c r="AT292" s="152" t="s">
        <v>442</v>
      </c>
      <c r="AU292" s="152" t="s">
        <v>97</v>
      </c>
      <c r="AV292" s="12" t="s">
        <v>95</v>
      </c>
      <c r="AW292" s="12" t="s">
        <v>42</v>
      </c>
      <c r="AX292" s="12" t="s">
        <v>87</v>
      </c>
      <c r="AY292" s="152" t="s">
        <v>432</v>
      </c>
    </row>
    <row r="293" spans="2:65" s="13" customFormat="1" ht="11.25">
      <c r="B293" s="157"/>
      <c r="D293" s="151" t="s">
        <v>442</v>
      </c>
      <c r="E293" s="158" t="s">
        <v>1</v>
      </c>
      <c r="F293" s="159" t="s">
        <v>5132</v>
      </c>
      <c r="H293" s="160">
        <v>9.5779999999999994</v>
      </c>
      <c r="I293" s="161"/>
      <c r="L293" s="157"/>
      <c r="M293" s="162"/>
      <c r="T293" s="163"/>
      <c r="AT293" s="158" t="s">
        <v>442</v>
      </c>
      <c r="AU293" s="158" t="s">
        <v>97</v>
      </c>
      <c r="AV293" s="13" t="s">
        <v>97</v>
      </c>
      <c r="AW293" s="13" t="s">
        <v>42</v>
      </c>
      <c r="AX293" s="13" t="s">
        <v>95</v>
      </c>
      <c r="AY293" s="158" t="s">
        <v>432</v>
      </c>
    </row>
    <row r="294" spans="2:65" s="11" customFormat="1" ht="22.9" customHeight="1">
      <c r="B294" s="125"/>
      <c r="D294" s="126" t="s">
        <v>86</v>
      </c>
      <c r="E294" s="135" t="s">
        <v>507</v>
      </c>
      <c r="F294" s="135" t="s">
        <v>3005</v>
      </c>
      <c r="I294" s="128"/>
      <c r="J294" s="136">
        <f>BK294</f>
        <v>0</v>
      </c>
      <c r="L294" s="125"/>
      <c r="M294" s="130"/>
      <c r="P294" s="131">
        <f>SUM(P295:P320)</f>
        <v>0</v>
      </c>
      <c r="R294" s="131">
        <f>SUM(R295:R320)</f>
        <v>0.68456477999999998</v>
      </c>
      <c r="T294" s="132">
        <f>SUM(T295:T320)</f>
        <v>0</v>
      </c>
      <c r="AR294" s="126" t="s">
        <v>95</v>
      </c>
      <c r="AT294" s="133" t="s">
        <v>86</v>
      </c>
      <c r="AU294" s="133" t="s">
        <v>95</v>
      </c>
      <c r="AY294" s="126" t="s">
        <v>432</v>
      </c>
      <c r="BK294" s="134">
        <f>SUM(BK295:BK320)</f>
        <v>0</v>
      </c>
    </row>
    <row r="295" spans="2:65" s="1" customFormat="1" ht="24.2" customHeight="1">
      <c r="B295" s="33"/>
      <c r="C295" s="137" t="s">
        <v>611</v>
      </c>
      <c r="D295" s="137" t="s">
        <v>435</v>
      </c>
      <c r="E295" s="138" t="s">
        <v>5133</v>
      </c>
      <c r="F295" s="139" t="s">
        <v>5134</v>
      </c>
      <c r="G295" s="140" t="s">
        <v>743</v>
      </c>
      <c r="H295" s="141">
        <v>0.57799999999999996</v>
      </c>
      <c r="I295" s="142"/>
      <c r="J295" s="143">
        <f>ROUND(I295*H295,2)</f>
        <v>0</v>
      </c>
      <c r="K295" s="139" t="s">
        <v>457</v>
      </c>
      <c r="L295" s="33"/>
      <c r="M295" s="144" t="s">
        <v>1</v>
      </c>
      <c r="N295" s="145" t="s">
        <v>52</v>
      </c>
      <c r="P295" s="146">
        <f>O295*H295</f>
        <v>0</v>
      </c>
      <c r="Q295" s="146">
        <v>1.0160100000000001</v>
      </c>
      <c r="R295" s="146">
        <f>Q295*H295</f>
        <v>0.58725378000000006</v>
      </c>
      <c r="S295" s="146">
        <v>0</v>
      </c>
      <c r="T295" s="147">
        <f>S295*H295</f>
        <v>0</v>
      </c>
      <c r="AR295" s="148" t="s">
        <v>431</v>
      </c>
      <c r="AT295" s="148" t="s">
        <v>435</v>
      </c>
      <c r="AU295" s="148" t="s">
        <v>97</v>
      </c>
      <c r="AY295" s="17" t="s">
        <v>432</v>
      </c>
      <c r="BE295" s="149">
        <f>IF(N295="základní",J295,0)</f>
        <v>0</v>
      </c>
      <c r="BF295" s="149">
        <f>IF(N295="snížená",J295,0)</f>
        <v>0</v>
      </c>
      <c r="BG295" s="149">
        <f>IF(N295="zákl. přenesená",J295,0)</f>
        <v>0</v>
      </c>
      <c r="BH295" s="149">
        <f>IF(N295="sníž. přenesená",J295,0)</f>
        <v>0</v>
      </c>
      <c r="BI295" s="149">
        <f>IF(N295="nulová",J295,0)</f>
        <v>0</v>
      </c>
      <c r="BJ295" s="17" t="s">
        <v>95</v>
      </c>
      <c r="BK295" s="149">
        <f>ROUND(I295*H295,2)</f>
        <v>0</v>
      </c>
      <c r="BL295" s="17" t="s">
        <v>431</v>
      </c>
      <c r="BM295" s="148" t="s">
        <v>5135</v>
      </c>
    </row>
    <row r="296" spans="2:65" s="12" customFormat="1" ht="22.5">
      <c r="B296" s="150"/>
      <c r="D296" s="151" t="s">
        <v>442</v>
      </c>
      <c r="E296" s="152" t="s">
        <v>1</v>
      </c>
      <c r="F296" s="153" t="s">
        <v>5105</v>
      </c>
      <c r="H296" s="152" t="s">
        <v>1</v>
      </c>
      <c r="I296" s="154"/>
      <c r="L296" s="150"/>
      <c r="M296" s="155"/>
      <c r="T296" s="156"/>
      <c r="AT296" s="152" t="s">
        <v>442</v>
      </c>
      <c r="AU296" s="152" t="s">
        <v>97</v>
      </c>
      <c r="AV296" s="12" t="s">
        <v>95</v>
      </c>
      <c r="AW296" s="12" t="s">
        <v>42</v>
      </c>
      <c r="AX296" s="12" t="s">
        <v>87</v>
      </c>
      <c r="AY296" s="152" t="s">
        <v>432</v>
      </c>
    </row>
    <row r="297" spans="2:65" s="12" customFormat="1" ht="11.25">
      <c r="B297" s="150"/>
      <c r="D297" s="151" t="s">
        <v>442</v>
      </c>
      <c r="E297" s="152" t="s">
        <v>1</v>
      </c>
      <c r="F297" s="153" t="s">
        <v>5136</v>
      </c>
      <c r="H297" s="152" t="s">
        <v>1</v>
      </c>
      <c r="I297" s="154"/>
      <c r="L297" s="150"/>
      <c r="M297" s="155"/>
      <c r="T297" s="156"/>
      <c r="AT297" s="152" t="s">
        <v>442</v>
      </c>
      <c r="AU297" s="152" t="s">
        <v>97</v>
      </c>
      <c r="AV297" s="12" t="s">
        <v>95</v>
      </c>
      <c r="AW297" s="12" t="s">
        <v>42</v>
      </c>
      <c r="AX297" s="12" t="s">
        <v>87</v>
      </c>
      <c r="AY297" s="152" t="s">
        <v>432</v>
      </c>
    </row>
    <row r="298" spans="2:65" s="13" customFormat="1" ht="11.25">
      <c r="B298" s="157"/>
      <c r="D298" s="151" t="s">
        <v>442</v>
      </c>
      <c r="E298" s="158" t="s">
        <v>1</v>
      </c>
      <c r="F298" s="159" t="s">
        <v>5137</v>
      </c>
      <c r="H298" s="160">
        <v>0.57799999999999996</v>
      </c>
      <c r="I298" s="161"/>
      <c r="L298" s="157"/>
      <c r="M298" s="162"/>
      <c r="T298" s="163"/>
      <c r="AT298" s="158" t="s">
        <v>442</v>
      </c>
      <c r="AU298" s="158" t="s">
        <v>97</v>
      </c>
      <c r="AV298" s="13" t="s">
        <v>97</v>
      </c>
      <c r="AW298" s="13" t="s">
        <v>42</v>
      </c>
      <c r="AX298" s="13" t="s">
        <v>87</v>
      </c>
      <c r="AY298" s="158" t="s">
        <v>432</v>
      </c>
    </row>
    <row r="299" spans="2:65" s="14" customFormat="1" ht="11.25">
      <c r="B299" s="164"/>
      <c r="D299" s="151" t="s">
        <v>442</v>
      </c>
      <c r="E299" s="165" t="s">
        <v>1</v>
      </c>
      <c r="F299" s="166" t="s">
        <v>449</v>
      </c>
      <c r="H299" s="167">
        <v>0.57799999999999996</v>
      </c>
      <c r="I299" s="168"/>
      <c r="L299" s="164"/>
      <c r="M299" s="169"/>
      <c r="T299" s="170"/>
      <c r="AT299" s="165" t="s">
        <v>442</v>
      </c>
      <c r="AU299" s="165" t="s">
        <v>97</v>
      </c>
      <c r="AV299" s="14" t="s">
        <v>431</v>
      </c>
      <c r="AW299" s="14" t="s">
        <v>42</v>
      </c>
      <c r="AX299" s="14" t="s">
        <v>95</v>
      </c>
      <c r="AY299" s="165" t="s">
        <v>432</v>
      </c>
    </row>
    <row r="300" spans="2:65" s="1" customFormat="1" ht="16.5" customHeight="1">
      <c r="B300" s="33"/>
      <c r="C300" s="137" t="s">
        <v>618</v>
      </c>
      <c r="D300" s="137" t="s">
        <v>435</v>
      </c>
      <c r="E300" s="138" t="s">
        <v>5138</v>
      </c>
      <c r="F300" s="139" t="s">
        <v>5139</v>
      </c>
      <c r="G300" s="140" t="s">
        <v>510</v>
      </c>
      <c r="H300" s="141">
        <v>319.25</v>
      </c>
      <c r="I300" s="142"/>
      <c r="J300" s="143">
        <f>ROUND(I300*H300,2)</f>
        <v>0</v>
      </c>
      <c r="K300" s="139" t="s">
        <v>457</v>
      </c>
      <c r="L300" s="33"/>
      <c r="M300" s="144" t="s">
        <v>1</v>
      </c>
      <c r="N300" s="145" t="s">
        <v>52</v>
      </c>
      <c r="P300" s="146">
        <f>O300*H300</f>
        <v>0</v>
      </c>
      <c r="Q300" s="146">
        <v>0</v>
      </c>
      <c r="R300" s="146">
        <f>Q300*H300</f>
        <v>0</v>
      </c>
      <c r="S300" s="146">
        <v>0</v>
      </c>
      <c r="T300" s="147">
        <f>S300*H300</f>
        <v>0</v>
      </c>
      <c r="AR300" s="148" t="s">
        <v>431</v>
      </c>
      <c r="AT300" s="148" t="s">
        <v>435</v>
      </c>
      <c r="AU300" s="148" t="s">
        <v>97</v>
      </c>
      <c r="AY300" s="17" t="s">
        <v>432</v>
      </c>
      <c r="BE300" s="149">
        <f>IF(N300="základní",J300,0)</f>
        <v>0</v>
      </c>
      <c r="BF300" s="149">
        <f>IF(N300="snížená",J300,0)</f>
        <v>0</v>
      </c>
      <c r="BG300" s="149">
        <f>IF(N300="zákl. přenesená",J300,0)</f>
        <v>0</v>
      </c>
      <c r="BH300" s="149">
        <f>IF(N300="sníž. přenesená",J300,0)</f>
        <v>0</v>
      </c>
      <c r="BI300" s="149">
        <f>IF(N300="nulová",J300,0)</f>
        <v>0</v>
      </c>
      <c r="BJ300" s="17" t="s">
        <v>95</v>
      </c>
      <c r="BK300" s="149">
        <f>ROUND(I300*H300,2)</f>
        <v>0</v>
      </c>
      <c r="BL300" s="17" t="s">
        <v>431</v>
      </c>
      <c r="BM300" s="148" t="s">
        <v>5140</v>
      </c>
    </row>
    <row r="301" spans="2:65" s="12" customFormat="1" ht="22.5">
      <c r="B301" s="150"/>
      <c r="D301" s="151" t="s">
        <v>442</v>
      </c>
      <c r="E301" s="152" t="s">
        <v>1</v>
      </c>
      <c r="F301" s="153" t="s">
        <v>5105</v>
      </c>
      <c r="H301" s="152" t="s">
        <v>1</v>
      </c>
      <c r="I301" s="154"/>
      <c r="L301" s="150"/>
      <c r="M301" s="155"/>
      <c r="T301" s="156"/>
      <c r="AT301" s="152" t="s">
        <v>442</v>
      </c>
      <c r="AU301" s="152" t="s">
        <v>97</v>
      </c>
      <c r="AV301" s="12" t="s">
        <v>95</v>
      </c>
      <c r="AW301" s="12" t="s">
        <v>42</v>
      </c>
      <c r="AX301" s="12" t="s">
        <v>87</v>
      </c>
      <c r="AY301" s="152" t="s">
        <v>432</v>
      </c>
    </row>
    <row r="302" spans="2:65" s="13" customFormat="1" ht="11.25">
      <c r="B302" s="157"/>
      <c r="D302" s="151" t="s">
        <v>442</v>
      </c>
      <c r="E302" s="158" t="s">
        <v>1</v>
      </c>
      <c r="F302" s="159" t="s">
        <v>5141</v>
      </c>
      <c r="H302" s="160">
        <v>319.25</v>
      </c>
      <c r="I302" s="161"/>
      <c r="L302" s="157"/>
      <c r="M302" s="162"/>
      <c r="T302" s="163"/>
      <c r="AT302" s="158" t="s">
        <v>442</v>
      </c>
      <c r="AU302" s="158" t="s">
        <v>97</v>
      </c>
      <c r="AV302" s="13" t="s">
        <v>97</v>
      </c>
      <c r="AW302" s="13" t="s">
        <v>42</v>
      </c>
      <c r="AX302" s="13" t="s">
        <v>95</v>
      </c>
      <c r="AY302" s="158" t="s">
        <v>432</v>
      </c>
    </row>
    <row r="303" spans="2:65" s="1" customFormat="1" ht="24.2" customHeight="1">
      <c r="B303" s="33"/>
      <c r="C303" s="137" t="s">
        <v>829</v>
      </c>
      <c r="D303" s="137" t="s">
        <v>435</v>
      </c>
      <c r="E303" s="138" t="s">
        <v>5142</v>
      </c>
      <c r="F303" s="139" t="s">
        <v>5143</v>
      </c>
      <c r="G303" s="140" t="s">
        <v>510</v>
      </c>
      <c r="H303" s="141">
        <v>63.85</v>
      </c>
      <c r="I303" s="142"/>
      <c r="J303" s="143">
        <f>ROUND(I303*H303,2)</f>
        <v>0</v>
      </c>
      <c r="K303" s="139" t="s">
        <v>457</v>
      </c>
      <c r="L303" s="33"/>
      <c r="M303" s="144" t="s">
        <v>1</v>
      </c>
      <c r="N303" s="145" t="s">
        <v>52</v>
      </c>
      <c r="P303" s="146">
        <f>O303*H303</f>
        <v>0</v>
      </c>
      <c r="Q303" s="146">
        <v>0</v>
      </c>
      <c r="R303" s="146">
        <f>Q303*H303</f>
        <v>0</v>
      </c>
      <c r="S303" s="146">
        <v>0</v>
      </c>
      <c r="T303" s="147">
        <f>S303*H303</f>
        <v>0</v>
      </c>
      <c r="AR303" s="148" t="s">
        <v>431</v>
      </c>
      <c r="AT303" s="148" t="s">
        <v>435</v>
      </c>
      <c r="AU303" s="148" t="s">
        <v>97</v>
      </c>
      <c r="AY303" s="17" t="s">
        <v>432</v>
      </c>
      <c r="BE303" s="149">
        <f>IF(N303="základní",J303,0)</f>
        <v>0</v>
      </c>
      <c r="BF303" s="149">
        <f>IF(N303="snížená",J303,0)</f>
        <v>0</v>
      </c>
      <c r="BG303" s="149">
        <f>IF(N303="zákl. přenesená",J303,0)</f>
        <v>0</v>
      </c>
      <c r="BH303" s="149">
        <f>IF(N303="sníž. přenesená",J303,0)</f>
        <v>0</v>
      </c>
      <c r="BI303" s="149">
        <f>IF(N303="nulová",J303,0)</f>
        <v>0</v>
      </c>
      <c r="BJ303" s="17" t="s">
        <v>95</v>
      </c>
      <c r="BK303" s="149">
        <f>ROUND(I303*H303,2)</f>
        <v>0</v>
      </c>
      <c r="BL303" s="17" t="s">
        <v>431</v>
      </c>
      <c r="BM303" s="148" t="s">
        <v>5144</v>
      </c>
    </row>
    <row r="304" spans="2:65" s="12" customFormat="1" ht="22.5">
      <c r="B304" s="150"/>
      <c r="D304" s="151" t="s">
        <v>442</v>
      </c>
      <c r="E304" s="152" t="s">
        <v>1</v>
      </c>
      <c r="F304" s="153" t="s">
        <v>5105</v>
      </c>
      <c r="H304" s="152" t="s">
        <v>1</v>
      </c>
      <c r="I304" s="154"/>
      <c r="L304" s="150"/>
      <c r="M304" s="155"/>
      <c r="T304" s="156"/>
      <c r="AT304" s="152" t="s">
        <v>442</v>
      </c>
      <c r="AU304" s="152" t="s">
        <v>97</v>
      </c>
      <c r="AV304" s="12" t="s">
        <v>95</v>
      </c>
      <c r="AW304" s="12" t="s">
        <v>42</v>
      </c>
      <c r="AX304" s="12" t="s">
        <v>87</v>
      </c>
      <c r="AY304" s="152" t="s">
        <v>432</v>
      </c>
    </row>
    <row r="305" spans="2:65" s="13" customFormat="1" ht="11.25">
      <c r="B305" s="157"/>
      <c r="D305" s="151" t="s">
        <v>442</v>
      </c>
      <c r="E305" s="158" t="s">
        <v>1</v>
      </c>
      <c r="F305" s="159" t="s">
        <v>5126</v>
      </c>
      <c r="H305" s="160">
        <v>63.85</v>
      </c>
      <c r="I305" s="161"/>
      <c r="L305" s="157"/>
      <c r="M305" s="162"/>
      <c r="T305" s="163"/>
      <c r="AT305" s="158" t="s">
        <v>442</v>
      </c>
      <c r="AU305" s="158" t="s">
        <v>97</v>
      </c>
      <c r="AV305" s="13" t="s">
        <v>97</v>
      </c>
      <c r="AW305" s="13" t="s">
        <v>42</v>
      </c>
      <c r="AX305" s="13" t="s">
        <v>95</v>
      </c>
      <c r="AY305" s="158" t="s">
        <v>432</v>
      </c>
    </row>
    <row r="306" spans="2:65" s="1" customFormat="1" ht="16.5" customHeight="1">
      <c r="B306" s="33"/>
      <c r="C306" s="184" t="s">
        <v>834</v>
      </c>
      <c r="D306" s="184" t="s">
        <v>740</v>
      </c>
      <c r="E306" s="185" t="s">
        <v>5145</v>
      </c>
      <c r="F306" s="186" t="s">
        <v>5146</v>
      </c>
      <c r="G306" s="187" t="s">
        <v>5147</v>
      </c>
      <c r="H306" s="188">
        <v>16.122</v>
      </c>
      <c r="I306" s="189"/>
      <c r="J306" s="190">
        <f>ROUND(I306*H306,2)</f>
        <v>0</v>
      </c>
      <c r="K306" s="186" t="s">
        <v>457</v>
      </c>
      <c r="L306" s="191"/>
      <c r="M306" s="192" t="s">
        <v>1</v>
      </c>
      <c r="N306" s="193" t="s">
        <v>52</v>
      </c>
      <c r="P306" s="146">
        <f>O306*H306</f>
        <v>0</v>
      </c>
      <c r="Q306" s="146">
        <v>1E-3</v>
      </c>
      <c r="R306" s="146">
        <f>Q306*H306</f>
        <v>1.6122000000000001E-2</v>
      </c>
      <c r="S306" s="146">
        <v>0</v>
      </c>
      <c r="T306" s="147">
        <f>S306*H306</f>
        <v>0</v>
      </c>
      <c r="AR306" s="148" t="s">
        <v>500</v>
      </c>
      <c r="AT306" s="148" t="s">
        <v>740</v>
      </c>
      <c r="AU306" s="148" t="s">
        <v>97</v>
      </c>
      <c r="AY306" s="17" t="s">
        <v>432</v>
      </c>
      <c r="BE306" s="149">
        <f>IF(N306="základní",J306,0)</f>
        <v>0</v>
      </c>
      <c r="BF306" s="149">
        <f>IF(N306="snížená",J306,0)</f>
        <v>0</v>
      </c>
      <c r="BG306" s="149">
        <f>IF(N306="zákl. přenesená",J306,0)</f>
        <v>0</v>
      </c>
      <c r="BH306" s="149">
        <f>IF(N306="sníž. přenesená",J306,0)</f>
        <v>0</v>
      </c>
      <c r="BI306" s="149">
        <f>IF(N306="nulová",J306,0)</f>
        <v>0</v>
      </c>
      <c r="BJ306" s="17" t="s">
        <v>95</v>
      </c>
      <c r="BK306" s="149">
        <f>ROUND(I306*H306,2)</f>
        <v>0</v>
      </c>
      <c r="BL306" s="17" t="s">
        <v>431</v>
      </c>
      <c r="BM306" s="148" t="s">
        <v>5148</v>
      </c>
    </row>
    <row r="307" spans="2:65" s="12" customFormat="1" ht="22.5">
      <c r="B307" s="150"/>
      <c r="D307" s="151" t="s">
        <v>442</v>
      </c>
      <c r="E307" s="152" t="s">
        <v>1</v>
      </c>
      <c r="F307" s="153" t="s">
        <v>5105</v>
      </c>
      <c r="H307" s="152" t="s">
        <v>1</v>
      </c>
      <c r="I307" s="154"/>
      <c r="L307" s="150"/>
      <c r="M307" s="155"/>
      <c r="T307" s="156"/>
      <c r="AT307" s="152" t="s">
        <v>442</v>
      </c>
      <c r="AU307" s="152" t="s">
        <v>97</v>
      </c>
      <c r="AV307" s="12" t="s">
        <v>95</v>
      </c>
      <c r="AW307" s="12" t="s">
        <v>42</v>
      </c>
      <c r="AX307" s="12" t="s">
        <v>87</v>
      </c>
      <c r="AY307" s="152" t="s">
        <v>432</v>
      </c>
    </row>
    <row r="308" spans="2:65" s="12" customFormat="1" ht="11.25">
      <c r="B308" s="150"/>
      <c r="D308" s="151" t="s">
        <v>442</v>
      </c>
      <c r="E308" s="152" t="s">
        <v>1</v>
      </c>
      <c r="F308" s="153" t="s">
        <v>5149</v>
      </c>
      <c r="H308" s="152" t="s">
        <v>1</v>
      </c>
      <c r="I308" s="154"/>
      <c r="L308" s="150"/>
      <c r="M308" s="155"/>
      <c r="T308" s="156"/>
      <c r="AT308" s="152" t="s">
        <v>442</v>
      </c>
      <c r="AU308" s="152" t="s">
        <v>97</v>
      </c>
      <c r="AV308" s="12" t="s">
        <v>95</v>
      </c>
      <c r="AW308" s="12" t="s">
        <v>42</v>
      </c>
      <c r="AX308" s="12" t="s">
        <v>87</v>
      </c>
      <c r="AY308" s="152" t="s">
        <v>432</v>
      </c>
    </row>
    <row r="309" spans="2:65" s="13" customFormat="1" ht="11.25">
      <c r="B309" s="157"/>
      <c r="D309" s="151" t="s">
        <v>442</v>
      </c>
      <c r="E309" s="158" t="s">
        <v>1</v>
      </c>
      <c r="F309" s="159" t="s">
        <v>5150</v>
      </c>
      <c r="H309" s="160">
        <v>16.122</v>
      </c>
      <c r="I309" s="161"/>
      <c r="L309" s="157"/>
      <c r="M309" s="162"/>
      <c r="T309" s="163"/>
      <c r="AT309" s="158" t="s">
        <v>442</v>
      </c>
      <c r="AU309" s="158" t="s">
        <v>97</v>
      </c>
      <c r="AV309" s="13" t="s">
        <v>97</v>
      </c>
      <c r="AW309" s="13" t="s">
        <v>42</v>
      </c>
      <c r="AX309" s="13" t="s">
        <v>87</v>
      </c>
      <c r="AY309" s="158" t="s">
        <v>432</v>
      </c>
    </row>
    <row r="310" spans="2:65" s="14" customFormat="1" ht="11.25">
      <c r="B310" s="164"/>
      <c r="D310" s="151" t="s">
        <v>442</v>
      </c>
      <c r="E310" s="165" t="s">
        <v>1</v>
      </c>
      <c r="F310" s="166" t="s">
        <v>449</v>
      </c>
      <c r="H310" s="167">
        <v>16.122</v>
      </c>
      <c r="I310" s="168"/>
      <c r="L310" s="164"/>
      <c r="M310" s="169"/>
      <c r="T310" s="170"/>
      <c r="AT310" s="165" t="s">
        <v>442</v>
      </c>
      <c r="AU310" s="165" t="s">
        <v>97</v>
      </c>
      <c r="AV310" s="14" t="s">
        <v>431</v>
      </c>
      <c r="AW310" s="14" t="s">
        <v>42</v>
      </c>
      <c r="AX310" s="14" t="s">
        <v>95</v>
      </c>
      <c r="AY310" s="165" t="s">
        <v>432</v>
      </c>
    </row>
    <row r="311" spans="2:65" s="1" customFormat="1" ht="16.5" customHeight="1">
      <c r="B311" s="33"/>
      <c r="C311" s="137" t="s">
        <v>839</v>
      </c>
      <c r="D311" s="137" t="s">
        <v>435</v>
      </c>
      <c r="E311" s="138" t="s">
        <v>5151</v>
      </c>
      <c r="F311" s="139" t="s">
        <v>5152</v>
      </c>
      <c r="G311" s="140" t="s">
        <v>510</v>
      </c>
      <c r="H311" s="141">
        <v>27.9</v>
      </c>
      <c r="I311" s="142"/>
      <c r="J311" s="143">
        <f>ROUND(I311*H311,2)</f>
        <v>0</v>
      </c>
      <c r="K311" s="139" t="s">
        <v>457</v>
      </c>
      <c r="L311" s="33"/>
      <c r="M311" s="144" t="s">
        <v>1</v>
      </c>
      <c r="N311" s="145" t="s">
        <v>52</v>
      </c>
      <c r="P311" s="146">
        <f>O311*H311</f>
        <v>0</v>
      </c>
      <c r="Q311" s="146">
        <v>2.9099999999999998E-3</v>
      </c>
      <c r="R311" s="146">
        <f>Q311*H311</f>
        <v>8.1188999999999997E-2</v>
      </c>
      <c r="S311" s="146">
        <v>0</v>
      </c>
      <c r="T311" s="147">
        <f>S311*H311</f>
        <v>0</v>
      </c>
      <c r="AR311" s="148" t="s">
        <v>431</v>
      </c>
      <c r="AT311" s="148" t="s">
        <v>435</v>
      </c>
      <c r="AU311" s="148" t="s">
        <v>97</v>
      </c>
      <c r="AY311" s="17" t="s">
        <v>432</v>
      </c>
      <c r="BE311" s="149">
        <f>IF(N311="základní",J311,0)</f>
        <v>0</v>
      </c>
      <c r="BF311" s="149">
        <f>IF(N311="snížená",J311,0)</f>
        <v>0</v>
      </c>
      <c r="BG311" s="149">
        <f>IF(N311="zákl. přenesená",J311,0)</f>
        <v>0</v>
      </c>
      <c r="BH311" s="149">
        <f>IF(N311="sníž. přenesená",J311,0)</f>
        <v>0</v>
      </c>
      <c r="BI311" s="149">
        <f>IF(N311="nulová",J311,0)</f>
        <v>0</v>
      </c>
      <c r="BJ311" s="17" t="s">
        <v>95</v>
      </c>
      <c r="BK311" s="149">
        <f>ROUND(I311*H311,2)</f>
        <v>0</v>
      </c>
      <c r="BL311" s="17" t="s">
        <v>431</v>
      </c>
      <c r="BM311" s="148" t="s">
        <v>5153</v>
      </c>
    </row>
    <row r="312" spans="2:65" s="12" customFormat="1" ht="22.5">
      <c r="B312" s="150"/>
      <c r="D312" s="151" t="s">
        <v>442</v>
      </c>
      <c r="E312" s="152" t="s">
        <v>1</v>
      </c>
      <c r="F312" s="153" t="s">
        <v>5154</v>
      </c>
      <c r="H312" s="152" t="s">
        <v>1</v>
      </c>
      <c r="I312" s="154"/>
      <c r="L312" s="150"/>
      <c r="M312" s="155"/>
      <c r="T312" s="156"/>
      <c r="AT312" s="152" t="s">
        <v>442</v>
      </c>
      <c r="AU312" s="152" t="s">
        <v>97</v>
      </c>
      <c r="AV312" s="12" t="s">
        <v>95</v>
      </c>
      <c r="AW312" s="12" t="s">
        <v>42</v>
      </c>
      <c r="AX312" s="12" t="s">
        <v>87</v>
      </c>
      <c r="AY312" s="152" t="s">
        <v>432</v>
      </c>
    </row>
    <row r="313" spans="2:65" s="13" customFormat="1" ht="11.25">
      <c r="B313" s="157"/>
      <c r="D313" s="151" t="s">
        <v>442</v>
      </c>
      <c r="E313" s="158" t="s">
        <v>1</v>
      </c>
      <c r="F313" s="159" t="s">
        <v>5155</v>
      </c>
      <c r="H313" s="160">
        <v>27.9</v>
      </c>
      <c r="I313" s="161"/>
      <c r="L313" s="157"/>
      <c r="M313" s="162"/>
      <c r="T313" s="163"/>
      <c r="AT313" s="158" t="s">
        <v>442</v>
      </c>
      <c r="AU313" s="158" t="s">
        <v>97</v>
      </c>
      <c r="AV313" s="13" t="s">
        <v>97</v>
      </c>
      <c r="AW313" s="13" t="s">
        <v>42</v>
      </c>
      <c r="AX313" s="13" t="s">
        <v>87</v>
      </c>
      <c r="AY313" s="158" t="s">
        <v>432</v>
      </c>
    </row>
    <row r="314" spans="2:65" s="14" customFormat="1" ht="11.25">
      <c r="B314" s="164"/>
      <c r="D314" s="151" t="s">
        <v>442</v>
      </c>
      <c r="E314" s="165" t="s">
        <v>5013</v>
      </c>
      <c r="F314" s="166" t="s">
        <v>449</v>
      </c>
      <c r="H314" s="167">
        <v>27.9</v>
      </c>
      <c r="I314" s="168"/>
      <c r="L314" s="164"/>
      <c r="M314" s="169"/>
      <c r="T314" s="170"/>
      <c r="AT314" s="165" t="s">
        <v>442</v>
      </c>
      <c r="AU314" s="165" t="s">
        <v>97</v>
      </c>
      <c r="AV314" s="14" t="s">
        <v>431</v>
      </c>
      <c r="AW314" s="14" t="s">
        <v>42</v>
      </c>
      <c r="AX314" s="14" t="s">
        <v>95</v>
      </c>
      <c r="AY314" s="165" t="s">
        <v>432</v>
      </c>
    </row>
    <row r="315" spans="2:65" s="1" customFormat="1" ht="21.75" customHeight="1">
      <c r="B315" s="33"/>
      <c r="C315" s="137" t="s">
        <v>845</v>
      </c>
      <c r="D315" s="137" t="s">
        <v>435</v>
      </c>
      <c r="E315" s="138" t="s">
        <v>5156</v>
      </c>
      <c r="F315" s="139" t="s">
        <v>5157</v>
      </c>
      <c r="G315" s="140" t="s">
        <v>510</v>
      </c>
      <c r="H315" s="141">
        <v>27.9</v>
      </c>
      <c r="I315" s="142"/>
      <c r="J315" s="143">
        <f>ROUND(I315*H315,2)</f>
        <v>0</v>
      </c>
      <c r="K315" s="139" t="s">
        <v>457</v>
      </c>
      <c r="L315" s="33"/>
      <c r="M315" s="144" t="s">
        <v>1</v>
      </c>
      <c r="N315" s="145" t="s">
        <v>52</v>
      </c>
      <c r="P315" s="146">
        <f>O315*H315</f>
        <v>0</v>
      </c>
      <c r="Q315" s="146">
        <v>0</v>
      </c>
      <c r="R315" s="146">
        <f>Q315*H315</f>
        <v>0</v>
      </c>
      <c r="S315" s="146">
        <v>0</v>
      </c>
      <c r="T315" s="147">
        <f>S315*H315</f>
        <v>0</v>
      </c>
      <c r="AR315" s="148" t="s">
        <v>431</v>
      </c>
      <c r="AT315" s="148" t="s">
        <v>435</v>
      </c>
      <c r="AU315" s="148" t="s">
        <v>97</v>
      </c>
      <c r="AY315" s="17" t="s">
        <v>432</v>
      </c>
      <c r="BE315" s="149">
        <f>IF(N315="základní",J315,0)</f>
        <v>0</v>
      </c>
      <c r="BF315" s="149">
        <f>IF(N315="snížená",J315,0)</f>
        <v>0</v>
      </c>
      <c r="BG315" s="149">
        <f>IF(N315="zákl. přenesená",J315,0)</f>
        <v>0</v>
      </c>
      <c r="BH315" s="149">
        <f>IF(N315="sníž. přenesená",J315,0)</f>
        <v>0</v>
      </c>
      <c r="BI315" s="149">
        <f>IF(N315="nulová",J315,0)</f>
        <v>0</v>
      </c>
      <c r="BJ315" s="17" t="s">
        <v>95</v>
      </c>
      <c r="BK315" s="149">
        <f>ROUND(I315*H315,2)</f>
        <v>0</v>
      </c>
      <c r="BL315" s="17" t="s">
        <v>431</v>
      </c>
      <c r="BM315" s="148" t="s">
        <v>5158</v>
      </c>
    </row>
    <row r="316" spans="2:65" s="13" customFormat="1" ht="11.25">
      <c r="B316" s="157"/>
      <c r="D316" s="151" t="s">
        <v>442</v>
      </c>
      <c r="E316" s="158" t="s">
        <v>1</v>
      </c>
      <c r="F316" s="159" t="s">
        <v>5013</v>
      </c>
      <c r="H316" s="160">
        <v>27.9</v>
      </c>
      <c r="I316" s="161"/>
      <c r="L316" s="157"/>
      <c r="M316" s="162"/>
      <c r="T316" s="163"/>
      <c r="AT316" s="158" t="s">
        <v>442</v>
      </c>
      <c r="AU316" s="158" t="s">
        <v>97</v>
      </c>
      <c r="AV316" s="13" t="s">
        <v>97</v>
      </c>
      <c r="AW316" s="13" t="s">
        <v>42</v>
      </c>
      <c r="AX316" s="13" t="s">
        <v>95</v>
      </c>
      <c r="AY316" s="158" t="s">
        <v>432</v>
      </c>
    </row>
    <row r="317" spans="2:65" s="1" customFormat="1" ht="37.9" customHeight="1">
      <c r="B317" s="33"/>
      <c r="C317" s="137" t="s">
        <v>284</v>
      </c>
      <c r="D317" s="137" t="s">
        <v>435</v>
      </c>
      <c r="E317" s="138" t="s">
        <v>5159</v>
      </c>
      <c r="F317" s="139" t="s">
        <v>5160</v>
      </c>
      <c r="G317" s="140" t="s">
        <v>5161</v>
      </c>
      <c r="H317" s="141">
        <v>186</v>
      </c>
      <c r="I317" s="142"/>
      <c r="J317" s="143">
        <f>ROUND(I317*H317,2)</f>
        <v>0</v>
      </c>
      <c r="K317" s="139" t="s">
        <v>439</v>
      </c>
      <c r="L317" s="33"/>
      <c r="M317" s="144" t="s">
        <v>1</v>
      </c>
      <c r="N317" s="145" t="s">
        <v>52</v>
      </c>
      <c r="P317" s="146">
        <f>O317*H317</f>
        <v>0</v>
      </c>
      <c r="Q317" s="146">
        <v>0</v>
      </c>
      <c r="R317" s="146">
        <f>Q317*H317</f>
        <v>0</v>
      </c>
      <c r="S317" s="146">
        <v>0</v>
      </c>
      <c r="T317" s="147">
        <f>S317*H317</f>
        <v>0</v>
      </c>
      <c r="AR317" s="148" t="s">
        <v>431</v>
      </c>
      <c r="AT317" s="148" t="s">
        <v>435</v>
      </c>
      <c r="AU317" s="148" t="s">
        <v>97</v>
      </c>
      <c r="AY317" s="17" t="s">
        <v>432</v>
      </c>
      <c r="BE317" s="149">
        <f>IF(N317="základní",J317,0)</f>
        <v>0</v>
      </c>
      <c r="BF317" s="149">
        <f>IF(N317="snížená",J317,0)</f>
        <v>0</v>
      </c>
      <c r="BG317" s="149">
        <f>IF(N317="zákl. přenesená",J317,0)</f>
        <v>0</v>
      </c>
      <c r="BH317" s="149">
        <f>IF(N317="sníž. přenesená",J317,0)</f>
        <v>0</v>
      </c>
      <c r="BI317" s="149">
        <f>IF(N317="nulová",J317,0)</f>
        <v>0</v>
      </c>
      <c r="BJ317" s="17" t="s">
        <v>95</v>
      </c>
      <c r="BK317" s="149">
        <f>ROUND(I317*H317,2)</f>
        <v>0</v>
      </c>
      <c r="BL317" s="17" t="s">
        <v>431</v>
      </c>
      <c r="BM317" s="148" t="s">
        <v>5162</v>
      </c>
    </row>
    <row r="318" spans="2:65" s="12" customFormat="1" ht="22.5">
      <c r="B318" s="150"/>
      <c r="D318" s="151" t="s">
        <v>442</v>
      </c>
      <c r="E318" s="152" t="s">
        <v>1</v>
      </c>
      <c r="F318" s="153" t="s">
        <v>5154</v>
      </c>
      <c r="H318" s="152" t="s">
        <v>1</v>
      </c>
      <c r="I318" s="154"/>
      <c r="L318" s="150"/>
      <c r="M318" s="155"/>
      <c r="T318" s="156"/>
      <c r="AT318" s="152" t="s">
        <v>442</v>
      </c>
      <c r="AU318" s="152" t="s">
        <v>97</v>
      </c>
      <c r="AV318" s="12" t="s">
        <v>95</v>
      </c>
      <c r="AW318" s="12" t="s">
        <v>42</v>
      </c>
      <c r="AX318" s="12" t="s">
        <v>87</v>
      </c>
      <c r="AY318" s="152" t="s">
        <v>432</v>
      </c>
    </row>
    <row r="319" spans="2:65" s="13" customFormat="1" ht="11.25">
      <c r="B319" s="157"/>
      <c r="D319" s="151" t="s">
        <v>442</v>
      </c>
      <c r="E319" s="158" t="s">
        <v>1</v>
      </c>
      <c r="F319" s="159" t="s">
        <v>5163</v>
      </c>
      <c r="H319" s="160">
        <v>186</v>
      </c>
      <c r="I319" s="161"/>
      <c r="L319" s="157"/>
      <c r="M319" s="162"/>
      <c r="T319" s="163"/>
      <c r="AT319" s="158" t="s">
        <v>442</v>
      </c>
      <c r="AU319" s="158" t="s">
        <v>97</v>
      </c>
      <c r="AV319" s="13" t="s">
        <v>97</v>
      </c>
      <c r="AW319" s="13" t="s">
        <v>42</v>
      </c>
      <c r="AX319" s="13" t="s">
        <v>87</v>
      </c>
      <c r="AY319" s="158" t="s">
        <v>432</v>
      </c>
    </row>
    <row r="320" spans="2:65" s="14" customFormat="1" ht="11.25">
      <c r="B320" s="164"/>
      <c r="D320" s="151" t="s">
        <v>442</v>
      </c>
      <c r="E320" s="165" t="s">
        <v>1</v>
      </c>
      <c r="F320" s="166" t="s">
        <v>449</v>
      </c>
      <c r="H320" s="167">
        <v>186</v>
      </c>
      <c r="I320" s="168"/>
      <c r="L320" s="164"/>
      <c r="M320" s="169"/>
      <c r="T320" s="170"/>
      <c r="AT320" s="165" t="s">
        <v>442</v>
      </c>
      <c r="AU320" s="165" t="s">
        <v>97</v>
      </c>
      <c r="AV320" s="14" t="s">
        <v>431</v>
      </c>
      <c r="AW320" s="14" t="s">
        <v>42</v>
      </c>
      <c r="AX320" s="14" t="s">
        <v>95</v>
      </c>
      <c r="AY320" s="165" t="s">
        <v>432</v>
      </c>
    </row>
    <row r="321" spans="2:65" s="11" customFormat="1" ht="22.9" customHeight="1">
      <c r="B321" s="125"/>
      <c r="D321" s="126" t="s">
        <v>86</v>
      </c>
      <c r="E321" s="135" t="s">
        <v>3056</v>
      </c>
      <c r="F321" s="135" t="s">
        <v>3057</v>
      </c>
      <c r="I321" s="128"/>
      <c r="J321" s="136">
        <f>BK321</f>
        <v>0</v>
      </c>
      <c r="L321" s="125"/>
      <c r="M321" s="130"/>
      <c r="P321" s="131">
        <f>SUM(P322:P341)</f>
        <v>0</v>
      </c>
      <c r="R321" s="131">
        <f>SUM(R322:R341)</f>
        <v>0</v>
      </c>
      <c r="T321" s="132">
        <f>SUM(T322:T341)</f>
        <v>0</v>
      </c>
      <c r="AR321" s="126" t="s">
        <v>95</v>
      </c>
      <c r="AT321" s="133" t="s">
        <v>86</v>
      </c>
      <c r="AU321" s="133" t="s">
        <v>95</v>
      </c>
      <c r="AY321" s="126" t="s">
        <v>432</v>
      </c>
      <c r="BK321" s="134">
        <f>SUM(BK322:BK341)</f>
        <v>0</v>
      </c>
    </row>
    <row r="322" spans="2:65" s="1" customFormat="1" ht="21.75" customHeight="1">
      <c r="B322" s="33"/>
      <c r="C322" s="137" t="s">
        <v>287</v>
      </c>
      <c r="D322" s="137" t="s">
        <v>435</v>
      </c>
      <c r="E322" s="138" t="s">
        <v>3058</v>
      </c>
      <c r="F322" s="139" t="s">
        <v>3059</v>
      </c>
      <c r="G322" s="140" t="s">
        <v>743</v>
      </c>
      <c r="H322" s="141">
        <v>0.73399999999999999</v>
      </c>
      <c r="I322" s="142"/>
      <c r="J322" s="143">
        <f>ROUND(I322*H322,2)</f>
        <v>0</v>
      </c>
      <c r="K322" s="139" t="s">
        <v>457</v>
      </c>
      <c r="L322" s="33"/>
      <c r="M322" s="144" t="s">
        <v>1</v>
      </c>
      <c r="N322" s="145" t="s">
        <v>52</v>
      </c>
      <c r="P322" s="146">
        <f>O322*H322</f>
        <v>0</v>
      </c>
      <c r="Q322" s="146">
        <v>0</v>
      </c>
      <c r="R322" s="146">
        <f>Q322*H322</f>
        <v>0</v>
      </c>
      <c r="S322" s="146">
        <v>0</v>
      </c>
      <c r="T322" s="147">
        <f>S322*H322</f>
        <v>0</v>
      </c>
      <c r="AR322" s="148" t="s">
        <v>431</v>
      </c>
      <c r="AT322" s="148" t="s">
        <v>435</v>
      </c>
      <c r="AU322" s="148" t="s">
        <v>97</v>
      </c>
      <c r="AY322" s="17" t="s">
        <v>432</v>
      </c>
      <c r="BE322" s="149">
        <f>IF(N322="základní",J322,0)</f>
        <v>0</v>
      </c>
      <c r="BF322" s="149">
        <f>IF(N322="snížená",J322,0)</f>
        <v>0</v>
      </c>
      <c r="BG322" s="149">
        <f>IF(N322="zákl. přenesená",J322,0)</f>
        <v>0</v>
      </c>
      <c r="BH322" s="149">
        <f>IF(N322="sníž. přenesená",J322,0)</f>
        <v>0</v>
      </c>
      <c r="BI322" s="149">
        <f>IF(N322="nulová",J322,0)</f>
        <v>0</v>
      </c>
      <c r="BJ322" s="17" t="s">
        <v>95</v>
      </c>
      <c r="BK322" s="149">
        <f>ROUND(I322*H322,2)</f>
        <v>0</v>
      </c>
      <c r="BL322" s="17" t="s">
        <v>431</v>
      </c>
      <c r="BM322" s="148" t="s">
        <v>5164</v>
      </c>
    </row>
    <row r="323" spans="2:65" s="13" customFormat="1" ht="11.25">
      <c r="B323" s="157"/>
      <c r="D323" s="151" t="s">
        <v>442</v>
      </c>
      <c r="E323" s="158" t="s">
        <v>1</v>
      </c>
      <c r="F323" s="159" t="s">
        <v>5036</v>
      </c>
      <c r="H323" s="160">
        <v>0.73399999999999999</v>
      </c>
      <c r="I323" s="161"/>
      <c r="L323" s="157"/>
      <c r="M323" s="162"/>
      <c r="T323" s="163"/>
      <c r="AT323" s="158" t="s">
        <v>442</v>
      </c>
      <c r="AU323" s="158" t="s">
        <v>97</v>
      </c>
      <c r="AV323" s="13" t="s">
        <v>97</v>
      </c>
      <c r="AW323" s="13" t="s">
        <v>42</v>
      </c>
      <c r="AX323" s="13" t="s">
        <v>95</v>
      </c>
      <c r="AY323" s="158" t="s">
        <v>432</v>
      </c>
    </row>
    <row r="324" spans="2:65" s="1" customFormat="1" ht="24.2" customHeight="1">
      <c r="B324" s="33"/>
      <c r="C324" s="137" t="s">
        <v>297</v>
      </c>
      <c r="D324" s="137" t="s">
        <v>435</v>
      </c>
      <c r="E324" s="138" t="s">
        <v>3061</v>
      </c>
      <c r="F324" s="139" t="s">
        <v>3062</v>
      </c>
      <c r="G324" s="140" t="s">
        <v>743</v>
      </c>
      <c r="H324" s="141">
        <v>1.468</v>
      </c>
      <c r="I324" s="142"/>
      <c r="J324" s="143">
        <f>ROUND(I324*H324,2)</f>
        <v>0</v>
      </c>
      <c r="K324" s="139" t="s">
        <v>457</v>
      </c>
      <c r="L324" s="33"/>
      <c r="M324" s="144" t="s">
        <v>1</v>
      </c>
      <c r="N324" s="145" t="s">
        <v>52</v>
      </c>
      <c r="P324" s="146">
        <f>O324*H324</f>
        <v>0</v>
      </c>
      <c r="Q324" s="146">
        <v>0</v>
      </c>
      <c r="R324" s="146">
        <f>Q324*H324</f>
        <v>0</v>
      </c>
      <c r="S324" s="146">
        <v>0</v>
      </c>
      <c r="T324" s="147">
        <f>S324*H324</f>
        <v>0</v>
      </c>
      <c r="AR324" s="148" t="s">
        <v>431</v>
      </c>
      <c r="AT324" s="148" t="s">
        <v>435</v>
      </c>
      <c r="AU324" s="148" t="s">
        <v>97</v>
      </c>
      <c r="AY324" s="17" t="s">
        <v>432</v>
      </c>
      <c r="BE324" s="149">
        <f>IF(N324="základní",J324,0)</f>
        <v>0</v>
      </c>
      <c r="BF324" s="149">
        <f>IF(N324="snížená",J324,0)</f>
        <v>0</v>
      </c>
      <c r="BG324" s="149">
        <f>IF(N324="zákl. přenesená",J324,0)</f>
        <v>0</v>
      </c>
      <c r="BH324" s="149">
        <f>IF(N324="sníž. přenesená",J324,0)</f>
        <v>0</v>
      </c>
      <c r="BI324" s="149">
        <f>IF(N324="nulová",J324,0)</f>
        <v>0</v>
      </c>
      <c r="BJ324" s="17" t="s">
        <v>95</v>
      </c>
      <c r="BK324" s="149">
        <f>ROUND(I324*H324,2)</f>
        <v>0</v>
      </c>
      <c r="BL324" s="17" t="s">
        <v>431</v>
      </c>
      <c r="BM324" s="148" t="s">
        <v>5165</v>
      </c>
    </row>
    <row r="325" spans="2:65" s="12" customFormat="1" ht="11.25">
      <c r="B325" s="150"/>
      <c r="D325" s="151" t="s">
        <v>442</v>
      </c>
      <c r="E325" s="152" t="s">
        <v>1</v>
      </c>
      <c r="F325" s="153" t="s">
        <v>4144</v>
      </c>
      <c r="H325" s="152" t="s">
        <v>1</v>
      </c>
      <c r="I325" s="154"/>
      <c r="L325" s="150"/>
      <c r="M325" s="155"/>
      <c r="T325" s="156"/>
      <c r="AT325" s="152" t="s">
        <v>442</v>
      </c>
      <c r="AU325" s="152" t="s">
        <v>97</v>
      </c>
      <c r="AV325" s="12" t="s">
        <v>95</v>
      </c>
      <c r="AW325" s="12" t="s">
        <v>42</v>
      </c>
      <c r="AX325" s="12" t="s">
        <v>87</v>
      </c>
      <c r="AY325" s="152" t="s">
        <v>432</v>
      </c>
    </row>
    <row r="326" spans="2:65" s="13" customFormat="1" ht="11.25">
      <c r="B326" s="157"/>
      <c r="D326" s="151" t="s">
        <v>442</v>
      </c>
      <c r="E326" s="158" t="s">
        <v>1</v>
      </c>
      <c r="F326" s="159" t="s">
        <v>5166</v>
      </c>
      <c r="H326" s="160">
        <v>1.468</v>
      </c>
      <c r="I326" s="161"/>
      <c r="L326" s="157"/>
      <c r="M326" s="162"/>
      <c r="T326" s="163"/>
      <c r="AT326" s="158" t="s">
        <v>442</v>
      </c>
      <c r="AU326" s="158" t="s">
        <v>97</v>
      </c>
      <c r="AV326" s="13" t="s">
        <v>97</v>
      </c>
      <c r="AW326" s="13" t="s">
        <v>42</v>
      </c>
      <c r="AX326" s="13" t="s">
        <v>95</v>
      </c>
      <c r="AY326" s="158" t="s">
        <v>432</v>
      </c>
    </row>
    <row r="327" spans="2:65" s="1" customFormat="1" ht="21.75" customHeight="1">
      <c r="B327" s="33"/>
      <c r="C327" s="137" t="s">
        <v>313</v>
      </c>
      <c r="D327" s="137" t="s">
        <v>435</v>
      </c>
      <c r="E327" s="138" t="s">
        <v>3068</v>
      </c>
      <c r="F327" s="139" t="s">
        <v>3069</v>
      </c>
      <c r="G327" s="140" t="s">
        <v>743</v>
      </c>
      <c r="H327" s="141">
        <v>0.36</v>
      </c>
      <c r="I327" s="142"/>
      <c r="J327" s="143">
        <f>ROUND(I327*H327,2)</f>
        <v>0</v>
      </c>
      <c r="K327" s="139" t="s">
        <v>457</v>
      </c>
      <c r="L327" s="33"/>
      <c r="M327" s="144" t="s">
        <v>1</v>
      </c>
      <c r="N327" s="145" t="s">
        <v>52</v>
      </c>
      <c r="P327" s="146">
        <f>O327*H327</f>
        <v>0</v>
      </c>
      <c r="Q327" s="146">
        <v>0</v>
      </c>
      <c r="R327" s="146">
        <f>Q327*H327</f>
        <v>0</v>
      </c>
      <c r="S327" s="146">
        <v>0</v>
      </c>
      <c r="T327" s="147">
        <f>S327*H327</f>
        <v>0</v>
      </c>
      <c r="AR327" s="148" t="s">
        <v>431</v>
      </c>
      <c r="AT327" s="148" t="s">
        <v>435</v>
      </c>
      <c r="AU327" s="148" t="s">
        <v>97</v>
      </c>
      <c r="AY327" s="17" t="s">
        <v>432</v>
      </c>
      <c r="BE327" s="149">
        <f>IF(N327="základní",J327,0)</f>
        <v>0</v>
      </c>
      <c r="BF327" s="149">
        <f>IF(N327="snížená",J327,0)</f>
        <v>0</v>
      </c>
      <c r="BG327" s="149">
        <f>IF(N327="zákl. přenesená",J327,0)</f>
        <v>0</v>
      </c>
      <c r="BH327" s="149">
        <f>IF(N327="sníž. přenesená",J327,0)</f>
        <v>0</v>
      </c>
      <c r="BI327" s="149">
        <f>IF(N327="nulová",J327,0)</f>
        <v>0</v>
      </c>
      <c r="BJ327" s="17" t="s">
        <v>95</v>
      </c>
      <c r="BK327" s="149">
        <f>ROUND(I327*H327,2)</f>
        <v>0</v>
      </c>
      <c r="BL327" s="17" t="s">
        <v>431</v>
      </c>
      <c r="BM327" s="148" t="s">
        <v>5167</v>
      </c>
    </row>
    <row r="328" spans="2:65" s="13" customFormat="1" ht="11.25">
      <c r="B328" s="157"/>
      <c r="D328" s="151" t="s">
        <v>442</v>
      </c>
      <c r="E328" s="158" t="s">
        <v>1</v>
      </c>
      <c r="F328" s="159" t="s">
        <v>5035</v>
      </c>
      <c r="H328" s="160">
        <v>0.36</v>
      </c>
      <c r="I328" s="161"/>
      <c r="L328" s="157"/>
      <c r="M328" s="162"/>
      <c r="T328" s="163"/>
      <c r="AT328" s="158" t="s">
        <v>442</v>
      </c>
      <c r="AU328" s="158" t="s">
        <v>97</v>
      </c>
      <c r="AV328" s="13" t="s">
        <v>97</v>
      </c>
      <c r="AW328" s="13" t="s">
        <v>42</v>
      </c>
      <c r="AX328" s="13" t="s">
        <v>95</v>
      </c>
      <c r="AY328" s="158" t="s">
        <v>432</v>
      </c>
    </row>
    <row r="329" spans="2:65" s="1" customFormat="1" ht="24.2" customHeight="1">
      <c r="B329" s="33"/>
      <c r="C329" s="137" t="s">
        <v>871</v>
      </c>
      <c r="D329" s="137" t="s">
        <v>435</v>
      </c>
      <c r="E329" s="138" t="s">
        <v>3072</v>
      </c>
      <c r="F329" s="139" t="s">
        <v>3073</v>
      </c>
      <c r="G329" s="140" t="s">
        <v>743</v>
      </c>
      <c r="H329" s="141">
        <v>0.72</v>
      </c>
      <c r="I329" s="142"/>
      <c r="J329" s="143">
        <f>ROUND(I329*H329,2)</f>
        <v>0</v>
      </c>
      <c r="K329" s="139" t="s">
        <v>457</v>
      </c>
      <c r="L329" s="33"/>
      <c r="M329" s="144" t="s">
        <v>1</v>
      </c>
      <c r="N329" s="145" t="s">
        <v>52</v>
      </c>
      <c r="P329" s="146">
        <f>O329*H329</f>
        <v>0</v>
      </c>
      <c r="Q329" s="146">
        <v>0</v>
      </c>
      <c r="R329" s="146">
        <f>Q329*H329</f>
        <v>0</v>
      </c>
      <c r="S329" s="146">
        <v>0</v>
      </c>
      <c r="T329" s="147">
        <f>S329*H329</f>
        <v>0</v>
      </c>
      <c r="AR329" s="148" t="s">
        <v>431</v>
      </c>
      <c r="AT329" s="148" t="s">
        <v>435</v>
      </c>
      <c r="AU329" s="148" t="s">
        <v>97</v>
      </c>
      <c r="AY329" s="17" t="s">
        <v>432</v>
      </c>
      <c r="BE329" s="149">
        <f>IF(N329="základní",J329,0)</f>
        <v>0</v>
      </c>
      <c r="BF329" s="149">
        <f>IF(N329="snížená",J329,0)</f>
        <v>0</v>
      </c>
      <c r="BG329" s="149">
        <f>IF(N329="zákl. přenesená",J329,0)</f>
        <v>0</v>
      </c>
      <c r="BH329" s="149">
        <f>IF(N329="sníž. přenesená",J329,0)</f>
        <v>0</v>
      </c>
      <c r="BI329" s="149">
        <f>IF(N329="nulová",J329,0)</f>
        <v>0</v>
      </c>
      <c r="BJ329" s="17" t="s">
        <v>95</v>
      </c>
      <c r="BK329" s="149">
        <f>ROUND(I329*H329,2)</f>
        <v>0</v>
      </c>
      <c r="BL329" s="17" t="s">
        <v>431</v>
      </c>
      <c r="BM329" s="148" t="s">
        <v>5168</v>
      </c>
    </row>
    <row r="330" spans="2:65" s="12" customFormat="1" ht="11.25">
      <c r="B330" s="150"/>
      <c r="D330" s="151" t="s">
        <v>442</v>
      </c>
      <c r="E330" s="152" t="s">
        <v>1</v>
      </c>
      <c r="F330" s="153" t="s">
        <v>3075</v>
      </c>
      <c r="H330" s="152" t="s">
        <v>1</v>
      </c>
      <c r="I330" s="154"/>
      <c r="L330" s="150"/>
      <c r="M330" s="155"/>
      <c r="T330" s="156"/>
      <c r="AT330" s="152" t="s">
        <v>442</v>
      </c>
      <c r="AU330" s="152" t="s">
        <v>97</v>
      </c>
      <c r="AV330" s="12" t="s">
        <v>95</v>
      </c>
      <c r="AW330" s="12" t="s">
        <v>42</v>
      </c>
      <c r="AX330" s="12" t="s">
        <v>87</v>
      </c>
      <c r="AY330" s="152" t="s">
        <v>432</v>
      </c>
    </row>
    <row r="331" spans="2:65" s="13" customFormat="1" ht="11.25">
      <c r="B331" s="157"/>
      <c r="D331" s="151" t="s">
        <v>442</v>
      </c>
      <c r="E331" s="158" t="s">
        <v>1</v>
      </c>
      <c r="F331" s="159" t="s">
        <v>5169</v>
      </c>
      <c r="H331" s="160">
        <v>0.72</v>
      </c>
      <c r="I331" s="161"/>
      <c r="L331" s="157"/>
      <c r="M331" s="162"/>
      <c r="T331" s="163"/>
      <c r="AT331" s="158" t="s">
        <v>442</v>
      </c>
      <c r="AU331" s="158" t="s">
        <v>97</v>
      </c>
      <c r="AV331" s="13" t="s">
        <v>97</v>
      </c>
      <c r="AW331" s="13" t="s">
        <v>42</v>
      </c>
      <c r="AX331" s="13" t="s">
        <v>95</v>
      </c>
      <c r="AY331" s="158" t="s">
        <v>432</v>
      </c>
    </row>
    <row r="332" spans="2:65" s="1" customFormat="1" ht="24.2" customHeight="1">
      <c r="B332" s="33"/>
      <c r="C332" s="137" t="s">
        <v>320</v>
      </c>
      <c r="D332" s="137" t="s">
        <v>435</v>
      </c>
      <c r="E332" s="138" t="s">
        <v>3091</v>
      </c>
      <c r="F332" s="139" t="s">
        <v>3092</v>
      </c>
      <c r="G332" s="140" t="s">
        <v>743</v>
      </c>
      <c r="H332" s="141">
        <v>0.36</v>
      </c>
      <c r="I332" s="142"/>
      <c r="J332" s="143">
        <f>ROUND(I332*H332,2)</f>
        <v>0</v>
      </c>
      <c r="K332" s="139" t="s">
        <v>439</v>
      </c>
      <c r="L332" s="33"/>
      <c r="M332" s="144" t="s">
        <v>1</v>
      </c>
      <c r="N332" s="145" t="s">
        <v>52</v>
      </c>
      <c r="P332" s="146">
        <f>O332*H332</f>
        <v>0</v>
      </c>
      <c r="Q332" s="146">
        <v>0</v>
      </c>
      <c r="R332" s="146">
        <f>Q332*H332</f>
        <v>0</v>
      </c>
      <c r="S332" s="146">
        <v>0</v>
      </c>
      <c r="T332" s="147">
        <f>S332*H332</f>
        <v>0</v>
      </c>
      <c r="AR332" s="148" t="s">
        <v>431</v>
      </c>
      <c r="AT332" s="148" t="s">
        <v>435</v>
      </c>
      <c r="AU332" s="148" t="s">
        <v>97</v>
      </c>
      <c r="AY332" s="17" t="s">
        <v>432</v>
      </c>
      <c r="BE332" s="149">
        <f>IF(N332="základní",J332,0)</f>
        <v>0</v>
      </c>
      <c r="BF332" s="149">
        <f>IF(N332="snížená",J332,0)</f>
        <v>0</v>
      </c>
      <c r="BG332" s="149">
        <f>IF(N332="zákl. přenesená",J332,0)</f>
        <v>0</v>
      </c>
      <c r="BH332" s="149">
        <f>IF(N332="sníž. přenesená",J332,0)</f>
        <v>0</v>
      </c>
      <c r="BI332" s="149">
        <f>IF(N332="nulová",J332,0)</f>
        <v>0</v>
      </c>
      <c r="BJ332" s="17" t="s">
        <v>95</v>
      </c>
      <c r="BK332" s="149">
        <f>ROUND(I332*H332,2)</f>
        <v>0</v>
      </c>
      <c r="BL332" s="17" t="s">
        <v>431</v>
      </c>
      <c r="BM332" s="148" t="s">
        <v>5170</v>
      </c>
    </row>
    <row r="333" spans="2:65" s="13" customFormat="1" ht="11.25">
      <c r="B333" s="157"/>
      <c r="D333" s="151" t="s">
        <v>442</v>
      </c>
      <c r="E333" s="158" t="s">
        <v>1</v>
      </c>
      <c r="F333" s="159" t="s">
        <v>5035</v>
      </c>
      <c r="H333" s="160">
        <v>0.36</v>
      </c>
      <c r="I333" s="161"/>
      <c r="L333" s="157"/>
      <c r="M333" s="162"/>
      <c r="T333" s="163"/>
      <c r="AT333" s="158" t="s">
        <v>442</v>
      </c>
      <c r="AU333" s="158" t="s">
        <v>97</v>
      </c>
      <c r="AV333" s="13" t="s">
        <v>97</v>
      </c>
      <c r="AW333" s="13" t="s">
        <v>42</v>
      </c>
      <c r="AX333" s="13" t="s">
        <v>95</v>
      </c>
      <c r="AY333" s="158" t="s">
        <v>432</v>
      </c>
    </row>
    <row r="334" spans="2:65" s="1" customFormat="1" ht="44.25" customHeight="1">
      <c r="B334" s="33"/>
      <c r="C334" s="137" t="s">
        <v>324</v>
      </c>
      <c r="D334" s="137" t="s">
        <v>435</v>
      </c>
      <c r="E334" s="138" t="s">
        <v>3123</v>
      </c>
      <c r="F334" s="139" t="s">
        <v>3124</v>
      </c>
      <c r="G334" s="140" t="s">
        <v>743</v>
      </c>
      <c r="H334" s="141">
        <v>0.36</v>
      </c>
      <c r="I334" s="142"/>
      <c r="J334" s="143">
        <f>ROUND(I334*H334,2)</f>
        <v>0</v>
      </c>
      <c r="K334" s="139" t="s">
        <v>439</v>
      </c>
      <c r="L334" s="33"/>
      <c r="M334" s="144" t="s">
        <v>1</v>
      </c>
      <c r="N334" s="145" t="s">
        <v>52</v>
      </c>
      <c r="P334" s="146">
        <f>O334*H334</f>
        <v>0</v>
      </c>
      <c r="Q334" s="146">
        <v>0</v>
      </c>
      <c r="R334" s="146">
        <f>Q334*H334</f>
        <v>0</v>
      </c>
      <c r="S334" s="146">
        <v>0</v>
      </c>
      <c r="T334" s="147">
        <f>S334*H334</f>
        <v>0</v>
      </c>
      <c r="AR334" s="148" t="s">
        <v>431</v>
      </c>
      <c r="AT334" s="148" t="s">
        <v>435</v>
      </c>
      <c r="AU334" s="148" t="s">
        <v>97</v>
      </c>
      <c r="AY334" s="17" t="s">
        <v>432</v>
      </c>
      <c r="BE334" s="149">
        <f>IF(N334="základní",J334,0)</f>
        <v>0</v>
      </c>
      <c r="BF334" s="149">
        <f>IF(N334="snížená",J334,0)</f>
        <v>0</v>
      </c>
      <c r="BG334" s="149">
        <f>IF(N334="zákl. přenesená",J334,0)</f>
        <v>0</v>
      </c>
      <c r="BH334" s="149">
        <f>IF(N334="sníž. přenesená",J334,0)</f>
        <v>0</v>
      </c>
      <c r="BI334" s="149">
        <f>IF(N334="nulová",J334,0)</f>
        <v>0</v>
      </c>
      <c r="BJ334" s="17" t="s">
        <v>95</v>
      </c>
      <c r="BK334" s="149">
        <f>ROUND(I334*H334,2)</f>
        <v>0</v>
      </c>
      <c r="BL334" s="17" t="s">
        <v>431</v>
      </c>
      <c r="BM334" s="148" t="s">
        <v>5171</v>
      </c>
    </row>
    <row r="335" spans="2:65" s="12" customFormat="1" ht="11.25">
      <c r="B335" s="150"/>
      <c r="D335" s="151" t="s">
        <v>442</v>
      </c>
      <c r="E335" s="152" t="s">
        <v>1</v>
      </c>
      <c r="F335" s="153" t="s">
        <v>3126</v>
      </c>
      <c r="H335" s="152" t="s">
        <v>1</v>
      </c>
      <c r="I335" s="154"/>
      <c r="L335" s="150"/>
      <c r="M335" s="155"/>
      <c r="T335" s="156"/>
      <c r="AT335" s="152" t="s">
        <v>442</v>
      </c>
      <c r="AU335" s="152" t="s">
        <v>97</v>
      </c>
      <c r="AV335" s="12" t="s">
        <v>95</v>
      </c>
      <c r="AW335" s="12" t="s">
        <v>42</v>
      </c>
      <c r="AX335" s="12" t="s">
        <v>87</v>
      </c>
      <c r="AY335" s="152" t="s">
        <v>432</v>
      </c>
    </row>
    <row r="336" spans="2:65" s="13" customFormat="1" ht="11.25">
      <c r="B336" s="157"/>
      <c r="D336" s="151" t="s">
        <v>442</v>
      </c>
      <c r="E336" s="158" t="s">
        <v>1</v>
      </c>
      <c r="F336" s="159" t="s">
        <v>5172</v>
      </c>
      <c r="H336" s="160">
        <v>0.36</v>
      </c>
      <c r="I336" s="161"/>
      <c r="L336" s="157"/>
      <c r="M336" s="162"/>
      <c r="T336" s="163"/>
      <c r="AT336" s="158" t="s">
        <v>442</v>
      </c>
      <c r="AU336" s="158" t="s">
        <v>97</v>
      </c>
      <c r="AV336" s="13" t="s">
        <v>97</v>
      </c>
      <c r="AW336" s="13" t="s">
        <v>42</v>
      </c>
      <c r="AX336" s="13" t="s">
        <v>87</v>
      </c>
      <c r="AY336" s="158" t="s">
        <v>432</v>
      </c>
    </row>
    <row r="337" spans="2:65" s="15" customFormat="1" ht="11.25">
      <c r="B337" s="171"/>
      <c r="D337" s="151" t="s">
        <v>442</v>
      </c>
      <c r="E337" s="172" t="s">
        <v>5035</v>
      </c>
      <c r="F337" s="173" t="s">
        <v>469</v>
      </c>
      <c r="H337" s="174">
        <v>0.36</v>
      </c>
      <c r="I337" s="175"/>
      <c r="L337" s="171"/>
      <c r="M337" s="176"/>
      <c r="T337" s="177"/>
      <c r="AT337" s="172" t="s">
        <v>442</v>
      </c>
      <c r="AU337" s="172" t="s">
        <v>97</v>
      </c>
      <c r="AV337" s="15" t="s">
        <v>108</v>
      </c>
      <c r="AW337" s="15" t="s">
        <v>42</v>
      </c>
      <c r="AX337" s="15" t="s">
        <v>87</v>
      </c>
      <c r="AY337" s="172" t="s">
        <v>432</v>
      </c>
    </row>
    <row r="338" spans="2:65" s="14" customFormat="1" ht="11.25">
      <c r="B338" s="164"/>
      <c r="D338" s="151" t="s">
        <v>442</v>
      </c>
      <c r="E338" s="165" t="s">
        <v>1</v>
      </c>
      <c r="F338" s="166" t="s">
        <v>449</v>
      </c>
      <c r="H338" s="167">
        <v>0.36</v>
      </c>
      <c r="I338" s="168"/>
      <c r="L338" s="164"/>
      <c r="M338" s="169"/>
      <c r="T338" s="170"/>
      <c r="AT338" s="165" t="s">
        <v>442</v>
      </c>
      <c r="AU338" s="165" t="s">
        <v>97</v>
      </c>
      <c r="AV338" s="14" t="s">
        <v>431</v>
      </c>
      <c r="AW338" s="14" t="s">
        <v>42</v>
      </c>
      <c r="AX338" s="14" t="s">
        <v>95</v>
      </c>
      <c r="AY338" s="165" t="s">
        <v>432</v>
      </c>
    </row>
    <row r="339" spans="2:65" s="1" customFormat="1" ht="44.25" customHeight="1">
      <c r="B339" s="33"/>
      <c r="C339" s="137" t="s">
        <v>328</v>
      </c>
      <c r="D339" s="137" t="s">
        <v>435</v>
      </c>
      <c r="E339" s="138" t="s">
        <v>3147</v>
      </c>
      <c r="F339" s="139" t="s">
        <v>3148</v>
      </c>
      <c r="G339" s="140" t="s">
        <v>743</v>
      </c>
      <c r="H339" s="141">
        <v>0.73399999999999999</v>
      </c>
      <c r="I339" s="142"/>
      <c r="J339" s="143">
        <f>ROUND(I339*H339,2)</f>
        <v>0</v>
      </c>
      <c r="K339" s="139" t="s">
        <v>439</v>
      </c>
      <c r="L339" s="33"/>
      <c r="M339" s="144" t="s">
        <v>1</v>
      </c>
      <c r="N339" s="145" t="s">
        <v>52</v>
      </c>
      <c r="P339" s="146">
        <f>O339*H339</f>
        <v>0</v>
      </c>
      <c r="Q339" s="146">
        <v>0</v>
      </c>
      <c r="R339" s="146">
        <f>Q339*H339</f>
        <v>0</v>
      </c>
      <c r="S339" s="146">
        <v>0</v>
      </c>
      <c r="T339" s="147">
        <f>S339*H339</f>
        <v>0</v>
      </c>
      <c r="AR339" s="148" t="s">
        <v>431</v>
      </c>
      <c r="AT339" s="148" t="s">
        <v>435</v>
      </c>
      <c r="AU339" s="148" t="s">
        <v>97</v>
      </c>
      <c r="AY339" s="17" t="s">
        <v>432</v>
      </c>
      <c r="BE339" s="149">
        <f>IF(N339="základní",J339,0)</f>
        <v>0</v>
      </c>
      <c r="BF339" s="149">
        <f>IF(N339="snížená",J339,0)</f>
        <v>0</v>
      </c>
      <c r="BG339" s="149">
        <f>IF(N339="zákl. přenesená",J339,0)</f>
        <v>0</v>
      </c>
      <c r="BH339" s="149">
        <f>IF(N339="sníž. přenesená",J339,0)</f>
        <v>0</v>
      </c>
      <c r="BI339" s="149">
        <f>IF(N339="nulová",J339,0)</f>
        <v>0</v>
      </c>
      <c r="BJ339" s="17" t="s">
        <v>95</v>
      </c>
      <c r="BK339" s="149">
        <f>ROUND(I339*H339,2)</f>
        <v>0</v>
      </c>
      <c r="BL339" s="17" t="s">
        <v>431</v>
      </c>
      <c r="BM339" s="148" t="s">
        <v>5173</v>
      </c>
    </row>
    <row r="340" spans="2:65" s="13" customFormat="1" ht="22.5">
      <c r="B340" s="157"/>
      <c r="D340" s="151" t="s">
        <v>442</v>
      </c>
      <c r="E340" s="158" t="s">
        <v>1</v>
      </c>
      <c r="F340" s="159" t="s">
        <v>5174</v>
      </c>
      <c r="H340" s="160">
        <v>0.73399999999999999</v>
      </c>
      <c r="I340" s="161"/>
      <c r="L340" s="157"/>
      <c r="M340" s="162"/>
      <c r="T340" s="163"/>
      <c r="AT340" s="158" t="s">
        <v>442</v>
      </c>
      <c r="AU340" s="158" t="s">
        <v>97</v>
      </c>
      <c r="AV340" s="13" t="s">
        <v>97</v>
      </c>
      <c r="AW340" s="13" t="s">
        <v>42</v>
      </c>
      <c r="AX340" s="13" t="s">
        <v>87</v>
      </c>
      <c r="AY340" s="158" t="s">
        <v>432</v>
      </c>
    </row>
    <row r="341" spans="2:65" s="14" customFormat="1" ht="11.25">
      <c r="B341" s="164"/>
      <c r="D341" s="151" t="s">
        <v>442</v>
      </c>
      <c r="E341" s="165" t="s">
        <v>5036</v>
      </c>
      <c r="F341" s="166" t="s">
        <v>449</v>
      </c>
      <c r="H341" s="167">
        <v>0.73399999999999999</v>
      </c>
      <c r="I341" s="168"/>
      <c r="L341" s="164"/>
      <c r="M341" s="169"/>
      <c r="T341" s="170"/>
      <c r="AT341" s="165" t="s">
        <v>442</v>
      </c>
      <c r="AU341" s="165" t="s">
        <v>97</v>
      </c>
      <c r="AV341" s="14" t="s">
        <v>431</v>
      </c>
      <c r="AW341" s="14" t="s">
        <v>42</v>
      </c>
      <c r="AX341" s="14" t="s">
        <v>95</v>
      </c>
      <c r="AY341" s="165" t="s">
        <v>432</v>
      </c>
    </row>
    <row r="342" spans="2:65" s="11" customFormat="1" ht="22.9" customHeight="1">
      <c r="B342" s="125"/>
      <c r="D342" s="126" t="s">
        <v>86</v>
      </c>
      <c r="E342" s="135" t="s">
        <v>924</v>
      </c>
      <c r="F342" s="135" t="s">
        <v>925</v>
      </c>
      <c r="I342" s="128"/>
      <c r="J342" s="136">
        <f>BK342</f>
        <v>0</v>
      </c>
      <c r="L342" s="125"/>
      <c r="M342" s="130"/>
      <c r="P342" s="131">
        <f>P343</f>
        <v>0</v>
      </c>
      <c r="R342" s="131">
        <f>R343</f>
        <v>0</v>
      </c>
      <c r="T342" s="132">
        <f>T343</f>
        <v>0</v>
      </c>
      <c r="AR342" s="126" t="s">
        <v>95</v>
      </c>
      <c r="AT342" s="133" t="s">
        <v>86</v>
      </c>
      <c r="AU342" s="133" t="s">
        <v>95</v>
      </c>
      <c r="AY342" s="126" t="s">
        <v>432</v>
      </c>
      <c r="BK342" s="134">
        <f>BK343</f>
        <v>0</v>
      </c>
    </row>
    <row r="343" spans="2:65" s="1" customFormat="1" ht="33" customHeight="1">
      <c r="B343" s="33"/>
      <c r="C343" s="137" t="s">
        <v>338</v>
      </c>
      <c r="D343" s="137" t="s">
        <v>435</v>
      </c>
      <c r="E343" s="138" t="s">
        <v>3667</v>
      </c>
      <c r="F343" s="139" t="s">
        <v>3668</v>
      </c>
      <c r="G343" s="140" t="s">
        <v>743</v>
      </c>
      <c r="H343" s="141">
        <v>70.158000000000001</v>
      </c>
      <c r="I343" s="142"/>
      <c r="J343" s="143">
        <f>ROUND(I343*H343,2)</f>
        <v>0</v>
      </c>
      <c r="K343" s="139" t="s">
        <v>457</v>
      </c>
      <c r="L343" s="33"/>
      <c r="M343" s="178" t="s">
        <v>1</v>
      </c>
      <c r="N343" s="179" t="s">
        <v>52</v>
      </c>
      <c r="O343" s="180"/>
      <c r="P343" s="181">
        <f>O343*H343</f>
        <v>0</v>
      </c>
      <c r="Q343" s="181">
        <v>0</v>
      </c>
      <c r="R343" s="181">
        <f>Q343*H343</f>
        <v>0</v>
      </c>
      <c r="S343" s="181">
        <v>0</v>
      </c>
      <c r="T343" s="182">
        <f>S343*H343</f>
        <v>0</v>
      </c>
      <c r="AR343" s="148" t="s">
        <v>431</v>
      </c>
      <c r="AT343" s="148" t="s">
        <v>435</v>
      </c>
      <c r="AU343" s="148" t="s">
        <v>97</v>
      </c>
      <c r="AY343" s="17" t="s">
        <v>432</v>
      </c>
      <c r="BE343" s="149">
        <f>IF(N343="základní",J343,0)</f>
        <v>0</v>
      </c>
      <c r="BF343" s="149">
        <f>IF(N343="snížená",J343,0)</f>
        <v>0</v>
      </c>
      <c r="BG343" s="149">
        <f>IF(N343="zákl. přenesená",J343,0)</f>
        <v>0</v>
      </c>
      <c r="BH343" s="149">
        <f>IF(N343="sníž. přenesená",J343,0)</f>
        <v>0</v>
      </c>
      <c r="BI343" s="149">
        <f>IF(N343="nulová",J343,0)</f>
        <v>0</v>
      </c>
      <c r="BJ343" s="17" t="s">
        <v>95</v>
      </c>
      <c r="BK343" s="149">
        <f>ROUND(I343*H343,2)</f>
        <v>0</v>
      </c>
      <c r="BL343" s="17" t="s">
        <v>431</v>
      </c>
      <c r="BM343" s="148" t="s">
        <v>5175</v>
      </c>
    </row>
    <row r="344" spans="2:65" s="1" customFormat="1" ht="6.95" customHeight="1">
      <c r="B344" s="45"/>
      <c r="C344" s="46"/>
      <c r="D344" s="46"/>
      <c r="E344" s="46"/>
      <c r="F344" s="46"/>
      <c r="G344" s="46"/>
      <c r="H344" s="46"/>
      <c r="I344" s="46"/>
      <c r="J344" s="46"/>
      <c r="K344" s="46"/>
      <c r="L344" s="33"/>
    </row>
  </sheetData>
  <sheetProtection algorithmName="SHA-512" hashValue="Xo2EURFP8/41IzotDirkuE11/cR/UuKHWo2zZGhZPXFz5ZqcT7cQ0SGSlF7slcyjaJUWJeRiNNC1L8EoFqpbig==" saltValue="MzWm41lCzUg1YV7YKIsVjGRIljV6DLSjiMYx6SyorkWQhCiufffqMKGSpITVRPtAeRHePd6rYoA5UQwHKk5nDg==" spinCount="100000" sheet="1" objects="1" scenarios="1" formatColumns="0" formatRows="0" autoFilter="0"/>
  <autoFilter ref="C126:K343" xr:uid="{00000000-0009-0000-0000-000018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theme="9" tint="0.59999389629810485"/>
    <pageSetUpPr fitToPage="1"/>
  </sheetPr>
  <dimension ref="B2:BM28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188</v>
      </c>
      <c r="AZ2" s="183" t="s">
        <v>5176</v>
      </c>
      <c r="BA2" s="183" t="s">
        <v>1</v>
      </c>
      <c r="BB2" s="183" t="s">
        <v>1</v>
      </c>
      <c r="BC2" s="183" t="s">
        <v>5177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5178</v>
      </c>
      <c r="BA3" s="183" t="s">
        <v>1</v>
      </c>
      <c r="BB3" s="183" t="s">
        <v>1</v>
      </c>
      <c r="BC3" s="183" t="s">
        <v>5179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5180</v>
      </c>
      <c r="BA4" s="183" t="s">
        <v>1</v>
      </c>
      <c r="BB4" s="183" t="s">
        <v>1</v>
      </c>
      <c r="BC4" s="183" t="s">
        <v>5181</v>
      </c>
      <c r="BD4" s="183" t="s">
        <v>97</v>
      </c>
    </row>
    <row r="5" spans="2:56" ht="6.95" customHeight="1">
      <c r="B5" s="20"/>
      <c r="L5" s="20"/>
      <c r="AZ5" s="183" t="s">
        <v>5182</v>
      </c>
      <c r="BA5" s="183" t="s">
        <v>1</v>
      </c>
      <c r="BB5" s="183" t="s">
        <v>1</v>
      </c>
      <c r="BC5" s="183" t="s">
        <v>5183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5184</v>
      </c>
      <c r="BA6" s="183" t="s">
        <v>1</v>
      </c>
      <c r="BB6" s="183" t="s">
        <v>1</v>
      </c>
      <c r="BC6" s="183" t="s">
        <v>5185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5186</v>
      </c>
      <c r="BA7" s="183" t="s">
        <v>1</v>
      </c>
      <c r="BB7" s="183" t="s">
        <v>1</v>
      </c>
      <c r="BC7" s="183" t="s">
        <v>5187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5188</v>
      </c>
      <c r="BA8" s="183" t="s">
        <v>1</v>
      </c>
      <c r="BB8" s="183" t="s">
        <v>1</v>
      </c>
      <c r="BC8" s="183" t="s">
        <v>5181</v>
      </c>
      <c r="BD8" s="183" t="s">
        <v>97</v>
      </c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  <c r="AZ9" s="183" t="s">
        <v>5189</v>
      </c>
      <c r="BA9" s="183" t="s">
        <v>1</v>
      </c>
      <c r="BB9" s="183" t="s">
        <v>1</v>
      </c>
      <c r="BC9" s="183" t="s">
        <v>5183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5190</v>
      </c>
      <c r="BA10" s="183" t="s">
        <v>1</v>
      </c>
      <c r="BB10" s="183" t="s">
        <v>1</v>
      </c>
      <c r="BC10" s="183" t="s">
        <v>5191</v>
      </c>
      <c r="BD10" s="183" t="s">
        <v>97</v>
      </c>
    </row>
    <row r="11" spans="2:56" s="1" customFormat="1" ht="16.5" customHeight="1">
      <c r="B11" s="33"/>
      <c r="E11" s="227" t="s">
        <v>5192</v>
      </c>
      <c r="F11" s="248"/>
      <c r="G11" s="248"/>
      <c r="H11" s="248"/>
      <c r="L11" s="33"/>
      <c r="AZ11" s="183" t="s">
        <v>5193</v>
      </c>
      <c r="BA11" s="183" t="s">
        <v>1</v>
      </c>
      <c r="BB11" s="183" t="s">
        <v>1</v>
      </c>
      <c r="BC11" s="183" t="s">
        <v>5194</v>
      </c>
      <c r="BD11" s="183" t="s">
        <v>97</v>
      </c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189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ROUND(J127,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ROUND((SUM(BE127:BE279)),  2)</f>
        <v>0</v>
      </c>
      <c r="I35" s="97">
        <v>0.21</v>
      </c>
      <c r="J35" s="87">
        <f>ROUND(((SUM(BE127:BE279))*I35),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ROUND((SUM(BF127:BF279)),  2)</f>
        <v>0</v>
      </c>
      <c r="I36" s="97">
        <v>0.12</v>
      </c>
      <c r="J36" s="87">
        <f>ROUND(((SUM(BF127:BF279))*I36),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ROUND((SUM(BG127:BG279)),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ROUND((SUM(BH127:BH279)),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ROUND((SUM(BI127:BI279)),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10.N - DŘEVĚNÁ TERASA (SK.16)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J127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J128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J129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J237</f>
        <v>0</v>
      </c>
      <c r="L101" s="113"/>
    </row>
    <row r="102" spans="2:47" s="9" customFormat="1" ht="19.899999999999999" customHeight="1">
      <c r="B102" s="113"/>
      <c r="D102" s="114" t="s">
        <v>2785</v>
      </c>
      <c r="E102" s="115"/>
      <c r="F102" s="115"/>
      <c r="G102" s="115"/>
      <c r="H102" s="115"/>
      <c r="I102" s="115"/>
      <c r="J102" s="116">
        <f>J242</f>
        <v>0</v>
      </c>
      <c r="L102" s="113"/>
    </row>
    <row r="103" spans="2:47" s="9" customFormat="1" ht="19.899999999999999" customHeight="1">
      <c r="B103" s="113"/>
      <c r="D103" s="114" t="s">
        <v>646</v>
      </c>
      <c r="E103" s="115"/>
      <c r="F103" s="115"/>
      <c r="G103" s="115"/>
      <c r="H103" s="115"/>
      <c r="I103" s="115"/>
      <c r="J103" s="116">
        <f>J263</f>
        <v>0</v>
      </c>
      <c r="L103" s="113"/>
    </row>
    <row r="104" spans="2:47" s="8" customFormat="1" ht="24.95" customHeight="1">
      <c r="B104" s="109"/>
      <c r="D104" s="110" t="s">
        <v>3252</v>
      </c>
      <c r="E104" s="111"/>
      <c r="F104" s="111"/>
      <c r="G104" s="111"/>
      <c r="H104" s="111"/>
      <c r="I104" s="111"/>
      <c r="J104" s="112">
        <f>J265</f>
        <v>0</v>
      </c>
      <c r="L104" s="109"/>
    </row>
    <row r="105" spans="2:47" s="9" customFormat="1" ht="19.899999999999999" customHeight="1">
      <c r="B105" s="113"/>
      <c r="D105" s="114" t="s">
        <v>4885</v>
      </c>
      <c r="E105" s="115"/>
      <c r="F105" s="115"/>
      <c r="G105" s="115"/>
      <c r="H105" s="115"/>
      <c r="I105" s="115"/>
      <c r="J105" s="116">
        <f>J266</f>
        <v>0</v>
      </c>
      <c r="L105" s="113"/>
    </row>
    <row r="106" spans="2:47" s="1" customFormat="1" ht="21.75" customHeight="1">
      <c r="B106" s="33"/>
      <c r="L106" s="33"/>
    </row>
    <row r="107" spans="2:47" s="1" customFormat="1" ht="6.95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33"/>
    </row>
    <row r="111" spans="2:47" s="1" customFormat="1" ht="6.95" customHeight="1"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33"/>
    </row>
    <row r="112" spans="2:47" s="1" customFormat="1" ht="24.95" customHeight="1">
      <c r="B112" s="33"/>
      <c r="C112" s="21" t="s">
        <v>416</v>
      </c>
      <c r="L112" s="33"/>
    </row>
    <row r="113" spans="2:63" s="1" customFormat="1" ht="6.95" customHeight="1">
      <c r="B113" s="33"/>
      <c r="L113" s="33"/>
    </row>
    <row r="114" spans="2:63" s="1" customFormat="1" ht="12" customHeight="1">
      <c r="B114" s="33"/>
      <c r="C114" s="27" t="s">
        <v>16</v>
      </c>
      <c r="L114" s="33"/>
    </row>
    <row r="115" spans="2:63" s="1" customFormat="1" ht="16.5" customHeight="1">
      <c r="B115" s="33"/>
      <c r="E115" s="246" t="str">
        <f>E7</f>
        <v>OBNOVA PARKU NA MÍROVÉM NÁMĚSTÍ V HODONÍNĚ</v>
      </c>
      <c r="F115" s="247"/>
      <c r="G115" s="247"/>
      <c r="H115" s="247"/>
      <c r="L115" s="33"/>
    </row>
    <row r="116" spans="2:63" ht="12" customHeight="1">
      <c r="B116" s="20"/>
      <c r="C116" s="27" t="s">
        <v>395</v>
      </c>
      <c r="L116" s="20"/>
    </row>
    <row r="117" spans="2:63" s="1" customFormat="1" ht="16.5" customHeight="1">
      <c r="B117" s="33"/>
      <c r="E117" s="246" t="s">
        <v>2755</v>
      </c>
      <c r="F117" s="248"/>
      <c r="G117" s="248"/>
      <c r="H117" s="248"/>
      <c r="L117" s="33"/>
    </row>
    <row r="118" spans="2:63" s="1" customFormat="1" ht="12" customHeight="1">
      <c r="B118" s="33"/>
      <c r="C118" s="27" t="s">
        <v>637</v>
      </c>
      <c r="L118" s="33"/>
    </row>
    <row r="119" spans="2:63" s="1" customFormat="1" ht="16.5" customHeight="1">
      <c r="B119" s="33"/>
      <c r="E119" s="227" t="str">
        <f>E11</f>
        <v>10.N - DŘEVĚNÁ TERASA (SK.16) - hlavní</v>
      </c>
      <c r="F119" s="248"/>
      <c r="G119" s="248"/>
      <c r="H119" s="248"/>
      <c r="L119" s="33"/>
    </row>
    <row r="120" spans="2:63" s="1" customFormat="1" ht="6.95" customHeight="1">
      <c r="B120" s="33"/>
      <c r="L120" s="33"/>
    </row>
    <row r="121" spans="2:63" s="1" customFormat="1" ht="12" customHeight="1">
      <c r="B121" s="33"/>
      <c r="C121" s="27" t="s">
        <v>22</v>
      </c>
      <c r="F121" s="25" t="str">
        <f>F14</f>
        <v xml:space="preserve">HODONÍN </v>
      </c>
      <c r="I121" s="27" t="s">
        <v>24</v>
      </c>
      <c r="J121" s="53" t="str">
        <f>IF(J14="","",J14)</f>
        <v>25. 10. 2024</v>
      </c>
      <c r="L121" s="33"/>
    </row>
    <row r="122" spans="2:63" s="1" customFormat="1" ht="6.95" customHeight="1">
      <c r="B122" s="33"/>
      <c r="L122" s="33"/>
    </row>
    <row r="123" spans="2:63" s="1" customFormat="1" ht="40.15" customHeight="1">
      <c r="B123" s="33"/>
      <c r="C123" s="27" t="s">
        <v>30</v>
      </c>
      <c r="F123" s="25" t="str">
        <f>E17</f>
        <v>Město Hodonín, Masyrykovo nám.53/1, Hodonín 695 35</v>
      </c>
      <c r="I123" s="27" t="s">
        <v>38</v>
      </c>
      <c r="J123" s="31" t="str">
        <f>E23</f>
        <v>MAAUS  s.r.o., Gorkého 51/1, Brno 602 00</v>
      </c>
      <c r="L123" s="33"/>
    </row>
    <row r="124" spans="2:63" s="1" customFormat="1" ht="15.2" customHeight="1">
      <c r="B124" s="33"/>
      <c r="C124" s="27" t="s">
        <v>36</v>
      </c>
      <c r="F124" s="25" t="str">
        <f>IF(E20="","",E20)</f>
        <v>Vyplň údaj</v>
      </c>
      <c r="I124" s="27" t="s">
        <v>43</v>
      </c>
      <c r="J124" s="31" t="str">
        <f>E26</f>
        <v>Obrtelová Miluše</v>
      </c>
      <c r="L124" s="33"/>
    </row>
    <row r="125" spans="2:63" s="1" customFormat="1" ht="10.35" customHeight="1">
      <c r="B125" s="33"/>
      <c r="L125" s="33"/>
    </row>
    <row r="126" spans="2:63" s="10" customFormat="1" ht="29.25" customHeight="1">
      <c r="B126" s="117"/>
      <c r="C126" s="118" t="s">
        <v>417</v>
      </c>
      <c r="D126" s="119" t="s">
        <v>72</v>
      </c>
      <c r="E126" s="119" t="s">
        <v>68</v>
      </c>
      <c r="F126" s="119" t="s">
        <v>69</v>
      </c>
      <c r="G126" s="119" t="s">
        <v>418</v>
      </c>
      <c r="H126" s="119" t="s">
        <v>419</v>
      </c>
      <c r="I126" s="119" t="s">
        <v>420</v>
      </c>
      <c r="J126" s="119" t="s">
        <v>402</v>
      </c>
      <c r="K126" s="120" t="s">
        <v>421</v>
      </c>
      <c r="L126" s="117"/>
      <c r="M126" s="60" t="s">
        <v>1</v>
      </c>
      <c r="N126" s="61" t="s">
        <v>51</v>
      </c>
      <c r="O126" s="61" t="s">
        <v>422</v>
      </c>
      <c r="P126" s="61" t="s">
        <v>423</v>
      </c>
      <c r="Q126" s="61" t="s">
        <v>424</v>
      </c>
      <c r="R126" s="61" t="s">
        <v>425</v>
      </c>
      <c r="S126" s="61" t="s">
        <v>426</v>
      </c>
      <c r="T126" s="62" t="s">
        <v>427</v>
      </c>
    </row>
    <row r="127" spans="2:63" s="1" customFormat="1" ht="22.9" customHeight="1">
      <c r="B127" s="33"/>
      <c r="C127" s="65" t="s">
        <v>428</v>
      </c>
      <c r="J127" s="121">
        <f>BK127</f>
        <v>0</v>
      </c>
      <c r="L127" s="33"/>
      <c r="M127" s="63"/>
      <c r="N127" s="54"/>
      <c r="O127" s="54"/>
      <c r="P127" s="122">
        <f>P128+P265</f>
        <v>0</v>
      </c>
      <c r="Q127" s="54"/>
      <c r="R127" s="122">
        <f>R128+R265</f>
        <v>3.2845544000000002</v>
      </c>
      <c r="S127" s="54"/>
      <c r="T127" s="123">
        <f>T128+T265</f>
        <v>3.4711999999999996</v>
      </c>
      <c r="AT127" s="17" t="s">
        <v>86</v>
      </c>
      <c r="AU127" s="17" t="s">
        <v>404</v>
      </c>
      <c r="BK127" s="124">
        <f>BK128+BK265</f>
        <v>0</v>
      </c>
    </row>
    <row r="128" spans="2:63" s="11" customFormat="1" ht="25.9" customHeight="1">
      <c r="B128" s="125"/>
      <c r="D128" s="126" t="s">
        <v>86</v>
      </c>
      <c r="E128" s="127" t="s">
        <v>647</v>
      </c>
      <c r="F128" s="127" t="s">
        <v>648</v>
      </c>
      <c r="I128" s="128"/>
      <c r="J128" s="129">
        <f>BK128</f>
        <v>0</v>
      </c>
      <c r="L128" s="125"/>
      <c r="M128" s="130"/>
      <c r="P128" s="131">
        <f>P129+P237+P242+P263</f>
        <v>0</v>
      </c>
      <c r="R128" s="131">
        <f>R129+R237+R242+R263</f>
        <v>2.29068</v>
      </c>
      <c r="T128" s="132">
        <f>T129+T237+T242+T263</f>
        <v>3.4711999999999996</v>
      </c>
      <c r="AR128" s="126" t="s">
        <v>95</v>
      </c>
      <c r="AT128" s="133" t="s">
        <v>86</v>
      </c>
      <c r="AU128" s="133" t="s">
        <v>87</v>
      </c>
      <c r="AY128" s="126" t="s">
        <v>432</v>
      </c>
      <c r="BK128" s="134">
        <f>BK129+BK237+BK242+BK263</f>
        <v>0</v>
      </c>
    </row>
    <row r="129" spans="2:65" s="11" customFormat="1" ht="22.9" customHeight="1">
      <c r="B129" s="125"/>
      <c r="D129" s="126" t="s">
        <v>86</v>
      </c>
      <c r="E129" s="135" t="s">
        <v>95</v>
      </c>
      <c r="F129" s="135" t="s">
        <v>649</v>
      </c>
      <c r="I129" s="128"/>
      <c r="J129" s="136">
        <f>BK129</f>
        <v>0</v>
      </c>
      <c r="L129" s="125"/>
      <c r="M129" s="130"/>
      <c r="P129" s="131">
        <f>SUM(P130:P236)</f>
        <v>0</v>
      </c>
      <c r="R129" s="131">
        <f>SUM(R130:R236)</f>
        <v>0</v>
      </c>
      <c r="T129" s="132">
        <f>SUM(T130:T236)</f>
        <v>3.4711999999999996</v>
      </c>
      <c r="AR129" s="126" t="s">
        <v>95</v>
      </c>
      <c r="AT129" s="133" t="s">
        <v>86</v>
      </c>
      <c r="AU129" s="133" t="s">
        <v>95</v>
      </c>
      <c r="AY129" s="126" t="s">
        <v>432</v>
      </c>
      <c r="BK129" s="134">
        <f>SUM(BK130:BK236)</f>
        <v>0</v>
      </c>
    </row>
    <row r="130" spans="2:65" s="1" customFormat="1" ht="24.2" customHeight="1">
      <c r="B130" s="33"/>
      <c r="C130" s="137" t="s">
        <v>95</v>
      </c>
      <c r="D130" s="137" t="s">
        <v>435</v>
      </c>
      <c r="E130" s="138" t="s">
        <v>3722</v>
      </c>
      <c r="F130" s="139" t="s">
        <v>3723</v>
      </c>
      <c r="G130" s="140" t="s">
        <v>510</v>
      </c>
      <c r="H130" s="141">
        <v>32.4</v>
      </c>
      <c r="I130" s="142"/>
      <c r="J130" s="143">
        <f>ROUND(I130*H130,2)</f>
        <v>0</v>
      </c>
      <c r="K130" s="139" t="s">
        <v>457</v>
      </c>
      <c r="L130" s="33"/>
      <c r="M130" s="144" t="s">
        <v>1</v>
      </c>
      <c r="N130" s="145" t="s">
        <v>52</v>
      </c>
      <c r="P130" s="146">
        <f>O130*H130</f>
        <v>0</v>
      </c>
      <c r="Q130" s="146">
        <v>0</v>
      </c>
      <c r="R130" s="146">
        <f>Q130*H130</f>
        <v>0</v>
      </c>
      <c r="S130" s="146">
        <v>9.8000000000000004E-2</v>
      </c>
      <c r="T130" s="147">
        <f>S130*H130</f>
        <v>3.1751999999999998</v>
      </c>
      <c r="AR130" s="148" t="s">
        <v>431</v>
      </c>
      <c r="AT130" s="148" t="s">
        <v>435</v>
      </c>
      <c r="AU130" s="148" t="s">
        <v>97</v>
      </c>
      <c r="AY130" s="17" t="s">
        <v>432</v>
      </c>
      <c r="BE130" s="149">
        <f>IF(N130="základní",J130,0)</f>
        <v>0</v>
      </c>
      <c r="BF130" s="149">
        <f>IF(N130="snížená",J130,0)</f>
        <v>0</v>
      </c>
      <c r="BG130" s="149">
        <f>IF(N130="zákl. přenesená",J130,0)</f>
        <v>0</v>
      </c>
      <c r="BH130" s="149">
        <f>IF(N130="sníž. přenesená",J130,0)</f>
        <v>0</v>
      </c>
      <c r="BI130" s="149">
        <f>IF(N130="nulová",J130,0)</f>
        <v>0</v>
      </c>
      <c r="BJ130" s="17" t="s">
        <v>95</v>
      </c>
      <c r="BK130" s="149">
        <f>ROUND(I130*H130,2)</f>
        <v>0</v>
      </c>
      <c r="BL130" s="17" t="s">
        <v>431</v>
      </c>
      <c r="BM130" s="148" t="s">
        <v>5195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653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11.25">
      <c r="B132" s="150"/>
      <c r="D132" s="151" t="s">
        <v>442</v>
      </c>
      <c r="E132" s="152" t="s">
        <v>1</v>
      </c>
      <c r="F132" s="153" t="s">
        <v>654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3420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3421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11.25">
      <c r="B135" s="150"/>
      <c r="D135" s="151" t="s">
        <v>442</v>
      </c>
      <c r="E135" s="152" t="s">
        <v>1</v>
      </c>
      <c r="F135" s="153" t="s">
        <v>5196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2791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22.5">
      <c r="B137" s="150"/>
      <c r="D137" s="151" t="s">
        <v>442</v>
      </c>
      <c r="E137" s="152" t="s">
        <v>1</v>
      </c>
      <c r="F137" s="153" t="s">
        <v>3423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3424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5197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2" customFormat="1" ht="11.25">
      <c r="B140" s="150"/>
      <c r="D140" s="151" t="s">
        <v>442</v>
      </c>
      <c r="E140" s="152" t="s">
        <v>1</v>
      </c>
      <c r="F140" s="153" t="s">
        <v>5198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65" s="12" customFormat="1" ht="22.5">
      <c r="B141" s="150"/>
      <c r="D141" s="151" t="s">
        <v>442</v>
      </c>
      <c r="E141" s="152" t="s">
        <v>1</v>
      </c>
      <c r="F141" s="153" t="s">
        <v>5199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5" customFormat="1" ht="11.25">
      <c r="B142" s="171"/>
      <c r="D142" s="151" t="s">
        <v>442</v>
      </c>
      <c r="E142" s="172" t="s">
        <v>1</v>
      </c>
      <c r="F142" s="173" t="s">
        <v>663</v>
      </c>
      <c r="H142" s="174">
        <v>0</v>
      </c>
      <c r="I142" s="175"/>
      <c r="L142" s="171"/>
      <c r="M142" s="176"/>
      <c r="T142" s="177"/>
      <c r="AT142" s="172" t="s">
        <v>442</v>
      </c>
      <c r="AU142" s="172" t="s">
        <v>97</v>
      </c>
      <c r="AV142" s="15" t="s">
        <v>108</v>
      </c>
      <c r="AW142" s="15" t="s">
        <v>42</v>
      </c>
      <c r="AX142" s="15" t="s">
        <v>87</v>
      </c>
      <c r="AY142" s="172" t="s">
        <v>432</v>
      </c>
    </row>
    <row r="143" spans="2:65" s="12" customFormat="1" ht="11.25">
      <c r="B143" s="150"/>
      <c r="D143" s="151" t="s">
        <v>442</v>
      </c>
      <c r="E143" s="152" t="s">
        <v>1</v>
      </c>
      <c r="F143" s="153" t="s">
        <v>5200</v>
      </c>
      <c r="H143" s="152" t="s">
        <v>1</v>
      </c>
      <c r="I143" s="154"/>
      <c r="L143" s="150"/>
      <c r="M143" s="155"/>
      <c r="T143" s="156"/>
      <c r="AT143" s="152" t="s">
        <v>442</v>
      </c>
      <c r="AU143" s="152" t="s">
        <v>97</v>
      </c>
      <c r="AV143" s="12" t="s">
        <v>95</v>
      </c>
      <c r="AW143" s="12" t="s">
        <v>42</v>
      </c>
      <c r="AX143" s="12" t="s">
        <v>87</v>
      </c>
      <c r="AY143" s="152" t="s">
        <v>432</v>
      </c>
    </row>
    <row r="144" spans="2:65" s="13" customFormat="1" ht="22.5">
      <c r="B144" s="157"/>
      <c r="D144" s="151" t="s">
        <v>442</v>
      </c>
      <c r="E144" s="158" t="s">
        <v>1</v>
      </c>
      <c r="F144" s="159" t="s">
        <v>5201</v>
      </c>
      <c r="H144" s="160">
        <v>32.4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65" s="12" customFormat="1" ht="11.25">
      <c r="B145" s="150"/>
      <c r="D145" s="151" t="s">
        <v>442</v>
      </c>
      <c r="E145" s="152" t="s">
        <v>1</v>
      </c>
      <c r="F145" s="153" t="s">
        <v>5202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4" customFormat="1" ht="11.25">
      <c r="B146" s="164"/>
      <c r="D146" s="151" t="s">
        <v>442</v>
      </c>
      <c r="E146" s="165" t="s">
        <v>1</v>
      </c>
      <c r="F146" s="166" t="s">
        <v>449</v>
      </c>
      <c r="H146" s="167">
        <v>32.4</v>
      </c>
      <c r="I146" s="168"/>
      <c r="L146" s="164"/>
      <c r="M146" s="169"/>
      <c r="T146" s="170"/>
      <c r="AT146" s="165" t="s">
        <v>442</v>
      </c>
      <c r="AU146" s="165" t="s">
        <v>97</v>
      </c>
      <c r="AV146" s="14" t="s">
        <v>431</v>
      </c>
      <c r="AW146" s="14" t="s">
        <v>42</v>
      </c>
      <c r="AX146" s="14" t="s">
        <v>95</v>
      </c>
      <c r="AY146" s="165" t="s">
        <v>432</v>
      </c>
    </row>
    <row r="147" spans="2:65" s="1" customFormat="1" ht="16.5" customHeight="1">
      <c r="B147" s="33"/>
      <c r="C147" s="137" t="s">
        <v>97</v>
      </c>
      <c r="D147" s="137" t="s">
        <v>435</v>
      </c>
      <c r="E147" s="138" t="s">
        <v>2818</v>
      </c>
      <c r="F147" s="139" t="s">
        <v>2819</v>
      </c>
      <c r="G147" s="140" t="s">
        <v>521</v>
      </c>
      <c r="H147" s="141">
        <v>7.4</v>
      </c>
      <c r="I147" s="142"/>
      <c r="J147" s="143">
        <f>ROUND(I147*H147,2)</f>
        <v>0</v>
      </c>
      <c r="K147" s="139" t="s">
        <v>457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0.04</v>
      </c>
      <c r="T147" s="147">
        <f>S147*H147</f>
        <v>0.29600000000000004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5203</v>
      </c>
    </row>
    <row r="148" spans="2:65" s="12" customFormat="1" ht="11.25">
      <c r="B148" s="150"/>
      <c r="D148" s="151" t="s">
        <v>442</v>
      </c>
      <c r="E148" s="152" t="s">
        <v>1</v>
      </c>
      <c r="F148" s="153" t="s">
        <v>5200</v>
      </c>
      <c r="H148" s="152" t="s">
        <v>1</v>
      </c>
      <c r="I148" s="154"/>
      <c r="L148" s="150"/>
      <c r="M148" s="155"/>
      <c r="T148" s="156"/>
      <c r="AT148" s="152" t="s">
        <v>442</v>
      </c>
      <c r="AU148" s="152" t="s">
        <v>97</v>
      </c>
      <c r="AV148" s="12" t="s">
        <v>95</v>
      </c>
      <c r="AW148" s="12" t="s">
        <v>42</v>
      </c>
      <c r="AX148" s="12" t="s">
        <v>87</v>
      </c>
      <c r="AY148" s="152" t="s">
        <v>432</v>
      </c>
    </row>
    <row r="149" spans="2:65" s="13" customFormat="1" ht="22.5">
      <c r="B149" s="157"/>
      <c r="D149" s="151" t="s">
        <v>442</v>
      </c>
      <c r="E149" s="158" t="s">
        <v>1</v>
      </c>
      <c r="F149" s="159" t="s">
        <v>5204</v>
      </c>
      <c r="H149" s="160">
        <v>7.4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4" customFormat="1" ht="11.25">
      <c r="B150" s="164"/>
      <c r="D150" s="151" t="s">
        <v>442</v>
      </c>
      <c r="E150" s="165" t="s">
        <v>1</v>
      </c>
      <c r="F150" s="166" t="s">
        <v>449</v>
      </c>
      <c r="H150" s="167">
        <v>7.4</v>
      </c>
      <c r="I150" s="168"/>
      <c r="L150" s="164"/>
      <c r="M150" s="169"/>
      <c r="T150" s="170"/>
      <c r="AT150" s="165" t="s">
        <v>442</v>
      </c>
      <c r="AU150" s="165" t="s">
        <v>97</v>
      </c>
      <c r="AV150" s="14" t="s">
        <v>431</v>
      </c>
      <c r="AW150" s="14" t="s">
        <v>42</v>
      </c>
      <c r="AX150" s="14" t="s">
        <v>95</v>
      </c>
      <c r="AY150" s="165" t="s">
        <v>432</v>
      </c>
    </row>
    <row r="151" spans="2:65" s="1" customFormat="1" ht="49.15" customHeight="1">
      <c r="B151" s="33"/>
      <c r="C151" s="137" t="s">
        <v>108</v>
      </c>
      <c r="D151" s="137" t="s">
        <v>435</v>
      </c>
      <c r="E151" s="138" t="s">
        <v>4805</v>
      </c>
      <c r="F151" s="139" t="s">
        <v>4806</v>
      </c>
      <c r="G151" s="140" t="s">
        <v>510</v>
      </c>
      <c r="H151" s="141">
        <v>2.82</v>
      </c>
      <c r="I151" s="142"/>
      <c r="J151" s="143">
        <f>ROUND(I151*H151,2)</f>
        <v>0</v>
      </c>
      <c r="K151" s="139" t="s">
        <v>439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5205</v>
      </c>
    </row>
    <row r="152" spans="2:65" s="12" customFormat="1" ht="11.25">
      <c r="B152" s="150"/>
      <c r="D152" s="151" t="s">
        <v>442</v>
      </c>
      <c r="E152" s="152" t="s">
        <v>1</v>
      </c>
      <c r="F152" s="153" t="s">
        <v>5206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3" customFormat="1" ht="22.5">
      <c r="B153" s="157"/>
      <c r="D153" s="151" t="s">
        <v>442</v>
      </c>
      <c r="E153" s="158" t="s">
        <v>1</v>
      </c>
      <c r="F153" s="159" t="s">
        <v>5207</v>
      </c>
      <c r="H153" s="160">
        <v>2.82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2" customFormat="1" ht="11.25">
      <c r="B154" s="150"/>
      <c r="D154" s="151" t="s">
        <v>442</v>
      </c>
      <c r="E154" s="152" t="s">
        <v>1</v>
      </c>
      <c r="F154" s="153" t="s">
        <v>5202</v>
      </c>
      <c r="H154" s="152" t="s">
        <v>1</v>
      </c>
      <c r="I154" s="154"/>
      <c r="L154" s="150"/>
      <c r="M154" s="155"/>
      <c r="T154" s="156"/>
      <c r="AT154" s="152" t="s">
        <v>442</v>
      </c>
      <c r="AU154" s="152" t="s">
        <v>97</v>
      </c>
      <c r="AV154" s="12" t="s">
        <v>95</v>
      </c>
      <c r="AW154" s="12" t="s">
        <v>42</v>
      </c>
      <c r="AX154" s="12" t="s">
        <v>87</v>
      </c>
      <c r="AY154" s="152" t="s">
        <v>432</v>
      </c>
    </row>
    <row r="155" spans="2:65" s="14" customFormat="1" ht="11.25">
      <c r="B155" s="164"/>
      <c r="D155" s="151" t="s">
        <v>442</v>
      </c>
      <c r="E155" s="165" t="s">
        <v>5186</v>
      </c>
      <c r="F155" s="166" t="s">
        <v>449</v>
      </c>
      <c r="H155" s="167">
        <v>2.82</v>
      </c>
      <c r="I155" s="168"/>
      <c r="L155" s="164"/>
      <c r="M155" s="169"/>
      <c r="T155" s="170"/>
      <c r="AT155" s="165" t="s">
        <v>442</v>
      </c>
      <c r="AU155" s="165" t="s">
        <v>97</v>
      </c>
      <c r="AV155" s="14" t="s">
        <v>431</v>
      </c>
      <c r="AW155" s="14" t="s">
        <v>42</v>
      </c>
      <c r="AX155" s="14" t="s">
        <v>95</v>
      </c>
      <c r="AY155" s="165" t="s">
        <v>432</v>
      </c>
    </row>
    <row r="156" spans="2:65" s="1" customFormat="1" ht="33" customHeight="1">
      <c r="B156" s="33"/>
      <c r="C156" s="137" t="s">
        <v>431</v>
      </c>
      <c r="D156" s="137" t="s">
        <v>435</v>
      </c>
      <c r="E156" s="138" t="s">
        <v>4815</v>
      </c>
      <c r="F156" s="139" t="s">
        <v>4816</v>
      </c>
      <c r="G156" s="140" t="s">
        <v>685</v>
      </c>
      <c r="H156" s="141">
        <v>4.4160000000000004</v>
      </c>
      <c r="I156" s="142"/>
      <c r="J156" s="143">
        <f>ROUND(I156*H156,2)</f>
        <v>0</v>
      </c>
      <c r="K156" s="139" t="s">
        <v>457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0</v>
      </c>
      <c r="T156" s="147">
        <f>S156*H156</f>
        <v>0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5208</v>
      </c>
    </row>
    <row r="157" spans="2:65" s="12" customFormat="1" ht="22.5">
      <c r="B157" s="150"/>
      <c r="D157" s="151" t="s">
        <v>442</v>
      </c>
      <c r="E157" s="152" t="s">
        <v>1</v>
      </c>
      <c r="F157" s="153" t="s">
        <v>3495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2" customFormat="1" ht="22.5">
      <c r="B158" s="150"/>
      <c r="D158" s="151" t="s">
        <v>442</v>
      </c>
      <c r="E158" s="152" t="s">
        <v>1</v>
      </c>
      <c r="F158" s="153" t="s">
        <v>5209</v>
      </c>
      <c r="H158" s="152" t="s">
        <v>1</v>
      </c>
      <c r="I158" s="154"/>
      <c r="L158" s="150"/>
      <c r="M158" s="155"/>
      <c r="T158" s="156"/>
      <c r="AT158" s="152" t="s">
        <v>442</v>
      </c>
      <c r="AU158" s="152" t="s">
        <v>97</v>
      </c>
      <c r="AV158" s="12" t="s">
        <v>95</v>
      </c>
      <c r="AW158" s="12" t="s">
        <v>42</v>
      </c>
      <c r="AX158" s="12" t="s">
        <v>87</v>
      </c>
      <c r="AY158" s="152" t="s">
        <v>432</v>
      </c>
    </row>
    <row r="159" spans="2:65" s="12" customFormat="1" ht="22.5">
      <c r="B159" s="150"/>
      <c r="D159" s="151" t="s">
        <v>442</v>
      </c>
      <c r="E159" s="152" t="s">
        <v>1</v>
      </c>
      <c r="F159" s="153" t="s">
        <v>5210</v>
      </c>
      <c r="H159" s="152" t="s">
        <v>1</v>
      </c>
      <c r="I159" s="154"/>
      <c r="L159" s="150"/>
      <c r="M159" s="155"/>
      <c r="T159" s="156"/>
      <c r="AT159" s="152" t="s">
        <v>442</v>
      </c>
      <c r="AU159" s="152" t="s">
        <v>97</v>
      </c>
      <c r="AV159" s="12" t="s">
        <v>95</v>
      </c>
      <c r="AW159" s="12" t="s">
        <v>42</v>
      </c>
      <c r="AX159" s="12" t="s">
        <v>87</v>
      </c>
      <c r="AY159" s="152" t="s">
        <v>432</v>
      </c>
    </row>
    <row r="160" spans="2:65" s="13" customFormat="1" ht="11.25">
      <c r="B160" s="157"/>
      <c r="D160" s="151" t="s">
        <v>442</v>
      </c>
      <c r="E160" s="158" t="s">
        <v>1</v>
      </c>
      <c r="F160" s="159" t="s">
        <v>5211</v>
      </c>
      <c r="H160" s="160">
        <v>3.9849999999999999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2" customFormat="1" ht="22.5">
      <c r="B161" s="150"/>
      <c r="D161" s="151" t="s">
        <v>442</v>
      </c>
      <c r="E161" s="152" t="s">
        <v>1</v>
      </c>
      <c r="F161" s="153" t="s">
        <v>5212</v>
      </c>
      <c r="H161" s="152" t="s">
        <v>1</v>
      </c>
      <c r="I161" s="154"/>
      <c r="L161" s="150"/>
      <c r="M161" s="155"/>
      <c r="T161" s="156"/>
      <c r="AT161" s="152" t="s">
        <v>442</v>
      </c>
      <c r="AU161" s="152" t="s">
        <v>97</v>
      </c>
      <c r="AV161" s="12" t="s">
        <v>95</v>
      </c>
      <c r="AW161" s="12" t="s">
        <v>42</v>
      </c>
      <c r="AX161" s="12" t="s">
        <v>87</v>
      </c>
      <c r="AY161" s="152" t="s">
        <v>432</v>
      </c>
    </row>
    <row r="162" spans="2:65" s="13" customFormat="1" ht="11.25">
      <c r="B162" s="157"/>
      <c r="D162" s="151" t="s">
        <v>442</v>
      </c>
      <c r="E162" s="158" t="s">
        <v>1</v>
      </c>
      <c r="F162" s="159" t="s">
        <v>5213</v>
      </c>
      <c r="H162" s="160">
        <v>0.43099999999999999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87</v>
      </c>
      <c r="AY162" s="158" t="s">
        <v>432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5214</v>
      </c>
      <c r="H163" s="160">
        <v>0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5" customFormat="1" ht="11.25">
      <c r="B164" s="171"/>
      <c r="D164" s="151" t="s">
        <v>442</v>
      </c>
      <c r="E164" s="172" t="s">
        <v>1</v>
      </c>
      <c r="F164" s="173" t="s">
        <v>5215</v>
      </c>
      <c r="H164" s="174">
        <v>4.4160000000000004</v>
      </c>
      <c r="I164" s="175"/>
      <c r="L164" s="171"/>
      <c r="M164" s="176"/>
      <c r="T164" s="177"/>
      <c r="AT164" s="172" t="s">
        <v>442</v>
      </c>
      <c r="AU164" s="172" t="s">
        <v>97</v>
      </c>
      <c r="AV164" s="15" t="s">
        <v>108</v>
      </c>
      <c r="AW164" s="15" t="s">
        <v>42</v>
      </c>
      <c r="AX164" s="15" t="s">
        <v>87</v>
      </c>
      <c r="AY164" s="172" t="s">
        <v>432</v>
      </c>
    </row>
    <row r="165" spans="2:65" s="12" customFormat="1" ht="11.25">
      <c r="B165" s="150"/>
      <c r="D165" s="151" t="s">
        <v>442</v>
      </c>
      <c r="E165" s="152" t="s">
        <v>1</v>
      </c>
      <c r="F165" s="153" t="s">
        <v>5216</v>
      </c>
      <c r="H165" s="152" t="s">
        <v>1</v>
      </c>
      <c r="I165" s="154"/>
      <c r="L165" s="150"/>
      <c r="M165" s="155"/>
      <c r="T165" s="156"/>
      <c r="AT165" s="152" t="s">
        <v>442</v>
      </c>
      <c r="AU165" s="152" t="s">
        <v>97</v>
      </c>
      <c r="AV165" s="12" t="s">
        <v>95</v>
      </c>
      <c r="AW165" s="12" t="s">
        <v>42</v>
      </c>
      <c r="AX165" s="12" t="s">
        <v>87</v>
      </c>
      <c r="AY165" s="152" t="s">
        <v>432</v>
      </c>
    </row>
    <row r="166" spans="2:65" s="12" customFormat="1" ht="22.5">
      <c r="B166" s="150"/>
      <c r="D166" s="151" t="s">
        <v>442</v>
      </c>
      <c r="E166" s="152" t="s">
        <v>1</v>
      </c>
      <c r="F166" s="153" t="s">
        <v>5217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2" customFormat="1" ht="22.5">
      <c r="B167" s="150"/>
      <c r="D167" s="151" t="s">
        <v>442</v>
      </c>
      <c r="E167" s="152" t="s">
        <v>1</v>
      </c>
      <c r="F167" s="153" t="s">
        <v>5218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4" customFormat="1" ht="11.25">
      <c r="B168" s="164"/>
      <c r="D168" s="151" t="s">
        <v>442</v>
      </c>
      <c r="E168" s="165" t="s">
        <v>5189</v>
      </c>
      <c r="F168" s="166" t="s">
        <v>449</v>
      </c>
      <c r="H168" s="167">
        <v>4.4160000000000004</v>
      </c>
      <c r="I168" s="168"/>
      <c r="L168" s="164"/>
      <c r="M168" s="169"/>
      <c r="T168" s="170"/>
      <c r="AT168" s="165" t="s">
        <v>442</v>
      </c>
      <c r="AU168" s="165" t="s">
        <v>97</v>
      </c>
      <c r="AV168" s="14" t="s">
        <v>431</v>
      </c>
      <c r="AW168" s="14" t="s">
        <v>42</v>
      </c>
      <c r="AX168" s="14" t="s">
        <v>95</v>
      </c>
      <c r="AY168" s="165" t="s">
        <v>432</v>
      </c>
    </row>
    <row r="169" spans="2:65" s="1" customFormat="1" ht="33" customHeight="1">
      <c r="B169" s="33"/>
      <c r="C169" s="137" t="s">
        <v>452</v>
      </c>
      <c r="D169" s="137" t="s">
        <v>435</v>
      </c>
      <c r="E169" s="138" t="s">
        <v>5075</v>
      </c>
      <c r="F169" s="139" t="s">
        <v>5076</v>
      </c>
      <c r="G169" s="140" t="s">
        <v>685</v>
      </c>
      <c r="H169" s="141">
        <v>4.8600000000000003</v>
      </c>
      <c r="I169" s="142"/>
      <c r="J169" s="143">
        <f>ROUND(I169*H169,2)</f>
        <v>0</v>
      </c>
      <c r="K169" s="139" t="s">
        <v>457</v>
      </c>
      <c r="L169" s="33"/>
      <c r="M169" s="144" t="s">
        <v>1</v>
      </c>
      <c r="N169" s="145" t="s">
        <v>52</v>
      </c>
      <c r="P169" s="146">
        <f>O169*H169</f>
        <v>0</v>
      </c>
      <c r="Q169" s="146">
        <v>0</v>
      </c>
      <c r="R169" s="146">
        <f>Q169*H169</f>
        <v>0</v>
      </c>
      <c r="S169" s="146">
        <v>0</v>
      </c>
      <c r="T169" s="147">
        <f>S169*H169</f>
        <v>0</v>
      </c>
      <c r="AR169" s="148" t="s">
        <v>431</v>
      </c>
      <c r="AT169" s="148" t="s">
        <v>435</v>
      </c>
      <c r="AU169" s="148" t="s">
        <v>97</v>
      </c>
      <c r="AY169" s="17" t="s">
        <v>432</v>
      </c>
      <c r="BE169" s="149">
        <f>IF(N169="základní",J169,0)</f>
        <v>0</v>
      </c>
      <c r="BF169" s="149">
        <f>IF(N169="snížená",J169,0)</f>
        <v>0</v>
      </c>
      <c r="BG169" s="149">
        <f>IF(N169="zákl. přenesená",J169,0)</f>
        <v>0</v>
      </c>
      <c r="BH169" s="149">
        <f>IF(N169="sníž. přenesená",J169,0)</f>
        <v>0</v>
      </c>
      <c r="BI169" s="149">
        <f>IF(N169="nulová",J169,0)</f>
        <v>0</v>
      </c>
      <c r="BJ169" s="17" t="s">
        <v>95</v>
      </c>
      <c r="BK169" s="149">
        <f>ROUND(I169*H169,2)</f>
        <v>0</v>
      </c>
      <c r="BL169" s="17" t="s">
        <v>431</v>
      </c>
      <c r="BM169" s="148" t="s">
        <v>5219</v>
      </c>
    </row>
    <row r="170" spans="2:65" s="12" customFormat="1" ht="11.25">
      <c r="B170" s="150"/>
      <c r="D170" s="151" t="s">
        <v>442</v>
      </c>
      <c r="E170" s="152" t="s">
        <v>1</v>
      </c>
      <c r="F170" s="153" t="s">
        <v>5200</v>
      </c>
      <c r="H170" s="152" t="s">
        <v>1</v>
      </c>
      <c r="I170" s="154"/>
      <c r="L170" s="150"/>
      <c r="M170" s="155"/>
      <c r="T170" s="156"/>
      <c r="AT170" s="152" t="s">
        <v>442</v>
      </c>
      <c r="AU170" s="152" t="s">
        <v>97</v>
      </c>
      <c r="AV170" s="12" t="s">
        <v>95</v>
      </c>
      <c r="AW170" s="12" t="s">
        <v>42</v>
      </c>
      <c r="AX170" s="12" t="s">
        <v>87</v>
      </c>
      <c r="AY170" s="152" t="s">
        <v>432</v>
      </c>
    </row>
    <row r="171" spans="2:65" s="12" customFormat="1" ht="22.5">
      <c r="B171" s="150"/>
      <c r="D171" s="151" t="s">
        <v>442</v>
      </c>
      <c r="E171" s="152" t="s">
        <v>1</v>
      </c>
      <c r="F171" s="153" t="s">
        <v>5220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3" customFormat="1" ht="11.25">
      <c r="B172" s="157"/>
      <c r="D172" s="151" t="s">
        <v>442</v>
      </c>
      <c r="E172" s="158" t="s">
        <v>1</v>
      </c>
      <c r="F172" s="159" t="s">
        <v>5221</v>
      </c>
      <c r="H172" s="160">
        <v>4.8600000000000003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87</v>
      </c>
      <c r="AY172" s="158" t="s">
        <v>432</v>
      </c>
    </row>
    <row r="173" spans="2:65" s="14" customFormat="1" ht="11.25">
      <c r="B173" s="164"/>
      <c r="D173" s="151" t="s">
        <v>442</v>
      </c>
      <c r="E173" s="165" t="s">
        <v>5188</v>
      </c>
      <c r="F173" s="166" t="s">
        <v>449</v>
      </c>
      <c r="H173" s="167">
        <v>4.8600000000000003</v>
      </c>
      <c r="I173" s="168"/>
      <c r="L173" s="164"/>
      <c r="M173" s="169"/>
      <c r="T173" s="170"/>
      <c r="AT173" s="165" t="s">
        <v>442</v>
      </c>
      <c r="AU173" s="165" t="s">
        <v>97</v>
      </c>
      <c r="AV173" s="14" t="s">
        <v>431</v>
      </c>
      <c r="AW173" s="14" t="s">
        <v>42</v>
      </c>
      <c r="AX173" s="14" t="s">
        <v>95</v>
      </c>
      <c r="AY173" s="165" t="s">
        <v>432</v>
      </c>
    </row>
    <row r="174" spans="2:65" s="1" customFormat="1" ht="37.9" customHeight="1">
      <c r="B174" s="33"/>
      <c r="C174" s="137" t="s">
        <v>483</v>
      </c>
      <c r="D174" s="137" t="s">
        <v>435</v>
      </c>
      <c r="E174" s="138" t="s">
        <v>683</v>
      </c>
      <c r="F174" s="139" t="s">
        <v>684</v>
      </c>
      <c r="G174" s="140" t="s">
        <v>685</v>
      </c>
      <c r="H174" s="141">
        <v>0.317</v>
      </c>
      <c r="I174" s="142"/>
      <c r="J174" s="143">
        <f>ROUND(I174*H174,2)</f>
        <v>0</v>
      </c>
      <c r="K174" s="139" t="s">
        <v>457</v>
      </c>
      <c r="L174" s="33"/>
      <c r="M174" s="144" t="s">
        <v>1</v>
      </c>
      <c r="N174" s="145" t="s">
        <v>52</v>
      </c>
      <c r="P174" s="146">
        <f>O174*H174</f>
        <v>0</v>
      </c>
      <c r="Q174" s="146">
        <v>0</v>
      </c>
      <c r="R174" s="146">
        <f>Q174*H174</f>
        <v>0</v>
      </c>
      <c r="S174" s="146">
        <v>0</v>
      </c>
      <c r="T174" s="147">
        <f>S174*H174</f>
        <v>0</v>
      </c>
      <c r="AR174" s="148" t="s">
        <v>431</v>
      </c>
      <c r="AT174" s="148" t="s">
        <v>435</v>
      </c>
      <c r="AU174" s="148" t="s">
        <v>97</v>
      </c>
      <c r="AY174" s="17" t="s">
        <v>432</v>
      </c>
      <c r="BE174" s="149">
        <f>IF(N174="základní",J174,0)</f>
        <v>0</v>
      </c>
      <c r="BF174" s="149">
        <f>IF(N174="snížená",J174,0)</f>
        <v>0</v>
      </c>
      <c r="BG174" s="149">
        <f>IF(N174="zákl. přenesená",J174,0)</f>
        <v>0</v>
      </c>
      <c r="BH174" s="149">
        <f>IF(N174="sníž. přenesená",J174,0)</f>
        <v>0</v>
      </c>
      <c r="BI174" s="149">
        <f>IF(N174="nulová",J174,0)</f>
        <v>0</v>
      </c>
      <c r="BJ174" s="17" t="s">
        <v>95</v>
      </c>
      <c r="BK174" s="149">
        <f>ROUND(I174*H174,2)</f>
        <v>0</v>
      </c>
      <c r="BL174" s="17" t="s">
        <v>431</v>
      </c>
      <c r="BM174" s="148" t="s">
        <v>5222</v>
      </c>
    </row>
    <row r="175" spans="2:65" s="12" customFormat="1" ht="22.5">
      <c r="B175" s="150"/>
      <c r="D175" s="151" t="s">
        <v>442</v>
      </c>
      <c r="E175" s="152" t="s">
        <v>1</v>
      </c>
      <c r="F175" s="153" t="s">
        <v>5223</v>
      </c>
      <c r="H175" s="152" t="s">
        <v>1</v>
      </c>
      <c r="I175" s="154"/>
      <c r="L175" s="150"/>
      <c r="M175" s="155"/>
      <c r="T175" s="156"/>
      <c r="AT175" s="152" t="s">
        <v>442</v>
      </c>
      <c r="AU175" s="152" t="s">
        <v>97</v>
      </c>
      <c r="AV175" s="12" t="s">
        <v>95</v>
      </c>
      <c r="AW175" s="12" t="s">
        <v>42</v>
      </c>
      <c r="AX175" s="12" t="s">
        <v>87</v>
      </c>
      <c r="AY175" s="152" t="s">
        <v>432</v>
      </c>
    </row>
    <row r="176" spans="2:65" s="12" customFormat="1" ht="11.25">
      <c r="B176" s="150"/>
      <c r="D176" s="151" t="s">
        <v>442</v>
      </c>
      <c r="E176" s="152" t="s">
        <v>1</v>
      </c>
      <c r="F176" s="153" t="s">
        <v>5224</v>
      </c>
      <c r="H176" s="152" t="s">
        <v>1</v>
      </c>
      <c r="I176" s="154"/>
      <c r="L176" s="150"/>
      <c r="M176" s="155"/>
      <c r="T176" s="156"/>
      <c r="AT176" s="152" t="s">
        <v>442</v>
      </c>
      <c r="AU176" s="152" t="s">
        <v>97</v>
      </c>
      <c r="AV176" s="12" t="s">
        <v>95</v>
      </c>
      <c r="AW176" s="12" t="s">
        <v>42</v>
      </c>
      <c r="AX176" s="12" t="s">
        <v>87</v>
      </c>
      <c r="AY176" s="152" t="s">
        <v>432</v>
      </c>
    </row>
    <row r="177" spans="2:65" s="12" customFormat="1" ht="22.5">
      <c r="B177" s="150"/>
      <c r="D177" s="151" t="s">
        <v>442</v>
      </c>
      <c r="E177" s="152" t="s">
        <v>1</v>
      </c>
      <c r="F177" s="153" t="s">
        <v>2879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2" customFormat="1" ht="22.5">
      <c r="B178" s="150"/>
      <c r="D178" s="151" t="s">
        <v>442</v>
      </c>
      <c r="E178" s="152" t="s">
        <v>1</v>
      </c>
      <c r="F178" s="153" t="s">
        <v>3814</v>
      </c>
      <c r="H178" s="152" t="s">
        <v>1</v>
      </c>
      <c r="I178" s="154"/>
      <c r="L178" s="150"/>
      <c r="M178" s="155"/>
      <c r="T178" s="156"/>
      <c r="AT178" s="152" t="s">
        <v>442</v>
      </c>
      <c r="AU178" s="152" t="s">
        <v>97</v>
      </c>
      <c r="AV178" s="12" t="s">
        <v>95</v>
      </c>
      <c r="AW178" s="12" t="s">
        <v>42</v>
      </c>
      <c r="AX178" s="12" t="s">
        <v>87</v>
      </c>
      <c r="AY178" s="152" t="s">
        <v>432</v>
      </c>
    </row>
    <row r="179" spans="2:65" s="12" customFormat="1" ht="11.25">
      <c r="B179" s="150"/>
      <c r="D179" s="151" t="s">
        <v>442</v>
      </c>
      <c r="E179" s="152" t="s">
        <v>1</v>
      </c>
      <c r="F179" s="153" t="s">
        <v>2881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3" customFormat="1" ht="11.25">
      <c r="B180" s="157"/>
      <c r="D180" s="151" t="s">
        <v>442</v>
      </c>
      <c r="E180" s="158" t="s">
        <v>1</v>
      </c>
      <c r="F180" s="159" t="s">
        <v>5225</v>
      </c>
      <c r="H180" s="160">
        <v>0.317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4" customFormat="1" ht="11.25">
      <c r="B181" s="164"/>
      <c r="D181" s="151" t="s">
        <v>442</v>
      </c>
      <c r="E181" s="165" t="s">
        <v>1</v>
      </c>
      <c r="F181" s="166" t="s">
        <v>449</v>
      </c>
      <c r="H181" s="167">
        <v>0.317</v>
      </c>
      <c r="I181" s="168"/>
      <c r="L181" s="164"/>
      <c r="M181" s="169"/>
      <c r="T181" s="170"/>
      <c r="AT181" s="165" t="s">
        <v>442</v>
      </c>
      <c r="AU181" s="165" t="s">
        <v>97</v>
      </c>
      <c r="AV181" s="14" t="s">
        <v>431</v>
      </c>
      <c r="AW181" s="14" t="s">
        <v>42</v>
      </c>
      <c r="AX181" s="14" t="s">
        <v>95</v>
      </c>
      <c r="AY181" s="165" t="s">
        <v>432</v>
      </c>
    </row>
    <row r="182" spans="2:65" s="1" customFormat="1" ht="37.9" customHeight="1">
      <c r="B182" s="33"/>
      <c r="C182" s="137" t="s">
        <v>489</v>
      </c>
      <c r="D182" s="137" t="s">
        <v>435</v>
      </c>
      <c r="E182" s="138" t="s">
        <v>689</v>
      </c>
      <c r="F182" s="139" t="s">
        <v>690</v>
      </c>
      <c r="G182" s="140" t="s">
        <v>685</v>
      </c>
      <c r="H182" s="141">
        <v>0.42299999999999999</v>
      </c>
      <c r="I182" s="142"/>
      <c r="J182" s="143">
        <f>ROUND(I182*H182,2)</f>
        <v>0</v>
      </c>
      <c r="K182" s="139" t="s">
        <v>457</v>
      </c>
      <c r="L182" s="33"/>
      <c r="M182" s="144" t="s">
        <v>1</v>
      </c>
      <c r="N182" s="145" t="s">
        <v>52</v>
      </c>
      <c r="P182" s="146">
        <f>O182*H182</f>
        <v>0</v>
      </c>
      <c r="Q182" s="146">
        <v>0</v>
      </c>
      <c r="R182" s="146">
        <f>Q182*H182</f>
        <v>0</v>
      </c>
      <c r="S182" s="146">
        <v>0</v>
      </c>
      <c r="T182" s="147">
        <f>S182*H182</f>
        <v>0</v>
      </c>
      <c r="AR182" s="148" t="s">
        <v>431</v>
      </c>
      <c r="AT182" s="148" t="s">
        <v>435</v>
      </c>
      <c r="AU182" s="148" t="s">
        <v>97</v>
      </c>
      <c r="AY182" s="17" t="s">
        <v>432</v>
      </c>
      <c r="BE182" s="149">
        <f>IF(N182="základní",J182,0)</f>
        <v>0</v>
      </c>
      <c r="BF182" s="149">
        <f>IF(N182="snížená",J182,0)</f>
        <v>0</v>
      </c>
      <c r="BG182" s="149">
        <f>IF(N182="zákl. přenesená",J182,0)</f>
        <v>0</v>
      </c>
      <c r="BH182" s="149">
        <f>IF(N182="sníž. přenesená",J182,0)</f>
        <v>0</v>
      </c>
      <c r="BI182" s="149">
        <f>IF(N182="nulová",J182,0)</f>
        <v>0</v>
      </c>
      <c r="BJ182" s="17" t="s">
        <v>95</v>
      </c>
      <c r="BK182" s="149">
        <f>ROUND(I182*H182,2)</f>
        <v>0</v>
      </c>
      <c r="BL182" s="17" t="s">
        <v>431</v>
      </c>
      <c r="BM182" s="148" t="s">
        <v>5226</v>
      </c>
    </row>
    <row r="183" spans="2:65" s="12" customFormat="1" ht="22.5">
      <c r="B183" s="150"/>
      <c r="D183" s="151" t="s">
        <v>442</v>
      </c>
      <c r="E183" s="152" t="s">
        <v>1</v>
      </c>
      <c r="F183" s="153" t="s">
        <v>3817</v>
      </c>
      <c r="H183" s="152" t="s">
        <v>1</v>
      </c>
      <c r="I183" s="154"/>
      <c r="L183" s="150"/>
      <c r="M183" s="155"/>
      <c r="T183" s="156"/>
      <c r="AT183" s="152" t="s">
        <v>442</v>
      </c>
      <c r="AU183" s="152" t="s">
        <v>97</v>
      </c>
      <c r="AV183" s="12" t="s">
        <v>95</v>
      </c>
      <c r="AW183" s="12" t="s">
        <v>42</v>
      </c>
      <c r="AX183" s="12" t="s">
        <v>87</v>
      </c>
      <c r="AY183" s="152" t="s">
        <v>432</v>
      </c>
    </row>
    <row r="184" spans="2:65" s="12" customFormat="1" ht="11.25">
      <c r="B184" s="150"/>
      <c r="D184" s="151" t="s">
        <v>442</v>
      </c>
      <c r="E184" s="152" t="s">
        <v>1</v>
      </c>
      <c r="F184" s="153" t="s">
        <v>2886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2" customFormat="1" ht="22.5">
      <c r="B185" s="150"/>
      <c r="D185" s="151" t="s">
        <v>442</v>
      </c>
      <c r="E185" s="152" t="s">
        <v>1</v>
      </c>
      <c r="F185" s="153" t="s">
        <v>2887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65" s="13" customFormat="1" ht="11.25">
      <c r="B186" s="157"/>
      <c r="D186" s="151" t="s">
        <v>442</v>
      </c>
      <c r="E186" s="158" t="s">
        <v>1</v>
      </c>
      <c r="F186" s="159" t="s">
        <v>5176</v>
      </c>
      <c r="H186" s="160">
        <v>0.42299999999999999</v>
      </c>
      <c r="I186" s="161"/>
      <c r="L186" s="157"/>
      <c r="M186" s="162"/>
      <c r="T186" s="163"/>
      <c r="AT186" s="158" t="s">
        <v>442</v>
      </c>
      <c r="AU186" s="158" t="s">
        <v>97</v>
      </c>
      <c r="AV186" s="13" t="s">
        <v>97</v>
      </c>
      <c r="AW186" s="13" t="s">
        <v>42</v>
      </c>
      <c r="AX186" s="13" t="s">
        <v>87</v>
      </c>
      <c r="AY186" s="158" t="s">
        <v>432</v>
      </c>
    </row>
    <row r="187" spans="2:65" s="14" customFormat="1" ht="11.25">
      <c r="B187" s="164"/>
      <c r="D187" s="151" t="s">
        <v>442</v>
      </c>
      <c r="E187" s="165" t="s">
        <v>1</v>
      </c>
      <c r="F187" s="166" t="s">
        <v>449</v>
      </c>
      <c r="H187" s="167">
        <v>0.42299999999999999</v>
      </c>
      <c r="I187" s="168"/>
      <c r="L187" s="164"/>
      <c r="M187" s="169"/>
      <c r="T187" s="170"/>
      <c r="AT187" s="165" t="s">
        <v>442</v>
      </c>
      <c r="AU187" s="165" t="s">
        <v>97</v>
      </c>
      <c r="AV187" s="14" t="s">
        <v>431</v>
      </c>
      <c r="AW187" s="14" t="s">
        <v>42</v>
      </c>
      <c r="AX187" s="14" t="s">
        <v>95</v>
      </c>
      <c r="AY187" s="165" t="s">
        <v>432</v>
      </c>
    </row>
    <row r="188" spans="2:65" s="1" customFormat="1" ht="37.9" customHeight="1">
      <c r="B188" s="33"/>
      <c r="C188" s="137" t="s">
        <v>500</v>
      </c>
      <c r="D188" s="137" t="s">
        <v>435</v>
      </c>
      <c r="E188" s="138" t="s">
        <v>2896</v>
      </c>
      <c r="F188" s="139" t="s">
        <v>2897</v>
      </c>
      <c r="G188" s="140" t="s">
        <v>685</v>
      </c>
      <c r="H188" s="141">
        <v>4.5220000000000002</v>
      </c>
      <c r="I188" s="142"/>
      <c r="J188" s="143">
        <f>ROUND(I188*H188,2)</f>
        <v>0</v>
      </c>
      <c r="K188" s="139" t="s">
        <v>457</v>
      </c>
      <c r="L188" s="33"/>
      <c r="M188" s="144" t="s">
        <v>1</v>
      </c>
      <c r="N188" s="145" t="s">
        <v>52</v>
      </c>
      <c r="P188" s="146">
        <f>O188*H188</f>
        <v>0</v>
      </c>
      <c r="Q188" s="146">
        <v>0</v>
      </c>
      <c r="R188" s="146">
        <f>Q188*H188</f>
        <v>0</v>
      </c>
      <c r="S188" s="146">
        <v>0</v>
      </c>
      <c r="T188" s="147">
        <f>S188*H188</f>
        <v>0</v>
      </c>
      <c r="AR188" s="148" t="s">
        <v>431</v>
      </c>
      <c r="AT188" s="148" t="s">
        <v>435</v>
      </c>
      <c r="AU188" s="148" t="s">
        <v>97</v>
      </c>
      <c r="AY188" s="17" t="s">
        <v>432</v>
      </c>
      <c r="BE188" s="149">
        <f>IF(N188="základní",J188,0)</f>
        <v>0</v>
      </c>
      <c r="BF188" s="149">
        <f>IF(N188="snížená",J188,0)</f>
        <v>0</v>
      </c>
      <c r="BG188" s="149">
        <f>IF(N188="zákl. přenesená",J188,0)</f>
        <v>0</v>
      </c>
      <c r="BH188" s="149">
        <f>IF(N188="sníž. přenesená",J188,0)</f>
        <v>0</v>
      </c>
      <c r="BI188" s="149">
        <f>IF(N188="nulová",J188,0)</f>
        <v>0</v>
      </c>
      <c r="BJ188" s="17" t="s">
        <v>95</v>
      </c>
      <c r="BK188" s="149">
        <f>ROUND(I188*H188,2)</f>
        <v>0</v>
      </c>
      <c r="BL188" s="17" t="s">
        <v>431</v>
      </c>
      <c r="BM188" s="148" t="s">
        <v>5227</v>
      </c>
    </row>
    <row r="189" spans="2:65" s="12" customFormat="1" ht="11.25">
      <c r="B189" s="150"/>
      <c r="D189" s="151" t="s">
        <v>442</v>
      </c>
      <c r="E189" s="152" t="s">
        <v>1</v>
      </c>
      <c r="F189" s="153" t="s">
        <v>2899</v>
      </c>
      <c r="H189" s="152" t="s">
        <v>1</v>
      </c>
      <c r="I189" s="154"/>
      <c r="L189" s="150"/>
      <c r="M189" s="155"/>
      <c r="T189" s="156"/>
      <c r="AT189" s="152" t="s">
        <v>442</v>
      </c>
      <c r="AU189" s="152" t="s">
        <v>97</v>
      </c>
      <c r="AV189" s="12" t="s">
        <v>95</v>
      </c>
      <c r="AW189" s="12" t="s">
        <v>42</v>
      </c>
      <c r="AX189" s="12" t="s">
        <v>87</v>
      </c>
      <c r="AY189" s="152" t="s">
        <v>432</v>
      </c>
    </row>
    <row r="190" spans="2:65" s="12" customFormat="1" ht="11.25">
      <c r="B190" s="150"/>
      <c r="D190" s="151" t="s">
        <v>442</v>
      </c>
      <c r="E190" s="152" t="s">
        <v>1</v>
      </c>
      <c r="F190" s="153" t="s">
        <v>2900</v>
      </c>
      <c r="H190" s="152" t="s">
        <v>1</v>
      </c>
      <c r="I190" s="154"/>
      <c r="L190" s="150"/>
      <c r="M190" s="155"/>
      <c r="T190" s="156"/>
      <c r="AT190" s="152" t="s">
        <v>442</v>
      </c>
      <c r="AU190" s="152" t="s">
        <v>97</v>
      </c>
      <c r="AV190" s="12" t="s">
        <v>95</v>
      </c>
      <c r="AW190" s="12" t="s">
        <v>42</v>
      </c>
      <c r="AX190" s="12" t="s">
        <v>87</v>
      </c>
      <c r="AY190" s="152" t="s">
        <v>432</v>
      </c>
    </row>
    <row r="191" spans="2:65" s="13" customFormat="1" ht="11.25">
      <c r="B191" s="157"/>
      <c r="D191" s="151" t="s">
        <v>442</v>
      </c>
      <c r="E191" s="158" t="s">
        <v>1</v>
      </c>
      <c r="F191" s="159" t="s">
        <v>5228</v>
      </c>
      <c r="H191" s="160">
        <v>0.106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5" customFormat="1" ht="11.25">
      <c r="B192" s="171"/>
      <c r="D192" s="151" t="s">
        <v>442</v>
      </c>
      <c r="E192" s="172" t="s">
        <v>5178</v>
      </c>
      <c r="F192" s="173" t="s">
        <v>469</v>
      </c>
      <c r="H192" s="174">
        <v>0.106</v>
      </c>
      <c r="I192" s="175"/>
      <c r="L192" s="171"/>
      <c r="M192" s="176"/>
      <c r="T192" s="177"/>
      <c r="AT192" s="172" t="s">
        <v>442</v>
      </c>
      <c r="AU192" s="172" t="s">
        <v>97</v>
      </c>
      <c r="AV192" s="15" t="s">
        <v>108</v>
      </c>
      <c r="AW192" s="15" t="s">
        <v>42</v>
      </c>
      <c r="AX192" s="15" t="s">
        <v>87</v>
      </c>
      <c r="AY192" s="172" t="s">
        <v>432</v>
      </c>
    </row>
    <row r="193" spans="2:65" s="12" customFormat="1" ht="11.25">
      <c r="B193" s="150"/>
      <c r="D193" s="151" t="s">
        <v>442</v>
      </c>
      <c r="E193" s="152" t="s">
        <v>1</v>
      </c>
      <c r="F193" s="153" t="s">
        <v>5229</v>
      </c>
      <c r="H193" s="152" t="s">
        <v>1</v>
      </c>
      <c r="I193" s="154"/>
      <c r="L193" s="150"/>
      <c r="M193" s="155"/>
      <c r="T193" s="156"/>
      <c r="AT193" s="152" t="s">
        <v>442</v>
      </c>
      <c r="AU193" s="152" t="s">
        <v>97</v>
      </c>
      <c r="AV193" s="12" t="s">
        <v>95</v>
      </c>
      <c r="AW193" s="12" t="s">
        <v>42</v>
      </c>
      <c r="AX193" s="12" t="s">
        <v>87</v>
      </c>
      <c r="AY193" s="152" t="s">
        <v>432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5189</v>
      </c>
      <c r="H194" s="160">
        <v>4.4160000000000004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5" customFormat="1" ht="11.25">
      <c r="B195" s="171"/>
      <c r="D195" s="151" t="s">
        <v>442</v>
      </c>
      <c r="E195" s="172" t="s">
        <v>5182</v>
      </c>
      <c r="F195" s="173" t="s">
        <v>469</v>
      </c>
      <c r="H195" s="174">
        <v>4.4160000000000004</v>
      </c>
      <c r="I195" s="175"/>
      <c r="L195" s="171"/>
      <c r="M195" s="176"/>
      <c r="T195" s="177"/>
      <c r="AT195" s="172" t="s">
        <v>442</v>
      </c>
      <c r="AU195" s="172" t="s">
        <v>97</v>
      </c>
      <c r="AV195" s="15" t="s">
        <v>108</v>
      </c>
      <c r="AW195" s="15" t="s">
        <v>42</v>
      </c>
      <c r="AX195" s="15" t="s">
        <v>87</v>
      </c>
      <c r="AY195" s="172" t="s">
        <v>432</v>
      </c>
    </row>
    <row r="196" spans="2:65" s="14" customFormat="1" ht="11.25">
      <c r="B196" s="164"/>
      <c r="D196" s="151" t="s">
        <v>442</v>
      </c>
      <c r="E196" s="165" t="s">
        <v>1</v>
      </c>
      <c r="F196" s="166" t="s">
        <v>449</v>
      </c>
      <c r="H196" s="167">
        <v>4.5220000000000002</v>
      </c>
      <c r="I196" s="168"/>
      <c r="L196" s="164"/>
      <c r="M196" s="169"/>
      <c r="T196" s="170"/>
      <c r="AT196" s="165" t="s">
        <v>442</v>
      </c>
      <c r="AU196" s="165" t="s">
        <v>97</v>
      </c>
      <c r="AV196" s="14" t="s">
        <v>431</v>
      </c>
      <c r="AW196" s="14" t="s">
        <v>42</v>
      </c>
      <c r="AX196" s="14" t="s">
        <v>95</v>
      </c>
      <c r="AY196" s="165" t="s">
        <v>432</v>
      </c>
    </row>
    <row r="197" spans="2:65" s="1" customFormat="1" ht="37.9" customHeight="1">
      <c r="B197" s="33"/>
      <c r="C197" s="137" t="s">
        <v>507</v>
      </c>
      <c r="D197" s="137" t="s">
        <v>435</v>
      </c>
      <c r="E197" s="138" t="s">
        <v>1189</v>
      </c>
      <c r="F197" s="139" t="s">
        <v>1190</v>
      </c>
      <c r="G197" s="140" t="s">
        <v>685</v>
      </c>
      <c r="H197" s="141">
        <v>4.8600000000000003</v>
      </c>
      <c r="I197" s="142"/>
      <c r="J197" s="143">
        <f>ROUND(I197*H197,2)</f>
        <v>0</v>
      </c>
      <c r="K197" s="139" t="s">
        <v>457</v>
      </c>
      <c r="L197" s="33"/>
      <c r="M197" s="144" t="s">
        <v>1</v>
      </c>
      <c r="N197" s="145" t="s">
        <v>52</v>
      </c>
      <c r="P197" s="146">
        <f>O197*H197</f>
        <v>0</v>
      </c>
      <c r="Q197" s="146">
        <v>0</v>
      </c>
      <c r="R197" s="146">
        <f>Q197*H197</f>
        <v>0</v>
      </c>
      <c r="S197" s="146">
        <v>0</v>
      </c>
      <c r="T197" s="147">
        <f>S197*H197</f>
        <v>0</v>
      </c>
      <c r="AR197" s="148" t="s">
        <v>431</v>
      </c>
      <c r="AT197" s="148" t="s">
        <v>435</v>
      </c>
      <c r="AU197" s="148" t="s">
        <v>97</v>
      </c>
      <c r="AY197" s="17" t="s">
        <v>432</v>
      </c>
      <c r="BE197" s="149">
        <f>IF(N197="základní",J197,0)</f>
        <v>0</v>
      </c>
      <c r="BF197" s="149">
        <f>IF(N197="snížená",J197,0)</f>
        <v>0</v>
      </c>
      <c r="BG197" s="149">
        <f>IF(N197="zákl. přenesená",J197,0)</f>
        <v>0</v>
      </c>
      <c r="BH197" s="149">
        <f>IF(N197="sníž. přenesená",J197,0)</f>
        <v>0</v>
      </c>
      <c r="BI197" s="149">
        <f>IF(N197="nulová",J197,0)</f>
        <v>0</v>
      </c>
      <c r="BJ197" s="17" t="s">
        <v>95</v>
      </c>
      <c r="BK197" s="149">
        <f>ROUND(I197*H197,2)</f>
        <v>0</v>
      </c>
      <c r="BL197" s="17" t="s">
        <v>431</v>
      </c>
      <c r="BM197" s="148" t="s">
        <v>5230</v>
      </c>
    </row>
    <row r="198" spans="2:65" s="12" customFormat="1" ht="11.25">
      <c r="B198" s="150"/>
      <c r="D198" s="151" t="s">
        <v>442</v>
      </c>
      <c r="E198" s="152" t="s">
        <v>1</v>
      </c>
      <c r="F198" s="153" t="s">
        <v>3560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3" customFormat="1" ht="11.25">
      <c r="B199" s="157"/>
      <c r="D199" s="151" t="s">
        <v>442</v>
      </c>
      <c r="E199" s="158" t="s">
        <v>1</v>
      </c>
      <c r="F199" s="159" t="s">
        <v>5188</v>
      </c>
      <c r="H199" s="160">
        <v>4.8600000000000003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4" customFormat="1" ht="11.25">
      <c r="B200" s="164"/>
      <c r="D200" s="151" t="s">
        <v>442</v>
      </c>
      <c r="E200" s="165" t="s">
        <v>5180</v>
      </c>
      <c r="F200" s="166" t="s">
        <v>449</v>
      </c>
      <c r="H200" s="167">
        <v>4.8600000000000003</v>
      </c>
      <c r="I200" s="168"/>
      <c r="L200" s="164"/>
      <c r="M200" s="169"/>
      <c r="T200" s="170"/>
      <c r="AT200" s="165" t="s">
        <v>442</v>
      </c>
      <c r="AU200" s="165" t="s">
        <v>97</v>
      </c>
      <c r="AV200" s="14" t="s">
        <v>431</v>
      </c>
      <c r="AW200" s="14" t="s">
        <v>42</v>
      </c>
      <c r="AX200" s="14" t="s">
        <v>95</v>
      </c>
      <c r="AY200" s="165" t="s">
        <v>432</v>
      </c>
    </row>
    <row r="201" spans="2:65" s="1" customFormat="1" ht="24.2" customHeight="1">
      <c r="B201" s="33"/>
      <c r="C201" s="137" t="s">
        <v>140</v>
      </c>
      <c r="D201" s="137" t="s">
        <v>435</v>
      </c>
      <c r="E201" s="138" t="s">
        <v>777</v>
      </c>
      <c r="F201" s="139" t="s">
        <v>778</v>
      </c>
      <c r="G201" s="140" t="s">
        <v>685</v>
      </c>
      <c r="H201" s="141">
        <v>0.42299999999999999</v>
      </c>
      <c r="I201" s="142"/>
      <c r="J201" s="143">
        <f>ROUND(I201*H201,2)</f>
        <v>0</v>
      </c>
      <c r="K201" s="139" t="s">
        <v>457</v>
      </c>
      <c r="L201" s="33"/>
      <c r="M201" s="144" t="s">
        <v>1</v>
      </c>
      <c r="N201" s="145" t="s">
        <v>52</v>
      </c>
      <c r="P201" s="146">
        <f>O201*H201</f>
        <v>0</v>
      </c>
      <c r="Q201" s="146">
        <v>0</v>
      </c>
      <c r="R201" s="146">
        <f>Q201*H201</f>
        <v>0</v>
      </c>
      <c r="S201" s="146">
        <v>0</v>
      </c>
      <c r="T201" s="147">
        <f>S201*H201</f>
        <v>0</v>
      </c>
      <c r="AR201" s="148" t="s">
        <v>431</v>
      </c>
      <c r="AT201" s="148" t="s">
        <v>435</v>
      </c>
      <c r="AU201" s="148" t="s">
        <v>97</v>
      </c>
      <c r="AY201" s="17" t="s">
        <v>432</v>
      </c>
      <c r="BE201" s="149">
        <f>IF(N201="základní",J201,0)</f>
        <v>0</v>
      </c>
      <c r="BF201" s="149">
        <f>IF(N201="snížená",J201,0)</f>
        <v>0</v>
      </c>
      <c r="BG201" s="149">
        <f>IF(N201="zákl. přenesená",J201,0)</f>
        <v>0</v>
      </c>
      <c r="BH201" s="149">
        <f>IF(N201="sníž. přenesená",J201,0)</f>
        <v>0</v>
      </c>
      <c r="BI201" s="149">
        <f>IF(N201="nulová",J201,0)</f>
        <v>0</v>
      </c>
      <c r="BJ201" s="17" t="s">
        <v>95</v>
      </c>
      <c r="BK201" s="149">
        <f>ROUND(I201*H201,2)</f>
        <v>0</v>
      </c>
      <c r="BL201" s="17" t="s">
        <v>431</v>
      </c>
      <c r="BM201" s="148" t="s">
        <v>5231</v>
      </c>
    </row>
    <row r="202" spans="2:65" s="12" customFormat="1" ht="22.5">
      <c r="B202" s="150"/>
      <c r="D202" s="151" t="s">
        <v>442</v>
      </c>
      <c r="E202" s="152" t="s">
        <v>1</v>
      </c>
      <c r="F202" s="153" t="s">
        <v>5232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2" customFormat="1" ht="22.5">
      <c r="B203" s="150"/>
      <c r="D203" s="151" t="s">
        <v>442</v>
      </c>
      <c r="E203" s="152" t="s">
        <v>1</v>
      </c>
      <c r="F203" s="153" t="s">
        <v>2910</v>
      </c>
      <c r="H203" s="152" t="s">
        <v>1</v>
      </c>
      <c r="I203" s="154"/>
      <c r="L203" s="150"/>
      <c r="M203" s="155"/>
      <c r="T203" s="156"/>
      <c r="AT203" s="152" t="s">
        <v>442</v>
      </c>
      <c r="AU203" s="152" t="s">
        <v>97</v>
      </c>
      <c r="AV203" s="12" t="s">
        <v>95</v>
      </c>
      <c r="AW203" s="12" t="s">
        <v>42</v>
      </c>
      <c r="AX203" s="12" t="s">
        <v>87</v>
      </c>
      <c r="AY203" s="152" t="s">
        <v>432</v>
      </c>
    </row>
    <row r="204" spans="2:65" s="13" customFormat="1" ht="11.25">
      <c r="B204" s="157"/>
      <c r="D204" s="151" t="s">
        <v>442</v>
      </c>
      <c r="E204" s="158" t="s">
        <v>1</v>
      </c>
      <c r="F204" s="159" t="s">
        <v>5225</v>
      </c>
      <c r="H204" s="160">
        <v>0.317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87</v>
      </c>
      <c r="AY204" s="158" t="s">
        <v>432</v>
      </c>
    </row>
    <row r="205" spans="2:65" s="15" customFormat="1" ht="11.25">
      <c r="B205" s="171"/>
      <c r="D205" s="151" t="s">
        <v>442</v>
      </c>
      <c r="E205" s="172" t="s">
        <v>1</v>
      </c>
      <c r="F205" s="173" t="s">
        <v>469</v>
      </c>
      <c r="H205" s="174">
        <v>0.317</v>
      </c>
      <c r="I205" s="175"/>
      <c r="L205" s="171"/>
      <c r="M205" s="176"/>
      <c r="T205" s="177"/>
      <c r="AT205" s="172" t="s">
        <v>442</v>
      </c>
      <c r="AU205" s="172" t="s">
        <v>97</v>
      </c>
      <c r="AV205" s="15" t="s">
        <v>108</v>
      </c>
      <c r="AW205" s="15" t="s">
        <v>42</v>
      </c>
      <c r="AX205" s="15" t="s">
        <v>87</v>
      </c>
      <c r="AY205" s="172" t="s">
        <v>432</v>
      </c>
    </row>
    <row r="206" spans="2:65" s="12" customFormat="1" ht="22.5">
      <c r="B206" s="150"/>
      <c r="D206" s="151" t="s">
        <v>442</v>
      </c>
      <c r="E206" s="152" t="s">
        <v>1</v>
      </c>
      <c r="F206" s="153" t="s">
        <v>3562</v>
      </c>
      <c r="H206" s="152" t="s">
        <v>1</v>
      </c>
      <c r="I206" s="154"/>
      <c r="L206" s="150"/>
      <c r="M206" s="155"/>
      <c r="T206" s="156"/>
      <c r="AT206" s="152" t="s">
        <v>442</v>
      </c>
      <c r="AU206" s="152" t="s">
        <v>97</v>
      </c>
      <c r="AV206" s="12" t="s">
        <v>95</v>
      </c>
      <c r="AW206" s="12" t="s">
        <v>42</v>
      </c>
      <c r="AX206" s="12" t="s">
        <v>87</v>
      </c>
      <c r="AY206" s="152" t="s">
        <v>432</v>
      </c>
    </row>
    <row r="207" spans="2:65" s="12" customFormat="1" ht="22.5">
      <c r="B207" s="150"/>
      <c r="D207" s="151" t="s">
        <v>442</v>
      </c>
      <c r="E207" s="152" t="s">
        <v>1</v>
      </c>
      <c r="F207" s="153" t="s">
        <v>3563</v>
      </c>
      <c r="H207" s="152" t="s">
        <v>1</v>
      </c>
      <c r="I207" s="154"/>
      <c r="L207" s="150"/>
      <c r="M207" s="155"/>
      <c r="T207" s="156"/>
      <c r="AT207" s="152" t="s">
        <v>442</v>
      </c>
      <c r="AU207" s="152" t="s">
        <v>97</v>
      </c>
      <c r="AV207" s="12" t="s">
        <v>95</v>
      </c>
      <c r="AW207" s="12" t="s">
        <v>42</v>
      </c>
      <c r="AX207" s="12" t="s">
        <v>87</v>
      </c>
      <c r="AY207" s="152" t="s">
        <v>432</v>
      </c>
    </row>
    <row r="208" spans="2:65" s="13" customFormat="1" ht="11.25">
      <c r="B208" s="157"/>
      <c r="D208" s="151" t="s">
        <v>442</v>
      </c>
      <c r="E208" s="158" t="s">
        <v>1</v>
      </c>
      <c r="F208" s="159" t="s">
        <v>5228</v>
      </c>
      <c r="H208" s="160">
        <v>0.106</v>
      </c>
      <c r="I208" s="161"/>
      <c r="L208" s="157"/>
      <c r="M208" s="162"/>
      <c r="T208" s="163"/>
      <c r="AT208" s="158" t="s">
        <v>442</v>
      </c>
      <c r="AU208" s="158" t="s">
        <v>97</v>
      </c>
      <c r="AV208" s="13" t="s">
        <v>97</v>
      </c>
      <c r="AW208" s="13" t="s">
        <v>42</v>
      </c>
      <c r="AX208" s="13" t="s">
        <v>87</v>
      </c>
      <c r="AY208" s="158" t="s">
        <v>432</v>
      </c>
    </row>
    <row r="209" spans="2:65" s="15" customFormat="1" ht="11.25">
      <c r="B209" s="171"/>
      <c r="D209" s="151" t="s">
        <v>442</v>
      </c>
      <c r="E209" s="172" t="s">
        <v>1</v>
      </c>
      <c r="F209" s="173" t="s">
        <v>469</v>
      </c>
      <c r="H209" s="174">
        <v>0.106</v>
      </c>
      <c r="I209" s="175"/>
      <c r="L209" s="171"/>
      <c r="M209" s="176"/>
      <c r="T209" s="177"/>
      <c r="AT209" s="172" t="s">
        <v>442</v>
      </c>
      <c r="AU209" s="172" t="s">
        <v>97</v>
      </c>
      <c r="AV209" s="15" t="s">
        <v>108</v>
      </c>
      <c r="AW209" s="15" t="s">
        <v>42</v>
      </c>
      <c r="AX209" s="15" t="s">
        <v>87</v>
      </c>
      <c r="AY209" s="172" t="s">
        <v>432</v>
      </c>
    </row>
    <row r="210" spans="2:65" s="14" customFormat="1" ht="11.25">
      <c r="B210" s="164"/>
      <c r="D210" s="151" t="s">
        <v>442</v>
      </c>
      <c r="E210" s="165" t="s">
        <v>1</v>
      </c>
      <c r="F210" s="166" t="s">
        <v>449</v>
      </c>
      <c r="H210" s="167">
        <v>0.42299999999999999</v>
      </c>
      <c r="I210" s="168"/>
      <c r="L210" s="164"/>
      <c r="M210" s="169"/>
      <c r="T210" s="170"/>
      <c r="AT210" s="165" t="s">
        <v>442</v>
      </c>
      <c r="AU210" s="165" t="s">
        <v>97</v>
      </c>
      <c r="AV210" s="14" t="s">
        <v>431</v>
      </c>
      <c r="AW210" s="14" t="s">
        <v>42</v>
      </c>
      <c r="AX210" s="14" t="s">
        <v>95</v>
      </c>
      <c r="AY210" s="165" t="s">
        <v>432</v>
      </c>
    </row>
    <row r="211" spans="2:65" s="1" customFormat="1" ht="37.9" customHeight="1">
      <c r="B211" s="33"/>
      <c r="C211" s="137" t="s">
        <v>194</v>
      </c>
      <c r="D211" s="137" t="s">
        <v>435</v>
      </c>
      <c r="E211" s="138" t="s">
        <v>2915</v>
      </c>
      <c r="F211" s="139" t="s">
        <v>2916</v>
      </c>
      <c r="G211" s="140" t="s">
        <v>743</v>
      </c>
      <c r="H211" s="141">
        <v>0.13800000000000001</v>
      </c>
      <c r="I211" s="142"/>
      <c r="J211" s="143">
        <f>ROUND(I211*H211,2)</f>
        <v>0</v>
      </c>
      <c r="K211" s="139" t="s">
        <v>439</v>
      </c>
      <c r="L211" s="33"/>
      <c r="M211" s="144" t="s">
        <v>1</v>
      </c>
      <c r="N211" s="145" t="s">
        <v>52</v>
      </c>
      <c r="P211" s="146">
        <f>O211*H211</f>
        <v>0</v>
      </c>
      <c r="Q211" s="146">
        <v>0</v>
      </c>
      <c r="R211" s="146">
        <f>Q211*H211</f>
        <v>0</v>
      </c>
      <c r="S211" s="146">
        <v>0</v>
      </c>
      <c r="T211" s="147">
        <f>S211*H211</f>
        <v>0</v>
      </c>
      <c r="AR211" s="148" t="s">
        <v>431</v>
      </c>
      <c r="AT211" s="148" t="s">
        <v>435</v>
      </c>
      <c r="AU211" s="148" t="s">
        <v>97</v>
      </c>
      <c r="AY211" s="17" t="s">
        <v>432</v>
      </c>
      <c r="BE211" s="149">
        <f>IF(N211="základní",J211,0)</f>
        <v>0</v>
      </c>
      <c r="BF211" s="149">
        <f>IF(N211="snížená",J211,0)</f>
        <v>0</v>
      </c>
      <c r="BG211" s="149">
        <f>IF(N211="zákl. přenesená",J211,0)</f>
        <v>0</v>
      </c>
      <c r="BH211" s="149">
        <f>IF(N211="sníž. přenesená",J211,0)</f>
        <v>0</v>
      </c>
      <c r="BI211" s="149">
        <f>IF(N211="nulová",J211,0)</f>
        <v>0</v>
      </c>
      <c r="BJ211" s="17" t="s">
        <v>95</v>
      </c>
      <c r="BK211" s="149">
        <f>ROUND(I211*H211,2)</f>
        <v>0</v>
      </c>
      <c r="BL211" s="17" t="s">
        <v>431</v>
      </c>
      <c r="BM211" s="148" t="s">
        <v>5233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5234</v>
      </c>
      <c r="H212" s="160">
        <v>0.13800000000000001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95</v>
      </c>
      <c r="AY212" s="158" t="s">
        <v>432</v>
      </c>
    </row>
    <row r="213" spans="2:65" s="1" customFormat="1" ht="33" customHeight="1">
      <c r="B213" s="33"/>
      <c r="C213" s="137" t="s">
        <v>8</v>
      </c>
      <c r="D213" s="137" t="s">
        <v>435</v>
      </c>
      <c r="E213" s="138" t="s">
        <v>1195</v>
      </c>
      <c r="F213" s="139" t="s">
        <v>1196</v>
      </c>
      <c r="G213" s="140" t="s">
        <v>743</v>
      </c>
      <c r="H213" s="141">
        <v>16.719000000000001</v>
      </c>
      <c r="I213" s="142"/>
      <c r="J213" s="143">
        <f>ROUND(I213*H213,2)</f>
        <v>0</v>
      </c>
      <c r="K213" s="139" t="s">
        <v>439</v>
      </c>
      <c r="L213" s="33"/>
      <c r="M213" s="144" t="s">
        <v>1</v>
      </c>
      <c r="N213" s="145" t="s">
        <v>52</v>
      </c>
      <c r="P213" s="146">
        <f>O213*H213</f>
        <v>0</v>
      </c>
      <c r="Q213" s="146">
        <v>0</v>
      </c>
      <c r="R213" s="146">
        <f>Q213*H213</f>
        <v>0</v>
      </c>
      <c r="S213" s="146">
        <v>0</v>
      </c>
      <c r="T213" s="147">
        <f>S213*H213</f>
        <v>0</v>
      </c>
      <c r="AR213" s="148" t="s">
        <v>431</v>
      </c>
      <c r="AT213" s="148" t="s">
        <v>435</v>
      </c>
      <c r="AU213" s="148" t="s">
        <v>97</v>
      </c>
      <c r="AY213" s="17" t="s">
        <v>432</v>
      </c>
      <c r="BE213" s="149">
        <f>IF(N213="základní",J213,0)</f>
        <v>0</v>
      </c>
      <c r="BF213" s="149">
        <f>IF(N213="snížená",J213,0)</f>
        <v>0</v>
      </c>
      <c r="BG213" s="149">
        <f>IF(N213="zákl. přenesená",J213,0)</f>
        <v>0</v>
      </c>
      <c r="BH213" s="149">
        <f>IF(N213="sníž. přenesená",J213,0)</f>
        <v>0</v>
      </c>
      <c r="BI213" s="149">
        <f>IF(N213="nulová",J213,0)</f>
        <v>0</v>
      </c>
      <c r="BJ213" s="17" t="s">
        <v>95</v>
      </c>
      <c r="BK213" s="149">
        <f>ROUND(I213*H213,2)</f>
        <v>0</v>
      </c>
      <c r="BL213" s="17" t="s">
        <v>431</v>
      </c>
      <c r="BM213" s="148" t="s">
        <v>5235</v>
      </c>
    </row>
    <row r="214" spans="2:65" s="13" customFormat="1" ht="11.25">
      <c r="B214" s="157"/>
      <c r="D214" s="151" t="s">
        <v>442</v>
      </c>
      <c r="E214" s="158" t="s">
        <v>1</v>
      </c>
      <c r="F214" s="159" t="s">
        <v>5236</v>
      </c>
      <c r="H214" s="160">
        <v>7.7279999999999998</v>
      </c>
      <c r="I214" s="161"/>
      <c r="L214" s="157"/>
      <c r="M214" s="162"/>
      <c r="T214" s="163"/>
      <c r="AT214" s="158" t="s">
        <v>442</v>
      </c>
      <c r="AU214" s="158" t="s">
        <v>97</v>
      </c>
      <c r="AV214" s="13" t="s">
        <v>97</v>
      </c>
      <c r="AW214" s="13" t="s">
        <v>42</v>
      </c>
      <c r="AX214" s="13" t="s">
        <v>87</v>
      </c>
      <c r="AY214" s="158" t="s">
        <v>432</v>
      </c>
    </row>
    <row r="215" spans="2:65" s="13" customFormat="1" ht="11.25">
      <c r="B215" s="157"/>
      <c r="D215" s="151" t="s">
        <v>442</v>
      </c>
      <c r="E215" s="158" t="s">
        <v>1</v>
      </c>
      <c r="F215" s="159" t="s">
        <v>5237</v>
      </c>
      <c r="H215" s="160">
        <v>8.9909999999999997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87</v>
      </c>
      <c r="AY215" s="158" t="s">
        <v>432</v>
      </c>
    </row>
    <row r="216" spans="2:65" s="14" customFormat="1" ht="11.25">
      <c r="B216" s="164"/>
      <c r="D216" s="151" t="s">
        <v>442</v>
      </c>
      <c r="E216" s="165" t="s">
        <v>1</v>
      </c>
      <c r="F216" s="166" t="s">
        <v>449</v>
      </c>
      <c r="H216" s="167">
        <v>16.719000000000001</v>
      </c>
      <c r="I216" s="168"/>
      <c r="L216" s="164"/>
      <c r="M216" s="169"/>
      <c r="T216" s="170"/>
      <c r="AT216" s="165" t="s">
        <v>442</v>
      </c>
      <c r="AU216" s="165" t="s">
        <v>97</v>
      </c>
      <c r="AV216" s="14" t="s">
        <v>431</v>
      </c>
      <c r="AW216" s="14" t="s">
        <v>42</v>
      </c>
      <c r="AX216" s="14" t="s">
        <v>95</v>
      </c>
      <c r="AY216" s="165" t="s">
        <v>432</v>
      </c>
    </row>
    <row r="217" spans="2:65" s="1" customFormat="1" ht="16.5" customHeight="1">
      <c r="B217" s="33"/>
      <c r="C217" s="137" t="s">
        <v>211</v>
      </c>
      <c r="D217" s="137" t="s">
        <v>435</v>
      </c>
      <c r="E217" s="138" t="s">
        <v>1200</v>
      </c>
      <c r="F217" s="139" t="s">
        <v>1201</v>
      </c>
      <c r="G217" s="140" t="s">
        <v>685</v>
      </c>
      <c r="H217" s="141">
        <v>9.3819999999999997</v>
      </c>
      <c r="I217" s="142"/>
      <c r="J217" s="143">
        <f>ROUND(I217*H217,2)</f>
        <v>0</v>
      </c>
      <c r="K217" s="139" t="s">
        <v>457</v>
      </c>
      <c r="L217" s="33"/>
      <c r="M217" s="144" t="s">
        <v>1</v>
      </c>
      <c r="N217" s="145" t="s">
        <v>52</v>
      </c>
      <c r="P217" s="146">
        <f>O217*H217</f>
        <v>0</v>
      </c>
      <c r="Q217" s="146">
        <v>0</v>
      </c>
      <c r="R217" s="146">
        <f>Q217*H217</f>
        <v>0</v>
      </c>
      <c r="S217" s="146">
        <v>0</v>
      </c>
      <c r="T217" s="147">
        <f>S217*H217</f>
        <v>0</v>
      </c>
      <c r="AR217" s="148" t="s">
        <v>431</v>
      </c>
      <c r="AT217" s="148" t="s">
        <v>435</v>
      </c>
      <c r="AU217" s="148" t="s">
        <v>97</v>
      </c>
      <c r="AY217" s="17" t="s">
        <v>432</v>
      </c>
      <c r="BE217" s="149">
        <f>IF(N217="základní",J217,0)</f>
        <v>0</v>
      </c>
      <c r="BF217" s="149">
        <f>IF(N217="snížená",J217,0)</f>
        <v>0</v>
      </c>
      <c r="BG217" s="149">
        <f>IF(N217="zákl. přenesená",J217,0)</f>
        <v>0</v>
      </c>
      <c r="BH217" s="149">
        <f>IF(N217="sníž. přenesená",J217,0)</f>
        <v>0</v>
      </c>
      <c r="BI217" s="149">
        <f>IF(N217="nulová",J217,0)</f>
        <v>0</v>
      </c>
      <c r="BJ217" s="17" t="s">
        <v>95</v>
      </c>
      <c r="BK217" s="149">
        <f>ROUND(I217*H217,2)</f>
        <v>0</v>
      </c>
      <c r="BL217" s="17" t="s">
        <v>431</v>
      </c>
      <c r="BM217" s="148" t="s">
        <v>5238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5178</v>
      </c>
      <c r="H218" s="160">
        <v>0.106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3" customFormat="1" ht="11.25">
      <c r="B219" s="157"/>
      <c r="D219" s="151" t="s">
        <v>442</v>
      </c>
      <c r="E219" s="158" t="s">
        <v>1</v>
      </c>
      <c r="F219" s="159" t="s">
        <v>5182</v>
      </c>
      <c r="H219" s="160">
        <v>4.4160000000000004</v>
      </c>
      <c r="I219" s="161"/>
      <c r="L219" s="157"/>
      <c r="M219" s="162"/>
      <c r="T219" s="163"/>
      <c r="AT219" s="158" t="s">
        <v>442</v>
      </c>
      <c r="AU219" s="158" t="s">
        <v>97</v>
      </c>
      <c r="AV219" s="13" t="s">
        <v>97</v>
      </c>
      <c r="AW219" s="13" t="s">
        <v>42</v>
      </c>
      <c r="AX219" s="13" t="s">
        <v>87</v>
      </c>
      <c r="AY219" s="158" t="s">
        <v>432</v>
      </c>
    </row>
    <row r="220" spans="2:65" s="13" customFormat="1" ht="11.25">
      <c r="B220" s="157"/>
      <c r="D220" s="151" t="s">
        <v>442</v>
      </c>
      <c r="E220" s="158" t="s">
        <v>1</v>
      </c>
      <c r="F220" s="159" t="s">
        <v>5180</v>
      </c>
      <c r="H220" s="160">
        <v>4.8600000000000003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4" customFormat="1" ht="11.25">
      <c r="B221" s="164"/>
      <c r="D221" s="151" t="s">
        <v>442</v>
      </c>
      <c r="E221" s="165" t="s">
        <v>1</v>
      </c>
      <c r="F221" s="166" t="s">
        <v>449</v>
      </c>
      <c r="H221" s="167">
        <v>9.3819999999999997</v>
      </c>
      <c r="I221" s="168"/>
      <c r="L221" s="164"/>
      <c r="M221" s="169"/>
      <c r="T221" s="170"/>
      <c r="AT221" s="165" t="s">
        <v>442</v>
      </c>
      <c r="AU221" s="165" t="s">
        <v>97</v>
      </c>
      <c r="AV221" s="14" t="s">
        <v>431</v>
      </c>
      <c r="AW221" s="14" t="s">
        <v>42</v>
      </c>
      <c r="AX221" s="14" t="s">
        <v>95</v>
      </c>
      <c r="AY221" s="165" t="s">
        <v>432</v>
      </c>
    </row>
    <row r="222" spans="2:65" s="1" customFormat="1" ht="16.5" customHeight="1">
      <c r="B222" s="33"/>
      <c r="C222" s="137" t="s">
        <v>220</v>
      </c>
      <c r="D222" s="137" t="s">
        <v>435</v>
      </c>
      <c r="E222" s="138" t="s">
        <v>2959</v>
      </c>
      <c r="F222" s="139" t="s">
        <v>2960</v>
      </c>
      <c r="G222" s="140" t="s">
        <v>685</v>
      </c>
      <c r="H222" s="141">
        <v>0.42299999999999999</v>
      </c>
      <c r="I222" s="142"/>
      <c r="J222" s="143">
        <f>ROUND(I222*H222,2)</f>
        <v>0</v>
      </c>
      <c r="K222" s="139" t="s">
        <v>439</v>
      </c>
      <c r="L222" s="33"/>
      <c r="M222" s="144" t="s">
        <v>1</v>
      </c>
      <c r="N222" s="145" t="s">
        <v>52</v>
      </c>
      <c r="P222" s="146">
        <f>O222*H222</f>
        <v>0</v>
      </c>
      <c r="Q222" s="146">
        <v>0</v>
      </c>
      <c r="R222" s="146">
        <f>Q222*H222</f>
        <v>0</v>
      </c>
      <c r="S222" s="146">
        <v>0</v>
      </c>
      <c r="T222" s="147">
        <f>S222*H222</f>
        <v>0</v>
      </c>
      <c r="AR222" s="148" t="s">
        <v>431</v>
      </c>
      <c r="AT222" s="148" t="s">
        <v>435</v>
      </c>
      <c r="AU222" s="148" t="s">
        <v>97</v>
      </c>
      <c r="AY222" s="17" t="s">
        <v>432</v>
      </c>
      <c r="BE222" s="149">
        <f>IF(N222="základní",J222,0)</f>
        <v>0</v>
      </c>
      <c r="BF222" s="149">
        <f>IF(N222="snížená",J222,0)</f>
        <v>0</v>
      </c>
      <c r="BG222" s="149">
        <f>IF(N222="zákl. přenesená",J222,0)</f>
        <v>0</v>
      </c>
      <c r="BH222" s="149">
        <f>IF(N222="sníž. přenesená",J222,0)</f>
        <v>0</v>
      </c>
      <c r="BI222" s="149">
        <f>IF(N222="nulová",J222,0)</f>
        <v>0</v>
      </c>
      <c r="BJ222" s="17" t="s">
        <v>95</v>
      </c>
      <c r="BK222" s="149">
        <f>ROUND(I222*H222,2)</f>
        <v>0</v>
      </c>
      <c r="BL222" s="17" t="s">
        <v>431</v>
      </c>
      <c r="BM222" s="148" t="s">
        <v>5239</v>
      </c>
    </row>
    <row r="223" spans="2:65" s="12" customFormat="1" ht="11.25">
      <c r="B223" s="150"/>
      <c r="D223" s="151" t="s">
        <v>442</v>
      </c>
      <c r="E223" s="152" t="s">
        <v>1</v>
      </c>
      <c r="F223" s="153" t="s">
        <v>2962</v>
      </c>
      <c r="H223" s="152" t="s">
        <v>1</v>
      </c>
      <c r="I223" s="154"/>
      <c r="L223" s="150"/>
      <c r="M223" s="155"/>
      <c r="T223" s="156"/>
      <c r="AT223" s="152" t="s">
        <v>442</v>
      </c>
      <c r="AU223" s="152" t="s">
        <v>97</v>
      </c>
      <c r="AV223" s="12" t="s">
        <v>95</v>
      </c>
      <c r="AW223" s="12" t="s">
        <v>42</v>
      </c>
      <c r="AX223" s="12" t="s">
        <v>87</v>
      </c>
      <c r="AY223" s="152" t="s">
        <v>432</v>
      </c>
    </row>
    <row r="224" spans="2:65" s="12" customFormat="1" ht="22.5">
      <c r="B224" s="150"/>
      <c r="D224" s="151" t="s">
        <v>442</v>
      </c>
      <c r="E224" s="152" t="s">
        <v>1</v>
      </c>
      <c r="F224" s="153" t="s">
        <v>5240</v>
      </c>
      <c r="H224" s="152" t="s">
        <v>1</v>
      </c>
      <c r="I224" s="154"/>
      <c r="L224" s="150"/>
      <c r="M224" s="155"/>
      <c r="T224" s="156"/>
      <c r="AT224" s="152" t="s">
        <v>442</v>
      </c>
      <c r="AU224" s="152" t="s">
        <v>97</v>
      </c>
      <c r="AV224" s="12" t="s">
        <v>95</v>
      </c>
      <c r="AW224" s="12" t="s">
        <v>42</v>
      </c>
      <c r="AX224" s="12" t="s">
        <v>87</v>
      </c>
      <c r="AY224" s="152" t="s">
        <v>432</v>
      </c>
    </row>
    <row r="225" spans="2:65" s="12" customFormat="1" ht="11.25">
      <c r="B225" s="150"/>
      <c r="D225" s="151" t="s">
        <v>442</v>
      </c>
      <c r="E225" s="152" t="s">
        <v>1</v>
      </c>
      <c r="F225" s="153" t="s">
        <v>5241</v>
      </c>
      <c r="H225" s="152" t="s">
        <v>1</v>
      </c>
      <c r="I225" s="154"/>
      <c r="L225" s="150"/>
      <c r="M225" s="155"/>
      <c r="T225" s="156"/>
      <c r="AT225" s="152" t="s">
        <v>442</v>
      </c>
      <c r="AU225" s="152" t="s">
        <v>97</v>
      </c>
      <c r="AV225" s="12" t="s">
        <v>95</v>
      </c>
      <c r="AW225" s="12" t="s">
        <v>42</v>
      </c>
      <c r="AX225" s="12" t="s">
        <v>87</v>
      </c>
      <c r="AY225" s="152" t="s">
        <v>432</v>
      </c>
    </row>
    <row r="226" spans="2:65" s="13" customFormat="1" ht="11.25">
      <c r="B226" s="157"/>
      <c r="D226" s="151" t="s">
        <v>442</v>
      </c>
      <c r="E226" s="158" t="s">
        <v>1</v>
      </c>
      <c r="F226" s="159" t="s">
        <v>5242</v>
      </c>
      <c r="H226" s="160">
        <v>0.42299999999999999</v>
      </c>
      <c r="I226" s="161"/>
      <c r="L226" s="157"/>
      <c r="M226" s="162"/>
      <c r="T226" s="163"/>
      <c r="AT226" s="158" t="s">
        <v>442</v>
      </c>
      <c r="AU226" s="158" t="s">
        <v>97</v>
      </c>
      <c r="AV226" s="13" t="s">
        <v>97</v>
      </c>
      <c r="AW226" s="13" t="s">
        <v>42</v>
      </c>
      <c r="AX226" s="13" t="s">
        <v>87</v>
      </c>
      <c r="AY226" s="158" t="s">
        <v>432</v>
      </c>
    </row>
    <row r="227" spans="2:65" s="15" customFormat="1" ht="11.25">
      <c r="B227" s="171"/>
      <c r="D227" s="151" t="s">
        <v>442</v>
      </c>
      <c r="E227" s="172" t="s">
        <v>5176</v>
      </c>
      <c r="F227" s="173" t="s">
        <v>469</v>
      </c>
      <c r="H227" s="174">
        <v>0.42299999999999999</v>
      </c>
      <c r="I227" s="175"/>
      <c r="L227" s="171"/>
      <c r="M227" s="176"/>
      <c r="T227" s="177"/>
      <c r="AT227" s="172" t="s">
        <v>442</v>
      </c>
      <c r="AU227" s="172" t="s">
        <v>97</v>
      </c>
      <c r="AV227" s="15" t="s">
        <v>108</v>
      </c>
      <c r="AW227" s="15" t="s">
        <v>42</v>
      </c>
      <c r="AX227" s="15" t="s">
        <v>87</v>
      </c>
      <c r="AY227" s="172" t="s">
        <v>432</v>
      </c>
    </row>
    <row r="228" spans="2:65" s="14" customFormat="1" ht="11.25">
      <c r="B228" s="164"/>
      <c r="D228" s="151" t="s">
        <v>442</v>
      </c>
      <c r="E228" s="165" t="s">
        <v>1</v>
      </c>
      <c r="F228" s="166" t="s">
        <v>449</v>
      </c>
      <c r="H228" s="167">
        <v>0.42299999999999999</v>
      </c>
      <c r="I228" s="168"/>
      <c r="L228" s="164"/>
      <c r="M228" s="169"/>
      <c r="T228" s="170"/>
      <c r="AT228" s="165" t="s">
        <v>442</v>
      </c>
      <c r="AU228" s="165" t="s">
        <v>97</v>
      </c>
      <c r="AV228" s="14" t="s">
        <v>431</v>
      </c>
      <c r="AW228" s="14" t="s">
        <v>42</v>
      </c>
      <c r="AX228" s="14" t="s">
        <v>95</v>
      </c>
      <c r="AY228" s="165" t="s">
        <v>432</v>
      </c>
    </row>
    <row r="229" spans="2:65" s="1" customFormat="1" ht="24.2" customHeight="1">
      <c r="B229" s="33"/>
      <c r="C229" s="137" t="s">
        <v>233</v>
      </c>
      <c r="D229" s="137" t="s">
        <v>435</v>
      </c>
      <c r="E229" s="138" t="s">
        <v>4528</v>
      </c>
      <c r="F229" s="139" t="s">
        <v>4529</v>
      </c>
      <c r="G229" s="140" t="s">
        <v>510</v>
      </c>
      <c r="H229" s="141">
        <v>21.12</v>
      </c>
      <c r="I229" s="142"/>
      <c r="J229" s="143">
        <f>ROUND(I229*H229,2)</f>
        <v>0</v>
      </c>
      <c r="K229" s="139" t="s">
        <v>457</v>
      </c>
      <c r="L229" s="33"/>
      <c r="M229" s="144" t="s">
        <v>1</v>
      </c>
      <c r="N229" s="145" t="s">
        <v>52</v>
      </c>
      <c r="P229" s="146">
        <f>O229*H229</f>
        <v>0</v>
      </c>
      <c r="Q229" s="146">
        <v>0</v>
      </c>
      <c r="R229" s="146">
        <f>Q229*H229</f>
        <v>0</v>
      </c>
      <c r="S229" s="146">
        <v>0</v>
      </c>
      <c r="T229" s="147">
        <f>S229*H229</f>
        <v>0</v>
      </c>
      <c r="AR229" s="148" t="s">
        <v>431</v>
      </c>
      <c r="AT229" s="148" t="s">
        <v>435</v>
      </c>
      <c r="AU229" s="148" t="s">
        <v>97</v>
      </c>
      <c r="AY229" s="17" t="s">
        <v>432</v>
      </c>
      <c r="BE229" s="149">
        <f>IF(N229="základní",J229,0)</f>
        <v>0</v>
      </c>
      <c r="BF229" s="149">
        <f>IF(N229="snížená",J229,0)</f>
        <v>0</v>
      </c>
      <c r="BG229" s="149">
        <f>IF(N229="zákl. přenesená",J229,0)</f>
        <v>0</v>
      </c>
      <c r="BH229" s="149">
        <f>IF(N229="sníž. přenesená",J229,0)</f>
        <v>0</v>
      </c>
      <c r="BI229" s="149">
        <f>IF(N229="nulová",J229,0)</f>
        <v>0</v>
      </c>
      <c r="BJ229" s="17" t="s">
        <v>95</v>
      </c>
      <c r="BK229" s="149">
        <f>ROUND(I229*H229,2)</f>
        <v>0</v>
      </c>
      <c r="BL229" s="17" t="s">
        <v>431</v>
      </c>
      <c r="BM229" s="148" t="s">
        <v>5243</v>
      </c>
    </row>
    <row r="230" spans="2:65" s="12" customFormat="1" ht="33.75">
      <c r="B230" s="150"/>
      <c r="D230" s="151" t="s">
        <v>442</v>
      </c>
      <c r="E230" s="152" t="s">
        <v>1</v>
      </c>
      <c r="F230" s="153" t="s">
        <v>5244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3" customFormat="1" ht="22.5">
      <c r="B231" s="157"/>
      <c r="D231" s="151" t="s">
        <v>442</v>
      </c>
      <c r="E231" s="158" t="s">
        <v>1</v>
      </c>
      <c r="F231" s="159" t="s">
        <v>5245</v>
      </c>
      <c r="H231" s="160">
        <v>21.12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87</v>
      </c>
      <c r="AY231" s="158" t="s">
        <v>432</v>
      </c>
    </row>
    <row r="232" spans="2:65" s="14" customFormat="1" ht="11.25">
      <c r="B232" s="164"/>
      <c r="D232" s="151" t="s">
        <v>442</v>
      </c>
      <c r="E232" s="165" t="s">
        <v>1</v>
      </c>
      <c r="F232" s="166" t="s">
        <v>449</v>
      </c>
      <c r="H232" s="167">
        <v>21.12</v>
      </c>
      <c r="I232" s="168"/>
      <c r="L232" s="164"/>
      <c r="M232" s="169"/>
      <c r="T232" s="170"/>
      <c r="AT232" s="165" t="s">
        <v>442</v>
      </c>
      <c r="AU232" s="165" t="s">
        <v>97</v>
      </c>
      <c r="AV232" s="14" t="s">
        <v>431</v>
      </c>
      <c r="AW232" s="14" t="s">
        <v>42</v>
      </c>
      <c r="AX232" s="14" t="s">
        <v>95</v>
      </c>
      <c r="AY232" s="165" t="s">
        <v>432</v>
      </c>
    </row>
    <row r="233" spans="2:65" s="1" customFormat="1" ht="24.2" customHeight="1">
      <c r="B233" s="33"/>
      <c r="C233" s="137" t="s">
        <v>556</v>
      </c>
      <c r="D233" s="137" t="s">
        <v>435</v>
      </c>
      <c r="E233" s="138" t="s">
        <v>3578</v>
      </c>
      <c r="F233" s="139" t="s">
        <v>3579</v>
      </c>
      <c r="G233" s="140" t="s">
        <v>510</v>
      </c>
      <c r="H233" s="141">
        <v>14.08</v>
      </c>
      <c r="I233" s="142"/>
      <c r="J233" s="143">
        <f>ROUND(I233*H233,2)</f>
        <v>0</v>
      </c>
      <c r="K233" s="139" t="s">
        <v>457</v>
      </c>
      <c r="L233" s="33"/>
      <c r="M233" s="144" t="s">
        <v>1</v>
      </c>
      <c r="N233" s="145" t="s">
        <v>52</v>
      </c>
      <c r="P233" s="146">
        <f>O233*H233</f>
        <v>0</v>
      </c>
      <c r="Q233" s="146">
        <v>0</v>
      </c>
      <c r="R233" s="146">
        <f>Q233*H233</f>
        <v>0</v>
      </c>
      <c r="S233" s="146">
        <v>0</v>
      </c>
      <c r="T233" s="147">
        <f>S233*H233</f>
        <v>0</v>
      </c>
      <c r="AR233" s="148" t="s">
        <v>431</v>
      </c>
      <c r="AT233" s="148" t="s">
        <v>435</v>
      </c>
      <c r="AU233" s="148" t="s">
        <v>97</v>
      </c>
      <c r="AY233" s="17" t="s">
        <v>432</v>
      </c>
      <c r="BE233" s="149">
        <f>IF(N233="základní",J233,0)</f>
        <v>0</v>
      </c>
      <c r="BF233" s="149">
        <f>IF(N233="snížená",J233,0)</f>
        <v>0</v>
      </c>
      <c r="BG233" s="149">
        <f>IF(N233="zákl. přenesená",J233,0)</f>
        <v>0</v>
      </c>
      <c r="BH233" s="149">
        <f>IF(N233="sníž. přenesená",J233,0)</f>
        <v>0</v>
      </c>
      <c r="BI233" s="149">
        <f>IF(N233="nulová",J233,0)</f>
        <v>0</v>
      </c>
      <c r="BJ233" s="17" t="s">
        <v>95</v>
      </c>
      <c r="BK233" s="149">
        <f>ROUND(I233*H233,2)</f>
        <v>0</v>
      </c>
      <c r="BL233" s="17" t="s">
        <v>431</v>
      </c>
      <c r="BM233" s="148" t="s">
        <v>5246</v>
      </c>
    </row>
    <row r="234" spans="2:65" s="12" customFormat="1" ht="33.75">
      <c r="B234" s="150"/>
      <c r="D234" s="151" t="s">
        <v>442</v>
      </c>
      <c r="E234" s="152" t="s">
        <v>1</v>
      </c>
      <c r="F234" s="153" t="s">
        <v>5244</v>
      </c>
      <c r="H234" s="152" t="s">
        <v>1</v>
      </c>
      <c r="I234" s="154"/>
      <c r="L234" s="150"/>
      <c r="M234" s="155"/>
      <c r="T234" s="156"/>
      <c r="AT234" s="152" t="s">
        <v>442</v>
      </c>
      <c r="AU234" s="152" t="s">
        <v>97</v>
      </c>
      <c r="AV234" s="12" t="s">
        <v>95</v>
      </c>
      <c r="AW234" s="12" t="s">
        <v>42</v>
      </c>
      <c r="AX234" s="12" t="s">
        <v>87</v>
      </c>
      <c r="AY234" s="152" t="s">
        <v>432</v>
      </c>
    </row>
    <row r="235" spans="2:65" s="13" customFormat="1" ht="22.5">
      <c r="B235" s="157"/>
      <c r="D235" s="151" t="s">
        <v>442</v>
      </c>
      <c r="E235" s="158" t="s">
        <v>1</v>
      </c>
      <c r="F235" s="159" t="s">
        <v>5247</v>
      </c>
      <c r="H235" s="160">
        <v>14.08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87</v>
      </c>
      <c r="AY235" s="158" t="s">
        <v>432</v>
      </c>
    </row>
    <row r="236" spans="2:65" s="14" customFormat="1" ht="11.25">
      <c r="B236" s="164"/>
      <c r="D236" s="151" t="s">
        <v>442</v>
      </c>
      <c r="E236" s="165" t="s">
        <v>1</v>
      </c>
      <c r="F236" s="166" t="s">
        <v>449</v>
      </c>
      <c r="H236" s="167">
        <v>14.08</v>
      </c>
      <c r="I236" s="168"/>
      <c r="L236" s="164"/>
      <c r="M236" s="169"/>
      <c r="T236" s="170"/>
      <c r="AT236" s="165" t="s">
        <v>442</v>
      </c>
      <c r="AU236" s="165" t="s">
        <v>97</v>
      </c>
      <c r="AV236" s="14" t="s">
        <v>431</v>
      </c>
      <c r="AW236" s="14" t="s">
        <v>42</v>
      </c>
      <c r="AX236" s="14" t="s">
        <v>95</v>
      </c>
      <c r="AY236" s="165" t="s">
        <v>432</v>
      </c>
    </row>
    <row r="237" spans="2:65" s="11" customFormat="1" ht="22.9" customHeight="1">
      <c r="B237" s="125"/>
      <c r="D237" s="126" t="s">
        <v>86</v>
      </c>
      <c r="E237" s="135" t="s">
        <v>452</v>
      </c>
      <c r="F237" s="135" t="s">
        <v>3588</v>
      </c>
      <c r="I237" s="128"/>
      <c r="J237" s="136">
        <f>BK237</f>
        <v>0</v>
      </c>
      <c r="L237" s="125"/>
      <c r="M237" s="130"/>
      <c r="P237" s="131">
        <f>SUM(P238:P241)</f>
        <v>0</v>
      </c>
      <c r="R237" s="131">
        <f>SUM(R238:R241)</f>
        <v>2.29068</v>
      </c>
      <c r="T237" s="132">
        <f>SUM(T238:T241)</f>
        <v>0</v>
      </c>
      <c r="AR237" s="126" t="s">
        <v>95</v>
      </c>
      <c r="AT237" s="133" t="s">
        <v>86</v>
      </c>
      <c r="AU237" s="133" t="s">
        <v>95</v>
      </c>
      <c r="AY237" s="126" t="s">
        <v>432</v>
      </c>
      <c r="BK237" s="134">
        <f>SUM(BK238:BK241)</f>
        <v>0</v>
      </c>
    </row>
    <row r="238" spans="2:65" s="1" customFormat="1" ht="21.75" customHeight="1">
      <c r="B238" s="33"/>
      <c r="C238" s="137" t="s">
        <v>565</v>
      </c>
      <c r="D238" s="137" t="s">
        <v>435</v>
      </c>
      <c r="E238" s="138" t="s">
        <v>5248</v>
      </c>
      <c r="F238" s="139" t="s">
        <v>5249</v>
      </c>
      <c r="G238" s="140" t="s">
        <v>527</v>
      </c>
      <c r="H238" s="141">
        <v>126</v>
      </c>
      <c r="I238" s="142"/>
      <c r="J238" s="143">
        <f>ROUND(I238*H238,2)</f>
        <v>0</v>
      </c>
      <c r="K238" s="139" t="s">
        <v>528</v>
      </c>
      <c r="L238" s="33"/>
      <c r="M238" s="144" t="s">
        <v>1</v>
      </c>
      <c r="N238" s="145" t="s">
        <v>52</v>
      </c>
      <c r="P238" s="146">
        <f>O238*H238</f>
        <v>0</v>
      </c>
      <c r="Q238" s="146">
        <v>0</v>
      </c>
      <c r="R238" s="146">
        <f>Q238*H238</f>
        <v>0</v>
      </c>
      <c r="S238" s="146">
        <v>0</v>
      </c>
      <c r="T238" s="147">
        <f>S238*H238</f>
        <v>0</v>
      </c>
      <c r="AR238" s="148" t="s">
        <v>431</v>
      </c>
      <c r="AT238" s="148" t="s">
        <v>435</v>
      </c>
      <c r="AU238" s="148" t="s">
        <v>97</v>
      </c>
      <c r="AY238" s="17" t="s">
        <v>432</v>
      </c>
      <c r="BE238" s="149">
        <f>IF(N238="základní",J238,0)</f>
        <v>0</v>
      </c>
      <c r="BF238" s="149">
        <f>IF(N238="snížená",J238,0)</f>
        <v>0</v>
      </c>
      <c r="BG238" s="149">
        <f>IF(N238="zákl. přenesená",J238,0)</f>
        <v>0</v>
      </c>
      <c r="BH238" s="149">
        <f>IF(N238="sníž. přenesená",J238,0)</f>
        <v>0</v>
      </c>
      <c r="BI238" s="149">
        <f>IF(N238="nulová",J238,0)</f>
        <v>0</v>
      </c>
      <c r="BJ238" s="17" t="s">
        <v>95</v>
      </c>
      <c r="BK238" s="149">
        <f>ROUND(I238*H238,2)</f>
        <v>0</v>
      </c>
      <c r="BL238" s="17" t="s">
        <v>431</v>
      </c>
      <c r="BM238" s="148" t="s">
        <v>5250</v>
      </c>
    </row>
    <row r="239" spans="2:65" s="13" customFormat="1" ht="11.25">
      <c r="B239" s="157"/>
      <c r="D239" s="151" t="s">
        <v>442</v>
      </c>
      <c r="E239" s="158" t="s">
        <v>1</v>
      </c>
      <c r="F239" s="159" t="s">
        <v>5251</v>
      </c>
      <c r="H239" s="160">
        <v>126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95</v>
      </c>
      <c r="AY239" s="158" t="s">
        <v>432</v>
      </c>
    </row>
    <row r="240" spans="2:65" s="1" customFormat="1" ht="16.5" customHeight="1">
      <c r="B240" s="33"/>
      <c r="C240" s="184" t="s">
        <v>572</v>
      </c>
      <c r="D240" s="184" t="s">
        <v>740</v>
      </c>
      <c r="E240" s="185" t="s">
        <v>5252</v>
      </c>
      <c r="F240" s="186" t="s">
        <v>5253</v>
      </c>
      <c r="G240" s="187" t="s">
        <v>527</v>
      </c>
      <c r="H240" s="188">
        <v>127.26</v>
      </c>
      <c r="I240" s="189"/>
      <c r="J240" s="190">
        <f>ROUND(I240*H240,2)</f>
        <v>0</v>
      </c>
      <c r="K240" s="186" t="s">
        <v>528</v>
      </c>
      <c r="L240" s="191"/>
      <c r="M240" s="192" t="s">
        <v>1</v>
      </c>
      <c r="N240" s="193" t="s">
        <v>52</v>
      </c>
      <c r="P240" s="146">
        <f>O240*H240</f>
        <v>0</v>
      </c>
      <c r="Q240" s="146">
        <v>1.7999999999999999E-2</v>
      </c>
      <c r="R240" s="146">
        <f>Q240*H240</f>
        <v>2.29068</v>
      </c>
      <c r="S240" s="146">
        <v>0</v>
      </c>
      <c r="T240" s="147">
        <f>S240*H240</f>
        <v>0</v>
      </c>
      <c r="AR240" s="148" t="s">
        <v>500</v>
      </c>
      <c r="AT240" s="148" t="s">
        <v>740</v>
      </c>
      <c r="AU240" s="148" t="s">
        <v>97</v>
      </c>
      <c r="AY240" s="17" t="s">
        <v>432</v>
      </c>
      <c r="BE240" s="149">
        <f>IF(N240="základní",J240,0)</f>
        <v>0</v>
      </c>
      <c r="BF240" s="149">
        <f>IF(N240="snížená",J240,0)</f>
        <v>0</v>
      </c>
      <c r="BG240" s="149">
        <f>IF(N240="zákl. přenesená",J240,0)</f>
        <v>0</v>
      </c>
      <c r="BH240" s="149">
        <f>IF(N240="sníž. přenesená",J240,0)</f>
        <v>0</v>
      </c>
      <c r="BI240" s="149">
        <f>IF(N240="nulová",J240,0)</f>
        <v>0</v>
      </c>
      <c r="BJ240" s="17" t="s">
        <v>95</v>
      </c>
      <c r="BK240" s="149">
        <f>ROUND(I240*H240,2)</f>
        <v>0</v>
      </c>
      <c r="BL240" s="17" t="s">
        <v>431</v>
      </c>
      <c r="BM240" s="148" t="s">
        <v>5254</v>
      </c>
    </row>
    <row r="241" spans="2:65" s="13" customFormat="1" ht="11.25">
      <c r="B241" s="157"/>
      <c r="D241" s="151" t="s">
        <v>442</v>
      </c>
      <c r="F241" s="159" t="s">
        <v>5255</v>
      </c>
      <c r="H241" s="160">
        <v>127.26</v>
      </c>
      <c r="I241" s="161"/>
      <c r="L241" s="157"/>
      <c r="M241" s="162"/>
      <c r="T241" s="163"/>
      <c r="AT241" s="158" t="s">
        <v>442</v>
      </c>
      <c r="AU241" s="158" t="s">
        <v>97</v>
      </c>
      <c r="AV241" s="13" t="s">
        <v>97</v>
      </c>
      <c r="AW241" s="13" t="s">
        <v>4</v>
      </c>
      <c r="AX241" s="13" t="s">
        <v>95</v>
      </c>
      <c r="AY241" s="158" t="s">
        <v>432</v>
      </c>
    </row>
    <row r="242" spans="2:65" s="11" customFormat="1" ht="22.9" customHeight="1">
      <c r="B242" s="125"/>
      <c r="D242" s="126" t="s">
        <v>86</v>
      </c>
      <c r="E242" s="135" t="s">
        <v>3056</v>
      </c>
      <c r="F242" s="135" t="s">
        <v>3057</v>
      </c>
      <c r="I242" s="128"/>
      <c r="J242" s="136">
        <f>BK242</f>
        <v>0</v>
      </c>
      <c r="L242" s="125"/>
      <c r="M242" s="130"/>
      <c r="P242" s="131">
        <f>SUM(P243:P262)</f>
        <v>0</v>
      </c>
      <c r="R242" s="131">
        <f>SUM(R243:R262)</f>
        <v>0</v>
      </c>
      <c r="T242" s="132">
        <f>SUM(T243:T262)</f>
        <v>0</v>
      </c>
      <c r="AR242" s="126" t="s">
        <v>95</v>
      </c>
      <c r="AT242" s="133" t="s">
        <v>86</v>
      </c>
      <c r="AU242" s="133" t="s">
        <v>95</v>
      </c>
      <c r="AY242" s="126" t="s">
        <v>432</v>
      </c>
      <c r="BK242" s="134">
        <f>SUM(BK243:BK262)</f>
        <v>0</v>
      </c>
    </row>
    <row r="243" spans="2:65" s="1" customFormat="1" ht="21.75" customHeight="1">
      <c r="B243" s="33"/>
      <c r="C243" s="137" t="s">
        <v>576</v>
      </c>
      <c r="D243" s="137" t="s">
        <v>435</v>
      </c>
      <c r="E243" s="138" t="s">
        <v>3058</v>
      </c>
      <c r="F243" s="139" t="s">
        <v>3059</v>
      </c>
      <c r="G243" s="140" t="s">
        <v>743</v>
      </c>
      <c r="H243" s="141">
        <v>3.1749999999999998</v>
      </c>
      <c r="I243" s="142"/>
      <c r="J243" s="143">
        <f>ROUND(I243*H243,2)</f>
        <v>0</v>
      </c>
      <c r="K243" s="139" t="s">
        <v>457</v>
      </c>
      <c r="L243" s="33"/>
      <c r="M243" s="144" t="s">
        <v>1</v>
      </c>
      <c r="N243" s="145" t="s">
        <v>52</v>
      </c>
      <c r="P243" s="146">
        <f>O243*H243</f>
        <v>0</v>
      </c>
      <c r="Q243" s="146">
        <v>0</v>
      </c>
      <c r="R243" s="146">
        <f>Q243*H243</f>
        <v>0</v>
      </c>
      <c r="S243" s="146">
        <v>0</v>
      </c>
      <c r="T243" s="147">
        <f>S243*H243</f>
        <v>0</v>
      </c>
      <c r="AR243" s="148" t="s">
        <v>431</v>
      </c>
      <c r="AT243" s="148" t="s">
        <v>435</v>
      </c>
      <c r="AU243" s="148" t="s">
        <v>97</v>
      </c>
      <c r="AY243" s="17" t="s">
        <v>432</v>
      </c>
      <c r="BE243" s="149">
        <f>IF(N243="základní",J243,0)</f>
        <v>0</v>
      </c>
      <c r="BF243" s="149">
        <f>IF(N243="snížená",J243,0)</f>
        <v>0</v>
      </c>
      <c r="BG243" s="149">
        <f>IF(N243="zákl. přenesená",J243,0)</f>
        <v>0</v>
      </c>
      <c r="BH243" s="149">
        <f>IF(N243="sníž. přenesená",J243,0)</f>
        <v>0</v>
      </c>
      <c r="BI243" s="149">
        <f>IF(N243="nulová",J243,0)</f>
        <v>0</v>
      </c>
      <c r="BJ243" s="17" t="s">
        <v>95</v>
      </c>
      <c r="BK243" s="149">
        <f>ROUND(I243*H243,2)</f>
        <v>0</v>
      </c>
      <c r="BL243" s="17" t="s">
        <v>431</v>
      </c>
      <c r="BM243" s="148" t="s">
        <v>5256</v>
      </c>
    </row>
    <row r="244" spans="2:65" s="13" customFormat="1" ht="11.25">
      <c r="B244" s="157"/>
      <c r="D244" s="151" t="s">
        <v>442</v>
      </c>
      <c r="E244" s="158" t="s">
        <v>1</v>
      </c>
      <c r="F244" s="159" t="s">
        <v>5193</v>
      </c>
      <c r="H244" s="160">
        <v>3.1749999999999998</v>
      </c>
      <c r="I244" s="161"/>
      <c r="L244" s="157"/>
      <c r="M244" s="162"/>
      <c r="T244" s="163"/>
      <c r="AT244" s="158" t="s">
        <v>442</v>
      </c>
      <c r="AU244" s="158" t="s">
        <v>97</v>
      </c>
      <c r="AV244" s="13" t="s">
        <v>97</v>
      </c>
      <c r="AW244" s="13" t="s">
        <v>42</v>
      </c>
      <c r="AX244" s="13" t="s">
        <v>95</v>
      </c>
      <c r="AY244" s="158" t="s">
        <v>432</v>
      </c>
    </row>
    <row r="245" spans="2:65" s="1" customFormat="1" ht="24.2" customHeight="1">
      <c r="B245" s="33"/>
      <c r="C245" s="137" t="s">
        <v>236</v>
      </c>
      <c r="D245" s="137" t="s">
        <v>435</v>
      </c>
      <c r="E245" s="138" t="s">
        <v>3061</v>
      </c>
      <c r="F245" s="139" t="s">
        <v>3062</v>
      </c>
      <c r="G245" s="140" t="s">
        <v>743</v>
      </c>
      <c r="H245" s="141">
        <v>6.35</v>
      </c>
      <c r="I245" s="142"/>
      <c r="J245" s="143">
        <f>ROUND(I245*H245,2)</f>
        <v>0</v>
      </c>
      <c r="K245" s="139" t="s">
        <v>457</v>
      </c>
      <c r="L245" s="33"/>
      <c r="M245" s="144" t="s">
        <v>1</v>
      </c>
      <c r="N245" s="145" t="s">
        <v>52</v>
      </c>
      <c r="P245" s="146">
        <f>O245*H245</f>
        <v>0</v>
      </c>
      <c r="Q245" s="146">
        <v>0</v>
      </c>
      <c r="R245" s="146">
        <f>Q245*H245</f>
        <v>0</v>
      </c>
      <c r="S245" s="146">
        <v>0</v>
      </c>
      <c r="T245" s="147">
        <f>S245*H245</f>
        <v>0</v>
      </c>
      <c r="AR245" s="148" t="s">
        <v>431</v>
      </c>
      <c r="AT245" s="148" t="s">
        <v>435</v>
      </c>
      <c r="AU245" s="148" t="s">
        <v>97</v>
      </c>
      <c r="AY245" s="17" t="s">
        <v>432</v>
      </c>
      <c r="BE245" s="149">
        <f>IF(N245="základní",J245,0)</f>
        <v>0</v>
      </c>
      <c r="BF245" s="149">
        <f>IF(N245="snížená",J245,0)</f>
        <v>0</v>
      </c>
      <c r="BG245" s="149">
        <f>IF(N245="zákl. přenesená",J245,0)</f>
        <v>0</v>
      </c>
      <c r="BH245" s="149">
        <f>IF(N245="sníž. přenesená",J245,0)</f>
        <v>0</v>
      </c>
      <c r="BI245" s="149">
        <f>IF(N245="nulová",J245,0)</f>
        <v>0</v>
      </c>
      <c r="BJ245" s="17" t="s">
        <v>95</v>
      </c>
      <c r="BK245" s="149">
        <f>ROUND(I245*H245,2)</f>
        <v>0</v>
      </c>
      <c r="BL245" s="17" t="s">
        <v>431</v>
      </c>
      <c r="BM245" s="148" t="s">
        <v>5257</v>
      </c>
    </row>
    <row r="246" spans="2:65" s="12" customFormat="1" ht="11.25">
      <c r="B246" s="150"/>
      <c r="D246" s="151" t="s">
        <v>442</v>
      </c>
      <c r="E246" s="152" t="s">
        <v>1</v>
      </c>
      <c r="F246" s="153" t="s">
        <v>4144</v>
      </c>
      <c r="H246" s="152" t="s">
        <v>1</v>
      </c>
      <c r="I246" s="154"/>
      <c r="L246" s="150"/>
      <c r="M246" s="155"/>
      <c r="T246" s="156"/>
      <c r="AT246" s="152" t="s">
        <v>442</v>
      </c>
      <c r="AU246" s="152" t="s">
        <v>97</v>
      </c>
      <c r="AV246" s="12" t="s">
        <v>95</v>
      </c>
      <c r="AW246" s="12" t="s">
        <v>42</v>
      </c>
      <c r="AX246" s="12" t="s">
        <v>87</v>
      </c>
      <c r="AY246" s="152" t="s">
        <v>432</v>
      </c>
    </row>
    <row r="247" spans="2:65" s="13" customFormat="1" ht="11.25">
      <c r="B247" s="157"/>
      <c r="D247" s="151" t="s">
        <v>442</v>
      </c>
      <c r="E247" s="158" t="s">
        <v>1</v>
      </c>
      <c r="F247" s="159" t="s">
        <v>5258</v>
      </c>
      <c r="H247" s="160">
        <v>6.35</v>
      </c>
      <c r="I247" s="161"/>
      <c r="L247" s="157"/>
      <c r="M247" s="162"/>
      <c r="T247" s="163"/>
      <c r="AT247" s="158" t="s">
        <v>442</v>
      </c>
      <c r="AU247" s="158" t="s">
        <v>97</v>
      </c>
      <c r="AV247" s="13" t="s">
        <v>97</v>
      </c>
      <c r="AW247" s="13" t="s">
        <v>42</v>
      </c>
      <c r="AX247" s="13" t="s">
        <v>95</v>
      </c>
      <c r="AY247" s="158" t="s">
        <v>432</v>
      </c>
    </row>
    <row r="248" spans="2:65" s="1" customFormat="1" ht="21.75" customHeight="1">
      <c r="B248" s="33"/>
      <c r="C248" s="137" t="s">
        <v>7</v>
      </c>
      <c r="D248" s="137" t="s">
        <v>435</v>
      </c>
      <c r="E248" s="138" t="s">
        <v>3068</v>
      </c>
      <c r="F248" s="139" t="s">
        <v>3069</v>
      </c>
      <c r="G248" s="140" t="s">
        <v>743</v>
      </c>
      <c r="H248" s="141">
        <v>0.29599999999999999</v>
      </c>
      <c r="I248" s="142"/>
      <c r="J248" s="143">
        <f>ROUND(I248*H248,2)</f>
        <v>0</v>
      </c>
      <c r="K248" s="139" t="s">
        <v>457</v>
      </c>
      <c r="L248" s="33"/>
      <c r="M248" s="144" t="s">
        <v>1</v>
      </c>
      <c r="N248" s="145" t="s">
        <v>52</v>
      </c>
      <c r="P248" s="146">
        <f>O248*H248</f>
        <v>0</v>
      </c>
      <c r="Q248" s="146">
        <v>0</v>
      </c>
      <c r="R248" s="146">
        <f>Q248*H248</f>
        <v>0</v>
      </c>
      <c r="S248" s="146">
        <v>0</v>
      </c>
      <c r="T248" s="147">
        <f>S248*H248</f>
        <v>0</v>
      </c>
      <c r="AR248" s="148" t="s">
        <v>431</v>
      </c>
      <c r="AT248" s="148" t="s">
        <v>435</v>
      </c>
      <c r="AU248" s="148" t="s">
        <v>97</v>
      </c>
      <c r="AY248" s="17" t="s">
        <v>432</v>
      </c>
      <c r="BE248" s="149">
        <f>IF(N248="základní",J248,0)</f>
        <v>0</v>
      </c>
      <c r="BF248" s="149">
        <f>IF(N248="snížená",J248,0)</f>
        <v>0</v>
      </c>
      <c r="BG248" s="149">
        <f>IF(N248="zákl. přenesená",J248,0)</f>
        <v>0</v>
      </c>
      <c r="BH248" s="149">
        <f>IF(N248="sníž. přenesená",J248,0)</f>
        <v>0</v>
      </c>
      <c r="BI248" s="149">
        <f>IF(N248="nulová",J248,0)</f>
        <v>0</v>
      </c>
      <c r="BJ248" s="17" t="s">
        <v>95</v>
      </c>
      <c r="BK248" s="149">
        <f>ROUND(I248*H248,2)</f>
        <v>0</v>
      </c>
      <c r="BL248" s="17" t="s">
        <v>431</v>
      </c>
      <c r="BM248" s="148" t="s">
        <v>5259</v>
      </c>
    </row>
    <row r="249" spans="2:65" s="13" customFormat="1" ht="11.25">
      <c r="B249" s="157"/>
      <c r="D249" s="151" t="s">
        <v>442</v>
      </c>
      <c r="E249" s="158" t="s">
        <v>1</v>
      </c>
      <c r="F249" s="159" t="s">
        <v>5190</v>
      </c>
      <c r="H249" s="160">
        <v>0.29599999999999999</v>
      </c>
      <c r="I249" s="161"/>
      <c r="L249" s="157"/>
      <c r="M249" s="162"/>
      <c r="T249" s="163"/>
      <c r="AT249" s="158" t="s">
        <v>442</v>
      </c>
      <c r="AU249" s="158" t="s">
        <v>97</v>
      </c>
      <c r="AV249" s="13" t="s">
        <v>97</v>
      </c>
      <c r="AW249" s="13" t="s">
        <v>42</v>
      </c>
      <c r="AX249" s="13" t="s">
        <v>95</v>
      </c>
      <c r="AY249" s="158" t="s">
        <v>432</v>
      </c>
    </row>
    <row r="250" spans="2:65" s="1" customFormat="1" ht="24.2" customHeight="1">
      <c r="B250" s="33"/>
      <c r="C250" s="137" t="s">
        <v>599</v>
      </c>
      <c r="D250" s="137" t="s">
        <v>435</v>
      </c>
      <c r="E250" s="138" t="s">
        <v>3072</v>
      </c>
      <c r="F250" s="139" t="s">
        <v>3073</v>
      </c>
      <c r="G250" s="140" t="s">
        <v>743</v>
      </c>
      <c r="H250" s="141">
        <v>0.59199999999999997</v>
      </c>
      <c r="I250" s="142"/>
      <c r="J250" s="143">
        <f>ROUND(I250*H250,2)</f>
        <v>0</v>
      </c>
      <c r="K250" s="139" t="s">
        <v>457</v>
      </c>
      <c r="L250" s="33"/>
      <c r="M250" s="144" t="s">
        <v>1</v>
      </c>
      <c r="N250" s="145" t="s">
        <v>52</v>
      </c>
      <c r="P250" s="146">
        <f>O250*H250</f>
        <v>0</v>
      </c>
      <c r="Q250" s="146">
        <v>0</v>
      </c>
      <c r="R250" s="146">
        <f>Q250*H250</f>
        <v>0</v>
      </c>
      <c r="S250" s="146">
        <v>0</v>
      </c>
      <c r="T250" s="147">
        <f>S250*H250</f>
        <v>0</v>
      </c>
      <c r="AR250" s="148" t="s">
        <v>431</v>
      </c>
      <c r="AT250" s="148" t="s">
        <v>435</v>
      </c>
      <c r="AU250" s="148" t="s">
        <v>97</v>
      </c>
      <c r="AY250" s="17" t="s">
        <v>432</v>
      </c>
      <c r="BE250" s="149">
        <f>IF(N250="základní",J250,0)</f>
        <v>0</v>
      </c>
      <c r="BF250" s="149">
        <f>IF(N250="snížená",J250,0)</f>
        <v>0</v>
      </c>
      <c r="BG250" s="149">
        <f>IF(N250="zákl. přenesená",J250,0)</f>
        <v>0</v>
      </c>
      <c r="BH250" s="149">
        <f>IF(N250="sníž. přenesená",J250,0)</f>
        <v>0</v>
      </c>
      <c r="BI250" s="149">
        <f>IF(N250="nulová",J250,0)</f>
        <v>0</v>
      </c>
      <c r="BJ250" s="17" t="s">
        <v>95</v>
      </c>
      <c r="BK250" s="149">
        <f>ROUND(I250*H250,2)</f>
        <v>0</v>
      </c>
      <c r="BL250" s="17" t="s">
        <v>431</v>
      </c>
      <c r="BM250" s="148" t="s">
        <v>5260</v>
      </c>
    </row>
    <row r="251" spans="2:65" s="12" customFormat="1" ht="11.25">
      <c r="B251" s="150"/>
      <c r="D251" s="151" t="s">
        <v>442</v>
      </c>
      <c r="E251" s="152" t="s">
        <v>1</v>
      </c>
      <c r="F251" s="153" t="s">
        <v>3075</v>
      </c>
      <c r="H251" s="152" t="s">
        <v>1</v>
      </c>
      <c r="I251" s="154"/>
      <c r="L251" s="150"/>
      <c r="M251" s="155"/>
      <c r="T251" s="156"/>
      <c r="AT251" s="152" t="s">
        <v>442</v>
      </c>
      <c r="AU251" s="152" t="s">
        <v>97</v>
      </c>
      <c r="AV251" s="12" t="s">
        <v>95</v>
      </c>
      <c r="AW251" s="12" t="s">
        <v>42</v>
      </c>
      <c r="AX251" s="12" t="s">
        <v>87</v>
      </c>
      <c r="AY251" s="152" t="s">
        <v>432</v>
      </c>
    </row>
    <row r="252" spans="2:65" s="13" customFormat="1" ht="11.25">
      <c r="B252" s="157"/>
      <c r="D252" s="151" t="s">
        <v>442</v>
      </c>
      <c r="E252" s="158" t="s">
        <v>1</v>
      </c>
      <c r="F252" s="159" t="s">
        <v>5261</v>
      </c>
      <c r="H252" s="160">
        <v>0.59199999999999997</v>
      </c>
      <c r="I252" s="161"/>
      <c r="L252" s="157"/>
      <c r="M252" s="162"/>
      <c r="T252" s="163"/>
      <c r="AT252" s="158" t="s">
        <v>442</v>
      </c>
      <c r="AU252" s="158" t="s">
        <v>97</v>
      </c>
      <c r="AV252" s="13" t="s">
        <v>97</v>
      </c>
      <c r="AW252" s="13" t="s">
        <v>42</v>
      </c>
      <c r="AX252" s="13" t="s">
        <v>95</v>
      </c>
      <c r="AY252" s="158" t="s">
        <v>432</v>
      </c>
    </row>
    <row r="253" spans="2:65" s="1" customFormat="1" ht="44.25" customHeight="1">
      <c r="B253" s="33"/>
      <c r="C253" s="137" t="s">
        <v>606</v>
      </c>
      <c r="D253" s="137" t="s">
        <v>435</v>
      </c>
      <c r="E253" s="138" t="s">
        <v>3123</v>
      </c>
      <c r="F253" s="139" t="s">
        <v>3124</v>
      </c>
      <c r="G253" s="140" t="s">
        <v>743</v>
      </c>
      <c r="H253" s="141">
        <v>0.29599999999999999</v>
      </c>
      <c r="I253" s="142"/>
      <c r="J253" s="143">
        <f>ROUND(I253*H253,2)</f>
        <v>0</v>
      </c>
      <c r="K253" s="139" t="s">
        <v>439</v>
      </c>
      <c r="L253" s="33"/>
      <c r="M253" s="144" t="s">
        <v>1</v>
      </c>
      <c r="N253" s="145" t="s">
        <v>52</v>
      </c>
      <c r="P253" s="146">
        <f>O253*H253</f>
        <v>0</v>
      </c>
      <c r="Q253" s="146">
        <v>0</v>
      </c>
      <c r="R253" s="146">
        <f>Q253*H253</f>
        <v>0</v>
      </c>
      <c r="S253" s="146">
        <v>0</v>
      </c>
      <c r="T253" s="147">
        <f>S253*H253</f>
        <v>0</v>
      </c>
      <c r="AR253" s="148" t="s">
        <v>431</v>
      </c>
      <c r="AT253" s="148" t="s">
        <v>435</v>
      </c>
      <c r="AU253" s="148" t="s">
        <v>97</v>
      </c>
      <c r="AY253" s="17" t="s">
        <v>432</v>
      </c>
      <c r="BE253" s="149">
        <f>IF(N253="základní",J253,0)</f>
        <v>0</v>
      </c>
      <c r="BF253" s="149">
        <f>IF(N253="snížená",J253,0)</f>
        <v>0</v>
      </c>
      <c r="BG253" s="149">
        <f>IF(N253="zákl. přenesená",J253,0)</f>
        <v>0</v>
      </c>
      <c r="BH253" s="149">
        <f>IF(N253="sníž. přenesená",J253,0)</f>
        <v>0</v>
      </c>
      <c r="BI253" s="149">
        <f>IF(N253="nulová",J253,0)</f>
        <v>0</v>
      </c>
      <c r="BJ253" s="17" t="s">
        <v>95</v>
      </c>
      <c r="BK253" s="149">
        <f>ROUND(I253*H253,2)</f>
        <v>0</v>
      </c>
      <c r="BL253" s="17" t="s">
        <v>431</v>
      </c>
      <c r="BM253" s="148" t="s">
        <v>5262</v>
      </c>
    </row>
    <row r="254" spans="2:65" s="12" customFormat="1" ht="11.25">
      <c r="B254" s="150"/>
      <c r="D254" s="151" t="s">
        <v>442</v>
      </c>
      <c r="E254" s="152" t="s">
        <v>1</v>
      </c>
      <c r="F254" s="153" t="s">
        <v>3126</v>
      </c>
      <c r="H254" s="152" t="s">
        <v>1</v>
      </c>
      <c r="I254" s="154"/>
      <c r="L254" s="150"/>
      <c r="M254" s="155"/>
      <c r="T254" s="156"/>
      <c r="AT254" s="152" t="s">
        <v>442</v>
      </c>
      <c r="AU254" s="152" t="s">
        <v>97</v>
      </c>
      <c r="AV254" s="12" t="s">
        <v>95</v>
      </c>
      <c r="AW254" s="12" t="s">
        <v>42</v>
      </c>
      <c r="AX254" s="12" t="s">
        <v>87</v>
      </c>
      <c r="AY254" s="152" t="s">
        <v>432</v>
      </c>
    </row>
    <row r="255" spans="2:65" s="13" customFormat="1" ht="11.25">
      <c r="B255" s="157"/>
      <c r="D255" s="151" t="s">
        <v>442</v>
      </c>
      <c r="E255" s="158" t="s">
        <v>1</v>
      </c>
      <c r="F255" s="159" t="s">
        <v>5263</v>
      </c>
      <c r="H255" s="160">
        <v>0.29599999999999999</v>
      </c>
      <c r="I255" s="161"/>
      <c r="L255" s="157"/>
      <c r="M255" s="162"/>
      <c r="T255" s="163"/>
      <c r="AT255" s="158" t="s">
        <v>442</v>
      </c>
      <c r="AU255" s="158" t="s">
        <v>97</v>
      </c>
      <c r="AV255" s="13" t="s">
        <v>97</v>
      </c>
      <c r="AW255" s="13" t="s">
        <v>42</v>
      </c>
      <c r="AX255" s="13" t="s">
        <v>87</v>
      </c>
      <c r="AY255" s="158" t="s">
        <v>432</v>
      </c>
    </row>
    <row r="256" spans="2:65" s="15" customFormat="1" ht="11.25">
      <c r="B256" s="171"/>
      <c r="D256" s="151" t="s">
        <v>442</v>
      </c>
      <c r="E256" s="172" t="s">
        <v>5190</v>
      </c>
      <c r="F256" s="173" t="s">
        <v>469</v>
      </c>
      <c r="H256" s="174">
        <v>0.29599999999999999</v>
      </c>
      <c r="I256" s="175"/>
      <c r="L256" s="171"/>
      <c r="M256" s="176"/>
      <c r="T256" s="177"/>
      <c r="AT256" s="172" t="s">
        <v>442</v>
      </c>
      <c r="AU256" s="172" t="s">
        <v>97</v>
      </c>
      <c r="AV256" s="15" t="s">
        <v>108</v>
      </c>
      <c r="AW256" s="15" t="s">
        <v>42</v>
      </c>
      <c r="AX256" s="15" t="s">
        <v>87</v>
      </c>
      <c r="AY256" s="172" t="s">
        <v>432</v>
      </c>
    </row>
    <row r="257" spans="2:65" s="14" customFormat="1" ht="11.25">
      <c r="B257" s="164"/>
      <c r="D257" s="151" t="s">
        <v>442</v>
      </c>
      <c r="E257" s="165" t="s">
        <v>1</v>
      </c>
      <c r="F257" s="166" t="s">
        <v>449</v>
      </c>
      <c r="H257" s="167">
        <v>0.29599999999999999</v>
      </c>
      <c r="I257" s="168"/>
      <c r="L257" s="164"/>
      <c r="M257" s="169"/>
      <c r="T257" s="170"/>
      <c r="AT257" s="165" t="s">
        <v>442</v>
      </c>
      <c r="AU257" s="165" t="s">
        <v>97</v>
      </c>
      <c r="AV257" s="14" t="s">
        <v>431</v>
      </c>
      <c r="AW257" s="14" t="s">
        <v>42</v>
      </c>
      <c r="AX257" s="14" t="s">
        <v>95</v>
      </c>
      <c r="AY257" s="165" t="s">
        <v>432</v>
      </c>
    </row>
    <row r="258" spans="2:65" s="1" customFormat="1" ht="24.2" customHeight="1">
      <c r="B258" s="33"/>
      <c r="C258" s="137" t="s">
        <v>611</v>
      </c>
      <c r="D258" s="137" t="s">
        <v>435</v>
      </c>
      <c r="E258" s="138" t="s">
        <v>3091</v>
      </c>
      <c r="F258" s="139" t="s">
        <v>3092</v>
      </c>
      <c r="G258" s="140" t="s">
        <v>743</v>
      </c>
      <c r="H258" s="141">
        <v>0.29599999999999999</v>
      </c>
      <c r="I258" s="142"/>
      <c r="J258" s="143">
        <f>ROUND(I258*H258,2)</f>
        <v>0</v>
      </c>
      <c r="K258" s="139" t="s">
        <v>439</v>
      </c>
      <c r="L258" s="33"/>
      <c r="M258" s="144" t="s">
        <v>1</v>
      </c>
      <c r="N258" s="145" t="s">
        <v>52</v>
      </c>
      <c r="P258" s="146">
        <f>O258*H258</f>
        <v>0</v>
      </c>
      <c r="Q258" s="146">
        <v>0</v>
      </c>
      <c r="R258" s="146">
        <f>Q258*H258</f>
        <v>0</v>
      </c>
      <c r="S258" s="146">
        <v>0</v>
      </c>
      <c r="T258" s="147">
        <f>S258*H258</f>
        <v>0</v>
      </c>
      <c r="AR258" s="148" t="s">
        <v>431</v>
      </c>
      <c r="AT258" s="148" t="s">
        <v>435</v>
      </c>
      <c r="AU258" s="148" t="s">
        <v>97</v>
      </c>
      <c r="AY258" s="17" t="s">
        <v>432</v>
      </c>
      <c r="BE258" s="149">
        <f>IF(N258="základní",J258,0)</f>
        <v>0</v>
      </c>
      <c r="BF258" s="149">
        <f>IF(N258="snížená",J258,0)</f>
        <v>0</v>
      </c>
      <c r="BG258" s="149">
        <f>IF(N258="zákl. přenesená",J258,0)</f>
        <v>0</v>
      </c>
      <c r="BH258" s="149">
        <f>IF(N258="sníž. přenesená",J258,0)</f>
        <v>0</v>
      </c>
      <c r="BI258" s="149">
        <f>IF(N258="nulová",J258,0)</f>
        <v>0</v>
      </c>
      <c r="BJ258" s="17" t="s">
        <v>95</v>
      </c>
      <c r="BK258" s="149">
        <f>ROUND(I258*H258,2)</f>
        <v>0</v>
      </c>
      <c r="BL258" s="17" t="s">
        <v>431</v>
      </c>
      <c r="BM258" s="148" t="s">
        <v>5264</v>
      </c>
    </row>
    <row r="259" spans="2:65" s="13" customFormat="1" ht="11.25">
      <c r="B259" s="157"/>
      <c r="D259" s="151" t="s">
        <v>442</v>
      </c>
      <c r="E259" s="158" t="s">
        <v>1</v>
      </c>
      <c r="F259" s="159" t="s">
        <v>5190</v>
      </c>
      <c r="H259" s="160">
        <v>0.29599999999999999</v>
      </c>
      <c r="I259" s="161"/>
      <c r="L259" s="157"/>
      <c r="M259" s="162"/>
      <c r="T259" s="163"/>
      <c r="AT259" s="158" t="s">
        <v>442</v>
      </c>
      <c r="AU259" s="158" t="s">
        <v>97</v>
      </c>
      <c r="AV259" s="13" t="s">
        <v>97</v>
      </c>
      <c r="AW259" s="13" t="s">
        <v>42</v>
      </c>
      <c r="AX259" s="13" t="s">
        <v>95</v>
      </c>
      <c r="AY259" s="158" t="s">
        <v>432</v>
      </c>
    </row>
    <row r="260" spans="2:65" s="1" customFormat="1" ht="44.25" customHeight="1">
      <c r="B260" s="33"/>
      <c r="C260" s="137" t="s">
        <v>618</v>
      </c>
      <c r="D260" s="137" t="s">
        <v>435</v>
      </c>
      <c r="E260" s="138" t="s">
        <v>3147</v>
      </c>
      <c r="F260" s="139" t="s">
        <v>3148</v>
      </c>
      <c r="G260" s="140" t="s">
        <v>743</v>
      </c>
      <c r="H260" s="141">
        <v>3.1749999999999998</v>
      </c>
      <c r="I260" s="142"/>
      <c r="J260" s="143">
        <f>ROUND(I260*H260,2)</f>
        <v>0</v>
      </c>
      <c r="K260" s="139" t="s">
        <v>439</v>
      </c>
      <c r="L260" s="33"/>
      <c r="M260" s="144" t="s">
        <v>1</v>
      </c>
      <c r="N260" s="145" t="s">
        <v>52</v>
      </c>
      <c r="P260" s="146">
        <f>O260*H260</f>
        <v>0</v>
      </c>
      <c r="Q260" s="146">
        <v>0</v>
      </c>
      <c r="R260" s="146">
        <f>Q260*H260</f>
        <v>0</v>
      </c>
      <c r="S260" s="146">
        <v>0</v>
      </c>
      <c r="T260" s="147">
        <f>S260*H260</f>
        <v>0</v>
      </c>
      <c r="AR260" s="148" t="s">
        <v>431</v>
      </c>
      <c r="AT260" s="148" t="s">
        <v>435</v>
      </c>
      <c r="AU260" s="148" t="s">
        <v>97</v>
      </c>
      <c r="AY260" s="17" t="s">
        <v>432</v>
      </c>
      <c r="BE260" s="149">
        <f>IF(N260="základní",J260,0)</f>
        <v>0</v>
      </c>
      <c r="BF260" s="149">
        <f>IF(N260="snížená",J260,0)</f>
        <v>0</v>
      </c>
      <c r="BG260" s="149">
        <f>IF(N260="zákl. přenesená",J260,0)</f>
        <v>0</v>
      </c>
      <c r="BH260" s="149">
        <f>IF(N260="sníž. přenesená",J260,0)</f>
        <v>0</v>
      </c>
      <c r="BI260" s="149">
        <f>IF(N260="nulová",J260,0)</f>
        <v>0</v>
      </c>
      <c r="BJ260" s="17" t="s">
        <v>95</v>
      </c>
      <c r="BK260" s="149">
        <f>ROUND(I260*H260,2)</f>
        <v>0</v>
      </c>
      <c r="BL260" s="17" t="s">
        <v>431</v>
      </c>
      <c r="BM260" s="148" t="s">
        <v>5265</v>
      </c>
    </row>
    <row r="261" spans="2:65" s="13" customFormat="1" ht="22.5">
      <c r="B261" s="157"/>
      <c r="D261" s="151" t="s">
        <v>442</v>
      </c>
      <c r="E261" s="158" t="s">
        <v>1</v>
      </c>
      <c r="F261" s="159" t="s">
        <v>5266</v>
      </c>
      <c r="H261" s="160">
        <v>3.1749999999999998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87</v>
      </c>
      <c r="AY261" s="158" t="s">
        <v>432</v>
      </c>
    </row>
    <row r="262" spans="2:65" s="14" customFormat="1" ht="11.25">
      <c r="B262" s="164"/>
      <c r="D262" s="151" t="s">
        <v>442</v>
      </c>
      <c r="E262" s="165" t="s">
        <v>5193</v>
      </c>
      <c r="F262" s="166" t="s">
        <v>449</v>
      </c>
      <c r="H262" s="167">
        <v>3.1749999999999998</v>
      </c>
      <c r="I262" s="168"/>
      <c r="L262" s="164"/>
      <c r="M262" s="169"/>
      <c r="T262" s="170"/>
      <c r="AT262" s="165" t="s">
        <v>442</v>
      </c>
      <c r="AU262" s="165" t="s">
        <v>97</v>
      </c>
      <c r="AV262" s="14" t="s">
        <v>431</v>
      </c>
      <c r="AW262" s="14" t="s">
        <v>42</v>
      </c>
      <c r="AX262" s="14" t="s">
        <v>95</v>
      </c>
      <c r="AY262" s="165" t="s">
        <v>432</v>
      </c>
    </row>
    <row r="263" spans="2:65" s="11" customFormat="1" ht="22.9" customHeight="1">
      <c r="B263" s="125"/>
      <c r="D263" s="126" t="s">
        <v>86</v>
      </c>
      <c r="E263" s="135" t="s">
        <v>924</v>
      </c>
      <c r="F263" s="135" t="s">
        <v>925</v>
      </c>
      <c r="I263" s="128"/>
      <c r="J263" s="136">
        <f>BK263</f>
        <v>0</v>
      </c>
      <c r="L263" s="125"/>
      <c r="M263" s="130"/>
      <c r="P263" s="131">
        <f>P264</f>
        <v>0</v>
      </c>
      <c r="R263" s="131">
        <f>R264</f>
        <v>0</v>
      </c>
      <c r="T263" s="132">
        <f>T264</f>
        <v>0</v>
      </c>
      <c r="AR263" s="126" t="s">
        <v>95</v>
      </c>
      <c r="AT263" s="133" t="s">
        <v>86</v>
      </c>
      <c r="AU263" s="133" t="s">
        <v>95</v>
      </c>
      <c r="AY263" s="126" t="s">
        <v>432</v>
      </c>
      <c r="BK263" s="134">
        <f>BK264</f>
        <v>0</v>
      </c>
    </row>
    <row r="264" spans="2:65" s="1" customFormat="1" ht="24.2" customHeight="1">
      <c r="B264" s="33"/>
      <c r="C264" s="137" t="s">
        <v>829</v>
      </c>
      <c r="D264" s="137" t="s">
        <v>435</v>
      </c>
      <c r="E264" s="138" t="s">
        <v>3663</v>
      </c>
      <c r="F264" s="139" t="s">
        <v>3664</v>
      </c>
      <c r="G264" s="140" t="s">
        <v>743</v>
      </c>
      <c r="H264" s="141">
        <v>2.2909999999999999</v>
      </c>
      <c r="I264" s="142"/>
      <c r="J264" s="143">
        <f>ROUND(I264*H264,2)</f>
        <v>0</v>
      </c>
      <c r="K264" s="139" t="s">
        <v>457</v>
      </c>
      <c r="L264" s="33"/>
      <c r="M264" s="144" t="s">
        <v>1</v>
      </c>
      <c r="N264" s="145" t="s">
        <v>52</v>
      </c>
      <c r="P264" s="146">
        <f>O264*H264</f>
        <v>0</v>
      </c>
      <c r="Q264" s="146">
        <v>0</v>
      </c>
      <c r="R264" s="146">
        <f>Q264*H264</f>
        <v>0</v>
      </c>
      <c r="S264" s="146">
        <v>0</v>
      </c>
      <c r="T264" s="147">
        <f>S264*H264</f>
        <v>0</v>
      </c>
      <c r="AR264" s="148" t="s">
        <v>431</v>
      </c>
      <c r="AT264" s="148" t="s">
        <v>435</v>
      </c>
      <c r="AU264" s="148" t="s">
        <v>97</v>
      </c>
      <c r="AY264" s="17" t="s">
        <v>432</v>
      </c>
      <c r="BE264" s="149">
        <f>IF(N264="základní",J264,0)</f>
        <v>0</v>
      </c>
      <c r="BF264" s="149">
        <f>IF(N264="snížená",J264,0)</f>
        <v>0</v>
      </c>
      <c r="BG264" s="149">
        <f>IF(N264="zákl. přenesená",J264,0)</f>
        <v>0</v>
      </c>
      <c r="BH264" s="149">
        <f>IF(N264="sníž. přenesená",J264,0)</f>
        <v>0</v>
      </c>
      <c r="BI264" s="149">
        <f>IF(N264="nulová",J264,0)</f>
        <v>0</v>
      </c>
      <c r="BJ264" s="17" t="s">
        <v>95</v>
      </c>
      <c r="BK264" s="149">
        <f>ROUND(I264*H264,2)</f>
        <v>0</v>
      </c>
      <c r="BL264" s="17" t="s">
        <v>431</v>
      </c>
      <c r="BM264" s="148" t="s">
        <v>5267</v>
      </c>
    </row>
    <row r="265" spans="2:65" s="11" customFormat="1" ht="25.9" customHeight="1">
      <c r="B265" s="125"/>
      <c r="D265" s="126" t="s">
        <v>86</v>
      </c>
      <c r="E265" s="127" t="s">
        <v>3376</v>
      </c>
      <c r="F265" s="127" t="s">
        <v>3377</v>
      </c>
      <c r="I265" s="128"/>
      <c r="J265" s="129">
        <f>BK265</f>
        <v>0</v>
      </c>
      <c r="L265" s="125"/>
      <c r="M265" s="130"/>
      <c r="P265" s="131">
        <f>P266</f>
        <v>0</v>
      </c>
      <c r="R265" s="131">
        <f>R266</f>
        <v>0.99387439999999994</v>
      </c>
      <c r="T265" s="132">
        <f>T266</f>
        <v>0</v>
      </c>
      <c r="AR265" s="126" t="s">
        <v>97</v>
      </c>
      <c r="AT265" s="133" t="s">
        <v>86</v>
      </c>
      <c r="AU265" s="133" t="s">
        <v>87</v>
      </c>
      <c r="AY265" s="126" t="s">
        <v>432</v>
      </c>
      <c r="BK265" s="134">
        <f>BK266</f>
        <v>0</v>
      </c>
    </row>
    <row r="266" spans="2:65" s="11" customFormat="1" ht="22.9" customHeight="1">
      <c r="B266" s="125"/>
      <c r="D266" s="126" t="s">
        <v>86</v>
      </c>
      <c r="E266" s="135" t="s">
        <v>5006</v>
      </c>
      <c r="F266" s="135" t="s">
        <v>5007</v>
      </c>
      <c r="I266" s="128"/>
      <c r="J266" s="136">
        <f>BK266</f>
        <v>0</v>
      </c>
      <c r="L266" s="125"/>
      <c r="M266" s="130"/>
      <c r="P266" s="131">
        <f>SUM(P267:P279)</f>
        <v>0</v>
      </c>
      <c r="R266" s="131">
        <f>SUM(R267:R279)</f>
        <v>0.99387439999999994</v>
      </c>
      <c r="T266" s="132">
        <f>SUM(T267:T279)</f>
        <v>0</v>
      </c>
      <c r="AR266" s="126" t="s">
        <v>97</v>
      </c>
      <c r="AT266" s="133" t="s">
        <v>86</v>
      </c>
      <c r="AU266" s="133" t="s">
        <v>95</v>
      </c>
      <c r="AY266" s="126" t="s">
        <v>432</v>
      </c>
      <c r="BK266" s="134">
        <f>SUM(BK267:BK279)</f>
        <v>0</v>
      </c>
    </row>
    <row r="267" spans="2:65" s="1" customFormat="1" ht="49.15" customHeight="1">
      <c r="B267" s="33"/>
      <c r="C267" s="137" t="s">
        <v>834</v>
      </c>
      <c r="D267" s="137" t="s">
        <v>435</v>
      </c>
      <c r="E267" s="138" t="s">
        <v>5268</v>
      </c>
      <c r="F267" s="139" t="s">
        <v>5269</v>
      </c>
      <c r="G267" s="140" t="s">
        <v>510</v>
      </c>
      <c r="H267" s="141">
        <v>35.200000000000003</v>
      </c>
      <c r="I267" s="142"/>
      <c r="J267" s="143">
        <f>ROUND(I267*H267,2)</f>
        <v>0</v>
      </c>
      <c r="K267" s="139" t="s">
        <v>528</v>
      </c>
      <c r="L267" s="33"/>
      <c r="M267" s="144" t="s">
        <v>1</v>
      </c>
      <c r="N267" s="145" t="s">
        <v>52</v>
      </c>
      <c r="P267" s="146">
        <f>O267*H267</f>
        <v>0</v>
      </c>
      <c r="Q267" s="146">
        <v>2.1000000000000001E-4</v>
      </c>
      <c r="R267" s="146">
        <f>Q267*H267</f>
        <v>7.392000000000001E-3</v>
      </c>
      <c r="S267" s="146">
        <v>0</v>
      </c>
      <c r="T267" s="147">
        <f>S267*H267</f>
        <v>0</v>
      </c>
      <c r="AR267" s="148" t="s">
        <v>556</v>
      </c>
      <c r="AT267" s="148" t="s">
        <v>435</v>
      </c>
      <c r="AU267" s="148" t="s">
        <v>97</v>
      </c>
      <c r="AY267" s="17" t="s">
        <v>432</v>
      </c>
      <c r="BE267" s="149">
        <f>IF(N267="základní",J267,0)</f>
        <v>0</v>
      </c>
      <c r="BF267" s="149">
        <f>IF(N267="snížená",J267,0)</f>
        <v>0</v>
      </c>
      <c r="BG267" s="149">
        <f>IF(N267="zákl. přenesená",J267,0)</f>
        <v>0</v>
      </c>
      <c r="BH267" s="149">
        <f>IF(N267="sníž. přenesená",J267,0)</f>
        <v>0</v>
      </c>
      <c r="BI267" s="149">
        <f>IF(N267="nulová",J267,0)</f>
        <v>0</v>
      </c>
      <c r="BJ267" s="17" t="s">
        <v>95</v>
      </c>
      <c r="BK267" s="149">
        <f>ROUND(I267*H267,2)</f>
        <v>0</v>
      </c>
      <c r="BL267" s="17" t="s">
        <v>556</v>
      </c>
      <c r="BM267" s="148" t="s">
        <v>5270</v>
      </c>
    </row>
    <row r="268" spans="2:65" s="13" customFormat="1" ht="11.25">
      <c r="B268" s="157"/>
      <c r="D268" s="151" t="s">
        <v>442</v>
      </c>
      <c r="E268" s="158" t="s">
        <v>1</v>
      </c>
      <c r="F268" s="159" t="s">
        <v>5271</v>
      </c>
      <c r="H268" s="160">
        <v>35.200000000000003</v>
      </c>
      <c r="I268" s="161"/>
      <c r="L268" s="157"/>
      <c r="M268" s="162"/>
      <c r="T268" s="163"/>
      <c r="AT268" s="158" t="s">
        <v>442</v>
      </c>
      <c r="AU268" s="158" t="s">
        <v>97</v>
      </c>
      <c r="AV268" s="13" t="s">
        <v>97</v>
      </c>
      <c r="AW268" s="13" t="s">
        <v>42</v>
      </c>
      <c r="AX268" s="13" t="s">
        <v>87</v>
      </c>
      <c r="AY268" s="158" t="s">
        <v>432</v>
      </c>
    </row>
    <row r="269" spans="2:65" s="14" customFormat="1" ht="11.25">
      <c r="B269" s="164"/>
      <c r="D269" s="151" t="s">
        <v>442</v>
      </c>
      <c r="E269" s="165" t="s">
        <v>5184</v>
      </c>
      <c r="F269" s="166" t="s">
        <v>449</v>
      </c>
      <c r="H269" s="167">
        <v>35.200000000000003</v>
      </c>
      <c r="I269" s="168"/>
      <c r="L269" s="164"/>
      <c r="M269" s="169"/>
      <c r="T269" s="170"/>
      <c r="AT269" s="165" t="s">
        <v>442</v>
      </c>
      <c r="AU269" s="165" t="s">
        <v>97</v>
      </c>
      <c r="AV269" s="14" t="s">
        <v>431</v>
      </c>
      <c r="AW269" s="14" t="s">
        <v>42</v>
      </c>
      <c r="AX269" s="14" t="s">
        <v>95</v>
      </c>
      <c r="AY269" s="165" t="s">
        <v>432</v>
      </c>
    </row>
    <row r="270" spans="2:65" s="1" customFormat="1" ht="33" customHeight="1">
      <c r="B270" s="33"/>
      <c r="C270" s="184" t="s">
        <v>839</v>
      </c>
      <c r="D270" s="184" t="s">
        <v>740</v>
      </c>
      <c r="E270" s="185" t="s">
        <v>5272</v>
      </c>
      <c r="F270" s="186" t="s">
        <v>5273</v>
      </c>
      <c r="G270" s="187" t="s">
        <v>510</v>
      </c>
      <c r="H270" s="188">
        <v>38.015999999999998</v>
      </c>
      <c r="I270" s="189"/>
      <c r="J270" s="190">
        <f>ROUND(I270*H270,2)</f>
        <v>0</v>
      </c>
      <c r="K270" s="186" t="s">
        <v>528</v>
      </c>
      <c r="L270" s="191"/>
      <c r="M270" s="192" t="s">
        <v>1</v>
      </c>
      <c r="N270" s="193" t="s">
        <v>52</v>
      </c>
      <c r="P270" s="146">
        <f>O270*H270</f>
        <v>0</v>
      </c>
      <c r="Q270" s="146">
        <v>1.89E-2</v>
      </c>
      <c r="R270" s="146">
        <f>Q270*H270</f>
        <v>0.71850239999999999</v>
      </c>
      <c r="S270" s="146">
        <v>0</v>
      </c>
      <c r="T270" s="147">
        <f>S270*H270</f>
        <v>0</v>
      </c>
      <c r="AR270" s="148" t="s">
        <v>297</v>
      </c>
      <c r="AT270" s="148" t="s">
        <v>740</v>
      </c>
      <c r="AU270" s="148" t="s">
        <v>97</v>
      </c>
      <c r="AY270" s="17" t="s">
        <v>432</v>
      </c>
      <c r="BE270" s="149">
        <f>IF(N270="základní",J270,0)</f>
        <v>0</v>
      </c>
      <c r="BF270" s="149">
        <f>IF(N270="snížená",J270,0)</f>
        <v>0</v>
      </c>
      <c r="BG270" s="149">
        <f>IF(N270="zákl. přenesená",J270,0)</f>
        <v>0</v>
      </c>
      <c r="BH270" s="149">
        <f>IF(N270="sníž. přenesená",J270,0)</f>
        <v>0</v>
      </c>
      <c r="BI270" s="149">
        <f>IF(N270="nulová",J270,0)</f>
        <v>0</v>
      </c>
      <c r="BJ270" s="17" t="s">
        <v>95</v>
      </c>
      <c r="BK270" s="149">
        <f>ROUND(I270*H270,2)</f>
        <v>0</v>
      </c>
      <c r="BL270" s="17" t="s">
        <v>556</v>
      </c>
      <c r="BM270" s="148" t="s">
        <v>5274</v>
      </c>
    </row>
    <row r="271" spans="2:65" s="13" customFormat="1" ht="11.25">
      <c r="B271" s="157"/>
      <c r="D271" s="151" t="s">
        <v>442</v>
      </c>
      <c r="F271" s="159" t="s">
        <v>5275</v>
      </c>
      <c r="H271" s="160">
        <v>38.015999999999998</v>
      </c>
      <c r="I271" s="161"/>
      <c r="L271" s="157"/>
      <c r="M271" s="162"/>
      <c r="T271" s="163"/>
      <c r="AT271" s="158" t="s">
        <v>442</v>
      </c>
      <c r="AU271" s="158" t="s">
        <v>97</v>
      </c>
      <c r="AV271" s="13" t="s">
        <v>97</v>
      </c>
      <c r="AW271" s="13" t="s">
        <v>4</v>
      </c>
      <c r="AX271" s="13" t="s">
        <v>95</v>
      </c>
      <c r="AY271" s="158" t="s">
        <v>432</v>
      </c>
    </row>
    <row r="272" spans="2:65" s="1" customFormat="1" ht="24.2" customHeight="1">
      <c r="B272" s="33"/>
      <c r="C272" s="137" t="s">
        <v>845</v>
      </c>
      <c r="D272" s="137" t="s">
        <v>435</v>
      </c>
      <c r="E272" s="138" t="s">
        <v>5276</v>
      </c>
      <c r="F272" s="139" t="s">
        <v>5277</v>
      </c>
      <c r="G272" s="140" t="s">
        <v>510</v>
      </c>
      <c r="H272" s="141">
        <v>35.200000000000003</v>
      </c>
      <c r="I272" s="142"/>
      <c r="J272" s="143">
        <f>ROUND(I272*H272,2)</f>
        <v>0</v>
      </c>
      <c r="K272" s="139" t="s">
        <v>457</v>
      </c>
      <c r="L272" s="33"/>
      <c r="M272" s="144" t="s">
        <v>1</v>
      </c>
      <c r="N272" s="145" t="s">
        <v>52</v>
      </c>
      <c r="P272" s="146">
        <f>O272*H272</f>
        <v>0</v>
      </c>
      <c r="Q272" s="146">
        <v>0</v>
      </c>
      <c r="R272" s="146">
        <f>Q272*H272</f>
        <v>0</v>
      </c>
      <c r="S272" s="146">
        <v>0</v>
      </c>
      <c r="T272" s="147">
        <f>S272*H272</f>
        <v>0</v>
      </c>
      <c r="AR272" s="148" t="s">
        <v>556</v>
      </c>
      <c r="AT272" s="148" t="s">
        <v>435</v>
      </c>
      <c r="AU272" s="148" t="s">
        <v>97</v>
      </c>
      <c r="AY272" s="17" t="s">
        <v>432</v>
      </c>
      <c r="BE272" s="149">
        <f>IF(N272="základní",J272,0)</f>
        <v>0</v>
      </c>
      <c r="BF272" s="149">
        <f>IF(N272="snížená",J272,0)</f>
        <v>0</v>
      </c>
      <c r="BG272" s="149">
        <f>IF(N272="zákl. přenesená",J272,0)</f>
        <v>0</v>
      </c>
      <c r="BH272" s="149">
        <f>IF(N272="sníž. přenesená",J272,0)</f>
        <v>0</v>
      </c>
      <c r="BI272" s="149">
        <f>IF(N272="nulová",J272,0)</f>
        <v>0</v>
      </c>
      <c r="BJ272" s="17" t="s">
        <v>95</v>
      </c>
      <c r="BK272" s="149">
        <f>ROUND(I272*H272,2)</f>
        <v>0</v>
      </c>
      <c r="BL272" s="17" t="s">
        <v>556</v>
      </c>
      <c r="BM272" s="148" t="s">
        <v>5278</v>
      </c>
    </row>
    <row r="273" spans="2:65" s="13" customFormat="1" ht="11.25">
      <c r="B273" s="157"/>
      <c r="D273" s="151" t="s">
        <v>442</v>
      </c>
      <c r="E273" s="158" t="s">
        <v>1</v>
      </c>
      <c r="F273" s="159" t="s">
        <v>5184</v>
      </c>
      <c r="H273" s="160">
        <v>35.200000000000003</v>
      </c>
      <c r="I273" s="161"/>
      <c r="L273" s="157"/>
      <c r="M273" s="162"/>
      <c r="T273" s="163"/>
      <c r="AT273" s="158" t="s">
        <v>442</v>
      </c>
      <c r="AU273" s="158" t="s">
        <v>97</v>
      </c>
      <c r="AV273" s="13" t="s">
        <v>97</v>
      </c>
      <c r="AW273" s="13" t="s">
        <v>42</v>
      </c>
      <c r="AX273" s="13" t="s">
        <v>95</v>
      </c>
      <c r="AY273" s="158" t="s">
        <v>432</v>
      </c>
    </row>
    <row r="274" spans="2:65" s="1" customFormat="1" ht="16.5" customHeight="1">
      <c r="B274" s="33"/>
      <c r="C274" s="184" t="s">
        <v>284</v>
      </c>
      <c r="D274" s="184" t="s">
        <v>740</v>
      </c>
      <c r="E274" s="185" t="s">
        <v>5279</v>
      </c>
      <c r="F274" s="186" t="s">
        <v>5280</v>
      </c>
      <c r="G274" s="187" t="s">
        <v>521</v>
      </c>
      <c r="H274" s="188">
        <v>95.6</v>
      </c>
      <c r="I274" s="189"/>
      <c r="J274" s="190">
        <f>ROUND(I274*H274,2)</f>
        <v>0</v>
      </c>
      <c r="K274" s="186" t="s">
        <v>457</v>
      </c>
      <c r="L274" s="191"/>
      <c r="M274" s="192" t="s">
        <v>1</v>
      </c>
      <c r="N274" s="193" t="s">
        <v>52</v>
      </c>
      <c r="P274" s="146">
        <f>O274*H274</f>
        <v>0</v>
      </c>
      <c r="Q274" s="146">
        <v>1.6000000000000001E-3</v>
      </c>
      <c r="R274" s="146">
        <f>Q274*H274</f>
        <v>0.15295999999999998</v>
      </c>
      <c r="S274" s="146">
        <v>0</v>
      </c>
      <c r="T274" s="147">
        <f>S274*H274</f>
        <v>0</v>
      </c>
      <c r="AR274" s="148" t="s">
        <v>297</v>
      </c>
      <c r="AT274" s="148" t="s">
        <v>740</v>
      </c>
      <c r="AU274" s="148" t="s">
        <v>97</v>
      </c>
      <c r="AY274" s="17" t="s">
        <v>432</v>
      </c>
      <c r="BE274" s="149">
        <f>IF(N274="základní",J274,0)</f>
        <v>0</v>
      </c>
      <c r="BF274" s="149">
        <f>IF(N274="snížená",J274,0)</f>
        <v>0</v>
      </c>
      <c r="BG274" s="149">
        <f>IF(N274="zákl. přenesená",J274,0)</f>
        <v>0</v>
      </c>
      <c r="BH274" s="149">
        <f>IF(N274="sníž. přenesená",J274,0)</f>
        <v>0</v>
      </c>
      <c r="BI274" s="149">
        <f>IF(N274="nulová",J274,0)</f>
        <v>0</v>
      </c>
      <c r="BJ274" s="17" t="s">
        <v>95</v>
      </c>
      <c r="BK274" s="149">
        <f>ROUND(I274*H274,2)</f>
        <v>0</v>
      </c>
      <c r="BL274" s="17" t="s">
        <v>556</v>
      </c>
      <c r="BM274" s="148" t="s">
        <v>5281</v>
      </c>
    </row>
    <row r="275" spans="2:65" s="13" customFormat="1" ht="11.25">
      <c r="B275" s="157"/>
      <c r="D275" s="151" t="s">
        <v>442</v>
      </c>
      <c r="E275" s="158" t="s">
        <v>5282</v>
      </c>
      <c r="F275" s="159" t="s">
        <v>5283</v>
      </c>
      <c r="H275" s="160">
        <v>95.6</v>
      </c>
      <c r="I275" s="161"/>
      <c r="L275" s="157"/>
      <c r="M275" s="162"/>
      <c r="T275" s="163"/>
      <c r="AT275" s="158" t="s">
        <v>442</v>
      </c>
      <c r="AU275" s="158" t="s">
        <v>97</v>
      </c>
      <c r="AV275" s="13" t="s">
        <v>97</v>
      </c>
      <c r="AW275" s="13" t="s">
        <v>42</v>
      </c>
      <c r="AX275" s="13" t="s">
        <v>95</v>
      </c>
      <c r="AY275" s="158" t="s">
        <v>432</v>
      </c>
    </row>
    <row r="276" spans="2:65" s="1" customFormat="1" ht="33" customHeight="1">
      <c r="B276" s="33"/>
      <c r="C276" s="137" t="s">
        <v>287</v>
      </c>
      <c r="D276" s="137" t="s">
        <v>435</v>
      </c>
      <c r="E276" s="138" t="s">
        <v>5284</v>
      </c>
      <c r="F276" s="139" t="s">
        <v>5285</v>
      </c>
      <c r="G276" s="140" t="s">
        <v>521</v>
      </c>
      <c r="H276" s="141">
        <v>95.6</v>
      </c>
      <c r="I276" s="142"/>
      <c r="J276" s="143">
        <f>ROUND(I276*H276,2)</f>
        <v>0</v>
      </c>
      <c r="K276" s="139" t="s">
        <v>457</v>
      </c>
      <c r="L276" s="33"/>
      <c r="M276" s="144" t="s">
        <v>1</v>
      </c>
      <c r="N276" s="145" t="s">
        <v>52</v>
      </c>
      <c r="P276" s="146">
        <f>O276*H276</f>
        <v>0</v>
      </c>
      <c r="Q276" s="146">
        <v>1.1999999999999999E-3</v>
      </c>
      <c r="R276" s="146">
        <f>Q276*H276</f>
        <v>0.11471999999999999</v>
      </c>
      <c r="S276" s="146">
        <v>0</v>
      </c>
      <c r="T276" s="147">
        <f>S276*H276</f>
        <v>0</v>
      </c>
      <c r="AR276" s="148" t="s">
        <v>556</v>
      </c>
      <c r="AT276" s="148" t="s">
        <v>435</v>
      </c>
      <c r="AU276" s="148" t="s">
        <v>97</v>
      </c>
      <c r="AY276" s="17" t="s">
        <v>432</v>
      </c>
      <c r="BE276" s="149">
        <f>IF(N276="základní",J276,0)</f>
        <v>0</v>
      </c>
      <c r="BF276" s="149">
        <f>IF(N276="snížená",J276,0)</f>
        <v>0</v>
      </c>
      <c r="BG276" s="149">
        <f>IF(N276="zákl. přenesená",J276,0)</f>
        <v>0</v>
      </c>
      <c r="BH276" s="149">
        <f>IF(N276="sníž. přenesená",J276,0)</f>
        <v>0</v>
      </c>
      <c r="BI276" s="149">
        <f>IF(N276="nulová",J276,0)</f>
        <v>0</v>
      </c>
      <c r="BJ276" s="17" t="s">
        <v>95</v>
      </c>
      <c r="BK276" s="149">
        <f>ROUND(I276*H276,2)</f>
        <v>0</v>
      </c>
      <c r="BL276" s="17" t="s">
        <v>556</v>
      </c>
      <c r="BM276" s="148" t="s">
        <v>5286</v>
      </c>
    </row>
    <row r="277" spans="2:65" s="1" customFormat="1" ht="33" customHeight="1">
      <c r="B277" s="33"/>
      <c r="C277" s="137" t="s">
        <v>297</v>
      </c>
      <c r="D277" s="137" t="s">
        <v>435</v>
      </c>
      <c r="E277" s="138" t="s">
        <v>5287</v>
      </c>
      <c r="F277" s="139" t="s">
        <v>5288</v>
      </c>
      <c r="G277" s="140" t="s">
        <v>527</v>
      </c>
      <c r="H277" s="141">
        <v>1</v>
      </c>
      <c r="I277" s="142"/>
      <c r="J277" s="143">
        <f>ROUND(I277*H277,2)</f>
        <v>0</v>
      </c>
      <c r="K277" s="139" t="s">
        <v>1</v>
      </c>
      <c r="L277" s="33"/>
      <c r="M277" s="144" t="s">
        <v>1</v>
      </c>
      <c r="N277" s="145" t="s">
        <v>52</v>
      </c>
      <c r="P277" s="146">
        <f>O277*H277</f>
        <v>0</v>
      </c>
      <c r="Q277" s="146">
        <v>1.4999999999999999E-4</v>
      </c>
      <c r="R277" s="146">
        <f>Q277*H277</f>
        <v>1.4999999999999999E-4</v>
      </c>
      <c r="S277" s="146">
        <v>0</v>
      </c>
      <c r="T277" s="147">
        <f>S277*H277</f>
        <v>0</v>
      </c>
      <c r="AR277" s="148" t="s">
        <v>556</v>
      </c>
      <c r="AT277" s="148" t="s">
        <v>435</v>
      </c>
      <c r="AU277" s="148" t="s">
        <v>97</v>
      </c>
      <c r="AY277" s="17" t="s">
        <v>432</v>
      </c>
      <c r="BE277" s="149">
        <f>IF(N277="základní",J277,0)</f>
        <v>0</v>
      </c>
      <c r="BF277" s="149">
        <f>IF(N277="snížená",J277,0)</f>
        <v>0</v>
      </c>
      <c r="BG277" s="149">
        <f>IF(N277="zákl. přenesená",J277,0)</f>
        <v>0</v>
      </c>
      <c r="BH277" s="149">
        <f>IF(N277="sníž. přenesená",J277,0)</f>
        <v>0</v>
      </c>
      <c r="BI277" s="149">
        <f>IF(N277="nulová",J277,0)</f>
        <v>0</v>
      </c>
      <c r="BJ277" s="17" t="s">
        <v>95</v>
      </c>
      <c r="BK277" s="149">
        <f>ROUND(I277*H277,2)</f>
        <v>0</v>
      </c>
      <c r="BL277" s="17" t="s">
        <v>556</v>
      </c>
      <c r="BM277" s="148" t="s">
        <v>5289</v>
      </c>
    </row>
    <row r="278" spans="2:65" s="1" customFormat="1" ht="33" customHeight="1">
      <c r="B278" s="33"/>
      <c r="C278" s="137" t="s">
        <v>313</v>
      </c>
      <c r="D278" s="137" t="s">
        <v>435</v>
      </c>
      <c r="E278" s="138" t="s">
        <v>5290</v>
      </c>
      <c r="F278" s="139" t="s">
        <v>5291</v>
      </c>
      <c r="G278" s="140" t="s">
        <v>527</v>
      </c>
      <c r="H278" s="141">
        <v>1</v>
      </c>
      <c r="I278" s="142"/>
      <c r="J278" s="143">
        <f>ROUND(I278*H278,2)</f>
        <v>0</v>
      </c>
      <c r="K278" s="139" t="s">
        <v>1</v>
      </c>
      <c r="L278" s="33"/>
      <c r="M278" s="144" t="s">
        <v>1</v>
      </c>
      <c r="N278" s="145" t="s">
        <v>52</v>
      </c>
      <c r="P278" s="146">
        <f>O278*H278</f>
        <v>0</v>
      </c>
      <c r="Q278" s="146">
        <v>1.4999999999999999E-4</v>
      </c>
      <c r="R278" s="146">
        <f>Q278*H278</f>
        <v>1.4999999999999999E-4</v>
      </c>
      <c r="S278" s="146">
        <v>0</v>
      </c>
      <c r="T278" s="147">
        <f>S278*H278</f>
        <v>0</v>
      </c>
      <c r="AR278" s="148" t="s">
        <v>556</v>
      </c>
      <c r="AT278" s="148" t="s">
        <v>435</v>
      </c>
      <c r="AU278" s="148" t="s">
        <v>97</v>
      </c>
      <c r="AY278" s="17" t="s">
        <v>432</v>
      </c>
      <c r="BE278" s="149">
        <f>IF(N278="základní",J278,0)</f>
        <v>0</v>
      </c>
      <c r="BF278" s="149">
        <f>IF(N278="snížená",J278,0)</f>
        <v>0</v>
      </c>
      <c r="BG278" s="149">
        <f>IF(N278="zákl. přenesená",J278,0)</f>
        <v>0</v>
      </c>
      <c r="BH278" s="149">
        <f>IF(N278="sníž. přenesená",J278,0)</f>
        <v>0</v>
      </c>
      <c r="BI278" s="149">
        <f>IF(N278="nulová",J278,0)</f>
        <v>0</v>
      </c>
      <c r="BJ278" s="17" t="s">
        <v>95</v>
      </c>
      <c r="BK278" s="149">
        <f>ROUND(I278*H278,2)</f>
        <v>0</v>
      </c>
      <c r="BL278" s="17" t="s">
        <v>556</v>
      </c>
      <c r="BM278" s="148" t="s">
        <v>5292</v>
      </c>
    </row>
    <row r="279" spans="2:65" s="1" customFormat="1" ht="24.2" customHeight="1">
      <c r="B279" s="33"/>
      <c r="C279" s="137" t="s">
        <v>871</v>
      </c>
      <c r="D279" s="137" t="s">
        <v>435</v>
      </c>
      <c r="E279" s="138" t="s">
        <v>5293</v>
      </c>
      <c r="F279" s="139" t="s">
        <v>5294</v>
      </c>
      <c r="G279" s="140" t="s">
        <v>743</v>
      </c>
      <c r="H279" s="141">
        <v>0.99399999999999999</v>
      </c>
      <c r="I279" s="142"/>
      <c r="J279" s="143">
        <f>ROUND(I279*H279,2)</f>
        <v>0</v>
      </c>
      <c r="K279" s="139" t="s">
        <v>457</v>
      </c>
      <c r="L279" s="33"/>
      <c r="M279" s="178" t="s">
        <v>1</v>
      </c>
      <c r="N279" s="179" t="s">
        <v>52</v>
      </c>
      <c r="O279" s="180"/>
      <c r="P279" s="181">
        <f>O279*H279</f>
        <v>0</v>
      </c>
      <c r="Q279" s="181">
        <v>0</v>
      </c>
      <c r="R279" s="181">
        <f>Q279*H279</f>
        <v>0</v>
      </c>
      <c r="S279" s="181">
        <v>0</v>
      </c>
      <c r="T279" s="182">
        <f>S279*H279</f>
        <v>0</v>
      </c>
      <c r="AR279" s="148" t="s">
        <v>556</v>
      </c>
      <c r="AT279" s="148" t="s">
        <v>435</v>
      </c>
      <c r="AU279" s="148" t="s">
        <v>97</v>
      </c>
      <c r="AY279" s="17" t="s">
        <v>432</v>
      </c>
      <c r="BE279" s="149">
        <f>IF(N279="základní",J279,0)</f>
        <v>0</v>
      </c>
      <c r="BF279" s="149">
        <f>IF(N279="snížená",J279,0)</f>
        <v>0</v>
      </c>
      <c r="BG279" s="149">
        <f>IF(N279="zákl. přenesená",J279,0)</f>
        <v>0</v>
      </c>
      <c r="BH279" s="149">
        <f>IF(N279="sníž. přenesená",J279,0)</f>
        <v>0</v>
      </c>
      <c r="BI279" s="149">
        <f>IF(N279="nulová",J279,0)</f>
        <v>0</v>
      </c>
      <c r="BJ279" s="17" t="s">
        <v>95</v>
      </c>
      <c r="BK279" s="149">
        <f>ROUND(I279*H279,2)</f>
        <v>0</v>
      </c>
      <c r="BL279" s="17" t="s">
        <v>556</v>
      </c>
      <c r="BM279" s="148" t="s">
        <v>5295</v>
      </c>
    </row>
    <row r="280" spans="2:65" s="1" customFormat="1" ht="6.95" customHeight="1">
      <c r="B280" s="45"/>
      <c r="C280" s="46"/>
      <c r="D280" s="46"/>
      <c r="E280" s="46"/>
      <c r="F280" s="46"/>
      <c r="G280" s="46"/>
      <c r="H280" s="46"/>
      <c r="I280" s="46"/>
      <c r="J280" s="46"/>
      <c r="K280" s="46"/>
      <c r="L280" s="33"/>
    </row>
  </sheetData>
  <sheetProtection algorithmName="SHA-512" hashValue="UfXeZk0vfOBd/7O2/zNbVng0ACJoj51OS5HEJ9PX+XxHqyADFsSVXitA4X05hGv9dZVjYGcF5OeQmvBxC32lag==" saltValue="erCehSZO5Zo6jPzsKXbgYBCmDSYIE/14LEsuBR9ZNRvHSGhUgFTnRbVonnllsnheqRQkSi908oRIfLi7ZvTN8w==" spinCount="100000" sheet="1" objects="1" scenarios="1" formatColumns="0" formatRows="0" autoFilter="0"/>
  <autoFilter ref="C126:K279" xr:uid="{00000000-0009-0000-0000-000019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theme="9" tint="0.59999389629810485"/>
    <pageSetUpPr fitToPage="1"/>
  </sheetPr>
  <dimension ref="B2:BM23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192</v>
      </c>
      <c r="AZ2" s="183" t="s">
        <v>5296</v>
      </c>
      <c r="BA2" s="183" t="s">
        <v>1</v>
      </c>
      <c r="BB2" s="183" t="s">
        <v>1</v>
      </c>
      <c r="BC2" s="183" t="s">
        <v>5297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5298</v>
      </c>
      <c r="BA3" s="183" t="s">
        <v>1</v>
      </c>
      <c r="BB3" s="183" t="s">
        <v>1</v>
      </c>
      <c r="BC3" s="183" t="s">
        <v>5299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5300</v>
      </c>
      <c r="BA4" s="183" t="s">
        <v>1</v>
      </c>
      <c r="BB4" s="183" t="s">
        <v>1</v>
      </c>
      <c r="BC4" s="183" t="s">
        <v>5301</v>
      </c>
      <c r="BD4" s="183" t="s">
        <v>97</v>
      </c>
    </row>
    <row r="5" spans="2:56" ht="6.95" customHeight="1">
      <c r="B5" s="20"/>
      <c r="L5" s="20"/>
      <c r="AZ5" s="183" t="s">
        <v>5302</v>
      </c>
      <c r="BA5" s="183" t="s">
        <v>1</v>
      </c>
      <c r="BB5" s="183" t="s">
        <v>1</v>
      </c>
      <c r="BC5" s="183" t="s">
        <v>5303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5304</v>
      </c>
      <c r="BA6" s="183" t="s">
        <v>1</v>
      </c>
      <c r="BB6" s="183" t="s">
        <v>1</v>
      </c>
      <c r="BC6" s="183" t="s">
        <v>5305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56" ht="12" customHeight="1">
      <c r="B8" s="20"/>
      <c r="D8" s="27" t="s">
        <v>395</v>
      </c>
      <c r="L8" s="20"/>
    </row>
    <row r="9" spans="2:56" s="1" customFormat="1" ht="16.5" customHeight="1">
      <c r="B9" s="33"/>
      <c r="E9" s="246" t="s">
        <v>2755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16.5" customHeight="1">
      <c r="B11" s="33"/>
      <c r="E11" s="227" t="s">
        <v>5306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193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ROUND(J124,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ROUND((SUM(BE124:BE238)),  2)</f>
        <v>0</v>
      </c>
      <c r="I35" s="97">
        <v>0.21</v>
      </c>
      <c r="J35" s="87">
        <f>ROUND(((SUM(BE124:BE238))*I35),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ROUND((SUM(BF124:BF238)),  2)</f>
        <v>0</v>
      </c>
      <c r="I36" s="97">
        <v>0.12</v>
      </c>
      <c r="J36" s="87">
        <f>ROUND(((SUM(BF124:BF238))*I36),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ROUND((SUM(BG124:BG238)),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ROUND((SUM(BH124:BH238)),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ROUND((SUM(BI124:BI238)),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2755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10.O - SCHODIŠTĚ V PARKU - nezpůsobilé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J124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J125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J126</f>
        <v>0</v>
      </c>
      <c r="L100" s="113"/>
    </row>
    <row r="101" spans="2:47" s="9" customFormat="1" ht="19.899999999999999" customHeight="1">
      <c r="B101" s="113"/>
      <c r="D101" s="114" t="s">
        <v>5307</v>
      </c>
      <c r="E101" s="115"/>
      <c r="F101" s="115"/>
      <c r="G101" s="115"/>
      <c r="H101" s="115"/>
      <c r="I101" s="115"/>
      <c r="J101" s="116">
        <f>J164</f>
        <v>0</v>
      </c>
      <c r="L101" s="113"/>
    </row>
    <row r="102" spans="2:47" s="9" customFormat="1" ht="19.899999999999999" customHeight="1">
      <c r="B102" s="113"/>
      <c r="D102" s="114" t="s">
        <v>646</v>
      </c>
      <c r="E102" s="115"/>
      <c r="F102" s="115"/>
      <c r="G102" s="115"/>
      <c r="H102" s="115"/>
      <c r="I102" s="115"/>
      <c r="J102" s="116">
        <f>J237</f>
        <v>0</v>
      </c>
      <c r="L102" s="113"/>
    </row>
    <row r="103" spans="2:47" s="1" customFormat="1" ht="21.75" customHeight="1">
      <c r="B103" s="33"/>
      <c r="L103" s="33"/>
    </row>
    <row r="104" spans="2:47" s="1" customFormat="1" ht="6.95" customHeight="1">
      <c r="B104" s="45"/>
      <c r="C104" s="46"/>
      <c r="D104" s="46"/>
      <c r="E104" s="46"/>
      <c r="F104" s="46"/>
      <c r="G104" s="46"/>
      <c r="H104" s="46"/>
      <c r="I104" s="46"/>
      <c r="J104" s="46"/>
      <c r="K104" s="46"/>
      <c r="L104" s="33"/>
    </row>
    <row r="108" spans="2:47" s="1" customFormat="1" ht="6.95" customHeight="1"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33"/>
    </row>
    <row r="109" spans="2:47" s="1" customFormat="1" ht="24.95" customHeight="1">
      <c r="B109" s="33"/>
      <c r="C109" s="21" t="s">
        <v>416</v>
      </c>
      <c r="L109" s="33"/>
    </row>
    <row r="110" spans="2:47" s="1" customFormat="1" ht="6.95" customHeight="1">
      <c r="B110" s="33"/>
      <c r="L110" s="33"/>
    </row>
    <row r="111" spans="2:47" s="1" customFormat="1" ht="12" customHeight="1">
      <c r="B111" s="33"/>
      <c r="C111" s="27" t="s">
        <v>16</v>
      </c>
      <c r="L111" s="33"/>
    </row>
    <row r="112" spans="2:47" s="1" customFormat="1" ht="16.5" customHeight="1">
      <c r="B112" s="33"/>
      <c r="E112" s="246" t="str">
        <f>E7</f>
        <v>OBNOVA PARKU NA MÍROVÉM NÁMĚSTÍ V HODONÍNĚ</v>
      </c>
      <c r="F112" s="247"/>
      <c r="G112" s="247"/>
      <c r="H112" s="247"/>
      <c r="L112" s="33"/>
    </row>
    <row r="113" spans="2:65" ht="12" customHeight="1">
      <c r="B113" s="20"/>
      <c r="C113" s="27" t="s">
        <v>395</v>
      </c>
      <c r="L113" s="20"/>
    </row>
    <row r="114" spans="2:65" s="1" customFormat="1" ht="16.5" customHeight="1">
      <c r="B114" s="33"/>
      <c r="E114" s="246" t="s">
        <v>2755</v>
      </c>
      <c r="F114" s="248"/>
      <c r="G114" s="248"/>
      <c r="H114" s="248"/>
      <c r="L114" s="33"/>
    </row>
    <row r="115" spans="2:65" s="1" customFormat="1" ht="12" customHeight="1">
      <c r="B115" s="33"/>
      <c r="C115" s="27" t="s">
        <v>637</v>
      </c>
      <c r="L115" s="33"/>
    </row>
    <row r="116" spans="2:65" s="1" customFormat="1" ht="16.5" customHeight="1">
      <c r="B116" s="33"/>
      <c r="E116" s="227" t="str">
        <f>E11</f>
        <v>10.O - SCHODIŠTĚ V PARKU - nezpůsobilé</v>
      </c>
      <c r="F116" s="248"/>
      <c r="G116" s="248"/>
      <c r="H116" s="248"/>
      <c r="L116" s="33"/>
    </row>
    <row r="117" spans="2:65" s="1" customFormat="1" ht="6.95" customHeight="1">
      <c r="B117" s="33"/>
      <c r="L117" s="33"/>
    </row>
    <row r="118" spans="2:65" s="1" customFormat="1" ht="12" customHeight="1">
      <c r="B118" s="33"/>
      <c r="C118" s="27" t="s">
        <v>22</v>
      </c>
      <c r="F118" s="25" t="str">
        <f>F14</f>
        <v xml:space="preserve">HODONÍN </v>
      </c>
      <c r="I118" s="27" t="s">
        <v>24</v>
      </c>
      <c r="J118" s="53" t="str">
        <f>IF(J14="","",J14)</f>
        <v>25. 10. 2024</v>
      </c>
      <c r="L118" s="33"/>
    </row>
    <row r="119" spans="2:65" s="1" customFormat="1" ht="6.95" customHeight="1">
      <c r="B119" s="33"/>
      <c r="L119" s="33"/>
    </row>
    <row r="120" spans="2:65" s="1" customFormat="1" ht="40.15" customHeight="1">
      <c r="B120" s="33"/>
      <c r="C120" s="27" t="s">
        <v>30</v>
      </c>
      <c r="F120" s="25" t="str">
        <f>E17</f>
        <v>Město Hodonín, Masyrykovo nám.53/1, Hodonín 695 35</v>
      </c>
      <c r="I120" s="27" t="s">
        <v>38</v>
      </c>
      <c r="J120" s="31" t="str">
        <f>E23</f>
        <v>MAAUS  s.r.o., Gorkého 51/1, Brno 602 00</v>
      </c>
      <c r="L120" s="33"/>
    </row>
    <row r="121" spans="2:65" s="1" customFormat="1" ht="15.2" customHeight="1">
      <c r="B121" s="33"/>
      <c r="C121" s="27" t="s">
        <v>36</v>
      </c>
      <c r="F121" s="25" t="str">
        <f>IF(E20="","",E20)</f>
        <v>Vyplň údaj</v>
      </c>
      <c r="I121" s="27" t="s">
        <v>43</v>
      </c>
      <c r="J121" s="31" t="str">
        <f>E26</f>
        <v>Obrtelová Miluše</v>
      </c>
      <c r="L121" s="33"/>
    </row>
    <row r="122" spans="2:65" s="1" customFormat="1" ht="10.35" customHeight="1">
      <c r="B122" s="33"/>
      <c r="L122" s="33"/>
    </row>
    <row r="123" spans="2:65" s="10" customFormat="1" ht="29.25" customHeight="1">
      <c r="B123" s="117"/>
      <c r="C123" s="118" t="s">
        <v>417</v>
      </c>
      <c r="D123" s="119" t="s">
        <v>72</v>
      </c>
      <c r="E123" s="119" t="s">
        <v>68</v>
      </c>
      <c r="F123" s="119" t="s">
        <v>69</v>
      </c>
      <c r="G123" s="119" t="s">
        <v>418</v>
      </c>
      <c r="H123" s="119" t="s">
        <v>419</v>
      </c>
      <c r="I123" s="119" t="s">
        <v>420</v>
      </c>
      <c r="J123" s="119" t="s">
        <v>402</v>
      </c>
      <c r="K123" s="120" t="s">
        <v>421</v>
      </c>
      <c r="L123" s="117"/>
      <c r="M123" s="60" t="s">
        <v>1</v>
      </c>
      <c r="N123" s="61" t="s">
        <v>51</v>
      </c>
      <c r="O123" s="61" t="s">
        <v>422</v>
      </c>
      <c r="P123" s="61" t="s">
        <v>423</v>
      </c>
      <c r="Q123" s="61" t="s">
        <v>424</v>
      </c>
      <c r="R123" s="61" t="s">
        <v>425</v>
      </c>
      <c r="S123" s="61" t="s">
        <v>426</v>
      </c>
      <c r="T123" s="62" t="s">
        <v>427</v>
      </c>
    </row>
    <row r="124" spans="2:65" s="1" customFormat="1" ht="22.9" customHeight="1">
      <c r="B124" s="33"/>
      <c r="C124" s="65" t="s">
        <v>428</v>
      </c>
      <c r="J124" s="121">
        <f>BK124</f>
        <v>0</v>
      </c>
      <c r="L124" s="33"/>
      <c r="M124" s="63"/>
      <c r="N124" s="54"/>
      <c r="O124" s="54"/>
      <c r="P124" s="122">
        <f>P125</f>
        <v>0</v>
      </c>
      <c r="Q124" s="54"/>
      <c r="R124" s="122">
        <f>R125</f>
        <v>71.384015719999994</v>
      </c>
      <c r="S124" s="54"/>
      <c r="T124" s="123">
        <f>T125</f>
        <v>0</v>
      </c>
      <c r="AT124" s="17" t="s">
        <v>86</v>
      </c>
      <c r="AU124" s="17" t="s">
        <v>404</v>
      </c>
      <c r="BK124" s="124">
        <f>BK125</f>
        <v>0</v>
      </c>
    </row>
    <row r="125" spans="2:65" s="11" customFormat="1" ht="25.9" customHeight="1">
      <c r="B125" s="125"/>
      <c r="D125" s="126" t="s">
        <v>86</v>
      </c>
      <c r="E125" s="127" t="s">
        <v>647</v>
      </c>
      <c r="F125" s="127" t="s">
        <v>648</v>
      </c>
      <c r="I125" s="128"/>
      <c r="J125" s="129">
        <f>BK125</f>
        <v>0</v>
      </c>
      <c r="L125" s="125"/>
      <c r="M125" s="130"/>
      <c r="P125" s="131">
        <f>P126+P164+P237</f>
        <v>0</v>
      </c>
      <c r="R125" s="131">
        <f>R126+R164+R237</f>
        <v>71.384015719999994</v>
      </c>
      <c r="T125" s="132">
        <f>T126+T164+T237</f>
        <v>0</v>
      </c>
      <c r="AR125" s="126" t="s">
        <v>95</v>
      </c>
      <c r="AT125" s="133" t="s">
        <v>86</v>
      </c>
      <c r="AU125" s="133" t="s">
        <v>87</v>
      </c>
      <c r="AY125" s="126" t="s">
        <v>432</v>
      </c>
      <c r="BK125" s="134">
        <f>BK126+BK164+BK237</f>
        <v>0</v>
      </c>
    </row>
    <row r="126" spans="2:65" s="11" customFormat="1" ht="22.9" customHeight="1">
      <c r="B126" s="125"/>
      <c r="D126" s="126" t="s">
        <v>86</v>
      </c>
      <c r="E126" s="135" t="s">
        <v>95</v>
      </c>
      <c r="F126" s="135" t="s">
        <v>649</v>
      </c>
      <c r="I126" s="128"/>
      <c r="J126" s="136">
        <f>BK126</f>
        <v>0</v>
      </c>
      <c r="L126" s="125"/>
      <c r="M126" s="130"/>
      <c r="P126" s="131">
        <f>SUM(P127:P163)</f>
        <v>0</v>
      </c>
      <c r="R126" s="131">
        <f>SUM(R127:R163)</f>
        <v>0</v>
      </c>
      <c r="T126" s="132">
        <f>SUM(T127:T163)</f>
        <v>0</v>
      </c>
      <c r="AR126" s="126" t="s">
        <v>95</v>
      </c>
      <c r="AT126" s="133" t="s">
        <v>86</v>
      </c>
      <c r="AU126" s="133" t="s">
        <v>95</v>
      </c>
      <c r="AY126" s="126" t="s">
        <v>432</v>
      </c>
      <c r="BK126" s="134">
        <f>SUM(BK127:BK163)</f>
        <v>0</v>
      </c>
    </row>
    <row r="127" spans="2:65" s="1" customFormat="1" ht="37.9" customHeight="1">
      <c r="B127" s="33"/>
      <c r="C127" s="137" t="s">
        <v>95</v>
      </c>
      <c r="D127" s="137" t="s">
        <v>435</v>
      </c>
      <c r="E127" s="138" t="s">
        <v>5308</v>
      </c>
      <c r="F127" s="139" t="s">
        <v>5309</v>
      </c>
      <c r="G127" s="140" t="s">
        <v>685</v>
      </c>
      <c r="H127" s="141">
        <v>17.913</v>
      </c>
      <c r="I127" s="142"/>
      <c r="J127" s="143">
        <f>ROUND(I127*H127,2)</f>
        <v>0</v>
      </c>
      <c r="K127" s="139" t="s">
        <v>457</v>
      </c>
      <c r="L127" s="33"/>
      <c r="M127" s="144" t="s">
        <v>1</v>
      </c>
      <c r="N127" s="145" t="s">
        <v>52</v>
      </c>
      <c r="P127" s="146">
        <f>O127*H127</f>
        <v>0</v>
      </c>
      <c r="Q127" s="146">
        <v>0</v>
      </c>
      <c r="R127" s="146">
        <f>Q127*H127</f>
        <v>0</v>
      </c>
      <c r="S127" s="146">
        <v>0</v>
      </c>
      <c r="T127" s="147">
        <f>S127*H127</f>
        <v>0</v>
      </c>
      <c r="AR127" s="148" t="s">
        <v>431</v>
      </c>
      <c r="AT127" s="148" t="s">
        <v>435</v>
      </c>
      <c r="AU127" s="148" t="s">
        <v>97</v>
      </c>
      <c r="AY127" s="17" t="s">
        <v>432</v>
      </c>
      <c r="BE127" s="149">
        <f>IF(N127="základní",J127,0)</f>
        <v>0</v>
      </c>
      <c r="BF127" s="149">
        <f>IF(N127="snížená",J127,0)</f>
        <v>0</v>
      </c>
      <c r="BG127" s="149">
        <f>IF(N127="zákl. přenesená",J127,0)</f>
        <v>0</v>
      </c>
      <c r="BH127" s="149">
        <f>IF(N127="sníž. přenesená",J127,0)</f>
        <v>0</v>
      </c>
      <c r="BI127" s="149">
        <f>IF(N127="nulová",J127,0)</f>
        <v>0</v>
      </c>
      <c r="BJ127" s="17" t="s">
        <v>95</v>
      </c>
      <c r="BK127" s="149">
        <f>ROUND(I127*H127,2)</f>
        <v>0</v>
      </c>
      <c r="BL127" s="17" t="s">
        <v>431</v>
      </c>
      <c r="BM127" s="148" t="s">
        <v>5310</v>
      </c>
    </row>
    <row r="128" spans="2:65" s="12" customFormat="1" ht="11.25">
      <c r="B128" s="150"/>
      <c r="D128" s="151" t="s">
        <v>442</v>
      </c>
      <c r="E128" s="152" t="s">
        <v>1</v>
      </c>
      <c r="F128" s="153" t="s">
        <v>5311</v>
      </c>
      <c r="H128" s="152" t="s">
        <v>1</v>
      </c>
      <c r="I128" s="154"/>
      <c r="L128" s="150"/>
      <c r="M128" s="155"/>
      <c r="T128" s="156"/>
      <c r="AT128" s="152" t="s">
        <v>442</v>
      </c>
      <c r="AU128" s="152" t="s">
        <v>97</v>
      </c>
      <c r="AV128" s="12" t="s">
        <v>95</v>
      </c>
      <c r="AW128" s="12" t="s">
        <v>42</v>
      </c>
      <c r="AX128" s="12" t="s">
        <v>87</v>
      </c>
      <c r="AY128" s="152" t="s">
        <v>432</v>
      </c>
    </row>
    <row r="129" spans="2:65" s="13" customFormat="1" ht="11.25">
      <c r="B129" s="157"/>
      <c r="D129" s="151" t="s">
        <v>442</v>
      </c>
      <c r="E129" s="158" t="s">
        <v>1</v>
      </c>
      <c r="F129" s="159" t="s">
        <v>5312</v>
      </c>
      <c r="H129" s="160">
        <v>2.2679999999999998</v>
      </c>
      <c r="I129" s="161"/>
      <c r="L129" s="157"/>
      <c r="M129" s="162"/>
      <c r="T129" s="163"/>
      <c r="AT129" s="158" t="s">
        <v>442</v>
      </c>
      <c r="AU129" s="158" t="s">
        <v>97</v>
      </c>
      <c r="AV129" s="13" t="s">
        <v>97</v>
      </c>
      <c r="AW129" s="13" t="s">
        <v>42</v>
      </c>
      <c r="AX129" s="13" t="s">
        <v>87</v>
      </c>
      <c r="AY129" s="158" t="s">
        <v>432</v>
      </c>
    </row>
    <row r="130" spans="2:65" s="13" customFormat="1" ht="11.25">
      <c r="B130" s="157"/>
      <c r="D130" s="151" t="s">
        <v>442</v>
      </c>
      <c r="E130" s="158" t="s">
        <v>1</v>
      </c>
      <c r="F130" s="159" t="s">
        <v>5313</v>
      </c>
      <c r="H130" s="160">
        <v>0.63</v>
      </c>
      <c r="I130" s="161"/>
      <c r="L130" s="157"/>
      <c r="M130" s="162"/>
      <c r="T130" s="163"/>
      <c r="AT130" s="158" t="s">
        <v>442</v>
      </c>
      <c r="AU130" s="158" t="s">
        <v>97</v>
      </c>
      <c r="AV130" s="13" t="s">
        <v>97</v>
      </c>
      <c r="AW130" s="13" t="s">
        <v>42</v>
      </c>
      <c r="AX130" s="13" t="s">
        <v>87</v>
      </c>
      <c r="AY130" s="158" t="s">
        <v>432</v>
      </c>
    </row>
    <row r="131" spans="2:65" s="13" customFormat="1" ht="11.25">
      <c r="B131" s="157"/>
      <c r="D131" s="151" t="s">
        <v>442</v>
      </c>
      <c r="E131" s="158" t="s">
        <v>1</v>
      </c>
      <c r="F131" s="159" t="s">
        <v>5314</v>
      </c>
      <c r="H131" s="160">
        <v>0.315</v>
      </c>
      <c r="I131" s="161"/>
      <c r="L131" s="157"/>
      <c r="M131" s="162"/>
      <c r="T131" s="163"/>
      <c r="AT131" s="158" t="s">
        <v>442</v>
      </c>
      <c r="AU131" s="158" t="s">
        <v>97</v>
      </c>
      <c r="AV131" s="13" t="s">
        <v>97</v>
      </c>
      <c r="AW131" s="13" t="s">
        <v>42</v>
      </c>
      <c r="AX131" s="13" t="s">
        <v>87</v>
      </c>
      <c r="AY131" s="158" t="s">
        <v>432</v>
      </c>
    </row>
    <row r="132" spans="2:65" s="12" customFormat="1" ht="11.25">
      <c r="B132" s="150"/>
      <c r="D132" s="151" t="s">
        <v>442</v>
      </c>
      <c r="E132" s="152" t="s">
        <v>1</v>
      </c>
      <c r="F132" s="153" t="s">
        <v>5315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3" customFormat="1" ht="11.25">
      <c r="B133" s="157"/>
      <c r="D133" s="151" t="s">
        <v>442</v>
      </c>
      <c r="E133" s="158" t="s">
        <v>1</v>
      </c>
      <c r="F133" s="159" t="s">
        <v>5316</v>
      </c>
      <c r="H133" s="160">
        <v>14.7</v>
      </c>
      <c r="I133" s="161"/>
      <c r="L133" s="157"/>
      <c r="M133" s="162"/>
      <c r="T133" s="163"/>
      <c r="AT133" s="158" t="s">
        <v>442</v>
      </c>
      <c r="AU133" s="158" t="s">
        <v>97</v>
      </c>
      <c r="AV133" s="13" t="s">
        <v>97</v>
      </c>
      <c r="AW133" s="13" t="s">
        <v>42</v>
      </c>
      <c r="AX133" s="13" t="s">
        <v>87</v>
      </c>
      <c r="AY133" s="158" t="s">
        <v>432</v>
      </c>
    </row>
    <row r="134" spans="2:65" s="14" customFormat="1" ht="11.25">
      <c r="B134" s="164"/>
      <c r="D134" s="151" t="s">
        <v>442</v>
      </c>
      <c r="E134" s="165" t="s">
        <v>5300</v>
      </c>
      <c r="F134" s="166" t="s">
        <v>449</v>
      </c>
      <c r="H134" s="167">
        <v>17.913</v>
      </c>
      <c r="I134" s="168"/>
      <c r="L134" s="164"/>
      <c r="M134" s="169"/>
      <c r="T134" s="170"/>
      <c r="AT134" s="165" t="s">
        <v>442</v>
      </c>
      <c r="AU134" s="165" t="s">
        <v>97</v>
      </c>
      <c r="AV134" s="14" t="s">
        <v>431</v>
      </c>
      <c r="AW134" s="14" t="s">
        <v>42</v>
      </c>
      <c r="AX134" s="14" t="s">
        <v>95</v>
      </c>
      <c r="AY134" s="165" t="s">
        <v>432</v>
      </c>
    </row>
    <row r="135" spans="2:65" s="1" customFormat="1" ht="33" customHeight="1">
      <c r="B135" s="33"/>
      <c r="C135" s="137" t="s">
        <v>97</v>
      </c>
      <c r="D135" s="137" t="s">
        <v>435</v>
      </c>
      <c r="E135" s="138" t="s">
        <v>5317</v>
      </c>
      <c r="F135" s="139" t="s">
        <v>5318</v>
      </c>
      <c r="G135" s="140" t="s">
        <v>685</v>
      </c>
      <c r="H135" s="141">
        <v>43.982999999999997</v>
      </c>
      <c r="I135" s="142"/>
      <c r="J135" s="143">
        <f>ROUND(I135*H135,2)</f>
        <v>0</v>
      </c>
      <c r="K135" s="139" t="s">
        <v>457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</v>
      </c>
      <c r="R135" s="146">
        <f>Q135*H135</f>
        <v>0</v>
      </c>
      <c r="S135" s="146">
        <v>0</v>
      </c>
      <c r="T135" s="147">
        <f>S135*H135</f>
        <v>0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5319</v>
      </c>
    </row>
    <row r="136" spans="2:65" s="12" customFormat="1" ht="11.25">
      <c r="B136" s="150"/>
      <c r="D136" s="151" t="s">
        <v>442</v>
      </c>
      <c r="E136" s="152" t="s">
        <v>1</v>
      </c>
      <c r="F136" s="153" t="s">
        <v>5311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3" customFormat="1" ht="11.25">
      <c r="B137" s="157"/>
      <c r="D137" s="151" t="s">
        <v>442</v>
      </c>
      <c r="E137" s="158" t="s">
        <v>1</v>
      </c>
      <c r="F137" s="159" t="s">
        <v>5320</v>
      </c>
      <c r="H137" s="160">
        <v>14.417999999999999</v>
      </c>
      <c r="I137" s="161"/>
      <c r="L137" s="157"/>
      <c r="M137" s="162"/>
      <c r="T137" s="163"/>
      <c r="AT137" s="158" t="s">
        <v>442</v>
      </c>
      <c r="AU137" s="158" t="s">
        <v>97</v>
      </c>
      <c r="AV137" s="13" t="s">
        <v>97</v>
      </c>
      <c r="AW137" s="13" t="s">
        <v>42</v>
      </c>
      <c r="AX137" s="13" t="s">
        <v>87</v>
      </c>
      <c r="AY137" s="158" t="s">
        <v>432</v>
      </c>
    </row>
    <row r="138" spans="2:65" s="13" customFormat="1" ht="11.25">
      <c r="B138" s="157"/>
      <c r="D138" s="151" t="s">
        <v>442</v>
      </c>
      <c r="E138" s="158" t="s">
        <v>1</v>
      </c>
      <c r="F138" s="159" t="s">
        <v>5321</v>
      </c>
      <c r="H138" s="160">
        <v>26.972999999999999</v>
      </c>
      <c r="I138" s="161"/>
      <c r="L138" s="157"/>
      <c r="M138" s="162"/>
      <c r="T138" s="163"/>
      <c r="AT138" s="158" t="s">
        <v>442</v>
      </c>
      <c r="AU138" s="158" t="s">
        <v>97</v>
      </c>
      <c r="AV138" s="13" t="s">
        <v>97</v>
      </c>
      <c r="AW138" s="13" t="s">
        <v>42</v>
      </c>
      <c r="AX138" s="13" t="s">
        <v>87</v>
      </c>
      <c r="AY138" s="158" t="s">
        <v>432</v>
      </c>
    </row>
    <row r="139" spans="2:65" s="13" customFormat="1" ht="11.25">
      <c r="B139" s="157"/>
      <c r="D139" s="151" t="s">
        <v>442</v>
      </c>
      <c r="E139" s="158" t="s">
        <v>1</v>
      </c>
      <c r="F139" s="159" t="s">
        <v>5322</v>
      </c>
      <c r="H139" s="160">
        <v>5.49</v>
      </c>
      <c r="I139" s="161"/>
      <c r="L139" s="157"/>
      <c r="M139" s="162"/>
      <c r="T139" s="163"/>
      <c r="AT139" s="158" t="s">
        <v>442</v>
      </c>
      <c r="AU139" s="158" t="s">
        <v>97</v>
      </c>
      <c r="AV139" s="13" t="s">
        <v>97</v>
      </c>
      <c r="AW139" s="13" t="s">
        <v>42</v>
      </c>
      <c r="AX139" s="13" t="s">
        <v>87</v>
      </c>
      <c r="AY139" s="158" t="s">
        <v>432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5314</v>
      </c>
      <c r="H140" s="160">
        <v>0.315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87</v>
      </c>
      <c r="AY140" s="158" t="s">
        <v>432</v>
      </c>
    </row>
    <row r="141" spans="2:65" s="12" customFormat="1" ht="11.25">
      <c r="B141" s="150"/>
      <c r="D141" s="151" t="s">
        <v>442</v>
      </c>
      <c r="E141" s="152" t="s">
        <v>1</v>
      </c>
      <c r="F141" s="153" t="s">
        <v>5315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5316</v>
      </c>
      <c r="H142" s="160">
        <v>14.7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3" customFormat="1" ht="11.25">
      <c r="B143" s="157"/>
      <c r="D143" s="151" t="s">
        <v>442</v>
      </c>
      <c r="E143" s="158" t="s">
        <v>1</v>
      </c>
      <c r="F143" s="159" t="s">
        <v>5323</v>
      </c>
      <c r="H143" s="160">
        <v>-17.913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4" customFormat="1" ht="11.25">
      <c r="B144" s="164"/>
      <c r="D144" s="151" t="s">
        <v>442</v>
      </c>
      <c r="E144" s="165" t="s">
        <v>5302</v>
      </c>
      <c r="F144" s="166" t="s">
        <v>449</v>
      </c>
      <c r="H144" s="167">
        <v>43.982999999999997</v>
      </c>
      <c r="I144" s="168"/>
      <c r="L144" s="164"/>
      <c r="M144" s="169"/>
      <c r="T144" s="170"/>
      <c r="AT144" s="165" t="s">
        <v>442</v>
      </c>
      <c r="AU144" s="165" t="s">
        <v>97</v>
      </c>
      <c r="AV144" s="14" t="s">
        <v>431</v>
      </c>
      <c r="AW144" s="14" t="s">
        <v>42</v>
      </c>
      <c r="AX144" s="14" t="s">
        <v>95</v>
      </c>
      <c r="AY144" s="165" t="s">
        <v>432</v>
      </c>
    </row>
    <row r="145" spans="2:65" s="1" customFormat="1" ht="37.9" customHeight="1">
      <c r="B145" s="33"/>
      <c r="C145" s="137" t="s">
        <v>108</v>
      </c>
      <c r="D145" s="137" t="s">
        <v>435</v>
      </c>
      <c r="E145" s="138" t="s">
        <v>2896</v>
      </c>
      <c r="F145" s="139" t="s">
        <v>2897</v>
      </c>
      <c r="G145" s="140" t="s">
        <v>685</v>
      </c>
      <c r="H145" s="141">
        <v>61.896000000000001</v>
      </c>
      <c r="I145" s="142"/>
      <c r="J145" s="143">
        <f>ROUND(I145*H145,2)</f>
        <v>0</v>
      </c>
      <c r="K145" s="139" t="s">
        <v>457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5324</v>
      </c>
    </row>
    <row r="146" spans="2:65" s="12" customFormat="1" ht="11.25">
      <c r="B146" s="150"/>
      <c r="D146" s="151" t="s">
        <v>442</v>
      </c>
      <c r="E146" s="152" t="s">
        <v>1</v>
      </c>
      <c r="F146" s="153" t="s">
        <v>5325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5326</v>
      </c>
      <c r="H147" s="160">
        <v>61.896000000000001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4" customFormat="1" ht="11.25">
      <c r="B148" s="164"/>
      <c r="D148" s="151" t="s">
        <v>442</v>
      </c>
      <c r="E148" s="165" t="s">
        <v>5298</v>
      </c>
      <c r="F148" s="166" t="s">
        <v>5327</v>
      </c>
      <c r="H148" s="167">
        <v>61.896000000000001</v>
      </c>
      <c r="I148" s="168"/>
      <c r="L148" s="164"/>
      <c r="M148" s="169"/>
      <c r="T148" s="170"/>
      <c r="AT148" s="165" t="s">
        <v>442</v>
      </c>
      <c r="AU148" s="165" t="s">
        <v>97</v>
      </c>
      <c r="AV148" s="14" t="s">
        <v>431</v>
      </c>
      <c r="AW148" s="14" t="s">
        <v>42</v>
      </c>
      <c r="AX148" s="14" t="s">
        <v>95</v>
      </c>
      <c r="AY148" s="165" t="s">
        <v>432</v>
      </c>
    </row>
    <row r="149" spans="2:65" s="1" customFormat="1" ht="33" customHeight="1">
      <c r="B149" s="33"/>
      <c r="C149" s="137" t="s">
        <v>431</v>
      </c>
      <c r="D149" s="137" t="s">
        <v>435</v>
      </c>
      <c r="E149" s="138" t="s">
        <v>5328</v>
      </c>
      <c r="F149" s="139" t="s">
        <v>1196</v>
      </c>
      <c r="G149" s="140" t="s">
        <v>743</v>
      </c>
      <c r="H149" s="141">
        <v>108.318</v>
      </c>
      <c r="I149" s="142"/>
      <c r="J149" s="143">
        <f>ROUND(I149*H149,2)</f>
        <v>0</v>
      </c>
      <c r="K149" s="139" t="s">
        <v>528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0</v>
      </c>
      <c r="T149" s="147">
        <f>S149*H149</f>
        <v>0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5329</v>
      </c>
    </row>
    <row r="150" spans="2:65" s="13" customFormat="1" ht="11.25">
      <c r="B150" s="157"/>
      <c r="D150" s="151" t="s">
        <v>442</v>
      </c>
      <c r="E150" s="158" t="s">
        <v>1</v>
      </c>
      <c r="F150" s="159" t="s">
        <v>5330</v>
      </c>
      <c r="H150" s="160">
        <v>108.318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95</v>
      </c>
      <c r="AY150" s="158" t="s">
        <v>432</v>
      </c>
    </row>
    <row r="151" spans="2:65" s="1" customFormat="1" ht="24.2" customHeight="1">
      <c r="B151" s="33"/>
      <c r="C151" s="137" t="s">
        <v>452</v>
      </c>
      <c r="D151" s="137" t="s">
        <v>435</v>
      </c>
      <c r="E151" s="138" t="s">
        <v>2953</v>
      </c>
      <c r="F151" s="139" t="s">
        <v>2954</v>
      </c>
      <c r="G151" s="140" t="s">
        <v>685</v>
      </c>
      <c r="H151" s="141">
        <v>12.087</v>
      </c>
      <c r="I151" s="142"/>
      <c r="J151" s="143">
        <f>ROUND(I151*H151,2)</f>
        <v>0</v>
      </c>
      <c r="K151" s="139" t="s">
        <v>457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5331</v>
      </c>
    </row>
    <row r="152" spans="2:65" s="12" customFormat="1" ht="11.25">
      <c r="B152" s="150"/>
      <c r="D152" s="151" t="s">
        <v>442</v>
      </c>
      <c r="E152" s="152" t="s">
        <v>1</v>
      </c>
      <c r="F152" s="153" t="s">
        <v>5311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3" customFormat="1" ht="11.25">
      <c r="B153" s="157"/>
      <c r="D153" s="151" t="s">
        <v>442</v>
      </c>
      <c r="E153" s="158" t="s">
        <v>1</v>
      </c>
      <c r="F153" s="159" t="s">
        <v>5332</v>
      </c>
      <c r="H153" s="160">
        <v>5.2649999999999997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5333</v>
      </c>
      <c r="H154" s="160">
        <v>5.8319999999999999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3" customFormat="1" ht="11.25">
      <c r="B155" s="157"/>
      <c r="D155" s="151" t="s">
        <v>442</v>
      </c>
      <c r="E155" s="158" t="s">
        <v>1</v>
      </c>
      <c r="F155" s="159" t="s">
        <v>5334</v>
      </c>
      <c r="H155" s="160">
        <v>2.16</v>
      </c>
      <c r="I155" s="161"/>
      <c r="L155" s="157"/>
      <c r="M155" s="162"/>
      <c r="T155" s="163"/>
      <c r="AT155" s="158" t="s">
        <v>442</v>
      </c>
      <c r="AU155" s="158" t="s">
        <v>97</v>
      </c>
      <c r="AV155" s="13" t="s">
        <v>97</v>
      </c>
      <c r="AW155" s="13" t="s">
        <v>42</v>
      </c>
      <c r="AX155" s="13" t="s">
        <v>87</v>
      </c>
      <c r="AY155" s="158" t="s">
        <v>432</v>
      </c>
    </row>
    <row r="156" spans="2:65" s="12" customFormat="1" ht="11.25">
      <c r="B156" s="150"/>
      <c r="D156" s="151" t="s">
        <v>442</v>
      </c>
      <c r="E156" s="152" t="s">
        <v>1</v>
      </c>
      <c r="F156" s="153" t="s">
        <v>5335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3" customFormat="1" ht="11.25">
      <c r="B157" s="157"/>
      <c r="D157" s="151" t="s">
        <v>442</v>
      </c>
      <c r="E157" s="158" t="s">
        <v>1</v>
      </c>
      <c r="F157" s="159" t="s">
        <v>5336</v>
      </c>
      <c r="H157" s="160">
        <v>-1.17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4" customFormat="1" ht="11.25">
      <c r="B158" s="164"/>
      <c r="D158" s="151" t="s">
        <v>442</v>
      </c>
      <c r="E158" s="165" t="s">
        <v>5304</v>
      </c>
      <c r="F158" s="166" t="s">
        <v>449</v>
      </c>
      <c r="H158" s="167">
        <v>12.087</v>
      </c>
      <c r="I158" s="168"/>
      <c r="L158" s="164"/>
      <c r="M158" s="169"/>
      <c r="T158" s="170"/>
      <c r="AT158" s="165" t="s">
        <v>442</v>
      </c>
      <c r="AU158" s="165" t="s">
        <v>97</v>
      </c>
      <c r="AV158" s="14" t="s">
        <v>431</v>
      </c>
      <c r="AW158" s="14" t="s">
        <v>42</v>
      </c>
      <c r="AX158" s="14" t="s">
        <v>95</v>
      </c>
      <c r="AY158" s="165" t="s">
        <v>432</v>
      </c>
    </row>
    <row r="159" spans="2:65" s="1" customFormat="1" ht="21.75" customHeight="1">
      <c r="B159" s="33"/>
      <c r="C159" s="184" t="s">
        <v>483</v>
      </c>
      <c r="D159" s="184" t="s">
        <v>740</v>
      </c>
      <c r="E159" s="185" t="s">
        <v>5337</v>
      </c>
      <c r="F159" s="186" t="s">
        <v>5338</v>
      </c>
      <c r="G159" s="187" t="s">
        <v>743</v>
      </c>
      <c r="H159" s="188">
        <v>24.173999999999999</v>
      </c>
      <c r="I159" s="189"/>
      <c r="J159" s="190">
        <f>ROUND(I159*H159,2)</f>
        <v>0</v>
      </c>
      <c r="K159" s="186" t="s">
        <v>528</v>
      </c>
      <c r="L159" s="191"/>
      <c r="M159" s="192" t="s">
        <v>1</v>
      </c>
      <c r="N159" s="193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500</v>
      </c>
      <c r="AT159" s="148" t="s">
        <v>740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5339</v>
      </c>
    </row>
    <row r="160" spans="2:65" s="13" customFormat="1" ht="11.25">
      <c r="B160" s="157"/>
      <c r="D160" s="151" t="s">
        <v>442</v>
      </c>
      <c r="F160" s="159" t="s">
        <v>5340</v>
      </c>
      <c r="H160" s="160">
        <v>24.173999999999999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</v>
      </c>
      <c r="AX160" s="13" t="s">
        <v>95</v>
      </c>
      <c r="AY160" s="158" t="s">
        <v>432</v>
      </c>
    </row>
    <row r="161" spans="2:65" s="1" customFormat="1" ht="24.2" customHeight="1">
      <c r="B161" s="33"/>
      <c r="C161" s="137" t="s">
        <v>489</v>
      </c>
      <c r="D161" s="137" t="s">
        <v>435</v>
      </c>
      <c r="E161" s="138" t="s">
        <v>777</v>
      </c>
      <c r="F161" s="139" t="s">
        <v>778</v>
      </c>
      <c r="G161" s="140" t="s">
        <v>685</v>
      </c>
      <c r="H161" s="141">
        <v>12.087</v>
      </c>
      <c r="I161" s="142"/>
      <c r="J161" s="143">
        <f>ROUND(I161*H161,2)</f>
        <v>0</v>
      </c>
      <c r="K161" s="139" t="s">
        <v>457</v>
      </c>
      <c r="L161" s="33"/>
      <c r="M161" s="144" t="s">
        <v>1</v>
      </c>
      <c r="N161" s="145" t="s">
        <v>52</v>
      </c>
      <c r="P161" s="146">
        <f>O161*H161</f>
        <v>0</v>
      </c>
      <c r="Q161" s="146">
        <v>0</v>
      </c>
      <c r="R161" s="146">
        <f>Q161*H161</f>
        <v>0</v>
      </c>
      <c r="S161" s="146">
        <v>0</v>
      </c>
      <c r="T161" s="147">
        <f>S161*H161</f>
        <v>0</v>
      </c>
      <c r="AR161" s="148" t="s">
        <v>431</v>
      </c>
      <c r="AT161" s="148" t="s">
        <v>435</v>
      </c>
      <c r="AU161" s="148" t="s">
        <v>97</v>
      </c>
      <c r="AY161" s="17" t="s">
        <v>432</v>
      </c>
      <c r="BE161" s="149">
        <f>IF(N161="základní",J161,0)</f>
        <v>0</v>
      </c>
      <c r="BF161" s="149">
        <f>IF(N161="snížená",J161,0)</f>
        <v>0</v>
      </c>
      <c r="BG161" s="149">
        <f>IF(N161="zákl. přenesená",J161,0)</f>
        <v>0</v>
      </c>
      <c r="BH161" s="149">
        <f>IF(N161="sníž. přenesená",J161,0)</f>
        <v>0</v>
      </c>
      <c r="BI161" s="149">
        <f>IF(N161="nulová",J161,0)</f>
        <v>0</v>
      </c>
      <c r="BJ161" s="17" t="s">
        <v>95</v>
      </c>
      <c r="BK161" s="149">
        <f>ROUND(I161*H161,2)</f>
        <v>0</v>
      </c>
      <c r="BL161" s="17" t="s">
        <v>431</v>
      </c>
      <c r="BM161" s="148" t="s">
        <v>5341</v>
      </c>
    </row>
    <row r="162" spans="2:65" s="13" customFormat="1" ht="11.25">
      <c r="B162" s="157"/>
      <c r="D162" s="151" t="s">
        <v>442</v>
      </c>
      <c r="E162" s="158" t="s">
        <v>1</v>
      </c>
      <c r="F162" s="159" t="s">
        <v>5342</v>
      </c>
      <c r="H162" s="160">
        <v>12.087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95</v>
      </c>
      <c r="AY162" s="158" t="s">
        <v>432</v>
      </c>
    </row>
    <row r="163" spans="2:65" s="1" customFormat="1" ht="37.9" customHeight="1">
      <c r="B163" s="33"/>
      <c r="C163" s="137" t="s">
        <v>500</v>
      </c>
      <c r="D163" s="137" t="s">
        <v>435</v>
      </c>
      <c r="E163" s="138" t="s">
        <v>683</v>
      </c>
      <c r="F163" s="139" t="s">
        <v>684</v>
      </c>
      <c r="G163" s="140" t="s">
        <v>685</v>
      </c>
      <c r="H163" s="141">
        <v>12.087</v>
      </c>
      <c r="I163" s="142"/>
      <c r="J163" s="143">
        <f>ROUND(I163*H163,2)</f>
        <v>0</v>
      </c>
      <c r="K163" s="139" t="s">
        <v>457</v>
      </c>
      <c r="L163" s="33"/>
      <c r="M163" s="144" t="s">
        <v>1</v>
      </c>
      <c r="N163" s="145" t="s">
        <v>52</v>
      </c>
      <c r="P163" s="146">
        <f>O163*H163</f>
        <v>0</v>
      </c>
      <c r="Q163" s="146">
        <v>0</v>
      </c>
      <c r="R163" s="146">
        <f>Q163*H163</f>
        <v>0</v>
      </c>
      <c r="S163" s="146">
        <v>0</v>
      </c>
      <c r="T163" s="147">
        <f>S163*H163</f>
        <v>0</v>
      </c>
      <c r="AR163" s="148" t="s">
        <v>431</v>
      </c>
      <c r="AT163" s="148" t="s">
        <v>435</v>
      </c>
      <c r="AU163" s="148" t="s">
        <v>97</v>
      </c>
      <c r="AY163" s="17" t="s">
        <v>432</v>
      </c>
      <c r="BE163" s="149">
        <f>IF(N163="základní",J163,0)</f>
        <v>0</v>
      </c>
      <c r="BF163" s="149">
        <f>IF(N163="snížená",J163,0)</f>
        <v>0</v>
      </c>
      <c r="BG163" s="149">
        <f>IF(N163="zákl. přenesená",J163,0)</f>
        <v>0</v>
      </c>
      <c r="BH163" s="149">
        <f>IF(N163="sníž. přenesená",J163,0)</f>
        <v>0</v>
      </c>
      <c r="BI163" s="149">
        <f>IF(N163="nulová",J163,0)</f>
        <v>0</v>
      </c>
      <c r="BJ163" s="17" t="s">
        <v>95</v>
      </c>
      <c r="BK163" s="149">
        <f>ROUND(I163*H163,2)</f>
        <v>0</v>
      </c>
      <c r="BL163" s="17" t="s">
        <v>431</v>
      </c>
      <c r="BM163" s="148" t="s">
        <v>5343</v>
      </c>
    </row>
    <row r="164" spans="2:65" s="11" customFormat="1" ht="22.9" customHeight="1">
      <c r="B164" s="125"/>
      <c r="D164" s="126" t="s">
        <v>86</v>
      </c>
      <c r="E164" s="135" t="s">
        <v>97</v>
      </c>
      <c r="F164" s="135" t="s">
        <v>5344</v>
      </c>
      <c r="I164" s="128"/>
      <c r="J164" s="136">
        <f>BK164</f>
        <v>0</v>
      </c>
      <c r="L164" s="125"/>
      <c r="M164" s="130"/>
      <c r="P164" s="131">
        <f>SUM(P165:P236)</f>
        <v>0</v>
      </c>
      <c r="R164" s="131">
        <f>SUM(R165:R236)</f>
        <v>71.384015719999994</v>
      </c>
      <c r="T164" s="132">
        <f>SUM(T165:T236)</f>
        <v>0</v>
      </c>
      <c r="AR164" s="126" t="s">
        <v>95</v>
      </c>
      <c r="AT164" s="133" t="s">
        <v>86</v>
      </c>
      <c r="AU164" s="133" t="s">
        <v>95</v>
      </c>
      <c r="AY164" s="126" t="s">
        <v>432</v>
      </c>
      <c r="BK164" s="134">
        <f>SUM(BK165:BK236)</f>
        <v>0</v>
      </c>
    </row>
    <row r="165" spans="2:65" s="1" customFormat="1" ht="33" customHeight="1">
      <c r="B165" s="33"/>
      <c r="C165" s="137" t="s">
        <v>507</v>
      </c>
      <c r="D165" s="137" t="s">
        <v>435</v>
      </c>
      <c r="E165" s="138" t="s">
        <v>5345</v>
      </c>
      <c r="F165" s="139" t="s">
        <v>5346</v>
      </c>
      <c r="G165" s="140" t="s">
        <v>685</v>
      </c>
      <c r="H165" s="141">
        <v>1.17</v>
      </c>
      <c r="I165" s="142"/>
      <c r="J165" s="143">
        <f>ROUND(I165*H165,2)</f>
        <v>0</v>
      </c>
      <c r="K165" s="139" t="s">
        <v>528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0</v>
      </c>
      <c r="R165" s="146">
        <f>Q165*H165</f>
        <v>0</v>
      </c>
      <c r="S165" s="146">
        <v>0</v>
      </c>
      <c r="T165" s="147">
        <f>S165*H165</f>
        <v>0</v>
      </c>
      <c r="AR165" s="148" t="s">
        <v>431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5347</v>
      </c>
    </row>
    <row r="166" spans="2:65" s="13" customFormat="1" ht="11.25">
      <c r="B166" s="157"/>
      <c r="D166" s="151" t="s">
        <v>442</v>
      </c>
      <c r="E166" s="158" t="s">
        <v>1</v>
      </c>
      <c r="F166" s="159" t="s">
        <v>5348</v>
      </c>
      <c r="H166" s="160">
        <v>1.17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95</v>
      </c>
      <c r="AY166" s="158" t="s">
        <v>432</v>
      </c>
    </row>
    <row r="167" spans="2:65" s="1" customFormat="1" ht="33" customHeight="1">
      <c r="B167" s="33"/>
      <c r="C167" s="137" t="s">
        <v>140</v>
      </c>
      <c r="D167" s="137" t="s">
        <v>435</v>
      </c>
      <c r="E167" s="138" t="s">
        <v>5349</v>
      </c>
      <c r="F167" s="139" t="s">
        <v>5350</v>
      </c>
      <c r="G167" s="140" t="s">
        <v>510</v>
      </c>
      <c r="H167" s="141">
        <v>23.4</v>
      </c>
      <c r="I167" s="142"/>
      <c r="J167" s="143">
        <f>ROUND(I167*H167,2)</f>
        <v>0</v>
      </c>
      <c r="K167" s="139" t="s">
        <v>457</v>
      </c>
      <c r="L167" s="33"/>
      <c r="M167" s="144" t="s">
        <v>1</v>
      </c>
      <c r="N167" s="145" t="s">
        <v>52</v>
      </c>
      <c r="P167" s="146">
        <f>O167*H167</f>
        <v>0</v>
      </c>
      <c r="Q167" s="146">
        <v>3.1E-4</v>
      </c>
      <c r="R167" s="146">
        <f>Q167*H167</f>
        <v>7.2539999999999992E-3</v>
      </c>
      <c r="S167" s="146">
        <v>0</v>
      </c>
      <c r="T167" s="147">
        <f>S167*H167</f>
        <v>0</v>
      </c>
      <c r="AR167" s="148" t="s">
        <v>431</v>
      </c>
      <c r="AT167" s="148" t="s">
        <v>435</v>
      </c>
      <c r="AU167" s="148" t="s">
        <v>97</v>
      </c>
      <c r="AY167" s="17" t="s">
        <v>432</v>
      </c>
      <c r="BE167" s="149">
        <f>IF(N167="základní",J167,0)</f>
        <v>0</v>
      </c>
      <c r="BF167" s="149">
        <f>IF(N167="snížená",J167,0)</f>
        <v>0</v>
      </c>
      <c r="BG167" s="149">
        <f>IF(N167="zákl. přenesená",J167,0)</f>
        <v>0</v>
      </c>
      <c r="BH167" s="149">
        <f>IF(N167="sníž. přenesená",J167,0)</f>
        <v>0</v>
      </c>
      <c r="BI167" s="149">
        <f>IF(N167="nulová",J167,0)</f>
        <v>0</v>
      </c>
      <c r="BJ167" s="17" t="s">
        <v>95</v>
      </c>
      <c r="BK167" s="149">
        <f>ROUND(I167*H167,2)</f>
        <v>0</v>
      </c>
      <c r="BL167" s="17" t="s">
        <v>431</v>
      </c>
      <c r="BM167" s="148" t="s">
        <v>5351</v>
      </c>
    </row>
    <row r="168" spans="2:65" s="13" customFormat="1" ht="11.25">
      <c r="B168" s="157"/>
      <c r="D168" s="151" t="s">
        <v>442</v>
      </c>
      <c r="E168" s="158" t="s">
        <v>1</v>
      </c>
      <c r="F168" s="159" t="s">
        <v>5352</v>
      </c>
      <c r="H168" s="160">
        <v>23.4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95</v>
      </c>
      <c r="AY168" s="158" t="s">
        <v>432</v>
      </c>
    </row>
    <row r="169" spans="2:65" s="1" customFormat="1" ht="16.5" customHeight="1">
      <c r="B169" s="33"/>
      <c r="C169" s="184" t="s">
        <v>194</v>
      </c>
      <c r="D169" s="184" t="s">
        <v>740</v>
      </c>
      <c r="E169" s="185" t="s">
        <v>5353</v>
      </c>
      <c r="F169" s="186" t="s">
        <v>5354</v>
      </c>
      <c r="G169" s="187" t="s">
        <v>510</v>
      </c>
      <c r="H169" s="188">
        <v>27.716999999999999</v>
      </c>
      <c r="I169" s="189"/>
      <c r="J169" s="190">
        <f>ROUND(I169*H169,2)</f>
        <v>0</v>
      </c>
      <c r="K169" s="186" t="s">
        <v>528</v>
      </c>
      <c r="L169" s="191"/>
      <c r="M169" s="192" t="s">
        <v>1</v>
      </c>
      <c r="N169" s="193" t="s">
        <v>52</v>
      </c>
      <c r="P169" s="146">
        <f>O169*H169</f>
        <v>0</v>
      </c>
      <c r="Q169" s="146">
        <v>2.9999999999999997E-4</v>
      </c>
      <c r="R169" s="146">
        <f>Q169*H169</f>
        <v>8.3150999999999989E-3</v>
      </c>
      <c r="S169" s="146">
        <v>0</v>
      </c>
      <c r="T169" s="147">
        <f>S169*H169</f>
        <v>0</v>
      </c>
      <c r="AR169" s="148" t="s">
        <v>500</v>
      </c>
      <c r="AT169" s="148" t="s">
        <v>740</v>
      </c>
      <c r="AU169" s="148" t="s">
        <v>97</v>
      </c>
      <c r="AY169" s="17" t="s">
        <v>432</v>
      </c>
      <c r="BE169" s="149">
        <f>IF(N169="základní",J169,0)</f>
        <v>0</v>
      </c>
      <c r="BF169" s="149">
        <f>IF(N169="snížená",J169,0)</f>
        <v>0</v>
      </c>
      <c r="BG169" s="149">
        <f>IF(N169="zákl. přenesená",J169,0)</f>
        <v>0</v>
      </c>
      <c r="BH169" s="149">
        <f>IF(N169="sníž. přenesená",J169,0)</f>
        <v>0</v>
      </c>
      <c r="BI169" s="149">
        <f>IF(N169="nulová",J169,0)</f>
        <v>0</v>
      </c>
      <c r="BJ169" s="17" t="s">
        <v>95</v>
      </c>
      <c r="BK169" s="149">
        <f>ROUND(I169*H169,2)</f>
        <v>0</v>
      </c>
      <c r="BL169" s="17" t="s">
        <v>431</v>
      </c>
      <c r="BM169" s="148" t="s">
        <v>5355</v>
      </c>
    </row>
    <row r="170" spans="2:65" s="13" customFormat="1" ht="11.25">
      <c r="B170" s="157"/>
      <c r="D170" s="151" t="s">
        <v>442</v>
      </c>
      <c r="F170" s="159" t="s">
        <v>5356</v>
      </c>
      <c r="H170" s="160">
        <v>27.716999999999999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</v>
      </c>
      <c r="AX170" s="13" t="s">
        <v>95</v>
      </c>
      <c r="AY170" s="158" t="s">
        <v>432</v>
      </c>
    </row>
    <row r="171" spans="2:65" s="1" customFormat="1" ht="24.2" customHeight="1">
      <c r="B171" s="33"/>
      <c r="C171" s="137" t="s">
        <v>8</v>
      </c>
      <c r="D171" s="137" t="s">
        <v>435</v>
      </c>
      <c r="E171" s="138" t="s">
        <v>5357</v>
      </c>
      <c r="F171" s="139" t="s">
        <v>5358</v>
      </c>
      <c r="G171" s="140" t="s">
        <v>521</v>
      </c>
      <c r="H171" s="141">
        <v>22.2</v>
      </c>
      <c r="I171" s="142"/>
      <c r="J171" s="143">
        <f>ROUND(I171*H171,2)</f>
        <v>0</v>
      </c>
      <c r="K171" s="139" t="s">
        <v>528</v>
      </c>
      <c r="L171" s="33"/>
      <c r="M171" s="144" t="s">
        <v>1</v>
      </c>
      <c r="N171" s="145" t="s">
        <v>52</v>
      </c>
      <c r="P171" s="146">
        <f>O171*H171</f>
        <v>0</v>
      </c>
      <c r="Q171" s="146">
        <v>4.8999999999999998E-4</v>
      </c>
      <c r="R171" s="146">
        <f>Q171*H171</f>
        <v>1.0877999999999999E-2</v>
      </c>
      <c r="S171" s="146">
        <v>0</v>
      </c>
      <c r="T171" s="147">
        <f>S171*H171</f>
        <v>0</v>
      </c>
      <c r="AR171" s="148" t="s">
        <v>431</v>
      </c>
      <c r="AT171" s="148" t="s">
        <v>435</v>
      </c>
      <c r="AU171" s="148" t="s">
        <v>97</v>
      </c>
      <c r="AY171" s="17" t="s">
        <v>432</v>
      </c>
      <c r="BE171" s="149">
        <f>IF(N171="základní",J171,0)</f>
        <v>0</v>
      </c>
      <c r="BF171" s="149">
        <f>IF(N171="snížená",J171,0)</f>
        <v>0</v>
      </c>
      <c r="BG171" s="149">
        <f>IF(N171="zákl. přenesená",J171,0)</f>
        <v>0</v>
      </c>
      <c r="BH171" s="149">
        <f>IF(N171="sníž. přenesená",J171,0)</f>
        <v>0</v>
      </c>
      <c r="BI171" s="149">
        <f>IF(N171="nulová",J171,0)</f>
        <v>0</v>
      </c>
      <c r="BJ171" s="17" t="s">
        <v>95</v>
      </c>
      <c r="BK171" s="149">
        <f>ROUND(I171*H171,2)</f>
        <v>0</v>
      </c>
      <c r="BL171" s="17" t="s">
        <v>431</v>
      </c>
      <c r="BM171" s="148" t="s">
        <v>5359</v>
      </c>
    </row>
    <row r="172" spans="2:65" s="13" customFormat="1" ht="11.25">
      <c r="B172" s="157"/>
      <c r="D172" s="151" t="s">
        <v>442</v>
      </c>
      <c r="E172" s="158" t="s">
        <v>1</v>
      </c>
      <c r="F172" s="159" t="s">
        <v>5360</v>
      </c>
      <c r="H172" s="160">
        <v>22.2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87</v>
      </c>
      <c r="AY172" s="158" t="s">
        <v>432</v>
      </c>
    </row>
    <row r="173" spans="2:65" s="14" customFormat="1" ht="11.25">
      <c r="B173" s="164"/>
      <c r="D173" s="151" t="s">
        <v>442</v>
      </c>
      <c r="E173" s="165" t="s">
        <v>5296</v>
      </c>
      <c r="F173" s="166" t="s">
        <v>449</v>
      </c>
      <c r="H173" s="167">
        <v>22.2</v>
      </c>
      <c r="I173" s="168"/>
      <c r="L173" s="164"/>
      <c r="M173" s="169"/>
      <c r="T173" s="170"/>
      <c r="AT173" s="165" t="s">
        <v>442</v>
      </c>
      <c r="AU173" s="165" t="s">
        <v>97</v>
      </c>
      <c r="AV173" s="14" t="s">
        <v>431</v>
      </c>
      <c r="AW173" s="14" t="s">
        <v>42</v>
      </c>
      <c r="AX173" s="14" t="s">
        <v>95</v>
      </c>
      <c r="AY173" s="165" t="s">
        <v>432</v>
      </c>
    </row>
    <row r="174" spans="2:65" s="1" customFormat="1" ht="24.2" customHeight="1">
      <c r="B174" s="33"/>
      <c r="C174" s="137" t="s">
        <v>211</v>
      </c>
      <c r="D174" s="137" t="s">
        <v>435</v>
      </c>
      <c r="E174" s="138" t="s">
        <v>5361</v>
      </c>
      <c r="F174" s="139" t="s">
        <v>5362</v>
      </c>
      <c r="G174" s="140" t="s">
        <v>685</v>
      </c>
      <c r="H174" s="141">
        <v>16.995999999999999</v>
      </c>
      <c r="I174" s="142"/>
      <c r="J174" s="143">
        <f>ROUND(I174*H174,2)</f>
        <v>0</v>
      </c>
      <c r="K174" s="139" t="s">
        <v>457</v>
      </c>
      <c r="L174" s="33"/>
      <c r="M174" s="144" t="s">
        <v>1</v>
      </c>
      <c r="N174" s="145" t="s">
        <v>52</v>
      </c>
      <c r="P174" s="146">
        <f>O174*H174</f>
        <v>0</v>
      </c>
      <c r="Q174" s="146">
        <v>2.16</v>
      </c>
      <c r="R174" s="146">
        <f>Q174*H174</f>
        <v>36.711359999999999</v>
      </c>
      <c r="S174" s="146">
        <v>0</v>
      </c>
      <c r="T174" s="147">
        <f>S174*H174</f>
        <v>0</v>
      </c>
      <c r="AR174" s="148" t="s">
        <v>431</v>
      </c>
      <c r="AT174" s="148" t="s">
        <v>435</v>
      </c>
      <c r="AU174" s="148" t="s">
        <v>97</v>
      </c>
      <c r="AY174" s="17" t="s">
        <v>432</v>
      </c>
      <c r="BE174" s="149">
        <f>IF(N174="základní",J174,0)</f>
        <v>0</v>
      </c>
      <c r="BF174" s="149">
        <f>IF(N174="snížená",J174,0)</f>
        <v>0</v>
      </c>
      <c r="BG174" s="149">
        <f>IF(N174="zákl. přenesená",J174,0)</f>
        <v>0</v>
      </c>
      <c r="BH174" s="149">
        <f>IF(N174="sníž. přenesená",J174,0)</f>
        <v>0</v>
      </c>
      <c r="BI174" s="149">
        <f>IF(N174="nulová",J174,0)</f>
        <v>0</v>
      </c>
      <c r="BJ174" s="17" t="s">
        <v>95</v>
      </c>
      <c r="BK174" s="149">
        <f>ROUND(I174*H174,2)</f>
        <v>0</v>
      </c>
      <c r="BL174" s="17" t="s">
        <v>431</v>
      </c>
      <c r="BM174" s="148" t="s">
        <v>5363</v>
      </c>
    </row>
    <row r="175" spans="2:65" s="12" customFormat="1" ht="11.25">
      <c r="B175" s="150"/>
      <c r="D175" s="151" t="s">
        <v>442</v>
      </c>
      <c r="E175" s="152" t="s">
        <v>1</v>
      </c>
      <c r="F175" s="153" t="s">
        <v>5311</v>
      </c>
      <c r="H175" s="152" t="s">
        <v>1</v>
      </c>
      <c r="I175" s="154"/>
      <c r="L175" s="150"/>
      <c r="M175" s="155"/>
      <c r="T175" s="156"/>
      <c r="AT175" s="152" t="s">
        <v>442</v>
      </c>
      <c r="AU175" s="152" t="s">
        <v>97</v>
      </c>
      <c r="AV175" s="12" t="s">
        <v>95</v>
      </c>
      <c r="AW175" s="12" t="s">
        <v>42</v>
      </c>
      <c r="AX175" s="12" t="s">
        <v>87</v>
      </c>
      <c r="AY175" s="152" t="s">
        <v>432</v>
      </c>
    </row>
    <row r="176" spans="2:65" s="13" customFormat="1" ht="11.25">
      <c r="B176" s="157"/>
      <c r="D176" s="151" t="s">
        <v>442</v>
      </c>
      <c r="E176" s="158" t="s">
        <v>1</v>
      </c>
      <c r="F176" s="159" t="s">
        <v>5364</v>
      </c>
      <c r="H176" s="160">
        <v>2.2679999999999998</v>
      </c>
      <c r="I176" s="161"/>
      <c r="L176" s="157"/>
      <c r="M176" s="162"/>
      <c r="T176" s="163"/>
      <c r="AT176" s="158" t="s">
        <v>442</v>
      </c>
      <c r="AU176" s="158" t="s">
        <v>97</v>
      </c>
      <c r="AV176" s="13" t="s">
        <v>97</v>
      </c>
      <c r="AW176" s="13" t="s">
        <v>42</v>
      </c>
      <c r="AX176" s="13" t="s">
        <v>87</v>
      </c>
      <c r="AY176" s="158" t="s">
        <v>432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5365</v>
      </c>
      <c r="H177" s="160">
        <v>5.1029999999999998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87</v>
      </c>
      <c r="AY177" s="158" t="s">
        <v>432</v>
      </c>
    </row>
    <row r="178" spans="2:65" s="13" customFormat="1" ht="11.25">
      <c r="B178" s="157"/>
      <c r="D178" s="151" t="s">
        <v>442</v>
      </c>
      <c r="E178" s="158" t="s">
        <v>1</v>
      </c>
      <c r="F178" s="159" t="s">
        <v>5366</v>
      </c>
      <c r="H178" s="160">
        <v>0.94499999999999995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2" customFormat="1" ht="11.25">
      <c r="B179" s="150"/>
      <c r="D179" s="151" t="s">
        <v>442</v>
      </c>
      <c r="E179" s="152" t="s">
        <v>1</v>
      </c>
      <c r="F179" s="153" t="s">
        <v>5315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3" customFormat="1" ht="11.25">
      <c r="B180" s="157"/>
      <c r="D180" s="151" t="s">
        <v>442</v>
      </c>
      <c r="E180" s="158" t="s">
        <v>1</v>
      </c>
      <c r="F180" s="159" t="s">
        <v>5367</v>
      </c>
      <c r="H180" s="160">
        <v>7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3" customFormat="1" ht="11.25">
      <c r="B181" s="157"/>
      <c r="D181" s="151" t="s">
        <v>442</v>
      </c>
      <c r="E181" s="158" t="s">
        <v>1</v>
      </c>
      <c r="F181" s="159" t="s">
        <v>5368</v>
      </c>
      <c r="H181" s="160">
        <v>1.68</v>
      </c>
      <c r="I181" s="161"/>
      <c r="L181" s="157"/>
      <c r="M181" s="162"/>
      <c r="T181" s="163"/>
      <c r="AT181" s="158" t="s">
        <v>442</v>
      </c>
      <c r="AU181" s="158" t="s">
        <v>97</v>
      </c>
      <c r="AV181" s="13" t="s">
        <v>97</v>
      </c>
      <c r="AW181" s="13" t="s">
        <v>42</v>
      </c>
      <c r="AX181" s="13" t="s">
        <v>87</v>
      </c>
      <c r="AY181" s="158" t="s">
        <v>432</v>
      </c>
    </row>
    <row r="182" spans="2:65" s="14" customFormat="1" ht="11.25">
      <c r="B182" s="164"/>
      <c r="D182" s="151" t="s">
        <v>442</v>
      </c>
      <c r="E182" s="165" t="s">
        <v>1</v>
      </c>
      <c r="F182" s="166" t="s">
        <v>449</v>
      </c>
      <c r="H182" s="167">
        <v>16.995999999999999</v>
      </c>
      <c r="I182" s="168"/>
      <c r="L182" s="164"/>
      <c r="M182" s="169"/>
      <c r="T182" s="170"/>
      <c r="AT182" s="165" t="s">
        <v>442</v>
      </c>
      <c r="AU182" s="165" t="s">
        <v>97</v>
      </c>
      <c r="AV182" s="14" t="s">
        <v>431</v>
      </c>
      <c r="AW182" s="14" t="s">
        <v>42</v>
      </c>
      <c r="AX182" s="14" t="s">
        <v>95</v>
      </c>
      <c r="AY182" s="165" t="s">
        <v>432</v>
      </c>
    </row>
    <row r="183" spans="2:65" s="1" customFormat="1" ht="16.5" customHeight="1">
      <c r="B183" s="33"/>
      <c r="C183" s="137" t="s">
        <v>220</v>
      </c>
      <c r="D183" s="137" t="s">
        <v>435</v>
      </c>
      <c r="E183" s="138" t="s">
        <v>5369</v>
      </c>
      <c r="F183" s="139" t="s">
        <v>5370</v>
      </c>
      <c r="G183" s="140" t="s">
        <v>685</v>
      </c>
      <c r="H183" s="141">
        <v>12.656000000000001</v>
      </c>
      <c r="I183" s="142"/>
      <c r="J183" s="143">
        <f>ROUND(I183*H183,2)</f>
        <v>0</v>
      </c>
      <c r="K183" s="139" t="s">
        <v>457</v>
      </c>
      <c r="L183" s="33"/>
      <c r="M183" s="144" t="s">
        <v>1</v>
      </c>
      <c r="N183" s="145" t="s">
        <v>52</v>
      </c>
      <c r="P183" s="146">
        <f>O183*H183</f>
        <v>0</v>
      </c>
      <c r="Q183" s="146">
        <v>2.5018699999999998</v>
      </c>
      <c r="R183" s="146">
        <f>Q183*H183</f>
        <v>31.663666719999998</v>
      </c>
      <c r="S183" s="146">
        <v>0</v>
      </c>
      <c r="T183" s="147">
        <f>S183*H183</f>
        <v>0</v>
      </c>
      <c r="AR183" s="148" t="s">
        <v>431</v>
      </c>
      <c r="AT183" s="148" t="s">
        <v>435</v>
      </c>
      <c r="AU183" s="148" t="s">
        <v>97</v>
      </c>
      <c r="AY183" s="17" t="s">
        <v>432</v>
      </c>
      <c r="BE183" s="149">
        <f>IF(N183="základní",J183,0)</f>
        <v>0</v>
      </c>
      <c r="BF183" s="149">
        <f>IF(N183="snížená",J183,0)</f>
        <v>0</v>
      </c>
      <c r="BG183" s="149">
        <f>IF(N183="zákl. přenesená",J183,0)</f>
        <v>0</v>
      </c>
      <c r="BH183" s="149">
        <f>IF(N183="sníž. přenesená",J183,0)</f>
        <v>0</v>
      </c>
      <c r="BI183" s="149">
        <f>IF(N183="nulová",J183,0)</f>
        <v>0</v>
      </c>
      <c r="BJ183" s="17" t="s">
        <v>95</v>
      </c>
      <c r="BK183" s="149">
        <f>ROUND(I183*H183,2)</f>
        <v>0</v>
      </c>
      <c r="BL183" s="17" t="s">
        <v>431</v>
      </c>
      <c r="BM183" s="148" t="s">
        <v>5371</v>
      </c>
    </row>
    <row r="184" spans="2:65" s="12" customFormat="1" ht="11.25">
      <c r="B184" s="150"/>
      <c r="D184" s="151" t="s">
        <v>442</v>
      </c>
      <c r="E184" s="152" t="s">
        <v>1</v>
      </c>
      <c r="F184" s="153" t="s">
        <v>5311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5364</v>
      </c>
      <c r="H185" s="160">
        <v>2.2679999999999998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87</v>
      </c>
      <c r="AY185" s="158" t="s">
        <v>432</v>
      </c>
    </row>
    <row r="186" spans="2:65" s="13" customFormat="1" ht="11.25">
      <c r="B186" s="157"/>
      <c r="D186" s="151" t="s">
        <v>442</v>
      </c>
      <c r="E186" s="158" t="s">
        <v>1</v>
      </c>
      <c r="F186" s="159" t="s">
        <v>5365</v>
      </c>
      <c r="H186" s="160">
        <v>5.1029999999999998</v>
      </c>
      <c r="I186" s="161"/>
      <c r="L186" s="157"/>
      <c r="M186" s="162"/>
      <c r="T186" s="163"/>
      <c r="AT186" s="158" t="s">
        <v>442</v>
      </c>
      <c r="AU186" s="158" t="s">
        <v>97</v>
      </c>
      <c r="AV186" s="13" t="s">
        <v>97</v>
      </c>
      <c r="AW186" s="13" t="s">
        <v>42</v>
      </c>
      <c r="AX186" s="13" t="s">
        <v>87</v>
      </c>
      <c r="AY186" s="158" t="s">
        <v>432</v>
      </c>
    </row>
    <row r="187" spans="2:65" s="13" customFormat="1" ht="11.25">
      <c r="B187" s="157"/>
      <c r="D187" s="151" t="s">
        <v>442</v>
      </c>
      <c r="E187" s="158" t="s">
        <v>1</v>
      </c>
      <c r="F187" s="159" t="s">
        <v>5366</v>
      </c>
      <c r="H187" s="160">
        <v>0.94499999999999995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87</v>
      </c>
      <c r="AY187" s="158" t="s">
        <v>432</v>
      </c>
    </row>
    <row r="188" spans="2:65" s="12" customFormat="1" ht="11.25">
      <c r="B188" s="150"/>
      <c r="D188" s="151" t="s">
        <v>442</v>
      </c>
      <c r="E188" s="152" t="s">
        <v>1</v>
      </c>
      <c r="F188" s="153" t="s">
        <v>5315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5372</v>
      </c>
      <c r="H189" s="160">
        <v>3.5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65" s="13" customFormat="1" ht="11.25">
      <c r="B190" s="157"/>
      <c r="D190" s="151" t="s">
        <v>442</v>
      </c>
      <c r="E190" s="158" t="s">
        <v>1</v>
      </c>
      <c r="F190" s="159" t="s">
        <v>5373</v>
      </c>
      <c r="H190" s="160">
        <v>0.84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65" s="14" customFormat="1" ht="11.25">
      <c r="B191" s="164"/>
      <c r="D191" s="151" t="s">
        <v>442</v>
      </c>
      <c r="E191" s="165" t="s">
        <v>1</v>
      </c>
      <c r="F191" s="166" t="s">
        <v>449</v>
      </c>
      <c r="H191" s="167">
        <v>12.656000000000001</v>
      </c>
      <c r="I191" s="168"/>
      <c r="L191" s="164"/>
      <c r="M191" s="169"/>
      <c r="T191" s="170"/>
      <c r="AT191" s="165" t="s">
        <v>442</v>
      </c>
      <c r="AU191" s="165" t="s">
        <v>97</v>
      </c>
      <c r="AV191" s="14" t="s">
        <v>431</v>
      </c>
      <c r="AW191" s="14" t="s">
        <v>42</v>
      </c>
      <c r="AX191" s="14" t="s">
        <v>95</v>
      </c>
      <c r="AY191" s="165" t="s">
        <v>432</v>
      </c>
    </row>
    <row r="192" spans="2:65" s="1" customFormat="1" ht="16.5" customHeight="1">
      <c r="B192" s="33"/>
      <c r="C192" s="137" t="s">
        <v>233</v>
      </c>
      <c r="D192" s="137" t="s">
        <v>435</v>
      </c>
      <c r="E192" s="138" t="s">
        <v>5374</v>
      </c>
      <c r="F192" s="139" t="s">
        <v>5375</v>
      </c>
      <c r="G192" s="140" t="s">
        <v>510</v>
      </c>
      <c r="H192" s="141">
        <v>49.51</v>
      </c>
      <c r="I192" s="142"/>
      <c r="J192" s="143">
        <f>ROUND(I192*H192,2)</f>
        <v>0</v>
      </c>
      <c r="K192" s="139" t="s">
        <v>457</v>
      </c>
      <c r="L192" s="33"/>
      <c r="M192" s="144" t="s">
        <v>1</v>
      </c>
      <c r="N192" s="145" t="s">
        <v>52</v>
      </c>
      <c r="P192" s="146">
        <f>O192*H192</f>
        <v>0</v>
      </c>
      <c r="Q192" s="146">
        <v>2.6900000000000001E-3</v>
      </c>
      <c r="R192" s="146">
        <f>Q192*H192</f>
        <v>0.13318189999999999</v>
      </c>
      <c r="S192" s="146">
        <v>0</v>
      </c>
      <c r="T192" s="147">
        <f>S192*H192</f>
        <v>0</v>
      </c>
      <c r="AR192" s="148" t="s">
        <v>431</v>
      </c>
      <c r="AT192" s="148" t="s">
        <v>435</v>
      </c>
      <c r="AU192" s="148" t="s">
        <v>97</v>
      </c>
      <c r="AY192" s="17" t="s">
        <v>432</v>
      </c>
      <c r="BE192" s="149">
        <f>IF(N192="základní",J192,0)</f>
        <v>0</v>
      </c>
      <c r="BF192" s="149">
        <f>IF(N192="snížená",J192,0)</f>
        <v>0</v>
      </c>
      <c r="BG192" s="149">
        <f>IF(N192="zákl. přenesená",J192,0)</f>
        <v>0</v>
      </c>
      <c r="BH192" s="149">
        <f>IF(N192="sníž. přenesená",J192,0)</f>
        <v>0</v>
      </c>
      <c r="BI192" s="149">
        <f>IF(N192="nulová",J192,0)</f>
        <v>0</v>
      </c>
      <c r="BJ192" s="17" t="s">
        <v>95</v>
      </c>
      <c r="BK192" s="149">
        <f>ROUND(I192*H192,2)</f>
        <v>0</v>
      </c>
      <c r="BL192" s="17" t="s">
        <v>431</v>
      </c>
      <c r="BM192" s="148" t="s">
        <v>5376</v>
      </c>
    </row>
    <row r="193" spans="2:65" s="12" customFormat="1" ht="11.25">
      <c r="B193" s="150"/>
      <c r="D193" s="151" t="s">
        <v>442</v>
      </c>
      <c r="E193" s="152" t="s">
        <v>1</v>
      </c>
      <c r="F193" s="153" t="s">
        <v>5311</v>
      </c>
      <c r="H193" s="152" t="s">
        <v>1</v>
      </c>
      <c r="I193" s="154"/>
      <c r="L193" s="150"/>
      <c r="M193" s="155"/>
      <c r="T193" s="156"/>
      <c r="AT193" s="152" t="s">
        <v>442</v>
      </c>
      <c r="AU193" s="152" t="s">
        <v>97</v>
      </c>
      <c r="AV193" s="12" t="s">
        <v>95</v>
      </c>
      <c r="AW193" s="12" t="s">
        <v>42</v>
      </c>
      <c r="AX193" s="12" t="s">
        <v>87</v>
      </c>
      <c r="AY193" s="152" t="s">
        <v>432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5377</v>
      </c>
      <c r="H194" s="160">
        <v>8.4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3" customFormat="1" ht="11.25">
      <c r="B195" s="157"/>
      <c r="D195" s="151" t="s">
        <v>442</v>
      </c>
      <c r="E195" s="158" t="s">
        <v>1</v>
      </c>
      <c r="F195" s="159" t="s">
        <v>5378</v>
      </c>
      <c r="H195" s="160">
        <v>13.23</v>
      </c>
      <c r="I195" s="161"/>
      <c r="L195" s="157"/>
      <c r="M195" s="162"/>
      <c r="T195" s="163"/>
      <c r="AT195" s="158" t="s">
        <v>442</v>
      </c>
      <c r="AU195" s="158" t="s">
        <v>97</v>
      </c>
      <c r="AV195" s="13" t="s">
        <v>97</v>
      </c>
      <c r="AW195" s="13" t="s">
        <v>42</v>
      </c>
      <c r="AX195" s="13" t="s">
        <v>87</v>
      </c>
      <c r="AY195" s="158" t="s">
        <v>432</v>
      </c>
    </row>
    <row r="196" spans="2:65" s="13" customFormat="1" ht="11.25">
      <c r="B196" s="157"/>
      <c r="D196" s="151" t="s">
        <v>442</v>
      </c>
      <c r="E196" s="158" t="s">
        <v>1</v>
      </c>
      <c r="F196" s="159" t="s">
        <v>5379</v>
      </c>
      <c r="H196" s="160">
        <v>6.86</v>
      </c>
      <c r="I196" s="161"/>
      <c r="L196" s="157"/>
      <c r="M196" s="162"/>
      <c r="T196" s="163"/>
      <c r="AT196" s="158" t="s">
        <v>442</v>
      </c>
      <c r="AU196" s="158" t="s">
        <v>97</v>
      </c>
      <c r="AV196" s="13" t="s">
        <v>97</v>
      </c>
      <c r="AW196" s="13" t="s">
        <v>42</v>
      </c>
      <c r="AX196" s="13" t="s">
        <v>87</v>
      </c>
      <c r="AY196" s="158" t="s">
        <v>432</v>
      </c>
    </row>
    <row r="197" spans="2:65" s="12" customFormat="1" ht="11.25">
      <c r="B197" s="150"/>
      <c r="D197" s="151" t="s">
        <v>442</v>
      </c>
      <c r="E197" s="152" t="s">
        <v>1</v>
      </c>
      <c r="F197" s="153" t="s">
        <v>5315</v>
      </c>
      <c r="H197" s="152" t="s">
        <v>1</v>
      </c>
      <c r="I197" s="154"/>
      <c r="L197" s="150"/>
      <c r="M197" s="155"/>
      <c r="T197" s="156"/>
      <c r="AT197" s="152" t="s">
        <v>442</v>
      </c>
      <c r="AU197" s="152" t="s">
        <v>97</v>
      </c>
      <c r="AV197" s="12" t="s">
        <v>95</v>
      </c>
      <c r="AW197" s="12" t="s">
        <v>42</v>
      </c>
      <c r="AX197" s="12" t="s">
        <v>87</v>
      </c>
      <c r="AY197" s="152" t="s">
        <v>432</v>
      </c>
    </row>
    <row r="198" spans="2:65" s="13" customFormat="1" ht="11.25">
      <c r="B198" s="157"/>
      <c r="D198" s="151" t="s">
        <v>442</v>
      </c>
      <c r="E198" s="158" t="s">
        <v>1</v>
      </c>
      <c r="F198" s="159" t="s">
        <v>5380</v>
      </c>
      <c r="H198" s="160">
        <v>15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87</v>
      </c>
      <c r="AY198" s="158" t="s">
        <v>432</v>
      </c>
    </row>
    <row r="199" spans="2:65" s="13" customFormat="1" ht="11.25">
      <c r="B199" s="157"/>
      <c r="D199" s="151" t="s">
        <v>442</v>
      </c>
      <c r="E199" s="158" t="s">
        <v>1</v>
      </c>
      <c r="F199" s="159" t="s">
        <v>5381</v>
      </c>
      <c r="H199" s="160">
        <v>6.02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4" customFormat="1" ht="11.25">
      <c r="B200" s="164"/>
      <c r="D200" s="151" t="s">
        <v>442</v>
      </c>
      <c r="E200" s="165" t="s">
        <v>1</v>
      </c>
      <c r="F200" s="166" t="s">
        <v>449</v>
      </c>
      <c r="H200" s="167">
        <v>49.51</v>
      </c>
      <c r="I200" s="168"/>
      <c r="L200" s="164"/>
      <c r="M200" s="169"/>
      <c r="T200" s="170"/>
      <c r="AT200" s="165" t="s">
        <v>442</v>
      </c>
      <c r="AU200" s="165" t="s">
        <v>97</v>
      </c>
      <c r="AV200" s="14" t="s">
        <v>431</v>
      </c>
      <c r="AW200" s="14" t="s">
        <v>42</v>
      </c>
      <c r="AX200" s="14" t="s">
        <v>95</v>
      </c>
      <c r="AY200" s="165" t="s">
        <v>432</v>
      </c>
    </row>
    <row r="201" spans="2:65" s="1" customFormat="1" ht="16.5" customHeight="1">
      <c r="B201" s="33"/>
      <c r="C201" s="137" t="s">
        <v>556</v>
      </c>
      <c r="D201" s="137" t="s">
        <v>435</v>
      </c>
      <c r="E201" s="138" t="s">
        <v>5382</v>
      </c>
      <c r="F201" s="139" t="s">
        <v>5383</v>
      </c>
      <c r="G201" s="140" t="s">
        <v>510</v>
      </c>
      <c r="H201" s="141">
        <v>49.51</v>
      </c>
      <c r="I201" s="142"/>
      <c r="J201" s="143">
        <f>ROUND(I201*H201,2)</f>
        <v>0</v>
      </c>
      <c r="K201" s="139" t="s">
        <v>457</v>
      </c>
      <c r="L201" s="33"/>
      <c r="M201" s="144" t="s">
        <v>1</v>
      </c>
      <c r="N201" s="145" t="s">
        <v>52</v>
      </c>
      <c r="P201" s="146">
        <f>O201*H201</f>
        <v>0</v>
      </c>
      <c r="Q201" s="146">
        <v>0</v>
      </c>
      <c r="R201" s="146">
        <f>Q201*H201</f>
        <v>0</v>
      </c>
      <c r="S201" s="146">
        <v>0</v>
      </c>
      <c r="T201" s="147">
        <f>S201*H201</f>
        <v>0</v>
      </c>
      <c r="AR201" s="148" t="s">
        <v>431</v>
      </c>
      <c r="AT201" s="148" t="s">
        <v>435</v>
      </c>
      <c r="AU201" s="148" t="s">
        <v>97</v>
      </c>
      <c r="AY201" s="17" t="s">
        <v>432</v>
      </c>
      <c r="BE201" s="149">
        <f>IF(N201="základní",J201,0)</f>
        <v>0</v>
      </c>
      <c r="BF201" s="149">
        <f>IF(N201="snížená",J201,0)</f>
        <v>0</v>
      </c>
      <c r="BG201" s="149">
        <f>IF(N201="zákl. přenesená",J201,0)</f>
        <v>0</v>
      </c>
      <c r="BH201" s="149">
        <f>IF(N201="sníž. přenesená",J201,0)</f>
        <v>0</v>
      </c>
      <c r="BI201" s="149">
        <f>IF(N201="nulová",J201,0)</f>
        <v>0</v>
      </c>
      <c r="BJ201" s="17" t="s">
        <v>95</v>
      </c>
      <c r="BK201" s="149">
        <f>ROUND(I201*H201,2)</f>
        <v>0</v>
      </c>
      <c r="BL201" s="17" t="s">
        <v>431</v>
      </c>
      <c r="BM201" s="148" t="s">
        <v>5384</v>
      </c>
    </row>
    <row r="202" spans="2:65" s="1" customFormat="1" ht="49.15" customHeight="1">
      <c r="B202" s="33"/>
      <c r="C202" s="137" t="s">
        <v>565</v>
      </c>
      <c r="D202" s="137" t="s">
        <v>435</v>
      </c>
      <c r="E202" s="138" t="s">
        <v>5385</v>
      </c>
      <c r="F202" s="139" t="s">
        <v>5386</v>
      </c>
      <c r="G202" s="140" t="s">
        <v>527</v>
      </c>
      <c r="H202" s="141">
        <v>8</v>
      </c>
      <c r="I202" s="142"/>
      <c r="J202" s="143">
        <f>ROUND(I202*H202,2)</f>
        <v>0</v>
      </c>
      <c r="K202" s="139" t="s">
        <v>528</v>
      </c>
      <c r="L202" s="33"/>
      <c r="M202" s="144" t="s">
        <v>1</v>
      </c>
      <c r="N202" s="145" t="s">
        <v>52</v>
      </c>
      <c r="P202" s="146">
        <f>O202*H202</f>
        <v>0</v>
      </c>
      <c r="Q202" s="146">
        <v>6.019E-2</v>
      </c>
      <c r="R202" s="146">
        <f>Q202*H202</f>
        <v>0.48152</v>
      </c>
      <c r="S202" s="146">
        <v>0</v>
      </c>
      <c r="T202" s="147">
        <f>S202*H202</f>
        <v>0</v>
      </c>
      <c r="AR202" s="148" t="s">
        <v>431</v>
      </c>
      <c r="AT202" s="148" t="s">
        <v>435</v>
      </c>
      <c r="AU202" s="148" t="s">
        <v>97</v>
      </c>
      <c r="AY202" s="17" t="s">
        <v>432</v>
      </c>
      <c r="BE202" s="149">
        <f>IF(N202="základní",J202,0)</f>
        <v>0</v>
      </c>
      <c r="BF202" s="149">
        <f>IF(N202="snížená",J202,0)</f>
        <v>0</v>
      </c>
      <c r="BG202" s="149">
        <f>IF(N202="zákl. přenesená",J202,0)</f>
        <v>0</v>
      </c>
      <c r="BH202" s="149">
        <f>IF(N202="sníž. přenesená",J202,0)</f>
        <v>0</v>
      </c>
      <c r="BI202" s="149">
        <f>IF(N202="nulová",J202,0)</f>
        <v>0</v>
      </c>
      <c r="BJ202" s="17" t="s">
        <v>95</v>
      </c>
      <c r="BK202" s="149">
        <f>ROUND(I202*H202,2)</f>
        <v>0</v>
      </c>
      <c r="BL202" s="17" t="s">
        <v>431</v>
      </c>
      <c r="BM202" s="148" t="s">
        <v>5387</v>
      </c>
    </row>
    <row r="203" spans="2:65" s="12" customFormat="1" ht="11.25">
      <c r="B203" s="150"/>
      <c r="D203" s="151" t="s">
        <v>442</v>
      </c>
      <c r="E203" s="152" t="s">
        <v>1</v>
      </c>
      <c r="F203" s="153" t="s">
        <v>5311</v>
      </c>
      <c r="H203" s="152" t="s">
        <v>1</v>
      </c>
      <c r="I203" s="154"/>
      <c r="L203" s="150"/>
      <c r="M203" s="155"/>
      <c r="T203" s="156"/>
      <c r="AT203" s="152" t="s">
        <v>442</v>
      </c>
      <c r="AU203" s="152" t="s">
        <v>97</v>
      </c>
      <c r="AV203" s="12" t="s">
        <v>95</v>
      </c>
      <c r="AW203" s="12" t="s">
        <v>42</v>
      </c>
      <c r="AX203" s="12" t="s">
        <v>87</v>
      </c>
      <c r="AY203" s="152" t="s">
        <v>432</v>
      </c>
    </row>
    <row r="204" spans="2:65" s="13" customFormat="1" ht="11.25">
      <c r="B204" s="157"/>
      <c r="D204" s="151" t="s">
        <v>442</v>
      </c>
      <c r="E204" s="158" t="s">
        <v>1</v>
      </c>
      <c r="F204" s="159" t="s">
        <v>5388</v>
      </c>
      <c r="H204" s="160">
        <v>2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87</v>
      </c>
      <c r="AY204" s="158" t="s">
        <v>432</v>
      </c>
    </row>
    <row r="205" spans="2:65" s="13" customFormat="1" ht="11.25">
      <c r="B205" s="157"/>
      <c r="D205" s="151" t="s">
        <v>442</v>
      </c>
      <c r="E205" s="158" t="s">
        <v>1</v>
      </c>
      <c r="F205" s="159" t="s">
        <v>5389</v>
      </c>
      <c r="H205" s="160">
        <v>3</v>
      </c>
      <c r="I205" s="161"/>
      <c r="L205" s="157"/>
      <c r="M205" s="162"/>
      <c r="T205" s="163"/>
      <c r="AT205" s="158" t="s">
        <v>442</v>
      </c>
      <c r="AU205" s="158" t="s">
        <v>97</v>
      </c>
      <c r="AV205" s="13" t="s">
        <v>97</v>
      </c>
      <c r="AW205" s="13" t="s">
        <v>42</v>
      </c>
      <c r="AX205" s="13" t="s">
        <v>87</v>
      </c>
      <c r="AY205" s="158" t="s">
        <v>432</v>
      </c>
    </row>
    <row r="206" spans="2:65" s="13" customFormat="1" ht="11.25">
      <c r="B206" s="157"/>
      <c r="D206" s="151" t="s">
        <v>442</v>
      </c>
      <c r="E206" s="158" t="s">
        <v>1</v>
      </c>
      <c r="F206" s="159" t="s">
        <v>5390</v>
      </c>
      <c r="H206" s="160">
        <v>1</v>
      </c>
      <c r="I206" s="161"/>
      <c r="L206" s="157"/>
      <c r="M206" s="162"/>
      <c r="T206" s="163"/>
      <c r="AT206" s="158" t="s">
        <v>442</v>
      </c>
      <c r="AU206" s="158" t="s">
        <v>97</v>
      </c>
      <c r="AV206" s="13" t="s">
        <v>97</v>
      </c>
      <c r="AW206" s="13" t="s">
        <v>42</v>
      </c>
      <c r="AX206" s="13" t="s">
        <v>87</v>
      </c>
      <c r="AY206" s="158" t="s">
        <v>432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5391</v>
      </c>
      <c r="H207" s="160">
        <v>2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87</v>
      </c>
      <c r="AY207" s="158" t="s">
        <v>432</v>
      </c>
    </row>
    <row r="208" spans="2:65" s="14" customFormat="1" ht="11.25">
      <c r="B208" s="164"/>
      <c r="D208" s="151" t="s">
        <v>442</v>
      </c>
      <c r="E208" s="165" t="s">
        <v>1</v>
      </c>
      <c r="F208" s="166" t="s">
        <v>449</v>
      </c>
      <c r="H208" s="167">
        <v>8</v>
      </c>
      <c r="I208" s="168"/>
      <c r="L208" s="164"/>
      <c r="M208" s="169"/>
      <c r="T208" s="170"/>
      <c r="AT208" s="165" t="s">
        <v>442</v>
      </c>
      <c r="AU208" s="165" t="s">
        <v>97</v>
      </c>
      <c r="AV208" s="14" t="s">
        <v>431</v>
      </c>
      <c r="AW208" s="14" t="s">
        <v>42</v>
      </c>
      <c r="AX208" s="14" t="s">
        <v>95</v>
      </c>
      <c r="AY208" s="165" t="s">
        <v>432</v>
      </c>
    </row>
    <row r="209" spans="2:65" s="1" customFormat="1" ht="49.15" customHeight="1">
      <c r="B209" s="33"/>
      <c r="C209" s="184" t="s">
        <v>572</v>
      </c>
      <c r="D209" s="184" t="s">
        <v>740</v>
      </c>
      <c r="E209" s="185" t="s">
        <v>5392</v>
      </c>
      <c r="F209" s="186" t="s">
        <v>5393</v>
      </c>
      <c r="G209" s="187" t="s">
        <v>527</v>
      </c>
      <c r="H209" s="188">
        <v>2</v>
      </c>
      <c r="I209" s="189"/>
      <c r="J209" s="190">
        <f>ROUND(I209*H209,2)</f>
        <v>0</v>
      </c>
      <c r="K209" s="186" t="s">
        <v>528</v>
      </c>
      <c r="L209" s="191"/>
      <c r="M209" s="192" t="s">
        <v>1</v>
      </c>
      <c r="N209" s="193" t="s">
        <v>52</v>
      </c>
      <c r="P209" s="146">
        <f>O209*H209</f>
        <v>0</v>
      </c>
      <c r="Q209" s="146">
        <v>0</v>
      </c>
      <c r="R209" s="146">
        <f>Q209*H209</f>
        <v>0</v>
      </c>
      <c r="S209" s="146">
        <v>0</v>
      </c>
      <c r="T209" s="147">
        <f>S209*H209</f>
        <v>0</v>
      </c>
      <c r="AR209" s="148" t="s">
        <v>500</v>
      </c>
      <c r="AT209" s="148" t="s">
        <v>740</v>
      </c>
      <c r="AU209" s="148" t="s">
        <v>97</v>
      </c>
      <c r="AY209" s="17" t="s">
        <v>432</v>
      </c>
      <c r="BE209" s="149">
        <f>IF(N209="základní",J209,0)</f>
        <v>0</v>
      </c>
      <c r="BF209" s="149">
        <f>IF(N209="snížená",J209,0)</f>
        <v>0</v>
      </c>
      <c r="BG209" s="149">
        <f>IF(N209="zákl. přenesená",J209,0)</f>
        <v>0</v>
      </c>
      <c r="BH209" s="149">
        <f>IF(N209="sníž. přenesená",J209,0)</f>
        <v>0</v>
      </c>
      <c r="BI209" s="149">
        <f>IF(N209="nulová",J209,0)</f>
        <v>0</v>
      </c>
      <c r="BJ209" s="17" t="s">
        <v>95</v>
      </c>
      <c r="BK209" s="149">
        <f>ROUND(I209*H209,2)</f>
        <v>0</v>
      </c>
      <c r="BL209" s="17" t="s">
        <v>431</v>
      </c>
      <c r="BM209" s="148" t="s">
        <v>5394</v>
      </c>
    </row>
    <row r="210" spans="2:65" s="1" customFormat="1" ht="49.15" customHeight="1">
      <c r="B210" s="33"/>
      <c r="C210" s="184" t="s">
        <v>576</v>
      </c>
      <c r="D210" s="184" t="s">
        <v>740</v>
      </c>
      <c r="E210" s="185" t="s">
        <v>5395</v>
      </c>
      <c r="F210" s="186" t="s">
        <v>5396</v>
      </c>
      <c r="G210" s="187" t="s">
        <v>527</v>
      </c>
      <c r="H210" s="188">
        <v>3</v>
      </c>
      <c r="I210" s="189"/>
      <c r="J210" s="190">
        <f>ROUND(I210*H210,2)</f>
        <v>0</v>
      </c>
      <c r="K210" s="186" t="s">
        <v>528</v>
      </c>
      <c r="L210" s="191"/>
      <c r="M210" s="192" t="s">
        <v>1</v>
      </c>
      <c r="N210" s="193" t="s">
        <v>52</v>
      </c>
      <c r="P210" s="146">
        <f>O210*H210</f>
        <v>0</v>
      </c>
      <c r="Q210" s="146">
        <v>0</v>
      </c>
      <c r="R210" s="146">
        <f>Q210*H210</f>
        <v>0</v>
      </c>
      <c r="S210" s="146">
        <v>0</v>
      </c>
      <c r="T210" s="147">
        <f>S210*H210</f>
        <v>0</v>
      </c>
      <c r="AR210" s="148" t="s">
        <v>500</v>
      </c>
      <c r="AT210" s="148" t="s">
        <v>740</v>
      </c>
      <c r="AU210" s="148" t="s">
        <v>97</v>
      </c>
      <c r="AY210" s="17" t="s">
        <v>432</v>
      </c>
      <c r="BE210" s="149">
        <f>IF(N210="základní",J210,0)</f>
        <v>0</v>
      </c>
      <c r="BF210" s="149">
        <f>IF(N210="snížená",J210,0)</f>
        <v>0</v>
      </c>
      <c r="BG210" s="149">
        <f>IF(N210="zákl. přenesená",J210,0)</f>
        <v>0</v>
      </c>
      <c r="BH210" s="149">
        <f>IF(N210="sníž. přenesená",J210,0)</f>
        <v>0</v>
      </c>
      <c r="BI210" s="149">
        <f>IF(N210="nulová",J210,0)</f>
        <v>0</v>
      </c>
      <c r="BJ210" s="17" t="s">
        <v>95</v>
      </c>
      <c r="BK210" s="149">
        <f>ROUND(I210*H210,2)</f>
        <v>0</v>
      </c>
      <c r="BL210" s="17" t="s">
        <v>431</v>
      </c>
      <c r="BM210" s="148" t="s">
        <v>5397</v>
      </c>
    </row>
    <row r="211" spans="2:65" s="1" customFormat="1" ht="49.15" customHeight="1">
      <c r="B211" s="33"/>
      <c r="C211" s="184" t="s">
        <v>236</v>
      </c>
      <c r="D211" s="184" t="s">
        <v>740</v>
      </c>
      <c r="E211" s="185" t="s">
        <v>5398</v>
      </c>
      <c r="F211" s="186" t="s">
        <v>5399</v>
      </c>
      <c r="G211" s="187" t="s">
        <v>527</v>
      </c>
      <c r="H211" s="188">
        <v>1</v>
      </c>
      <c r="I211" s="189"/>
      <c r="J211" s="190">
        <f>ROUND(I211*H211,2)</f>
        <v>0</v>
      </c>
      <c r="K211" s="186" t="s">
        <v>528</v>
      </c>
      <c r="L211" s="191"/>
      <c r="M211" s="192" t="s">
        <v>1</v>
      </c>
      <c r="N211" s="193" t="s">
        <v>52</v>
      </c>
      <c r="P211" s="146">
        <f>O211*H211</f>
        <v>0</v>
      </c>
      <c r="Q211" s="146">
        <v>0</v>
      </c>
      <c r="R211" s="146">
        <f>Q211*H211</f>
        <v>0</v>
      </c>
      <c r="S211" s="146">
        <v>0</v>
      </c>
      <c r="T211" s="147">
        <f>S211*H211</f>
        <v>0</v>
      </c>
      <c r="AR211" s="148" t="s">
        <v>500</v>
      </c>
      <c r="AT211" s="148" t="s">
        <v>740</v>
      </c>
      <c r="AU211" s="148" t="s">
        <v>97</v>
      </c>
      <c r="AY211" s="17" t="s">
        <v>432</v>
      </c>
      <c r="BE211" s="149">
        <f>IF(N211="základní",J211,0)</f>
        <v>0</v>
      </c>
      <c r="BF211" s="149">
        <f>IF(N211="snížená",J211,0)</f>
        <v>0</v>
      </c>
      <c r="BG211" s="149">
        <f>IF(N211="zákl. přenesená",J211,0)</f>
        <v>0</v>
      </c>
      <c r="BH211" s="149">
        <f>IF(N211="sníž. přenesená",J211,0)</f>
        <v>0</v>
      </c>
      <c r="BI211" s="149">
        <f>IF(N211="nulová",J211,0)</f>
        <v>0</v>
      </c>
      <c r="BJ211" s="17" t="s">
        <v>95</v>
      </c>
      <c r="BK211" s="149">
        <f>ROUND(I211*H211,2)</f>
        <v>0</v>
      </c>
      <c r="BL211" s="17" t="s">
        <v>431</v>
      </c>
      <c r="BM211" s="148" t="s">
        <v>5400</v>
      </c>
    </row>
    <row r="212" spans="2:65" s="1" customFormat="1" ht="49.15" customHeight="1">
      <c r="B212" s="33"/>
      <c r="C212" s="184" t="s">
        <v>7</v>
      </c>
      <c r="D212" s="184" t="s">
        <v>740</v>
      </c>
      <c r="E212" s="185" t="s">
        <v>5401</v>
      </c>
      <c r="F212" s="186" t="s">
        <v>5402</v>
      </c>
      <c r="G212" s="187" t="s">
        <v>527</v>
      </c>
      <c r="H212" s="188">
        <v>2</v>
      </c>
      <c r="I212" s="189"/>
      <c r="J212" s="190">
        <f>ROUND(I212*H212,2)</f>
        <v>0</v>
      </c>
      <c r="K212" s="186" t="s">
        <v>528</v>
      </c>
      <c r="L212" s="191"/>
      <c r="M212" s="192" t="s">
        <v>1</v>
      </c>
      <c r="N212" s="193" t="s">
        <v>52</v>
      </c>
      <c r="P212" s="146">
        <f>O212*H212</f>
        <v>0</v>
      </c>
      <c r="Q212" s="146">
        <v>0</v>
      </c>
      <c r="R212" s="146">
        <f>Q212*H212</f>
        <v>0</v>
      </c>
      <c r="S212" s="146">
        <v>0</v>
      </c>
      <c r="T212" s="147">
        <f>S212*H212</f>
        <v>0</v>
      </c>
      <c r="AR212" s="148" t="s">
        <v>500</v>
      </c>
      <c r="AT212" s="148" t="s">
        <v>740</v>
      </c>
      <c r="AU212" s="148" t="s">
        <v>97</v>
      </c>
      <c r="AY212" s="17" t="s">
        <v>432</v>
      </c>
      <c r="BE212" s="149">
        <f>IF(N212="základní",J212,0)</f>
        <v>0</v>
      </c>
      <c r="BF212" s="149">
        <f>IF(N212="snížená",J212,0)</f>
        <v>0</v>
      </c>
      <c r="BG212" s="149">
        <f>IF(N212="zákl. přenesená",J212,0)</f>
        <v>0</v>
      </c>
      <c r="BH212" s="149">
        <f>IF(N212="sníž. přenesená",J212,0)</f>
        <v>0</v>
      </c>
      <c r="BI212" s="149">
        <f>IF(N212="nulová",J212,0)</f>
        <v>0</v>
      </c>
      <c r="BJ212" s="17" t="s">
        <v>95</v>
      </c>
      <c r="BK212" s="149">
        <f>ROUND(I212*H212,2)</f>
        <v>0</v>
      </c>
      <c r="BL212" s="17" t="s">
        <v>431</v>
      </c>
      <c r="BM212" s="148" t="s">
        <v>5403</v>
      </c>
    </row>
    <row r="213" spans="2:65" s="1" customFormat="1" ht="49.15" customHeight="1">
      <c r="B213" s="33"/>
      <c r="C213" s="137" t="s">
        <v>599</v>
      </c>
      <c r="D213" s="137" t="s">
        <v>435</v>
      </c>
      <c r="E213" s="138" t="s">
        <v>5404</v>
      </c>
      <c r="F213" s="139" t="s">
        <v>5405</v>
      </c>
      <c r="G213" s="140" t="s">
        <v>527</v>
      </c>
      <c r="H213" s="141">
        <v>14</v>
      </c>
      <c r="I213" s="142"/>
      <c r="J213" s="143">
        <f>ROUND(I213*H213,2)</f>
        <v>0</v>
      </c>
      <c r="K213" s="139" t="s">
        <v>528</v>
      </c>
      <c r="L213" s="33"/>
      <c r="M213" s="144" t="s">
        <v>1</v>
      </c>
      <c r="N213" s="145" t="s">
        <v>52</v>
      </c>
      <c r="P213" s="146">
        <f>O213*H213</f>
        <v>0</v>
      </c>
      <c r="Q213" s="146">
        <v>0.11754000000000001</v>
      </c>
      <c r="R213" s="146">
        <f>Q213*H213</f>
        <v>1.6455600000000001</v>
      </c>
      <c r="S213" s="146">
        <v>0</v>
      </c>
      <c r="T213" s="147">
        <f>S213*H213</f>
        <v>0</v>
      </c>
      <c r="AR213" s="148" t="s">
        <v>431</v>
      </c>
      <c r="AT213" s="148" t="s">
        <v>435</v>
      </c>
      <c r="AU213" s="148" t="s">
        <v>97</v>
      </c>
      <c r="AY213" s="17" t="s">
        <v>432</v>
      </c>
      <c r="BE213" s="149">
        <f>IF(N213="základní",J213,0)</f>
        <v>0</v>
      </c>
      <c r="BF213" s="149">
        <f>IF(N213="snížená",J213,0)</f>
        <v>0</v>
      </c>
      <c r="BG213" s="149">
        <f>IF(N213="zákl. přenesená",J213,0)</f>
        <v>0</v>
      </c>
      <c r="BH213" s="149">
        <f>IF(N213="sníž. přenesená",J213,0)</f>
        <v>0</v>
      </c>
      <c r="BI213" s="149">
        <f>IF(N213="nulová",J213,0)</f>
        <v>0</v>
      </c>
      <c r="BJ213" s="17" t="s">
        <v>95</v>
      </c>
      <c r="BK213" s="149">
        <f>ROUND(I213*H213,2)</f>
        <v>0</v>
      </c>
      <c r="BL213" s="17" t="s">
        <v>431</v>
      </c>
      <c r="BM213" s="148" t="s">
        <v>5406</v>
      </c>
    </row>
    <row r="214" spans="2:65" s="12" customFormat="1" ht="11.25">
      <c r="B214" s="150"/>
      <c r="D214" s="151" t="s">
        <v>442</v>
      </c>
      <c r="E214" s="152" t="s">
        <v>1</v>
      </c>
      <c r="F214" s="153" t="s">
        <v>5311</v>
      </c>
      <c r="H214" s="152" t="s">
        <v>1</v>
      </c>
      <c r="I214" s="154"/>
      <c r="L214" s="150"/>
      <c r="M214" s="155"/>
      <c r="T214" s="156"/>
      <c r="AT214" s="152" t="s">
        <v>442</v>
      </c>
      <c r="AU214" s="152" t="s">
        <v>97</v>
      </c>
      <c r="AV214" s="12" t="s">
        <v>95</v>
      </c>
      <c r="AW214" s="12" t="s">
        <v>42</v>
      </c>
      <c r="AX214" s="12" t="s">
        <v>87</v>
      </c>
      <c r="AY214" s="152" t="s">
        <v>432</v>
      </c>
    </row>
    <row r="215" spans="2:65" s="13" customFormat="1" ht="11.25">
      <c r="B215" s="157"/>
      <c r="D215" s="151" t="s">
        <v>442</v>
      </c>
      <c r="E215" s="158" t="s">
        <v>1</v>
      </c>
      <c r="F215" s="159" t="s">
        <v>5407</v>
      </c>
      <c r="H215" s="160">
        <v>3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87</v>
      </c>
      <c r="AY215" s="158" t="s">
        <v>432</v>
      </c>
    </row>
    <row r="216" spans="2:65" s="13" customFormat="1" ht="11.25">
      <c r="B216" s="157"/>
      <c r="D216" s="151" t="s">
        <v>442</v>
      </c>
      <c r="E216" s="158" t="s">
        <v>1</v>
      </c>
      <c r="F216" s="159" t="s">
        <v>5408</v>
      </c>
      <c r="H216" s="160">
        <v>3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3" customFormat="1" ht="11.25">
      <c r="B217" s="157"/>
      <c r="D217" s="151" t="s">
        <v>442</v>
      </c>
      <c r="E217" s="158" t="s">
        <v>1</v>
      </c>
      <c r="F217" s="159" t="s">
        <v>5409</v>
      </c>
      <c r="H217" s="160">
        <v>1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87</v>
      </c>
      <c r="AY217" s="158" t="s">
        <v>432</v>
      </c>
    </row>
    <row r="218" spans="2:65" s="15" customFormat="1" ht="11.25">
      <c r="B218" s="171"/>
      <c r="D218" s="151" t="s">
        <v>442</v>
      </c>
      <c r="E218" s="172" t="s">
        <v>1</v>
      </c>
      <c r="F218" s="173" t="s">
        <v>469</v>
      </c>
      <c r="H218" s="174">
        <v>7</v>
      </c>
      <c r="I218" s="175"/>
      <c r="L218" s="171"/>
      <c r="M218" s="176"/>
      <c r="T218" s="177"/>
      <c r="AT218" s="172" t="s">
        <v>442</v>
      </c>
      <c r="AU218" s="172" t="s">
        <v>97</v>
      </c>
      <c r="AV218" s="15" t="s">
        <v>108</v>
      </c>
      <c r="AW218" s="15" t="s">
        <v>42</v>
      </c>
      <c r="AX218" s="15" t="s">
        <v>87</v>
      </c>
      <c r="AY218" s="172" t="s">
        <v>432</v>
      </c>
    </row>
    <row r="219" spans="2:65" s="12" customFormat="1" ht="11.25">
      <c r="B219" s="150"/>
      <c r="D219" s="151" t="s">
        <v>442</v>
      </c>
      <c r="E219" s="152" t="s">
        <v>1</v>
      </c>
      <c r="F219" s="153" t="s">
        <v>5410</v>
      </c>
      <c r="H219" s="152" t="s">
        <v>1</v>
      </c>
      <c r="I219" s="154"/>
      <c r="L219" s="150"/>
      <c r="M219" s="155"/>
      <c r="T219" s="156"/>
      <c r="AT219" s="152" t="s">
        <v>442</v>
      </c>
      <c r="AU219" s="152" t="s">
        <v>97</v>
      </c>
      <c r="AV219" s="12" t="s">
        <v>95</v>
      </c>
      <c r="AW219" s="12" t="s">
        <v>42</v>
      </c>
      <c r="AX219" s="12" t="s">
        <v>87</v>
      </c>
      <c r="AY219" s="152" t="s">
        <v>432</v>
      </c>
    </row>
    <row r="220" spans="2:65" s="13" customFormat="1" ht="11.25">
      <c r="B220" s="157"/>
      <c r="D220" s="151" t="s">
        <v>442</v>
      </c>
      <c r="E220" s="158" t="s">
        <v>1</v>
      </c>
      <c r="F220" s="159" t="s">
        <v>5411</v>
      </c>
      <c r="H220" s="160">
        <v>7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5" customFormat="1" ht="11.25">
      <c r="B221" s="171"/>
      <c r="D221" s="151" t="s">
        <v>442</v>
      </c>
      <c r="E221" s="172" t="s">
        <v>1</v>
      </c>
      <c r="F221" s="173" t="s">
        <v>469</v>
      </c>
      <c r="H221" s="174">
        <v>7</v>
      </c>
      <c r="I221" s="175"/>
      <c r="L221" s="171"/>
      <c r="M221" s="176"/>
      <c r="T221" s="177"/>
      <c r="AT221" s="172" t="s">
        <v>442</v>
      </c>
      <c r="AU221" s="172" t="s">
        <v>97</v>
      </c>
      <c r="AV221" s="15" t="s">
        <v>108</v>
      </c>
      <c r="AW221" s="15" t="s">
        <v>42</v>
      </c>
      <c r="AX221" s="15" t="s">
        <v>87</v>
      </c>
      <c r="AY221" s="172" t="s">
        <v>432</v>
      </c>
    </row>
    <row r="222" spans="2:65" s="14" customFormat="1" ht="11.25">
      <c r="B222" s="164"/>
      <c r="D222" s="151" t="s">
        <v>442</v>
      </c>
      <c r="E222" s="165" t="s">
        <v>1</v>
      </c>
      <c r="F222" s="166" t="s">
        <v>449</v>
      </c>
      <c r="H222" s="167">
        <v>14</v>
      </c>
      <c r="I222" s="168"/>
      <c r="L222" s="164"/>
      <c r="M222" s="169"/>
      <c r="T222" s="170"/>
      <c r="AT222" s="165" t="s">
        <v>442</v>
      </c>
      <c r="AU222" s="165" t="s">
        <v>97</v>
      </c>
      <c r="AV222" s="14" t="s">
        <v>431</v>
      </c>
      <c r="AW222" s="14" t="s">
        <v>42</v>
      </c>
      <c r="AX222" s="14" t="s">
        <v>95</v>
      </c>
      <c r="AY222" s="165" t="s">
        <v>432</v>
      </c>
    </row>
    <row r="223" spans="2:65" s="1" customFormat="1" ht="49.15" customHeight="1">
      <c r="B223" s="33"/>
      <c r="C223" s="184" t="s">
        <v>606</v>
      </c>
      <c r="D223" s="184" t="s">
        <v>740</v>
      </c>
      <c r="E223" s="185" t="s">
        <v>5412</v>
      </c>
      <c r="F223" s="186" t="s">
        <v>5413</v>
      </c>
      <c r="G223" s="187" t="s">
        <v>527</v>
      </c>
      <c r="H223" s="188">
        <v>3</v>
      </c>
      <c r="I223" s="189"/>
      <c r="J223" s="190">
        <f>ROUND(I223*H223,2)</f>
        <v>0</v>
      </c>
      <c r="K223" s="186" t="s">
        <v>528</v>
      </c>
      <c r="L223" s="191"/>
      <c r="M223" s="192" t="s">
        <v>1</v>
      </c>
      <c r="N223" s="193" t="s">
        <v>52</v>
      </c>
      <c r="P223" s="146">
        <f>O223*H223</f>
        <v>0</v>
      </c>
      <c r="Q223" s="146">
        <v>0</v>
      </c>
      <c r="R223" s="146">
        <f>Q223*H223</f>
        <v>0</v>
      </c>
      <c r="S223" s="146">
        <v>0</v>
      </c>
      <c r="T223" s="147">
        <f>S223*H223</f>
        <v>0</v>
      </c>
      <c r="AR223" s="148" t="s">
        <v>500</v>
      </c>
      <c r="AT223" s="148" t="s">
        <v>740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5414</v>
      </c>
    </row>
    <row r="224" spans="2:65" s="1" customFormat="1" ht="49.15" customHeight="1">
      <c r="B224" s="33"/>
      <c r="C224" s="184" t="s">
        <v>611</v>
      </c>
      <c r="D224" s="184" t="s">
        <v>740</v>
      </c>
      <c r="E224" s="185" t="s">
        <v>5415</v>
      </c>
      <c r="F224" s="186" t="s">
        <v>5416</v>
      </c>
      <c r="G224" s="187" t="s">
        <v>527</v>
      </c>
      <c r="H224" s="188">
        <v>3</v>
      </c>
      <c r="I224" s="189"/>
      <c r="J224" s="190">
        <f>ROUND(I224*H224,2)</f>
        <v>0</v>
      </c>
      <c r="K224" s="186" t="s">
        <v>528</v>
      </c>
      <c r="L224" s="191"/>
      <c r="M224" s="192" t="s">
        <v>1</v>
      </c>
      <c r="N224" s="193" t="s">
        <v>52</v>
      </c>
      <c r="P224" s="146">
        <f>O224*H224</f>
        <v>0</v>
      </c>
      <c r="Q224" s="146">
        <v>0</v>
      </c>
      <c r="R224" s="146">
        <f>Q224*H224</f>
        <v>0</v>
      </c>
      <c r="S224" s="146">
        <v>0</v>
      </c>
      <c r="T224" s="147">
        <f>S224*H224</f>
        <v>0</v>
      </c>
      <c r="AR224" s="148" t="s">
        <v>500</v>
      </c>
      <c r="AT224" s="148" t="s">
        <v>740</v>
      </c>
      <c r="AU224" s="148" t="s">
        <v>97</v>
      </c>
      <c r="AY224" s="17" t="s">
        <v>432</v>
      </c>
      <c r="BE224" s="149">
        <f>IF(N224="základní",J224,0)</f>
        <v>0</v>
      </c>
      <c r="BF224" s="149">
        <f>IF(N224="snížená",J224,0)</f>
        <v>0</v>
      </c>
      <c r="BG224" s="149">
        <f>IF(N224="zákl. přenesená",J224,0)</f>
        <v>0</v>
      </c>
      <c r="BH224" s="149">
        <f>IF(N224="sníž. přenesená",J224,0)</f>
        <v>0</v>
      </c>
      <c r="BI224" s="149">
        <f>IF(N224="nulová",J224,0)</f>
        <v>0</v>
      </c>
      <c r="BJ224" s="17" t="s">
        <v>95</v>
      </c>
      <c r="BK224" s="149">
        <f>ROUND(I224*H224,2)</f>
        <v>0</v>
      </c>
      <c r="BL224" s="17" t="s">
        <v>431</v>
      </c>
      <c r="BM224" s="148" t="s">
        <v>5417</v>
      </c>
    </row>
    <row r="225" spans="2:65" s="1" customFormat="1" ht="49.15" customHeight="1">
      <c r="B225" s="33"/>
      <c r="C225" s="184" t="s">
        <v>618</v>
      </c>
      <c r="D225" s="184" t="s">
        <v>740</v>
      </c>
      <c r="E225" s="185" t="s">
        <v>5418</v>
      </c>
      <c r="F225" s="186" t="s">
        <v>5419</v>
      </c>
      <c r="G225" s="187" t="s">
        <v>527</v>
      </c>
      <c r="H225" s="188">
        <v>1</v>
      </c>
      <c r="I225" s="189"/>
      <c r="J225" s="190">
        <f>ROUND(I225*H225,2)</f>
        <v>0</v>
      </c>
      <c r="K225" s="186" t="s">
        <v>528</v>
      </c>
      <c r="L225" s="191"/>
      <c r="M225" s="192" t="s">
        <v>1</v>
      </c>
      <c r="N225" s="193" t="s">
        <v>52</v>
      </c>
      <c r="P225" s="146">
        <f>O225*H225</f>
        <v>0</v>
      </c>
      <c r="Q225" s="146">
        <v>0</v>
      </c>
      <c r="R225" s="146">
        <f>Q225*H225</f>
        <v>0</v>
      </c>
      <c r="S225" s="146">
        <v>0</v>
      </c>
      <c r="T225" s="147">
        <f>S225*H225</f>
        <v>0</v>
      </c>
      <c r="AR225" s="148" t="s">
        <v>500</v>
      </c>
      <c r="AT225" s="148" t="s">
        <v>740</v>
      </c>
      <c r="AU225" s="148" t="s">
        <v>97</v>
      </c>
      <c r="AY225" s="17" t="s">
        <v>432</v>
      </c>
      <c r="BE225" s="149">
        <f>IF(N225="základní",J225,0)</f>
        <v>0</v>
      </c>
      <c r="BF225" s="149">
        <f>IF(N225="snížená",J225,0)</f>
        <v>0</v>
      </c>
      <c r="BG225" s="149">
        <f>IF(N225="zákl. přenesená",J225,0)</f>
        <v>0</v>
      </c>
      <c r="BH225" s="149">
        <f>IF(N225="sníž. přenesená",J225,0)</f>
        <v>0</v>
      </c>
      <c r="BI225" s="149">
        <f>IF(N225="nulová",J225,0)</f>
        <v>0</v>
      </c>
      <c r="BJ225" s="17" t="s">
        <v>95</v>
      </c>
      <c r="BK225" s="149">
        <f>ROUND(I225*H225,2)</f>
        <v>0</v>
      </c>
      <c r="BL225" s="17" t="s">
        <v>431</v>
      </c>
      <c r="BM225" s="148" t="s">
        <v>5420</v>
      </c>
    </row>
    <row r="226" spans="2:65" s="1" customFormat="1" ht="37.9" customHeight="1">
      <c r="B226" s="33"/>
      <c r="C226" s="184" t="s">
        <v>829</v>
      </c>
      <c r="D226" s="184" t="s">
        <v>740</v>
      </c>
      <c r="E226" s="185" t="s">
        <v>5421</v>
      </c>
      <c r="F226" s="186" t="s">
        <v>5422</v>
      </c>
      <c r="G226" s="187" t="s">
        <v>527</v>
      </c>
      <c r="H226" s="188">
        <v>7</v>
      </c>
      <c r="I226" s="189"/>
      <c r="J226" s="190">
        <f>ROUND(I226*H226,2)</f>
        <v>0</v>
      </c>
      <c r="K226" s="186" t="s">
        <v>528</v>
      </c>
      <c r="L226" s="191"/>
      <c r="M226" s="192" t="s">
        <v>1</v>
      </c>
      <c r="N226" s="193" t="s">
        <v>52</v>
      </c>
      <c r="P226" s="146">
        <f>O226*H226</f>
        <v>0</v>
      </c>
      <c r="Q226" s="146">
        <v>0</v>
      </c>
      <c r="R226" s="146">
        <f>Q226*H226</f>
        <v>0</v>
      </c>
      <c r="S226" s="146">
        <v>0</v>
      </c>
      <c r="T226" s="147">
        <f>S226*H226</f>
        <v>0</v>
      </c>
      <c r="AR226" s="148" t="s">
        <v>500</v>
      </c>
      <c r="AT226" s="148" t="s">
        <v>740</v>
      </c>
      <c r="AU226" s="148" t="s">
        <v>97</v>
      </c>
      <c r="AY226" s="17" t="s">
        <v>432</v>
      </c>
      <c r="BE226" s="149">
        <f>IF(N226="základní",J226,0)</f>
        <v>0</v>
      </c>
      <c r="BF226" s="149">
        <f>IF(N226="snížená",J226,0)</f>
        <v>0</v>
      </c>
      <c r="BG226" s="149">
        <f>IF(N226="zákl. přenesená",J226,0)</f>
        <v>0</v>
      </c>
      <c r="BH226" s="149">
        <f>IF(N226="sníž. přenesená",J226,0)</f>
        <v>0</v>
      </c>
      <c r="BI226" s="149">
        <f>IF(N226="nulová",J226,0)</f>
        <v>0</v>
      </c>
      <c r="BJ226" s="17" t="s">
        <v>95</v>
      </c>
      <c r="BK226" s="149">
        <f>ROUND(I226*H226,2)</f>
        <v>0</v>
      </c>
      <c r="BL226" s="17" t="s">
        <v>431</v>
      </c>
      <c r="BM226" s="148" t="s">
        <v>5423</v>
      </c>
    </row>
    <row r="227" spans="2:65" s="1" customFormat="1" ht="49.15" customHeight="1">
      <c r="B227" s="33"/>
      <c r="C227" s="137" t="s">
        <v>834</v>
      </c>
      <c r="D227" s="137" t="s">
        <v>435</v>
      </c>
      <c r="E227" s="138" t="s">
        <v>5424</v>
      </c>
      <c r="F227" s="139" t="s">
        <v>5425</v>
      </c>
      <c r="G227" s="140" t="s">
        <v>527</v>
      </c>
      <c r="H227" s="141">
        <v>12</v>
      </c>
      <c r="I227" s="142"/>
      <c r="J227" s="143">
        <f>ROUND(I227*H227,2)</f>
        <v>0</v>
      </c>
      <c r="K227" s="139" t="s">
        <v>528</v>
      </c>
      <c r="L227" s="33"/>
      <c r="M227" s="144" t="s">
        <v>1</v>
      </c>
      <c r="N227" s="145" t="s">
        <v>52</v>
      </c>
      <c r="P227" s="146">
        <f>O227*H227</f>
        <v>0</v>
      </c>
      <c r="Q227" s="146">
        <v>6.019E-2</v>
      </c>
      <c r="R227" s="146">
        <f>Q227*H227</f>
        <v>0.72228000000000003</v>
      </c>
      <c r="S227" s="146">
        <v>0</v>
      </c>
      <c r="T227" s="147">
        <f>S227*H227</f>
        <v>0</v>
      </c>
      <c r="AR227" s="148" t="s">
        <v>431</v>
      </c>
      <c r="AT227" s="148" t="s">
        <v>435</v>
      </c>
      <c r="AU227" s="148" t="s">
        <v>97</v>
      </c>
      <c r="AY227" s="17" t="s">
        <v>432</v>
      </c>
      <c r="BE227" s="149">
        <f>IF(N227="základní",J227,0)</f>
        <v>0</v>
      </c>
      <c r="BF227" s="149">
        <f>IF(N227="snížená",J227,0)</f>
        <v>0</v>
      </c>
      <c r="BG227" s="149">
        <f>IF(N227="zákl. přenesená",J227,0)</f>
        <v>0</v>
      </c>
      <c r="BH227" s="149">
        <f>IF(N227="sníž. přenesená",J227,0)</f>
        <v>0</v>
      </c>
      <c r="BI227" s="149">
        <f>IF(N227="nulová",J227,0)</f>
        <v>0</v>
      </c>
      <c r="BJ227" s="17" t="s">
        <v>95</v>
      </c>
      <c r="BK227" s="149">
        <f>ROUND(I227*H227,2)</f>
        <v>0</v>
      </c>
      <c r="BL227" s="17" t="s">
        <v>431</v>
      </c>
      <c r="BM227" s="148" t="s">
        <v>5426</v>
      </c>
    </row>
    <row r="228" spans="2:65" s="12" customFormat="1" ht="11.25">
      <c r="B228" s="150"/>
      <c r="D228" s="151" t="s">
        <v>442</v>
      </c>
      <c r="E228" s="152" t="s">
        <v>1</v>
      </c>
      <c r="F228" s="153" t="s">
        <v>5311</v>
      </c>
      <c r="H228" s="152" t="s">
        <v>1</v>
      </c>
      <c r="I228" s="154"/>
      <c r="L228" s="150"/>
      <c r="M228" s="155"/>
      <c r="T228" s="156"/>
      <c r="AT228" s="152" t="s">
        <v>442</v>
      </c>
      <c r="AU228" s="152" t="s">
        <v>97</v>
      </c>
      <c r="AV228" s="12" t="s">
        <v>95</v>
      </c>
      <c r="AW228" s="12" t="s">
        <v>42</v>
      </c>
      <c r="AX228" s="12" t="s">
        <v>87</v>
      </c>
      <c r="AY228" s="152" t="s">
        <v>432</v>
      </c>
    </row>
    <row r="229" spans="2:65" s="13" customFormat="1" ht="11.25">
      <c r="B229" s="157"/>
      <c r="D229" s="151" t="s">
        <v>442</v>
      </c>
      <c r="E229" s="158" t="s">
        <v>1</v>
      </c>
      <c r="F229" s="159" t="s">
        <v>5427</v>
      </c>
      <c r="H229" s="160">
        <v>2</v>
      </c>
      <c r="I229" s="161"/>
      <c r="L229" s="157"/>
      <c r="M229" s="162"/>
      <c r="T229" s="163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87</v>
      </c>
      <c r="AY229" s="158" t="s">
        <v>432</v>
      </c>
    </row>
    <row r="230" spans="2:65" s="15" customFormat="1" ht="11.25">
      <c r="B230" s="171"/>
      <c r="D230" s="151" t="s">
        <v>442</v>
      </c>
      <c r="E230" s="172" t="s">
        <v>1</v>
      </c>
      <c r="F230" s="173" t="s">
        <v>469</v>
      </c>
      <c r="H230" s="174">
        <v>2</v>
      </c>
      <c r="I230" s="175"/>
      <c r="L230" s="171"/>
      <c r="M230" s="176"/>
      <c r="T230" s="177"/>
      <c r="AT230" s="172" t="s">
        <v>442</v>
      </c>
      <c r="AU230" s="172" t="s">
        <v>97</v>
      </c>
      <c r="AV230" s="15" t="s">
        <v>108</v>
      </c>
      <c r="AW230" s="15" t="s">
        <v>42</v>
      </c>
      <c r="AX230" s="15" t="s">
        <v>87</v>
      </c>
      <c r="AY230" s="172" t="s">
        <v>432</v>
      </c>
    </row>
    <row r="231" spans="2:65" s="12" customFormat="1" ht="11.25">
      <c r="B231" s="150"/>
      <c r="D231" s="151" t="s">
        <v>442</v>
      </c>
      <c r="E231" s="152" t="s">
        <v>1</v>
      </c>
      <c r="F231" s="153" t="s">
        <v>5410</v>
      </c>
      <c r="H231" s="152" t="s">
        <v>1</v>
      </c>
      <c r="I231" s="154"/>
      <c r="L231" s="150"/>
      <c r="M231" s="155"/>
      <c r="T231" s="156"/>
      <c r="AT231" s="152" t="s">
        <v>442</v>
      </c>
      <c r="AU231" s="152" t="s">
        <v>97</v>
      </c>
      <c r="AV231" s="12" t="s">
        <v>95</v>
      </c>
      <c r="AW231" s="12" t="s">
        <v>42</v>
      </c>
      <c r="AX231" s="12" t="s">
        <v>87</v>
      </c>
      <c r="AY231" s="152" t="s">
        <v>432</v>
      </c>
    </row>
    <row r="232" spans="2:65" s="13" customFormat="1" ht="11.25">
      <c r="B232" s="157"/>
      <c r="D232" s="151" t="s">
        <v>442</v>
      </c>
      <c r="E232" s="158" t="s">
        <v>1</v>
      </c>
      <c r="F232" s="159" t="s">
        <v>5428</v>
      </c>
      <c r="H232" s="160">
        <v>10</v>
      </c>
      <c r="I232" s="161"/>
      <c r="L232" s="157"/>
      <c r="M232" s="162"/>
      <c r="T232" s="163"/>
      <c r="AT232" s="158" t="s">
        <v>442</v>
      </c>
      <c r="AU232" s="158" t="s">
        <v>97</v>
      </c>
      <c r="AV232" s="13" t="s">
        <v>97</v>
      </c>
      <c r="AW232" s="13" t="s">
        <v>42</v>
      </c>
      <c r="AX232" s="13" t="s">
        <v>87</v>
      </c>
      <c r="AY232" s="158" t="s">
        <v>432</v>
      </c>
    </row>
    <row r="233" spans="2:65" s="15" customFormat="1" ht="11.25">
      <c r="B233" s="171"/>
      <c r="D233" s="151" t="s">
        <v>442</v>
      </c>
      <c r="E233" s="172" t="s">
        <v>1</v>
      </c>
      <c r="F233" s="173" t="s">
        <v>469</v>
      </c>
      <c r="H233" s="174">
        <v>10</v>
      </c>
      <c r="I233" s="175"/>
      <c r="L233" s="171"/>
      <c r="M233" s="176"/>
      <c r="T233" s="177"/>
      <c r="AT233" s="172" t="s">
        <v>442</v>
      </c>
      <c r="AU233" s="172" t="s">
        <v>97</v>
      </c>
      <c r="AV233" s="15" t="s">
        <v>108</v>
      </c>
      <c r="AW233" s="15" t="s">
        <v>42</v>
      </c>
      <c r="AX233" s="15" t="s">
        <v>87</v>
      </c>
      <c r="AY233" s="172" t="s">
        <v>432</v>
      </c>
    </row>
    <row r="234" spans="2:65" s="14" customFormat="1" ht="11.25">
      <c r="B234" s="164"/>
      <c r="D234" s="151" t="s">
        <v>442</v>
      </c>
      <c r="E234" s="165" t="s">
        <v>1</v>
      </c>
      <c r="F234" s="166" t="s">
        <v>449</v>
      </c>
      <c r="H234" s="167">
        <v>12</v>
      </c>
      <c r="I234" s="168"/>
      <c r="L234" s="164"/>
      <c r="M234" s="169"/>
      <c r="T234" s="170"/>
      <c r="AT234" s="165" t="s">
        <v>442</v>
      </c>
      <c r="AU234" s="165" t="s">
        <v>97</v>
      </c>
      <c r="AV234" s="14" t="s">
        <v>431</v>
      </c>
      <c r="AW234" s="14" t="s">
        <v>42</v>
      </c>
      <c r="AX234" s="14" t="s">
        <v>95</v>
      </c>
      <c r="AY234" s="165" t="s">
        <v>432</v>
      </c>
    </row>
    <row r="235" spans="2:65" s="1" customFormat="1" ht="49.15" customHeight="1">
      <c r="B235" s="33"/>
      <c r="C235" s="184" t="s">
        <v>839</v>
      </c>
      <c r="D235" s="184" t="s">
        <v>740</v>
      </c>
      <c r="E235" s="185" t="s">
        <v>5429</v>
      </c>
      <c r="F235" s="186" t="s">
        <v>5430</v>
      </c>
      <c r="G235" s="187" t="s">
        <v>527</v>
      </c>
      <c r="H235" s="188">
        <v>2</v>
      </c>
      <c r="I235" s="189"/>
      <c r="J235" s="190">
        <f>ROUND(I235*H235,2)</f>
        <v>0</v>
      </c>
      <c r="K235" s="186" t="s">
        <v>528</v>
      </c>
      <c r="L235" s="191"/>
      <c r="M235" s="192" t="s">
        <v>1</v>
      </c>
      <c r="N235" s="193" t="s">
        <v>52</v>
      </c>
      <c r="P235" s="146">
        <f>O235*H235</f>
        <v>0</v>
      </c>
      <c r="Q235" s="146">
        <v>0</v>
      </c>
      <c r="R235" s="146">
        <f>Q235*H235</f>
        <v>0</v>
      </c>
      <c r="S235" s="146">
        <v>0</v>
      </c>
      <c r="T235" s="147">
        <f>S235*H235</f>
        <v>0</v>
      </c>
      <c r="AR235" s="148" t="s">
        <v>500</v>
      </c>
      <c r="AT235" s="148" t="s">
        <v>740</v>
      </c>
      <c r="AU235" s="148" t="s">
        <v>97</v>
      </c>
      <c r="AY235" s="17" t="s">
        <v>432</v>
      </c>
      <c r="BE235" s="149">
        <f>IF(N235="základní",J235,0)</f>
        <v>0</v>
      </c>
      <c r="BF235" s="149">
        <f>IF(N235="snížená",J235,0)</f>
        <v>0</v>
      </c>
      <c r="BG235" s="149">
        <f>IF(N235="zákl. přenesená",J235,0)</f>
        <v>0</v>
      </c>
      <c r="BH235" s="149">
        <f>IF(N235="sníž. přenesená",J235,0)</f>
        <v>0</v>
      </c>
      <c r="BI235" s="149">
        <f>IF(N235="nulová",J235,0)</f>
        <v>0</v>
      </c>
      <c r="BJ235" s="17" t="s">
        <v>95</v>
      </c>
      <c r="BK235" s="149">
        <f>ROUND(I235*H235,2)</f>
        <v>0</v>
      </c>
      <c r="BL235" s="17" t="s">
        <v>431</v>
      </c>
      <c r="BM235" s="148" t="s">
        <v>5431</v>
      </c>
    </row>
    <row r="236" spans="2:65" s="1" customFormat="1" ht="37.9" customHeight="1">
      <c r="B236" s="33"/>
      <c r="C236" s="184" t="s">
        <v>845</v>
      </c>
      <c r="D236" s="184" t="s">
        <v>740</v>
      </c>
      <c r="E236" s="185" t="s">
        <v>5432</v>
      </c>
      <c r="F236" s="186" t="s">
        <v>5433</v>
      </c>
      <c r="G236" s="187" t="s">
        <v>527</v>
      </c>
      <c r="H236" s="188">
        <v>10</v>
      </c>
      <c r="I236" s="189"/>
      <c r="J236" s="190">
        <f>ROUND(I236*H236,2)</f>
        <v>0</v>
      </c>
      <c r="K236" s="186" t="s">
        <v>528</v>
      </c>
      <c r="L236" s="191"/>
      <c r="M236" s="192" t="s">
        <v>1</v>
      </c>
      <c r="N236" s="193" t="s">
        <v>52</v>
      </c>
      <c r="P236" s="146">
        <f>O236*H236</f>
        <v>0</v>
      </c>
      <c r="Q236" s="146">
        <v>0</v>
      </c>
      <c r="R236" s="146">
        <f>Q236*H236</f>
        <v>0</v>
      </c>
      <c r="S236" s="146">
        <v>0</v>
      </c>
      <c r="T236" s="147">
        <f>S236*H236</f>
        <v>0</v>
      </c>
      <c r="AR236" s="148" t="s">
        <v>500</v>
      </c>
      <c r="AT236" s="148" t="s">
        <v>740</v>
      </c>
      <c r="AU236" s="148" t="s">
        <v>97</v>
      </c>
      <c r="AY236" s="17" t="s">
        <v>432</v>
      </c>
      <c r="BE236" s="149">
        <f>IF(N236="základní",J236,0)</f>
        <v>0</v>
      </c>
      <c r="BF236" s="149">
        <f>IF(N236="snížená",J236,0)</f>
        <v>0</v>
      </c>
      <c r="BG236" s="149">
        <f>IF(N236="zákl. přenesená",J236,0)</f>
        <v>0</v>
      </c>
      <c r="BH236" s="149">
        <f>IF(N236="sníž. přenesená",J236,0)</f>
        <v>0</v>
      </c>
      <c r="BI236" s="149">
        <f>IF(N236="nulová",J236,0)</f>
        <v>0</v>
      </c>
      <c r="BJ236" s="17" t="s">
        <v>95</v>
      </c>
      <c r="BK236" s="149">
        <f>ROUND(I236*H236,2)</f>
        <v>0</v>
      </c>
      <c r="BL236" s="17" t="s">
        <v>431</v>
      </c>
      <c r="BM236" s="148" t="s">
        <v>5434</v>
      </c>
    </row>
    <row r="237" spans="2:65" s="11" customFormat="1" ht="22.9" customHeight="1">
      <c r="B237" s="125"/>
      <c r="D237" s="126" t="s">
        <v>86</v>
      </c>
      <c r="E237" s="135" t="s">
        <v>924</v>
      </c>
      <c r="F237" s="135" t="s">
        <v>925</v>
      </c>
      <c r="I237" s="128"/>
      <c r="J237" s="136">
        <f>BK237</f>
        <v>0</v>
      </c>
      <c r="L237" s="125"/>
      <c r="M237" s="130"/>
      <c r="P237" s="131">
        <f>P238</f>
        <v>0</v>
      </c>
      <c r="R237" s="131">
        <f>R238</f>
        <v>0</v>
      </c>
      <c r="T237" s="132">
        <f>T238</f>
        <v>0</v>
      </c>
      <c r="AR237" s="126" t="s">
        <v>95</v>
      </c>
      <c r="AT237" s="133" t="s">
        <v>86</v>
      </c>
      <c r="AU237" s="133" t="s">
        <v>95</v>
      </c>
      <c r="AY237" s="126" t="s">
        <v>432</v>
      </c>
      <c r="BK237" s="134">
        <f>BK238</f>
        <v>0</v>
      </c>
    </row>
    <row r="238" spans="2:65" s="1" customFormat="1" ht="21.75" customHeight="1">
      <c r="B238" s="33"/>
      <c r="C238" s="137" t="s">
        <v>284</v>
      </c>
      <c r="D238" s="137" t="s">
        <v>435</v>
      </c>
      <c r="E238" s="138" t="s">
        <v>5435</v>
      </c>
      <c r="F238" s="139" t="s">
        <v>5436</v>
      </c>
      <c r="G238" s="140" t="s">
        <v>743</v>
      </c>
      <c r="H238" s="141">
        <v>71.384</v>
      </c>
      <c r="I238" s="142"/>
      <c r="J238" s="143">
        <f>ROUND(I238*H238,2)</f>
        <v>0</v>
      </c>
      <c r="K238" s="139" t="s">
        <v>457</v>
      </c>
      <c r="L238" s="33"/>
      <c r="M238" s="178" t="s">
        <v>1</v>
      </c>
      <c r="N238" s="179" t="s">
        <v>52</v>
      </c>
      <c r="O238" s="180"/>
      <c r="P238" s="181">
        <f>O238*H238</f>
        <v>0</v>
      </c>
      <c r="Q238" s="181">
        <v>0</v>
      </c>
      <c r="R238" s="181">
        <f>Q238*H238</f>
        <v>0</v>
      </c>
      <c r="S238" s="181">
        <v>0</v>
      </c>
      <c r="T238" s="182">
        <f>S238*H238</f>
        <v>0</v>
      </c>
      <c r="AR238" s="148" t="s">
        <v>431</v>
      </c>
      <c r="AT238" s="148" t="s">
        <v>435</v>
      </c>
      <c r="AU238" s="148" t="s">
        <v>97</v>
      </c>
      <c r="AY238" s="17" t="s">
        <v>432</v>
      </c>
      <c r="BE238" s="149">
        <f>IF(N238="základní",J238,0)</f>
        <v>0</v>
      </c>
      <c r="BF238" s="149">
        <f>IF(N238="snížená",J238,0)</f>
        <v>0</v>
      </c>
      <c r="BG238" s="149">
        <f>IF(N238="zákl. přenesená",J238,0)</f>
        <v>0</v>
      </c>
      <c r="BH238" s="149">
        <f>IF(N238="sníž. přenesená",J238,0)</f>
        <v>0</v>
      </c>
      <c r="BI238" s="149">
        <f>IF(N238="nulová",J238,0)</f>
        <v>0</v>
      </c>
      <c r="BJ238" s="17" t="s">
        <v>95</v>
      </c>
      <c r="BK238" s="149">
        <f>ROUND(I238*H238,2)</f>
        <v>0</v>
      </c>
      <c r="BL238" s="17" t="s">
        <v>431</v>
      </c>
      <c r="BM238" s="148" t="s">
        <v>5437</v>
      </c>
    </row>
    <row r="239" spans="2:65" s="1" customFormat="1" ht="6.95" customHeight="1">
      <c r="B239" s="45"/>
      <c r="C239" s="46"/>
      <c r="D239" s="46"/>
      <c r="E239" s="46"/>
      <c r="F239" s="46"/>
      <c r="G239" s="46"/>
      <c r="H239" s="46"/>
      <c r="I239" s="46"/>
      <c r="J239" s="46"/>
      <c r="K239" s="46"/>
      <c r="L239" s="33"/>
    </row>
  </sheetData>
  <sheetProtection algorithmName="SHA-512" hashValue="fXjhvm22/6HxtT0k05qoOkSyCTq7p5gffw26sQgvjdaAO/u7zU50nodobuv6bdPUWPvOQY9PuUuGYgZqKTHvVw==" saltValue="k65Imbwy9T+KOyr2tmeUzY/nzSuTiLwS4jitJXjgnk2CMymQ7fz9Dn8fUUujsNQo2ZSL42jNwiwbvurAQR34lw==" spinCount="100000" sheet="1" objects="1" scenarios="1" formatColumns="0" formatRows="0" autoFilter="0"/>
  <autoFilter ref="C123:K238" xr:uid="{00000000-0009-0000-0000-00001A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theme="9" tint="0.59999389629810485"/>
    <pageSetUpPr fitToPage="1"/>
  </sheetPr>
  <dimension ref="B2:BM22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199</v>
      </c>
      <c r="AZ2" s="183" t="s">
        <v>5438</v>
      </c>
      <c r="BA2" s="183" t="s">
        <v>1</v>
      </c>
      <c r="BB2" s="183" t="s">
        <v>1</v>
      </c>
      <c r="BC2" s="183" t="s">
        <v>5439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5440</v>
      </c>
      <c r="BA3" s="183" t="s">
        <v>1</v>
      </c>
      <c r="BB3" s="183" t="s">
        <v>1</v>
      </c>
      <c r="BC3" s="183" t="s">
        <v>5441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5442</v>
      </c>
      <c r="BA4" s="183" t="s">
        <v>1</v>
      </c>
      <c r="BB4" s="183" t="s">
        <v>1</v>
      </c>
      <c r="BC4" s="183" t="s">
        <v>636</v>
      </c>
      <c r="BD4" s="183" t="s">
        <v>97</v>
      </c>
    </row>
    <row r="5" spans="2:56" ht="6.95" customHeight="1">
      <c r="B5" s="20"/>
      <c r="L5" s="20"/>
      <c r="AZ5" s="183" t="s">
        <v>5443</v>
      </c>
      <c r="BA5" s="183" t="s">
        <v>1</v>
      </c>
      <c r="BB5" s="183" t="s">
        <v>1</v>
      </c>
      <c r="BC5" s="183" t="s">
        <v>636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5444</v>
      </c>
      <c r="BA6" s="183" t="s">
        <v>1</v>
      </c>
      <c r="BB6" s="183" t="s">
        <v>1</v>
      </c>
      <c r="BC6" s="183" t="s">
        <v>5445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5446</v>
      </c>
      <c r="BA7" s="183" t="s">
        <v>1</v>
      </c>
      <c r="BB7" s="183" t="s">
        <v>1</v>
      </c>
      <c r="BC7" s="183" t="s">
        <v>5447</v>
      </c>
      <c r="BD7" s="183" t="s">
        <v>97</v>
      </c>
    </row>
    <row r="8" spans="2:56" ht="12" customHeight="1">
      <c r="B8" s="20"/>
      <c r="D8" s="27" t="s">
        <v>395</v>
      </c>
      <c r="L8" s="20"/>
    </row>
    <row r="9" spans="2:56" s="1" customFormat="1" ht="16.5" customHeight="1">
      <c r="B9" s="33"/>
      <c r="E9" s="246" t="s">
        <v>5448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30" customHeight="1">
      <c r="B11" s="33"/>
      <c r="E11" s="227" t="s">
        <v>5449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ROUND(J123,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ROUND((SUM(BE123:BE220)),  2)</f>
        <v>0</v>
      </c>
      <c r="I35" s="97">
        <v>0.21</v>
      </c>
      <c r="J35" s="87">
        <f>ROUND(((SUM(BE123:BE220))*I35),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ROUND((SUM(BF123:BF220)),  2)</f>
        <v>0</v>
      </c>
      <c r="I36" s="97">
        <v>0.12</v>
      </c>
      <c r="J36" s="87">
        <f>ROUND(((SUM(BF123:BF220))*I36),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ROUND((SUM(BG123:BG220)),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ROUND((SUM(BH123:BH220)),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ROUND((SUM(BI123:BI220)),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5448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11.A - PŘÍPRAVA ÚZEMÍ  A BOURACÍ PRÁCE - PŘEDPROSTOR ŠKOLY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J123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J124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J125</f>
        <v>0</v>
      </c>
      <c r="L100" s="113"/>
    </row>
    <row r="101" spans="2:47" s="9" customFormat="1" ht="19.899999999999999" customHeight="1">
      <c r="B101" s="113"/>
      <c r="D101" s="114" t="s">
        <v>646</v>
      </c>
      <c r="E101" s="115"/>
      <c r="F101" s="115"/>
      <c r="G101" s="115"/>
      <c r="H101" s="115"/>
      <c r="I101" s="115"/>
      <c r="J101" s="116">
        <f>J219</f>
        <v>0</v>
      </c>
      <c r="L101" s="113"/>
    </row>
    <row r="102" spans="2:47" s="1" customFormat="1" ht="21.75" customHeight="1">
      <c r="B102" s="33"/>
      <c r="L102" s="33"/>
    </row>
    <row r="103" spans="2:47" s="1" customFormat="1" ht="6.95" customHeight="1"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33"/>
    </row>
    <row r="107" spans="2:47" s="1" customFormat="1" ht="6.95" customHeight="1"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33"/>
    </row>
    <row r="108" spans="2:47" s="1" customFormat="1" ht="24.95" customHeight="1">
      <c r="B108" s="33"/>
      <c r="C108" s="21" t="s">
        <v>416</v>
      </c>
      <c r="L108" s="33"/>
    </row>
    <row r="109" spans="2:47" s="1" customFormat="1" ht="6.95" customHeight="1">
      <c r="B109" s="33"/>
      <c r="L109" s="33"/>
    </row>
    <row r="110" spans="2:47" s="1" customFormat="1" ht="12" customHeight="1">
      <c r="B110" s="33"/>
      <c r="C110" s="27" t="s">
        <v>16</v>
      </c>
      <c r="L110" s="33"/>
    </row>
    <row r="111" spans="2:47" s="1" customFormat="1" ht="16.5" customHeight="1">
      <c r="B111" s="33"/>
      <c r="E111" s="246" t="str">
        <f>E7</f>
        <v>OBNOVA PARKU NA MÍROVÉM NÁMĚSTÍ V HODONÍNĚ</v>
      </c>
      <c r="F111" s="247"/>
      <c r="G111" s="247"/>
      <c r="H111" s="247"/>
      <c r="L111" s="33"/>
    </row>
    <row r="112" spans="2:47" ht="12" customHeight="1">
      <c r="B112" s="20"/>
      <c r="C112" s="27" t="s">
        <v>395</v>
      </c>
      <c r="L112" s="20"/>
    </row>
    <row r="113" spans="2:65" s="1" customFormat="1" ht="16.5" customHeight="1">
      <c r="B113" s="33"/>
      <c r="E113" s="246" t="s">
        <v>5448</v>
      </c>
      <c r="F113" s="248"/>
      <c r="G113" s="248"/>
      <c r="H113" s="248"/>
      <c r="L113" s="33"/>
    </row>
    <row r="114" spans="2:65" s="1" customFormat="1" ht="12" customHeight="1">
      <c r="B114" s="33"/>
      <c r="C114" s="27" t="s">
        <v>637</v>
      </c>
      <c r="L114" s="33"/>
    </row>
    <row r="115" spans="2:65" s="1" customFormat="1" ht="30" customHeight="1">
      <c r="B115" s="33"/>
      <c r="E115" s="227" t="str">
        <f>E11</f>
        <v>11.A - PŘÍPRAVA ÚZEMÍ  A BOURACÍ PRÁCE - PŘEDPROSTOR ŠKOLY - hlavní</v>
      </c>
      <c r="F115" s="248"/>
      <c r="G115" s="248"/>
      <c r="H115" s="248"/>
      <c r="L115" s="33"/>
    </row>
    <row r="116" spans="2:65" s="1" customFormat="1" ht="6.95" customHeight="1">
      <c r="B116" s="33"/>
      <c r="L116" s="33"/>
    </row>
    <row r="117" spans="2:65" s="1" customFormat="1" ht="12" customHeight="1">
      <c r="B117" s="33"/>
      <c r="C117" s="27" t="s">
        <v>22</v>
      </c>
      <c r="F117" s="25" t="str">
        <f>F14</f>
        <v xml:space="preserve">HODONÍN </v>
      </c>
      <c r="I117" s="27" t="s">
        <v>24</v>
      </c>
      <c r="J117" s="53" t="str">
        <f>IF(J14="","",J14)</f>
        <v>25. 10. 2024</v>
      </c>
      <c r="L117" s="33"/>
    </row>
    <row r="118" spans="2:65" s="1" customFormat="1" ht="6.95" customHeight="1">
      <c r="B118" s="33"/>
      <c r="L118" s="33"/>
    </row>
    <row r="119" spans="2:65" s="1" customFormat="1" ht="40.15" customHeight="1">
      <c r="B119" s="33"/>
      <c r="C119" s="27" t="s">
        <v>30</v>
      </c>
      <c r="F119" s="25" t="str">
        <f>E17</f>
        <v>Město Hodonín, Masyrykovo nám.53/1, Hodonín 695 35</v>
      </c>
      <c r="I119" s="27" t="s">
        <v>38</v>
      </c>
      <c r="J119" s="31" t="str">
        <f>E23</f>
        <v>MAAUS  s.r.o., Gorkého 51/1, Brno 602 00</v>
      </c>
      <c r="L119" s="33"/>
    </row>
    <row r="120" spans="2:65" s="1" customFormat="1" ht="15.2" customHeight="1">
      <c r="B120" s="33"/>
      <c r="C120" s="27" t="s">
        <v>36</v>
      </c>
      <c r="F120" s="25" t="str">
        <f>IF(E20="","",E20)</f>
        <v>Vyplň údaj</v>
      </c>
      <c r="I120" s="27" t="s">
        <v>43</v>
      </c>
      <c r="J120" s="31" t="str">
        <f>E26</f>
        <v>Obrtelová Miluše</v>
      </c>
      <c r="L120" s="33"/>
    </row>
    <row r="121" spans="2:65" s="1" customFormat="1" ht="10.35" customHeight="1">
      <c r="B121" s="33"/>
      <c r="L121" s="33"/>
    </row>
    <row r="122" spans="2:65" s="10" customFormat="1" ht="29.25" customHeight="1">
      <c r="B122" s="117"/>
      <c r="C122" s="118" t="s">
        <v>417</v>
      </c>
      <c r="D122" s="119" t="s">
        <v>72</v>
      </c>
      <c r="E122" s="119" t="s">
        <v>68</v>
      </c>
      <c r="F122" s="119" t="s">
        <v>69</v>
      </c>
      <c r="G122" s="119" t="s">
        <v>418</v>
      </c>
      <c r="H122" s="119" t="s">
        <v>419</v>
      </c>
      <c r="I122" s="119" t="s">
        <v>420</v>
      </c>
      <c r="J122" s="119" t="s">
        <v>402</v>
      </c>
      <c r="K122" s="120" t="s">
        <v>421</v>
      </c>
      <c r="L122" s="117"/>
      <c r="M122" s="60" t="s">
        <v>1</v>
      </c>
      <c r="N122" s="61" t="s">
        <v>51</v>
      </c>
      <c r="O122" s="61" t="s">
        <v>422</v>
      </c>
      <c r="P122" s="61" t="s">
        <v>423</v>
      </c>
      <c r="Q122" s="61" t="s">
        <v>424</v>
      </c>
      <c r="R122" s="61" t="s">
        <v>425</v>
      </c>
      <c r="S122" s="61" t="s">
        <v>426</v>
      </c>
      <c r="T122" s="62" t="s">
        <v>427</v>
      </c>
    </row>
    <row r="123" spans="2:65" s="1" customFormat="1" ht="22.9" customHeight="1">
      <c r="B123" s="33"/>
      <c r="C123" s="65" t="s">
        <v>428</v>
      </c>
      <c r="J123" s="121">
        <f>BK123</f>
        <v>0</v>
      </c>
      <c r="L123" s="33"/>
      <c r="M123" s="63"/>
      <c r="N123" s="54"/>
      <c r="O123" s="54"/>
      <c r="P123" s="122">
        <f>P124</f>
        <v>0</v>
      </c>
      <c r="Q123" s="54"/>
      <c r="R123" s="122">
        <f>R124</f>
        <v>0.34211999999999998</v>
      </c>
      <c r="S123" s="54"/>
      <c r="T123" s="123">
        <f>T124</f>
        <v>0</v>
      </c>
      <c r="AT123" s="17" t="s">
        <v>86</v>
      </c>
      <c r="AU123" s="17" t="s">
        <v>404</v>
      </c>
      <c r="BK123" s="124">
        <f>BK124</f>
        <v>0</v>
      </c>
    </row>
    <row r="124" spans="2:65" s="11" customFormat="1" ht="25.9" customHeight="1">
      <c r="B124" s="125"/>
      <c r="D124" s="126" t="s">
        <v>86</v>
      </c>
      <c r="E124" s="127" t="s">
        <v>647</v>
      </c>
      <c r="F124" s="127" t="s">
        <v>648</v>
      </c>
      <c r="I124" s="128"/>
      <c r="J124" s="129">
        <f>BK124</f>
        <v>0</v>
      </c>
      <c r="L124" s="125"/>
      <c r="M124" s="130"/>
      <c r="P124" s="131">
        <f>P125+P219</f>
        <v>0</v>
      </c>
      <c r="R124" s="131">
        <f>R125+R219</f>
        <v>0.34211999999999998</v>
      </c>
      <c r="T124" s="132">
        <f>T125+T219</f>
        <v>0</v>
      </c>
      <c r="AR124" s="126" t="s">
        <v>95</v>
      </c>
      <c r="AT124" s="133" t="s">
        <v>86</v>
      </c>
      <c r="AU124" s="133" t="s">
        <v>87</v>
      </c>
      <c r="AY124" s="126" t="s">
        <v>432</v>
      </c>
      <c r="BK124" s="134">
        <f>BK125+BK219</f>
        <v>0</v>
      </c>
    </row>
    <row r="125" spans="2:65" s="11" customFormat="1" ht="22.9" customHeight="1">
      <c r="B125" s="125"/>
      <c r="D125" s="126" t="s">
        <v>86</v>
      </c>
      <c r="E125" s="135" t="s">
        <v>95</v>
      </c>
      <c r="F125" s="135" t="s">
        <v>649</v>
      </c>
      <c r="I125" s="128"/>
      <c r="J125" s="136">
        <f>BK125</f>
        <v>0</v>
      </c>
      <c r="L125" s="125"/>
      <c r="M125" s="130"/>
      <c r="P125" s="131">
        <f>SUM(P126:P218)</f>
        <v>0</v>
      </c>
      <c r="R125" s="131">
        <f>SUM(R126:R218)</f>
        <v>0.34211999999999998</v>
      </c>
      <c r="T125" s="132">
        <f>SUM(T126:T218)</f>
        <v>0</v>
      </c>
      <c r="AR125" s="126" t="s">
        <v>95</v>
      </c>
      <c r="AT125" s="133" t="s">
        <v>86</v>
      </c>
      <c r="AU125" s="133" t="s">
        <v>95</v>
      </c>
      <c r="AY125" s="126" t="s">
        <v>432</v>
      </c>
      <c r="BK125" s="134">
        <f>SUM(BK126:BK218)</f>
        <v>0</v>
      </c>
    </row>
    <row r="126" spans="2:65" s="1" customFormat="1" ht="24.2" customHeight="1">
      <c r="B126" s="33"/>
      <c r="C126" s="137" t="s">
        <v>95</v>
      </c>
      <c r="D126" s="137" t="s">
        <v>435</v>
      </c>
      <c r="E126" s="138" t="s">
        <v>2823</v>
      </c>
      <c r="F126" s="139" t="s">
        <v>2824</v>
      </c>
      <c r="G126" s="140" t="s">
        <v>521</v>
      </c>
      <c r="H126" s="141">
        <v>49</v>
      </c>
      <c r="I126" s="142"/>
      <c r="J126" s="143">
        <f>ROUND(I126*H126,2)</f>
        <v>0</v>
      </c>
      <c r="K126" s="139" t="s">
        <v>439</v>
      </c>
      <c r="L126" s="33"/>
      <c r="M126" s="144" t="s">
        <v>1</v>
      </c>
      <c r="N126" s="145" t="s">
        <v>52</v>
      </c>
      <c r="P126" s="146">
        <f>O126*H126</f>
        <v>0</v>
      </c>
      <c r="Q126" s="146">
        <v>0</v>
      </c>
      <c r="R126" s="146">
        <f>Q126*H126</f>
        <v>0</v>
      </c>
      <c r="S126" s="146">
        <v>0</v>
      </c>
      <c r="T126" s="147">
        <f>S126*H126</f>
        <v>0</v>
      </c>
      <c r="AR126" s="148" t="s">
        <v>431</v>
      </c>
      <c r="AT126" s="148" t="s">
        <v>435</v>
      </c>
      <c r="AU126" s="148" t="s">
        <v>97</v>
      </c>
      <c r="AY126" s="17" t="s">
        <v>432</v>
      </c>
      <c r="BE126" s="149">
        <f>IF(N126="základní",J126,0)</f>
        <v>0</v>
      </c>
      <c r="BF126" s="149">
        <f>IF(N126="snížená",J126,0)</f>
        <v>0</v>
      </c>
      <c r="BG126" s="149">
        <f>IF(N126="zákl. přenesená",J126,0)</f>
        <v>0</v>
      </c>
      <c r="BH126" s="149">
        <f>IF(N126="sníž. přenesená",J126,0)</f>
        <v>0</v>
      </c>
      <c r="BI126" s="149">
        <f>IF(N126="nulová",J126,0)</f>
        <v>0</v>
      </c>
      <c r="BJ126" s="17" t="s">
        <v>95</v>
      </c>
      <c r="BK126" s="149">
        <f>ROUND(I126*H126,2)</f>
        <v>0</v>
      </c>
      <c r="BL126" s="17" t="s">
        <v>431</v>
      </c>
      <c r="BM126" s="148" t="s">
        <v>5450</v>
      </c>
    </row>
    <row r="127" spans="2:65" s="12" customFormat="1" ht="11.25">
      <c r="B127" s="150"/>
      <c r="D127" s="151" t="s">
        <v>442</v>
      </c>
      <c r="E127" s="152" t="s">
        <v>1</v>
      </c>
      <c r="F127" s="153" t="s">
        <v>653</v>
      </c>
      <c r="H127" s="152" t="s">
        <v>1</v>
      </c>
      <c r="I127" s="154"/>
      <c r="L127" s="150"/>
      <c r="M127" s="155"/>
      <c r="T127" s="156"/>
      <c r="AT127" s="152" t="s">
        <v>442</v>
      </c>
      <c r="AU127" s="152" t="s">
        <v>97</v>
      </c>
      <c r="AV127" s="12" t="s">
        <v>95</v>
      </c>
      <c r="AW127" s="12" t="s">
        <v>42</v>
      </c>
      <c r="AX127" s="12" t="s">
        <v>87</v>
      </c>
      <c r="AY127" s="152" t="s">
        <v>432</v>
      </c>
    </row>
    <row r="128" spans="2:65" s="12" customFormat="1" ht="11.25">
      <c r="B128" s="150"/>
      <c r="D128" s="151" t="s">
        <v>442</v>
      </c>
      <c r="E128" s="152" t="s">
        <v>1</v>
      </c>
      <c r="F128" s="153" t="s">
        <v>654</v>
      </c>
      <c r="H128" s="152" t="s">
        <v>1</v>
      </c>
      <c r="I128" s="154"/>
      <c r="L128" s="150"/>
      <c r="M128" s="155"/>
      <c r="T128" s="156"/>
      <c r="AT128" s="152" t="s">
        <v>442</v>
      </c>
      <c r="AU128" s="152" t="s">
        <v>97</v>
      </c>
      <c r="AV128" s="12" t="s">
        <v>95</v>
      </c>
      <c r="AW128" s="12" t="s">
        <v>42</v>
      </c>
      <c r="AX128" s="12" t="s">
        <v>87</v>
      </c>
      <c r="AY128" s="152" t="s">
        <v>432</v>
      </c>
    </row>
    <row r="129" spans="2:65" s="12" customFormat="1" ht="22.5">
      <c r="B129" s="150"/>
      <c r="D129" s="151" t="s">
        <v>442</v>
      </c>
      <c r="E129" s="152" t="s">
        <v>1</v>
      </c>
      <c r="F129" s="153" t="s">
        <v>2789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65" s="12" customFormat="1" ht="22.5">
      <c r="B130" s="150"/>
      <c r="D130" s="151" t="s">
        <v>442</v>
      </c>
      <c r="E130" s="152" t="s">
        <v>1</v>
      </c>
      <c r="F130" s="153" t="s">
        <v>2790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22.5">
      <c r="B131" s="150"/>
      <c r="D131" s="151" t="s">
        <v>442</v>
      </c>
      <c r="E131" s="152" t="s">
        <v>1</v>
      </c>
      <c r="F131" s="153" t="s">
        <v>2791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5451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11.25">
      <c r="B133" s="150"/>
      <c r="D133" s="151" t="s">
        <v>442</v>
      </c>
      <c r="E133" s="152" t="s">
        <v>1</v>
      </c>
      <c r="F133" s="153" t="s">
        <v>5452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5453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5" customFormat="1" ht="11.25">
      <c r="B135" s="171"/>
      <c r="D135" s="151" t="s">
        <v>442</v>
      </c>
      <c r="E135" s="172" t="s">
        <v>1</v>
      </c>
      <c r="F135" s="173" t="s">
        <v>663</v>
      </c>
      <c r="H135" s="174">
        <v>0</v>
      </c>
      <c r="I135" s="175"/>
      <c r="L135" s="171"/>
      <c r="M135" s="176"/>
      <c r="T135" s="177"/>
      <c r="AT135" s="172" t="s">
        <v>442</v>
      </c>
      <c r="AU135" s="172" t="s">
        <v>97</v>
      </c>
      <c r="AV135" s="15" t="s">
        <v>108</v>
      </c>
      <c r="AW135" s="15" t="s">
        <v>42</v>
      </c>
      <c r="AX135" s="15" t="s">
        <v>87</v>
      </c>
      <c r="AY135" s="172" t="s">
        <v>432</v>
      </c>
    </row>
    <row r="136" spans="2:65" s="12" customFormat="1" ht="11.25">
      <c r="B136" s="150"/>
      <c r="D136" s="151" t="s">
        <v>442</v>
      </c>
      <c r="E136" s="152" t="s">
        <v>1</v>
      </c>
      <c r="F136" s="153" t="s">
        <v>5454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3" customFormat="1" ht="22.5">
      <c r="B137" s="157"/>
      <c r="D137" s="151" t="s">
        <v>442</v>
      </c>
      <c r="E137" s="158" t="s">
        <v>1</v>
      </c>
      <c r="F137" s="159" t="s">
        <v>5455</v>
      </c>
      <c r="H137" s="160">
        <v>49</v>
      </c>
      <c r="I137" s="161"/>
      <c r="L137" s="157"/>
      <c r="M137" s="162"/>
      <c r="T137" s="163"/>
      <c r="AT137" s="158" t="s">
        <v>442</v>
      </c>
      <c r="AU137" s="158" t="s">
        <v>97</v>
      </c>
      <c r="AV137" s="13" t="s">
        <v>97</v>
      </c>
      <c r="AW137" s="13" t="s">
        <v>42</v>
      </c>
      <c r="AX137" s="13" t="s">
        <v>87</v>
      </c>
      <c r="AY137" s="158" t="s">
        <v>432</v>
      </c>
    </row>
    <row r="138" spans="2:65" s="14" customFormat="1" ht="11.25">
      <c r="B138" s="164"/>
      <c r="D138" s="151" t="s">
        <v>442</v>
      </c>
      <c r="E138" s="165" t="s">
        <v>1</v>
      </c>
      <c r="F138" s="166" t="s">
        <v>449</v>
      </c>
      <c r="H138" s="167">
        <v>49</v>
      </c>
      <c r="I138" s="168"/>
      <c r="L138" s="164"/>
      <c r="M138" s="169"/>
      <c r="T138" s="170"/>
      <c r="AT138" s="165" t="s">
        <v>442</v>
      </c>
      <c r="AU138" s="165" t="s">
        <v>97</v>
      </c>
      <c r="AV138" s="14" t="s">
        <v>431</v>
      </c>
      <c r="AW138" s="14" t="s">
        <v>42</v>
      </c>
      <c r="AX138" s="14" t="s">
        <v>95</v>
      </c>
      <c r="AY138" s="165" t="s">
        <v>432</v>
      </c>
    </row>
    <row r="139" spans="2:65" s="1" customFormat="1" ht="55.5" customHeight="1">
      <c r="B139" s="33"/>
      <c r="C139" s="137" t="s">
        <v>97</v>
      </c>
      <c r="D139" s="137" t="s">
        <v>435</v>
      </c>
      <c r="E139" s="138" t="s">
        <v>3464</v>
      </c>
      <c r="F139" s="139" t="s">
        <v>3465</v>
      </c>
      <c r="G139" s="140" t="s">
        <v>510</v>
      </c>
      <c r="H139" s="141">
        <v>110</v>
      </c>
      <c r="I139" s="142"/>
      <c r="J139" s="143">
        <f>ROUND(I139*H139,2)</f>
        <v>0</v>
      </c>
      <c r="K139" s="139" t="s">
        <v>439</v>
      </c>
      <c r="L139" s="33"/>
      <c r="M139" s="144" t="s">
        <v>1</v>
      </c>
      <c r="N139" s="145" t="s">
        <v>52</v>
      </c>
      <c r="P139" s="146">
        <f>O139*H139</f>
        <v>0</v>
      </c>
      <c r="Q139" s="146">
        <v>0</v>
      </c>
      <c r="R139" s="146">
        <f>Q139*H139</f>
        <v>0</v>
      </c>
      <c r="S139" s="146">
        <v>0</v>
      </c>
      <c r="T139" s="147">
        <f>S139*H139</f>
        <v>0</v>
      </c>
      <c r="AR139" s="148" t="s">
        <v>431</v>
      </c>
      <c r="AT139" s="148" t="s">
        <v>435</v>
      </c>
      <c r="AU139" s="148" t="s">
        <v>97</v>
      </c>
      <c r="AY139" s="17" t="s">
        <v>432</v>
      </c>
      <c r="BE139" s="149">
        <f>IF(N139="základní",J139,0)</f>
        <v>0</v>
      </c>
      <c r="BF139" s="149">
        <f>IF(N139="snížená",J139,0)</f>
        <v>0</v>
      </c>
      <c r="BG139" s="149">
        <f>IF(N139="zákl. přenesená",J139,0)</f>
        <v>0</v>
      </c>
      <c r="BH139" s="149">
        <f>IF(N139="sníž. přenesená",J139,0)</f>
        <v>0</v>
      </c>
      <c r="BI139" s="149">
        <f>IF(N139="nulová",J139,0)</f>
        <v>0</v>
      </c>
      <c r="BJ139" s="17" t="s">
        <v>95</v>
      </c>
      <c r="BK139" s="149">
        <f>ROUND(I139*H139,2)</f>
        <v>0</v>
      </c>
      <c r="BL139" s="17" t="s">
        <v>431</v>
      </c>
      <c r="BM139" s="148" t="s">
        <v>5456</v>
      </c>
    </row>
    <row r="140" spans="2:65" s="12" customFormat="1" ht="11.25">
      <c r="B140" s="150"/>
      <c r="D140" s="151" t="s">
        <v>442</v>
      </c>
      <c r="E140" s="152" t="s">
        <v>1</v>
      </c>
      <c r="F140" s="153" t="s">
        <v>5457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65" s="13" customFormat="1" ht="11.25">
      <c r="B141" s="157"/>
      <c r="D141" s="151" t="s">
        <v>442</v>
      </c>
      <c r="E141" s="158" t="s">
        <v>1</v>
      </c>
      <c r="F141" s="159" t="s">
        <v>5458</v>
      </c>
      <c r="H141" s="160">
        <v>110</v>
      </c>
      <c r="I141" s="161"/>
      <c r="L141" s="157"/>
      <c r="M141" s="162"/>
      <c r="T141" s="163"/>
      <c r="AT141" s="158" t="s">
        <v>442</v>
      </c>
      <c r="AU141" s="158" t="s">
        <v>97</v>
      </c>
      <c r="AV141" s="13" t="s">
        <v>97</v>
      </c>
      <c r="AW141" s="13" t="s">
        <v>42</v>
      </c>
      <c r="AX141" s="13" t="s">
        <v>87</v>
      </c>
      <c r="AY141" s="158" t="s">
        <v>432</v>
      </c>
    </row>
    <row r="142" spans="2:65" s="12" customFormat="1" ht="22.5">
      <c r="B142" s="150"/>
      <c r="D142" s="151" t="s">
        <v>442</v>
      </c>
      <c r="E142" s="152" t="s">
        <v>1</v>
      </c>
      <c r="F142" s="153" t="s">
        <v>5459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97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4" customFormat="1" ht="11.25">
      <c r="B143" s="164"/>
      <c r="D143" s="151" t="s">
        <v>442</v>
      </c>
      <c r="E143" s="165" t="s">
        <v>1</v>
      </c>
      <c r="F143" s="166" t="s">
        <v>449</v>
      </c>
      <c r="H143" s="167">
        <v>110</v>
      </c>
      <c r="I143" s="168"/>
      <c r="L143" s="164"/>
      <c r="M143" s="169"/>
      <c r="T143" s="170"/>
      <c r="AT143" s="165" t="s">
        <v>442</v>
      </c>
      <c r="AU143" s="165" t="s">
        <v>97</v>
      </c>
      <c r="AV143" s="14" t="s">
        <v>431</v>
      </c>
      <c r="AW143" s="14" t="s">
        <v>42</v>
      </c>
      <c r="AX143" s="14" t="s">
        <v>95</v>
      </c>
      <c r="AY143" s="165" t="s">
        <v>432</v>
      </c>
    </row>
    <row r="144" spans="2:65" s="1" customFormat="1" ht="55.5" customHeight="1">
      <c r="B144" s="33"/>
      <c r="C144" s="137" t="s">
        <v>108</v>
      </c>
      <c r="D144" s="137" t="s">
        <v>435</v>
      </c>
      <c r="E144" s="138" t="s">
        <v>2834</v>
      </c>
      <c r="F144" s="139" t="s">
        <v>2835</v>
      </c>
      <c r="G144" s="140" t="s">
        <v>510</v>
      </c>
      <c r="H144" s="141">
        <v>762</v>
      </c>
      <c r="I144" s="142"/>
      <c r="J144" s="143">
        <f>ROUND(I144*H144,2)</f>
        <v>0</v>
      </c>
      <c r="K144" s="139" t="s">
        <v>439</v>
      </c>
      <c r="L144" s="33"/>
      <c r="M144" s="144" t="s">
        <v>1</v>
      </c>
      <c r="N144" s="145" t="s">
        <v>52</v>
      </c>
      <c r="P144" s="146">
        <f>O144*H144</f>
        <v>0</v>
      </c>
      <c r="Q144" s="146">
        <v>0</v>
      </c>
      <c r="R144" s="146">
        <f>Q144*H144</f>
        <v>0</v>
      </c>
      <c r="S144" s="146">
        <v>0</v>
      </c>
      <c r="T144" s="147">
        <f>S144*H144</f>
        <v>0</v>
      </c>
      <c r="AR144" s="148" t="s">
        <v>431</v>
      </c>
      <c r="AT144" s="148" t="s">
        <v>435</v>
      </c>
      <c r="AU144" s="148" t="s">
        <v>97</v>
      </c>
      <c r="AY144" s="17" t="s">
        <v>432</v>
      </c>
      <c r="BE144" s="149">
        <f>IF(N144="základní",J144,0)</f>
        <v>0</v>
      </c>
      <c r="BF144" s="149">
        <f>IF(N144="snížená",J144,0)</f>
        <v>0</v>
      </c>
      <c r="BG144" s="149">
        <f>IF(N144="zákl. přenesená",J144,0)</f>
        <v>0</v>
      </c>
      <c r="BH144" s="149">
        <f>IF(N144="sníž. přenesená",J144,0)</f>
        <v>0</v>
      </c>
      <c r="BI144" s="149">
        <f>IF(N144="nulová",J144,0)</f>
        <v>0</v>
      </c>
      <c r="BJ144" s="17" t="s">
        <v>95</v>
      </c>
      <c r="BK144" s="149">
        <f>ROUND(I144*H144,2)</f>
        <v>0</v>
      </c>
      <c r="BL144" s="17" t="s">
        <v>431</v>
      </c>
      <c r="BM144" s="148" t="s">
        <v>5460</v>
      </c>
    </row>
    <row r="145" spans="2:65" s="12" customFormat="1" ht="11.25">
      <c r="B145" s="150"/>
      <c r="D145" s="151" t="s">
        <v>442</v>
      </c>
      <c r="E145" s="152" t="s">
        <v>1</v>
      </c>
      <c r="F145" s="153" t="s">
        <v>5457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3" customFormat="1" ht="22.5">
      <c r="B146" s="157"/>
      <c r="D146" s="151" t="s">
        <v>442</v>
      </c>
      <c r="E146" s="158" t="s">
        <v>1</v>
      </c>
      <c r="F146" s="159" t="s">
        <v>5461</v>
      </c>
      <c r="H146" s="160">
        <v>762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87</v>
      </c>
      <c r="AY146" s="158" t="s">
        <v>432</v>
      </c>
    </row>
    <row r="147" spans="2:65" s="14" customFormat="1" ht="11.25">
      <c r="B147" s="164"/>
      <c r="D147" s="151" t="s">
        <v>442</v>
      </c>
      <c r="E147" s="165" t="s">
        <v>1</v>
      </c>
      <c r="F147" s="166" t="s">
        <v>449</v>
      </c>
      <c r="H147" s="167">
        <v>762</v>
      </c>
      <c r="I147" s="168"/>
      <c r="L147" s="164"/>
      <c r="M147" s="169"/>
      <c r="T147" s="170"/>
      <c r="AT147" s="165" t="s">
        <v>442</v>
      </c>
      <c r="AU147" s="165" t="s">
        <v>97</v>
      </c>
      <c r="AV147" s="14" t="s">
        <v>431</v>
      </c>
      <c r="AW147" s="14" t="s">
        <v>42</v>
      </c>
      <c r="AX147" s="14" t="s">
        <v>95</v>
      </c>
      <c r="AY147" s="165" t="s">
        <v>432</v>
      </c>
    </row>
    <row r="148" spans="2:65" s="1" customFormat="1" ht="33" customHeight="1">
      <c r="B148" s="33"/>
      <c r="C148" s="137" t="s">
        <v>431</v>
      </c>
      <c r="D148" s="137" t="s">
        <v>435</v>
      </c>
      <c r="E148" s="138" t="s">
        <v>4815</v>
      </c>
      <c r="F148" s="139" t="s">
        <v>4816</v>
      </c>
      <c r="G148" s="140" t="s">
        <v>685</v>
      </c>
      <c r="H148" s="141">
        <v>16.5</v>
      </c>
      <c r="I148" s="142"/>
      <c r="J148" s="143">
        <f>ROUND(I148*H148,2)</f>
        <v>0</v>
      </c>
      <c r="K148" s="139" t="s">
        <v>457</v>
      </c>
      <c r="L148" s="33"/>
      <c r="M148" s="144" t="s">
        <v>1</v>
      </c>
      <c r="N148" s="145" t="s">
        <v>52</v>
      </c>
      <c r="P148" s="146">
        <f>O148*H148</f>
        <v>0</v>
      </c>
      <c r="Q148" s="146">
        <v>0</v>
      </c>
      <c r="R148" s="146">
        <f>Q148*H148</f>
        <v>0</v>
      </c>
      <c r="S148" s="146">
        <v>0</v>
      </c>
      <c r="T148" s="147">
        <f>S148*H148</f>
        <v>0</v>
      </c>
      <c r="AR148" s="148" t="s">
        <v>431</v>
      </c>
      <c r="AT148" s="148" t="s">
        <v>435</v>
      </c>
      <c r="AU148" s="148" t="s">
        <v>97</v>
      </c>
      <c r="AY148" s="17" t="s">
        <v>432</v>
      </c>
      <c r="BE148" s="149">
        <f>IF(N148="základní",J148,0)</f>
        <v>0</v>
      </c>
      <c r="BF148" s="149">
        <f>IF(N148="snížená",J148,0)</f>
        <v>0</v>
      </c>
      <c r="BG148" s="149">
        <f>IF(N148="zákl. přenesená",J148,0)</f>
        <v>0</v>
      </c>
      <c r="BH148" s="149">
        <f>IF(N148="sníž. přenesená",J148,0)</f>
        <v>0</v>
      </c>
      <c r="BI148" s="149">
        <f>IF(N148="nulová",J148,0)</f>
        <v>0</v>
      </c>
      <c r="BJ148" s="17" t="s">
        <v>95</v>
      </c>
      <c r="BK148" s="149">
        <f>ROUND(I148*H148,2)</f>
        <v>0</v>
      </c>
      <c r="BL148" s="17" t="s">
        <v>431</v>
      </c>
      <c r="BM148" s="148" t="s">
        <v>5462</v>
      </c>
    </row>
    <row r="149" spans="2:65" s="12" customFormat="1" ht="11.25">
      <c r="B149" s="150"/>
      <c r="D149" s="151" t="s">
        <v>442</v>
      </c>
      <c r="E149" s="152" t="s">
        <v>1</v>
      </c>
      <c r="F149" s="153" t="s">
        <v>5463</v>
      </c>
      <c r="H149" s="152" t="s">
        <v>1</v>
      </c>
      <c r="I149" s="154"/>
      <c r="L149" s="150"/>
      <c r="M149" s="155"/>
      <c r="T149" s="156"/>
      <c r="AT149" s="152" t="s">
        <v>442</v>
      </c>
      <c r="AU149" s="152" t="s">
        <v>97</v>
      </c>
      <c r="AV149" s="12" t="s">
        <v>95</v>
      </c>
      <c r="AW149" s="12" t="s">
        <v>42</v>
      </c>
      <c r="AX149" s="12" t="s">
        <v>87</v>
      </c>
      <c r="AY149" s="152" t="s">
        <v>432</v>
      </c>
    </row>
    <row r="150" spans="2:65" s="13" customFormat="1" ht="22.5">
      <c r="B150" s="157"/>
      <c r="D150" s="151" t="s">
        <v>442</v>
      </c>
      <c r="E150" s="158" t="s">
        <v>1</v>
      </c>
      <c r="F150" s="159" t="s">
        <v>5464</v>
      </c>
      <c r="H150" s="160">
        <v>16.5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87</v>
      </c>
      <c r="AY150" s="158" t="s">
        <v>432</v>
      </c>
    </row>
    <row r="151" spans="2:65" s="14" customFormat="1" ht="11.25">
      <c r="B151" s="164"/>
      <c r="D151" s="151" t="s">
        <v>442</v>
      </c>
      <c r="E151" s="165" t="s">
        <v>5443</v>
      </c>
      <c r="F151" s="166" t="s">
        <v>449</v>
      </c>
      <c r="H151" s="167">
        <v>16.5</v>
      </c>
      <c r="I151" s="168"/>
      <c r="L151" s="164"/>
      <c r="M151" s="169"/>
      <c r="T151" s="170"/>
      <c r="AT151" s="165" t="s">
        <v>442</v>
      </c>
      <c r="AU151" s="165" t="s">
        <v>97</v>
      </c>
      <c r="AV151" s="14" t="s">
        <v>431</v>
      </c>
      <c r="AW151" s="14" t="s">
        <v>42</v>
      </c>
      <c r="AX151" s="14" t="s">
        <v>95</v>
      </c>
      <c r="AY151" s="165" t="s">
        <v>432</v>
      </c>
    </row>
    <row r="152" spans="2:65" s="1" customFormat="1" ht="37.9" customHeight="1">
      <c r="B152" s="33"/>
      <c r="C152" s="137" t="s">
        <v>452</v>
      </c>
      <c r="D152" s="137" t="s">
        <v>435</v>
      </c>
      <c r="E152" s="138" t="s">
        <v>683</v>
      </c>
      <c r="F152" s="139" t="s">
        <v>684</v>
      </c>
      <c r="G152" s="140" t="s">
        <v>685</v>
      </c>
      <c r="H152" s="141">
        <v>98.1</v>
      </c>
      <c r="I152" s="142"/>
      <c r="J152" s="143">
        <f>ROUND(I152*H152,2)</f>
        <v>0</v>
      </c>
      <c r="K152" s="139" t="s">
        <v>457</v>
      </c>
      <c r="L152" s="33"/>
      <c r="M152" s="144" t="s">
        <v>1</v>
      </c>
      <c r="N152" s="145" t="s">
        <v>52</v>
      </c>
      <c r="P152" s="146">
        <f>O152*H152</f>
        <v>0</v>
      </c>
      <c r="Q152" s="146">
        <v>0</v>
      </c>
      <c r="R152" s="146">
        <f>Q152*H152</f>
        <v>0</v>
      </c>
      <c r="S152" s="146">
        <v>0</v>
      </c>
      <c r="T152" s="147">
        <f>S152*H152</f>
        <v>0</v>
      </c>
      <c r="AR152" s="148" t="s">
        <v>431</v>
      </c>
      <c r="AT152" s="148" t="s">
        <v>435</v>
      </c>
      <c r="AU152" s="148" t="s">
        <v>97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431</v>
      </c>
      <c r="BM152" s="148" t="s">
        <v>5465</v>
      </c>
    </row>
    <row r="153" spans="2:65" s="12" customFormat="1" ht="22.5">
      <c r="B153" s="150"/>
      <c r="D153" s="151" t="s">
        <v>442</v>
      </c>
      <c r="E153" s="152" t="s">
        <v>1</v>
      </c>
      <c r="F153" s="153" t="s">
        <v>5466</v>
      </c>
      <c r="H153" s="152" t="s">
        <v>1</v>
      </c>
      <c r="I153" s="154"/>
      <c r="L153" s="150"/>
      <c r="M153" s="155"/>
      <c r="T153" s="156"/>
      <c r="AT153" s="152" t="s">
        <v>442</v>
      </c>
      <c r="AU153" s="152" t="s">
        <v>97</v>
      </c>
      <c r="AV153" s="12" t="s">
        <v>95</v>
      </c>
      <c r="AW153" s="12" t="s">
        <v>42</v>
      </c>
      <c r="AX153" s="12" t="s">
        <v>87</v>
      </c>
      <c r="AY153" s="152" t="s">
        <v>432</v>
      </c>
    </row>
    <row r="154" spans="2:65" s="12" customFormat="1" ht="22.5">
      <c r="B154" s="150"/>
      <c r="D154" s="151" t="s">
        <v>442</v>
      </c>
      <c r="E154" s="152" t="s">
        <v>1</v>
      </c>
      <c r="F154" s="153" t="s">
        <v>2879</v>
      </c>
      <c r="H154" s="152" t="s">
        <v>1</v>
      </c>
      <c r="I154" s="154"/>
      <c r="L154" s="150"/>
      <c r="M154" s="155"/>
      <c r="T154" s="156"/>
      <c r="AT154" s="152" t="s">
        <v>442</v>
      </c>
      <c r="AU154" s="152" t="s">
        <v>97</v>
      </c>
      <c r="AV154" s="12" t="s">
        <v>95</v>
      </c>
      <c r="AW154" s="12" t="s">
        <v>42</v>
      </c>
      <c r="AX154" s="12" t="s">
        <v>87</v>
      </c>
      <c r="AY154" s="152" t="s">
        <v>432</v>
      </c>
    </row>
    <row r="155" spans="2:65" s="12" customFormat="1" ht="11.25">
      <c r="B155" s="150"/>
      <c r="D155" s="151" t="s">
        <v>442</v>
      </c>
      <c r="E155" s="152" t="s">
        <v>1</v>
      </c>
      <c r="F155" s="153" t="s">
        <v>2880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65" s="12" customFormat="1" ht="11.25">
      <c r="B156" s="150"/>
      <c r="D156" s="151" t="s">
        <v>442</v>
      </c>
      <c r="E156" s="152" t="s">
        <v>1</v>
      </c>
      <c r="F156" s="153" t="s">
        <v>2881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3" customFormat="1" ht="11.25">
      <c r="B157" s="157"/>
      <c r="D157" s="151" t="s">
        <v>442</v>
      </c>
      <c r="E157" s="158" t="s">
        <v>1</v>
      </c>
      <c r="F157" s="159" t="s">
        <v>5467</v>
      </c>
      <c r="H157" s="160">
        <v>98.1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4" customFormat="1" ht="11.25">
      <c r="B158" s="164"/>
      <c r="D158" s="151" t="s">
        <v>442</v>
      </c>
      <c r="E158" s="165" t="s">
        <v>1</v>
      </c>
      <c r="F158" s="166" t="s">
        <v>449</v>
      </c>
      <c r="H158" s="167">
        <v>98.1</v>
      </c>
      <c r="I158" s="168"/>
      <c r="L158" s="164"/>
      <c r="M158" s="169"/>
      <c r="T158" s="170"/>
      <c r="AT158" s="165" t="s">
        <v>442</v>
      </c>
      <c r="AU158" s="165" t="s">
        <v>97</v>
      </c>
      <c r="AV158" s="14" t="s">
        <v>431</v>
      </c>
      <c r="AW158" s="14" t="s">
        <v>42</v>
      </c>
      <c r="AX158" s="14" t="s">
        <v>95</v>
      </c>
      <c r="AY158" s="165" t="s">
        <v>432</v>
      </c>
    </row>
    <row r="159" spans="2:65" s="1" customFormat="1" ht="37.9" customHeight="1">
      <c r="B159" s="33"/>
      <c r="C159" s="137" t="s">
        <v>483</v>
      </c>
      <c r="D159" s="137" t="s">
        <v>435</v>
      </c>
      <c r="E159" s="138" t="s">
        <v>689</v>
      </c>
      <c r="F159" s="139" t="s">
        <v>690</v>
      </c>
      <c r="G159" s="140" t="s">
        <v>685</v>
      </c>
      <c r="H159" s="141">
        <v>130.80000000000001</v>
      </c>
      <c r="I159" s="142"/>
      <c r="J159" s="143">
        <f>ROUND(I159*H159,2)</f>
        <v>0</v>
      </c>
      <c r="K159" s="139" t="s">
        <v>457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5468</v>
      </c>
    </row>
    <row r="160" spans="2:65" s="12" customFormat="1" ht="22.5">
      <c r="B160" s="150"/>
      <c r="D160" s="151" t="s">
        <v>442</v>
      </c>
      <c r="E160" s="152" t="s">
        <v>1</v>
      </c>
      <c r="F160" s="153" t="s">
        <v>5466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2" customFormat="1" ht="11.25">
      <c r="B161" s="150"/>
      <c r="D161" s="151" t="s">
        <v>442</v>
      </c>
      <c r="E161" s="152" t="s">
        <v>1</v>
      </c>
      <c r="F161" s="153" t="s">
        <v>2886</v>
      </c>
      <c r="H161" s="152" t="s">
        <v>1</v>
      </c>
      <c r="I161" s="154"/>
      <c r="L161" s="150"/>
      <c r="M161" s="155"/>
      <c r="T161" s="156"/>
      <c r="AT161" s="152" t="s">
        <v>442</v>
      </c>
      <c r="AU161" s="152" t="s">
        <v>97</v>
      </c>
      <c r="AV161" s="12" t="s">
        <v>95</v>
      </c>
      <c r="AW161" s="12" t="s">
        <v>42</v>
      </c>
      <c r="AX161" s="12" t="s">
        <v>87</v>
      </c>
      <c r="AY161" s="152" t="s">
        <v>432</v>
      </c>
    </row>
    <row r="162" spans="2:65" s="12" customFormat="1" ht="22.5">
      <c r="B162" s="150"/>
      <c r="D162" s="151" t="s">
        <v>442</v>
      </c>
      <c r="E162" s="152" t="s">
        <v>1</v>
      </c>
      <c r="F162" s="153" t="s">
        <v>2887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97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5438</v>
      </c>
      <c r="H163" s="160">
        <v>130.80000000000001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4" customFormat="1" ht="11.25">
      <c r="B164" s="164"/>
      <c r="D164" s="151" t="s">
        <v>442</v>
      </c>
      <c r="E164" s="165" t="s">
        <v>1</v>
      </c>
      <c r="F164" s="166" t="s">
        <v>449</v>
      </c>
      <c r="H164" s="167">
        <v>130.80000000000001</v>
      </c>
      <c r="I164" s="168"/>
      <c r="L164" s="164"/>
      <c r="M164" s="169"/>
      <c r="T164" s="170"/>
      <c r="AT164" s="165" t="s">
        <v>442</v>
      </c>
      <c r="AU164" s="165" t="s">
        <v>97</v>
      </c>
      <c r="AV164" s="14" t="s">
        <v>431</v>
      </c>
      <c r="AW164" s="14" t="s">
        <v>42</v>
      </c>
      <c r="AX164" s="14" t="s">
        <v>95</v>
      </c>
      <c r="AY164" s="165" t="s">
        <v>432</v>
      </c>
    </row>
    <row r="165" spans="2:65" s="1" customFormat="1" ht="37.9" customHeight="1">
      <c r="B165" s="33"/>
      <c r="C165" s="137" t="s">
        <v>489</v>
      </c>
      <c r="D165" s="137" t="s">
        <v>435</v>
      </c>
      <c r="E165" s="138" t="s">
        <v>2896</v>
      </c>
      <c r="F165" s="139" t="s">
        <v>2897</v>
      </c>
      <c r="G165" s="140" t="s">
        <v>685</v>
      </c>
      <c r="H165" s="141">
        <v>49.2</v>
      </c>
      <c r="I165" s="142"/>
      <c r="J165" s="143">
        <f>ROUND(I165*H165,2)</f>
        <v>0</v>
      </c>
      <c r="K165" s="139" t="s">
        <v>457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0</v>
      </c>
      <c r="R165" s="146">
        <f>Q165*H165</f>
        <v>0</v>
      </c>
      <c r="S165" s="146">
        <v>0</v>
      </c>
      <c r="T165" s="147">
        <f>S165*H165</f>
        <v>0</v>
      </c>
      <c r="AR165" s="148" t="s">
        <v>431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5469</v>
      </c>
    </row>
    <row r="166" spans="2:65" s="12" customFormat="1" ht="11.25">
      <c r="B166" s="150"/>
      <c r="D166" s="151" t="s">
        <v>442</v>
      </c>
      <c r="E166" s="152" t="s">
        <v>1</v>
      </c>
      <c r="F166" s="153" t="s">
        <v>2899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2900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11.25">
      <c r="B168" s="157"/>
      <c r="D168" s="151" t="s">
        <v>442</v>
      </c>
      <c r="E168" s="158" t="s">
        <v>1</v>
      </c>
      <c r="F168" s="159" t="s">
        <v>5470</v>
      </c>
      <c r="H168" s="160">
        <v>32.700000000000003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5" customFormat="1" ht="11.25">
      <c r="B169" s="171"/>
      <c r="D169" s="151" t="s">
        <v>442</v>
      </c>
      <c r="E169" s="172" t="s">
        <v>5440</v>
      </c>
      <c r="F169" s="173" t="s">
        <v>469</v>
      </c>
      <c r="H169" s="174">
        <v>32.700000000000003</v>
      </c>
      <c r="I169" s="175"/>
      <c r="L169" s="171"/>
      <c r="M169" s="176"/>
      <c r="T169" s="177"/>
      <c r="AT169" s="172" t="s">
        <v>442</v>
      </c>
      <c r="AU169" s="172" t="s">
        <v>97</v>
      </c>
      <c r="AV169" s="15" t="s">
        <v>108</v>
      </c>
      <c r="AW169" s="15" t="s">
        <v>42</v>
      </c>
      <c r="AX169" s="15" t="s">
        <v>87</v>
      </c>
      <c r="AY169" s="172" t="s">
        <v>432</v>
      </c>
    </row>
    <row r="170" spans="2:65" s="12" customFormat="1" ht="11.25">
      <c r="B170" s="150"/>
      <c r="D170" s="151" t="s">
        <v>442</v>
      </c>
      <c r="E170" s="152" t="s">
        <v>1</v>
      </c>
      <c r="F170" s="153" t="s">
        <v>5471</v>
      </c>
      <c r="H170" s="152" t="s">
        <v>1</v>
      </c>
      <c r="I170" s="154"/>
      <c r="L170" s="150"/>
      <c r="M170" s="155"/>
      <c r="T170" s="156"/>
      <c r="AT170" s="152" t="s">
        <v>442</v>
      </c>
      <c r="AU170" s="152" t="s">
        <v>97</v>
      </c>
      <c r="AV170" s="12" t="s">
        <v>95</v>
      </c>
      <c r="AW170" s="12" t="s">
        <v>42</v>
      </c>
      <c r="AX170" s="12" t="s">
        <v>87</v>
      </c>
      <c r="AY170" s="152" t="s">
        <v>432</v>
      </c>
    </row>
    <row r="171" spans="2:65" s="13" customFormat="1" ht="11.25">
      <c r="B171" s="157"/>
      <c r="D171" s="151" t="s">
        <v>442</v>
      </c>
      <c r="E171" s="158" t="s">
        <v>1</v>
      </c>
      <c r="F171" s="159" t="s">
        <v>5443</v>
      </c>
      <c r="H171" s="160">
        <v>16.5</v>
      </c>
      <c r="I171" s="161"/>
      <c r="L171" s="157"/>
      <c r="M171" s="162"/>
      <c r="T171" s="163"/>
      <c r="AT171" s="158" t="s">
        <v>442</v>
      </c>
      <c r="AU171" s="158" t="s">
        <v>97</v>
      </c>
      <c r="AV171" s="13" t="s">
        <v>97</v>
      </c>
      <c r="AW171" s="13" t="s">
        <v>42</v>
      </c>
      <c r="AX171" s="13" t="s">
        <v>87</v>
      </c>
      <c r="AY171" s="158" t="s">
        <v>432</v>
      </c>
    </row>
    <row r="172" spans="2:65" s="15" customFormat="1" ht="11.25">
      <c r="B172" s="171"/>
      <c r="D172" s="151" t="s">
        <v>442</v>
      </c>
      <c r="E172" s="172" t="s">
        <v>5442</v>
      </c>
      <c r="F172" s="173" t="s">
        <v>469</v>
      </c>
      <c r="H172" s="174">
        <v>16.5</v>
      </c>
      <c r="I172" s="175"/>
      <c r="L172" s="171"/>
      <c r="M172" s="176"/>
      <c r="T172" s="177"/>
      <c r="AT172" s="172" t="s">
        <v>442</v>
      </c>
      <c r="AU172" s="172" t="s">
        <v>97</v>
      </c>
      <c r="AV172" s="15" t="s">
        <v>108</v>
      </c>
      <c r="AW172" s="15" t="s">
        <v>42</v>
      </c>
      <c r="AX172" s="15" t="s">
        <v>87</v>
      </c>
      <c r="AY172" s="172" t="s">
        <v>432</v>
      </c>
    </row>
    <row r="173" spans="2:65" s="14" customFormat="1" ht="11.25">
      <c r="B173" s="164"/>
      <c r="D173" s="151" t="s">
        <v>442</v>
      </c>
      <c r="E173" s="165" t="s">
        <v>1</v>
      </c>
      <c r="F173" s="166" t="s">
        <v>449</v>
      </c>
      <c r="H173" s="167">
        <v>49.2</v>
      </c>
      <c r="I173" s="168"/>
      <c r="L173" s="164"/>
      <c r="M173" s="169"/>
      <c r="T173" s="170"/>
      <c r="AT173" s="165" t="s">
        <v>442</v>
      </c>
      <c r="AU173" s="165" t="s">
        <v>97</v>
      </c>
      <c r="AV173" s="14" t="s">
        <v>431</v>
      </c>
      <c r="AW173" s="14" t="s">
        <v>42</v>
      </c>
      <c r="AX173" s="14" t="s">
        <v>95</v>
      </c>
      <c r="AY173" s="165" t="s">
        <v>432</v>
      </c>
    </row>
    <row r="174" spans="2:65" s="1" customFormat="1" ht="24.2" customHeight="1">
      <c r="B174" s="33"/>
      <c r="C174" s="137" t="s">
        <v>500</v>
      </c>
      <c r="D174" s="137" t="s">
        <v>435</v>
      </c>
      <c r="E174" s="138" t="s">
        <v>713</v>
      </c>
      <c r="F174" s="139" t="s">
        <v>714</v>
      </c>
      <c r="G174" s="140" t="s">
        <v>685</v>
      </c>
      <c r="H174" s="141">
        <v>130.80000000000001</v>
      </c>
      <c r="I174" s="142"/>
      <c r="J174" s="143">
        <f>ROUND(I174*H174,2)</f>
        <v>0</v>
      </c>
      <c r="K174" s="139" t="s">
        <v>457</v>
      </c>
      <c r="L174" s="33"/>
      <c r="M174" s="144" t="s">
        <v>1</v>
      </c>
      <c r="N174" s="145" t="s">
        <v>52</v>
      </c>
      <c r="P174" s="146">
        <f>O174*H174</f>
        <v>0</v>
      </c>
      <c r="Q174" s="146">
        <v>0</v>
      </c>
      <c r="R174" s="146">
        <f>Q174*H174</f>
        <v>0</v>
      </c>
      <c r="S174" s="146">
        <v>0</v>
      </c>
      <c r="T174" s="147">
        <f>S174*H174</f>
        <v>0</v>
      </c>
      <c r="AR174" s="148" t="s">
        <v>431</v>
      </c>
      <c r="AT174" s="148" t="s">
        <v>435</v>
      </c>
      <c r="AU174" s="148" t="s">
        <v>97</v>
      </c>
      <c r="AY174" s="17" t="s">
        <v>432</v>
      </c>
      <c r="BE174" s="149">
        <f>IF(N174="základní",J174,0)</f>
        <v>0</v>
      </c>
      <c r="BF174" s="149">
        <f>IF(N174="snížená",J174,0)</f>
        <v>0</v>
      </c>
      <c r="BG174" s="149">
        <f>IF(N174="zákl. přenesená",J174,0)</f>
        <v>0</v>
      </c>
      <c r="BH174" s="149">
        <f>IF(N174="sníž. přenesená",J174,0)</f>
        <v>0</v>
      </c>
      <c r="BI174" s="149">
        <f>IF(N174="nulová",J174,0)</f>
        <v>0</v>
      </c>
      <c r="BJ174" s="17" t="s">
        <v>95</v>
      </c>
      <c r="BK174" s="149">
        <f>ROUND(I174*H174,2)</f>
        <v>0</v>
      </c>
      <c r="BL174" s="17" t="s">
        <v>431</v>
      </c>
      <c r="BM174" s="148" t="s">
        <v>5472</v>
      </c>
    </row>
    <row r="175" spans="2:65" s="12" customFormat="1" ht="22.5">
      <c r="B175" s="150"/>
      <c r="D175" s="151" t="s">
        <v>442</v>
      </c>
      <c r="E175" s="152" t="s">
        <v>1</v>
      </c>
      <c r="F175" s="153" t="s">
        <v>5466</v>
      </c>
      <c r="H175" s="152" t="s">
        <v>1</v>
      </c>
      <c r="I175" s="154"/>
      <c r="L175" s="150"/>
      <c r="M175" s="155"/>
      <c r="T175" s="156"/>
      <c r="AT175" s="152" t="s">
        <v>442</v>
      </c>
      <c r="AU175" s="152" t="s">
        <v>97</v>
      </c>
      <c r="AV175" s="12" t="s">
        <v>95</v>
      </c>
      <c r="AW175" s="12" t="s">
        <v>42</v>
      </c>
      <c r="AX175" s="12" t="s">
        <v>87</v>
      </c>
      <c r="AY175" s="152" t="s">
        <v>432</v>
      </c>
    </row>
    <row r="176" spans="2:65" s="12" customFormat="1" ht="22.5">
      <c r="B176" s="150"/>
      <c r="D176" s="151" t="s">
        <v>442</v>
      </c>
      <c r="E176" s="152" t="s">
        <v>1</v>
      </c>
      <c r="F176" s="153" t="s">
        <v>2910</v>
      </c>
      <c r="H176" s="152" t="s">
        <v>1</v>
      </c>
      <c r="I176" s="154"/>
      <c r="L176" s="150"/>
      <c r="M176" s="155"/>
      <c r="T176" s="156"/>
      <c r="AT176" s="152" t="s">
        <v>442</v>
      </c>
      <c r="AU176" s="152" t="s">
        <v>97</v>
      </c>
      <c r="AV176" s="12" t="s">
        <v>95</v>
      </c>
      <c r="AW176" s="12" t="s">
        <v>42</v>
      </c>
      <c r="AX176" s="12" t="s">
        <v>87</v>
      </c>
      <c r="AY176" s="152" t="s">
        <v>432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5467</v>
      </c>
      <c r="H177" s="160">
        <v>98.1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87</v>
      </c>
      <c r="AY177" s="158" t="s">
        <v>432</v>
      </c>
    </row>
    <row r="178" spans="2:65" s="15" customFormat="1" ht="11.25">
      <c r="B178" s="171"/>
      <c r="D178" s="151" t="s">
        <v>442</v>
      </c>
      <c r="E178" s="172" t="s">
        <v>1</v>
      </c>
      <c r="F178" s="173" t="s">
        <v>469</v>
      </c>
      <c r="H178" s="174">
        <v>98.1</v>
      </c>
      <c r="I178" s="175"/>
      <c r="L178" s="171"/>
      <c r="M178" s="176"/>
      <c r="T178" s="177"/>
      <c r="AT178" s="172" t="s">
        <v>442</v>
      </c>
      <c r="AU178" s="172" t="s">
        <v>97</v>
      </c>
      <c r="AV178" s="15" t="s">
        <v>108</v>
      </c>
      <c r="AW178" s="15" t="s">
        <v>42</v>
      </c>
      <c r="AX178" s="15" t="s">
        <v>87</v>
      </c>
      <c r="AY178" s="172" t="s">
        <v>432</v>
      </c>
    </row>
    <row r="179" spans="2:65" s="12" customFormat="1" ht="22.5">
      <c r="B179" s="150"/>
      <c r="D179" s="151" t="s">
        <v>442</v>
      </c>
      <c r="E179" s="152" t="s">
        <v>1</v>
      </c>
      <c r="F179" s="153" t="s">
        <v>2911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2" customFormat="1" ht="22.5">
      <c r="B180" s="150"/>
      <c r="D180" s="151" t="s">
        <v>442</v>
      </c>
      <c r="E180" s="152" t="s">
        <v>1</v>
      </c>
      <c r="F180" s="153" t="s">
        <v>2912</v>
      </c>
      <c r="H180" s="152" t="s">
        <v>1</v>
      </c>
      <c r="I180" s="154"/>
      <c r="L180" s="150"/>
      <c r="M180" s="155"/>
      <c r="T180" s="156"/>
      <c r="AT180" s="152" t="s">
        <v>442</v>
      </c>
      <c r="AU180" s="152" t="s">
        <v>97</v>
      </c>
      <c r="AV180" s="12" t="s">
        <v>95</v>
      </c>
      <c r="AW180" s="12" t="s">
        <v>42</v>
      </c>
      <c r="AX180" s="12" t="s">
        <v>87</v>
      </c>
      <c r="AY180" s="152" t="s">
        <v>432</v>
      </c>
    </row>
    <row r="181" spans="2:65" s="13" customFormat="1" ht="11.25">
      <c r="B181" s="157"/>
      <c r="D181" s="151" t="s">
        <v>442</v>
      </c>
      <c r="E181" s="158" t="s">
        <v>1</v>
      </c>
      <c r="F181" s="159" t="s">
        <v>5470</v>
      </c>
      <c r="H181" s="160">
        <v>32.700000000000003</v>
      </c>
      <c r="I181" s="161"/>
      <c r="L181" s="157"/>
      <c r="M181" s="162"/>
      <c r="T181" s="163"/>
      <c r="AT181" s="158" t="s">
        <v>442</v>
      </c>
      <c r="AU181" s="158" t="s">
        <v>97</v>
      </c>
      <c r="AV181" s="13" t="s">
        <v>97</v>
      </c>
      <c r="AW181" s="13" t="s">
        <v>42</v>
      </c>
      <c r="AX181" s="13" t="s">
        <v>87</v>
      </c>
      <c r="AY181" s="158" t="s">
        <v>432</v>
      </c>
    </row>
    <row r="182" spans="2:65" s="15" customFormat="1" ht="11.25">
      <c r="B182" s="171"/>
      <c r="D182" s="151" t="s">
        <v>442</v>
      </c>
      <c r="E182" s="172" t="s">
        <v>1</v>
      </c>
      <c r="F182" s="173" t="s">
        <v>469</v>
      </c>
      <c r="H182" s="174">
        <v>32.700000000000003</v>
      </c>
      <c r="I182" s="175"/>
      <c r="L182" s="171"/>
      <c r="M182" s="176"/>
      <c r="T182" s="177"/>
      <c r="AT182" s="172" t="s">
        <v>442</v>
      </c>
      <c r="AU182" s="172" t="s">
        <v>97</v>
      </c>
      <c r="AV182" s="15" t="s">
        <v>108</v>
      </c>
      <c r="AW182" s="15" t="s">
        <v>42</v>
      </c>
      <c r="AX182" s="15" t="s">
        <v>87</v>
      </c>
      <c r="AY182" s="172" t="s">
        <v>432</v>
      </c>
    </row>
    <row r="183" spans="2:65" s="14" customFormat="1" ht="11.25">
      <c r="B183" s="164"/>
      <c r="D183" s="151" t="s">
        <v>442</v>
      </c>
      <c r="E183" s="165" t="s">
        <v>1</v>
      </c>
      <c r="F183" s="166" t="s">
        <v>449</v>
      </c>
      <c r="H183" s="167">
        <v>130.80000000000001</v>
      </c>
      <c r="I183" s="168"/>
      <c r="L183" s="164"/>
      <c r="M183" s="169"/>
      <c r="T183" s="170"/>
      <c r="AT183" s="165" t="s">
        <v>442</v>
      </c>
      <c r="AU183" s="165" t="s">
        <v>97</v>
      </c>
      <c r="AV183" s="14" t="s">
        <v>431</v>
      </c>
      <c r="AW183" s="14" t="s">
        <v>42</v>
      </c>
      <c r="AX183" s="14" t="s">
        <v>95</v>
      </c>
      <c r="AY183" s="165" t="s">
        <v>432</v>
      </c>
    </row>
    <row r="184" spans="2:65" s="1" customFormat="1" ht="37.9" customHeight="1">
      <c r="B184" s="33"/>
      <c r="C184" s="137" t="s">
        <v>507</v>
      </c>
      <c r="D184" s="137" t="s">
        <v>435</v>
      </c>
      <c r="E184" s="138" t="s">
        <v>2915</v>
      </c>
      <c r="F184" s="139" t="s">
        <v>2916</v>
      </c>
      <c r="G184" s="140" t="s">
        <v>743</v>
      </c>
      <c r="H184" s="141">
        <v>42.51</v>
      </c>
      <c r="I184" s="142"/>
      <c r="J184" s="143">
        <f>ROUND(I184*H184,2)</f>
        <v>0</v>
      </c>
      <c r="K184" s="139" t="s">
        <v>439</v>
      </c>
      <c r="L184" s="33"/>
      <c r="M184" s="144" t="s">
        <v>1</v>
      </c>
      <c r="N184" s="145" t="s">
        <v>52</v>
      </c>
      <c r="P184" s="146">
        <f>O184*H184</f>
        <v>0</v>
      </c>
      <c r="Q184" s="146">
        <v>0</v>
      </c>
      <c r="R184" s="146">
        <f>Q184*H184</f>
        <v>0</v>
      </c>
      <c r="S184" s="146">
        <v>0</v>
      </c>
      <c r="T184" s="147">
        <f>S184*H184</f>
        <v>0</v>
      </c>
      <c r="AR184" s="148" t="s">
        <v>431</v>
      </c>
      <c r="AT184" s="148" t="s">
        <v>435</v>
      </c>
      <c r="AU184" s="148" t="s">
        <v>97</v>
      </c>
      <c r="AY184" s="17" t="s">
        <v>432</v>
      </c>
      <c r="BE184" s="149">
        <f>IF(N184="základní",J184,0)</f>
        <v>0</v>
      </c>
      <c r="BF184" s="149">
        <f>IF(N184="snížená",J184,0)</f>
        <v>0</v>
      </c>
      <c r="BG184" s="149">
        <f>IF(N184="zákl. přenesená",J184,0)</f>
        <v>0</v>
      </c>
      <c r="BH184" s="149">
        <f>IF(N184="sníž. přenesená",J184,0)</f>
        <v>0</v>
      </c>
      <c r="BI184" s="149">
        <f>IF(N184="nulová",J184,0)</f>
        <v>0</v>
      </c>
      <c r="BJ184" s="17" t="s">
        <v>95</v>
      </c>
      <c r="BK184" s="149">
        <f>ROUND(I184*H184,2)</f>
        <v>0</v>
      </c>
      <c r="BL184" s="17" t="s">
        <v>431</v>
      </c>
      <c r="BM184" s="148" t="s">
        <v>5473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5474</v>
      </c>
      <c r="H185" s="160">
        <v>42.51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95</v>
      </c>
      <c r="AY185" s="158" t="s">
        <v>432</v>
      </c>
    </row>
    <row r="186" spans="2:65" s="1" customFormat="1" ht="16.5" customHeight="1">
      <c r="B186" s="33"/>
      <c r="C186" s="137" t="s">
        <v>140</v>
      </c>
      <c r="D186" s="137" t="s">
        <v>435</v>
      </c>
      <c r="E186" s="138" t="s">
        <v>1200</v>
      </c>
      <c r="F186" s="139" t="s">
        <v>1201</v>
      </c>
      <c r="G186" s="140" t="s">
        <v>685</v>
      </c>
      <c r="H186" s="141">
        <v>49.2</v>
      </c>
      <c r="I186" s="142"/>
      <c r="J186" s="143">
        <f>ROUND(I186*H186,2)</f>
        <v>0</v>
      </c>
      <c r="K186" s="139" t="s">
        <v>457</v>
      </c>
      <c r="L186" s="33"/>
      <c r="M186" s="144" t="s">
        <v>1</v>
      </c>
      <c r="N186" s="145" t="s">
        <v>52</v>
      </c>
      <c r="P186" s="146">
        <f>O186*H186</f>
        <v>0</v>
      </c>
      <c r="Q186" s="146">
        <v>0</v>
      </c>
      <c r="R186" s="146">
        <f>Q186*H186</f>
        <v>0</v>
      </c>
      <c r="S186" s="146">
        <v>0</v>
      </c>
      <c r="T186" s="147">
        <f>S186*H186</f>
        <v>0</v>
      </c>
      <c r="AR186" s="148" t="s">
        <v>431</v>
      </c>
      <c r="AT186" s="148" t="s">
        <v>435</v>
      </c>
      <c r="AU186" s="148" t="s">
        <v>97</v>
      </c>
      <c r="AY186" s="17" t="s">
        <v>432</v>
      </c>
      <c r="BE186" s="149">
        <f>IF(N186="základní",J186,0)</f>
        <v>0</v>
      </c>
      <c r="BF186" s="149">
        <f>IF(N186="snížená",J186,0)</f>
        <v>0</v>
      </c>
      <c r="BG186" s="149">
        <f>IF(N186="zákl. přenesená",J186,0)</f>
        <v>0</v>
      </c>
      <c r="BH186" s="149">
        <f>IF(N186="sníž. přenesená",J186,0)</f>
        <v>0</v>
      </c>
      <c r="BI186" s="149">
        <f>IF(N186="nulová",J186,0)</f>
        <v>0</v>
      </c>
      <c r="BJ186" s="17" t="s">
        <v>95</v>
      </c>
      <c r="BK186" s="149">
        <f>ROUND(I186*H186,2)</f>
        <v>0</v>
      </c>
      <c r="BL186" s="17" t="s">
        <v>431</v>
      </c>
      <c r="BM186" s="148" t="s">
        <v>5475</v>
      </c>
    </row>
    <row r="187" spans="2:65" s="13" customFormat="1" ht="11.25">
      <c r="B187" s="157"/>
      <c r="D187" s="151" t="s">
        <v>442</v>
      </c>
      <c r="E187" s="158" t="s">
        <v>1</v>
      </c>
      <c r="F187" s="159" t="s">
        <v>5440</v>
      </c>
      <c r="H187" s="160">
        <v>32.700000000000003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87</v>
      </c>
      <c r="AY187" s="158" t="s">
        <v>432</v>
      </c>
    </row>
    <row r="188" spans="2:65" s="13" customFormat="1" ht="11.25">
      <c r="B188" s="157"/>
      <c r="D188" s="151" t="s">
        <v>442</v>
      </c>
      <c r="E188" s="158" t="s">
        <v>1</v>
      </c>
      <c r="F188" s="159" t="s">
        <v>5442</v>
      </c>
      <c r="H188" s="160">
        <v>16.5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87</v>
      </c>
      <c r="AY188" s="158" t="s">
        <v>432</v>
      </c>
    </row>
    <row r="189" spans="2:65" s="14" customFormat="1" ht="11.25">
      <c r="B189" s="164"/>
      <c r="D189" s="151" t="s">
        <v>442</v>
      </c>
      <c r="E189" s="165" t="s">
        <v>1</v>
      </c>
      <c r="F189" s="166" t="s">
        <v>449</v>
      </c>
      <c r="H189" s="167">
        <v>49.2</v>
      </c>
      <c r="I189" s="168"/>
      <c r="L189" s="164"/>
      <c r="M189" s="169"/>
      <c r="T189" s="170"/>
      <c r="AT189" s="165" t="s">
        <v>442</v>
      </c>
      <c r="AU189" s="165" t="s">
        <v>97</v>
      </c>
      <c r="AV189" s="14" t="s">
        <v>431</v>
      </c>
      <c r="AW189" s="14" t="s">
        <v>42</v>
      </c>
      <c r="AX189" s="14" t="s">
        <v>95</v>
      </c>
      <c r="AY189" s="165" t="s">
        <v>432</v>
      </c>
    </row>
    <row r="190" spans="2:65" s="1" customFormat="1" ht="16.5" customHeight="1">
      <c r="B190" s="33"/>
      <c r="C190" s="137" t="s">
        <v>194</v>
      </c>
      <c r="D190" s="137" t="s">
        <v>435</v>
      </c>
      <c r="E190" s="138" t="s">
        <v>2959</v>
      </c>
      <c r="F190" s="139" t="s">
        <v>2960</v>
      </c>
      <c r="G190" s="140" t="s">
        <v>685</v>
      </c>
      <c r="H190" s="141">
        <v>130.80000000000001</v>
      </c>
      <c r="I190" s="142"/>
      <c r="J190" s="143">
        <f>ROUND(I190*H190,2)</f>
        <v>0</v>
      </c>
      <c r="K190" s="139" t="s">
        <v>439</v>
      </c>
      <c r="L190" s="33"/>
      <c r="M190" s="144" t="s">
        <v>1</v>
      </c>
      <c r="N190" s="145" t="s">
        <v>52</v>
      </c>
      <c r="P190" s="146">
        <f>O190*H190</f>
        <v>0</v>
      </c>
      <c r="Q190" s="146">
        <v>0</v>
      </c>
      <c r="R190" s="146">
        <f>Q190*H190</f>
        <v>0</v>
      </c>
      <c r="S190" s="146">
        <v>0</v>
      </c>
      <c r="T190" s="147">
        <f>S190*H190</f>
        <v>0</v>
      </c>
      <c r="AR190" s="148" t="s">
        <v>431</v>
      </c>
      <c r="AT190" s="148" t="s">
        <v>435</v>
      </c>
      <c r="AU190" s="148" t="s">
        <v>97</v>
      </c>
      <c r="AY190" s="17" t="s">
        <v>432</v>
      </c>
      <c r="BE190" s="149">
        <f>IF(N190="základní",J190,0)</f>
        <v>0</v>
      </c>
      <c r="BF190" s="149">
        <f>IF(N190="snížená",J190,0)</f>
        <v>0</v>
      </c>
      <c r="BG190" s="149">
        <f>IF(N190="zákl. přenesená",J190,0)</f>
        <v>0</v>
      </c>
      <c r="BH190" s="149">
        <f>IF(N190="sníž. přenesená",J190,0)</f>
        <v>0</v>
      </c>
      <c r="BI190" s="149">
        <f>IF(N190="nulová",J190,0)</f>
        <v>0</v>
      </c>
      <c r="BJ190" s="17" t="s">
        <v>95</v>
      </c>
      <c r="BK190" s="149">
        <f>ROUND(I190*H190,2)</f>
        <v>0</v>
      </c>
      <c r="BL190" s="17" t="s">
        <v>431</v>
      </c>
      <c r="BM190" s="148" t="s">
        <v>5476</v>
      </c>
    </row>
    <row r="191" spans="2:65" s="12" customFormat="1" ht="22.5">
      <c r="B191" s="150"/>
      <c r="D191" s="151" t="s">
        <v>442</v>
      </c>
      <c r="E191" s="152" t="s">
        <v>1</v>
      </c>
      <c r="F191" s="153" t="s">
        <v>5466</v>
      </c>
      <c r="H191" s="152" t="s">
        <v>1</v>
      </c>
      <c r="I191" s="154"/>
      <c r="L191" s="150"/>
      <c r="M191" s="155"/>
      <c r="T191" s="156"/>
      <c r="AT191" s="152" t="s">
        <v>442</v>
      </c>
      <c r="AU191" s="152" t="s">
        <v>97</v>
      </c>
      <c r="AV191" s="12" t="s">
        <v>95</v>
      </c>
      <c r="AW191" s="12" t="s">
        <v>42</v>
      </c>
      <c r="AX191" s="12" t="s">
        <v>87</v>
      </c>
      <c r="AY191" s="152" t="s">
        <v>432</v>
      </c>
    </row>
    <row r="192" spans="2:65" s="12" customFormat="1" ht="11.25">
      <c r="B192" s="150"/>
      <c r="D192" s="151" t="s">
        <v>442</v>
      </c>
      <c r="E192" s="152" t="s">
        <v>1</v>
      </c>
      <c r="F192" s="153" t="s">
        <v>2962</v>
      </c>
      <c r="H192" s="152" t="s">
        <v>1</v>
      </c>
      <c r="I192" s="154"/>
      <c r="L192" s="150"/>
      <c r="M192" s="155"/>
      <c r="T192" s="156"/>
      <c r="AT192" s="152" t="s">
        <v>442</v>
      </c>
      <c r="AU192" s="152" t="s">
        <v>97</v>
      </c>
      <c r="AV192" s="12" t="s">
        <v>95</v>
      </c>
      <c r="AW192" s="12" t="s">
        <v>42</v>
      </c>
      <c r="AX192" s="12" t="s">
        <v>87</v>
      </c>
      <c r="AY192" s="152" t="s">
        <v>432</v>
      </c>
    </row>
    <row r="193" spans="2:65" s="13" customFormat="1" ht="11.25">
      <c r="B193" s="157"/>
      <c r="D193" s="151" t="s">
        <v>442</v>
      </c>
      <c r="E193" s="158" t="s">
        <v>1</v>
      </c>
      <c r="F193" s="159" t="s">
        <v>5477</v>
      </c>
      <c r="H193" s="160">
        <v>114.3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87</v>
      </c>
      <c r="AY193" s="158" t="s">
        <v>432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5478</v>
      </c>
      <c r="H194" s="160">
        <v>16.5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5" customFormat="1" ht="11.25">
      <c r="B195" s="171"/>
      <c r="D195" s="151" t="s">
        <v>442</v>
      </c>
      <c r="E195" s="172" t="s">
        <v>5438</v>
      </c>
      <c r="F195" s="173" t="s">
        <v>469</v>
      </c>
      <c r="H195" s="174">
        <v>130.80000000000001</v>
      </c>
      <c r="I195" s="175"/>
      <c r="L195" s="171"/>
      <c r="M195" s="176"/>
      <c r="T195" s="177"/>
      <c r="AT195" s="172" t="s">
        <v>442</v>
      </c>
      <c r="AU195" s="172" t="s">
        <v>97</v>
      </c>
      <c r="AV195" s="15" t="s">
        <v>108</v>
      </c>
      <c r="AW195" s="15" t="s">
        <v>42</v>
      </c>
      <c r="AX195" s="15" t="s">
        <v>87</v>
      </c>
      <c r="AY195" s="172" t="s">
        <v>432</v>
      </c>
    </row>
    <row r="196" spans="2:65" s="14" customFormat="1" ht="11.25">
      <c r="B196" s="164"/>
      <c r="D196" s="151" t="s">
        <v>442</v>
      </c>
      <c r="E196" s="165" t="s">
        <v>1</v>
      </c>
      <c r="F196" s="166" t="s">
        <v>449</v>
      </c>
      <c r="H196" s="167">
        <v>130.80000000000001</v>
      </c>
      <c r="I196" s="168"/>
      <c r="L196" s="164"/>
      <c r="M196" s="169"/>
      <c r="T196" s="170"/>
      <c r="AT196" s="165" t="s">
        <v>442</v>
      </c>
      <c r="AU196" s="165" t="s">
        <v>97</v>
      </c>
      <c r="AV196" s="14" t="s">
        <v>431</v>
      </c>
      <c r="AW196" s="14" t="s">
        <v>42</v>
      </c>
      <c r="AX196" s="14" t="s">
        <v>95</v>
      </c>
      <c r="AY196" s="165" t="s">
        <v>432</v>
      </c>
    </row>
    <row r="197" spans="2:65" s="1" customFormat="1" ht="24.2" customHeight="1">
      <c r="B197" s="33"/>
      <c r="C197" s="137" t="s">
        <v>8</v>
      </c>
      <c r="D197" s="137" t="s">
        <v>435</v>
      </c>
      <c r="E197" s="138" t="s">
        <v>2976</v>
      </c>
      <c r="F197" s="139" t="s">
        <v>2977</v>
      </c>
      <c r="G197" s="140" t="s">
        <v>510</v>
      </c>
      <c r="H197" s="141">
        <v>26</v>
      </c>
      <c r="I197" s="142"/>
      <c r="J197" s="143">
        <f>ROUND(I197*H197,2)</f>
        <v>0</v>
      </c>
      <c r="K197" s="139" t="s">
        <v>439</v>
      </c>
      <c r="L197" s="33"/>
      <c r="M197" s="144" t="s">
        <v>1</v>
      </c>
      <c r="N197" s="145" t="s">
        <v>52</v>
      </c>
      <c r="P197" s="146">
        <f>O197*H197</f>
        <v>0</v>
      </c>
      <c r="Q197" s="146">
        <v>1.2999999999999999E-2</v>
      </c>
      <c r="R197" s="146">
        <f>Q197*H197</f>
        <v>0.33799999999999997</v>
      </c>
      <c r="S197" s="146">
        <v>0</v>
      </c>
      <c r="T197" s="147">
        <f>S197*H197</f>
        <v>0</v>
      </c>
      <c r="AR197" s="148" t="s">
        <v>431</v>
      </c>
      <c r="AT197" s="148" t="s">
        <v>435</v>
      </c>
      <c r="AU197" s="148" t="s">
        <v>97</v>
      </c>
      <c r="AY197" s="17" t="s">
        <v>432</v>
      </c>
      <c r="BE197" s="149">
        <f>IF(N197="základní",J197,0)</f>
        <v>0</v>
      </c>
      <c r="BF197" s="149">
        <f>IF(N197="snížená",J197,0)</f>
        <v>0</v>
      </c>
      <c r="BG197" s="149">
        <f>IF(N197="zákl. přenesená",J197,0)</f>
        <v>0</v>
      </c>
      <c r="BH197" s="149">
        <f>IF(N197="sníž. přenesená",J197,0)</f>
        <v>0</v>
      </c>
      <c r="BI197" s="149">
        <f>IF(N197="nulová",J197,0)</f>
        <v>0</v>
      </c>
      <c r="BJ197" s="17" t="s">
        <v>95</v>
      </c>
      <c r="BK197" s="149">
        <f>ROUND(I197*H197,2)</f>
        <v>0</v>
      </c>
      <c r="BL197" s="17" t="s">
        <v>431</v>
      </c>
      <c r="BM197" s="148" t="s">
        <v>5479</v>
      </c>
    </row>
    <row r="198" spans="2:65" s="12" customFormat="1" ht="11.25">
      <c r="B198" s="150"/>
      <c r="D198" s="151" t="s">
        <v>442</v>
      </c>
      <c r="E198" s="152" t="s">
        <v>1</v>
      </c>
      <c r="F198" s="153" t="s">
        <v>5454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2" customFormat="1" ht="22.5">
      <c r="B199" s="150"/>
      <c r="D199" s="151" t="s">
        <v>442</v>
      </c>
      <c r="E199" s="152" t="s">
        <v>1</v>
      </c>
      <c r="F199" s="153" t="s">
        <v>2979</v>
      </c>
      <c r="H199" s="152" t="s">
        <v>1</v>
      </c>
      <c r="I199" s="154"/>
      <c r="L199" s="150"/>
      <c r="M199" s="155"/>
      <c r="T199" s="156"/>
      <c r="AT199" s="152" t="s">
        <v>442</v>
      </c>
      <c r="AU199" s="152" t="s">
        <v>97</v>
      </c>
      <c r="AV199" s="12" t="s">
        <v>95</v>
      </c>
      <c r="AW199" s="12" t="s">
        <v>42</v>
      </c>
      <c r="AX199" s="12" t="s">
        <v>87</v>
      </c>
      <c r="AY199" s="152" t="s">
        <v>432</v>
      </c>
    </row>
    <row r="200" spans="2:65" s="13" customFormat="1" ht="11.25">
      <c r="B200" s="157"/>
      <c r="D200" s="151" t="s">
        <v>442</v>
      </c>
      <c r="E200" s="158" t="s">
        <v>1</v>
      </c>
      <c r="F200" s="159" t="s">
        <v>5480</v>
      </c>
      <c r="H200" s="160">
        <v>26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87</v>
      </c>
      <c r="AY200" s="158" t="s">
        <v>432</v>
      </c>
    </row>
    <row r="201" spans="2:65" s="14" customFormat="1" ht="11.25">
      <c r="B201" s="164"/>
      <c r="D201" s="151" t="s">
        <v>442</v>
      </c>
      <c r="E201" s="165" t="s">
        <v>1</v>
      </c>
      <c r="F201" s="166" t="s">
        <v>449</v>
      </c>
      <c r="H201" s="167">
        <v>26</v>
      </c>
      <c r="I201" s="168"/>
      <c r="L201" s="164"/>
      <c r="M201" s="169"/>
      <c r="T201" s="170"/>
      <c r="AT201" s="165" t="s">
        <v>442</v>
      </c>
      <c r="AU201" s="165" t="s">
        <v>97</v>
      </c>
      <c r="AV201" s="14" t="s">
        <v>431</v>
      </c>
      <c r="AW201" s="14" t="s">
        <v>42</v>
      </c>
      <c r="AX201" s="14" t="s">
        <v>95</v>
      </c>
      <c r="AY201" s="165" t="s">
        <v>432</v>
      </c>
    </row>
    <row r="202" spans="2:65" s="1" customFormat="1" ht="24.2" customHeight="1">
      <c r="B202" s="33"/>
      <c r="C202" s="137" t="s">
        <v>211</v>
      </c>
      <c r="D202" s="137" t="s">
        <v>435</v>
      </c>
      <c r="E202" s="138" t="s">
        <v>1093</v>
      </c>
      <c r="F202" s="139" t="s">
        <v>1094</v>
      </c>
      <c r="G202" s="140" t="s">
        <v>743</v>
      </c>
      <c r="H202" s="141">
        <v>4.0000000000000001E-3</v>
      </c>
      <c r="I202" s="142"/>
      <c r="J202" s="143">
        <f>ROUND(I202*H202,2)</f>
        <v>0</v>
      </c>
      <c r="K202" s="139" t="s">
        <v>457</v>
      </c>
      <c r="L202" s="33"/>
      <c r="M202" s="144" t="s">
        <v>1</v>
      </c>
      <c r="N202" s="145" t="s">
        <v>52</v>
      </c>
      <c r="P202" s="146">
        <f>O202*H202</f>
        <v>0</v>
      </c>
      <c r="Q202" s="146">
        <v>0</v>
      </c>
      <c r="R202" s="146">
        <f>Q202*H202</f>
        <v>0</v>
      </c>
      <c r="S202" s="146">
        <v>0</v>
      </c>
      <c r="T202" s="147">
        <f>S202*H202</f>
        <v>0</v>
      </c>
      <c r="AR202" s="148" t="s">
        <v>431</v>
      </c>
      <c r="AT202" s="148" t="s">
        <v>435</v>
      </c>
      <c r="AU202" s="148" t="s">
        <v>97</v>
      </c>
      <c r="AY202" s="17" t="s">
        <v>432</v>
      </c>
      <c r="BE202" s="149">
        <f>IF(N202="základní",J202,0)</f>
        <v>0</v>
      </c>
      <c r="BF202" s="149">
        <f>IF(N202="snížená",J202,0)</f>
        <v>0</v>
      </c>
      <c r="BG202" s="149">
        <f>IF(N202="zákl. přenesená",J202,0)</f>
        <v>0</v>
      </c>
      <c r="BH202" s="149">
        <f>IF(N202="sníž. přenesená",J202,0)</f>
        <v>0</v>
      </c>
      <c r="BI202" s="149">
        <f>IF(N202="nulová",J202,0)</f>
        <v>0</v>
      </c>
      <c r="BJ202" s="17" t="s">
        <v>95</v>
      </c>
      <c r="BK202" s="149">
        <f>ROUND(I202*H202,2)</f>
        <v>0</v>
      </c>
      <c r="BL202" s="17" t="s">
        <v>431</v>
      </c>
      <c r="BM202" s="148" t="s">
        <v>5481</v>
      </c>
    </row>
    <row r="203" spans="2:65" s="12" customFormat="1" ht="11.25">
      <c r="B203" s="150"/>
      <c r="D203" s="151" t="s">
        <v>442</v>
      </c>
      <c r="E203" s="152" t="s">
        <v>1</v>
      </c>
      <c r="F203" s="153" t="s">
        <v>5482</v>
      </c>
      <c r="H203" s="152" t="s">
        <v>1</v>
      </c>
      <c r="I203" s="154"/>
      <c r="L203" s="150"/>
      <c r="M203" s="155"/>
      <c r="T203" s="156"/>
      <c r="AT203" s="152" t="s">
        <v>442</v>
      </c>
      <c r="AU203" s="152" t="s">
        <v>97</v>
      </c>
      <c r="AV203" s="12" t="s">
        <v>95</v>
      </c>
      <c r="AW203" s="12" t="s">
        <v>42</v>
      </c>
      <c r="AX203" s="12" t="s">
        <v>87</v>
      </c>
      <c r="AY203" s="152" t="s">
        <v>432</v>
      </c>
    </row>
    <row r="204" spans="2:65" s="12" customFormat="1" ht="22.5">
      <c r="B204" s="150"/>
      <c r="D204" s="151" t="s">
        <v>442</v>
      </c>
      <c r="E204" s="152" t="s">
        <v>1</v>
      </c>
      <c r="F204" s="153" t="s">
        <v>2988</v>
      </c>
      <c r="H204" s="152" t="s">
        <v>1</v>
      </c>
      <c r="I204" s="154"/>
      <c r="L204" s="150"/>
      <c r="M204" s="155"/>
      <c r="T204" s="156"/>
      <c r="AT204" s="152" t="s">
        <v>442</v>
      </c>
      <c r="AU204" s="152" t="s">
        <v>97</v>
      </c>
      <c r="AV204" s="12" t="s">
        <v>95</v>
      </c>
      <c r="AW204" s="12" t="s">
        <v>42</v>
      </c>
      <c r="AX204" s="12" t="s">
        <v>87</v>
      </c>
      <c r="AY204" s="152" t="s">
        <v>432</v>
      </c>
    </row>
    <row r="205" spans="2:65" s="13" customFormat="1" ht="11.25">
      <c r="B205" s="157"/>
      <c r="D205" s="151" t="s">
        <v>442</v>
      </c>
      <c r="E205" s="158" t="s">
        <v>1</v>
      </c>
      <c r="F205" s="159" t="s">
        <v>5483</v>
      </c>
      <c r="H205" s="160">
        <v>4.0000000000000001E-3</v>
      </c>
      <c r="I205" s="161"/>
      <c r="L205" s="157"/>
      <c r="M205" s="162"/>
      <c r="T205" s="163"/>
      <c r="AT205" s="158" t="s">
        <v>442</v>
      </c>
      <c r="AU205" s="158" t="s">
        <v>97</v>
      </c>
      <c r="AV205" s="13" t="s">
        <v>97</v>
      </c>
      <c r="AW205" s="13" t="s">
        <v>42</v>
      </c>
      <c r="AX205" s="13" t="s">
        <v>87</v>
      </c>
      <c r="AY205" s="158" t="s">
        <v>432</v>
      </c>
    </row>
    <row r="206" spans="2:65" s="14" customFormat="1" ht="11.25">
      <c r="B206" s="164"/>
      <c r="D206" s="151" t="s">
        <v>442</v>
      </c>
      <c r="E206" s="165" t="s">
        <v>5444</v>
      </c>
      <c r="F206" s="166" t="s">
        <v>449</v>
      </c>
      <c r="H206" s="167">
        <v>4.0000000000000001E-3</v>
      </c>
      <c r="I206" s="168"/>
      <c r="L206" s="164"/>
      <c r="M206" s="169"/>
      <c r="T206" s="170"/>
      <c r="AT206" s="165" t="s">
        <v>442</v>
      </c>
      <c r="AU206" s="165" t="s">
        <v>97</v>
      </c>
      <c r="AV206" s="14" t="s">
        <v>431</v>
      </c>
      <c r="AW206" s="14" t="s">
        <v>42</v>
      </c>
      <c r="AX206" s="14" t="s">
        <v>95</v>
      </c>
      <c r="AY206" s="165" t="s">
        <v>432</v>
      </c>
    </row>
    <row r="207" spans="2:65" s="1" customFormat="1" ht="16.5" customHeight="1">
      <c r="B207" s="33"/>
      <c r="C207" s="184" t="s">
        <v>220</v>
      </c>
      <c r="D207" s="184" t="s">
        <v>740</v>
      </c>
      <c r="E207" s="185" t="s">
        <v>1548</v>
      </c>
      <c r="F207" s="186" t="s">
        <v>1549</v>
      </c>
      <c r="G207" s="187" t="s">
        <v>810</v>
      </c>
      <c r="H207" s="188">
        <v>4.12</v>
      </c>
      <c r="I207" s="189"/>
      <c r="J207" s="190">
        <f>ROUND(I207*H207,2)</f>
        <v>0</v>
      </c>
      <c r="K207" s="186" t="s">
        <v>457</v>
      </c>
      <c r="L207" s="191"/>
      <c r="M207" s="192" t="s">
        <v>1</v>
      </c>
      <c r="N207" s="193" t="s">
        <v>52</v>
      </c>
      <c r="P207" s="146">
        <f>O207*H207</f>
        <v>0</v>
      </c>
      <c r="Q207" s="146">
        <v>1E-3</v>
      </c>
      <c r="R207" s="146">
        <f>Q207*H207</f>
        <v>4.1200000000000004E-3</v>
      </c>
      <c r="S207" s="146">
        <v>0</v>
      </c>
      <c r="T207" s="147">
        <f>S207*H207</f>
        <v>0</v>
      </c>
      <c r="AR207" s="148" t="s">
        <v>500</v>
      </c>
      <c r="AT207" s="148" t="s">
        <v>740</v>
      </c>
      <c r="AU207" s="148" t="s">
        <v>97</v>
      </c>
      <c r="AY207" s="17" t="s">
        <v>432</v>
      </c>
      <c r="BE207" s="149">
        <f>IF(N207="základní",J207,0)</f>
        <v>0</v>
      </c>
      <c r="BF207" s="149">
        <f>IF(N207="snížená",J207,0)</f>
        <v>0</v>
      </c>
      <c r="BG207" s="149">
        <f>IF(N207="zákl. přenesená",J207,0)</f>
        <v>0</v>
      </c>
      <c r="BH207" s="149">
        <f>IF(N207="sníž. přenesená",J207,0)</f>
        <v>0</v>
      </c>
      <c r="BI207" s="149">
        <f>IF(N207="nulová",J207,0)</f>
        <v>0</v>
      </c>
      <c r="BJ207" s="17" t="s">
        <v>95</v>
      </c>
      <c r="BK207" s="149">
        <f>ROUND(I207*H207,2)</f>
        <v>0</v>
      </c>
      <c r="BL207" s="17" t="s">
        <v>431</v>
      </c>
      <c r="BM207" s="148" t="s">
        <v>5484</v>
      </c>
    </row>
    <row r="208" spans="2:65" s="13" customFormat="1" ht="11.25">
      <c r="B208" s="157"/>
      <c r="D208" s="151" t="s">
        <v>442</v>
      </c>
      <c r="E208" s="158" t="s">
        <v>1</v>
      </c>
      <c r="F208" s="159" t="s">
        <v>5485</v>
      </c>
      <c r="H208" s="160">
        <v>4.12</v>
      </c>
      <c r="I208" s="161"/>
      <c r="L208" s="157"/>
      <c r="M208" s="162"/>
      <c r="T208" s="163"/>
      <c r="AT208" s="158" t="s">
        <v>442</v>
      </c>
      <c r="AU208" s="158" t="s">
        <v>97</v>
      </c>
      <c r="AV208" s="13" t="s">
        <v>97</v>
      </c>
      <c r="AW208" s="13" t="s">
        <v>42</v>
      </c>
      <c r="AX208" s="13" t="s">
        <v>95</v>
      </c>
      <c r="AY208" s="158" t="s">
        <v>432</v>
      </c>
    </row>
    <row r="209" spans="2:65" s="1" customFormat="1" ht="16.5" customHeight="1">
      <c r="B209" s="33"/>
      <c r="C209" s="137" t="s">
        <v>233</v>
      </c>
      <c r="D209" s="137" t="s">
        <v>435</v>
      </c>
      <c r="E209" s="138" t="s">
        <v>909</v>
      </c>
      <c r="F209" s="139" t="s">
        <v>910</v>
      </c>
      <c r="G209" s="140" t="s">
        <v>685</v>
      </c>
      <c r="H209" s="141">
        <v>5.6</v>
      </c>
      <c r="I209" s="142"/>
      <c r="J209" s="143">
        <f>ROUND(I209*H209,2)</f>
        <v>0</v>
      </c>
      <c r="K209" s="139" t="s">
        <v>457</v>
      </c>
      <c r="L209" s="33"/>
      <c r="M209" s="144" t="s">
        <v>1</v>
      </c>
      <c r="N209" s="145" t="s">
        <v>52</v>
      </c>
      <c r="P209" s="146">
        <f>O209*H209</f>
        <v>0</v>
      </c>
      <c r="Q209" s="146">
        <v>0</v>
      </c>
      <c r="R209" s="146">
        <f>Q209*H209</f>
        <v>0</v>
      </c>
      <c r="S209" s="146">
        <v>0</v>
      </c>
      <c r="T209" s="147">
        <f>S209*H209</f>
        <v>0</v>
      </c>
      <c r="AR209" s="148" t="s">
        <v>431</v>
      </c>
      <c r="AT209" s="148" t="s">
        <v>435</v>
      </c>
      <c r="AU209" s="148" t="s">
        <v>97</v>
      </c>
      <c r="AY209" s="17" t="s">
        <v>432</v>
      </c>
      <c r="BE209" s="149">
        <f>IF(N209="základní",J209,0)</f>
        <v>0</v>
      </c>
      <c r="BF209" s="149">
        <f>IF(N209="snížená",J209,0)</f>
        <v>0</v>
      </c>
      <c r="BG209" s="149">
        <f>IF(N209="zákl. přenesená",J209,0)</f>
        <v>0</v>
      </c>
      <c r="BH209" s="149">
        <f>IF(N209="sníž. přenesená",J209,0)</f>
        <v>0</v>
      </c>
      <c r="BI209" s="149">
        <f>IF(N209="nulová",J209,0)</f>
        <v>0</v>
      </c>
      <c r="BJ209" s="17" t="s">
        <v>95</v>
      </c>
      <c r="BK209" s="149">
        <f>ROUND(I209*H209,2)</f>
        <v>0</v>
      </c>
      <c r="BL209" s="17" t="s">
        <v>431</v>
      </c>
      <c r="BM209" s="148" t="s">
        <v>5486</v>
      </c>
    </row>
    <row r="210" spans="2:65" s="12" customFormat="1" ht="11.25">
      <c r="B210" s="150"/>
      <c r="D210" s="151" t="s">
        <v>442</v>
      </c>
      <c r="E210" s="152" t="s">
        <v>1</v>
      </c>
      <c r="F210" s="153" t="s">
        <v>5487</v>
      </c>
      <c r="H210" s="152" t="s">
        <v>1</v>
      </c>
      <c r="I210" s="154"/>
      <c r="L210" s="150"/>
      <c r="M210" s="155"/>
      <c r="T210" s="156"/>
      <c r="AT210" s="152" t="s">
        <v>442</v>
      </c>
      <c r="AU210" s="152" t="s">
        <v>97</v>
      </c>
      <c r="AV210" s="12" t="s">
        <v>95</v>
      </c>
      <c r="AW210" s="12" t="s">
        <v>42</v>
      </c>
      <c r="AX210" s="12" t="s">
        <v>87</v>
      </c>
      <c r="AY210" s="152" t="s">
        <v>432</v>
      </c>
    </row>
    <row r="211" spans="2:65" s="12" customFormat="1" ht="22.5">
      <c r="B211" s="150"/>
      <c r="D211" s="151" t="s">
        <v>442</v>
      </c>
      <c r="E211" s="152" t="s">
        <v>1</v>
      </c>
      <c r="F211" s="153" t="s">
        <v>2994</v>
      </c>
      <c r="H211" s="152" t="s">
        <v>1</v>
      </c>
      <c r="I211" s="154"/>
      <c r="L211" s="150"/>
      <c r="M211" s="155"/>
      <c r="T211" s="156"/>
      <c r="AT211" s="152" t="s">
        <v>442</v>
      </c>
      <c r="AU211" s="152" t="s">
        <v>97</v>
      </c>
      <c r="AV211" s="12" t="s">
        <v>95</v>
      </c>
      <c r="AW211" s="12" t="s">
        <v>42</v>
      </c>
      <c r="AX211" s="12" t="s">
        <v>87</v>
      </c>
      <c r="AY211" s="152" t="s">
        <v>432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5488</v>
      </c>
      <c r="H212" s="160">
        <v>5.6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87</v>
      </c>
      <c r="AY212" s="158" t="s">
        <v>432</v>
      </c>
    </row>
    <row r="213" spans="2:65" s="15" customFormat="1" ht="11.25">
      <c r="B213" s="171"/>
      <c r="D213" s="151" t="s">
        <v>442</v>
      </c>
      <c r="E213" s="172" t="s">
        <v>5446</v>
      </c>
      <c r="F213" s="173" t="s">
        <v>915</v>
      </c>
      <c r="H213" s="174">
        <v>5.6</v>
      </c>
      <c r="I213" s="175"/>
      <c r="L213" s="171"/>
      <c r="M213" s="176"/>
      <c r="T213" s="177"/>
      <c r="AT213" s="172" t="s">
        <v>442</v>
      </c>
      <c r="AU213" s="172" t="s">
        <v>97</v>
      </c>
      <c r="AV213" s="15" t="s">
        <v>108</v>
      </c>
      <c r="AW213" s="15" t="s">
        <v>42</v>
      </c>
      <c r="AX213" s="15" t="s">
        <v>95</v>
      </c>
      <c r="AY213" s="172" t="s">
        <v>432</v>
      </c>
    </row>
    <row r="214" spans="2:65" s="1" customFormat="1" ht="21.75" customHeight="1">
      <c r="B214" s="33"/>
      <c r="C214" s="137" t="s">
        <v>556</v>
      </c>
      <c r="D214" s="137" t="s">
        <v>435</v>
      </c>
      <c r="E214" s="138" t="s">
        <v>916</v>
      </c>
      <c r="F214" s="139" t="s">
        <v>917</v>
      </c>
      <c r="G214" s="140" t="s">
        <v>685</v>
      </c>
      <c r="H214" s="141">
        <v>5.6</v>
      </c>
      <c r="I214" s="142"/>
      <c r="J214" s="143">
        <f>ROUND(I214*H214,2)</f>
        <v>0</v>
      </c>
      <c r="K214" s="139" t="s">
        <v>457</v>
      </c>
      <c r="L214" s="33"/>
      <c r="M214" s="144" t="s">
        <v>1</v>
      </c>
      <c r="N214" s="145" t="s">
        <v>52</v>
      </c>
      <c r="P214" s="146">
        <f>O214*H214</f>
        <v>0</v>
      </c>
      <c r="Q214" s="146">
        <v>0</v>
      </c>
      <c r="R214" s="146">
        <f>Q214*H214</f>
        <v>0</v>
      </c>
      <c r="S214" s="146">
        <v>0</v>
      </c>
      <c r="T214" s="147">
        <f>S214*H214</f>
        <v>0</v>
      </c>
      <c r="AR214" s="148" t="s">
        <v>431</v>
      </c>
      <c r="AT214" s="148" t="s">
        <v>435</v>
      </c>
      <c r="AU214" s="148" t="s">
        <v>97</v>
      </c>
      <c r="AY214" s="17" t="s">
        <v>432</v>
      </c>
      <c r="BE214" s="149">
        <f>IF(N214="základní",J214,0)</f>
        <v>0</v>
      </c>
      <c r="BF214" s="149">
        <f>IF(N214="snížená",J214,0)</f>
        <v>0</v>
      </c>
      <c r="BG214" s="149">
        <f>IF(N214="zákl. přenesená",J214,0)</f>
        <v>0</v>
      </c>
      <c r="BH214" s="149">
        <f>IF(N214="sníž. přenesená",J214,0)</f>
        <v>0</v>
      </c>
      <c r="BI214" s="149">
        <f>IF(N214="nulová",J214,0)</f>
        <v>0</v>
      </c>
      <c r="BJ214" s="17" t="s">
        <v>95</v>
      </c>
      <c r="BK214" s="149">
        <f>ROUND(I214*H214,2)</f>
        <v>0</v>
      </c>
      <c r="BL214" s="17" t="s">
        <v>431</v>
      </c>
      <c r="BM214" s="148" t="s">
        <v>5489</v>
      </c>
    </row>
    <row r="215" spans="2:65" s="13" customFormat="1" ht="11.25">
      <c r="B215" s="157"/>
      <c r="D215" s="151" t="s">
        <v>442</v>
      </c>
      <c r="E215" s="158" t="s">
        <v>1</v>
      </c>
      <c r="F215" s="159" t="s">
        <v>5446</v>
      </c>
      <c r="H215" s="160">
        <v>5.6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95</v>
      </c>
      <c r="AY215" s="158" t="s">
        <v>432</v>
      </c>
    </row>
    <row r="216" spans="2:65" s="1" customFormat="1" ht="24.2" customHeight="1">
      <c r="B216" s="33"/>
      <c r="C216" s="137" t="s">
        <v>565</v>
      </c>
      <c r="D216" s="137" t="s">
        <v>435</v>
      </c>
      <c r="E216" s="138" t="s">
        <v>919</v>
      </c>
      <c r="F216" s="139" t="s">
        <v>920</v>
      </c>
      <c r="G216" s="140" t="s">
        <v>685</v>
      </c>
      <c r="H216" s="141">
        <v>50.4</v>
      </c>
      <c r="I216" s="142"/>
      <c r="J216" s="143">
        <f>ROUND(I216*H216,2)</f>
        <v>0</v>
      </c>
      <c r="K216" s="139" t="s">
        <v>457</v>
      </c>
      <c r="L216" s="33"/>
      <c r="M216" s="144" t="s">
        <v>1</v>
      </c>
      <c r="N216" s="145" t="s">
        <v>52</v>
      </c>
      <c r="P216" s="146">
        <f>O216*H216</f>
        <v>0</v>
      </c>
      <c r="Q216" s="146">
        <v>0</v>
      </c>
      <c r="R216" s="146">
        <f>Q216*H216</f>
        <v>0</v>
      </c>
      <c r="S216" s="146">
        <v>0</v>
      </c>
      <c r="T216" s="147">
        <f>S216*H216</f>
        <v>0</v>
      </c>
      <c r="AR216" s="148" t="s">
        <v>431</v>
      </c>
      <c r="AT216" s="148" t="s">
        <v>435</v>
      </c>
      <c r="AU216" s="148" t="s">
        <v>97</v>
      </c>
      <c r="AY216" s="17" t="s">
        <v>432</v>
      </c>
      <c r="BE216" s="149">
        <f>IF(N216="základní",J216,0)</f>
        <v>0</v>
      </c>
      <c r="BF216" s="149">
        <f>IF(N216="snížená",J216,0)</f>
        <v>0</v>
      </c>
      <c r="BG216" s="149">
        <f>IF(N216="zákl. přenesená",J216,0)</f>
        <v>0</v>
      </c>
      <c r="BH216" s="149">
        <f>IF(N216="sníž. přenesená",J216,0)</f>
        <v>0</v>
      </c>
      <c r="BI216" s="149">
        <f>IF(N216="nulová",J216,0)</f>
        <v>0</v>
      </c>
      <c r="BJ216" s="17" t="s">
        <v>95</v>
      </c>
      <c r="BK216" s="149">
        <f>ROUND(I216*H216,2)</f>
        <v>0</v>
      </c>
      <c r="BL216" s="17" t="s">
        <v>431</v>
      </c>
      <c r="BM216" s="148" t="s">
        <v>5490</v>
      </c>
    </row>
    <row r="217" spans="2:65" s="12" customFormat="1" ht="22.5">
      <c r="B217" s="150"/>
      <c r="D217" s="151" t="s">
        <v>442</v>
      </c>
      <c r="E217" s="152" t="s">
        <v>1</v>
      </c>
      <c r="F217" s="153" t="s">
        <v>922</v>
      </c>
      <c r="H217" s="152" t="s">
        <v>1</v>
      </c>
      <c r="I217" s="154"/>
      <c r="L217" s="150"/>
      <c r="M217" s="155"/>
      <c r="T217" s="156"/>
      <c r="AT217" s="152" t="s">
        <v>442</v>
      </c>
      <c r="AU217" s="152" t="s">
        <v>97</v>
      </c>
      <c r="AV217" s="12" t="s">
        <v>95</v>
      </c>
      <c r="AW217" s="12" t="s">
        <v>42</v>
      </c>
      <c r="AX217" s="12" t="s">
        <v>87</v>
      </c>
      <c r="AY217" s="152" t="s">
        <v>432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5491</v>
      </c>
      <c r="H218" s="160">
        <v>50.4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95</v>
      </c>
      <c r="AY218" s="158" t="s">
        <v>432</v>
      </c>
    </row>
    <row r="219" spans="2:65" s="11" customFormat="1" ht="22.9" customHeight="1">
      <c r="B219" s="125"/>
      <c r="D219" s="126" t="s">
        <v>86</v>
      </c>
      <c r="E219" s="135" t="s">
        <v>924</v>
      </c>
      <c r="F219" s="135" t="s">
        <v>925</v>
      </c>
      <c r="I219" s="128"/>
      <c r="J219" s="136">
        <f>BK219</f>
        <v>0</v>
      </c>
      <c r="L219" s="125"/>
      <c r="M219" s="130"/>
      <c r="P219" s="131">
        <f>P220</f>
        <v>0</v>
      </c>
      <c r="R219" s="131">
        <f>R220</f>
        <v>0</v>
      </c>
      <c r="T219" s="132">
        <f>T220</f>
        <v>0</v>
      </c>
      <c r="AR219" s="126" t="s">
        <v>95</v>
      </c>
      <c r="AT219" s="133" t="s">
        <v>86</v>
      </c>
      <c r="AU219" s="133" t="s">
        <v>95</v>
      </c>
      <c r="AY219" s="126" t="s">
        <v>432</v>
      </c>
      <c r="BK219" s="134">
        <f>BK220</f>
        <v>0</v>
      </c>
    </row>
    <row r="220" spans="2:65" s="1" customFormat="1" ht="24.2" customHeight="1">
      <c r="B220" s="33"/>
      <c r="C220" s="137" t="s">
        <v>572</v>
      </c>
      <c r="D220" s="137" t="s">
        <v>435</v>
      </c>
      <c r="E220" s="138" t="s">
        <v>926</v>
      </c>
      <c r="F220" s="139" t="s">
        <v>927</v>
      </c>
      <c r="G220" s="140" t="s">
        <v>743</v>
      </c>
      <c r="H220" s="141">
        <v>0.34200000000000003</v>
      </c>
      <c r="I220" s="142"/>
      <c r="J220" s="143">
        <f>ROUND(I220*H220,2)</f>
        <v>0</v>
      </c>
      <c r="K220" s="139" t="s">
        <v>457</v>
      </c>
      <c r="L220" s="33"/>
      <c r="M220" s="178" t="s">
        <v>1</v>
      </c>
      <c r="N220" s="179" t="s">
        <v>52</v>
      </c>
      <c r="O220" s="180"/>
      <c r="P220" s="181">
        <f>O220*H220</f>
        <v>0</v>
      </c>
      <c r="Q220" s="181">
        <v>0</v>
      </c>
      <c r="R220" s="181">
        <f>Q220*H220</f>
        <v>0</v>
      </c>
      <c r="S220" s="181">
        <v>0</v>
      </c>
      <c r="T220" s="182">
        <f>S220*H220</f>
        <v>0</v>
      </c>
      <c r="AR220" s="148" t="s">
        <v>431</v>
      </c>
      <c r="AT220" s="148" t="s">
        <v>435</v>
      </c>
      <c r="AU220" s="148" t="s">
        <v>97</v>
      </c>
      <c r="AY220" s="17" t="s">
        <v>432</v>
      </c>
      <c r="BE220" s="149">
        <f>IF(N220="základní",J220,0)</f>
        <v>0</v>
      </c>
      <c r="BF220" s="149">
        <f>IF(N220="snížená",J220,0)</f>
        <v>0</v>
      </c>
      <c r="BG220" s="149">
        <f>IF(N220="zákl. přenesená",J220,0)</f>
        <v>0</v>
      </c>
      <c r="BH220" s="149">
        <f>IF(N220="sníž. přenesená",J220,0)</f>
        <v>0</v>
      </c>
      <c r="BI220" s="149">
        <f>IF(N220="nulová",J220,0)</f>
        <v>0</v>
      </c>
      <c r="BJ220" s="17" t="s">
        <v>95</v>
      </c>
      <c r="BK220" s="149">
        <f>ROUND(I220*H220,2)</f>
        <v>0</v>
      </c>
      <c r="BL220" s="17" t="s">
        <v>431</v>
      </c>
      <c r="BM220" s="148" t="s">
        <v>5492</v>
      </c>
    </row>
    <row r="221" spans="2:65" s="1" customFormat="1" ht="6.95" customHeight="1">
      <c r="B221" s="45"/>
      <c r="C221" s="46"/>
      <c r="D221" s="46"/>
      <c r="E221" s="46"/>
      <c r="F221" s="46"/>
      <c r="G221" s="46"/>
      <c r="H221" s="46"/>
      <c r="I221" s="46"/>
      <c r="J221" s="46"/>
      <c r="K221" s="46"/>
      <c r="L221" s="33"/>
    </row>
  </sheetData>
  <sheetProtection algorithmName="SHA-512" hashValue="AIyKc12qQoZBbihWz3u/bc8yXEyNjam+o0H2kp+D1IjLKIeHKGgMQYLKwRKRDLaup8GZoZ8ScoZN2cWiSJb1KQ==" saltValue="QccjEYL1NxJ1hJ2DM0/WIPXaKt7goZeNK5X9BuBowt5AjcQvTER2AjvIOuAXaebIdHoSHnLQzOWO/+0FTmbSSA==" spinCount="100000" sheet="1" objects="1" scenarios="1" formatColumns="0" formatRows="0" autoFilter="0"/>
  <autoFilter ref="C122:K220" xr:uid="{00000000-0009-0000-0000-00001B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theme="9" tint="0.59999389629810485"/>
    <pageSetUpPr fitToPage="1"/>
  </sheetPr>
  <dimension ref="B2:BM32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202</v>
      </c>
      <c r="AZ2" s="183" t="s">
        <v>5493</v>
      </c>
      <c r="BA2" s="183" t="s">
        <v>1</v>
      </c>
      <c r="BB2" s="183" t="s">
        <v>1</v>
      </c>
      <c r="BC2" s="183" t="s">
        <v>5020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5494</v>
      </c>
      <c r="BA3" s="183" t="s">
        <v>1</v>
      </c>
      <c r="BB3" s="183" t="s">
        <v>1</v>
      </c>
      <c r="BC3" s="183" t="s">
        <v>5495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5496</v>
      </c>
      <c r="BA4" s="183" t="s">
        <v>1</v>
      </c>
      <c r="BB4" s="183" t="s">
        <v>1</v>
      </c>
      <c r="BC4" s="183" t="s">
        <v>5497</v>
      </c>
      <c r="BD4" s="183" t="s">
        <v>97</v>
      </c>
    </row>
    <row r="5" spans="2:56" ht="6.95" customHeight="1">
      <c r="B5" s="20"/>
      <c r="L5" s="20"/>
      <c r="AZ5" s="183" t="s">
        <v>5498</v>
      </c>
      <c r="BA5" s="183" t="s">
        <v>1</v>
      </c>
      <c r="BB5" s="183" t="s">
        <v>1</v>
      </c>
      <c r="BC5" s="183" t="s">
        <v>5499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5500</v>
      </c>
      <c r="BA6" s="183" t="s">
        <v>1</v>
      </c>
      <c r="BB6" s="183" t="s">
        <v>1</v>
      </c>
      <c r="BC6" s="183" t="s">
        <v>220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5501</v>
      </c>
      <c r="BA7" s="183" t="s">
        <v>1</v>
      </c>
      <c r="BB7" s="183" t="s">
        <v>1</v>
      </c>
      <c r="BC7" s="183" t="s">
        <v>5502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5503</v>
      </c>
      <c r="BA8" s="183" t="s">
        <v>1</v>
      </c>
      <c r="BB8" s="183" t="s">
        <v>1</v>
      </c>
      <c r="BC8" s="183" t="s">
        <v>5504</v>
      </c>
      <c r="BD8" s="183" t="s">
        <v>97</v>
      </c>
    </row>
    <row r="9" spans="2:56" s="1" customFormat="1" ht="16.5" customHeight="1">
      <c r="B9" s="33"/>
      <c r="E9" s="246" t="s">
        <v>5448</v>
      </c>
      <c r="F9" s="248"/>
      <c r="G9" s="248"/>
      <c r="H9" s="248"/>
      <c r="L9" s="33"/>
      <c r="AZ9" s="183" t="s">
        <v>5505</v>
      </c>
      <c r="BA9" s="183" t="s">
        <v>1</v>
      </c>
      <c r="BB9" s="183" t="s">
        <v>1</v>
      </c>
      <c r="BC9" s="183" t="s">
        <v>5506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5507</v>
      </c>
      <c r="BA10" s="183" t="s">
        <v>1</v>
      </c>
      <c r="BB10" s="183" t="s">
        <v>1</v>
      </c>
      <c r="BC10" s="183" t="s">
        <v>5508</v>
      </c>
      <c r="BD10" s="183" t="s">
        <v>97</v>
      </c>
    </row>
    <row r="11" spans="2:56" s="1" customFormat="1" ht="30" customHeight="1">
      <c r="B11" s="33"/>
      <c r="E11" s="227" t="s">
        <v>5509</v>
      </c>
      <c r="F11" s="248"/>
      <c r="G11" s="248"/>
      <c r="H11" s="248"/>
      <c r="L11" s="33"/>
      <c r="AZ11" s="183" t="s">
        <v>5510</v>
      </c>
      <c r="BA11" s="183" t="s">
        <v>1</v>
      </c>
      <c r="BB11" s="183" t="s">
        <v>1</v>
      </c>
      <c r="BC11" s="183" t="s">
        <v>5511</v>
      </c>
      <c r="BD11" s="183" t="s">
        <v>97</v>
      </c>
    </row>
    <row r="12" spans="2:56" s="1" customFormat="1" ht="11.25">
      <c r="B12" s="33"/>
      <c r="L12" s="33"/>
      <c r="AZ12" s="183" t="s">
        <v>5512</v>
      </c>
      <c r="BA12" s="183" t="s">
        <v>1</v>
      </c>
      <c r="BB12" s="183" t="s">
        <v>1</v>
      </c>
      <c r="BC12" s="183" t="s">
        <v>5513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  <c r="AZ13" s="183" t="s">
        <v>5514</v>
      </c>
      <c r="BA13" s="183" t="s">
        <v>1</v>
      </c>
      <c r="BB13" s="183" t="s">
        <v>1</v>
      </c>
      <c r="BC13" s="183" t="s">
        <v>5515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ROUND(J128,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ROUND((SUM(BE128:BE323)),  2)</f>
        <v>0</v>
      </c>
      <c r="I35" s="97">
        <v>0.21</v>
      </c>
      <c r="J35" s="87">
        <f>ROUND(((SUM(BE128:BE323))*I35),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ROUND((SUM(BF128:BF323)),  2)</f>
        <v>0</v>
      </c>
      <c r="I36" s="97">
        <v>0.12</v>
      </c>
      <c r="J36" s="87">
        <f>ROUND(((SUM(BF128:BF323))*I36),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ROUND((SUM(BG128:BG323)),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ROUND((SUM(BH128:BH323)),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ROUND((SUM(BI128:BI323)),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5448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11.B - PŘÍPRAVA ÚZEMÍ A BOURACÍ PRÁCE - PŘEDPROSTOR ŠKOLY - nezpůsobilé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J128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J129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J130</f>
        <v>0</v>
      </c>
      <c r="L100" s="113"/>
    </row>
    <row r="101" spans="2:47" s="9" customFormat="1" ht="19.899999999999999" customHeight="1">
      <c r="B101" s="113"/>
      <c r="D101" s="114" t="s">
        <v>5516</v>
      </c>
      <c r="E101" s="115"/>
      <c r="F101" s="115"/>
      <c r="G101" s="115"/>
      <c r="H101" s="115"/>
      <c r="I101" s="115"/>
      <c r="J101" s="116">
        <f>J210</f>
        <v>0</v>
      </c>
      <c r="L101" s="113"/>
    </row>
    <row r="102" spans="2:47" s="9" customFormat="1" ht="19.899999999999999" customHeight="1">
      <c r="B102" s="113"/>
      <c r="D102" s="114" t="s">
        <v>2784</v>
      </c>
      <c r="E102" s="115"/>
      <c r="F102" s="115"/>
      <c r="G102" s="115"/>
      <c r="H102" s="115"/>
      <c r="I102" s="115"/>
      <c r="J102" s="116">
        <f>J219</f>
        <v>0</v>
      </c>
      <c r="L102" s="113"/>
    </row>
    <row r="103" spans="2:47" s="9" customFormat="1" ht="19.899999999999999" customHeight="1">
      <c r="B103" s="113"/>
      <c r="D103" s="114" t="s">
        <v>2785</v>
      </c>
      <c r="E103" s="115"/>
      <c r="F103" s="115"/>
      <c r="G103" s="115"/>
      <c r="H103" s="115"/>
      <c r="I103" s="115"/>
      <c r="J103" s="116">
        <f>J252</f>
        <v>0</v>
      </c>
      <c r="L103" s="113"/>
    </row>
    <row r="104" spans="2:47" s="9" customFormat="1" ht="19.899999999999999" customHeight="1">
      <c r="B104" s="113"/>
      <c r="D104" s="114" t="s">
        <v>646</v>
      </c>
      <c r="E104" s="115"/>
      <c r="F104" s="115"/>
      <c r="G104" s="115"/>
      <c r="H104" s="115"/>
      <c r="I104" s="115"/>
      <c r="J104" s="116">
        <f>J315</f>
        <v>0</v>
      </c>
      <c r="L104" s="113"/>
    </row>
    <row r="105" spans="2:47" s="8" customFormat="1" ht="24.95" customHeight="1">
      <c r="B105" s="109"/>
      <c r="D105" s="110" t="s">
        <v>3252</v>
      </c>
      <c r="E105" s="111"/>
      <c r="F105" s="111"/>
      <c r="G105" s="111"/>
      <c r="H105" s="111"/>
      <c r="I105" s="111"/>
      <c r="J105" s="112">
        <f>J317</f>
        <v>0</v>
      </c>
      <c r="L105" s="109"/>
    </row>
    <row r="106" spans="2:47" s="9" customFormat="1" ht="19.899999999999999" customHeight="1">
      <c r="B106" s="113"/>
      <c r="D106" s="114" t="s">
        <v>5517</v>
      </c>
      <c r="E106" s="115"/>
      <c r="F106" s="115"/>
      <c r="G106" s="115"/>
      <c r="H106" s="115"/>
      <c r="I106" s="115"/>
      <c r="J106" s="116">
        <f>J318</f>
        <v>0</v>
      </c>
      <c r="L106" s="113"/>
    </row>
    <row r="107" spans="2:47" s="1" customFormat="1" ht="21.75" customHeight="1">
      <c r="B107" s="33"/>
      <c r="L107" s="33"/>
    </row>
    <row r="108" spans="2:47" s="1" customFormat="1" ht="6.95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33"/>
    </row>
    <row r="112" spans="2:47" s="1" customFormat="1" ht="6.95" customHeight="1"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33"/>
    </row>
    <row r="113" spans="2:63" s="1" customFormat="1" ht="24.95" customHeight="1">
      <c r="B113" s="33"/>
      <c r="C113" s="21" t="s">
        <v>416</v>
      </c>
      <c r="L113" s="33"/>
    </row>
    <row r="114" spans="2:63" s="1" customFormat="1" ht="6.95" customHeight="1">
      <c r="B114" s="33"/>
      <c r="L114" s="33"/>
    </row>
    <row r="115" spans="2:63" s="1" customFormat="1" ht="12" customHeight="1">
      <c r="B115" s="33"/>
      <c r="C115" s="27" t="s">
        <v>16</v>
      </c>
      <c r="L115" s="33"/>
    </row>
    <row r="116" spans="2:63" s="1" customFormat="1" ht="16.5" customHeight="1">
      <c r="B116" s="33"/>
      <c r="E116" s="246" t="str">
        <f>E7</f>
        <v>OBNOVA PARKU NA MÍROVÉM NÁMĚSTÍ V HODONÍNĚ</v>
      </c>
      <c r="F116" s="247"/>
      <c r="G116" s="247"/>
      <c r="H116" s="247"/>
      <c r="L116" s="33"/>
    </row>
    <row r="117" spans="2:63" ht="12" customHeight="1">
      <c r="B117" s="20"/>
      <c r="C117" s="27" t="s">
        <v>395</v>
      </c>
      <c r="L117" s="20"/>
    </row>
    <row r="118" spans="2:63" s="1" customFormat="1" ht="16.5" customHeight="1">
      <c r="B118" s="33"/>
      <c r="E118" s="246" t="s">
        <v>5448</v>
      </c>
      <c r="F118" s="248"/>
      <c r="G118" s="248"/>
      <c r="H118" s="248"/>
      <c r="L118" s="33"/>
    </row>
    <row r="119" spans="2:63" s="1" customFormat="1" ht="12" customHeight="1">
      <c r="B119" s="33"/>
      <c r="C119" s="27" t="s">
        <v>637</v>
      </c>
      <c r="L119" s="33"/>
    </row>
    <row r="120" spans="2:63" s="1" customFormat="1" ht="30" customHeight="1">
      <c r="B120" s="33"/>
      <c r="E120" s="227" t="str">
        <f>E11</f>
        <v>11.B - PŘÍPRAVA ÚZEMÍ A BOURACÍ PRÁCE - PŘEDPROSTOR ŠKOLY - nezpůsobilé</v>
      </c>
      <c r="F120" s="248"/>
      <c r="G120" s="248"/>
      <c r="H120" s="248"/>
      <c r="L120" s="33"/>
    </row>
    <row r="121" spans="2:63" s="1" customFormat="1" ht="6.95" customHeight="1">
      <c r="B121" s="33"/>
      <c r="L121" s="33"/>
    </row>
    <row r="122" spans="2:63" s="1" customFormat="1" ht="12" customHeight="1">
      <c r="B122" s="33"/>
      <c r="C122" s="27" t="s">
        <v>22</v>
      </c>
      <c r="F122" s="25" t="str">
        <f>F14</f>
        <v xml:space="preserve">HODONÍN </v>
      </c>
      <c r="I122" s="27" t="s">
        <v>24</v>
      </c>
      <c r="J122" s="53" t="str">
        <f>IF(J14="","",J14)</f>
        <v>25. 10. 2024</v>
      </c>
      <c r="L122" s="33"/>
    </row>
    <row r="123" spans="2:63" s="1" customFormat="1" ht="6.95" customHeight="1">
      <c r="B123" s="33"/>
      <c r="L123" s="33"/>
    </row>
    <row r="124" spans="2:63" s="1" customFormat="1" ht="40.15" customHeight="1">
      <c r="B124" s="33"/>
      <c r="C124" s="27" t="s">
        <v>30</v>
      </c>
      <c r="F124" s="25" t="str">
        <f>E17</f>
        <v>Město Hodonín, Masyrykovo nám.53/1, Hodonín 695 35</v>
      </c>
      <c r="I124" s="27" t="s">
        <v>38</v>
      </c>
      <c r="J124" s="31" t="str">
        <f>E23</f>
        <v>MAAUS  s.r.o., Gorkého 51/1, Brno 602 00</v>
      </c>
      <c r="L124" s="33"/>
    </row>
    <row r="125" spans="2:63" s="1" customFormat="1" ht="15.2" customHeight="1">
      <c r="B125" s="33"/>
      <c r="C125" s="27" t="s">
        <v>36</v>
      </c>
      <c r="F125" s="25" t="str">
        <f>IF(E20="","",E20)</f>
        <v>Vyplň údaj</v>
      </c>
      <c r="I125" s="27" t="s">
        <v>43</v>
      </c>
      <c r="J125" s="31" t="str">
        <f>E26</f>
        <v>Obrtelová Miluše</v>
      </c>
      <c r="L125" s="33"/>
    </row>
    <row r="126" spans="2:63" s="1" customFormat="1" ht="10.35" customHeight="1">
      <c r="B126" s="33"/>
      <c r="L126" s="33"/>
    </row>
    <row r="127" spans="2:63" s="10" customFormat="1" ht="29.25" customHeight="1">
      <c r="B127" s="117"/>
      <c r="C127" s="118" t="s">
        <v>417</v>
      </c>
      <c r="D127" s="119" t="s">
        <v>72</v>
      </c>
      <c r="E127" s="119" t="s">
        <v>68</v>
      </c>
      <c r="F127" s="119" t="s">
        <v>69</v>
      </c>
      <c r="G127" s="119" t="s">
        <v>418</v>
      </c>
      <c r="H127" s="119" t="s">
        <v>419</v>
      </c>
      <c r="I127" s="119" t="s">
        <v>420</v>
      </c>
      <c r="J127" s="119" t="s">
        <v>402</v>
      </c>
      <c r="K127" s="120" t="s">
        <v>421</v>
      </c>
      <c r="L127" s="117"/>
      <c r="M127" s="60" t="s">
        <v>1</v>
      </c>
      <c r="N127" s="61" t="s">
        <v>51</v>
      </c>
      <c r="O127" s="61" t="s">
        <v>422</v>
      </c>
      <c r="P127" s="61" t="s">
        <v>423</v>
      </c>
      <c r="Q127" s="61" t="s">
        <v>424</v>
      </c>
      <c r="R127" s="61" t="s">
        <v>425</v>
      </c>
      <c r="S127" s="61" t="s">
        <v>426</v>
      </c>
      <c r="T127" s="62" t="s">
        <v>427</v>
      </c>
    </row>
    <row r="128" spans="2:63" s="1" customFormat="1" ht="22.9" customHeight="1">
      <c r="B128" s="33"/>
      <c r="C128" s="65" t="s">
        <v>428</v>
      </c>
      <c r="J128" s="121">
        <f>BK128</f>
        <v>0</v>
      </c>
      <c r="L128" s="33"/>
      <c r="M128" s="63"/>
      <c r="N128" s="54"/>
      <c r="O128" s="54"/>
      <c r="P128" s="122">
        <f>P129+P317</f>
        <v>0</v>
      </c>
      <c r="Q128" s="54"/>
      <c r="R128" s="122">
        <f>R129+R317</f>
        <v>1.6719999999999999E-2</v>
      </c>
      <c r="S128" s="54"/>
      <c r="T128" s="123">
        <f>T129+T317</f>
        <v>175.1713</v>
      </c>
      <c r="AT128" s="17" t="s">
        <v>86</v>
      </c>
      <c r="AU128" s="17" t="s">
        <v>404</v>
      </c>
      <c r="BK128" s="124">
        <f>BK129+BK317</f>
        <v>0</v>
      </c>
    </row>
    <row r="129" spans="2:65" s="11" customFormat="1" ht="25.9" customHeight="1">
      <c r="B129" s="125"/>
      <c r="D129" s="126" t="s">
        <v>86</v>
      </c>
      <c r="E129" s="127" t="s">
        <v>647</v>
      </c>
      <c r="F129" s="127" t="s">
        <v>648</v>
      </c>
      <c r="I129" s="128"/>
      <c r="J129" s="129">
        <f>BK129</f>
        <v>0</v>
      </c>
      <c r="L129" s="125"/>
      <c r="M129" s="130"/>
      <c r="P129" s="131">
        <f>P130+P210+P219+P252+P315</f>
        <v>0</v>
      </c>
      <c r="R129" s="131">
        <f>R130+R210+R219+R252+R315</f>
        <v>1.6000000000000001E-3</v>
      </c>
      <c r="T129" s="132">
        <f>T130+T210+T219+T252+T315</f>
        <v>175.1713</v>
      </c>
      <c r="AR129" s="126" t="s">
        <v>95</v>
      </c>
      <c r="AT129" s="133" t="s">
        <v>86</v>
      </c>
      <c r="AU129" s="133" t="s">
        <v>87</v>
      </c>
      <c r="AY129" s="126" t="s">
        <v>432</v>
      </c>
      <c r="BK129" s="134">
        <f>BK130+BK210+BK219+BK252+BK315</f>
        <v>0</v>
      </c>
    </row>
    <row r="130" spans="2:65" s="11" customFormat="1" ht="22.9" customHeight="1">
      <c r="B130" s="125"/>
      <c r="D130" s="126" t="s">
        <v>86</v>
      </c>
      <c r="E130" s="135" t="s">
        <v>95</v>
      </c>
      <c r="F130" s="135" t="s">
        <v>649</v>
      </c>
      <c r="I130" s="128"/>
      <c r="J130" s="136">
        <f>BK130</f>
        <v>0</v>
      </c>
      <c r="L130" s="125"/>
      <c r="M130" s="130"/>
      <c r="P130" s="131">
        <f>SUM(P131:P209)</f>
        <v>0</v>
      </c>
      <c r="R130" s="131">
        <f>SUM(R131:R209)</f>
        <v>0</v>
      </c>
      <c r="T130" s="132">
        <f>SUM(T131:T209)</f>
        <v>156.57730000000001</v>
      </c>
      <c r="AR130" s="126" t="s">
        <v>95</v>
      </c>
      <c r="AT130" s="133" t="s">
        <v>86</v>
      </c>
      <c r="AU130" s="133" t="s">
        <v>95</v>
      </c>
      <c r="AY130" s="126" t="s">
        <v>432</v>
      </c>
      <c r="BK130" s="134">
        <f>SUM(BK131:BK209)</f>
        <v>0</v>
      </c>
    </row>
    <row r="131" spans="2:65" s="1" customFormat="1" ht="33" customHeight="1">
      <c r="B131" s="33"/>
      <c r="C131" s="137" t="s">
        <v>95</v>
      </c>
      <c r="D131" s="137" t="s">
        <v>435</v>
      </c>
      <c r="E131" s="138" t="s">
        <v>2786</v>
      </c>
      <c r="F131" s="139" t="s">
        <v>2787</v>
      </c>
      <c r="G131" s="140" t="s">
        <v>510</v>
      </c>
      <c r="H131" s="141">
        <v>442</v>
      </c>
      <c r="I131" s="142"/>
      <c r="J131" s="143">
        <f>ROUND(I131*H131,2)</f>
        <v>0</v>
      </c>
      <c r="K131" s="139" t="s">
        <v>457</v>
      </c>
      <c r="L131" s="33"/>
      <c r="M131" s="144" t="s">
        <v>1</v>
      </c>
      <c r="N131" s="145" t="s">
        <v>52</v>
      </c>
      <c r="P131" s="146">
        <f>O131*H131</f>
        <v>0</v>
      </c>
      <c r="Q131" s="146">
        <v>0</v>
      </c>
      <c r="R131" s="146">
        <f>Q131*H131</f>
        <v>0</v>
      </c>
      <c r="S131" s="146">
        <v>0.255</v>
      </c>
      <c r="T131" s="147">
        <f>S131*H131</f>
        <v>112.71000000000001</v>
      </c>
      <c r="AR131" s="148" t="s">
        <v>431</v>
      </c>
      <c r="AT131" s="148" t="s">
        <v>435</v>
      </c>
      <c r="AU131" s="148" t="s">
        <v>97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431</v>
      </c>
      <c r="BM131" s="148" t="s">
        <v>5518</v>
      </c>
    </row>
    <row r="132" spans="2:65" s="12" customFormat="1" ht="11.25">
      <c r="B132" s="150"/>
      <c r="D132" s="151" t="s">
        <v>442</v>
      </c>
      <c r="E132" s="152" t="s">
        <v>1</v>
      </c>
      <c r="F132" s="153" t="s">
        <v>653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11.25">
      <c r="B133" s="150"/>
      <c r="D133" s="151" t="s">
        <v>442</v>
      </c>
      <c r="E133" s="152" t="s">
        <v>1</v>
      </c>
      <c r="F133" s="153" t="s">
        <v>654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2789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2791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5519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11.25">
      <c r="B137" s="150"/>
      <c r="D137" s="151" t="s">
        <v>442</v>
      </c>
      <c r="E137" s="152" t="s">
        <v>1</v>
      </c>
      <c r="F137" s="153" t="s">
        <v>5520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5521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5" customFormat="1" ht="11.25">
      <c r="B139" s="171"/>
      <c r="D139" s="151" t="s">
        <v>442</v>
      </c>
      <c r="E139" s="172" t="s">
        <v>1</v>
      </c>
      <c r="F139" s="173" t="s">
        <v>663</v>
      </c>
      <c r="H139" s="174">
        <v>0</v>
      </c>
      <c r="I139" s="175"/>
      <c r="L139" s="171"/>
      <c r="M139" s="176"/>
      <c r="T139" s="177"/>
      <c r="AT139" s="172" t="s">
        <v>442</v>
      </c>
      <c r="AU139" s="172" t="s">
        <v>97</v>
      </c>
      <c r="AV139" s="15" t="s">
        <v>108</v>
      </c>
      <c r="AW139" s="15" t="s">
        <v>42</v>
      </c>
      <c r="AX139" s="15" t="s">
        <v>87</v>
      </c>
      <c r="AY139" s="172" t="s">
        <v>432</v>
      </c>
    </row>
    <row r="140" spans="2:65" s="12" customFormat="1" ht="22.5">
      <c r="B140" s="150"/>
      <c r="D140" s="151" t="s">
        <v>442</v>
      </c>
      <c r="E140" s="152" t="s">
        <v>1</v>
      </c>
      <c r="F140" s="153" t="s">
        <v>5522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65" s="13" customFormat="1" ht="11.25">
      <c r="B141" s="157"/>
      <c r="D141" s="151" t="s">
        <v>442</v>
      </c>
      <c r="E141" s="158" t="s">
        <v>1</v>
      </c>
      <c r="F141" s="159" t="s">
        <v>5523</v>
      </c>
      <c r="H141" s="160">
        <v>442</v>
      </c>
      <c r="I141" s="161"/>
      <c r="L141" s="157"/>
      <c r="M141" s="162"/>
      <c r="T141" s="163"/>
      <c r="AT141" s="158" t="s">
        <v>442</v>
      </c>
      <c r="AU141" s="158" t="s">
        <v>97</v>
      </c>
      <c r="AV141" s="13" t="s">
        <v>97</v>
      </c>
      <c r="AW141" s="13" t="s">
        <v>42</v>
      </c>
      <c r="AX141" s="13" t="s">
        <v>87</v>
      </c>
      <c r="AY141" s="158" t="s">
        <v>432</v>
      </c>
    </row>
    <row r="142" spans="2:65" s="14" customFormat="1" ht="11.25">
      <c r="B142" s="164"/>
      <c r="D142" s="151" t="s">
        <v>442</v>
      </c>
      <c r="E142" s="165" t="s">
        <v>1</v>
      </c>
      <c r="F142" s="166" t="s">
        <v>449</v>
      </c>
      <c r="H142" s="167">
        <v>442</v>
      </c>
      <c r="I142" s="168"/>
      <c r="L142" s="164"/>
      <c r="M142" s="169"/>
      <c r="T142" s="170"/>
      <c r="AT142" s="165" t="s">
        <v>442</v>
      </c>
      <c r="AU142" s="165" t="s">
        <v>97</v>
      </c>
      <c r="AV142" s="14" t="s">
        <v>431</v>
      </c>
      <c r="AW142" s="14" t="s">
        <v>42</v>
      </c>
      <c r="AX142" s="14" t="s">
        <v>95</v>
      </c>
      <c r="AY142" s="165" t="s">
        <v>432</v>
      </c>
    </row>
    <row r="143" spans="2:65" s="1" customFormat="1" ht="24.2" customHeight="1">
      <c r="B143" s="33"/>
      <c r="C143" s="137" t="s">
        <v>97</v>
      </c>
      <c r="D143" s="137" t="s">
        <v>435</v>
      </c>
      <c r="E143" s="138" t="s">
        <v>5524</v>
      </c>
      <c r="F143" s="139" t="s">
        <v>5525</v>
      </c>
      <c r="G143" s="140" t="s">
        <v>510</v>
      </c>
      <c r="H143" s="141">
        <v>108.81</v>
      </c>
      <c r="I143" s="142"/>
      <c r="J143" s="143">
        <f>ROUND(I143*H143,2)</f>
        <v>0</v>
      </c>
      <c r="K143" s="139" t="s">
        <v>457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0</v>
      </c>
      <c r="R143" s="146">
        <f>Q143*H143</f>
        <v>0</v>
      </c>
      <c r="S143" s="146">
        <v>0.33</v>
      </c>
      <c r="T143" s="147">
        <f>S143*H143</f>
        <v>35.907299999999999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5526</v>
      </c>
    </row>
    <row r="144" spans="2:65" s="12" customFormat="1" ht="22.5">
      <c r="B144" s="150"/>
      <c r="D144" s="151" t="s">
        <v>442</v>
      </c>
      <c r="E144" s="152" t="s">
        <v>1</v>
      </c>
      <c r="F144" s="153" t="s">
        <v>5527</v>
      </c>
      <c r="H144" s="152" t="s">
        <v>1</v>
      </c>
      <c r="I144" s="154"/>
      <c r="L144" s="150"/>
      <c r="M144" s="155"/>
      <c r="T144" s="156"/>
      <c r="AT144" s="152" t="s">
        <v>442</v>
      </c>
      <c r="AU144" s="152" t="s">
        <v>97</v>
      </c>
      <c r="AV144" s="12" t="s">
        <v>95</v>
      </c>
      <c r="AW144" s="12" t="s">
        <v>42</v>
      </c>
      <c r="AX144" s="12" t="s">
        <v>87</v>
      </c>
      <c r="AY144" s="152" t="s">
        <v>432</v>
      </c>
    </row>
    <row r="145" spans="2:65" s="13" customFormat="1" ht="22.5">
      <c r="B145" s="157"/>
      <c r="D145" s="151" t="s">
        <v>442</v>
      </c>
      <c r="E145" s="158" t="s">
        <v>1</v>
      </c>
      <c r="F145" s="159" t="s">
        <v>5528</v>
      </c>
      <c r="H145" s="160">
        <v>108.81</v>
      </c>
      <c r="I145" s="161"/>
      <c r="L145" s="157"/>
      <c r="M145" s="162"/>
      <c r="T145" s="163"/>
      <c r="AT145" s="158" t="s">
        <v>442</v>
      </c>
      <c r="AU145" s="158" t="s">
        <v>97</v>
      </c>
      <c r="AV145" s="13" t="s">
        <v>97</v>
      </c>
      <c r="AW145" s="13" t="s">
        <v>42</v>
      </c>
      <c r="AX145" s="13" t="s">
        <v>87</v>
      </c>
      <c r="AY145" s="158" t="s">
        <v>432</v>
      </c>
    </row>
    <row r="146" spans="2:65" s="14" customFormat="1" ht="11.25">
      <c r="B146" s="164"/>
      <c r="D146" s="151" t="s">
        <v>442</v>
      </c>
      <c r="E146" s="165" t="s">
        <v>1</v>
      </c>
      <c r="F146" s="166" t="s">
        <v>449</v>
      </c>
      <c r="H146" s="167">
        <v>108.81</v>
      </c>
      <c r="I146" s="168"/>
      <c r="L146" s="164"/>
      <c r="M146" s="169"/>
      <c r="T146" s="170"/>
      <c r="AT146" s="165" t="s">
        <v>442</v>
      </c>
      <c r="AU146" s="165" t="s">
        <v>97</v>
      </c>
      <c r="AV146" s="14" t="s">
        <v>431</v>
      </c>
      <c r="AW146" s="14" t="s">
        <v>42</v>
      </c>
      <c r="AX146" s="14" t="s">
        <v>95</v>
      </c>
      <c r="AY146" s="165" t="s">
        <v>432</v>
      </c>
    </row>
    <row r="147" spans="2:65" s="1" customFormat="1" ht="16.5" customHeight="1">
      <c r="B147" s="33"/>
      <c r="C147" s="137" t="s">
        <v>108</v>
      </c>
      <c r="D147" s="137" t="s">
        <v>435</v>
      </c>
      <c r="E147" s="138" t="s">
        <v>2818</v>
      </c>
      <c r="F147" s="139" t="s">
        <v>2819</v>
      </c>
      <c r="G147" s="140" t="s">
        <v>521</v>
      </c>
      <c r="H147" s="141">
        <v>199</v>
      </c>
      <c r="I147" s="142"/>
      <c r="J147" s="143">
        <f>ROUND(I147*H147,2)</f>
        <v>0</v>
      </c>
      <c r="K147" s="139" t="s">
        <v>457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0.04</v>
      </c>
      <c r="T147" s="147">
        <f>S147*H147</f>
        <v>7.96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5529</v>
      </c>
    </row>
    <row r="148" spans="2:65" s="13" customFormat="1" ht="22.5">
      <c r="B148" s="157"/>
      <c r="D148" s="151" t="s">
        <v>442</v>
      </c>
      <c r="E148" s="158" t="s">
        <v>1</v>
      </c>
      <c r="F148" s="159" t="s">
        <v>5530</v>
      </c>
      <c r="H148" s="160">
        <v>199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4" customFormat="1" ht="11.25">
      <c r="B149" s="164"/>
      <c r="D149" s="151" t="s">
        <v>442</v>
      </c>
      <c r="E149" s="165" t="s">
        <v>1</v>
      </c>
      <c r="F149" s="166" t="s">
        <v>449</v>
      </c>
      <c r="H149" s="167">
        <v>199</v>
      </c>
      <c r="I149" s="168"/>
      <c r="L149" s="164"/>
      <c r="M149" s="169"/>
      <c r="T149" s="170"/>
      <c r="AT149" s="165" t="s">
        <v>442</v>
      </c>
      <c r="AU149" s="165" t="s">
        <v>97</v>
      </c>
      <c r="AV149" s="14" t="s">
        <v>431</v>
      </c>
      <c r="AW149" s="14" t="s">
        <v>42</v>
      </c>
      <c r="AX149" s="14" t="s">
        <v>95</v>
      </c>
      <c r="AY149" s="165" t="s">
        <v>432</v>
      </c>
    </row>
    <row r="150" spans="2:65" s="1" customFormat="1" ht="49.15" customHeight="1">
      <c r="B150" s="33"/>
      <c r="C150" s="137" t="s">
        <v>431</v>
      </c>
      <c r="D150" s="137" t="s">
        <v>435</v>
      </c>
      <c r="E150" s="138" t="s">
        <v>4805</v>
      </c>
      <c r="F150" s="139" t="s">
        <v>4806</v>
      </c>
      <c r="G150" s="140" t="s">
        <v>510</v>
      </c>
      <c r="H150" s="141">
        <v>14</v>
      </c>
      <c r="I150" s="142"/>
      <c r="J150" s="143">
        <f>ROUND(I150*H150,2)</f>
        <v>0</v>
      </c>
      <c r="K150" s="139" t="s">
        <v>439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0</v>
      </c>
      <c r="R150" s="146">
        <f>Q150*H150</f>
        <v>0</v>
      </c>
      <c r="S150" s="146">
        <v>0</v>
      </c>
      <c r="T150" s="147">
        <f>S150*H150</f>
        <v>0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5531</v>
      </c>
    </row>
    <row r="151" spans="2:65" s="13" customFormat="1" ht="22.5">
      <c r="B151" s="157"/>
      <c r="D151" s="151" t="s">
        <v>442</v>
      </c>
      <c r="E151" s="158" t="s">
        <v>1</v>
      </c>
      <c r="F151" s="159" t="s">
        <v>5532</v>
      </c>
      <c r="H151" s="160">
        <v>14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87</v>
      </c>
      <c r="AY151" s="158" t="s">
        <v>432</v>
      </c>
    </row>
    <row r="152" spans="2:65" s="12" customFormat="1" ht="11.25">
      <c r="B152" s="150"/>
      <c r="D152" s="151" t="s">
        <v>442</v>
      </c>
      <c r="E152" s="152" t="s">
        <v>1</v>
      </c>
      <c r="F152" s="153" t="s">
        <v>4814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4" customFormat="1" ht="11.25">
      <c r="B153" s="164"/>
      <c r="D153" s="151" t="s">
        <v>442</v>
      </c>
      <c r="E153" s="165" t="s">
        <v>5500</v>
      </c>
      <c r="F153" s="166" t="s">
        <v>449</v>
      </c>
      <c r="H153" s="167">
        <v>14</v>
      </c>
      <c r="I153" s="168"/>
      <c r="L153" s="164"/>
      <c r="M153" s="169"/>
      <c r="T153" s="170"/>
      <c r="AT153" s="165" t="s">
        <v>442</v>
      </c>
      <c r="AU153" s="165" t="s">
        <v>97</v>
      </c>
      <c r="AV153" s="14" t="s">
        <v>431</v>
      </c>
      <c r="AW153" s="14" t="s">
        <v>42</v>
      </c>
      <c r="AX153" s="14" t="s">
        <v>95</v>
      </c>
      <c r="AY153" s="165" t="s">
        <v>432</v>
      </c>
    </row>
    <row r="154" spans="2:65" s="1" customFormat="1" ht="24.2" customHeight="1">
      <c r="B154" s="33"/>
      <c r="C154" s="137" t="s">
        <v>452</v>
      </c>
      <c r="D154" s="137" t="s">
        <v>435</v>
      </c>
      <c r="E154" s="138" t="s">
        <v>2838</v>
      </c>
      <c r="F154" s="139" t="s">
        <v>2839</v>
      </c>
      <c r="G154" s="140" t="s">
        <v>685</v>
      </c>
      <c r="H154" s="141">
        <v>10.881</v>
      </c>
      <c r="I154" s="142"/>
      <c r="J154" s="143">
        <f>ROUND(I154*H154,2)</f>
        <v>0</v>
      </c>
      <c r="K154" s="139" t="s">
        <v>457</v>
      </c>
      <c r="L154" s="33"/>
      <c r="M154" s="144" t="s">
        <v>1</v>
      </c>
      <c r="N154" s="145" t="s">
        <v>52</v>
      </c>
      <c r="P154" s="146">
        <f>O154*H154</f>
        <v>0</v>
      </c>
      <c r="Q154" s="146">
        <v>0</v>
      </c>
      <c r="R154" s="146">
        <f>Q154*H154</f>
        <v>0</v>
      </c>
      <c r="S154" s="146">
        <v>0</v>
      </c>
      <c r="T154" s="147">
        <f>S154*H154</f>
        <v>0</v>
      </c>
      <c r="AR154" s="148" t="s">
        <v>431</v>
      </c>
      <c r="AT154" s="148" t="s">
        <v>435</v>
      </c>
      <c r="AU154" s="148" t="s">
        <v>97</v>
      </c>
      <c r="AY154" s="17" t="s">
        <v>432</v>
      </c>
      <c r="BE154" s="149">
        <f>IF(N154="základní",J154,0)</f>
        <v>0</v>
      </c>
      <c r="BF154" s="149">
        <f>IF(N154="snížená",J154,0)</f>
        <v>0</v>
      </c>
      <c r="BG154" s="149">
        <f>IF(N154="zákl. přenesená",J154,0)</f>
        <v>0</v>
      </c>
      <c r="BH154" s="149">
        <f>IF(N154="sníž. přenesená",J154,0)</f>
        <v>0</v>
      </c>
      <c r="BI154" s="149">
        <f>IF(N154="nulová",J154,0)</f>
        <v>0</v>
      </c>
      <c r="BJ154" s="17" t="s">
        <v>95</v>
      </c>
      <c r="BK154" s="149">
        <f>ROUND(I154*H154,2)</f>
        <v>0</v>
      </c>
      <c r="BL154" s="17" t="s">
        <v>431</v>
      </c>
      <c r="BM154" s="148" t="s">
        <v>5533</v>
      </c>
    </row>
    <row r="155" spans="2:65" s="12" customFormat="1" ht="11.25">
      <c r="B155" s="150"/>
      <c r="D155" s="151" t="s">
        <v>442</v>
      </c>
      <c r="E155" s="152" t="s">
        <v>1</v>
      </c>
      <c r="F155" s="153" t="s">
        <v>4096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65" s="12" customFormat="1" ht="22.5">
      <c r="B156" s="150"/>
      <c r="D156" s="151" t="s">
        <v>442</v>
      </c>
      <c r="E156" s="152" t="s">
        <v>1</v>
      </c>
      <c r="F156" s="153" t="s">
        <v>5534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3" customFormat="1" ht="22.5">
      <c r="B157" s="157"/>
      <c r="D157" s="151" t="s">
        <v>442</v>
      </c>
      <c r="E157" s="158" t="s">
        <v>1</v>
      </c>
      <c r="F157" s="159" t="s">
        <v>5535</v>
      </c>
      <c r="H157" s="160">
        <v>10.881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4" customFormat="1" ht="11.25">
      <c r="B158" s="164"/>
      <c r="D158" s="151" t="s">
        <v>442</v>
      </c>
      <c r="E158" s="165" t="s">
        <v>5498</v>
      </c>
      <c r="F158" s="166" t="s">
        <v>449</v>
      </c>
      <c r="H158" s="167">
        <v>10.881</v>
      </c>
      <c r="I158" s="168"/>
      <c r="L158" s="164"/>
      <c r="M158" s="169"/>
      <c r="T158" s="170"/>
      <c r="AT158" s="165" t="s">
        <v>442</v>
      </c>
      <c r="AU158" s="165" t="s">
        <v>97</v>
      </c>
      <c r="AV158" s="14" t="s">
        <v>431</v>
      </c>
      <c r="AW158" s="14" t="s">
        <v>42</v>
      </c>
      <c r="AX158" s="14" t="s">
        <v>95</v>
      </c>
      <c r="AY158" s="165" t="s">
        <v>432</v>
      </c>
    </row>
    <row r="159" spans="2:65" s="1" customFormat="1" ht="33" customHeight="1">
      <c r="B159" s="33"/>
      <c r="C159" s="137" t="s">
        <v>483</v>
      </c>
      <c r="D159" s="137" t="s">
        <v>435</v>
      </c>
      <c r="E159" s="138" t="s">
        <v>3516</v>
      </c>
      <c r="F159" s="139" t="s">
        <v>3517</v>
      </c>
      <c r="G159" s="140" t="s">
        <v>685</v>
      </c>
      <c r="H159" s="141">
        <v>88.4</v>
      </c>
      <c r="I159" s="142"/>
      <c r="J159" s="143">
        <f>ROUND(I159*H159,2)</f>
        <v>0</v>
      </c>
      <c r="K159" s="139" t="s">
        <v>457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5536</v>
      </c>
    </row>
    <row r="160" spans="2:65" s="12" customFormat="1" ht="11.25">
      <c r="B160" s="150"/>
      <c r="D160" s="151" t="s">
        <v>442</v>
      </c>
      <c r="E160" s="152" t="s">
        <v>1</v>
      </c>
      <c r="F160" s="153" t="s">
        <v>4096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2" customFormat="1" ht="22.5">
      <c r="B161" s="150"/>
      <c r="D161" s="151" t="s">
        <v>442</v>
      </c>
      <c r="E161" s="152" t="s">
        <v>1</v>
      </c>
      <c r="F161" s="153" t="s">
        <v>5537</v>
      </c>
      <c r="H161" s="152" t="s">
        <v>1</v>
      </c>
      <c r="I161" s="154"/>
      <c r="L161" s="150"/>
      <c r="M161" s="155"/>
      <c r="T161" s="156"/>
      <c r="AT161" s="152" t="s">
        <v>442</v>
      </c>
      <c r="AU161" s="152" t="s">
        <v>97</v>
      </c>
      <c r="AV161" s="12" t="s">
        <v>95</v>
      </c>
      <c r="AW161" s="12" t="s">
        <v>42</v>
      </c>
      <c r="AX161" s="12" t="s">
        <v>87</v>
      </c>
      <c r="AY161" s="152" t="s">
        <v>432</v>
      </c>
    </row>
    <row r="162" spans="2:65" s="13" customFormat="1" ht="11.25">
      <c r="B162" s="157"/>
      <c r="D162" s="151" t="s">
        <v>442</v>
      </c>
      <c r="E162" s="158" t="s">
        <v>1</v>
      </c>
      <c r="F162" s="159" t="s">
        <v>5538</v>
      </c>
      <c r="H162" s="160">
        <v>88.4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87</v>
      </c>
      <c r="AY162" s="158" t="s">
        <v>432</v>
      </c>
    </row>
    <row r="163" spans="2:65" s="14" customFormat="1" ht="11.25">
      <c r="B163" s="164"/>
      <c r="D163" s="151" t="s">
        <v>442</v>
      </c>
      <c r="E163" s="165" t="s">
        <v>5501</v>
      </c>
      <c r="F163" s="166" t="s">
        <v>449</v>
      </c>
      <c r="H163" s="167">
        <v>88.4</v>
      </c>
      <c r="I163" s="168"/>
      <c r="L163" s="164"/>
      <c r="M163" s="169"/>
      <c r="T163" s="170"/>
      <c r="AT163" s="165" t="s">
        <v>442</v>
      </c>
      <c r="AU163" s="165" t="s">
        <v>97</v>
      </c>
      <c r="AV163" s="14" t="s">
        <v>431</v>
      </c>
      <c r="AW163" s="14" t="s">
        <v>42</v>
      </c>
      <c r="AX163" s="14" t="s">
        <v>95</v>
      </c>
      <c r="AY163" s="165" t="s">
        <v>432</v>
      </c>
    </row>
    <row r="164" spans="2:65" s="1" customFormat="1" ht="37.9" customHeight="1">
      <c r="B164" s="33"/>
      <c r="C164" s="137" t="s">
        <v>489</v>
      </c>
      <c r="D164" s="137" t="s">
        <v>435</v>
      </c>
      <c r="E164" s="138" t="s">
        <v>683</v>
      </c>
      <c r="F164" s="139" t="s">
        <v>684</v>
      </c>
      <c r="G164" s="140" t="s">
        <v>685</v>
      </c>
      <c r="H164" s="141">
        <v>1.575</v>
      </c>
      <c r="I164" s="142"/>
      <c r="J164" s="143">
        <f>ROUND(I164*H164,2)</f>
        <v>0</v>
      </c>
      <c r="K164" s="139" t="s">
        <v>457</v>
      </c>
      <c r="L164" s="33"/>
      <c r="M164" s="144" t="s">
        <v>1</v>
      </c>
      <c r="N164" s="145" t="s">
        <v>52</v>
      </c>
      <c r="P164" s="146">
        <f>O164*H164</f>
        <v>0</v>
      </c>
      <c r="Q164" s="146">
        <v>0</v>
      </c>
      <c r="R164" s="146">
        <f>Q164*H164</f>
        <v>0</v>
      </c>
      <c r="S164" s="146">
        <v>0</v>
      </c>
      <c r="T164" s="147">
        <f>S164*H164</f>
        <v>0</v>
      </c>
      <c r="AR164" s="148" t="s">
        <v>431</v>
      </c>
      <c r="AT164" s="148" t="s">
        <v>435</v>
      </c>
      <c r="AU164" s="148" t="s">
        <v>97</v>
      </c>
      <c r="AY164" s="17" t="s">
        <v>432</v>
      </c>
      <c r="BE164" s="149">
        <f>IF(N164="základní",J164,0)</f>
        <v>0</v>
      </c>
      <c r="BF164" s="149">
        <f>IF(N164="snížená",J164,0)</f>
        <v>0</v>
      </c>
      <c r="BG164" s="149">
        <f>IF(N164="zákl. přenesená",J164,0)</f>
        <v>0</v>
      </c>
      <c r="BH164" s="149">
        <f>IF(N164="sníž. přenesená",J164,0)</f>
        <v>0</v>
      </c>
      <c r="BI164" s="149">
        <f>IF(N164="nulová",J164,0)</f>
        <v>0</v>
      </c>
      <c r="BJ164" s="17" t="s">
        <v>95</v>
      </c>
      <c r="BK164" s="149">
        <f>ROUND(I164*H164,2)</f>
        <v>0</v>
      </c>
      <c r="BL164" s="17" t="s">
        <v>431</v>
      </c>
      <c r="BM164" s="148" t="s">
        <v>5539</v>
      </c>
    </row>
    <row r="165" spans="2:65" s="12" customFormat="1" ht="22.5">
      <c r="B165" s="150"/>
      <c r="D165" s="151" t="s">
        <v>442</v>
      </c>
      <c r="E165" s="152" t="s">
        <v>1</v>
      </c>
      <c r="F165" s="153" t="s">
        <v>5540</v>
      </c>
      <c r="H165" s="152" t="s">
        <v>1</v>
      </c>
      <c r="I165" s="154"/>
      <c r="L165" s="150"/>
      <c r="M165" s="155"/>
      <c r="T165" s="156"/>
      <c r="AT165" s="152" t="s">
        <v>442</v>
      </c>
      <c r="AU165" s="152" t="s">
        <v>97</v>
      </c>
      <c r="AV165" s="12" t="s">
        <v>95</v>
      </c>
      <c r="AW165" s="12" t="s">
        <v>42</v>
      </c>
      <c r="AX165" s="12" t="s">
        <v>87</v>
      </c>
      <c r="AY165" s="152" t="s">
        <v>432</v>
      </c>
    </row>
    <row r="166" spans="2:65" s="12" customFormat="1" ht="22.5">
      <c r="B166" s="150"/>
      <c r="D166" s="151" t="s">
        <v>442</v>
      </c>
      <c r="E166" s="152" t="s">
        <v>1</v>
      </c>
      <c r="F166" s="153" t="s">
        <v>2879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5541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2" customFormat="1" ht="11.25">
      <c r="B168" s="150"/>
      <c r="D168" s="151" t="s">
        <v>442</v>
      </c>
      <c r="E168" s="152" t="s">
        <v>1</v>
      </c>
      <c r="F168" s="153" t="s">
        <v>2881</v>
      </c>
      <c r="H168" s="152" t="s">
        <v>1</v>
      </c>
      <c r="I168" s="154"/>
      <c r="L168" s="150"/>
      <c r="M168" s="155"/>
      <c r="T168" s="156"/>
      <c r="AT168" s="152" t="s">
        <v>442</v>
      </c>
      <c r="AU168" s="152" t="s">
        <v>97</v>
      </c>
      <c r="AV168" s="12" t="s">
        <v>95</v>
      </c>
      <c r="AW168" s="12" t="s">
        <v>42</v>
      </c>
      <c r="AX168" s="12" t="s">
        <v>87</v>
      </c>
      <c r="AY168" s="152" t="s">
        <v>432</v>
      </c>
    </row>
    <row r="169" spans="2:65" s="13" customFormat="1" ht="11.25">
      <c r="B169" s="157"/>
      <c r="D169" s="151" t="s">
        <v>442</v>
      </c>
      <c r="E169" s="158" t="s">
        <v>1</v>
      </c>
      <c r="F169" s="159" t="s">
        <v>5542</v>
      </c>
      <c r="H169" s="160">
        <v>1.575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87</v>
      </c>
      <c r="AY169" s="158" t="s">
        <v>432</v>
      </c>
    </row>
    <row r="170" spans="2:65" s="14" customFormat="1" ht="11.25">
      <c r="B170" s="164"/>
      <c r="D170" s="151" t="s">
        <v>442</v>
      </c>
      <c r="E170" s="165" t="s">
        <v>1</v>
      </c>
      <c r="F170" s="166" t="s">
        <v>449</v>
      </c>
      <c r="H170" s="167">
        <v>1.575</v>
      </c>
      <c r="I170" s="168"/>
      <c r="L170" s="164"/>
      <c r="M170" s="169"/>
      <c r="T170" s="170"/>
      <c r="AT170" s="165" t="s">
        <v>442</v>
      </c>
      <c r="AU170" s="165" t="s">
        <v>97</v>
      </c>
      <c r="AV170" s="14" t="s">
        <v>431</v>
      </c>
      <c r="AW170" s="14" t="s">
        <v>42</v>
      </c>
      <c r="AX170" s="14" t="s">
        <v>95</v>
      </c>
      <c r="AY170" s="165" t="s">
        <v>432</v>
      </c>
    </row>
    <row r="171" spans="2:65" s="1" customFormat="1" ht="37.9" customHeight="1">
      <c r="B171" s="33"/>
      <c r="C171" s="137" t="s">
        <v>500</v>
      </c>
      <c r="D171" s="137" t="s">
        <v>435</v>
      </c>
      <c r="E171" s="138" t="s">
        <v>689</v>
      </c>
      <c r="F171" s="139" t="s">
        <v>690</v>
      </c>
      <c r="G171" s="140" t="s">
        <v>685</v>
      </c>
      <c r="H171" s="141">
        <v>2.1</v>
      </c>
      <c r="I171" s="142"/>
      <c r="J171" s="143">
        <f>ROUND(I171*H171,2)</f>
        <v>0</v>
      </c>
      <c r="K171" s="139" t="s">
        <v>457</v>
      </c>
      <c r="L171" s="33"/>
      <c r="M171" s="144" t="s">
        <v>1</v>
      </c>
      <c r="N171" s="145" t="s">
        <v>52</v>
      </c>
      <c r="P171" s="146">
        <f>O171*H171</f>
        <v>0</v>
      </c>
      <c r="Q171" s="146">
        <v>0</v>
      </c>
      <c r="R171" s="146">
        <f>Q171*H171</f>
        <v>0</v>
      </c>
      <c r="S171" s="146">
        <v>0</v>
      </c>
      <c r="T171" s="147">
        <f>S171*H171</f>
        <v>0</v>
      </c>
      <c r="AR171" s="148" t="s">
        <v>431</v>
      </c>
      <c r="AT171" s="148" t="s">
        <v>435</v>
      </c>
      <c r="AU171" s="148" t="s">
        <v>97</v>
      </c>
      <c r="AY171" s="17" t="s">
        <v>432</v>
      </c>
      <c r="BE171" s="149">
        <f>IF(N171="základní",J171,0)</f>
        <v>0</v>
      </c>
      <c r="BF171" s="149">
        <f>IF(N171="snížená",J171,0)</f>
        <v>0</v>
      </c>
      <c r="BG171" s="149">
        <f>IF(N171="zákl. přenesená",J171,0)</f>
        <v>0</v>
      </c>
      <c r="BH171" s="149">
        <f>IF(N171="sníž. přenesená",J171,0)</f>
        <v>0</v>
      </c>
      <c r="BI171" s="149">
        <f>IF(N171="nulová",J171,0)</f>
        <v>0</v>
      </c>
      <c r="BJ171" s="17" t="s">
        <v>95</v>
      </c>
      <c r="BK171" s="149">
        <f>ROUND(I171*H171,2)</f>
        <v>0</v>
      </c>
      <c r="BL171" s="17" t="s">
        <v>431</v>
      </c>
      <c r="BM171" s="148" t="s">
        <v>5543</v>
      </c>
    </row>
    <row r="172" spans="2:65" s="12" customFormat="1" ht="22.5">
      <c r="B172" s="150"/>
      <c r="D172" s="151" t="s">
        <v>442</v>
      </c>
      <c r="E172" s="152" t="s">
        <v>1</v>
      </c>
      <c r="F172" s="153" t="s">
        <v>5544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2" customFormat="1" ht="11.25">
      <c r="B173" s="150"/>
      <c r="D173" s="151" t="s">
        <v>442</v>
      </c>
      <c r="E173" s="152" t="s">
        <v>1</v>
      </c>
      <c r="F173" s="153" t="s">
        <v>2886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2" customFormat="1" ht="22.5">
      <c r="B174" s="150"/>
      <c r="D174" s="151" t="s">
        <v>442</v>
      </c>
      <c r="E174" s="152" t="s">
        <v>1</v>
      </c>
      <c r="F174" s="153" t="s">
        <v>2887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3" customFormat="1" ht="11.25">
      <c r="B175" s="157"/>
      <c r="D175" s="151" t="s">
        <v>442</v>
      </c>
      <c r="E175" s="158" t="s">
        <v>1</v>
      </c>
      <c r="F175" s="159" t="s">
        <v>5493</v>
      </c>
      <c r="H175" s="160">
        <v>2.1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4" customFormat="1" ht="11.25">
      <c r="B176" s="164"/>
      <c r="D176" s="151" t="s">
        <v>442</v>
      </c>
      <c r="E176" s="165" t="s">
        <v>1</v>
      </c>
      <c r="F176" s="166" t="s">
        <v>449</v>
      </c>
      <c r="H176" s="167">
        <v>2.1</v>
      </c>
      <c r="I176" s="168"/>
      <c r="L176" s="164"/>
      <c r="M176" s="169"/>
      <c r="T176" s="170"/>
      <c r="AT176" s="165" t="s">
        <v>442</v>
      </c>
      <c r="AU176" s="165" t="s">
        <v>97</v>
      </c>
      <c r="AV176" s="14" t="s">
        <v>431</v>
      </c>
      <c r="AW176" s="14" t="s">
        <v>42</v>
      </c>
      <c r="AX176" s="14" t="s">
        <v>95</v>
      </c>
      <c r="AY176" s="165" t="s">
        <v>432</v>
      </c>
    </row>
    <row r="177" spans="2:65" s="1" customFormat="1" ht="37.9" customHeight="1">
      <c r="B177" s="33"/>
      <c r="C177" s="137" t="s">
        <v>507</v>
      </c>
      <c r="D177" s="137" t="s">
        <v>435</v>
      </c>
      <c r="E177" s="138" t="s">
        <v>2896</v>
      </c>
      <c r="F177" s="139" t="s">
        <v>2897</v>
      </c>
      <c r="G177" s="140" t="s">
        <v>685</v>
      </c>
      <c r="H177" s="141">
        <v>0.52500000000000002</v>
      </c>
      <c r="I177" s="142"/>
      <c r="J177" s="143">
        <f>ROUND(I177*H177,2)</f>
        <v>0</v>
      </c>
      <c r="K177" s="139" t="s">
        <v>457</v>
      </c>
      <c r="L177" s="33"/>
      <c r="M177" s="144" t="s">
        <v>1</v>
      </c>
      <c r="N177" s="145" t="s">
        <v>52</v>
      </c>
      <c r="P177" s="146">
        <f>O177*H177</f>
        <v>0</v>
      </c>
      <c r="Q177" s="146">
        <v>0</v>
      </c>
      <c r="R177" s="146">
        <f>Q177*H177</f>
        <v>0</v>
      </c>
      <c r="S177" s="146">
        <v>0</v>
      </c>
      <c r="T177" s="147">
        <f>S177*H177</f>
        <v>0</v>
      </c>
      <c r="AR177" s="148" t="s">
        <v>431</v>
      </c>
      <c r="AT177" s="148" t="s">
        <v>435</v>
      </c>
      <c r="AU177" s="148" t="s">
        <v>97</v>
      </c>
      <c r="AY177" s="17" t="s">
        <v>432</v>
      </c>
      <c r="BE177" s="149">
        <f>IF(N177="základní",J177,0)</f>
        <v>0</v>
      </c>
      <c r="BF177" s="149">
        <f>IF(N177="snížená",J177,0)</f>
        <v>0</v>
      </c>
      <c r="BG177" s="149">
        <f>IF(N177="zákl. přenesená",J177,0)</f>
        <v>0</v>
      </c>
      <c r="BH177" s="149">
        <f>IF(N177="sníž. přenesená",J177,0)</f>
        <v>0</v>
      </c>
      <c r="BI177" s="149">
        <f>IF(N177="nulová",J177,0)</f>
        <v>0</v>
      </c>
      <c r="BJ177" s="17" t="s">
        <v>95</v>
      </c>
      <c r="BK177" s="149">
        <f>ROUND(I177*H177,2)</f>
        <v>0</v>
      </c>
      <c r="BL177" s="17" t="s">
        <v>431</v>
      </c>
      <c r="BM177" s="148" t="s">
        <v>5545</v>
      </c>
    </row>
    <row r="178" spans="2:65" s="12" customFormat="1" ht="11.25">
      <c r="B178" s="150"/>
      <c r="D178" s="151" t="s">
        <v>442</v>
      </c>
      <c r="E178" s="152" t="s">
        <v>1</v>
      </c>
      <c r="F178" s="153" t="s">
        <v>2899</v>
      </c>
      <c r="H178" s="152" t="s">
        <v>1</v>
      </c>
      <c r="I178" s="154"/>
      <c r="L178" s="150"/>
      <c r="M178" s="155"/>
      <c r="T178" s="156"/>
      <c r="AT178" s="152" t="s">
        <v>442</v>
      </c>
      <c r="AU178" s="152" t="s">
        <v>97</v>
      </c>
      <c r="AV178" s="12" t="s">
        <v>95</v>
      </c>
      <c r="AW178" s="12" t="s">
        <v>42</v>
      </c>
      <c r="AX178" s="12" t="s">
        <v>87</v>
      </c>
      <c r="AY178" s="152" t="s">
        <v>432</v>
      </c>
    </row>
    <row r="179" spans="2:65" s="12" customFormat="1" ht="11.25">
      <c r="B179" s="150"/>
      <c r="D179" s="151" t="s">
        <v>442</v>
      </c>
      <c r="E179" s="152" t="s">
        <v>1</v>
      </c>
      <c r="F179" s="153" t="s">
        <v>2900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3" customFormat="1" ht="11.25">
      <c r="B180" s="157"/>
      <c r="D180" s="151" t="s">
        <v>442</v>
      </c>
      <c r="E180" s="158" t="s">
        <v>1</v>
      </c>
      <c r="F180" s="159" t="s">
        <v>5546</v>
      </c>
      <c r="H180" s="160">
        <v>0.52500000000000002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5" customFormat="1" ht="11.25">
      <c r="B181" s="171"/>
      <c r="D181" s="151" t="s">
        <v>442</v>
      </c>
      <c r="E181" s="172" t="s">
        <v>5494</v>
      </c>
      <c r="F181" s="173" t="s">
        <v>469</v>
      </c>
      <c r="H181" s="174">
        <v>0.52500000000000002</v>
      </c>
      <c r="I181" s="175"/>
      <c r="L181" s="171"/>
      <c r="M181" s="176"/>
      <c r="T181" s="177"/>
      <c r="AT181" s="172" t="s">
        <v>442</v>
      </c>
      <c r="AU181" s="172" t="s">
        <v>97</v>
      </c>
      <c r="AV181" s="15" t="s">
        <v>108</v>
      </c>
      <c r="AW181" s="15" t="s">
        <v>42</v>
      </c>
      <c r="AX181" s="15" t="s">
        <v>95</v>
      </c>
      <c r="AY181" s="172" t="s">
        <v>432</v>
      </c>
    </row>
    <row r="182" spans="2:65" s="1" customFormat="1" ht="37.9" customHeight="1">
      <c r="B182" s="33"/>
      <c r="C182" s="137" t="s">
        <v>140</v>
      </c>
      <c r="D182" s="137" t="s">
        <v>435</v>
      </c>
      <c r="E182" s="138" t="s">
        <v>1189</v>
      </c>
      <c r="F182" s="139" t="s">
        <v>1190</v>
      </c>
      <c r="G182" s="140" t="s">
        <v>685</v>
      </c>
      <c r="H182" s="141">
        <v>99.281000000000006</v>
      </c>
      <c r="I182" s="142"/>
      <c r="J182" s="143">
        <f>ROUND(I182*H182,2)</f>
        <v>0</v>
      </c>
      <c r="K182" s="139" t="s">
        <v>457</v>
      </c>
      <c r="L182" s="33"/>
      <c r="M182" s="144" t="s">
        <v>1</v>
      </c>
      <c r="N182" s="145" t="s">
        <v>52</v>
      </c>
      <c r="P182" s="146">
        <f>O182*H182</f>
        <v>0</v>
      </c>
      <c r="Q182" s="146">
        <v>0</v>
      </c>
      <c r="R182" s="146">
        <f>Q182*H182</f>
        <v>0</v>
      </c>
      <c r="S182" s="146">
        <v>0</v>
      </c>
      <c r="T182" s="147">
        <f>S182*H182</f>
        <v>0</v>
      </c>
      <c r="AR182" s="148" t="s">
        <v>431</v>
      </c>
      <c r="AT182" s="148" t="s">
        <v>435</v>
      </c>
      <c r="AU182" s="148" t="s">
        <v>97</v>
      </c>
      <c r="AY182" s="17" t="s">
        <v>432</v>
      </c>
      <c r="BE182" s="149">
        <f>IF(N182="základní",J182,0)</f>
        <v>0</v>
      </c>
      <c r="BF182" s="149">
        <f>IF(N182="snížená",J182,0)</f>
        <v>0</v>
      </c>
      <c r="BG182" s="149">
        <f>IF(N182="zákl. přenesená",J182,0)</f>
        <v>0</v>
      </c>
      <c r="BH182" s="149">
        <f>IF(N182="sníž. přenesená",J182,0)</f>
        <v>0</v>
      </c>
      <c r="BI182" s="149">
        <f>IF(N182="nulová",J182,0)</f>
        <v>0</v>
      </c>
      <c r="BJ182" s="17" t="s">
        <v>95</v>
      </c>
      <c r="BK182" s="149">
        <f>ROUND(I182*H182,2)</f>
        <v>0</v>
      </c>
      <c r="BL182" s="17" t="s">
        <v>431</v>
      </c>
      <c r="BM182" s="148" t="s">
        <v>5547</v>
      </c>
    </row>
    <row r="183" spans="2:65" s="12" customFormat="1" ht="11.25">
      <c r="B183" s="150"/>
      <c r="D183" s="151" t="s">
        <v>442</v>
      </c>
      <c r="E183" s="152" t="s">
        <v>1</v>
      </c>
      <c r="F183" s="153" t="s">
        <v>3560</v>
      </c>
      <c r="H183" s="152" t="s">
        <v>1</v>
      </c>
      <c r="I183" s="154"/>
      <c r="L183" s="150"/>
      <c r="M183" s="155"/>
      <c r="T183" s="156"/>
      <c r="AT183" s="152" t="s">
        <v>442</v>
      </c>
      <c r="AU183" s="152" t="s">
        <v>97</v>
      </c>
      <c r="AV183" s="12" t="s">
        <v>95</v>
      </c>
      <c r="AW183" s="12" t="s">
        <v>42</v>
      </c>
      <c r="AX183" s="12" t="s">
        <v>87</v>
      </c>
      <c r="AY183" s="152" t="s">
        <v>432</v>
      </c>
    </row>
    <row r="184" spans="2:65" s="13" customFormat="1" ht="11.25">
      <c r="B184" s="157"/>
      <c r="D184" s="151" t="s">
        <v>442</v>
      </c>
      <c r="E184" s="158" t="s">
        <v>1</v>
      </c>
      <c r="F184" s="159" t="s">
        <v>5498</v>
      </c>
      <c r="H184" s="160">
        <v>10.881</v>
      </c>
      <c r="I184" s="161"/>
      <c r="L184" s="157"/>
      <c r="M184" s="162"/>
      <c r="T184" s="163"/>
      <c r="AT184" s="158" t="s">
        <v>442</v>
      </c>
      <c r="AU184" s="158" t="s">
        <v>97</v>
      </c>
      <c r="AV184" s="13" t="s">
        <v>97</v>
      </c>
      <c r="AW184" s="13" t="s">
        <v>42</v>
      </c>
      <c r="AX184" s="13" t="s">
        <v>87</v>
      </c>
      <c r="AY184" s="158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5501</v>
      </c>
      <c r="H185" s="160">
        <v>88.4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87</v>
      </c>
      <c r="AY185" s="158" t="s">
        <v>432</v>
      </c>
    </row>
    <row r="186" spans="2:65" s="14" customFormat="1" ht="11.25">
      <c r="B186" s="164"/>
      <c r="D186" s="151" t="s">
        <v>442</v>
      </c>
      <c r="E186" s="165" t="s">
        <v>5496</v>
      </c>
      <c r="F186" s="166" t="s">
        <v>449</v>
      </c>
      <c r="H186" s="167">
        <v>99.281000000000006</v>
      </c>
      <c r="I186" s="168"/>
      <c r="L186" s="164"/>
      <c r="M186" s="169"/>
      <c r="T186" s="170"/>
      <c r="AT186" s="165" t="s">
        <v>442</v>
      </c>
      <c r="AU186" s="165" t="s">
        <v>97</v>
      </c>
      <c r="AV186" s="14" t="s">
        <v>431</v>
      </c>
      <c r="AW186" s="14" t="s">
        <v>42</v>
      </c>
      <c r="AX186" s="14" t="s">
        <v>95</v>
      </c>
      <c r="AY186" s="165" t="s">
        <v>432</v>
      </c>
    </row>
    <row r="187" spans="2:65" s="1" customFormat="1" ht="24.2" customHeight="1">
      <c r="B187" s="33"/>
      <c r="C187" s="137" t="s">
        <v>194</v>
      </c>
      <c r="D187" s="137" t="s">
        <v>435</v>
      </c>
      <c r="E187" s="138" t="s">
        <v>777</v>
      </c>
      <c r="F187" s="139" t="s">
        <v>778</v>
      </c>
      <c r="G187" s="140" t="s">
        <v>685</v>
      </c>
      <c r="H187" s="141">
        <v>2.1</v>
      </c>
      <c r="I187" s="142"/>
      <c r="J187" s="143">
        <f>ROUND(I187*H187,2)</f>
        <v>0</v>
      </c>
      <c r="K187" s="139" t="s">
        <v>457</v>
      </c>
      <c r="L187" s="33"/>
      <c r="M187" s="144" t="s">
        <v>1</v>
      </c>
      <c r="N187" s="145" t="s">
        <v>52</v>
      </c>
      <c r="P187" s="146">
        <f>O187*H187</f>
        <v>0</v>
      </c>
      <c r="Q187" s="146">
        <v>0</v>
      </c>
      <c r="R187" s="146">
        <f>Q187*H187</f>
        <v>0</v>
      </c>
      <c r="S187" s="146">
        <v>0</v>
      </c>
      <c r="T187" s="147">
        <f>S187*H187</f>
        <v>0</v>
      </c>
      <c r="AR187" s="148" t="s">
        <v>431</v>
      </c>
      <c r="AT187" s="148" t="s">
        <v>435</v>
      </c>
      <c r="AU187" s="148" t="s">
        <v>97</v>
      </c>
      <c r="AY187" s="17" t="s">
        <v>432</v>
      </c>
      <c r="BE187" s="149">
        <f>IF(N187="základní",J187,0)</f>
        <v>0</v>
      </c>
      <c r="BF187" s="149">
        <f>IF(N187="snížená",J187,0)</f>
        <v>0</v>
      </c>
      <c r="BG187" s="149">
        <f>IF(N187="zákl. přenesená",J187,0)</f>
        <v>0</v>
      </c>
      <c r="BH187" s="149">
        <f>IF(N187="sníž. přenesená",J187,0)</f>
        <v>0</v>
      </c>
      <c r="BI187" s="149">
        <f>IF(N187="nulová",J187,0)</f>
        <v>0</v>
      </c>
      <c r="BJ187" s="17" t="s">
        <v>95</v>
      </c>
      <c r="BK187" s="149">
        <f>ROUND(I187*H187,2)</f>
        <v>0</v>
      </c>
      <c r="BL187" s="17" t="s">
        <v>431</v>
      </c>
      <c r="BM187" s="148" t="s">
        <v>5548</v>
      </c>
    </row>
    <row r="188" spans="2:65" s="12" customFormat="1" ht="22.5">
      <c r="B188" s="150"/>
      <c r="D188" s="151" t="s">
        <v>442</v>
      </c>
      <c r="E188" s="152" t="s">
        <v>1</v>
      </c>
      <c r="F188" s="153" t="s">
        <v>5549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2" customFormat="1" ht="22.5">
      <c r="B189" s="150"/>
      <c r="D189" s="151" t="s">
        <v>442</v>
      </c>
      <c r="E189" s="152" t="s">
        <v>1</v>
      </c>
      <c r="F189" s="153" t="s">
        <v>2910</v>
      </c>
      <c r="H189" s="152" t="s">
        <v>1</v>
      </c>
      <c r="I189" s="154"/>
      <c r="L189" s="150"/>
      <c r="M189" s="155"/>
      <c r="T189" s="156"/>
      <c r="AT189" s="152" t="s">
        <v>442</v>
      </c>
      <c r="AU189" s="152" t="s">
        <v>97</v>
      </c>
      <c r="AV189" s="12" t="s">
        <v>95</v>
      </c>
      <c r="AW189" s="12" t="s">
        <v>42</v>
      </c>
      <c r="AX189" s="12" t="s">
        <v>87</v>
      </c>
      <c r="AY189" s="152" t="s">
        <v>432</v>
      </c>
    </row>
    <row r="190" spans="2:65" s="13" customFormat="1" ht="11.25">
      <c r="B190" s="157"/>
      <c r="D190" s="151" t="s">
        <v>442</v>
      </c>
      <c r="E190" s="158" t="s">
        <v>1</v>
      </c>
      <c r="F190" s="159" t="s">
        <v>5542</v>
      </c>
      <c r="H190" s="160">
        <v>1.575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65" s="15" customFormat="1" ht="11.25">
      <c r="B191" s="171"/>
      <c r="D191" s="151" t="s">
        <v>442</v>
      </c>
      <c r="E191" s="172" t="s">
        <v>1</v>
      </c>
      <c r="F191" s="173" t="s">
        <v>469</v>
      </c>
      <c r="H191" s="174">
        <v>1.575</v>
      </c>
      <c r="I191" s="175"/>
      <c r="L191" s="171"/>
      <c r="M191" s="176"/>
      <c r="T191" s="177"/>
      <c r="AT191" s="172" t="s">
        <v>442</v>
      </c>
      <c r="AU191" s="172" t="s">
        <v>97</v>
      </c>
      <c r="AV191" s="15" t="s">
        <v>108</v>
      </c>
      <c r="AW191" s="15" t="s">
        <v>42</v>
      </c>
      <c r="AX191" s="15" t="s">
        <v>87</v>
      </c>
      <c r="AY191" s="172" t="s">
        <v>432</v>
      </c>
    </row>
    <row r="192" spans="2:65" s="12" customFormat="1" ht="22.5">
      <c r="B192" s="150"/>
      <c r="D192" s="151" t="s">
        <v>442</v>
      </c>
      <c r="E192" s="152" t="s">
        <v>1</v>
      </c>
      <c r="F192" s="153" t="s">
        <v>3562</v>
      </c>
      <c r="H192" s="152" t="s">
        <v>1</v>
      </c>
      <c r="I192" s="154"/>
      <c r="L192" s="150"/>
      <c r="M192" s="155"/>
      <c r="T192" s="156"/>
      <c r="AT192" s="152" t="s">
        <v>442</v>
      </c>
      <c r="AU192" s="152" t="s">
        <v>97</v>
      </c>
      <c r="AV192" s="12" t="s">
        <v>95</v>
      </c>
      <c r="AW192" s="12" t="s">
        <v>42</v>
      </c>
      <c r="AX192" s="12" t="s">
        <v>87</v>
      </c>
      <c r="AY192" s="152" t="s">
        <v>432</v>
      </c>
    </row>
    <row r="193" spans="2:65" s="12" customFormat="1" ht="22.5">
      <c r="B193" s="150"/>
      <c r="D193" s="151" t="s">
        <v>442</v>
      </c>
      <c r="E193" s="152" t="s">
        <v>1</v>
      </c>
      <c r="F193" s="153" t="s">
        <v>3950</v>
      </c>
      <c r="H193" s="152" t="s">
        <v>1</v>
      </c>
      <c r="I193" s="154"/>
      <c r="L193" s="150"/>
      <c r="M193" s="155"/>
      <c r="T193" s="156"/>
      <c r="AT193" s="152" t="s">
        <v>442</v>
      </c>
      <c r="AU193" s="152" t="s">
        <v>97</v>
      </c>
      <c r="AV193" s="12" t="s">
        <v>95</v>
      </c>
      <c r="AW193" s="12" t="s">
        <v>42</v>
      </c>
      <c r="AX193" s="12" t="s">
        <v>87</v>
      </c>
      <c r="AY193" s="152" t="s">
        <v>432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5546</v>
      </c>
      <c r="H194" s="160">
        <v>0.52500000000000002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4" customFormat="1" ht="11.25">
      <c r="B195" s="164"/>
      <c r="D195" s="151" t="s">
        <v>442</v>
      </c>
      <c r="E195" s="165" t="s">
        <v>1</v>
      </c>
      <c r="F195" s="166" t="s">
        <v>449</v>
      </c>
      <c r="H195" s="167">
        <v>2.1</v>
      </c>
      <c r="I195" s="168"/>
      <c r="L195" s="164"/>
      <c r="M195" s="169"/>
      <c r="T195" s="170"/>
      <c r="AT195" s="165" t="s">
        <v>442</v>
      </c>
      <c r="AU195" s="165" t="s">
        <v>97</v>
      </c>
      <c r="AV195" s="14" t="s">
        <v>431</v>
      </c>
      <c r="AW195" s="14" t="s">
        <v>42</v>
      </c>
      <c r="AX195" s="14" t="s">
        <v>95</v>
      </c>
      <c r="AY195" s="165" t="s">
        <v>432</v>
      </c>
    </row>
    <row r="196" spans="2:65" s="1" customFormat="1" ht="37.9" customHeight="1">
      <c r="B196" s="33"/>
      <c r="C196" s="137" t="s">
        <v>8</v>
      </c>
      <c r="D196" s="137" t="s">
        <v>435</v>
      </c>
      <c r="E196" s="138" t="s">
        <v>2915</v>
      </c>
      <c r="F196" s="139" t="s">
        <v>2916</v>
      </c>
      <c r="G196" s="140" t="s">
        <v>743</v>
      </c>
      <c r="H196" s="141">
        <v>0.68300000000000005</v>
      </c>
      <c r="I196" s="142"/>
      <c r="J196" s="143">
        <f>ROUND(I196*H196,2)</f>
        <v>0</v>
      </c>
      <c r="K196" s="139" t="s">
        <v>439</v>
      </c>
      <c r="L196" s="33"/>
      <c r="M196" s="144" t="s">
        <v>1</v>
      </c>
      <c r="N196" s="145" t="s">
        <v>52</v>
      </c>
      <c r="P196" s="146">
        <f>O196*H196</f>
        <v>0</v>
      </c>
      <c r="Q196" s="146">
        <v>0</v>
      </c>
      <c r="R196" s="146">
        <f>Q196*H196</f>
        <v>0</v>
      </c>
      <c r="S196" s="146">
        <v>0</v>
      </c>
      <c r="T196" s="147">
        <f>S196*H196</f>
        <v>0</v>
      </c>
      <c r="AR196" s="148" t="s">
        <v>431</v>
      </c>
      <c r="AT196" s="148" t="s">
        <v>435</v>
      </c>
      <c r="AU196" s="148" t="s">
        <v>97</v>
      </c>
      <c r="AY196" s="17" t="s">
        <v>432</v>
      </c>
      <c r="BE196" s="149">
        <f>IF(N196="základní",J196,0)</f>
        <v>0</v>
      </c>
      <c r="BF196" s="149">
        <f>IF(N196="snížená",J196,0)</f>
        <v>0</v>
      </c>
      <c r="BG196" s="149">
        <f>IF(N196="zákl. přenesená",J196,0)</f>
        <v>0</v>
      </c>
      <c r="BH196" s="149">
        <f>IF(N196="sníž. přenesená",J196,0)</f>
        <v>0</v>
      </c>
      <c r="BI196" s="149">
        <f>IF(N196="nulová",J196,0)</f>
        <v>0</v>
      </c>
      <c r="BJ196" s="17" t="s">
        <v>95</v>
      </c>
      <c r="BK196" s="149">
        <f>ROUND(I196*H196,2)</f>
        <v>0</v>
      </c>
      <c r="BL196" s="17" t="s">
        <v>431</v>
      </c>
      <c r="BM196" s="148" t="s">
        <v>5550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5551</v>
      </c>
      <c r="H197" s="160">
        <v>0.68300000000000005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95</v>
      </c>
      <c r="AY197" s="158" t="s">
        <v>432</v>
      </c>
    </row>
    <row r="198" spans="2:65" s="1" customFormat="1" ht="33" customHeight="1">
      <c r="B198" s="33"/>
      <c r="C198" s="137" t="s">
        <v>211</v>
      </c>
      <c r="D198" s="137" t="s">
        <v>435</v>
      </c>
      <c r="E198" s="138" t="s">
        <v>1195</v>
      </c>
      <c r="F198" s="139" t="s">
        <v>1196</v>
      </c>
      <c r="G198" s="140" t="s">
        <v>743</v>
      </c>
      <c r="H198" s="141">
        <v>183.67</v>
      </c>
      <c r="I198" s="142"/>
      <c r="J198" s="143">
        <f>ROUND(I198*H198,2)</f>
        <v>0</v>
      </c>
      <c r="K198" s="139" t="s">
        <v>439</v>
      </c>
      <c r="L198" s="33"/>
      <c r="M198" s="144" t="s">
        <v>1</v>
      </c>
      <c r="N198" s="145" t="s">
        <v>52</v>
      </c>
      <c r="P198" s="146">
        <f>O198*H198</f>
        <v>0</v>
      </c>
      <c r="Q198" s="146">
        <v>0</v>
      </c>
      <c r="R198" s="146">
        <f>Q198*H198</f>
        <v>0</v>
      </c>
      <c r="S198" s="146">
        <v>0</v>
      </c>
      <c r="T198" s="147">
        <f>S198*H198</f>
        <v>0</v>
      </c>
      <c r="AR198" s="148" t="s">
        <v>431</v>
      </c>
      <c r="AT198" s="148" t="s">
        <v>435</v>
      </c>
      <c r="AU198" s="148" t="s">
        <v>97</v>
      </c>
      <c r="AY198" s="17" t="s">
        <v>432</v>
      </c>
      <c r="BE198" s="149">
        <f>IF(N198="základní",J198,0)</f>
        <v>0</v>
      </c>
      <c r="BF198" s="149">
        <f>IF(N198="snížená",J198,0)</f>
        <v>0</v>
      </c>
      <c r="BG198" s="149">
        <f>IF(N198="zákl. přenesená",J198,0)</f>
        <v>0</v>
      </c>
      <c r="BH198" s="149">
        <f>IF(N198="sníž. přenesená",J198,0)</f>
        <v>0</v>
      </c>
      <c r="BI198" s="149">
        <f>IF(N198="nulová",J198,0)</f>
        <v>0</v>
      </c>
      <c r="BJ198" s="17" t="s">
        <v>95</v>
      </c>
      <c r="BK198" s="149">
        <f>ROUND(I198*H198,2)</f>
        <v>0</v>
      </c>
      <c r="BL198" s="17" t="s">
        <v>431</v>
      </c>
      <c r="BM198" s="148" t="s">
        <v>5552</v>
      </c>
    </row>
    <row r="199" spans="2:65" s="13" customFormat="1" ht="11.25">
      <c r="B199" s="157"/>
      <c r="D199" s="151" t="s">
        <v>442</v>
      </c>
      <c r="E199" s="158" t="s">
        <v>1</v>
      </c>
      <c r="F199" s="159" t="s">
        <v>5553</v>
      </c>
      <c r="H199" s="160">
        <v>183.67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95</v>
      </c>
      <c r="AY199" s="158" t="s">
        <v>432</v>
      </c>
    </row>
    <row r="200" spans="2:65" s="1" customFormat="1" ht="16.5" customHeight="1">
      <c r="B200" s="33"/>
      <c r="C200" s="137" t="s">
        <v>220</v>
      </c>
      <c r="D200" s="137" t="s">
        <v>435</v>
      </c>
      <c r="E200" s="138" t="s">
        <v>1200</v>
      </c>
      <c r="F200" s="139" t="s">
        <v>1201</v>
      </c>
      <c r="G200" s="140" t="s">
        <v>685</v>
      </c>
      <c r="H200" s="141">
        <v>99.805999999999997</v>
      </c>
      <c r="I200" s="142"/>
      <c r="J200" s="143">
        <f>ROUND(I200*H200,2)</f>
        <v>0</v>
      </c>
      <c r="K200" s="139" t="s">
        <v>457</v>
      </c>
      <c r="L200" s="33"/>
      <c r="M200" s="144" t="s">
        <v>1</v>
      </c>
      <c r="N200" s="145" t="s">
        <v>52</v>
      </c>
      <c r="P200" s="146">
        <f>O200*H200</f>
        <v>0</v>
      </c>
      <c r="Q200" s="146">
        <v>0</v>
      </c>
      <c r="R200" s="146">
        <f>Q200*H200</f>
        <v>0</v>
      </c>
      <c r="S200" s="146">
        <v>0</v>
      </c>
      <c r="T200" s="147">
        <f>S200*H200</f>
        <v>0</v>
      </c>
      <c r="AR200" s="148" t="s">
        <v>431</v>
      </c>
      <c r="AT200" s="148" t="s">
        <v>435</v>
      </c>
      <c r="AU200" s="148" t="s">
        <v>97</v>
      </c>
      <c r="AY200" s="17" t="s">
        <v>432</v>
      </c>
      <c r="BE200" s="149">
        <f>IF(N200="základní",J200,0)</f>
        <v>0</v>
      </c>
      <c r="BF200" s="149">
        <f>IF(N200="snížená",J200,0)</f>
        <v>0</v>
      </c>
      <c r="BG200" s="149">
        <f>IF(N200="zákl. přenesená",J200,0)</f>
        <v>0</v>
      </c>
      <c r="BH200" s="149">
        <f>IF(N200="sníž. přenesená",J200,0)</f>
        <v>0</v>
      </c>
      <c r="BI200" s="149">
        <f>IF(N200="nulová",J200,0)</f>
        <v>0</v>
      </c>
      <c r="BJ200" s="17" t="s">
        <v>95</v>
      </c>
      <c r="BK200" s="149">
        <f>ROUND(I200*H200,2)</f>
        <v>0</v>
      </c>
      <c r="BL200" s="17" t="s">
        <v>431</v>
      </c>
      <c r="BM200" s="148" t="s">
        <v>5554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5494</v>
      </c>
      <c r="H201" s="160">
        <v>0.52500000000000002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3" customFormat="1" ht="11.25">
      <c r="B202" s="157"/>
      <c r="D202" s="151" t="s">
        <v>442</v>
      </c>
      <c r="E202" s="158" t="s">
        <v>1</v>
      </c>
      <c r="F202" s="159" t="s">
        <v>5496</v>
      </c>
      <c r="H202" s="160">
        <v>99.281000000000006</v>
      </c>
      <c r="I202" s="161"/>
      <c r="L202" s="157"/>
      <c r="M202" s="162"/>
      <c r="T202" s="163"/>
      <c r="AT202" s="158" t="s">
        <v>442</v>
      </c>
      <c r="AU202" s="158" t="s">
        <v>97</v>
      </c>
      <c r="AV202" s="13" t="s">
        <v>97</v>
      </c>
      <c r="AW202" s="13" t="s">
        <v>42</v>
      </c>
      <c r="AX202" s="13" t="s">
        <v>87</v>
      </c>
      <c r="AY202" s="158" t="s">
        <v>432</v>
      </c>
    </row>
    <row r="203" spans="2:65" s="14" customFormat="1" ht="11.25">
      <c r="B203" s="164"/>
      <c r="D203" s="151" t="s">
        <v>442</v>
      </c>
      <c r="E203" s="165" t="s">
        <v>1</v>
      </c>
      <c r="F203" s="166" t="s">
        <v>449</v>
      </c>
      <c r="H203" s="167">
        <v>99.805999999999997</v>
      </c>
      <c r="I203" s="168"/>
      <c r="L203" s="164"/>
      <c r="M203" s="169"/>
      <c r="T203" s="170"/>
      <c r="AT203" s="165" t="s">
        <v>442</v>
      </c>
      <c r="AU203" s="165" t="s">
        <v>97</v>
      </c>
      <c r="AV203" s="14" t="s">
        <v>431</v>
      </c>
      <c r="AW203" s="14" t="s">
        <v>42</v>
      </c>
      <c r="AX203" s="14" t="s">
        <v>95</v>
      </c>
      <c r="AY203" s="165" t="s">
        <v>432</v>
      </c>
    </row>
    <row r="204" spans="2:65" s="1" customFormat="1" ht="16.5" customHeight="1">
      <c r="B204" s="33"/>
      <c r="C204" s="137" t="s">
        <v>233</v>
      </c>
      <c r="D204" s="137" t="s">
        <v>435</v>
      </c>
      <c r="E204" s="138" t="s">
        <v>2959</v>
      </c>
      <c r="F204" s="139" t="s">
        <v>2960</v>
      </c>
      <c r="G204" s="140" t="s">
        <v>685</v>
      </c>
      <c r="H204" s="141">
        <v>2.1</v>
      </c>
      <c r="I204" s="142"/>
      <c r="J204" s="143">
        <f>ROUND(I204*H204,2)</f>
        <v>0</v>
      </c>
      <c r="K204" s="139" t="s">
        <v>439</v>
      </c>
      <c r="L204" s="33"/>
      <c r="M204" s="144" t="s">
        <v>1</v>
      </c>
      <c r="N204" s="145" t="s">
        <v>52</v>
      </c>
      <c r="P204" s="146">
        <f>O204*H204</f>
        <v>0</v>
      </c>
      <c r="Q204" s="146">
        <v>0</v>
      </c>
      <c r="R204" s="146">
        <f>Q204*H204</f>
        <v>0</v>
      </c>
      <c r="S204" s="146">
        <v>0</v>
      </c>
      <c r="T204" s="147">
        <f>S204*H204</f>
        <v>0</v>
      </c>
      <c r="AR204" s="148" t="s">
        <v>431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5555</v>
      </c>
    </row>
    <row r="205" spans="2:65" s="12" customFormat="1" ht="11.25">
      <c r="B205" s="150"/>
      <c r="D205" s="151" t="s">
        <v>442</v>
      </c>
      <c r="E205" s="152" t="s">
        <v>1</v>
      </c>
      <c r="F205" s="153" t="s">
        <v>2962</v>
      </c>
      <c r="H205" s="152" t="s">
        <v>1</v>
      </c>
      <c r="I205" s="154"/>
      <c r="L205" s="150"/>
      <c r="M205" s="155"/>
      <c r="T205" s="156"/>
      <c r="AT205" s="152" t="s">
        <v>442</v>
      </c>
      <c r="AU205" s="152" t="s">
        <v>97</v>
      </c>
      <c r="AV205" s="12" t="s">
        <v>95</v>
      </c>
      <c r="AW205" s="12" t="s">
        <v>42</v>
      </c>
      <c r="AX205" s="12" t="s">
        <v>87</v>
      </c>
      <c r="AY205" s="152" t="s">
        <v>432</v>
      </c>
    </row>
    <row r="206" spans="2:65" s="12" customFormat="1" ht="22.5">
      <c r="B206" s="150"/>
      <c r="D206" s="151" t="s">
        <v>442</v>
      </c>
      <c r="E206" s="152" t="s">
        <v>1</v>
      </c>
      <c r="F206" s="153" t="s">
        <v>5556</v>
      </c>
      <c r="H206" s="152" t="s">
        <v>1</v>
      </c>
      <c r="I206" s="154"/>
      <c r="L206" s="150"/>
      <c r="M206" s="155"/>
      <c r="T206" s="156"/>
      <c r="AT206" s="152" t="s">
        <v>442</v>
      </c>
      <c r="AU206" s="152" t="s">
        <v>97</v>
      </c>
      <c r="AV206" s="12" t="s">
        <v>95</v>
      </c>
      <c r="AW206" s="12" t="s">
        <v>42</v>
      </c>
      <c r="AX206" s="12" t="s">
        <v>87</v>
      </c>
      <c r="AY206" s="152" t="s">
        <v>432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5557</v>
      </c>
      <c r="H207" s="160">
        <v>2.1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87</v>
      </c>
      <c r="AY207" s="158" t="s">
        <v>432</v>
      </c>
    </row>
    <row r="208" spans="2:65" s="15" customFormat="1" ht="11.25">
      <c r="B208" s="171"/>
      <c r="D208" s="151" t="s">
        <v>442</v>
      </c>
      <c r="E208" s="172" t="s">
        <v>5493</v>
      </c>
      <c r="F208" s="173" t="s">
        <v>469</v>
      </c>
      <c r="H208" s="174">
        <v>2.1</v>
      </c>
      <c r="I208" s="175"/>
      <c r="L208" s="171"/>
      <c r="M208" s="176"/>
      <c r="T208" s="177"/>
      <c r="AT208" s="172" t="s">
        <v>442</v>
      </c>
      <c r="AU208" s="172" t="s">
        <v>97</v>
      </c>
      <c r="AV208" s="15" t="s">
        <v>108</v>
      </c>
      <c r="AW208" s="15" t="s">
        <v>42</v>
      </c>
      <c r="AX208" s="15" t="s">
        <v>87</v>
      </c>
      <c r="AY208" s="172" t="s">
        <v>432</v>
      </c>
    </row>
    <row r="209" spans="2:65" s="14" customFormat="1" ht="11.25">
      <c r="B209" s="164"/>
      <c r="D209" s="151" t="s">
        <v>442</v>
      </c>
      <c r="E209" s="165" t="s">
        <v>1</v>
      </c>
      <c r="F209" s="166" t="s">
        <v>449</v>
      </c>
      <c r="H209" s="167">
        <v>2.1</v>
      </c>
      <c r="I209" s="168"/>
      <c r="L209" s="164"/>
      <c r="M209" s="169"/>
      <c r="T209" s="170"/>
      <c r="AT209" s="165" t="s">
        <v>442</v>
      </c>
      <c r="AU209" s="165" t="s">
        <v>97</v>
      </c>
      <c r="AV209" s="14" t="s">
        <v>431</v>
      </c>
      <c r="AW209" s="14" t="s">
        <v>42</v>
      </c>
      <c r="AX209" s="14" t="s">
        <v>95</v>
      </c>
      <c r="AY209" s="165" t="s">
        <v>432</v>
      </c>
    </row>
    <row r="210" spans="2:65" s="11" customFormat="1" ht="22.9" customHeight="1">
      <c r="B210" s="125"/>
      <c r="D210" s="126" t="s">
        <v>86</v>
      </c>
      <c r="E210" s="135" t="s">
        <v>108</v>
      </c>
      <c r="F210" s="135" t="s">
        <v>5558</v>
      </c>
      <c r="I210" s="128"/>
      <c r="J210" s="136">
        <f>BK210</f>
        <v>0</v>
      </c>
      <c r="L210" s="125"/>
      <c r="M210" s="130"/>
      <c r="P210" s="131">
        <f>SUM(P211:P218)</f>
        <v>0</v>
      </c>
      <c r="R210" s="131">
        <f>SUM(R211:R218)</f>
        <v>1.6000000000000001E-3</v>
      </c>
      <c r="T210" s="132">
        <f>SUM(T211:T218)</f>
        <v>0</v>
      </c>
      <c r="AR210" s="126" t="s">
        <v>95</v>
      </c>
      <c r="AT210" s="133" t="s">
        <v>86</v>
      </c>
      <c r="AU210" s="133" t="s">
        <v>95</v>
      </c>
      <c r="AY210" s="126" t="s">
        <v>432</v>
      </c>
      <c r="BK210" s="134">
        <f>SUM(BK211:BK218)</f>
        <v>0</v>
      </c>
    </row>
    <row r="211" spans="2:65" s="1" customFormat="1" ht="24.2" customHeight="1">
      <c r="B211" s="33"/>
      <c r="C211" s="137" t="s">
        <v>556</v>
      </c>
      <c r="D211" s="137" t="s">
        <v>435</v>
      </c>
      <c r="E211" s="138" t="s">
        <v>5559</v>
      </c>
      <c r="F211" s="139" t="s">
        <v>5560</v>
      </c>
      <c r="G211" s="140" t="s">
        <v>527</v>
      </c>
      <c r="H211" s="141">
        <v>4</v>
      </c>
      <c r="I211" s="142"/>
      <c r="J211" s="143">
        <f>ROUND(I211*H211,2)</f>
        <v>0</v>
      </c>
      <c r="K211" s="139" t="s">
        <v>457</v>
      </c>
      <c r="L211" s="33"/>
      <c r="M211" s="144" t="s">
        <v>1</v>
      </c>
      <c r="N211" s="145" t="s">
        <v>52</v>
      </c>
      <c r="P211" s="146">
        <f>O211*H211</f>
        <v>0</v>
      </c>
      <c r="Q211" s="146">
        <v>0</v>
      </c>
      <c r="R211" s="146">
        <f>Q211*H211</f>
        <v>0</v>
      </c>
      <c r="S211" s="146">
        <v>0</v>
      </c>
      <c r="T211" s="147">
        <f>S211*H211</f>
        <v>0</v>
      </c>
      <c r="AR211" s="148" t="s">
        <v>431</v>
      </c>
      <c r="AT211" s="148" t="s">
        <v>435</v>
      </c>
      <c r="AU211" s="148" t="s">
        <v>97</v>
      </c>
      <c r="AY211" s="17" t="s">
        <v>432</v>
      </c>
      <c r="BE211" s="149">
        <f>IF(N211="základní",J211,0)</f>
        <v>0</v>
      </c>
      <c r="BF211" s="149">
        <f>IF(N211="snížená",J211,0)</f>
        <v>0</v>
      </c>
      <c r="BG211" s="149">
        <f>IF(N211="zákl. přenesená",J211,0)</f>
        <v>0</v>
      </c>
      <c r="BH211" s="149">
        <f>IF(N211="sníž. přenesená",J211,0)</f>
        <v>0</v>
      </c>
      <c r="BI211" s="149">
        <f>IF(N211="nulová",J211,0)</f>
        <v>0</v>
      </c>
      <c r="BJ211" s="17" t="s">
        <v>95</v>
      </c>
      <c r="BK211" s="149">
        <f>ROUND(I211*H211,2)</f>
        <v>0</v>
      </c>
      <c r="BL211" s="17" t="s">
        <v>431</v>
      </c>
      <c r="BM211" s="148" t="s">
        <v>5561</v>
      </c>
    </row>
    <row r="212" spans="2:65" s="12" customFormat="1" ht="22.5">
      <c r="B212" s="150"/>
      <c r="D212" s="151" t="s">
        <v>442</v>
      </c>
      <c r="E212" s="152" t="s">
        <v>1</v>
      </c>
      <c r="F212" s="153" t="s">
        <v>5562</v>
      </c>
      <c r="H212" s="152" t="s">
        <v>1</v>
      </c>
      <c r="I212" s="154"/>
      <c r="L212" s="150"/>
      <c r="M212" s="155"/>
      <c r="T212" s="156"/>
      <c r="AT212" s="152" t="s">
        <v>442</v>
      </c>
      <c r="AU212" s="152" t="s">
        <v>97</v>
      </c>
      <c r="AV212" s="12" t="s">
        <v>95</v>
      </c>
      <c r="AW212" s="12" t="s">
        <v>42</v>
      </c>
      <c r="AX212" s="12" t="s">
        <v>87</v>
      </c>
      <c r="AY212" s="152" t="s">
        <v>432</v>
      </c>
    </row>
    <row r="213" spans="2:65" s="12" customFormat="1" ht="22.5">
      <c r="B213" s="150"/>
      <c r="D213" s="151" t="s">
        <v>442</v>
      </c>
      <c r="E213" s="152" t="s">
        <v>1</v>
      </c>
      <c r="F213" s="153" t="s">
        <v>5563</v>
      </c>
      <c r="H213" s="152" t="s">
        <v>1</v>
      </c>
      <c r="I213" s="154"/>
      <c r="L213" s="150"/>
      <c r="M213" s="155"/>
      <c r="T213" s="156"/>
      <c r="AT213" s="152" t="s">
        <v>442</v>
      </c>
      <c r="AU213" s="152" t="s">
        <v>97</v>
      </c>
      <c r="AV213" s="12" t="s">
        <v>95</v>
      </c>
      <c r="AW213" s="12" t="s">
        <v>42</v>
      </c>
      <c r="AX213" s="12" t="s">
        <v>87</v>
      </c>
      <c r="AY213" s="152" t="s">
        <v>432</v>
      </c>
    </row>
    <row r="214" spans="2:65" s="13" customFormat="1" ht="22.5">
      <c r="B214" s="157"/>
      <c r="D214" s="151" t="s">
        <v>442</v>
      </c>
      <c r="E214" s="158" t="s">
        <v>1</v>
      </c>
      <c r="F214" s="159" t="s">
        <v>5564</v>
      </c>
      <c r="H214" s="160">
        <v>4</v>
      </c>
      <c r="I214" s="161"/>
      <c r="L214" s="157"/>
      <c r="M214" s="162"/>
      <c r="T214" s="163"/>
      <c r="AT214" s="158" t="s">
        <v>442</v>
      </c>
      <c r="AU214" s="158" t="s">
        <v>97</v>
      </c>
      <c r="AV214" s="13" t="s">
        <v>97</v>
      </c>
      <c r="AW214" s="13" t="s">
        <v>42</v>
      </c>
      <c r="AX214" s="13" t="s">
        <v>87</v>
      </c>
      <c r="AY214" s="158" t="s">
        <v>432</v>
      </c>
    </row>
    <row r="215" spans="2:65" s="14" customFormat="1" ht="11.25">
      <c r="B215" s="164"/>
      <c r="D215" s="151" t="s">
        <v>442</v>
      </c>
      <c r="E215" s="165" t="s">
        <v>1</v>
      </c>
      <c r="F215" s="166" t="s">
        <v>449</v>
      </c>
      <c r="H215" s="167">
        <v>4</v>
      </c>
      <c r="I215" s="168"/>
      <c r="L215" s="164"/>
      <c r="M215" s="169"/>
      <c r="T215" s="170"/>
      <c r="AT215" s="165" t="s">
        <v>442</v>
      </c>
      <c r="AU215" s="165" t="s">
        <v>97</v>
      </c>
      <c r="AV215" s="14" t="s">
        <v>431</v>
      </c>
      <c r="AW215" s="14" t="s">
        <v>42</v>
      </c>
      <c r="AX215" s="14" t="s">
        <v>95</v>
      </c>
      <c r="AY215" s="165" t="s">
        <v>432</v>
      </c>
    </row>
    <row r="216" spans="2:65" s="1" customFormat="1" ht="55.5" customHeight="1">
      <c r="B216" s="33"/>
      <c r="C216" s="184" t="s">
        <v>565</v>
      </c>
      <c r="D216" s="184" t="s">
        <v>740</v>
      </c>
      <c r="E216" s="185" t="s">
        <v>5565</v>
      </c>
      <c r="F216" s="186" t="s">
        <v>5566</v>
      </c>
      <c r="G216" s="187" t="s">
        <v>527</v>
      </c>
      <c r="H216" s="188">
        <v>2</v>
      </c>
      <c r="I216" s="189"/>
      <c r="J216" s="190">
        <f>ROUND(I216*H216,2)</f>
        <v>0</v>
      </c>
      <c r="K216" s="186" t="s">
        <v>439</v>
      </c>
      <c r="L216" s="191"/>
      <c r="M216" s="192" t="s">
        <v>1</v>
      </c>
      <c r="N216" s="193" t="s">
        <v>52</v>
      </c>
      <c r="P216" s="146">
        <f>O216*H216</f>
        <v>0</v>
      </c>
      <c r="Q216" s="146">
        <v>8.0000000000000004E-4</v>
      </c>
      <c r="R216" s="146">
        <f>Q216*H216</f>
        <v>1.6000000000000001E-3</v>
      </c>
      <c r="S216" s="146">
        <v>0</v>
      </c>
      <c r="T216" s="147">
        <f>S216*H216</f>
        <v>0</v>
      </c>
      <c r="AR216" s="148" t="s">
        <v>500</v>
      </c>
      <c r="AT216" s="148" t="s">
        <v>740</v>
      </c>
      <c r="AU216" s="148" t="s">
        <v>97</v>
      </c>
      <c r="AY216" s="17" t="s">
        <v>432</v>
      </c>
      <c r="BE216" s="149">
        <f>IF(N216="základní",J216,0)</f>
        <v>0</v>
      </c>
      <c r="BF216" s="149">
        <f>IF(N216="snížená",J216,0)</f>
        <v>0</v>
      </c>
      <c r="BG216" s="149">
        <f>IF(N216="zákl. přenesená",J216,0)</f>
        <v>0</v>
      </c>
      <c r="BH216" s="149">
        <f>IF(N216="sníž. přenesená",J216,0)</f>
        <v>0</v>
      </c>
      <c r="BI216" s="149">
        <f>IF(N216="nulová",J216,0)</f>
        <v>0</v>
      </c>
      <c r="BJ216" s="17" t="s">
        <v>95</v>
      </c>
      <c r="BK216" s="149">
        <f>ROUND(I216*H216,2)</f>
        <v>0</v>
      </c>
      <c r="BL216" s="17" t="s">
        <v>431</v>
      </c>
      <c r="BM216" s="148" t="s">
        <v>5567</v>
      </c>
    </row>
    <row r="217" spans="2:65" s="12" customFormat="1" ht="22.5">
      <c r="B217" s="150"/>
      <c r="D217" s="151" t="s">
        <v>442</v>
      </c>
      <c r="E217" s="152" t="s">
        <v>1</v>
      </c>
      <c r="F217" s="153" t="s">
        <v>5568</v>
      </c>
      <c r="H217" s="152" t="s">
        <v>1</v>
      </c>
      <c r="I217" s="154"/>
      <c r="L217" s="150"/>
      <c r="M217" s="155"/>
      <c r="T217" s="156"/>
      <c r="AT217" s="152" t="s">
        <v>442</v>
      </c>
      <c r="AU217" s="152" t="s">
        <v>97</v>
      </c>
      <c r="AV217" s="12" t="s">
        <v>95</v>
      </c>
      <c r="AW217" s="12" t="s">
        <v>42</v>
      </c>
      <c r="AX217" s="12" t="s">
        <v>87</v>
      </c>
      <c r="AY217" s="152" t="s">
        <v>432</v>
      </c>
    </row>
    <row r="218" spans="2:65" s="13" customFormat="1" ht="22.5">
      <c r="B218" s="157"/>
      <c r="D218" s="151" t="s">
        <v>442</v>
      </c>
      <c r="E218" s="158" t="s">
        <v>1</v>
      </c>
      <c r="F218" s="159" t="s">
        <v>5569</v>
      </c>
      <c r="H218" s="160">
        <v>2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95</v>
      </c>
      <c r="AY218" s="158" t="s">
        <v>432</v>
      </c>
    </row>
    <row r="219" spans="2:65" s="11" customFormat="1" ht="22.9" customHeight="1">
      <c r="B219" s="125"/>
      <c r="D219" s="126" t="s">
        <v>86</v>
      </c>
      <c r="E219" s="135" t="s">
        <v>507</v>
      </c>
      <c r="F219" s="135" t="s">
        <v>3005</v>
      </c>
      <c r="I219" s="128"/>
      <c r="J219" s="136">
        <f>BK219</f>
        <v>0</v>
      </c>
      <c r="L219" s="125"/>
      <c r="M219" s="130"/>
      <c r="P219" s="131">
        <f>SUM(P220:P251)</f>
        <v>0</v>
      </c>
      <c r="R219" s="131">
        <f>SUM(R220:R251)</f>
        <v>0</v>
      </c>
      <c r="T219" s="132">
        <f>SUM(T220:T251)</f>
        <v>18.593999999999998</v>
      </c>
      <c r="AR219" s="126" t="s">
        <v>95</v>
      </c>
      <c r="AT219" s="133" t="s">
        <v>86</v>
      </c>
      <c r="AU219" s="133" t="s">
        <v>95</v>
      </c>
      <c r="AY219" s="126" t="s">
        <v>432</v>
      </c>
      <c r="BK219" s="134">
        <f>SUM(BK220:BK251)</f>
        <v>0</v>
      </c>
    </row>
    <row r="220" spans="2:65" s="1" customFormat="1" ht="16.5" customHeight="1">
      <c r="B220" s="33"/>
      <c r="C220" s="137" t="s">
        <v>572</v>
      </c>
      <c r="D220" s="137" t="s">
        <v>435</v>
      </c>
      <c r="E220" s="138" t="s">
        <v>3029</v>
      </c>
      <c r="F220" s="139" t="s">
        <v>3030</v>
      </c>
      <c r="G220" s="140" t="s">
        <v>685</v>
      </c>
      <c r="H220" s="141">
        <v>6.9749999999999996</v>
      </c>
      <c r="I220" s="142"/>
      <c r="J220" s="143">
        <f>ROUND(I220*H220,2)</f>
        <v>0</v>
      </c>
      <c r="K220" s="139" t="s">
        <v>457</v>
      </c>
      <c r="L220" s="33"/>
      <c r="M220" s="144" t="s">
        <v>1</v>
      </c>
      <c r="N220" s="145" t="s">
        <v>52</v>
      </c>
      <c r="P220" s="146">
        <f>O220*H220</f>
        <v>0</v>
      </c>
      <c r="Q220" s="146">
        <v>0</v>
      </c>
      <c r="R220" s="146">
        <f>Q220*H220</f>
        <v>0</v>
      </c>
      <c r="S220" s="146">
        <v>2</v>
      </c>
      <c r="T220" s="147">
        <f>S220*H220</f>
        <v>13.95</v>
      </c>
      <c r="AR220" s="148" t="s">
        <v>431</v>
      </c>
      <c r="AT220" s="148" t="s">
        <v>435</v>
      </c>
      <c r="AU220" s="148" t="s">
        <v>97</v>
      </c>
      <c r="AY220" s="17" t="s">
        <v>432</v>
      </c>
      <c r="BE220" s="149">
        <f>IF(N220="základní",J220,0)</f>
        <v>0</v>
      </c>
      <c r="BF220" s="149">
        <f>IF(N220="snížená",J220,0)</f>
        <v>0</v>
      </c>
      <c r="BG220" s="149">
        <f>IF(N220="zákl. přenesená",J220,0)</f>
        <v>0</v>
      </c>
      <c r="BH220" s="149">
        <f>IF(N220="sníž. přenesená",J220,0)</f>
        <v>0</v>
      </c>
      <c r="BI220" s="149">
        <f>IF(N220="nulová",J220,0)</f>
        <v>0</v>
      </c>
      <c r="BJ220" s="17" t="s">
        <v>95</v>
      </c>
      <c r="BK220" s="149">
        <f>ROUND(I220*H220,2)</f>
        <v>0</v>
      </c>
      <c r="BL220" s="17" t="s">
        <v>431</v>
      </c>
      <c r="BM220" s="148" t="s">
        <v>5570</v>
      </c>
    </row>
    <row r="221" spans="2:65" s="12" customFormat="1" ht="22.5">
      <c r="B221" s="150"/>
      <c r="D221" s="151" t="s">
        <v>442</v>
      </c>
      <c r="E221" s="152" t="s">
        <v>1</v>
      </c>
      <c r="F221" s="153" t="s">
        <v>5571</v>
      </c>
      <c r="H221" s="152" t="s">
        <v>1</v>
      </c>
      <c r="I221" s="154"/>
      <c r="L221" s="150"/>
      <c r="M221" s="155"/>
      <c r="T221" s="156"/>
      <c r="AT221" s="152" t="s">
        <v>442</v>
      </c>
      <c r="AU221" s="152" t="s">
        <v>97</v>
      </c>
      <c r="AV221" s="12" t="s">
        <v>95</v>
      </c>
      <c r="AW221" s="12" t="s">
        <v>42</v>
      </c>
      <c r="AX221" s="12" t="s">
        <v>87</v>
      </c>
      <c r="AY221" s="152" t="s">
        <v>432</v>
      </c>
    </row>
    <row r="222" spans="2:65" s="12" customFormat="1" ht="11.25">
      <c r="B222" s="150"/>
      <c r="D222" s="151" t="s">
        <v>442</v>
      </c>
      <c r="E222" s="152" t="s">
        <v>1</v>
      </c>
      <c r="F222" s="153" t="s">
        <v>5572</v>
      </c>
      <c r="H222" s="152" t="s">
        <v>1</v>
      </c>
      <c r="I222" s="154"/>
      <c r="L222" s="150"/>
      <c r="M222" s="155"/>
      <c r="T222" s="156"/>
      <c r="AT222" s="152" t="s">
        <v>442</v>
      </c>
      <c r="AU222" s="152" t="s">
        <v>97</v>
      </c>
      <c r="AV222" s="12" t="s">
        <v>95</v>
      </c>
      <c r="AW222" s="12" t="s">
        <v>42</v>
      </c>
      <c r="AX222" s="12" t="s">
        <v>87</v>
      </c>
      <c r="AY222" s="152" t="s">
        <v>432</v>
      </c>
    </row>
    <row r="223" spans="2:65" s="13" customFormat="1" ht="11.25">
      <c r="B223" s="157"/>
      <c r="D223" s="151" t="s">
        <v>442</v>
      </c>
      <c r="E223" s="158" t="s">
        <v>1</v>
      </c>
      <c r="F223" s="159" t="s">
        <v>5573</v>
      </c>
      <c r="H223" s="160">
        <v>1.3440000000000001</v>
      </c>
      <c r="I223" s="161"/>
      <c r="L223" s="157"/>
      <c r="M223" s="162"/>
      <c r="T223" s="163"/>
      <c r="AT223" s="158" t="s">
        <v>442</v>
      </c>
      <c r="AU223" s="158" t="s">
        <v>97</v>
      </c>
      <c r="AV223" s="13" t="s">
        <v>97</v>
      </c>
      <c r="AW223" s="13" t="s">
        <v>42</v>
      </c>
      <c r="AX223" s="13" t="s">
        <v>87</v>
      </c>
      <c r="AY223" s="158" t="s">
        <v>432</v>
      </c>
    </row>
    <row r="224" spans="2:65" s="15" customFormat="1" ht="11.25">
      <c r="B224" s="171"/>
      <c r="D224" s="151" t="s">
        <v>442</v>
      </c>
      <c r="E224" s="172" t="s">
        <v>1</v>
      </c>
      <c r="F224" s="173" t="s">
        <v>469</v>
      </c>
      <c r="H224" s="174">
        <v>1.3440000000000001</v>
      </c>
      <c r="I224" s="175"/>
      <c r="L224" s="171"/>
      <c r="M224" s="176"/>
      <c r="T224" s="177"/>
      <c r="AT224" s="172" t="s">
        <v>442</v>
      </c>
      <c r="AU224" s="172" t="s">
        <v>97</v>
      </c>
      <c r="AV224" s="15" t="s">
        <v>108</v>
      </c>
      <c r="AW224" s="15" t="s">
        <v>42</v>
      </c>
      <c r="AX224" s="15" t="s">
        <v>87</v>
      </c>
      <c r="AY224" s="172" t="s">
        <v>432</v>
      </c>
    </row>
    <row r="225" spans="2:65" s="12" customFormat="1" ht="22.5">
      <c r="B225" s="150"/>
      <c r="D225" s="151" t="s">
        <v>442</v>
      </c>
      <c r="E225" s="152" t="s">
        <v>1</v>
      </c>
      <c r="F225" s="153" t="s">
        <v>5574</v>
      </c>
      <c r="H225" s="152" t="s">
        <v>1</v>
      </c>
      <c r="I225" s="154"/>
      <c r="L225" s="150"/>
      <c r="M225" s="155"/>
      <c r="T225" s="156"/>
      <c r="AT225" s="152" t="s">
        <v>442</v>
      </c>
      <c r="AU225" s="152" t="s">
        <v>97</v>
      </c>
      <c r="AV225" s="12" t="s">
        <v>95</v>
      </c>
      <c r="AW225" s="12" t="s">
        <v>42</v>
      </c>
      <c r="AX225" s="12" t="s">
        <v>87</v>
      </c>
      <c r="AY225" s="152" t="s">
        <v>432</v>
      </c>
    </row>
    <row r="226" spans="2:65" s="12" customFormat="1" ht="11.25">
      <c r="B226" s="150"/>
      <c r="D226" s="151" t="s">
        <v>442</v>
      </c>
      <c r="E226" s="152" t="s">
        <v>1</v>
      </c>
      <c r="F226" s="153" t="s">
        <v>5575</v>
      </c>
      <c r="H226" s="152" t="s">
        <v>1</v>
      </c>
      <c r="I226" s="154"/>
      <c r="L226" s="150"/>
      <c r="M226" s="155"/>
      <c r="T226" s="156"/>
      <c r="AT226" s="152" t="s">
        <v>442</v>
      </c>
      <c r="AU226" s="152" t="s">
        <v>97</v>
      </c>
      <c r="AV226" s="12" t="s">
        <v>95</v>
      </c>
      <c r="AW226" s="12" t="s">
        <v>42</v>
      </c>
      <c r="AX226" s="12" t="s">
        <v>87</v>
      </c>
      <c r="AY226" s="152" t="s">
        <v>432</v>
      </c>
    </row>
    <row r="227" spans="2:65" s="13" customFormat="1" ht="11.25">
      <c r="B227" s="157"/>
      <c r="D227" s="151" t="s">
        <v>442</v>
      </c>
      <c r="E227" s="158" t="s">
        <v>1</v>
      </c>
      <c r="F227" s="159" t="s">
        <v>5576</v>
      </c>
      <c r="H227" s="160">
        <v>1.121</v>
      </c>
      <c r="I227" s="161"/>
      <c r="L227" s="157"/>
      <c r="M227" s="162"/>
      <c r="T227" s="163"/>
      <c r="AT227" s="158" t="s">
        <v>442</v>
      </c>
      <c r="AU227" s="158" t="s">
        <v>97</v>
      </c>
      <c r="AV227" s="13" t="s">
        <v>97</v>
      </c>
      <c r="AW227" s="13" t="s">
        <v>42</v>
      </c>
      <c r="AX227" s="13" t="s">
        <v>87</v>
      </c>
      <c r="AY227" s="158" t="s">
        <v>432</v>
      </c>
    </row>
    <row r="228" spans="2:65" s="13" customFormat="1" ht="11.25">
      <c r="B228" s="157"/>
      <c r="D228" s="151" t="s">
        <v>442</v>
      </c>
      <c r="E228" s="158" t="s">
        <v>1</v>
      </c>
      <c r="F228" s="159" t="s">
        <v>5577</v>
      </c>
      <c r="H228" s="160">
        <v>3.78</v>
      </c>
      <c r="I228" s="161"/>
      <c r="L228" s="157"/>
      <c r="M228" s="162"/>
      <c r="T228" s="163"/>
      <c r="AT228" s="158" t="s">
        <v>442</v>
      </c>
      <c r="AU228" s="158" t="s">
        <v>97</v>
      </c>
      <c r="AV228" s="13" t="s">
        <v>97</v>
      </c>
      <c r="AW228" s="13" t="s">
        <v>42</v>
      </c>
      <c r="AX228" s="13" t="s">
        <v>87</v>
      </c>
      <c r="AY228" s="158" t="s">
        <v>432</v>
      </c>
    </row>
    <row r="229" spans="2:65" s="15" customFormat="1" ht="11.25">
      <c r="B229" s="171"/>
      <c r="D229" s="151" t="s">
        <v>442</v>
      </c>
      <c r="E229" s="172" t="s">
        <v>1</v>
      </c>
      <c r="F229" s="173" t="s">
        <v>469</v>
      </c>
      <c r="H229" s="174">
        <v>4.9009999999999998</v>
      </c>
      <c r="I229" s="175"/>
      <c r="L229" s="171"/>
      <c r="M229" s="176"/>
      <c r="T229" s="177"/>
      <c r="AT229" s="172" t="s">
        <v>442</v>
      </c>
      <c r="AU229" s="172" t="s">
        <v>97</v>
      </c>
      <c r="AV229" s="15" t="s">
        <v>108</v>
      </c>
      <c r="AW229" s="15" t="s">
        <v>42</v>
      </c>
      <c r="AX229" s="15" t="s">
        <v>87</v>
      </c>
      <c r="AY229" s="172" t="s">
        <v>432</v>
      </c>
    </row>
    <row r="230" spans="2:65" s="12" customFormat="1" ht="22.5">
      <c r="B230" s="150"/>
      <c r="D230" s="151" t="s">
        <v>442</v>
      </c>
      <c r="E230" s="152" t="s">
        <v>1</v>
      </c>
      <c r="F230" s="153" t="s">
        <v>5578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3" customFormat="1" ht="11.25">
      <c r="B231" s="157"/>
      <c r="D231" s="151" t="s">
        <v>442</v>
      </c>
      <c r="E231" s="158" t="s">
        <v>1</v>
      </c>
      <c r="F231" s="159" t="s">
        <v>5579</v>
      </c>
      <c r="H231" s="160">
        <v>0.52800000000000002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87</v>
      </c>
      <c r="AY231" s="158" t="s">
        <v>432</v>
      </c>
    </row>
    <row r="232" spans="2:65" s="15" customFormat="1" ht="11.25">
      <c r="B232" s="171"/>
      <c r="D232" s="151" t="s">
        <v>442</v>
      </c>
      <c r="E232" s="172" t="s">
        <v>1</v>
      </c>
      <c r="F232" s="173" t="s">
        <v>469</v>
      </c>
      <c r="H232" s="174">
        <v>0.52800000000000002</v>
      </c>
      <c r="I232" s="175"/>
      <c r="L232" s="171"/>
      <c r="M232" s="176"/>
      <c r="T232" s="177"/>
      <c r="AT232" s="172" t="s">
        <v>442</v>
      </c>
      <c r="AU232" s="172" t="s">
        <v>97</v>
      </c>
      <c r="AV232" s="15" t="s">
        <v>108</v>
      </c>
      <c r="AW232" s="15" t="s">
        <v>42</v>
      </c>
      <c r="AX232" s="15" t="s">
        <v>87</v>
      </c>
      <c r="AY232" s="172" t="s">
        <v>432</v>
      </c>
    </row>
    <row r="233" spans="2:65" s="12" customFormat="1" ht="22.5">
      <c r="B233" s="150"/>
      <c r="D233" s="151" t="s">
        <v>442</v>
      </c>
      <c r="E233" s="152" t="s">
        <v>1</v>
      </c>
      <c r="F233" s="153" t="s">
        <v>5580</v>
      </c>
      <c r="H233" s="152" t="s">
        <v>1</v>
      </c>
      <c r="I233" s="154"/>
      <c r="L233" s="150"/>
      <c r="M233" s="155"/>
      <c r="T233" s="156"/>
      <c r="AT233" s="152" t="s">
        <v>442</v>
      </c>
      <c r="AU233" s="152" t="s">
        <v>97</v>
      </c>
      <c r="AV233" s="12" t="s">
        <v>95</v>
      </c>
      <c r="AW233" s="12" t="s">
        <v>42</v>
      </c>
      <c r="AX233" s="12" t="s">
        <v>87</v>
      </c>
      <c r="AY233" s="152" t="s">
        <v>432</v>
      </c>
    </row>
    <row r="234" spans="2:65" s="13" customFormat="1" ht="11.25">
      <c r="B234" s="157"/>
      <c r="D234" s="151" t="s">
        <v>442</v>
      </c>
      <c r="E234" s="158" t="s">
        <v>1</v>
      </c>
      <c r="F234" s="159" t="s">
        <v>5581</v>
      </c>
      <c r="H234" s="160">
        <v>0.20200000000000001</v>
      </c>
      <c r="I234" s="161"/>
      <c r="L234" s="157"/>
      <c r="M234" s="162"/>
      <c r="T234" s="163"/>
      <c r="AT234" s="158" t="s">
        <v>442</v>
      </c>
      <c r="AU234" s="158" t="s">
        <v>97</v>
      </c>
      <c r="AV234" s="13" t="s">
        <v>97</v>
      </c>
      <c r="AW234" s="13" t="s">
        <v>42</v>
      </c>
      <c r="AX234" s="13" t="s">
        <v>87</v>
      </c>
      <c r="AY234" s="158" t="s">
        <v>432</v>
      </c>
    </row>
    <row r="235" spans="2:65" s="15" customFormat="1" ht="11.25">
      <c r="B235" s="171"/>
      <c r="D235" s="151" t="s">
        <v>442</v>
      </c>
      <c r="E235" s="172" t="s">
        <v>1</v>
      </c>
      <c r="F235" s="173" t="s">
        <v>469</v>
      </c>
      <c r="H235" s="174">
        <v>0.20200000000000001</v>
      </c>
      <c r="I235" s="175"/>
      <c r="L235" s="171"/>
      <c r="M235" s="176"/>
      <c r="T235" s="177"/>
      <c r="AT235" s="172" t="s">
        <v>442</v>
      </c>
      <c r="AU235" s="172" t="s">
        <v>97</v>
      </c>
      <c r="AV235" s="15" t="s">
        <v>108</v>
      </c>
      <c r="AW235" s="15" t="s">
        <v>42</v>
      </c>
      <c r="AX235" s="15" t="s">
        <v>87</v>
      </c>
      <c r="AY235" s="172" t="s">
        <v>432</v>
      </c>
    </row>
    <row r="236" spans="2:65" s="14" customFormat="1" ht="11.25">
      <c r="B236" s="164"/>
      <c r="D236" s="151" t="s">
        <v>442</v>
      </c>
      <c r="E236" s="165" t="s">
        <v>5582</v>
      </c>
      <c r="F236" s="166" t="s">
        <v>449</v>
      </c>
      <c r="H236" s="167">
        <v>6.9749999999999996</v>
      </c>
      <c r="I236" s="168"/>
      <c r="L236" s="164"/>
      <c r="M236" s="169"/>
      <c r="T236" s="170"/>
      <c r="AT236" s="165" t="s">
        <v>442</v>
      </c>
      <c r="AU236" s="165" t="s">
        <v>97</v>
      </c>
      <c r="AV236" s="14" t="s">
        <v>431</v>
      </c>
      <c r="AW236" s="14" t="s">
        <v>42</v>
      </c>
      <c r="AX236" s="14" t="s">
        <v>95</v>
      </c>
      <c r="AY236" s="165" t="s">
        <v>432</v>
      </c>
    </row>
    <row r="237" spans="2:65" s="1" customFormat="1" ht="24.2" customHeight="1">
      <c r="B237" s="33"/>
      <c r="C237" s="137" t="s">
        <v>576</v>
      </c>
      <c r="D237" s="137" t="s">
        <v>435</v>
      </c>
      <c r="E237" s="138" t="s">
        <v>5583</v>
      </c>
      <c r="F237" s="139" t="s">
        <v>5584</v>
      </c>
      <c r="G237" s="140" t="s">
        <v>685</v>
      </c>
      <c r="H237" s="141">
        <v>0.96</v>
      </c>
      <c r="I237" s="142"/>
      <c r="J237" s="143">
        <f>ROUND(I237*H237,2)</f>
        <v>0</v>
      </c>
      <c r="K237" s="139" t="s">
        <v>457</v>
      </c>
      <c r="L237" s="33"/>
      <c r="M237" s="144" t="s">
        <v>1</v>
      </c>
      <c r="N237" s="145" t="s">
        <v>52</v>
      </c>
      <c r="P237" s="146">
        <f>O237*H237</f>
        <v>0</v>
      </c>
      <c r="Q237" s="146">
        <v>0</v>
      </c>
      <c r="R237" s="146">
        <f>Q237*H237</f>
        <v>0</v>
      </c>
      <c r="S237" s="146">
        <v>2.2000000000000002</v>
      </c>
      <c r="T237" s="147">
        <f>S237*H237</f>
        <v>2.1120000000000001</v>
      </c>
      <c r="AR237" s="148" t="s">
        <v>431</v>
      </c>
      <c r="AT237" s="148" t="s">
        <v>435</v>
      </c>
      <c r="AU237" s="148" t="s">
        <v>97</v>
      </c>
      <c r="AY237" s="17" t="s">
        <v>432</v>
      </c>
      <c r="BE237" s="149">
        <f>IF(N237="základní",J237,0)</f>
        <v>0</v>
      </c>
      <c r="BF237" s="149">
        <f>IF(N237="snížená",J237,0)</f>
        <v>0</v>
      </c>
      <c r="BG237" s="149">
        <f>IF(N237="zákl. přenesená",J237,0)</f>
        <v>0</v>
      </c>
      <c r="BH237" s="149">
        <f>IF(N237="sníž. přenesená",J237,0)</f>
        <v>0</v>
      </c>
      <c r="BI237" s="149">
        <f>IF(N237="nulová",J237,0)</f>
        <v>0</v>
      </c>
      <c r="BJ237" s="17" t="s">
        <v>95</v>
      </c>
      <c r="BK237" s="149">
        <f>ROUND(I237*H237,2)</f>
        <v>0</v>
      </c>
      <c r="BL237" s="17" t="s">
        <v>431</v>
      </c>
      <c r="BM237" s="148" t="s">
        <v>5585</v>
      </c>
    </row>
    <row r="238" spans="2:65" s="12" customFormat="1" ht="22.5">
      <c r="B238" s="150"/>
      <c r="D238" s="151" t="s">
        <v>442</v>
      </c>
      <c r="E238" s="152" t="s">
        <v>1</v>
      </c>
      <c r="F238" s="153" t="s">
        <v>5586</v>
      </c>
      <c r="H238" s="152" t="s">
        <v>1</v>
      </c>
      <c r="I238" s="154"/>
      <c r="L238" s="150"/>
      <c r="M238" s="155"/>
      <c r="T238" s="156"/>
      <c r="AT238" s="152" t="s">
        <v>442</v>
      </c>
      <c r="AU238" s="152" t="s">
        <v>97</v>
      </c>
      <c r="AV238" s="12" t="s">
        <v>95</v>
      </c>
      <c r="AW238" s="12" t="s">
        <v>42</v>
      </c>
      <c r="AX238" s="12" t="s">
        <v>87</v>
      </c>
      <c r="AY238" s="152" t="s">
        <v>432</v>
      </c>
    </row>
    <row r="239" spans="2:65" s="12" customFormat="1" ht="11.25">
      <c r="B239" s="150"/>
      <c r="D239" s="151" t="s">
        <v>442</v>
      </c>
      <c r="E239" s="152" t="s">
        <v>1</v>
      </c>
      <c r="F239" s="153" t="s">
        <v>5572</v>
      </c>
      <c r="H239" s="152" t="s">
        <v>1</v>
      </c>
      <c r="I239" s="154"/>
      <c r="L239" s="150"/>
      <c r="M239" s="155"/>
      <c r="T239" s="156"/>
      <c r="AT239" s="152" t="s">
        <v>442</v>
      </c>
      <c r="AU239" s="152" t="s">
        <v>97</v>
      </c>
      <c r="AV239" s="12" t="s">
        <v>95</v>
      </c>
      <c r="AW239" s="12" t="s">
        <v>42</v>
      </c>
      <c r="AX239" s="12" t="s">
        <v>87</v>
      </c>
      <c r="AY239" s="152" t="s">
        <v>432</v>
      </c>
    </row>
    <row r="240" spans="2:65" s="13" customFormat="1" ht="11.25">
      <c r="B240" s="157"/>
      <c r="D240" s="151" t="s">
        <v>442</v>
      </c>
      <c r="E240" s="158" t="s">
        <v>1</v>
      </c>
      <c r="F240" s="159" t="s">
        <v>5587</v>
      </c>
      <c r="H240" s="160">
        <v>0.96</v>
      </c>
      <c r="I240" s="161"/>
      <c r="L240" s="157"/>
      <c r="M240" s="162"/>
      <c r="T240" s="163"/>
      <c r="AT240" s="158" t="s">
        <v>442</v>
      </c>
      <c r="AU240" s="158" t="s">
        <v>97</v>
      </c>
      <c r="AV240" s="13" t="s">
        <v>97</v>
      </c>
      <c r="AW240" s="13" t="s">
        <v>42</v>
      </c>
      <c r="AX240" s="13" t="s">
        <v>87</v>
      </c>
      <c r="AY240" s="158" t="s">
        <v>432</v>
      </c>
    </row>
    <row r="241" spans="2:65" s="14" customFormat="1" ht="11.25">
      <c r="B241" s="164"/>
      <c r="D241" s="151" t="s">
        <v>442</v>
      </c>
      <c r="E241" s="165" t="s">
        <v>1</v>
      </c>
      <c r="F241" s="166" t="s">
        <v>449</v>
      </c>
      <c r="H241" s="167">
        <v>0.96</v>
      </c>
      <c r="I241" s="168"/>
      <c r="L241" s="164"/>
      <c r="M241" s="169"/>
      <c r="T241" s="170"/>
      <c r="AT241" s="165" t="s">
        <v>442</v>
      </c>
      <c r="AU241" s="165" t="s">
        <v>97</v>
      </c>
      <c r="AV241" s="14" t="s">
        <v>431</v>
      </c>
      <c r="AW241" s="14" t="s">
        <v>42</v>
      </c>
      <c r="AX241" s="14" t="s">
        <v>95</v>
      </c>
      <c r="AY241" s="165" t="s">
        <v>432</v>
      </c>
    </row>
    <row r="242" spans="2:65" s="1" customFormat="1" ht="24.2" customHeight="1">
      <c r="B242" s="33"/>
      <c r="C242" s="137" t="s">
        <v>236</v>
      </c>
      <c r="D242" s="137" t="s">
        <v>435</v>
      </c>
      <c r="E242" s="138" t="s">
        <v>3196</v>
      </c>
      <c r="F242" s="139" t="s">
        <v>3197</v>
      </c>
      <c r="G242" s="140" t="s">
        <v>521</v>
      </c>
      <c r="H242" s="141">
        <v>25.2</v>
      </c>
      <c r="I242" s="142"/>
      <c r="J242" s="143">
        <f>ROUND(I242*H242,2)</f>
        <v>0</v>
      </c>
      <c r="K242" s="139" t="s">
        <v>457</v>
      </c>
      <c r="L242" s="33"/>
      <c r="M242" s="144" t="s">
        <v>1</v>
      </c>
      <c r="N242" s="145" t="s">
        <v>52</v>
      </c>
      <c r="P242" s="146">
        <f>O242*H242</f>
        <v>0</v>
      </c>
      <c r="Q242" s="146">
        <v>0</v>
      </c>
      <c r="R242" s="146">
        <f>Q242*H242</f>
        <v>0</v>
      </c>
      <c r="S242" s="146">
        <v>7.0000000000000007E-2</v>
      </c>
      <c r="T242" s="147">
        <f>S242*H242</f>
        <v>1.764</v>
      </c>
      <c r="AR242" s="148" t="s">
        <v>431</v>
      </c>
      <c r="AT242" s="148" t="s">
        <v>435</v>
      </c>
      <c r="AU242" s="148" t="s">
        <v>97</v>
      </c>
      <c r="AY242" s="17" t="s">
        <v>432</v>
      </c>
      <c r="BE242" s="149">
        <f>IF(N242="základní",J242,0)</f>
        <v>0</v>
      </c>
      <c r="BF242" s="149">
        <f>IF(N242="snížená",J242,0)</f>
        <v>0</v>
      </c>
      <c r="BG242" s="149">
        <f>IF(N242="zákl. přenesená",J242,0)</f>
        <v>0</v>
      </c>
      <c r="BH242" s="149">
        <f>IF(N242="sníž. přenesená",J242,0)</f>
        <v>0</v>
      </c>
      <c r="BI242" s="149">
        <f>IF(N242="nulová",J242,0)</f>
        <v>0</v>
      </c>
      <c r="BJ242" s="17" t="s">
        <v>95</v>
      </c>
      <c r="BK242" s="149">
        <f>ROUND(I242*H242,2)</f>
        <v>0</v>
      </c>
      <c r="BL242" s="17" t="s">
        <v>431</v>
      </c>
      <c r="BM242" s="148" t="s">
        <v>5588</v>
      </c>
    </row>
    <row r="243" spans="2:65" s="12" customFormat="1" ht="11.25">
      <c r="B243" s="150"/>
      <c r="D243" s="151" t="s">
        <v>442</v>
      </c>
      <c r="E243" s="152" t="s">
        <v>1</v>
      </c>
      <c r="F243" s="153" t="s">
        <v>5589</v>
      </c>
      <c r="H243" s="152" t="s">
        <v>1</v>
      </c>
      <c r="I243" s="154"/>
      <c r="L243" s="150"/>
      <c r="M243" s="155"/>
      <c r="T243" s="156"/>
      <c r="AT243" s="152" t="s">
        <v>442</v>
      </c>
      <c r="AU243" s="152" t="s">
        <v>97</v>
      </c>
      <c r="AV243" s="12" t="s">
        <v>95</v>
      </c>
      <c r="AW243" s="12" t="s">
        <v>42</v>
      </c>
      <c r="AX243" s="12" t="s">
        <v>87</v>
      </c>
      <c r="AY243" s="152" t="s">
        <v>432</v>
      </c>
    </row>
    <row r="244" spans="2:65" s="13" customFormat="1" ht="11.25">
      <c r="B244" s="157"/>
      <c r="D244" s="151" t="s">
        <v>442</v>
      </c>
      <c r="E244" s="158" t="s">
        <v>1</v>
      </c>
      <c r="F244" s="159" t="s">
        <v>5590</v>
      </c>
      <c r="H244" s="160">
        <v>25.2</v>
      </c>
      <c r="I244" s="161"/>
      <c r="L244" s="157"/>
      <c r="M244" s="162"/>
      <c r="T244" s="163"/>
      <c r="AT244" s="158" t="s">
        <v>442</v>
      </c>
      <c r="AU244" s="158" t="s">
        <v>97</v>
      </c>
      <c r="AV244" s="13" t="s">
        <v>97</v>
      </c>
      <c r="AW244" s="13" t="s">
        <v>42</v>
      </c>
      <c r="AX244" s="13" t="s">
        <v>87</v>
      </c>
      <c r="AY244" s="158" t="s">
        <v>432</v>
      </c>
    </row>
    <row r="245" spans="2:65" s="14" customFormat="1" ht="11.25">
      <c r="B245" s="164"/>
      <c r="D245" s="151" t="s">
        <v>442</v>
      </c>
      <c r="E245" s="165" t="s">
        <v>1</v>
      </c>
      <c r="F245" s="166" t="s">
        <v>449</v>
      </c>
      <c r="H245" s="167">
        <v>25.2</v>
      </c>
      <c r="I245" s="168"/>
      <c r="L245" s="164"/>
      <c r="M245" s="169"/>
      <c r="T245" s="170"/>
      <c r="AT245" s="165" t="s">
        <v>442</v>
      </c>
      <c r="AU245" s="165" t="s">
        <v>97</v>
      </c>
      <c r="AV245" s="14" t="s">
        <v>431</v>
      </c>
      <c r="AW245" s="14" t="s">
        <v>42</v>
      </c>
      <c r="AX245" s="14" t="s">
        <v>95</v>
      </c>
      <c r="AY245" s="165" t="s">
        <v>432</v>
      </c>
    </row>
    <row r="246" spans="2:65" s="1" customFormat="1" ht="16.5" customHeight="1">
      <c r="B246" s="33"/>
      <c r="C246" s="137" t="s">
        <v>7</v>
      </c>
      <c r="D246" s="137" t="s">
        <v>435</v>
      </c>
      <c r="E246" s="138" t="s">
        <v>5591</v>
      </c>
      <c r="F246" s="139" t="s">
        <v>5592</v>
      </c>
      <c r="G246" s="140" t="s">
        <v>527</v>
      </c>
      <c r="H246" s="141">
        <v>4</v>
      </c>
      <c r="I246" s="142"/>
      <c r="J246" s="143">
        <f>ROUND(I246*H246,2)</f>
        <v>0</v>
      </c>
      <c r="K246" s="139" t="s">
        <v>457</v>
      </c>
      <c r="L246" s="33"/>
      <c r="M246" s="144" t="s">
        <v>1</v>
      </c>
      <c r="N246" s="145" t="s">
        <v>52</v>
      </c>
      <c r="P246" s="146">
        <f>O246*H246</f>
        <v>0</v>
      </c>
      <c r="Q246" s="146">
        <v>0</v>
      </c>
      <c r="R246" s="146">
        <f>Q246*H246</f>
        <v>0</v>
      </c>
      <c r="S246" s="146">
        <v>0.192</v>
      </c>
      <c r="T246" s="147">
        <f>S246*H246</f>
        <v>0.76800000000000002</v>
      </c>
      <c r="AR246" s="148" t="s">
        <v>431</v>
      </c>
      <c r="AT246" s="148" t="s">
        <v>435</v>
      </c>
      <c r="AU246" s="148" t="s">
        <v>97</v>
      </c>
      <c r="AY246" s="17" t="s">
        <v>432</v>
      </c>
      <c r="BE246" s="149">
        <f>IF(N246="základní",J246,0)</f>
        <v>0</v>
      </c>
      <c r="BF246" s="149">
        <f>IF(N246="snížená",J246,0)</f>
        <v>0</v>
      </c>
      <c r="BG246" s="149">
        <f>IF(N246="zákl. přenesená",J246,0)</f>
        <v>0</v>
      </c>
      <c r="BH246" s="149">
        <f>IF(N246="sníž. přenesená",J246,0)</f>
        <v>0</v>
      </c>
      <c r="BI246" s="149">
        <f>IF(N246="nulová",J246,0)</f>
        <v>0</v>
      </c>
      <c r="BJ246" s="17" t="s">
        <v>95</v>
      </c>
      <c r="BK246" s="149">
        <f>ROUND(I246*H246,2)</f>
        <v>0</v>
      </c>
      <c r="BL246" s="17" t="s">
        <v>431</v>
      </c>
      <c r="BM246" s="148" t="s">
        <v>5593</v>
      </c>
    </row>
    <row r="247" spans="2:65" s="12" customFormat="1" ht="22.5">
      <c r="B247" s="150"/>
      <c r="D247" s="151" t="s">
        <v>442</v>
      </c>
      <c r="E247" s="152" t="s">
        <v>1</v>
      </c>
      <c r="F247" s="153" t="s">
        <v>5594</v>
      </c>
      <c r="H247" s="152" t="s">
        <v>1</v>
      </c>
      <c r="I247" s="154"/>
      <c r="L247" s="150"/>
      <c r="M247" s="155"/>
      <c r="T247" s="156"/>
      <c r="AT247" s="152" t="s">
        <v>442</v>
      </c>
      <c r="AU247" s="152" t="s">
        <v>97</v>
      </c>
      <c r="AV247" s="12" t="s">
        <v>95</v>
      </c>
      <c r="AW247" s="12" t="s">
        <v>42</v>
      </c>
      <c r="AX247" s="12" t="s">
        <v>87</v>
      </c>
      <c r="AY247" s="152" t="s">
        <v>432</v>
      </c>
    </row>
    <row r="248" spans="2:65" s="13" customFormat="1" ht="22.5">
      <c r="B248" s="157"/>
      <c r="D248" s="151" t="s">
        <v>442</v>
      </c>
      <c r="E248" s="158" t="s">
        <v>1</v>
      </c>
      <c r="F248" s="159" t="s">
        <v>5564</v>
      </c>
      <c r="H248" s="160">
        <v>4</v>
      </c>
      <c r="I248" s="161"/>
      <c r="L248" s="157"/>
      <c r="M248" s="162"/>
      <c r="T248" s="163"/>
      <c r="AT248" s="158" t="s">
        <v>442</v>
      </c>
      <c r="AU248" s="158" t="s">
        <v>97</v>
      </c>
      <c r="AV248" s="13" t="s">
        <v>97</v>
      </c>
      <c r="AW248" s="13" t="s">
        <v>42</v>
      </c>
      <c r="AX248" s="13" t="s">
        <v>95</v>
      </c>
      <c r="AY248" s="158" t="s">
        <v>432</v>
      </c>
    </row>
    <row r="249" spans="2:65" s="1" customFormat="1" ht="44.25" customHeight="1">
      <c r="B249" s="33"/>
      <c r="C249" s="137" t="s">
        <v>599</v>
      </c>
      <c r="D249" s="137" t="s">
        <v>435</v>
      </c>
      <c r="E249" s="138" t="s">
        <v>5595</v>
      </c>
      <c r="F249" s="139" t="s">
        <v>5596</v>
      </c>
      <c r="G249" s="140" t="s">
        <v>527</v>
      </c>
      <c r="H249" s="141">
        <v>4</v>
      </c>
      <c r="I249" s="142"/>
      <c r="J249" s="143">
        <f>ROUND(I249*H249,2)</f>
        <v>0</v>
      </c>
      <c r="K249" s="139" t="s">
        <v>439</v>
      </c>
      <c r="L249" s="33"/>
      <c r="M249" s="144" t="s">
        <v>1</v>
      </c>
      <c r="N249" s="145" t="s">
        <v>52</v>
      </c>
      <c r="P249" s="146">
        <f>O249*H249</f>
        <v>0</v>
      </c>
      <c r="Q249" s="146">
        <v>0</v>
      </c>
      <c r="R249" s="146">
        <f>Q249*H249</f>
        <v>0</v>
      </c>
      <c r="S249" s="146">
        <v>0</v>
      </c>
      <c r="T249" s="147">
        <f>S249*H249</f>
        <v>0</v>
      </c>
      <c r="AR249" s="148" t="s">
        <v>431</v>
      </c>
      <c r="AT249" s="148" t="s">
        <v>435</v>
      </c>
      <c r="AU249" s="148" t="s">
        <v>97</v>
      </c>
      <c r="AY249" s="17" t="s">
        <v>432</v>
      </c>
      <c r="BE249" s="149">
        <f>IF(N249="základní",J249,0)</f>
        <v>0</v>
      </c>
      <c r="BF249" s="149">
        <f>IF(N249="snížená",J249,0)</f>
        <v>0</v>
      </c>
      <c r="BG249" s="149">
        <f>IF(N249="zákl. přenesená",J249,0)</f>
        <v>0</v>
      </c>
      <c r="BH249" s="149">
        <f>IF(N249="sníž. přenesená",J249,0)</f>
        <v>0</v>
      </c>
      <c r="BI249" s="149">
        <f>IF(N249="nulová",J249,0)</f>
        <v>0</v>
      </c>
      <c r="BJ249" s="17" t="s">
        <v>95</v>
      </c>
      <c r="BK249" s="149">
        <f>ROUND(I249*H249,2)</f>
        <v>0</v>
      </c>
      <c r="BL249" s="17" t="s">
        <v>431</v>
      </c>
      <c r="BM249" s="148" t="s">
        <v>5597</v>
      </c>
    </row>
    <row r="250" spans="2:65" s="12" customFormat="1" ht="22.5">
      <c r="B250" s="150"/>
      <c r="D250" s="151" t="s">
        <v>442</v>
      </c>
      <c r="E250" s="152" t="s">
        <v>1</v>
      </c>
      <c r="F250" s="153" t="s">
        <v>5594</v>
      </c>
      <c r="H250" s="152" t="s">
        <v>1</v>
      </c>
      <c r="I250" s="154"/>
      <c r="L250" s="150"/>
      <c r="M250" s="155"/>
      <c r="T250" s="156"/>
      <c r="AT250" s="152" t="s">
        <v>442</v>
      </c>
      <c r="AU250" s="152" t="s">
        <v>97</v>
      </c>
      <c r="AV250" s="12" t="s">
        <v>95</v>
      </c>
      <c r="AW250" s="12" t="s">
        <v>42</v>
      </c>
      <c r="AX250" s="12" t="s">
        <v>87</v>
      </c>
      <c r="AY250" s="152" t="s">
        <v>432</v>
      </c>
    </row>
    <row r="251" spans="2:65" s="13" customFormat="1" ht="22.5">
      <c r="B251" s="157"/>
      <c r="D251" s="151" t="s">
        <v>442</v>
      </c>
      <c r="E251" s="158" t="s">
        <v>1</v>
      </c>
      <c r="F251" s="159" t="s">
        <v>5564</v>
      </c>
      <c r="H251" s="160">
        <v>4</v>
      </c>
      <c r="I251" s="161"/>
      <c r="L251" s="157"/>
      <c r="M251" s="162"/>
      <c r="T251" s="163"/>
      <c r="AT251" s="158" t="s">
        <v>442</v>
      </c>
      <c r="AU251" s="158" t="s">
        <v>97</v>
      </c>
      <c r="AV251" s="13" t="s">
        <v>97</v>
      </c>
      <c r="AW251" s="13" t="s">
        <v>42</v>
      </c>
      <c r="AX251" s="13" t="s">
        <v>95</v>
      </c>
      <c r="AY251" s="158" t="s">
        <v>432</v>
      </c>
    </row>
    <row r="252" spans="2:65" s="11" customFormat="1" ht="22.9" customHeight="1">
      <c r="B252" s="125"/>
      <c r="D252" s="126" t="s">
        <v>86</v>
      </c>
      <c r="E252" s="135" t="s">
        <v>3056</v>
      </c>
      <c r="F252" s="135" t="s">
        <v>3057</v>
      </c>
      <c r="I252" s="128"/>
      <c r="J252" s="136">
        <f>BK252</f>
        <v>0</v>
      </c>
      <c r="L252" s="125"/>
      <c r="M252" s="130"/>
      <c r="P252" s="131">
        <f>SUM(P253:P314)</f>
        <v>0</v>
      </c>
      <c r="R252" s="131">
        <f>SUM(R253:R314)</f>
        <v>0</v>
      </c>
      <c r="T252" s="132">
        <f>SUM(T253:T314)</f>
        <v>0</v>
      </c>
      <c r="AR252" s="126" t="s">
        <v>95</v>
      </c>
      <c r="AT252" s="133" t="s">
        <v>86</v>
      </c>
      <c r="AU252" s="133" t="s">
        <v>95</v>
      </c>
      <c r="AY252" s="126" t="s">
        <v>432</v>
      </c>
      <c r="BK252" s="134">
        <f>SUM(BK253:BK314)</f>
        <v>0</v>
      </c>
    </row>
    <row r="253" spans="2:65" s="1" customFormat="1" ht="21.75" customHeight="1">
      <c r="B253" s="33"/>
      <c r="C253" s="137" t="s">
        <v>606</v>
      </c>
      <c r="D253" s="137" t="s">
        <v>435</v>
      </c>
      <c r="E253" s="138" t="s">
        <v>3058</v>
      </c>
      <c r="F253" s="139" t="s">
        <v>3059</v>
      </c>
      <c r="G253" s="140" t="s">
        <v>743</v>
      </c>
      <c r="H253" s="141">
        <v>87.320999999999998</v>
      </c>
      <c r="I253" s="142"/>
      <c r="J253" s="143">
        <f>ROUND(I253*H253,2)</f>
        <v>0</v>
      </c>
      <c r="K253" s="139" t="s">
        <v>457</v>
      </c>
      <c r="L253" s="33"/>
      <c r="M253" s="144" t="s">
        <v>1</v>
      </c>
      <c r="N253" s="145" t="s">
        <v>52</v>
      </c>
      <c r="P253" s="146">
        <f>O253*H253</f>
        <v>0</v>
      </c>
      <c r="Q253" s="146">
        <v>0</v>
      </c>
      <c r="R253" s="146">
        <f>Q253*H253</f>
        <v>0</v>
      </c>
      <c r="S253" s="146">
        <v>0</v>
      </c>
      <c r="T253" s="147">
        <f>S253*H253</f>
        <v>0</v>
      </c>
      <c r="AR253" s="148" t="s">
        <v>431</v>
      </c>
      <c r="AT253" s="148" t="s">
        <v>435</v>
      </c>
      <c r="AU253" s="148" t="s">
        <v>97</v>
      </c>
      <c r="AY253" s="17" t="s">
        <v>432</v>
      </c>
      <c r="BE253" s="149">
        <f>IF(N253="základní",J253,0)</f>
        <v>0</v>
      </c>
      <c r="BF253" s="149">
        <f>IF(N253="snížená",J253,0)</f>
        <v>0</v>
      </c>
      <c r="BG253" s="149">
        <f>IF(N253="zákl. přenesená",J253,0)</f>
        <v>0</v>
      </c>
      <c r="BH253" s="149">
        <f>IF(N253="sníž. přenesená",J253,0)</f>
        <v>0</v>
      </c>
      <c r="BI253" s="149">
        <f>IF(N253="nulová",J253,0)</f>
        <v>0</v>
      </c>
      <c r="BJ253" s="17" t="s">
        <v>95</v>
      </c>
      <c r="BK253" s="149">
        <f>ROUND(I253*H253,2)</f>
        <v>0</v>
      </c>
      <c r="BL253" s="17" t="s">
        <v>431</v>
      </c>
      <c r="BM253" s="148" t="s">
        <v>5598</v>
      </c>
    </row>
    <row r="254" spans="2:65" s="13" customFormat="1" ht="11.25">
      <c r="B254" s="157"/>
      <c r="D254" s="151" t="s">
        <v>442</v>
      </c>
      <c r="E254" s="158" t="s">
        <v>1</v>
      </c>
      <c r="F254" s="159" t="s">
        <v>5514</v>
      </c>
      <c r="H254" s="160">
        <v>71.259</v>
      </c>
      <c r="I254" s="161"/>
      <c r="L254" s="157"/>
      <c r="M254" s="162"/>
      <c r="T254" s="163"/>
      <c r="AT254" s="158" t="s">
        <v>442</v>
      </c>
      <c r="AU254" s="158" t="s">
        <v>97</v>
      </c>
      <c r="AV254" s="13" t="s">
        <v>97</v>
      </c>
      <c r="AW254" s="13" t="s">
        <v>42</v>
      </c>
      <c r="AX254" s="13" t="s">
        <v>87</v>
      </c>
      <c r="AY254" s="158" t="s">
        <v>432</v>
      </c>
    </row>
    <row r="255" spans="2:65" s="13" customFormat="1" ht="11.25">
      <c r="B255" s="157"/>
      <c r="D255" s="151" t="s">
        <v>442</v>
      </c>
      <c r="E255" s="158" t="s">
        <v>1</v>
      </c>
      <c r="F255" s="159" t="s">
        <v>5507</v>
      </c>
      <c r="H255" s="160">
        <v>1.478</v>
      </c>
      <c r="I255" s="161"/>
      <c r="L255" s="157"/>
      <c r="M255" s="162"/>
      <c r="T255" s="163"/>
      <c r="AT255" s="158" t="s">
        <v>442</v>
      </c>
      <c r="AU255" s="158" t="s">
        <v>97</v>
      </c>
      <c r="AV255" s="13" t="s">
        <v>97</v>
      </c>
      <c r="AW255" s="13" t="s">
        <v>42</v>
      </c>
      <c r="AX255" s="13" t="s">
        <v>87</v>
      </c>
      <c r="AY255" s="158" t="s">
        <v>432</v>
      </c>
    </row>
    <row r="256" spans="2:65" s="13" customFormat="1" ht="11.25">
      <c r="B256" s="157"/>
      <c r="D256" s="151" t="s">
        <v>442</v>
      </c>
      <c r="E256" s="158" t="s">
        <v>1</v>
      </c>
      <c r="F256" s="159" t="s">
        <v>5512</v>
      </c>
      <c r="H256" s="160">
        <v>14.584</v>
      </c>
      <c r="I256" s="161"/>
      <c r="L256" s="157"/>
      <c r="M256" s="162"/>
      <c r="T256" s="163"/>
      <c r="AT256" s="158" t="s">
        <v>442</v>
      </c>
      <c r="AU256" s="158" t="s">
        <v>97</v>
      </c>
      <c r="AV256" s="13" t="s">
        <v>97</v>
      </c>
      <c r="AW256" s="13" t="s">
        <v>42</v>
      </c>
      <c r="AX256" s="13" t="s">
        <v>87</v>
      </c>
      <c r="AY256" s="158" t="s">
        <v>432</v>
      </c>
    </row>
    <row r="257" spans="2:65" s="14" customFormat="1" ht="11.25">
      <c r="B257" s="164"/>
      <c r="D257" s="151" t="s">
        <v>442</v>
      </c>
      <c r="E257" s="165" t="s">
        <v>1</v>
      </c>
      <c r="F257" s="166" t="s">
        <v>449</v>
      </c>
      <c r="H257" s="167">
        <v>87.320999999999998</v>
      </c>
      <c r="I257" s="168"/>
      <c r="L257" s="164"/>
      <c r="M257" s="169"/>
      <c r="T257" s="170"/>
      <c r="AT257" s="165" t="s">
        <v>442</v>
      </c>
      <c r="AU257" s="165" t="s">
        <v>97</v>
      </c>
      <c r="AV257" s="14" t="s">
        <v>431</v>
      </c>
      <c r="AW257" s="14" t="s">
        <v>42</v>
      </c>
      <c r="AX257" s="14" t="s">
        <v>95</v>
      </c>
      <c r="AY257" s="165" t="s">
        <v>432</v>
      </c>
    </row>
    <row r="258" spans="2:65" s="1" customFormat="1" ht="24.2" customHeight="1">
      <c r="B258" s="33"/>
      <c r="C258" s="137" t="s">
        <v>611</v>
      </c>
      <c r="D258" s="137" t="s">
        <v>435</v>
      </c>
      <c r="E258" s="138" t="s">
        <v>3061</v>
      </c>
      <c r="F258" s="139" t="s">
        <v>3062</v>
      </c>
      <c r="G258" s="140" t="s">
        <v>743</v>
      </c>
      <c r="H258" s="141">
        <v>245.90100000000001</v>
      </c>
      <c r="I258" s="142"/>
      <c r="J258" s="143">
        <f>ROUND(I258*H258,2)</f>
        <v>0</v>
      </c>
      <c r="K258" s="139" t="s">
        <v>457</v>
      </c>
      <c r="L258" s="33"/>
      <c r="M258" s="144" t="s">
        <v>1</v>
      </c>
      <c r="N258" s="145" t="s">
        <v>52</v>
      </c>
      <c r="P258" s="146">
        <f>O258*H258</f>
        <v>0</v>
      </c>
      <c r="Q258" s="146">
        <v>0</v>
      </c>
      <c r="R258" s="146">
        <f>Q258*H258</f>
        <v>0</v>
      </c>
      <c r="S258" s="146">
        <v>0</v>
      </c>
      <c r="T258" s="147">
        <f>S258*H258</f>
        <v>0</v>
      </c>
      <c r="AR258" s="148" t="s">
        <v>431</v>
      </c>
      <c r="AT258" s="148" t="s">
        <v>435</v>
      </c>
      <c r="AU258" s="148" t="s">
        <v>97</v>
      </c>
      <c r="AY258" s="17" t="s">
        <v>432</v>
      </c>
      <c r="BE258" s="149">
        <f>IF(N258="základní",J258,0)</f>
        <v>0</v>
      </c>
      <c r="BF258" s="149">
        <f>IF(N258="snížená",J258,0)</f>
        <v>0</v>
      </c>
      <c r="BG258" s="149">
        <f>IF(N258="zákl. přenesená",J258,0)</f>
        <v>0</v>
      </c>
      <c r="BH258" s="149">
        <f>IF(N258="sníž. přenesená",J258,0)</f>
        <v>0</v>
      </c>
      <c r="BI258" s="149">
        <f>IF(N258="nulová",J258,0)</f>
        <v>0</v>
      </c>
      <c r="BJ258" s="17" t="s">
        <v>95</v>
      </c>
      <c r="BK258" s="149">
        <f>ROUND(I258*H258,2)</f>
        <v>0</v>
      </c>
      <c r="BL258" s="17" t="s">
        <v>431</v>
      </c>
      <c r="BM258" s="148" t="s">
        <v>5599</v>
      </c>
    </row>
    <row r="259" spans="2:65" s="12" customFormat="1" ht="11.25">
      <c r="B259" s="150"/>
      <c r="D259" s="151" t="s">
        <v>442</v>
      </c>
      <c r="E259" s="152" t="s">
        <v>1</v>
      </c>
      <c r="F259" s="153" t="s">
        <v>3075</v>
      </c>
      <c r="H259" s="152" t="s">
        <v>1</v>
      </c>
      <c r="I259" s="154"/>
      <c r="L259" s="150"/>
      <c r="M259" s="155"/>
      <c r="T259" s="156"/>
      <c r="AT259" s="152" t="s">
        <v>442</v>
      </c>
      <c r="AU259" s="152" t="s">
        <v>97</v>
      </c>
      <c r="AV259" s="12" t="s">
        <v>95</v>
      </c>
      <c r="AW259" s="12" t="s">
        <v>42</v>
      </c>
      <c r="AX259" s="12" t="s">
        <v>87</v>
      </c>
      <c r="AY259" s="152" t="s">
        <v>432</v>
      </c>
    </row>
    <row r="260" spans="2:65" s="13" customFormat="1" ht="11.25">
      <c r="B260" s="157"/>
      <c r="D260" s="151" t="s">
        <v>442</v>
      </c>
      <c r="E260" s="158" t="s">
        <v>1</v>
      </c>
      <c r="F260" s="159" t="s">
        <v>5600</v>
      </c>
      <c r="H260" s="160">
        <v>213.77699999999999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3" customFormat="1" ht="11.25">
      <c r="B261" s="157"/>
      <c r="D261" s="151" t="s">
        <v>442</v>
      </c>
      <c r="E261" s="158" t="s">
        <v>1</v>
      </c>
      <c r="F261" s="159" t="s">
        <v>5601</v>
      </c>
      <c r="H261" s="160">
        <v>2.956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87</v>
      </c>
      <c r="AY261" s="158" t="s">
        <v>432</v>
      </c>
    </row>
    <row r="262" spans="2:65" s="13" customFormat="1" ht="11.25">
      <c r="B262" s="157"/>
      <c r="D262" s="151" t="s">
        <v>442</v>
      </c>
      <c r="E262" s="158" t="s">
        <v>1</v>
      </c>
      <c r="F262" s="159" t="s">
        <v>5602</v>
      </c>
      <c r="H262" s="160">
        <v>29.167999999999999</v>
      </c>
      <c r="I262" s="161"/>
      <c r="L262" s="157"/>
      <c r="M262" s="162"/>
      <c r="T262" s="163"/>
      <c r="AT262" s="158" t="s">
        <v>442</v>
      </c>
      <c r="AU262" s="158" t="s">
        <v>97</v>
      </c>
      <c r="AV262" s="13" t="s">
        <v>97</v>
      </c>
      <c r="AW262" s="13" t="s">
        <v>42</v>
      </c>
      <c r="AX262" s="13" t="s">
        <v>87</v>
      </c>
      <c r="AY262" s="158" t="s">
        <v>432</v>
      </c>
    </row>
    <row r="263" spans="2:65" s="14" customFormat="1" ht="11.25">
      <c r="B263" s="164"/>
      <c r="D263" s="151" t="s">
        <v>442</v>
      </c>
      <c r="E263" s="165" t="s">
        <v>1</v>
      </c>
      <c r="F263" s="166" t="s">
        <v>449</v>
      </c>
      <c r="H263" s="167">
        <v>245.90100000000001</v>
      </c>
      <c r="I263" s="168"/>
      <c r="L263" s="164"/>
      <c r="M263" s="169"/>
      <c r="T263" s="170"/>
      <c r="AT263" s="165" t="s">
        <v>442</v>
      </c>
      <c r="AU263" s="165" t="s">
        <v>97</v>
      </c>
      <c r="AV263" s="14" t="s">
        <v>431</v>
      </c>
      <c r="AW263" s="14" t="s">
        <v>42</v>
      </c>
      <c r="AX263" s="14" t="s">
        <v>95</v>
      </c>
      <c r="AY263" s="165" t="s">
        <v>432</v>
      </c>
    </row>
    <row r="264" spans="2:65" s="1" customFormat="1" ht="21.75" customHeight="1">
      <c r="B264" s="33"/>
      <c r="C264" s="137" t="s">
        <v>618</v>
      </c>
      <c r="D264" s="137" t="s">
        <v>435</v>
      </c>
      <c r="E264" s="138" t="s">
        <v>3068</v>
      </c>
      <c r="F264" s="139" t="s">
        <v>3069</v>
      </c>
      <c r="G264" s="140" t="s">
        <v>743</v>
      </c>
      <c r="H264" s="141">
        <v>87.620999999999995</v>
      </c>
      <c r="I264" s="142"/>
      <c r="J264" s="143">
        <f>ROUND(I264*H264,2)</f>
        <v>0</v>
      </c>
      <c r="K264" s="139" t="s">
        <v>457</v>
      </c>
      <c r="L264" s="33"/>
      <c r="M264" s="144" t="s">
        <v>1</v>
      </c>
      <c r="N264" s="145" t="s">
        <v>52</v>
      </c>
      <c r="P264" s="146">
        <f>O264*H264</f>
        <v>0</v>
      </c>
      <c r="Q264" s="146">
        <v>0</v>
      </c>
      <c r="R264" s="146">
        <f>Q264*H264</f>
        <v>0</v>
      </c>
      <c r="S264" s="146">
        <v>0</v>
      </c>
      <c r="T264" s="147">
        <f>S264*H264</f>
        <v>0</v>
      </c>
      <c r="AR264" s="148" t="s">
        <v>431</v>
      </c>
      <c r="AT264" s="148" t="s">
        <v>435</v>
      </c>
      <c r="AU264" s="148" t="s">
        <v>97</v>
      </c>
      <c r="AY264" s="17" t="s">
        <v>432</v>
      </c>
      <c r="BE264" s="149">
        <f>IF(N264="základní",J264,0)</f>
        <v>0</v>
      </c>
      <c r="BF264" s="149">
        <f>IF(N264="snížená",J264,0)</f>
        <v>0</v>
      </c>
      <c r="BG264" s="149">
        <f>IF(N264="zákl. přenesená",J264,0)</f>
        <v>0</v>
      </c>
      <c r="BH264" s="149">
        <f>IF(N264="sníž. přenesená",J264,0)</f>
        <v>0</v>
      </c>
      <c r="BI264" s="149">
        <f>IF(N264="nulová",J264,0)</f>
        <v>0</v>
      </c>
      <c r="BJ264" s="17" t="s">
        <v>95</v>
      </c>
      <c r="BK264" s="149">
        <f>ROUND(I264*H264,2)</f>
        <v>0</v>
      </c>
      <c r="BL264" s="17" t="s">
        <v>431</v>
      </c>
      <c r="BM264" s="148" t="s">
        <v>5603</v>
      </c>
    </row>
    <row r="265" spans="2:65" s="13" customFormat="1" ht="11.25">
      <c r="B265" s="157"/>
      <c r="D265" s="151" t="s">
        <v>442</v>
      </c>
      <c r="E265" s="158" t="s">
        <v>1</v>
      </c>
      <c r="F265" s="159" t="s">
        <v>5503</v>
      </c>
      <c r="H265" s="160">
        <v>43.753999999999998</v>
      </c>
      <c r="I265" s="161"/>
      <c r="L265" s="157"/>
      <c r="M265" s="162"/>
      <c r="T265" s="163"/>
      <c r="AT265" s="158" t="s">
        <v>442</v>
      </c>
      <c r="AU265" s="158" t="s">
        <v>97</v>
      </c>
      <c r="AV265" s="13" t="s">
        <v>97</v>
      </c>
      <c r="AW265" s="13" t="s">
        <v>42</v>
      </c>
      <c r="AX265" s="13" t="s">
        <v>87</v>
      </c>
      <c r="AY265" s="158" t="s">
        <v>432</v>
      </c>
    </row>
    <row r="266" spans="2:65" s="13" customFormat="1" ht="11.25">
      <c r="B266" s="157"/>
      <c r="D266" s="151" t="s">
        <v>442</v>
      </c>
      <c r="E266" s="158" t="s">
        <v>1</v>
      </c>
      <c r="F266" s="159" t="s">
        <v>5510</v>
      </c>
      <c r="H266" s="160">
        <v>7.96</v>
      </c>
      <c r="I266" s="161"/>
      <c r="L266" s="157"/>
      <c r="M266" s="162"/>
      <c r="T266" s="163"/>
      <c r="AT266" s="158" t="s">
        <v>442</v>
      </c>
      <c r="AU266" s="158" t="s">
        <v>97</v>
      </c>
      <c r="AV266" s="13" t="s">
        <v>97</v>
      </c>
      <c r="AW266" s="13" t="s">
        <v>42</v>
      </c>
      <c r="AX266" s="13" t="s">
        <v>87</v>
      </c>
      <c r="AY266" s="158" t="s">
        <v>432</v>
      </c>
    </row>
    <row r="267" spans="2:65" s="13" customFormat="1" ht="11.25">
      <c r="B267" s="157"/>
      <c r="D267" s="151" t="s">
        <v>442</v>
      </c>
      <c r="E267" s="158" t="s">
        <v>1</v>
      </c>
      <c r="F267" s="159" t="s">
        <v>5505</v>
      </c>
      <c r="H267" s="160">
        <v>35.906999999999996</v>
      </c>
      <c r="I267" s="161"/>
      <c r="L267" s="157"/>
      <c r="M267" s="162"/>
      <c r="T267" s="163"/>
      <c r="AT267" s="158" t="s">
        <v>442</v>
      </c>
      <c r="AU267" s="158" t="s">
        <v>97</v>
      </c>
      <c r="AV267" s="13" t="s">
        <v>97</v>
      </c>
      <c r="AW267" s="13" t="s">
        <v>42</v>
      </c>
      <c r="AX267" s="13" t="s">
        <v>87</v>
      </c>
      <c r="AY267" s="158" t="s">
        <v>432</v>
      </c>
    </row>
    <row r="268" spans="2:65" s="14" customFormat="1" ht="11.25">
      <c r="B268" s="164"/>
      <c r="D268" s="151" t="s">
        <v>442</v>
      </c>
      <c r="E268" s="165" t="s">
        <v>1</v>
      </c>
      <c r="F268" s="166" t="s">
        <v>449</v>
      </c>
      <c r="H268" s="167">
        <v>87.620999999999995</v>
      </c>
      <c r="I268" s="168"/>
      <c r="L268" s="164"/>
      <c r="M268" s="169"/>
      <c r="T268" s="170"/>
      <c r="AT268" s="165" t="s">
        <v>442</v>
      </c>
      <c r="AU268" s="165" t="s">
        <v>97</v>
      </c>
      <c r="AV268" s="14" t="s">
        <v>431</v>
      </c>
      <c r="AW268" s="14" t="s">
        <v>42</v>
      </c>
      <c r="AX268" s="14" t="s">
        <v>95</v>
      </c>
      <c r="AY268" s="165" t="s">
        <v>432</v>
      </c>
    </row>
    <row r="269" spans="2:65" s="1" customFormat="1" ht="24.2" customHeight="1">
      <c r="B269" s="33"/>
      <c r="C269" s="137" t="s">
        <v>829</v>
      </c>
      <c r="D269" s="137" t="s">
        <v>435</v>
      </c>
      <c r="E269" s="138" t="s">
        <v>3072</v>
      </c>
      <c r="F269" s="139" t="s">
        <v>3073</v>
      </c>
      <c r="G269" s="140" t="s">
        <v>743</v>
      </c>
      <c r="H269" s="141">
        <v>175.24199999999999</v>
      </c>
      <c r="I269" s="142"/>
      <c r="J269" s="143">
        <f>ROUND(I269*H269,2)</f>
        <v>0</v>
      </c>
      <c r="K269" s="139" t="s">
        <v>457</v>
      </c>
      <c r="L269" s="33"/>
      <c r="M269" s="144" t="s">
        <v>1</v>
      </c>
      <c r="N269" s="145" t="s">
        <v>52</v>
      </c>
      <c r="P269" s="146">
        <f>O269*H269</f>
        <v>0</v>
      </c>
      <c r="Q269" s="146">
        <v>0</v>
      </c>
      <c r="R269" s="146">
        <f>Q269*H269</f>
        <v>0</v>
      </c>
      <c r="S269" s="146">
        <v>0</v>
      </c>
      <c r="T269" s="147">
        <f>S269*H269</f>
        <v>0</v>
      </c>
      <c r="AR269" s="148" t="s">
        <v>431</v>
      </c>
      <c r="AT269" s="148" t="s">
        <v>435</v>
      </c>
      <c r="AU269" s="148" t="s">
        <v>97</v>
      </c>
      <c r="AY269" s="17" t="s">
        <v>432</v>
      </c>
      <c r="BE269" s="149">
        <f>IF(N269="základní",J269,0)</f>
        <v>0</v>
      </c>
      <c r="BF269" s="149">
        <f>IF(N269="snížená",J269,0)</f>
        <v>0</v>
      </c>
      <c r="BG269" s="149">
        <f>IF(N269="zákl. přenesená",J269,0)</f>
        <v>0</v>
      </c>
      <c r="BH269" s="149">
        <f>IF(N269="sníž. přenesená",J269,0)</f>
        <v>0</v>
      </c>
      <c r="BI269" s="149">
        <f>IF(N269="nulová",J269,0)</f>
        <v>0</v>
      </c>
      <c r="BJ269" s="17" t="s">
        <v>95</v>
      </c>
      <c r="BK269" s="149">
        <f>ROUND(I269*H269,2)</f>
        <v>0</v>
      </c>
      <c r="BL269" s="17" t="s">
        <v>431</v>
      </c>
      <c r="BM269" s="148" t="s">
        <v>5604</v>
      </c>
    </row>
    <row r="270" spans="2:65" s="12" customFormat="1" ht="11.25">
      <c r="B270" s="150"/>
      <c r="D270" s="151" t="s">
        <v>442</v>
      </c>
      <c r="E270" s="152" t="s">
        <v>1</v>
      </c>
      <c r="F270" s="153" t="s">
        <v>3075</v>
      </c>
      <c r="H270" s="152" t="s">
        <v>1</v>
      </c>
      <c r="I270" s="154"/>
      <c r="L270" s="150"/>
      <c r="M270" s="155"/>
      <c r="T270" s="156"/>
      <c r="AT270" s="152" t="s">
        <v>442</v>
      </c>
      <c r="AU270" s="152" t="s">
        <v>97</v>
      </c>
      <c r="AV270" s="12" t="s">
        <v>95</v>
      </c>
      <c r="AW270" s="12" t="s">
        <v>42</v>
      </c>
      <c r="AX270" s="12" t="s">
        <v>87</v>
      </c>
      <c r="AY270" s="152" t="s">
        <v>432</v>
      </c>
    </row>
    <row r="271" spans="2:65" s="13" customFormat="1" ht="11.25">
      <c r="B271" s="157"/>
      <c r="D271" s="151" t="s">
        <v>442</v>
      </c>
      <c r="E271" s="158" t="s">
        <v>1</v>
      </c>
      <c r="F271" s="159" t="s">
        <v>5605</v>
      </c>
      <c r="H271" s="160">
        <v>87.507999999999996</v>
      </c>
      <c r="I271" s="161"/>
      <c r="L271" s="157"/>
      <c r="M271" s="162"/>
      <c r="T271" s="163"/>
      <c r="AT271" s="158" t="s">
        <v>442</v>
      </c>
      <c r="AU271" s="158" t="s">
        <v>97</v>
      </c>
      <c r="AV271" s="13" t="s">
        <v>97</v>
      </c>
      <c r="AW271" s="13" t="s">
        <v>42</v>
      </c>
      <c r="AX271" s="13" t="s">
        <v>87</v>
      </c>
      <c r="AY271" s="158" t="s">
        <v>432</v>
      </c>
    </row>
    <row r="272" spans="2:65" s="13" customFormat="1" ht="11.25">
      <c r="B272" s="157"/>
      <c r="D272" s="151" t="s">
        <v>442</v>
      </c>
      <c r="E272" s="158" t="s">
        <v>1</v>
      </c>
      <c r="F272" s="159" t="s">
        <v>5606</v>
      </c>
      <c r="H272" s="160">
        <v>15.92</v>
      </c>
      <c r="I272" s="161"/>
      <c r="L272" s="157"/>
      <c r="M272" s="162"/>
      <c r="T272" s="163"/>
      <c r="AT272" s="158" t="s">
        <v>442</v>
      </c>
      <c r="AU272" s="158" t="s">
        <v>97</v>
      </c>
      <c r="AV272" s="13" t="s">
        <v>97</v>
      </c>
      <c r="AW272" s="13" t="s">
        <v>42</v>
      </c>
      <c r="AX272" s="13" t="s">
        <v>87</v>
      </c>
      <c r="AY272" s="158" t="s">
        <v>432</v>
      </c>
    </row>
    <row r="273" spans="2:65" s="13" customFormat="1" ht="11.25">
      <c r="B273" s="157"/>
      <c r="D273" s="151" t="s">
        <v>442</v>
      </c>
      <c r="E273" s="158" t="s">
        <v>1</v>
      </c>
      <c r="F273" s="159" t="s">
        <v>5607</v>
      </c>
      <c r="H273" s="160">
        <v>71.813999999999993</v>
      </c>
      <c r="I273" s="161"/>
      <c r="L273" s="157"/>
      <c r="M273" s="162"/>
      <c r="T273" s="163"/>
      <c r="AT273" s="158" t="s">
        <v>442</v>
      </c>
      <c r="AU273" s="158" t="s">
        <v>97</v>
      </c>
      <c r="AV273" s="13" t="s">
        <v>97</v>
      </c>
      <c r="AW273" s="13" t="s">
        <v>42</v>
      </c>
      <c r="AX273" s="13" t="s">
        <v>87</v>
      </c>
      <c r="AY273" s="158" t="s">
        <v>432</v>
      </c>
    </row>
    <row r="274" spans="2:65" s="14" customFormat="1" ht="11.25">
      <c r="B274" s="164"/>
      <c r="D274" s="151" t="s">
        <v>442</v>
      </c>
      <c r="E274" s="165" t="s">
        <v>1</v>
      </c>
      <c r="F274" s="166" t="s">
        <v>449</v>
      </c>
      <c r="H274" s="167">
        <v>175.24199999999999</v>
      </c>
      <c r="I274" s="168"/>
      <c r="L274" s="164"/>
      <c r="M274" s="169"/>
      <c r="T274" s="170"/>
      <c r="AT274" s="165" t="s">
        <v>442</v>
      </c>
      <c r="AU274" s="165" t="s">
        <v>97</v>
      </c>
      <c r="AV274" s="14" t="s">
        <v>431</v>
      </c>
      <c r="AW274" s="14" t="s">
        <v>42</v>
      </c>
      <c r="AX274" s="14" t="s">
        <v>95</v>
      </c>
      <c r="AY274" s="165" t="s">
        <v>432</v>
      </c>
    </row>
    <row r="275" spans="2:65" s="1" customFormat="1" ht="24.2" customHeight="1">
      <c r="B275" s="33"/>
      <c r="C275" s="137" t="s">
        <v>834</v>
      </c>
      <c r="D275" s="137" t="s">
        <v>435</v>
      </c>
      <c r="E275" s="138" t="s">
        <v>3088</v>
      </c>
      <c r="F275" s="139" t="s">
        <v>3089</v>
      </c>
      <c r="G275" s="140" t="s">
        <v>743</v>
      </c>
      <c r="H275" s="141">
        <v>87.320999999999998</v>
      </c>
      <c r="I275" s="142"/>
      <c r="J275" s="143">
        <f>ROUND(I275*H275,2)</f>
        <v>0</v>
      </c>
      <c r="K275" s="139" t="s">
        <v>457</v>
      </c>
      <c r="L275" s="33"/>
      <c r="M275" s="144" t="s">
        <v>1</v>
      </c>
      <c r="N275" s="145" t="s">
        <v>52</v>
      </c>
      <c r="P275" s="146">
        <f>O275*H275</f>
        <v>0</v>
      </c>
      <c r="Q275" s="146">
        <v>0</v>
      </c>
      <c r="R275" s="146">
        <f>Q275*H275</f>
        <v>0</v>
      </c>
      <c r="S275" s="146">
        <v>0</v>
      </c>
      <c r="T275" s="147">
        <f>S275*H275</f>
        <v>0</v>
      </c>
      <c r="AR275" s="148" t="s">
        <v>431</v>
      </c>
      <c r="AT275" s="148" t="s">
        <v>435</v>
      </c>
      <c r="AU275" s="148" t="s">
        <v>97</v>
      </c>
      <c r="AY275" s="17" t="s">
        <v>432</v>
      </c>
      <c r="BE275" s="149">
        <f>IF(N275="základní",J275,0)</f>
        <v>0</v>
      </c>
      <c r="BF275" s="149">
        <f>IF(N275="snížená",J275,0)</f>
        <v>0</v>
      </c>
      <c r="BG275" s="149">
        <f>IF(N275="zákl. přenesená",J275,0)</f>
        <v>0</v>
      </c>
      <c r="BH275" s="149">
        <f>IF(N275="sníž. přenesená",J275,0)</f>
        <v>0</v>
      </c>
      <c r="BI275" s="149">
        <f>IF(N275="nulová",J275,0)</f>
        <v>0</v>
      </c>
      <c r="BJ275" s="17" t="s">
        <v>95</v>
      </c>
      <c r="BK275" s="149">
        <f>ROUND(I275*H275,2)</f>
        <v>0</v>
      </c>
      <c r="BL275" s="17" t="s">
        <v>431</v>
      </c>
      <c r="BM275" s="148" t="s">
        <v>5608</v>
      </c>
    </row>
    <row r="276" spans="2:65" s="13" customFormat="1" ht="11.25">
      <c r="B276" s="157"/>
      <c r="D276" s="151" t="s">
        <v>442</v>
      </c>
      <c r="E276" s="158" t="s">
        <v>1</v>
      </c>
      <c r="F276" s="159" t="s">
        <v>5514</v>
      </c>
      <c r="H276" s="160">
        <v>71.259</v>
      </c>
      <c r="I276" s="161"/>
      <c r="L276" s="157"/>
      <c r="M276" s="162"/>
      <c r="T276" s="163"/>
      <c r="AT276" s="158" t="s">
        <v>442</v>
      </c>
      <c r="AU276" s="158" t="s">
        <v>97</v>
      </c>
      <c r="AV276" s="13" t="s">
        <v>97</v>
      </c>
      <c r="AW276" s="13" t="s">
        <v>42</v>
      </c>
      <c r="AX276" s="13" t="s">
        <v>87</v>
      </c>
      <c r="AY276" s="158" t="s">
        <v>432</v>
      </c>
    </row>
    <row r="277" spans="2:65" s="13" customFormat="1" ht="11.25">
      <c r="B277" s="157"/>
      <c r="D277" s="151" t="s">
        <v>442</v>
      </c>
      <c r="E277" s="158" t="s">
        <v>1</v>
      </c>
      <c r="F277" s="159" t="s">
        <v>5507</v>
      </c>
      <c r="H277" s="160">
        <v>1.478</v>
      </c>
      <c r="I277" s="161"/>
      <c r="L277" s="157"/>
      <c r="M277" s="162"/>
      <c r="T277" s="163"/>
      <c r="AT277" s="158" t="s">
        <v>442</v>
      </c>
      <c r="AU277" s="158" t="s">
        <v>97</v>
      </c>
      <c r="AV277" s="13" t="s">
        <v>97</v>
      </c>
      <c r="AW277" s="13" t="s">
        <v>42</v>
      </c>
      <c r="AX277" s="13" t="s">
        <v>87</v>
      </c>
      <c r="AY277" s="158" t="s">
        <v>432</v>
      </c>
    </row>
    <row r="278" spans="2:65" s="13" customFormat="1" ht="11.25">
      <c r="B278" s="157"/>
      <c r="D278" s="151" t="s">
        <v>442</v>
      </c>
      <c r="E278" s="158" t="s">
        <v>1</v>
      </c>
      <c r="F278" s="159" t="s">
        <v>5512</v>
      </c>
      <c r="H278" s="160">
        <v>14.584</v>
      </c>
      <c r="I278" s="161"/>
      <c r="L278" s="157"/>
      <c r="M278" s="162"/>
      <c r="T278" s="163"/>
      <c r="AT278" s="158" t="s">
        <v>442</v>
      </c>
      <c r="AU278" s="158" t="s">
        <v>97</v>
      </c>
      <c r="AV278" s="13" t="s">
        <v>97</v>
      </c>
      <c r="AW278" s="13" t="s">
        <v>42</v>
      </c>
      <c r="AX278" s="13" t="s">
        <v>87</v>
      </c>
      <c r="AY278" s="158" t="s">
        <v>432</v>
      </c>
    </row>
    <row r="279" spans="2:65" s="14" customFormat="1" ht="11.25">
      <c r="B279" s="164"/>
      <c r="D279" s="151" t="s">
        <v>442</v>
      </c>
      <c r="E279" s="165" t="s">
        <v>1</v>
      </c>
      <c r="F279" s="166" t="s">
        <v>449</v>
      </c>
      <c r="H279" s="167">
        <v>87.320999999999998</v>
      </c>
      <c r="I279" s="168"/>
      <c r="L279" s="164"/>
      <c r="M279" s="169"/>
      <c r="T279" s="170"/>
      <c r="AT279" s="165" t="s">
        <v>442</v>
      </c>
      <c r="AU279" s="165" t="s">
        <v>97</v>
      </c>
      <c r="AV279" s="14" t="s">
        <v>431</v>
      </c>
      <c r="AW279" s="14" t="s">
        <v>42</v>
      </c>
      <c r="AX279" s="14" t="s">
        <v>95</v>
      </c>
      <c r="AY279" s="165" t="s">
        <v>432</v>
      </c>
    </row>
    <row r="280" spans="2:65" s="1" customFormat="1" ht="24.2" customHeight="1">
      <c r="B280" s="33"/>
      <c r="C280" s="137" t="s">
        <v>839</v>
      </c>
      <c r="D280" s="137" t="s">
        <v>435</v>
      </c>
      <c r="E280" s="138" t="s">
        <v>3091</v>
      </c>
      <c r="F280" s="139" t="s">
        <v>3092</v>
      </c>
      <c r="G280" s="140" t="s">
        <v>743</v>
      </c>
      <c r="H280" s="141">
        <v>51.713999999999999</v>
      </c>
      <c r="I280" s="142"/>
      <c r="J280" s="143">
        <f>ROUND(I280*H280,2)</f>
        <v>0</v>
      </c>
      <c r="K280" s="139" t="s">
        <v>439</v>
      </c>
      <c r="L280" s="33"/>
      <c r="M280" s="144" t="s">
        <v>1</v>
      </c>
      <c r="N280" s="145" t="s">
        <v>52</v>
      </c>
      <c r="P280" s="146">
        <f>O280*H280</f>
        <v>0</v>
      </c>
      <c r="Q280" s="146">
        <v>0</v>
      </c>
      <c r="R280" s="146">
        <f>Q280*H280</f>
        <v>0</v>
      </c>
      <c r="S280" s="146">
        <v>0</v>
      </c>
      <c r="T280" s="147">
        <f>S280*H280</f>
        <v>0</v>
      </c>
      <c r="AR280" s="148" t="s">
        <v>431</v>
      </c>
      <c r="AT280" s="148" t="s">
        <v>435</v>
      </c>
      <c r="AU280" s="148" t="s">
        <v>97</v>
      </c>
      <c r="AY280" s="17" t="s">
        <v>432</v>
      </c>
      <c r="BE280" s="149">
        <f>IF(N280="základní",J280,0)</f>
        <v>0</v>
      </c>
      <c r="BF280" s="149">
        <f>IF(N280="snížená",J280,0)</f>
        <v>0</v>
      </c>
      <c r="BG280" s="149">
        <f>IF(N280="zákl. přenesená",J280,0)</f>
        <v>0</v>
      </c>
      <c r="BH280" s="149">
        <f>IF(N280="sníž. přenesená",J280,0)</f>
        <v>0</v>
      </c>
      <c r="BI280" s="149">
        <f>IF(N280="nulová",J280,0)</f>
        <v>0</v>
      </c>
      <c r="BJ280" s="17" t="s">
        <v>95</v>
      </c>
      <c r="BK280" s="149">
        <f>ROUND(I280*H280,2)</f>
        <v>0</v>
      </c>
      <c r="BL280" s="17" t="s">
        <v>431</v>
      </c>
      <c r="BM280" s="148" t="s">
        <v>5609</v>
      </c>
    </row>
    <row r="281" spans="2:65" s="13" customFormat="1" ht="11.25">
      <c r="B281" s="157"/>
      <c r="D281" s="151" t="s">
        <v>442</v>
      </c>
      <c r="E281" s="158" t="s">
        <v>1</v>
      </c>
      <c r="F281" s="159" t="s">
        <v>5503</v>
      </c>
      <c r="H281" s="160">
        <v>43.753999999999998</v>
      </c>
      <c r="I281" s="161"/>
      <c r="L281" s="157"/>
      <c r="M281" s="162"/>
      <c r="T281" s="163"/>
      <c r="AT281" s="158" t="s">
        <v>442</v>
      </c>
      <c r="AU281" s="158" t="s">
        <v>97</v>
      </c>
      <c r="AV281" s="13" t="s">
        <v>97</v>
      </c>
      <c r="AW281" s="13" t="s">
        <v>42</v>
      </c>
      <c r="AX281" s="13" t="s">
        <v>87</v>
      </c>
      <c r="AY281" s="158" t="s">
        <v>432</v>
      </c>
    </row>
    <row r="282" spans="2:65" s="13" customFormat="1" ht="11.25">
      <c r="B282" s="157"/>
      <c r="D282" s="151" t="s">
        <v>442</v>
      </c>
      <c r="E282" s="158" t="s">
        <v>1</v>
      </c>
      <c r="F282" s="159" t="s">
        <v>5510</v>
      </c>
      <c r="H282" s="160">
        <v>7.96</v>
      </c>
      <c r="I282" s="161"/>
      <c r="L282" s="157"/>
      <c r="M282" s="162"/>
      <c r="T282" s="163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87</v>
      </c>
      <c r="AY282" s="158" t="s">
        <v>432</v>
      </c>
    </row>
    <row r="283" spans="2:65" s="14" customFormat="1" ht="11.25">
      <c r="B283" s="164"/>
      <c r="D283" s="151" t="s">
        <v>442</v>
      </c>
      <c r="E283" s="165" t="s">
        <v>1</v>
      </c>
      <c r="F283" s="166" t="s">
        <v>449</v>
      </c>
      <c r="H283" s="167">
        <v>51.713999999999999</v>
      </c>
      <c r="I283" s="168"/>
      <c r="L283" s="164"/>
      <c r="M283" s="169"/>
      <c r="T283" s="170"/>
      <c r="AT283" s="165" t="s">
        <v>442</v>
      </c>
      <c r="AU283" s="165" t="s">
        <v>97</v>
      </c>
      <c r="AV283" s="14" t="s">
        <v>431</v>
      </c>
      <c r="AW283" s="14" t="s">
        <v>42</v>
      </c>
      <c r="AX283" s="14" t="s">
        <v>95</v>
      </c>
      <c r="AY283" s="165" t="s">
        <v>432</v>
      </c>
    </row>
    <row r="284" spans="2:65" s="1" customFormat="1" ht="37.9" customHeight="1">
      <c r="B284" s="33"/>
      <c r="C284" s="137" t="s">
        <v>845</v>
      </c>
      <c r="D284" s="137" t="s">
        <v>435</v>
      </c>
      <c r="E284" s="138" t="s">
        <v>3115</v>
      </c>
      <c r="F284" s="139" t="s">
        <v>3116</v>
      </c>
      <c r="G284" s="140" t="s">
        <v>743</v>
      </c>
      <c r="H284" s="141">
        <v>45.231999999999999</v>
      </c>
      <c r="I284" s="142"/>
      <c r="J284" s="143">
        <f>ROUND(I284*H284,2)</f>
        <v>0</v>
      </c>
      <c r="K284" s="139" t="s">
        <v>439</v>
      </c>
      <c r="L284" s="33"/>
      <c r="M284" s="144" t="s">
        <v>1</v>
      </c>
      <c r="N284" s="145" t="s">
        <v>52</v>
      </c>
      <c r="P284" s="146">
        <f>O284*H284</f>
        <v>0</v>
      </c>
      <c r="Q284" s="146">
        <v>0</v>
      </c>
      <c r="R284" s="146">
        <f>Q284*H284</f>
        <v>0</v>
      </c>
      <c r="S284" s="146">
        <v>0</v>
      </c>
      <c r="T284" s="147">
        <f>S284*H284</f>
        <v>0</v>
      </c>
      <c r="AR284" s="148" t="s">
        <v>431</v>
      </c>
      <c r="AT284" s="148" t="s">
        <v>435</v>
      </c>
      <c r="AU284" s="148" t="s">
        <v>97</v>
      </c>
      <c r="AY284" s="17" t="s">
        <v>432</v>
      </c>
      <c r="BE284" s="149">
        <f>IF(N284="základní",J284,0)</f>
        <v>0</v>
      </c>
      <c r="BF284" s="149">
        <f>IF(N284="snížená",J284,0)</f>
        <v>0</v>
      </c>
      <c r="BG284" s="149">
        <f>IF(N284="zákl. přenesená",J284,0)</f>
        <v>0</v>
      </c>
      <c r="BH284" s="149">
        <f>IF(N284="sníž. přenesená",J284,0)</f>
        <v>0</v>
      </c>
      <c r="BI284" s="149">
        <f>IF(N284="nulová",J284,0)</f>
        <v>0</v>
      </c>
      <c r="BJ284" s="17" t="s">
        <v>95</v>
      </c>
      <c r="BK284" s="149">
        <f>ROUND(I284*H284,2)</f>
        <v>0</v>
      </c>
      <c r="BL284" s="17" t="s">
        <v>431</v>
      </c>
      <c r="BM284" s="148" t="s">
        <v>5610</v>
      </c>
    </row>
    <row r="285" spans="2:65" s="12" customFormat="1" ht="11.25">
      <c r="B285" s="150"/>
      <c r="D285" s="151" t="s">
        <v>442</v>
      </c>
      <c r="E285" s="152" t="s">
        <v>1</v>
      </c>
      <c r="F285" s="153" t="s">
        <v>3118</v>
      </c>
      <c r="H285" s="152" t="s">
        <v>1</v>
      </c>
      <c r="I285" s="154"/>
      <c r="L285" s="150"/>
      <c r="M285" s="155"/>
      <c r="T285" s="156"/>
      <c r="AT285" s="152" t="s">
        <v>442</v>
      </c>
      <c r="AU285" s="152" t="s">
        <v>97</v>
      </c>
      <c r="AV285" s="12" t="s">
        <v>95</v>
      </c>
      <c r="AW285" s="12" t="s">
        <v>42</v>
      </c>
      <c r="AX285" s="12" t="s">
        <v>87</v>
      </c>
      <c r="AY285" s="152" t="s">
        <v>432</v>
      </c>
    </row>
    <row r="286" spans="2:65" s="13" customFormat="1" ht="11.25">
      <c r="B286" s="157"/>
      <c r="D286" s="151" t="s">
        <v>442</v>
      </c>
      <c r="E286" s="158" t="s">
        <v>1</v>
      </c>
      <c r="F286" s="159" t="s">
        <v>5611</v>
      </c>
      <c r="H286" s="160">
        <v>41.99</v>
      </c>
      <c r="I286" s="161"/>
      <c r="L286" s="157"/>
      <c r="M286" s="162"/>
      <c r="T286" s="163"/>
      <c r="AT286" s="158" t="s">
        <v>442</v>
      </c>
      <c r="AU286" s="158" t="s">
        <v>97</v>
      </c>
      <c r="AV286" s="13" t="s">
        <v>97</v>
      </c>
      <c r="AW286" s="13" t="s">
        <v>42</v>
      </c>
      <c r="AX286" s="13" t="s">
        <v>87</v>
      </c>
      <c r="AY286" s="158" t="s">
        <v>432</v>
      </c>
    </row>
    <row r="287" spans="2:65" s="13" customFormat="1" ht="11.25">
      <c r="B287" s="157"/>
      <c r="D287" s="151" t="s">
        <v>442</v>
      </c>
      <c r="E287" s="158" t="s">
        <v>1</v>
      </c>
      <c r="F287" s="159" t="s">
        <v>5612</v>
      </c>
      <c r="H287" s="160">
        <v>1.764</v>
      </c>
      <c r="I287" s="161"/>
      <c r="L287" s="157"/>
      <c r="M287" s="162"/>
      <c r="T287" s="163"/>
      <c r="AT287" s="158" t="s">
        <v>442</v>
      </c>
      <c r="AU287" s="158" t="s">
        <v>97</v>
      </c>
      <c r="AV287" s="13" t="s">
        <v>97</v>
      </c>
      <c r="AW287" s="13" t="s">
        <v>42</v>
      </c>
      <c r="AX287" s="13" t="s">
        <v>87</v>
      </c>
      <c r="AY287" s="158" t="s">
        <v>432</v>
      </c>
    </row>
    <row r="288" spans="2:65" s="15" customFormat="1" ht="11.25">
      <c r="B288" s="171"/>
      <c r="D288" s="151" t="s">
        <v>442</v>
      </c>
      <c r="E288" s="172" t="s">
        <v>5503</v>
      </c>
      <c r="F288" s="173" t="s">
        <v>469</v>
      </c>
      <c r="H288" s="174">
        <v>43.753999999999998</v>
      </c>
      <c r="I288" s="175"/>
      <c r="L288" s="171"/>
      <c r="M288" s="176"/>
      <c r="T288" s="177"/>
      <c r="AT288" s="172" t="s">
        <v>442</v>
      </c>
      <c r="AU288" s="172" t="s">
        <v>97</v>
      </c>
      <c r="AV288" s="15" t="s">
        <v>108</v>
      </c>
      <c r="AW288" s="15" t="s">
        <v>42</v>
      </c>
      <c r="AX288" s="15" t="s">
        <v>87</v>
      </c>
      <c r="AY288" s="172" t="s">
        <v>432</v>
      </c>
    </row>
    <row r="289" spans="2:65" s="12" customFormat="1" ht="11.25">
      <c r="B289" s="150"/>
      <c r="D289" s="151" t="s">
        <v>442</v>
      </c>
      <c r="E289" s="152" t="s">
        <v>1</v>
      </c>
      <c r="F289" s="153" t="s">
        <v>3120</v>
      </c>
      <c r="H289" s="152" t="s">
        <v>1</v>
      </c>
      <c r="I289" s="154"/>
      <c r="L289" s="150"/>
      <c r="M289" s="155"/>
      <c r="T289" s="156"/>
      <c r="AT289" s="152" t="s">
        <v>442</v>
      </c>
      <c r="AU289" s="152" t="s">
        <v>97</v>
      </c>
      <c r="AV289" s="12" t="s">
        <v>95</v>
      </c>
      <c r="AW289" s="12" t="s">
        <v>42</v>
      </c>
      <c r="AX289" s="12" t="s">
        <v>87</v>
      </c>
      <c r="AY289" s="152" t="s">
        <v>432</v>
      </c>
    </row>
    <row r="290" spans="2:65" s="13" customFormat="1" ht="22.5">
      <c r="B290" s="157"/>
      <c r="D290" s="151" t="s">
        <v>442</v>
      </c>
      <c r="E290" s="158" t="s">
        <v>1</v>
      </c>
      <c r="F290" s="159" t="s">
        <v>5613</v>
      </c>
      <c r="H290" s="160">
        <v>1.478</v>
      </c>
      <c r="I290" s="161"/>
      <c r="L290" s="157"/>
      <c r="M290" s="162"/>
      <c r="T290" s="163"/>
      <c r="AT290" s="158" t="s">
        <v>442</v>
      </c>
      <c r="AU290" s="158" t="s">
        <v>97</v>
      </c>
      <c r="AV290" s="13" t="s">
        <v>97</v>
      </c>
      <c r="AW290" s="13" t="s">
        <v>42</v>
      </c>
      <c r="AX290" s="13" t="s">
        <v>87</v>
      </c>
      <c r="AY290" s="158" t="s">
        <v>432</v>
      </c>
    </row>
    <row r="291" spans="2:65" s="15" customFormat="1" ht="11.25">
      <c r="B291" s="171"/>
      <c r="D291" s="151" t="s">
        <v>442</v>
      </c>
      <c r="E291" s="172" t="s">
        <v>5507</v>
      </c>
      <c r="F291" s="173" t="s">
        <v>469</v>
      </c>
      <c r="H291" s="174">
        <v>1.478</v>
      </c>
      <c r="I291" s="175"/>
      <c r="L291" s="171"/>
      <c r="M291" s="176"/>
      <c r="T291" s="177"/>
      <c r="AT291" s="172" t="s">
        <v>442</v>
      </c>
      <c r="AU291" s="172" t="s">
        <v>97</v>
      </c>
      <c r="AV291" s="15" t="s">
        <v>108</v>
      </c>
      <c r="AW291" s="15" t="s">
        <v>42</v>
      </c>
      <c r="AX291" s="15" t="s">
        <v>87</v>
      </c>
      <c r="AY291" s="172" t="s">
        <v>432</v>
      </c>
    </row>
    <row r="292" spans="2:65" s="14" customFormat="1" ht="11.25">
      <c r="B292" s="164"/>
      <c r="D292" s="151" t="s">
        <v>442</v>
      </c>
      <c r="E292" s="165" t="s">
        <v>1</v>
      </c>
      <c r="F292" s="166" t="s">
        <v>449</v>
      </c>
      <c r="H292" s="167">
        <v>45.231999999999999</v>
      </c>
      <c r="I292" s="168"/>
      <c r="L292" s="164"/>
      <c r="M292" s="169"/>
      <c r="T292" s="170"/>
      <c r="AT292" s="165" t="s">
        <v>442</v>
      </c>
      <c r="AU292" s="165" t="s">
        <v>97</v>
      </c>
      <c r="AV292" s="14" t="s">
        <v>431</v>
      </c>
      <c r="AW292" s="14" t="s">
        <v>42</v>
      </c>
      <c r="AX292" s="14" t="s">
        <v>95</v>
      </c>
      <c r="AY292" s="165" t="s">
        <v>432</v>
      </c>
    </row>
    <row r="293" spans="2:65" s="1" customFormat="1" ht="44.25" customHeight="1">
      <c r="B293" s="33"/>
      <c r="C293" s="137" t="s">
        <v>284</v>
      </c>
      <c r="D293" s="137" t="s">
        <v>435</v>
      </c>
      <c r="E293" s="138" t="s">
        <v>3123</v>
      </c>
      <c r="F293" s="139" t="s">
        <v>3124</v>
      </c>
      <c r="G293" s="140" t="s">
        <v>743</v>
      </c>
      <c r="H293" s="141">
        <v>22.544</v>
      </c>
      <c r="I293" s="142"/>
      <c r="J293" s="143">
        <f>ROUND(I293*H293,2)</f>
        <v>0</v>
      </c>
      <c r="K293" s="139" t="s">
        <v>439</v>
      </c>
      <c r="L293" s="33"/>
      <c r="M293" s="144" t="s">
        <v>1</v>
      </c>
      <c r="N293" s="145" t="s">
        <v>52</v>
      </c>
      <c r="P293" s="146">
        <f>O293*H293</f>
        <v>0</v>
      </c>
      <c r="Q293" s="146">
        <v>0</v>
      </c>
      <c r="R293" s="146">
        <f>Q293*H293</f>
        <v>0</v>
      </c>
      <c r="S293" s="146">
        <v>0</v>
      </c>
      <c r="T293" s="147">
        <f>S293*H293</f>
        <v>0</v>
      </c>
      <c r="AR293" s="148" t="s">
        <v>431</v>
      </c>
      <c r="AT293" s="148" t="s">
        <v>435</v>
      </c>
      <c r="AU293" s="148" t="s">
        <v>97</v>
      </c>
      <c r="AY293" s="17" t="s">
        <v>432</v>
      </c>
      <c r="BE293" s="149">
        <f>IF(N293="základní",J293,0)</f>
        <v>0</v>
      </c>
      <c r="BF293" s="149">
        <f>IF(N293="snížená",J293,0)</f>
        <v>0</v>
      </c>
      <c r="BG293" s="149">
        <f>IF(N293="zákl. přenesená",J293,0)</f>
        <v>0</v>
      </c>
      <c r="BH293" s="149">
        <f>IF(N293="sníž. přenesená",J293,0)</f>
        <v>0</v>
      </c>
      <c r="BI293" s="149">
        <f>IF(N293="nulová",J293,0)</f>
        <v>0</v>
      </c>
      <c r="BJ293" s="17" t="s">
        <v>95</v>
      </c>
      <c r="BK293" s="149">
        <f>ROUND(I293*H293,2)</f>
        <v>0</v>
      </c>
      <c r="BL293" s="17" t="s">
        <v>431</v>
      </c>
      <c r="BM293" s="148" t="s">
        <v>5614</v>
      </c>
    </row>
    <row r="294" spans="2:65" s="13" customFormat="1" ht="11.25">
      <c r="B294" s="157"/>
      <c r="D294" s="151" t="s">
        <v>442</v>
      </c>
      <c r="E294" s="158" t="s">
        <v>1</v>
      </c>
      <c r="F294" s="159" t="s">
        <v>5615</v>
      </c>
      <c r="H294" s="160">
        <v>13.95</v>
      </c>
      <c r="I294" s="161"/>
      <c r="L294" s="157"/>
      <c r="M294" s="162"/>
      <c r="T294" s="163"/>
      <c r="AT294" s="158" t="s">
        <v>442</v>
      </c>
      <c r="AU294" s="158" t="s">
        <v>97</v>
      </c>
      <c r="AV294" s="13" t="s">
        <v>97</v>
      </c>
      <c r="AW294" s="13" t="s">
        <v>42</v>
      </c>
      <c r="AX294" s="13" t="s">
        <v>87</v>
      </c>
      <c r="AY294" s="158" t="s">
        <v>432</v>
      </c>
    </row>
    <row r="295" spans="2:65" s="13" customFormat="1" ht="22.5">
      <c r="B295" s="157"/>
      <c r="D295" s="151" t="s">
        <v>442</v>
      </c>
      <c r="E295" s="158" t="s">
        <v>1</v>
      </c>
      <c r="F295" s="159" t="s">
        <v>5616</v>
      </c>
      <c r="H295" s="160">
        <v>0.63400000000000001</v>
      </c>
      <c r="I295" s="161"/>
      <c r="L295" s="157"/>
      <c r="M295" s="162"/>
      <c r="T295" s="163"/>
      <c r="AT295" s="158" t="s">
        <v>442</v>
      </c>
      <c r="AU295" s="158" t="s">
        <v>97</v>
      </c>
      <c r="AV295" s="13" t="s">
        <v>97</v>
      </c>
      <c r="AW295" s="13" t="s">
        <v>42</v>
      </c>
      <c r="AX295" s="13" t="s">
        <v>87</v>
      </c>
      <c r="AY295" s="158" t="s">
        <v>432</v>
      </c>
    </row>
    <row r="296" spans="2:65" s="15" customFormat="1" ht="11.25">
      <c r="B296" s="171"/>
      <c r="D296" s="151" t="s">
        <v>442</v>
      </c>
      <c r="E296" s="172" t="s">
        <v>5512</v>
      </c>
      <c r="F296" s="173" t="s">
        <v>469</v>
      </c>
      <c r="H296" s="174">
        <v>14.584</v>
      </c>
      <c r="I296" s="175"/>
      <c r="L296" s="171"/>
      <c r="M296" s="176"/>
      <c r="T296" s="177"/>
      <c r="AT296" s="172" t="s">
        <v>442</v>
      </c>
      <c r="AU296" s="172" t="s">
        <v>97</v>
      </c>
      <c r="AV296" s="15" t="s">
        <v>108</v>
      </c>
      <c r="AW296" s="15" t="s">
        <v>42</v>
      </c>
      <c r="AX296" s="15" t="s">
        <v>87</v>
      </c>
      <c r="AY296" s="172" t="s">
        <v>432</v>
      </c>
    </row>
    <row r="297" spans="2:65" s="13" customFormat="1" ht="11.25">
      <c r="B297" s="157"/>
      <c r="D297" s="151" t="s">
        <v>442</v>
      </c>
      <c r="E297" s="158" t="s">
        <v>1</v>
      </c>
      <c r="F297" s="159" t="s">
        <v>5617</v>
      </c>
      <c r="H297" s="160">
        <v>7.96</v>
      </c>
      <c r="I297" s="161"/>
      <c r="L297" s="157"/>
      <c r="M297" s="162"/>
      <c r="T297" s="163"/>
      <c r="AT297" s="158" t="s">
        <v>442</v>
      </c>
      <c r="AU297" s="158" t="s">
        <v>97</v>
      </c>
      <c r="AV297" s="13" t="s">
        <v>97</v>
      </c>
      <c r="AW297" s="13" t="s">
        <v>42</v>
      </c>
      <c r="AX297" s="13" t="s">
        <v>87</v>
      </c>
      <c r="AY297" s="158" t="s">
        <v>432</v>
      </c>
    </row>
    <row r="298" spans="2:65" s="15" customFormat="1" ht="11.25">
      <c r="B298" s="171"/>
      <c r="D298" s="151" t="s">
        <v>442</v>
      </c>
      <c r="E298" s="172" t="s">
        <v>5510</v>
      </c>
      <c r="F298" s="173" t="s">
        <v>469</v>
      </c>
      <c r="H298" s="174">
        <v>7.96</v>
      </c>
      <c r="I298" s="175"/>
      <c r="L298" s="171"/>
      <c r="M298" s="176"/>
      <c r="T298" s="177"/>
      <c r="AT298" s="172" t="s">
        <v>442</v>
      </c>
      <c r="AU298" s="172" t="s">
        <v>97</v>
      </c>
      <c r="AV298" s="15" t="s">
        <v>108</v>
      </c>
      <c r="AW298" s="15" t="s">
        <v>42</v>
      </c>
      <c r="AX298" s="15" t="s">
        <v>87</v>
      </c>
      <c r="AY298" s="172" t="s">
        <v>432</v>
      </c>
    </row>
    <row r="299" spans="2:65" s="14" customFormat="1" ht="11.25">
      <c r="B299" s="164"/>
      <c r="D299" s="151" t="s">
        <v>442</v>
      </c>
      <c r="E299" s="165" t="s">
        <v>1</v>
      </c>
      <c r="F299" s="166" t="s">
        <v>449</v>
      </c>
      <c r="H299" s="167">
        <v>22.544</v>
      </c>
      <c r="I299" s="168"/>
      <c r="L299" s="164"/>
      <c r="M299" s="169"/>
      <c r="T299" s="170"/>
      <c r="AT299" s="165" t="s">
        <v>442</v>
      </c>
      <c r="AU299" s="165" t="s">
        <v>97</v>
      </c>
      <c r="AV299" s="14" t="s">
        <v>431</v>
      </c>
      <c r="AW299" s="14" t="s">
        <v>42</v>
      </c>
      <c r="AX299" s="14" t="s">
        <v>95</v>
      </c>
      <c r="AY299" s="165" t="s">
        <v>432</v>
      </c>
    </row>
    <row r="300" spans="2:65" s="1" customFormat="1" ht="37.9" customHeight="1">
      <c r="B300" s="33"/>
      <c r="C300" s="137" t="s">
        <v>287</v>
      </c>
      <c r="D300" s="137" t="s">
        <v>435</v>
      </c>
      <c r="E300" s="138" t="s">
        <v>5618</v>
      </c>
      <c r="F300" s="139" t="s">
        <v>5619</v>
      </c>
      <c r="G300" s="140" t="s">
        <v>743</v>
      </c>
      <c r="H300" s="141">
        <v>35.906999999999996</v>
      </c>
      <c r="I300" s="142"/>
      <c r="J300" s="143">
        <f>ROUND(I300*H300,2)</f>
        <v>0</v>
      </c>
      <c r="K300" s="139" t="s">
        <v>439</v>
      </c>
      <c r="L300" s="33"/>
      <c r="M300" s="144" t="s">
        <v>1</v>
      </c>
      <c r="N300" s="145" t="s">
        <v>52</v>
      </c>
      <c r="P300" s="146">
        <f>O300*H300</f>
        <v>0</v>
      </c>
      <c r="Q300" s="146">
        <v>0</v>
      </c>
      <c r="R300" s="146">
        <f>Q300*H300</f>
        <v>0</v>
      </c>
      <c r="S300" s="146">
        <v>0</v>
      </c>
      <c r="T300" s="147">
        <f>S300*H300</f>
        <v>0</v>
      </c>
      <c r="AR300" s="148" t="s">
        <v>431</v>
      </c>
      <c r="AT300" s="148" t="s">
        <v>435</v>
      </c>
      <c r="AU300" s="148" t="s">
        <v>97</v>
      </c>
      <c r="AY300" s="17" t="s">
        <v>432</v>
      </c>
      <c r="BE300" s="149">
        <f>IF(N300="základní",J300,0)</f>
        <v>0</v>
      </c>
      <c r="BF300" s="149">
        <f>IF(N300="snížená",J300,0)</f>
        <v>0</v>
      </c>
      <c r="BG300" s="149">
        <f>IF(N300="zákl. přenesená",J300,0)</f>
        <v>0</v>
      </c>
      <c r="BH300" s="149">
        <f>IF(N300="sníž. přenesená",J300,0)</f>
        <v>0</v>
      </c>
      <c r="BI300" s="149">
        <f>IF(N300="nulová",J300,0)</f>
        <v>0</v>
      </c>
      <c r="BJ300" s="17" t="s">
        <v>95</v>
      </c>
      <c r="BK300" s="149">
        <f>ROUND(I300*H300,2)</f>
        <v>0</v>
      </c>
      <c r="BL300" s="17" t="s">
        <v>431</v>
      </c>
      <c r="BM300" s="148" t="s">
        <v>5620</v>
      </c>
    </row>
    <row r="301" spans="2:65" s="12" customFormat="1" ht="11.25">
      <c r="B301" s="150"/>
      <c r="D301" s="151" t="s">
        <v>442</v>
      </c>
      <c r="E301" s="152" t="s">
        <v>1</v>
      </c>
      <c r="F301" s="153" t="s">
        <v>5621</v>
      </c>
      <c r="H301" s="152" t="s">
        <v>1</v>
      </c>
      <c r="I301" s="154"/>
      <c r="L301" s="150"/>
      <c r="M301" s="155"/>
      <c r="T301" s="156"/>
      <c r="AT301" s="152" t="s">
        <v>442</v>
      </c>
      <c r="AU301" s="152" t="s">
        <v>97</v>
      </c>
      <c r="AV301" s="12" t="s">
        <v>95</v>
      </c>
      <c r="AW301" s="12" t="s">
        <v>42</v>
      </c>
      <c r="AX301" s="12" t="s">
        <v>87</v>
      </c>
      <c r="AY301" s="152" t="s">
        <v>432</v>
      </c>
    </row>
    <row r="302" spans="2:65" s="13" customFormat="1" ht="22.5">
      <c r="B302" s="157"/>
      <c r="D302" s="151" t="s">
        <v>442</v>
      </c>
      <c r="E302" s="158" t="s">
        <v>1</v>
      </c>
      <c r="F302" s="159" t="s">
        <v>5622</v>
      </c>
      <c r="H302" s="160">
        <v>35.906999999999996</v>
      </c>
      <c r="I302" s="161"/>
      <c r="L302" s="157"/>
      <c r="M302" s="162"/>
      <c r="T302" s="163"/>
      <c r="AT302" s="158" t="s">
        <v>442</v>
      </c>
      <c r="AU302" s="158" t="s">
        <v>97</v>
      </c>
      <c r="AV302" s="13" t="s">
        <v>97</v>
      </c>
      <c r="AW302" s="13" t="s">
        <v>42</v>
      </c>
      <c r="AX302" s="13" t="s">
        <v>87</v>
      </c>
      <c r="AY302" s="158" t="s">
        <v>432</v>
      </c>
    </row>
    <row r="303" spans="2:65" s="15" customFormat="1" ht="11.25">
      <c r="B303" s="171"/>
      <c r="D303" s="151" t="s">
        <v>442</v>
      </c>
      <c r="E303" s="172" t="s">
        <v>5505</v>
      </c>
      <c r="F303" s="173" t="s">
        <v>469</v>
      </c>
      <c r="H303" s="174">
        <v>35.906999999999996</v>
      </c>
      <c r="I303" s="175"/>
      <c r="L303" s="171"/>
      <c r="M303" s="176"/>
      <c r="T303" s="177"/>
      <c r="AT303" s="172" t="s">
        <v>442</v>
      </c>
      <c r="AU303" s="172" t="s">
        <v>97</v>
      </c>
      <c r="AV303" s="15" t="s">
        <v>108</v>
      </c>
      <c r="AW303" s="15" t="s">
        <v>42</v>
      </c>
      <c r="AX303" s="15" t="s">
        <v>95</v>
      </c>
      <c r="AY303" s="172" t="s">
        <v>432</v>
      </c>
    </row>
    <row r="304" spans="2:65" s="1" customFormat="1" ht="44.25" customHeight="1">
      <c r="B304" s="33"/>
      <c r="C304" s="137" t="s">
        <v>297</v>
      </c>
      <c r="D304" s="137" t="s">
        <v>435</v>
      </c>
      <c r="E304" s="138" t="s">
        <v>3133</v>
      </c>
      <c r="F304" s="139" t="s">
        <v>3134</v>
      </c>
      <c r="G304" s="140" t="s">
        <v>743</v>
      </c>
      <c r="H304" s="141">
        <v>71.259</v>
      </c>
      <c r="I304" s="142"/>
      <c r="J304" s="143">
        <f>ROUND(I304*H304,2)</f>
        <v>0</v>
      </c>
      <c r="K304" s="139" t="s">
        <v>439</v>
      </c>
      <c r="L304" s="33"/>
      <c r="M304" s="144" t="s">
        <v>1</v>
      </c>
      <c r="N304" s="145" t="s">
        <v>52</v>
      </c>
      <c r="P304" s="146">
        <f>O304*H304</f>
        <v>0</v>
      </c>
      <c r="Q304" s="146">
        <v>0</v>
      </c>
      <c r="R304" s="146">
        <f>Q304*H304</f>
        <v>0</v>
      </c>
      <c r="S304" s="146">
        <v>0</v>
      </c>
      <c r="T304" s="147">
        <f>S304*H304</f>
        <v>0</v>
      </c>
      <c r="AR304" s="148" t="s">
        <v>431</v>
      </c>
      <c r="AT304" s="148" t="s">
        <v>435</v>
      </c>
      <c r="AU304" s="148" t="s">
        <v>97</v>
      </c>
      <c r="AY304" s="17" t="s">
        <v>432</v>
      </c>
      <c r="BE304" s="149">
        <f>IF(N304="základní",J304,0)</f>
        <v>0</v>
      </c>
      <c r="BF304" s="149">
        <f>IF(N304="snížená",J304,0)</f>
        <v>0</v>
      </c>
      <c r="BG304" s="149">
        <f>IF(N304="zákl. přenesená",J304,0)</f>
        <v>0</v>
      </c>
      <c r="BH304" s="149">
        <f>IF(N304="sníž. přenesená",J304,0)</f>
        <v>0</v>
      </c>
      <c r="BI304" s="149">
        <f>IF(N304="nulová",J304,0)</f>
        <v>0</v>
      </c>
      <c r="BJ304" s="17" t="s">
        <v>95</v>
      </c>
      <c r="BK304" s="149">
        <f>ROUND(I304*H304,2)</f>
        <v>0</v>
      </c>
      <c r="BL304" s="17" t="s">
        <v>431</v>
      </c>
      <c r="BM304" s="148" t="s">
        <v>5623</v>
      </c>
    </row>
    <row r="305" spans="2:65" s="13" customFormat="1" ht="11.25">
      <c r="B305" s="157"/>
      <c r="D305" s="151" t="s">
        <v>442</v>
      </c>
      <c r="E305" s="158" t="s">
        <v>1</v>
      </c>
      <c r="F305" s="159" t="s">
        <v>5624</v>
      </c>
      <c r="H305" s="160">
        <v>175.71</v>
      </c>
      <c r="I305" s="161"/>
      <c r="L305" s="157"/>
      <c r="M305" s="162"/>
      <c r="T305" s="163"/>
      <c r="AT305" s="158" t="s">
        <v>442</v>
      </c>
      <c r="AU305" s="158" t="s">
        <v>97</v>
      </c>
      <c r="AV305" s="13" t="s">
        <v>97</v>
      </c>
      <c r="AW305" s="13" t="s">
        <v>42</v>
      </c>
      <c r="AX305" s="13" t="s">
        <v>87</v>
      </c>
      <c r="AY305" s="158" t="s">
        <v>432</v>
      </c>
    </row>
    <row r="306" spans="2:65" s="12" customFormat="1" ht="11.25">
      <c r="B306" s="150"/>
      <c r="D306" s="151" t="s">
        <v>442</v>
      </c>
      <c r="E306" s="152" t="s">
        <v>1</v>
      </c>
      <c r="F306" s="153" t="s">
        <v>5625</v>
      </c>
      <c r="H306" s="152" t="s">
        <v>1</v>
      </c>
      <c r="I306" s="154"/>
      <c r="L306" s="150"/>
      <c r="M306" s="155"/>
      <c r="T306" s="156"/>
      <c r="AT306" s="152" t="s">
        <v>442</v>
      </c>
      <c r="AU306" s="152" t="s">
        <v>97</v>
      </c>
      <c r="AV306" s="12" t="s">
        <v>95</v>
      </c>
      <c r="AW306" s="12" t="s">
        <v>42</v>
      </c>
      <c r="AX306" s="12" t="s">
        <v>87</v>
      </c>
      <c r="AY306" s="152" t="s">
        <v>432</v>
      </c>
    </row>
    <row r="307" spans="2:65" s="13" customFormat="1" ht="11.25">
      <c r="B307" s="157"/>
      <c r="D307" s="151" t="s">
        <v>442</v>
      </c>
      <c r="E307" s="158" t="s">
        <v>1</v>
      </c>
      <c r="F307" s="159" t="s">
        <v>5626</v>
      </c>
      <c r="H307" s="160">
        <v>-0.76800000000000002</v>
      </c>
      <c r="I307" s="161"/>
      <c r="L307" s="157"/>
      <c r="M307" s="162"/>
      <c r="T307" s="163"/>
      <c r="AT307" s="158" t="s">
        <v>442</v>
      </c>
      <c r="AU307" s="158" t="s">
        <v>97</v>
      </c>
      <c r="AV307" s="13" t="s">
        <v>97</v>
      </c>
      <c r="AW307" s="13" t="s">
        <v>42</v>
      </c>
      <c r="AX307" s="13" t="s">
        <v>87</v>
      </c>
      <c r="AY307" s="158" t="s">
        <v>432</v>
      </c>
    </row>
    <row r="308" spans="2:65" s="12" customFormat="1" ht="11.25">
      <c r="B308" s="150"/>
      <c r="D308" s="151" t="s">
        <v>442</v>
      </c>
      <c r="E308" s="152" t="s">
        <v>1</v>
      </c>
      <c r="F308" s="153" t="s">
        <v>3140</v>
      </c>
      <c r="H308" s="152" t="s">
        <v>1</v>
      </c>
      <c r="I308" s="154"/>
      <c r="L308" s="150"/>
      <c r="M308" s="155"/>
      <c r="T308" s="156"/>
      <c r="AT308" s="152" t="s">
        <v>442</v>
      </c>
      <c r="AU308" s="152" t="s">
        <v>97</v>
      </c>
      <c r="AV308" s="12" t="s">
        <v>95</v>
      </c>
      <c r="AW308" s="12" t="s">
        <v>42</v>
      </c>
      <c r="AX308" s="12" t="s">
        <v>87</v>
      </c>
      <c r="AY308" s="152" t="s">
        <v>432</v>
      </c>
    </row>
    <row r="309" spans="2:65" s="13" customFormat="1" ht="11.25">
      <c r="B309" s="157"/>
      <c r="D309" s="151" t="s">
        <v>442</v>
      </c>
      <c r="E309" s="158" t="s">
        <v>1</v>
      </c>
      <c r="F309" s="159" t="s">
        <v>5627</v>
      </c>
      <c r="H309" s="160">
        <v>-43.753999999999998</v>
      </c>
      <c r="I309" s="161"/>
      <c r="L309" s="157"/>
      <c r="M309" s="162"/>
      <c r="T309" s="163"/>
      <c r="AT309" s="158" t="s">
        <v>442</v>
      </c>
      <c r="AU309" s="158" t="s">
        <v>97</v>
      </c>
      <c r="AV309" s="13" t="s">
        <v>97</v>
      </c>
      <c r="AW309" s="13" t="s">
        <v>42</v>
      </c>
      <c r="AX309" s="13" t="s">
        <v>87</v>
      </c>
      <c r="AY309" s="158" t="s">
        <v>432</v>
      </c>
    </row>
    <row r="310" spans="2:65" s="13" customFormat="1" ht="11.25">
      <c r="B310" s="157"/>
      <c r="D310" s="151" t="s">
        <v>442</v>
      </c>
      <c r="E310" s="158" t="s">
        <v>1</v>
      </c>
      <c r="F310" s="159" t="s">
        <v>5628</v>
      </c>
      <c r="H310" s="160">
        <v>-1.478</v>
      </c>
      <c r="I310" s="161"/>
      <c r="L310" s="157"/>
      <c r="M310" s="162"/>
      <c r="T310" s="163"/>
      <c r="AT310" s="158" t="s">
        <v>442</v>
      </c>
      <c r="AU310" s="158" t="s">
        <v>97</v>
      </c>
      <c r="AV310" s="13" t="s">
        <v>97</v>
      </c>
      <c r="AW310" s="13" t="s">
        <v>42</v>
      </c>
      <c r="AX310" s="13" t="s">
        <v>87</v>
      </c>
      <c r="AY310" s="158" t="s">
        <v>432</v>
      </c>
    </row>
    <row r="311" spans="2:65" s="13" customFormat="1" ht="11.25">
      <c r="B311" s="157"/>
      <c r="D311" s="151" t="s">
        <v>442</v>
      </c>
      <c r="E311" s="158" t="s">
        <v>1</v>
      </c>
      <c r="F311" s="159" t="s">
        <v>5629</v>
      </c>
      <c r="H311" s="160">
        <v>-7.96</v>
      </c>
      <c r="I311" s="161"/>
      <c r="L311" s="157"/>
      <c r="M311" s="162"/>
      <c r="T311" s="163"/>
      <c r="AT311" s="158" t="s">
        <v>442</v>
      </c>
      <c r="AU311" s="158" t="s">
        <v>97</v>
      </c>
      <c r="AV311" s="13" t="s">
        <v>97</v>
      </c>
      <c r="AW311" s="13" t="s">
        <v>42</v>
      </c>
      <c r="AX311" s="13" t="s">
        <v>87</v>
      </c>
      <c r="AY311" s="158" t="s">
        <v>432</v>
      </c>
    </row>
    <row r="312" spans="2:65" s="13" customFormat="1" ht="11.25">
      <c r="B312" s="157"/>
      <c r="D312" s="151" t="s">
        <v>442</v>
      </c>
      <c r="E312" s="158" t="s">
        <v>1</v>
      </c>
      <c r="F312" s="159" t="s">
        <v>5630</v>
      </c>
      <c r="H312" s="160">
        <v>-14.584</v>
      </c>
      <c r="I312" s="161"/>
      <c r="L312" s="157"/>
      <c r="M312" s="162"/>
      <c r="T312" s="163"/>
      <c r="AT312" s="158" t="s">
        <v>442</v>
      </c>
      <c r="AU312" s="158" t="s">
        <v>97</v>
      </c>
      <c r="AV312" s="13" t="s">
        <v>97</v>
      </c>
      <c r="AW312" s="13" t="s">
        <v>42</v>
      </c>
      <c r="AX312" s="13" t="s">
        <v>87</v>
      </c>
      <c r="AY312" s="158" t="s">
        <v>432</v>
      </c>
    </row>
    <row r="313" spans="2:65" s="13" customFormat="1" ht="11.25">
      <c r="B313" s="157"/>
      <c r="D313" s="151" t="s">
        <v>442</v>
      </c>
      <c r="E313" s="158" t="s">
        <v>1</v>
      </c>
      <c r="F313" s="159" t="s">
        <v>5631</v>
      </c>
      <c r="H313" s="160">
        <v>-35.906999999999996</v>
      </c>
      <c r="I313" s="161"/>
      <c r="L313" s="157"/>
      <c r="M313" s="162"/>
      <c r="T313" s="163"/>
      <c r="AT313" s="158" t="s">
        <v>442</v>
      </c>
      <c r="AU313" s="158" t="s">
        <v>97</v>
      </c>
      <c r="AV313" s="13" t="s">
        <v>97</v>
      </c>
      <c r="AW313" s="13" t="s">
        <v>42</v>
      </c>
      <c r="AX313" s="13" t="s">
        <v>87</v>
      </c>
      <c r="AY313" s="158" t="s">
        <v>432</v>
      </c>
    </row>
    <row r="314" spans="2:65" s="14" customFormat="1" ht="11.25">
      <c r="B314" s="164"/>
      <c r="D314" s="151" t="s">
        <v>442</v>
      </c>
      <c r="E314" s="165" t="s">
        <v>5514</v>
      </c>
      <c r="F314" s="166" t="s">
        <v>5632</v>
      </c>
      <c r="H314" s="167">
        <v>71.259</v>
      </c>
      <c r="I314" s="168"/>
      <c r="L314" s="164"/>
      <c r="M314" s="169"/>
      <c r="T314" s="170"/>
      <c r="AT314" s="165" t="s">
        <v>442</v>
      </c>
      <c r="AU314" s="165" t="s">
        <v>97</v>
      </c>
      <c r="AV314" s="14" t="s">
        <v>431</v>
      </c>
      <c r="AW314" s="14" t="s">
        <v>42</v>
      </c>
      <c r="AX314" s="14" t="s">
        <v>95</v>
      </c>
      <c r="AY314" s="165" t="s">
        <v>432</v>
      </c>
    </row>
    <row r="315" spans="2:65" s="11" customFormat="1" ht="22.9" customHeight="1">
      <c r="B315" s="125"/>
      <c r="D315" s="126" t="s">
        <v>86</v>
      </c>
      <c r="E315" s="135" t="s">
        <v>924</v>
      </c>
      <c r="F315" s="135" t="s">
        <v>925</v>
      </c>
      <c r="I315" s="128"/>
      <c r="J315" s="136">
        <f>BK315</f>
        <v>0</v>
      </c>
      <c r="L315" s="125"/>
      <c r="M315" s="130"/>
      <c r="P315" s="131">
        <f>P316</f>
        <v>0</v>
      </c>
      <c r="R315" s="131">
        <f>R316</f>
        <v>0</v>
      </c>
      <c r="T315" s="132">
        <f>T316</f>
        <v>0</v>
      </c>
      <c r="AR315" s="126" t="s">
        <v>95</v>
      </c>
      <c r="AT315" s="133" t="s">
        <v>86</v>
      </c>
      <c r="AU315" s="133" t="s">
        <v>95</v>
      </c>
      <c r="AY315" s="126" t="s">
        <v>432</v>
      </c>
      <c r="BK315" s="134">
        <f>BK316</f>
        <v>0</v>
      </c>
    </row>
    <row r="316" spans="2:65" s="1" customFormat="1" ht="24.2" customHeight="1">
      <c r="B316" s="33"/>
      <c r="C316" s="137" t="s">
        <v>313</v>
      </c>
      <c r="D316" s="137" t="s">
        <v>435</v>
      </c>
      <c r="E316" s="138" t="s">
        <v>5633</v>
      </c>
      <c r="F316" s="139" t="s">
        <v>5634</v>
      </c>
      <c r="G316" s="140" t="s">
        <v>743</v>
      </c>
      <c r="H316" s="141">
        <v>2E-3</v>
      </c>
      <c r="I316" s="142"/>
      <c r="J316" s="143">
        <f>ROUND(I316*H316,2)</f>
        <v>0</v>
      </c>
      <c r="K316" s="139" t="s">
        <v>457</v>
      </c>
      <c r="L316" s="33"/>
      <c r="M316" s="144" t="s">
        <v>1</v>
      </c>
      <c r="N316" s="145" t="s">
        <v>52</v>
      </c>
      <c r="P316" s="146">
        <f>O316*H316</f>
        <v>0</v>
      </c>
      <c r="Q316" s="146">
        <v>0</v>
      </c>
      <c r="R316" s="146">
        <f>Q316*H316</f>
        <v>0</v>
      </c>
      <c r="S316" s="146">
        <v>0</v>
      </c>
      <c r="T316" s="147">
        <f>S316*H316</f>
        <v>0</v>
      </c>
      <c r="AR316" s="148" t="s">
        <v>431</v>
      </c>
      <c r="AT316" s="148" t="s">
        <v>435</v>
      </c>
      <c r="AU316" s="148" t="s">
        <v>97</v>
      </c>
      <c r="AY316" s="17" t="s">
        <v>432</v>
      </c>
      <c r="BE316" s="149">
        <f>IF(N316="základní",J316,0)</f>
        <v>0</v>
      </c>
      <c r="BF316" s="149">
        <f>IF(N316="snížená",J316,0)</f>
        <v>0</v>
      </c>
      <c r="BG316" s="149">
        <f>IF(N316="zákl. přenesená",J316,0)</f>
        <v>0</v>
      </c>
      <c r="BH316" s="149">
        <f>IF(N316="sníž. přenesená",J316,0)</f>
        <v>0</v>
      </c>
      <c r="BI316" s="149">
        <f>IF(N316="nulová",J316,0)</f>
        <v>0</v>
      </c>
      <c r="BJ316" s="17" t="s">
        <v>95</v>
      </c>
      <c r="BK316" s="149">
        <f>ROUND(I316*H316,2)</f>
        <v>0</v>
      </c>
      <c r="BL316" s="17" t="s">
        <v>431</v>
      </c>
      <c r="BM316" s="148" t="s">
        <v>5635</v>
      </c>
    </row>
    <row r="317" spans="2:65" s="11" customFormat="1" ht="25.9" customHeight="1">
      <c r="B317" s="125"/>
      <c r="D317" s="126" t="s">
        <v>86</v>
      </c>
      <c r="E317" s="127" t="s">
        <v>3376</v>
      </c>
      <c r="F317" s="127" t="s">
        <v>3377</v>
      </c>
      <c r="I317" s="128"/>
      <c r="J317" s="129">
        <f>BK317</f>
        <v>0</v>
      </c>
      <c r="L317" s="125"/>
      <c r="M317" s="130"/>
      <c r="P317" s="131">
        <f>P318</f>
        <v>0</v>
      </c>
      <c r="R317" s="131">
        <f>R318</f>
        <v>1.512E-2</v>
      </c>
      <c r="T317" s="132">
        <f>T318</f>
        <v>0</v>
      </c>
      <c r="AR317" s="126" t="s">
        <v>97</v>
      </c>
      <c r="AT317" s="133" t="s">
        <v>86</v>
      </c>
      <c r="AU317" s="133" t="s">
        <v>87</v>
      </c>
      <c r="AY317" s="126" t="s">
        <v>432</v>
      </c>
      <c r="BK317" s="134">
        <f>BK318</f>
        <v>0</v>
      </c>
    </row>
    <row r="318" spans="2:65" s="11" customFormat="1" ht="22.9" customHeight="1">
      <c r="B318" s="125"/>
      <c r="D318" s="126" t="s">
        <v>86</v>
      </c>
      <c r="E318" s="135" t="s">
        <v>5636</v>
      </c>
      <c r="F318" s="135" t="s">
        <v>5637</v>
      </c>
      <c r="I318" s="128"/>
      <c r="J318" s="136">
        <f>BK318</f>
        <v>0</v>
      </c>
      <c r="L318" s="125"/>
      <c r="M318" s="130"/>
      <c r="P318" s="131">
        <f>SUM(P319:P323)</f>
        <v>0</v>
      </c>
      <c r="R318" s="131">
        <f>SUM(R319:R323)</f>
        <v>1.512E-2</v>
      </c>
      <c r="T318" s="132">
        <f>SUM(T319:T323)</f>
        <v>0</v>
      </c>
      <c r="AR318" s="126" t="s">
        <v>97</v>
      </c>
      <c r="AT318" s="133" t="s">
        <v>86</v>
      </c>
      <c r="AU318" s="133" t="s">
        <v>95</v>
      </c>
      <c r="AY318" s="126" t="s">
        <v>432</v>
      </c>
      <c r="BK318" s="134">
        <f>SUM(BK319:BK323)</f>
        <v>0</v>
      </c>
    </row>
    <row r="319" spans="2:65" s="1" customFormat="1" ht="55.5" customHeight="1">
      <c r="B319" s="33"/>
      <c r="C319" s="137" t="s">
        <v>871</v>
      </c>
      <c r="D319" s="137" t="s">
        <v>435</v>
      </c>
      <c r="E319" s="138" t="s">
        <v>5638</v>
      </c>
      <c r="F319" s="139" t="s">
        <v>5639</v>
      </c>
      <c r="G319" s="140" t="s">
        <v>510</v>
      </c>
      <c r="H319" s="141">
        <v>15.12</v>
      </c>
      <c r="I319" s="142"/>
      <c r="J319" s="143">
        <f>ROUND(I319*H319,2)</f>
        <v>0</v>
      </c>
      <c r="K319" s="139" t="s">
        <v>439</v>
      </c>
      <c r="L319" s="33"/>
      <c r="M319" s="144" t="s">
        <v>1</v>
      </c>
      <c r="N319" s="145" t="s">
        <v>52</v>
      </c>
      <c r="P319" s="146">
        <f>O319*H319</f>
        <v>0</v>
      </c>
      <c r="Q319" s="146">
        <v>1E-3</v>
      </c>
      <c r="R319" s="146">
        <f>Q319*H319</f>
        <v>1.512E-2</v>
      </c>
      <c r="S319" s="146">
        <v>0</v>
      </c>
      <c r="T319" s="147">
        <f>S319*H319</f>
        <v>0</v>
      </c>
      <c r="AR319" s="148" t="s">
        <v>556</v>
      </c>
      <c r="AT319" s="148" t="s">
        <v>435</v>
      </c>
      <c r="AU319" s="148" t="s">
        <v>97</v>
      </c>
      <c r="AY319" s="17" t="s">
        <v>432</v>
      </c>
      <c r="BE319" s="149">
        <f>IF(N319="základní",J319,0)</f>
        <v>0</v>
      </c>
      <c r="BF319" s="149">
        <f>IF(N319="snížená",J319,0)</f>
        <v>0</v>
      </c>
      <c r="BG319" s="149">
        <f>IF(N319="zákl. přenesená",J319,0)</f>
        <v>0</v>
      </c>
      <c r="BH319" s="149">
        <f>IF(N319="sníž. přenesená",J319,0)</f>
        <v>0</v>
      </c>
      <c r="BI319" s="149">
        <f>IF(N319="nulová",J319,0)</f>
        <v>0</v>
      </c>
      <c r="BJ319" s="17" t="s">
        <v>95</v>
      </c>
      <c r="BK319" s="149">
        <f>ROUND(I319*H319,2)</f>
        <v>0</v>
      </c>
      <c r="BL319" s="17" t="s">
        <v>556</v>
      </c>
      <c r="BM319" s="148" t="s">
        <v>5640</v>
      </c>
    </row>
    <row r="320" spans="2:65" s="12" customFormat="1" ht="22.5">
      <c r="B320" s="150"/>
      <c r="D320" s="151" t="s">
        <v>442</v>
      </c>
      <c r="E320" s="152" t="s">
        <v>1</v>
      </c>
      <c r="F320" s="153" t="s">
        <v>5641</v>
      </c>
      <c r="H320" s="152" t="s">
        <v>1</v>
      </c>
      <c r="I320" s="154"/>
      <c r="L320" s="150"/>
      <c r="M320" s="155"/>
      <c r="T320" s="156"/>
      <c r="AT320" s="152" t="s">
        <v>442</v>
      </c>
      <c r="AU320" s="152" t="s">
        <v>97</v>
      </c>
      <c r="AV320" s="12" t="s">
        <v>95</v>
      </c>
      <c r="AW320" s="12" t="s">
        <v>42</v>
      </c>
      <c r="AX320" s="12" t="s">
        <v>87</v>
      </c>
      <c r="AY320" s="152" t="s">
        <v>432</v>
      </c>
    </row>
    <row r="321" spans="2:51" s="12" customFormat="1" ht="22.5">
      <c r="B321" s="150"/>
      <c r="D321" s="151" t="s">
        <v>442</v>
      </c>
      <c r="E321" s="152" t="s">
        <v>1</v>
      </c>
      <c r="F321" s="153" t="s">
        <v>5642</v>
      </c>
      <c r="H321" s="152" t="s">
        <v>1</v>
      </c>
      <c r="I321" s="154"/>
      <c r="L321" s="150"/>
      <c r="M321" s="155"/>
      <c r="T321" s="156"/>
      <c r="AT321" s="152" t="s">
        <v>442</v>
      </c>
      <c r="AU321" s="152" t="s">
        <v>97</v>
      </c>
      <c r="AV321" s="12" t="s">
        <v>95</v>
      </c>
      <c r="AW321" s="12" t="s">
        <v>42</v>
      </c>
      <c r="AX321" s="12" t="s">
        <v>87</v>
      </c>
      <c r="AY321" s="152" t="s">
        <v>432</v>
      </c>
    </row>
    <row r="322" spans="2:51" s="13" customFormat="1" ht="22.5">
      <c r="B322" s="157"/>
      <c r="D322" s="151" t="s">
        <v>442</v>
      </c>
      <c r="E322" s="158" t="s">
        <v>1</v>
      </c>
      <c r="F322" s="159" t="s">
        <v>5643</v>
      </c>
      <c r="H322" s="160">
        <v>15.12</v>
      </c>
      <c r="I322" s="161"/>
      <c r="L322" s="157"/>
      <c r="M322" s="162"/>
      <c r="T322" s="163"/>
      <c r="AT322" s="158" t="s">
        <v>442</v>
      </c>
      <c r="AU322" s="158" t="s">
        <v>97</v>
      </c>
      <c r="AV322" s="13" t="s">
        <v>97</v>
      </c>
      <c r="AW322" s="13" t="s">
        <v>42</v>
      </c>
      <c r="AX322" s="13" t="s">
        <v>87</v>
      </c>
      <c r="AY322" s="158" t="s">
        <v>432</v>
      </c>
    </row>
    <row r="323" spans="2:51" s="14" customFormat="1" ht="11.25">
      <c r="B323" s="164"/>
      <c r="D323" s="151" t="s">
        <v>442</v>
      </c>
      <c r="E323" s="165" t="s">
        <v>1</v>
      </c>
      <c r="F323" s="166" t="s">
        <v>449</v>
      </c>
      <c r="H323" s="167">
        <v>15.12</v>
      </c>
      <c r="I323" s="168"/>
      <c r="L323" s="164"/>
      <c r="M323" s="195"/>
      <c r="N323" s="196"/>
      <c r="O323" s="196"/>
      <c r="P323" s="196"/>
      <c r="Q323" s="196"/>
      <c r="R323" s="196"/>
      <c r="S323" s="196"/>
      <c r="T323" s="197"/>
      <c r="AT323" s="165" t="s">
        <v>442</v>
      </c>
      <c r="AU323" s="165" t="s">
        <v>97</v>
      </c>
      <c r="AV323" s="14" t="s">
        <v>431</v>
      </c>
      <c r="AW323" s="14" t="s">
        <v>42</v>
      </c>
      <c r="AX323" s="14" t="s">
        <v>95</v>
      </c>
      <c r="AY323" s="165" t="s">
        <v>432</v>
      </c>
    </row>
    <row r="324" spans="2:51" s="1" customFormat="1" ht="6.95" customHeight="1">
      <c r="B324" s="45"/>
      <c r="C324" s="46"/>
      <c r="D324" s="46"/>
      <c r="E324" s="46"/>
      <c r="F324" s="46"/>
      <c r="G324" s="46"/>
      <c r="H324" s="46"/>
      <c r="I324" s="46"/>
      <c r="J324" s="46"/>
      <c r="K324" s="46"/>
      <c r="L324" s="33"/>
    </row>
  </sheetData>
  <sheetProtection algorithmName="SHA-512" hashValue="75WDVH7r/LZaGTnOdvlCTz0NU9DoJ4Lq1ic6H5Pmsuw5JytGX0Vaaj4YxbNr7X71rDxOhIZq2JxTq8cMFkrE6w==" saltValue="p6zK3JCgt+7mnfEy3TmdnL1P3DMSlJNzNC5bdZ0jw+dq8J6qS9rmninbnsIorLr5GQ3Hkk5GBDZIXjpPtfUz7w==" spinCount="100000" sheet="1" objects="1" scenarios="1" formatColumns="0" formatRows="0" autoFilter="0"/>
  <autoFilter ref="C127:K323" xr:uid="{00000000-0009-0000-0000-00001C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theme="9" tint="0.59999389629810485"/>
    <pageSetUpPr fitToPage="1"/>
  </sheetPr>
  <dimension ref="B2:BM34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205</v>
      </c>
      <c r="AZ2" s="183" t="s">
        <v>5644</v>
      </c>
      <c r="BA2" s="183" t="s">
        <v>1</v>
      </c>
      <c r="BB2" s="183" t="s">
        <v>1</v>
      </c>
      <c r="BC2" s="183" t="s">
        <v>5645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5646</v>
      </c>
      <c r="BA3" s="183" t="s">
        <v>1</v>
      </c>
      <c r="BB3" s="183" t="s">
        <v>1</v>
      </c>
      <c r="BC3" s="183" t="s">
        <v>5647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5648</v>
      </c>
      <c r="BA4" s="183" t="s">
        <v>1</v>
      </c>
      <c r="BB4" s="183" t="s">
        <v>1</v>
      </c>
      <c r="BC4" s="183" t="s">
        <v>5649</v>
      </c>
      <c r="BD4" s="183" t="s">
        <v>97</v>
      </c>
    </row>
    <row r="5" spans="2:56" ht="6.95" customHeight="1">
      <c r="B5" s="20"/>
      <c r="L5" s="20"/>
      <c r="AZ5" s="183" t="s">
        <v>5650</v>
      </c>
      <c r="BA5" s="183" t="s">
        <v>1</v>
      </c>
      <c r="BB5" s="183" t="s">
        <v>1</v>
      </c>
      <c r="BC5" s="183" t="s">
        <v>5651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5652</v>
      </c>
      <c r="BA6" s="183" t="s">
        <v>1</v>
      </c>
      <c r="BB6" s="183" t="s">
        <v>1</v>
      </c>
      <c r="BC6" s="183" t="s">
        <v>5653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5654</v>
      </c>
      <c r="BA7" s="183" t="s">
        <v>1</v>
      </c>
      <c r="BB7" s="183" t="s">
        <v>1</v>
      </c>
      <c r="BC7" s="183" t="s">
        <v>5655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5656</v>
      </c>
      <c r="BA8" s="183" t="s">
        <v>1</v>
      </c>
      <c r="BB8" s="183" t="s">
        <v>1</v>
      </c>
      <c r="BC8" s="183" t="s">
        <v>5657</v>
      </c>
      <c r="BD8" s="183" t="s">
        <v>97</v>
      </c>
    </row>
    <row r="9" spans="2:56" s="1" customFormat="1" ht="16.5" customHeight="1">
      <c r="B9" s="33"/>
      <c r="E9" s="246" t="s">
        <v>5448</v>
      </c>
      <c r="F9" s="248"/>
      <c r="G9" s="248"/>
      <c r="H9" s="248"/>
      <c r="L9" s="33"/>
      <c r="AZ9" s="183" t="s">
        <v>5658</v>
      </c>
      <c r="BA9" s="183" t="s">
        <v>1</v>
      </c>
      <c r="BB9" s="183" t="s">
        <v>1</v>
      </c>
      <c r="BC9" s="183" t="s">
        <v>5659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5300</v>
      </c>
      <c r="BA10" s="183" t="s">
        <v>1</v>
      </c>
      <c r="BB10" s="183" t="s">
        <v>1</v>
      </c>
      <c r="BC10" s="183" t="s">
        <v>5660</v>
      </c>
      <c r="BD10" s="183" t="s">
        <v>97</v>
      </c>
    </row>
    <row r="11" spans="2:56" s="1" customFormat="1" ht="30" customHeight="1">
      <c r="B11" s="33"/>
      <c r="E11" s="227" t="s">
        <v>5661</v>
      </c>
      <c r="F11" s="248"/>
      <c r="G11" s="248"/>
      <c r="H11" s="248"/>
      <c r="L11" s="33"/>
      <c r="AZ11" s="183" t="s">
        <v>5302</v>
      </c>
      <c r="BA11" s="183" t="s">
        <v>1</v>
      </c>
      <c r="BB11" s="183" t="s">
        <v>1</v>
      </c>
      <c r="BC11" s="183" t="s">
        <v>5662</v>
      </c>
      <c r="BD11" s="183" t="s">
        <v>97</v>
      </c>
    </row>
    <row r="12" spans="2:56" s="1" customFormat="1" ht="11.25">
      <c r="B12" s="33"/>
      <c r="L12" s="33"/>
      <c r="AZ12" s="183" t="s">
        <v>5298</v>
      </c>
      <c r="BA12" s="183" t="s">
        <v>1</v>
      </c>
      <c r="BB12" s="183" t="s">
        <v>1</v>
      </c>
      <c r="BC12" s="183" t="s">
        <v>5663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  <c r="AZ13" s="183" t="s">
        <v>5304</v>
      </c>
      <c r="BA13" s="183" t="s">
        <v>1</v>
      </c>
      <c r="BB13" s="183" t="s">
        <v>1</v>
      </c>
      <c r="BC13" s="183" t="s">
        <v>5664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  <c r="AZ14" s="183" t="s">
        <v>5296</v>
      </c>
      <c r="BA14" s="183" t="s">
        <v>1</v>
      </c>
      <c r="BB14" s="183" t="s">
        <v>1</v>
      </c>
      <c r="BC14" s="183" t="s">
        <v>140</v>
      </c>
      <c r="BD14" s="183" t="s">
        <v>97</v>
      </c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ROUND(J126,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ROUND((SUM(BE126:BE342)),  2)</f>
        <v>0</v>
      </c>
      <c r="I35" s="97">
        <v>0.21</v>
      </c>
      <c r="J35" s="87">
        <f>ROUND(((SUM(BE126:BE342))*I35),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ROUND((SUM(BF126:BF342)),  2)</f>
        <v>0</v>
      </c>
      <c r="I36" s="97">
        <v>0.12</v>
      </c>
      <c r="J36" s="87">
        <f>ROUND(((SUM(BF126:BF342))*I36),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ROUND((SUM(BG126:BG342)),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ROUND((SUM(BH126:BH342)),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ROUND((SUM(BI126:BI342)),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5448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11.C - NOVÉ KONSTRUKE PLOCHA PŘED ŠKOLOU - nezpůsobilé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J126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J127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J128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J234</f>
        <v>0</v>
      </c>
      <c r="L101" s="113"/>
    </row>
    <row r="102" spans="2:47" s="9" customFormat="1" ht="19.899999999999999" customHeight="1">
      <c r="B102" s="113"/>
      <c r="D102" s="114" t="s">
        <v>2784</v>
      </c>
      <c r="E102" s="115"/>
      <c r="F102" s="115"/>
      <c r="G102" s="115"/>
      <c r="H102" s="115"/>
      <c r="I102" s="115"/>
      <c r="J102" s="116">
        <f>J252</f>
        <v>0</v>
      </c>
      <c r="L102" s="113"/>
    </row>
    <row r="103" spans="2:47" s="9" customFormat="1" ht="19.899999999999999" customHeight="1">
      <c r="B103" s="113"/>
      <c r="D103" s="114" t="s">
        <v>5665</v>
      </c>
      <c r="E103" s="115"/>
      <c r="F103" s="115"/>
      <c r="G103" s="115"/>
      <c r="H103" s="115"/>
      <c r="I103" s="115"/>
      <c r="J103" s="116">
        <f>J266</f>
        <v>0</v>
      </c>
      <c r="L103" s="113"/>
    </row>
    <row r="104" spans="2:47" s="9" customFormat="1" ht="19.899999999999999" customHeight="1">
      <c r="B104" s="113"/>
      <c r="D104" s="114" t="s">
        <v>646</v>
      </c>
      <c r="E104" s="115"/>
      <c r="F104" s="115"/>
      <c r="G104" s="115"/>
      <c r="H104" s="115"/>
      <c r="I104" s="115"/>
      <c r="J104" s="116">
        <f>J336</f>
        <v>0</v>
      </c>
      <c r="L104" s="113"/>
    </row>
    <row r="105" spans="2:47" s="1" customFormat="1" ht="21.75" customHeight="1">
      <c r="B105" s="33"/>
      <c r="L105" s="33"/>
    </row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3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3"/>
    </row>
    <row r="111" spans="2:47" s="1" customFormat="1" ht="24.95" customHeight="1">
      <c r="B111" s="33"/>
      <c r="C111" s="21" t="s">
        <v>416</v>
      </c>
      <c r="L111" s="33"/>
    </row>
    <row r="112" spans="2:47" s="1" customFormat="1" ht="6.95" customHeight="1">
      <c r="B112" s="33"/>
      <c r="L112" s="33"/>
    </row>
    <row r="113" spans="2:63" s="1" customFormat="1" ht="12" customHeight="1">
      <c r="B113" s="33"/>
      <c r="C113" s="27" t="s">
        <v>16</v>
      </c>
      <c r="L113" s="33"/>
    </row>
    <row r="114" spans="2:63" s="1" customFormat="1" ht="16.5" customHeight="1">
      <c r="B114" s="33"/>
      <c r="E114" s="246" t="str">
        <f>E7</f>
        <v>OBNOVA PARKU NA MÍROVÉM NÁMĚSTÍ V HODONÍNĚ</v>
      </c>
      <c r="F114" s="247"/>
      <c r="G114" s="247"/>
      <c r="H114" s="247"/>
      <c r="L114" s="33"/>
    </row>
    <row r="115" spans="2:63" ht="12" customHeight="1">
      <c r="B115" s="20"/>
      <c r="C115" s="27" t="s">
        <v>395</v>
      </c>
      <c r="L115" s="20"/>
    </row>
    <row r="116" spans="2:63" s="1" customFormat="1" ht="16.5" customHeight="1">
      <c r="B116" s="33"/>
      <c r="E116" s="246" t="s">
        <v>5448</v>
      </c>
      <c r="F116" s="248"/>
      <c r="G116" s="248"/>
      <c r="H116" s="248"/>
      <c r="L116" s="33"/>
    </row>
    <row r="117" spans="2:63" s="1" customFormat="1" ht="12" customHeight="1">
      <c r="B117" s="33"/>
      <c r="C117" s="27" t="s">
        <v>637</v>
      </c>
      <c r="L117" s="33"/>
    </row>
    <row r="118" spans="2:63" s="1" customFormat="1" ht="30" customHeight="1">
      <c r="B118" s="33"/>
      <c r="E118" s="227" t="str">
        <f>E11</f>
        <v>11.C - NOVÉ KONSTRUKE PLOCHA PŘED ŠKOLOU - nezpůsobilé</v>
      </c>
      <c r="F118" s="248"/>
      <c r="G118" s="248"/>
      <c r="H118" s="248"/>
      <c r="L118" s="33"/>
    </row>
    <row r="119" spans="2:63" s="1" customFormat="1" ht="6.95" customHeight="1">
      <c r="B119" s="33"/>
      <c r="L119" s="33"/>
    </row>
    <row r="120" spans="2:63" s="1" customFormat="1" ht="12" customHeight="1">
      <c r="B120" s="33"/>
      <c r="C120" s="27" t="s">
        <v>22</v>
      </c>
      <c r="F120" s="25" t="str">
        <f>F14</f>
        <v xml:space="preserve">HODONÍN </v>
      </c>
      <c r="I120" s="27" t="s">
        <v>24</v>
      </c>
      <c r="J120" s="53" t="str">
        <f>IF(J14="","",J14)</f>
        <v>25. 10. 2024</v>
      </c>
      <c r="L120" s="33"/>
    </row>
    <row r="121" spans="2:63" s="1" customFormat="1" ht="6.95" customHeight="1">
      <c r="B121" s="33"/>
      <c r="L121" s="33"/>
    </row>
    <row r="122" spans="2:63" s="1" customFormat="1" ht="40.15" customHeight="1">
      <c r="B122" s="33"/>
      <c r="C122" s="27" t="s">
        <v>30</v>
      </c>
      <c r="F122" s="25" t="str">
        <f>E17</f>
        <v>Město Hodonín, Masyrykovo nám.53/1, Hodonín 695 35</v>
      </c>
      <c r="I122" s="27" t="s">
        <v>38</v>
      </c>
      <c r="J122" s="31" t="str">
        <f>E23</f>
        <v>MAAUS  s.r.o., Gorkého 51/1, Brno 602 00</v>
      </c>
      <c r="L122" s="33"/>
    </row>
    <row r="123" spans="2:63" s="1" customFormat="1" ht="15.2" customHeight="1">
      <c r="B123" s="33"/>
      <c r="C123" s="27" t="s">
        <v>36</v>
      </c>
      <c r="F123" s="25" t="str">
        <f>IF(E20="","",E20)</f>
        <v>Vyplň údaj</v>
      </c>
      <c r="I123" s="27" t="s">
        <v>43</v>
      </c>
      <c r="J123" s="31" t="str">
        <f>E26</f>
        <v>Obrtelová Miluše</v>
      </c>
      <c r="L123" s="33"/>
    </row>
    <row r="124" spans="2:63" s="1" customFormat="1" ht="10.35" customHeight="1">
      <c r="B124" s="33"/>
      <c r="L124" s="33"/>
    </row>
    <row r="125" spans="2:63" s="10" customFormat="1" ht="29.25" customHeight="1">
      <c r="B125" s="117"/>
      <c r="C125" s="118" t="s">
        <v>417</v>
      </c>
      <c r="D125" s="119" t="s">
        <v>72</v>
      </c>
      <c r="E125" s="119" t="s">
        <v>68</v>
      </c>
      <c r="F125" s="119" t="s">
        <v>69</v>
      </c>
      <c r="G125" s="119" t="s">
        <v>418</v>
      </c>
      <c r="H125" s="119" t="s">
        <v>419</v>
      </c>
      <c r="I125" s="119" t="s">
        <v>420</v>
      </c>
      <c r="J125" s="119" t="s">
        <v>402</v>
      </c>
      <c r="K125" s="120" t="s">
        <v>421</v>
      </c>
      <c r="L125" s="117"/>
      <c r="M125" s="60" t="s">
        <v>1</v>
      </c>
      <c r="N125" s="61" t="s">
        <v>51</v>
      </c>
      <c r="O125" s="61" t="s">
        <v>422</v>
      </c>
      <c r="P125" s="61" t="s">
        <v>423</v>
      </c>
      <c r="Q125" s="61" t="s">
        <v>424</v>
      </c>
      <c r="R125" s="61" t="s">
        <v>425</v>
      </c>
      <c r="S125" s="61" t="s">
        <v>426</v>
      </c>
      <c r="T125" s="62" t="s">
        <v>427</v>
      </c>
    </row>
    <row r="126" spans="2:63" s="1" customFormat="1" ht="22.9" customHeight="1">
      <c r="B126" s="33"/>
      <c r="C126" s="65" t="s">
        <v>428</v>
      </c>
      <c r="J126" s="121">
        <f>BK126</f>
        <v>0</v>
      </c>
      <c r="L126" s="33"/>
      <c r="M126" s="63"/>
      <c r="N126" s="54"/>
      <c r="O126" s="54"/>
      <c r="P126" s="122">
        <f>P127</f>
        <v>0</v>
      </c>
      <c r="Q126" s="54"/>
      <c r="R126" s="122">
        <f>R127</f>
        <v>210.36178737</v>
      </c>
      <c r="S126" s="54"/>
      <c r="T126" s="123">
        <f>T127</f>
        <v>0</v>
      </c>
      <c r="AT126" s="17" t="s">
        <v>86</v>
      </c>
      <c r="AU126" s="17" t="s">
        <v>404</v>
      </c>
      <c r="BK126" s="124">
        <f>BK127</f>
        <v>0</v>
      </c>
    </row>
    <row r="127" spans="2:63" s="11" customFormat="1" ht="25.9" customHeight="1">
      <c r="B127" s="125"/>
      <c r="D127" s="126" t="s">
        <v>86</v>
      </c>
      <c r="E127" s="127" t="s">
        <v>647</v>
      </c>
      <c r="F127" s="127" t="s">
        <v>648</v>
      </c>
      <c r="I127" s="128"/>
      <c r="J127" s="129">
        <f>BK127</f>
        <v>0</v>
      </c>
      <c r="L127" s="125"/>
      <c r="M127" s="130"/>
      <c r="P127" s="131">
        <f>P128+P234+P252+P266+P336</f>
        <v>0</v>
      </c>
      <c r="R127" s="131">
        <f>R128+R234+R252+R266+R336</f>
        <v>210.36178737</v>
      </c>
      <c r="T127" s="132">
        <f>T128+T234+T252+T266+T336</f>
        <v>0</v>
      </c>
      <c r="AR127" s="126" t="s">
        <v>95</v>
      </c>
      <c r="AT127" s="133" t="s">
        <v>86</v>
      </c>
      <c r="AU127" s="133" t="s">
        <v>87</v>
      </c>
      <c r="AY127" s="126" t="s">
        <v>432</v>
      </c>
      <c r="BK127" s="134">
        <f>BK128+BK234+BK252+BK266+BK336</f>
        <v>0</v>
      </c>
    </row>
    <row r="128" spans="2:63" s="11" customFormat="1" ht="22.9" customHeight="1">
      <c r="B128" s="125"/>
      <c r="D128" s="126" t="s">
        <v>86</v>
      </c>
      <c r="E128" s="135" t="s">
        <v>95</v>
      </c>
      <c r="F128" s="135" t="s">
        <v>649</v>
      </c>
      <c r="I128" s="128"/>
      <c r="J128" s="136">
        <f>BK128</f>
        <v>0</v>
      </c>
      <c r="L128" s="125"/>
      <c r="M128" s="130"/>
      <c r="P128" s="131">
        <f>SUM(P129:P233)</f>
        <v>0</v>
      </c>
      <c r="R128" s="131">
        <f>SUM(R129:R233)</f>
        <v>0</v>
      </c>
      <c r="T128" s="132">
        <f>SUM(T129:T233)</f>
        <v>0</v>
      </c>
      <c r="AR128" s="126" t="s">
        <v>95</v>
      </c>
      <c r="AT128" s="133" t="s">
        <v>86</v>
      </c>
      <c r="AU128" s="133" t="s">
        <v>95</v>
      </c>
      <c r="AY128" s="126" t="s">
        <v>432</v>
      </c>
      <c r="BK128" s="134">
        <f>SUM(BK129:BK233)</f>
        <v>0</v>
      </c>
    </row>
    <row r="129" spans="2:65" s="1" customFormat="1" ht="44.25" customHeight="1">
      <c r="B129" s="33"/>
      <c r="C129" s="137" t="s">
        <v>95</v>
      </c>
      <c r="D129" s="137" t="s">
        <v>435</v>
      </c>
      <c r="E129" s="138" t="s">
        <v>3453</v>
      </c>
      <c r="F129" s="139" t="s">
        <v>3454</v>
      </c>
      <c r="G129" s="140" t="s">
        <v>510</v>
      </c>
      <c r="H129" s="141">
        <v>64.459999999999994</v>
      </c>
      <c r="I129" s="142"/>
      <c r="J129" s="143">
        <f>ROUND(I129*H129,2)</f>
        <v>0</v>
      </c>
      <c r="K129" s="139" t="s">
        <v>439</v>
      </c>
      <c r="L129" s="33"/>
      <c r="M129" s="144" t="s">
        <v>1</v>
      </c>
      <c r="N129" s="145" t="s">
        <v>52</v>
      </c>
      <c r="P129" s="146">
        <f>O129*H129</f>
        <v>0</v>
      </c>
      <c r="Q129" s="146">
        <v>0</v>
      </c>
      <c r="R129" s="146">
        <f>Q129*H129</f>
        <v>0</v>
      </c>
      <c r="S129" s="146">
        <v>0</v>
      </c>
      <c r="T129" s="147">
        <f>S129*H129</f>
        <v>0</v>
      </c>
      <c r="AR129" s="148" t="s">
        <v>431</v>
      </c>
      <c r="AT129" s="148" t="s">
        <v>435</v>
      </c>
      <c r="AU129" s="148" t="s">
        <v>97</v>
      </c>
      <c r="AY129" s="17" t="s">
        <v>432</v>
      </c>
      <c r="BE129" s="149">
        <f>IF(N129="základní",J129,0)</f>
        <v>0</v>
      </c>
      <c r="BF129" s="149">
        <f>IF(N129="snížená",J129,0)</f>
        <v>0</v>
      </c>
      <c r="BG129" s="149">
        <f>IF(N129="zákl. přenesená",J129,0)</f>
        <v>0</v>
      </c>
      <c r="BH129" s="149">
        <f>IF(N129="sníž. přenesená",J129,0)</f>
        <v>0</v>
      </c>
      <c r="BI129" s="149">
        <f>IF(N129="nulová",J129,0)</f>
        <v>0</v>
      </c>
      <c r="BJ129" s="17" t="s">
        <v>95</v>
      </c>
      <c r="BK129" s="149">
        <f>ROUND(I129*H129,2)</f>
        <v>0</v>
      </c>
      <c r="BL129" s="17" t="s">
        <v>431</v>
      </c>
      <c r="BM129" s="148" t="s">
        <v>5666</v>
      </c>
    </row>
    <row r="130" spans="2:65" s="12" customFormat="1" ht="11.25">
      <c r="B130" s="150"/>
      <c r="D130" s="151" t="s">
        <v>442</v>
      </c>
      <c r="E130" s="152" t="s">
        <v>1</v>
      </c>
      <c r="F130" s="153" t="s">
        <v>653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654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3420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3421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11.25">
      <c r="B134" s="150"/>
      <c r="D134" s="151" t="s">
        <v>442</v>
      </c>
      <c r="E134" s="152" t="s">
        <v>1</v>
      </c>
      <c r="F134" s="153" t="s">
        <v>3712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2791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5667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22.5">
      <c r="B137" s="150"/>
      <c r="D137" s="151" t="s">
        <v>442</v>
      </c>
      <c r="E137" s="152" t="s">
        <v>1</v>
      </c>
      <c r="F137" s="153" t="s">
        <v>3424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2" customFormat="1" ht="11.25">
      <c r="B138" s="150"/>
      <c r="D138" s="151" t="s">
        <v>442</v>
      </c>
      <c r="E138" s="152" t="s">
        <v>1</v>
      </c>
      <c r="F138" s="153" t="s">
        <v>5668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5669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5" customFormat="1" ht="11.25">
      <c r="B140" s="171"/>
      <c r="D140" s="151" t="s">
        <v>442</v>
      </c>
      <c r="E140" s="172" t="s">
        <v>1</v>
      </c>
      <c r="F140" s="173" t="s">
        <v>663</v>
      </c>
      <c r="H140" s="174">
        <v>0</v>
      </c>
      <c r="I140" s="175"/>
      <c r="L140" s="171"/>
      <c r="M140" s="176"/>
      <c r="T140" s="177"/>
      <c r="AT140" s="172" t="s">
        <v>442</v>
      </c>
      <c r="AU140" s="172" t="s">
        <v>97</v>
      </c>
      <c r="AV140" s="15" t="s">
        <v>108</v>
      </c>
      <c r="AW140" s="15" t="s">
        <v>42</v>
      </c>
      <c r="AX140" s="15" t="s">
        <v>87</v>
      </c>
      <c r="AY140" s="172" t="s">
        <v>432</v>
      </c>
    </row>
    <row r="141" spans="2:65" s="12" customFormat="1" ht="22.5">
      <c r="B141" s="150"/>
      <c r="D141" s="151" t="s">
        <v>442</v>
      </c>
      <c r="E141" s="152" t="s">
        <v>1</v>
      </c>
      <c r="F141" s="153" t="s">
        <v>5670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2" customFormat="1" ht="22.5">
      <c r="B142" s="150"/>
      <c r="D142" s="151" t="s">
        <v>442</v>
      </c>
      <c r="E142" s="152" t="s">
        <v>1</v>
      </c>
      <c r="F142" s="153" t="s">
        <v>5671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97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3" customFormat="1" ht="22.5">
      <c r="B143" s="157"/>
      <c r="D143" s="151" t="s">
        <v>442</v>
      </c>
      <c r="E143" s="158" t="s">
        <v>1</v>
      </c>
      <c r="F143" s="159" t="s">
        <v>5672</v>
      </c>
      <c r="H143" s="160">
        <v>64.459999999999994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4" customFormat="1" ht="11.25">
      <c r="B144" s="164"/>
      <c r="D144" s="151" t="s">
        <v>442</v>
      </c>
      <c r="E144" s="165" t="s">
        <v>5652</v>
      </c>
      <c r="F144" s="166" t="s">
        <v>449</v>
      </c>
      <c r="H144" s="167">
        <v>64.459999999999994</v>
      </c>
      <c r="I144" s="168"/>
      <c r="L144" s="164"/>
      <c r="M144" s="169"/>
      <c r="T144" s="170"/>
      <c r="AT144" s="165" t="s">
        <v>442</v>
      </c>
      <c r="AU144" s="165" t="s">
        <v>97</v>
      </c>
      <c r="AV144" s="14" t="s">
        <v>431</v>
      </c>
      <c r="AW144" s="14" t="s">
        <v>42</v>
      </c>
      <c r="AX144" s="14" t="s">
        <v>95</v>
      </c>
      <c r="AY144" s="165" t="s">
        <v>432</v>
      </c>
    </row>
    <row r="145" spans="2:65" s="1" customFormat="1" ht="55.5" customHeight="1">
      <c r="B145" s="33"/>
      <c r="C145" s="137" t="s">
        <v>97</v>
      </c>
      <c r="D145" s="137" t="s">
        <v>435</v>
      </c>
      <c r="E145" s="138" t="s">
        <v>3464</v>
      </c>
      <c r="F145" s="139" t="s">
        <v>3465</v>
      </c>
      <c r="G145" s="140" t="s">
        <v>510</v>
      </c>
      <c r="H145" s="141">
        <v>127.71</v>
      </c>
      <c r="I145" s="142"/>
      <c r="J145" s="143">
        <f>ROUND(I145*H145,2)</f>
        <v>0</v>
      </c>
      <c r="K145" s="139" t="s">
        <v>439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5673</v>
      </c>
    </row>
    <row r="146" spans="2:65" s="12" customFormat="1" ht="22.5">
      <c r="B146" s="150"/>
      <c r="D146" s="151" t="s">
        <v>442</v>
      </c>
      <c r="E146" s="152" t="s">
        <v>1</v>
      </c>
      <c r="F146" s="153" t="s">
        <v>5670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3" customFormat="1" ht="22.5">
      <c r="B147" s="157"/>
      <c r="D147" s="151" t="s">
        <v>442</v>
      </c>
      <c r="E147" s="158" t="s">
        <v>1</v>
      </c>
      <c r="F147" s="159" t="s">
        <v>5674</v>
      </c>
      <c r="H147" s="160">
        <v>192.17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3" customFormat="1" ht="22.5">
      <c r="B148" s="157"/>
      <c r="D148" s="151" t="s">
        <v>442</v>
      </c>
      <c r="E148" s="158" t="s">
        <v>1</v>
      </c>
      <c r="F148" s="159" t="s">
        <v>5675</v>
      </c>
      <c r="H148" s="160">
        <v>-64.459999999999994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4" customFormat="1" ht="11.25">
      <c r="B149" s="164"/>
      <c r="D149" s="151" t="s">
        <v>442</v>
      </c>
      <c r="E149" s="165" t="s">
        <v>5656</v>
      </c>
      <c r="F149" s="166" t="s">
        <v>449</v>
      </c>
      <c r="H149" s="167">
        <v>127.71</v>
      </c>
      <c r="I149" s="168"/>
      <c r="L149" s="164"/>
      <c r="M149" s="169"/>
      <c r="T149" s="170"/>
      <c r="AT149" s="165" t="s">
        <v>442</v>
      </c>
      <c r="AU149" s="165" t="s">
        <v>97</v>
      </c>
      <c r="AV149" s="14" t="s">
        <v>431</v>
      </c>
      <c r="AW149" s="14" t="s">
        <v>42</v>
      </c>
      <c r="AX149" s="14" t="s">
        <v>95</v>
      </c>
      <c r="AY149" s="165" t="s">
        <v>432</v>
      </c>
    </row>
    <row r="150" spans="2:65" s="1" customFormat="1" ht="24.2" customHeight="1">
      <c r="B150" s="33"/>
      <c r="C150" s="137" t="s">
        <v>108</v>
      </c>
      <c r="D150" s="137" t="s">
        <v>435</v>
      </c>
      <c r="E150" s="138" t="s">
        <v>3471</v>
      </c>
      <c r="F150" s="139" t="s">
        <v>3472</v>
      </c>
      <c r="G150" s="140" t="s">
        <v>685</v>
      </c>
      <c r="H150" s="141">
        <v>9.0239999999999991</v>
      </c>
      <c r="I150" s="142"/>
      <c r="J150" s="143">
        <f>ROUND(I150*H150,2)</f>
        <v>0</v>
      </c>
      <c r="K150" s="139" t="s">
        <v>457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0</v>
      </c>
      <c r="R150" s="146">
        <f>Q150*H150</f>
        <v>0</v>
      </c>
      <c r="S150" s="146">
        <v>0</v>
      </c>
      <c r="T150" s="147">
        <f>S150*H150</f>
        <v>0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5676</v>
      </c>
    </row>
    <row r="151" spans="2:65" s="12" customFormat="1" ht="22.5">
      <c r="B151" s="150"/>
      <c r="D151" s="151" t="s">
        <v>442</v>
      </c>
      <c r="E151" s="152" t="s">
        <v>1</v>
      </c>
      <c r="F151" s="153" t="s">
        <v>3474</v>
      </c>
      <c r="H151" s="152" t="s">
        <v>1</v>
      </c>
      <c r="I151" s="154"/>
      <c r="L151" s="150"/>
      <c r="M151" s="155"/>
      <c r="T151" s="156"/>
      <c r="AT151" s="152" t="s">
        <v>442</v>
      </c>
      <c r="AU151" s="152" t="s">
        <v>97</v>
      </c>
      <c r="AV151" s="12" t="s">
        <v>95</v>
      </c>
      <c r="AW151" s="12" t="s">
        <v>42</v>
      </c>
      <c r="AX151" s="12" t="s">
        <v>87</v>
      </c>
      <c r="AY151" s="152" t="s">
        <v>432</v>
      </c>
    </row>
    <row r="152" spans="2:65" s="12" customFormat="1" ht="22.5">
      <c r="B152" s="150"/>
      <c r="D152" s="151" t="s">
        <v>442</v>
      </c>
      <c r="E152" s="152" t="s">
        <v>1</v>
      </c>
      <c r="F152" s="153" t="s">
        <v>5677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3" customFormat="1" ht="22.5">
      <c r="B153" s="157"/>
      <c r="D153" s="151" t="s">
        <v>442</v>
      </c>
      <c r="E153" s="158" t="s">
        <v>1</v>
      </c>
      <c r="F153" s="159" t="s">
        <v>5678</v>
      </c>
      <c r="H153" s="160">
        <v>9.0239999999999991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4" customFormat="1" ht="11.25">
      <c r="B154" s="164"/>
      <c r="D154" s="151" t="s">
        <v>442</v>
      </c>
      <c r="E154" s="165" t="s">
        <v>5654</v>
      </c>
      <c r="F154" s="166" t="s">
        <v>449</v>
      </c>
      <c r="H154" s="167">
        <v>9.0239999999999991</v>
      </c>
      <c r="I154" s="168"/>
      <c r="L154" s="164"/>
      <c r="M154" s="169"/>
      <c r="T154" s="170"/>
      <c r="AT154" s="165" t="s">
        <v>442</v>
      </c>
      <c r="AU154" s="165" t="s">
        <v>97</v>
      </c>
      <c r="AV154" s="14" t="s">
        <v>431</v>
      </c>
      <c r="AW154" s="14" t="s">
        <v>42</v>
      </c>
      <c r="AX154" s="14" t="s">
        <v>95</v>
      </c>
      <c r="AY154" s="165" t="s">
        <v>432</v>
      </c>
    </row>
    <row r="155" spans="2:65" s="1" customFormat="1" ht="33" customHeight="1">
      <c r="B155" s="33"/>
      <c r="C155" s="137" t="s">
        <v>431</v>
      </c>
      <c r="D155" s="137" t="s">
        <v>435</v>
      </c>
      <c r="E155" s="138" t="s">
        <v>3766</v>
      </c>
      <c r="F155" s="139" t="s">
        <v>3767</v>
      </c>
      <c r="G155" s="140" t="s">
        <v>685</v>
      </c>
      <c r="H155" s="141">
        <v>28.527000000000001</v>
      </c>
      <c r="I155" s="142"/>
      <c r="J155" s="143">
        <f>ROUND(I155*H155,2)</f>
        <v>0</v>
      </c>
      <c r="K155" s="139" t="s">
        <v>457</v>
      </c>
      <c r="L155" s="33"/>
      <c r="M155" s="144" t="s">
        <v>1</v>
      </c>
      <c r="N155" s="145" t="s">
        <v>52</v>
      </c>
      <c r="P155" s="146">
        <f>O155*H155</f>
        <v>0</v>
      </c>
      <c r="Q155" s="146">
        <v>0</v>
      </c>
      <c r="R155" s="146">
        <f>Q155*H155</f>
        <v>0</v>
      </c>
      <c r="S155" s="146">
        <v>0</v>
      </c>
      <c r="T155" s="147">
        <f>S155*H155</f>
        <v>0</v>
      </c>
      <c r="AR155" s="148" t="s">
        <v>431</v>
      </c>
      <c r="AT155" s="148" t="s">
        <v>435</v>
      </c>
      <c r="AU155" s="148" t="s">
        <v>97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431</v>
      </c>
      <c r="BM155" s="148" t="s">
        <v>5679</v>
      </c>
    </row>
    <row r="156" spans="2:65" s="12" customFormat="1" ht="22.5">
      <c r="B156" s="150"/>
      <c r="D156" s="151" t="s">
        <v>442</v>
      </c>
      <c r="E156" s="152" t="s">
        <v>1</v>
      </c>
      <c r="F156" s="153" t="s">
        <v>3495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2" customFormat="1" ht="22.5">
      <c r="B157" s="150"/>
      <c r="D157" s="151" t="s">
        <v>442</v>
      </c>
      <c r="E157" s="152" t="s">
        <v>1</v>
      </c>
      <c r="F157" s="153" t="s">
        <v>5680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2" customFormat="1" ht="11.25">
      <c r="B158" s="150"/>
      <c r="D158" s="151" t="s">
        <v>442</v>
      </c>
      <c r="E158" s="152" t="s">
        <v>1</v>
      </c>
      <c r="F158" s="153" t="s">
        <v>5681</v>
      </c>
      <c r="H158" s="152" t="s">
        <v>1</v>
      </c>
      <c r="I158" s="154"/>
      <c r="L158" s="150"/>
      <c r="M158" s="155"/>
      <c r="T158" s="156"/>
      <c r="AT158" s="152" t="s">
        <v>442</v>
      </c>
      <c r="AU158" s="152" t="s">
        <v>97</v>
      </c>
      <c r="AV158" s="12" t="s">
        <v>95</v>
      </c>
      <c r="AW158" s="12" t="s">
        <v>42</v>
      </c>
      <c r="AX158" s="12" t="s">
        <v>87</v>
      </c>
      <c r="AY158" s="152" t="s">
        <v>432</v>
      </c>
    </row>
    <row r="159" spans="2:65" s="13" customFormat="1" ht="11.25">
      <c r="B159" s="157"/>
      <c r="D159" s="151" t="s">
        <v>442</v>
      </c>
      <c r="E159" s="158" t="s">
        <v>1</v>
      </c>
      <c r="F159" s="159" t="s">
        <v>5682</v>
      </c>
      <c r="H159" s="160">
        <v>26.904</v>
      </c>
      <c r="I159" s="161"/>
      <c r="L159" s="157"/>
      <c r="M159" s="162"/>
      <c r="T159" s="163"/>
      <c r="AT159" s="158" t="s">
        <v>442</v>
      </c>
      <c r="AU159" s="158" t="s">
        <v>97</v>
      </c>
      <c r="AV159" s="13" t="s">
        <v>97</v>
      </c>
      <c r="AW159" s="13" t="s">
        <v>42</v>
      </c>
      <c r="AX159" s="13" t="s">
        <v>87</v>
      </c>
      <c r="AY159" s="158" t="s">
        <v>432</v>
      </c>
    </row>
    <row r="160" spans="2:65" s="12" customFormat="1" ht="11.25">
      <c r="B160" s="150"/>
      <c r="D160" s="151" t="s">
        <v>442</v>
      </c>
      <c r="E160" s="152" t="s">
        <v>1</v>
      </c>
      <c r="F160" s="153" t="s">
        <v>5683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3" customFormat="1" ht="11.25">
      <c r="B161" s="157"/>
      <c r="D161" s="151" t="s">
        <v>442</v>
      </c>
      <c r="E161" s="158" t="s">
        <v>1</v>
      </c>
      <c r="F161" s="159" t="s">
        <v>5684</v>
      </c>
      <c r="H161" s="160">
        <v>-9.0239999999999991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87</v>
      </c>
      <c r="AY161" s="158" t="s">
        <v>432</v>
      </c>
    </row>
    <row r="162" spans="2:65" s="15" customFormat="1" ht="11.25">
      <c r="B162" s="171"/>
      <c r="D162" s="151" t="s">
        <v>442</v>
      </c>
      <c r="E162" s="172" t="s">
        <v>1</v>
      </c>
      <c r="F162" s="173" t="s">
        <v>4709</v>
      </c>
      <c r="H162" s="174">
        <v>17.88</v>
      </c>
      <c r="I162" s="175"/>
      <c r="L162" s="171"/>
      <c r="M162" s="176"/>
      <c r="T162" s="177"/>
      <c r="AT162" s="172" t="s">
        <v>442</v>
      </c>
      <c r="AU162" s="172" t="s">
        <v>97</v>
      </c>
      <c r="AV162" s="15" t="s">
        <v>108</v>
      </c>
      <c r="AW162" s="15" t="s">
        <v>42</v>
      </c>
      <c r="AX162" s="15" t="s">
        <v>87</v>
      </c>
      <c r="AY162" s="172" t="s">
        <v>432</v>
      </c>
    </row>
    <row r="163" spans="2:65" s="12" customFormat="1" ht="22.5">
      <c r="B163" s="150"/>
      <c r="D163" s="151" t="s">
        <v>442</v>
      </c>
      <c r="E163" s="152" t="s">
        <v>1</v>
      </c>
      <c r="F163" s="153" t="s">
        <v>5685</v>
      </c>
      <c r="H163" s="152" t="s">
        <v>1</v>
      </c>
      <c r="I163" s="154"/>
      <c r="L163" s="150"/>
      <c r="M163" s="155"/>
      <c r="T163" s="156"/>
      <c r="AT163" s="152" t="s">
        <v>442</v>
      </c>
      <c r="AU163" s="152" t="s">
        <v>97</v>
      </c>
      <c r="AV163" s="12" t="s">
        <v>95</v>
      </c>
      <c r="AW163" s="12" t="s">
        <v>42</v>
      </c>
      <c r="AX163" s="12" t="s">
        <v>87</v>
      </c>
      <c r="AY163" s="152" t="s">
        <v>432</v>
      </c>
    </row>
    <row r="164" spans="2:65" s="12" customFormat="1" ht="22.5">
      <c r="B164" s="150"/>
      <c r="D164" s="151" t="s">
        <v>442</v>
      </c>
      <c r="E164" s="152" t="s">
        <v>1</v>
      </c>
      <c r="F164" s="153" t="s">
        <v>4711</v>
      </c>
      <c r="H164" s="152" t="s">
        <v>1</v>
      </c>
      <c r="I164" s="154"/>
      <c r="L164" s="150"/>
      <c r="M164" s="155"/>
      <c r="T164" s="156"/>
      <c r="AT164" s="152" t="s">
        <v>442</v>
      </c>
      <c r="AU164" s="152" t="s">
        <v>97</v>
      </c>
      <c r="AV164" s="12" t="s">
        <v>95</v>
      </c>
      <c r="AW164" s="12" t="s">
        <v>42</v>
      </c>
      <c r="AX164" s="12" t="s">
        <v>87</v>
      </c>
      <c r="AY164" s="152" t="s">
        <v>432</v>
      </c>
    </row>
    <row r="165" spans="2:65" s="13" customFormat="1" ht="11.25">
      <c r="B165" s="157"/>
      <c r="D165" s="151" t="s">
        <v>442</v>
      </c>
      <c r="E165" s="158" t="s">
        <v>1</v>
      </c>
      <c r="F165" s="159" t="s">
        <v>5686</v>
      </c>
      <c r="H165" s="160">
        <v>66.376000000000005</v>
      </c>
      <c r="I165" s="161"/>
      <c r="L165" s="157"/>
      <c r="M165" s="162"/>
      <c r="T165" s="163"/>
      <c r="AT165" s="158" t="s">
        <v>442</v>
      </c>
      <c r="AU165" s="158" t="s">
        <v>97</v>
      </c>
      <c r="AV165" s="13" t="s">
        <v>97</v>
      </c>
      <c r="AW165" s="13" t="s">
        <v>42</v>
      </c>
      <c r="AX165" s="13" t="s">
        <v>87</v>
      </c>
      <c r="AY165" s="158" t="s">
        <v>432</v>
      </c>
    </row>
    <row r="166" spans="2:65" s="12" customFormat="1" ht="11.25">
      <c r="B166" s="150"/>
      <c r="D166" s="151" t="s">
        <v>442</v>
      </c>
      <c r="E166" s="152" t="s">
        <v>1</v>
      </c>
      <c r="F166" s="153" t="s">
        <v>4713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3" customFormat="1" ht="11.25">
      <c r="B167" s="157"/>
      <c r="D167" s="151" t="s">
        <v>442</v>
      </c>
      <c r="E167" s="158" t="s">
        <v>1</v>
      </c>
      <c r="F167" s="159" t="s">
        <v>5687</v>
      </c>
      <c r="H167" s="160">
        <v>-55.728999999999999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5" customFormat="1" ht="11.25">
      <c r="B168" s="171"/>
      <c r="D168" s="151" t="s">
        <v>442</v>
      </c>
      <c r="E168" s="172" t="s">
        <v>1</v>
      </c>
      <c r="F168" s="173" t="s">
        <v>4715</v>
      </c>
      <c r="H168" s="174">
        <v>10.647</v>
      </c>
      <c r="I168" s="175"/>
      <c r="L168" s="171"/>
      <c r="M168" s="176"/>
      <c r="T168" s="177"/>
      <c r="AT168" s="172" t="s">
        <v>442</v>
      </c>
      <c r="AU168" s="172" t="s">
        <v>97</v>
      </c>
      <c r="AV168" s="15" t="s">
        <v>108</v>
      </c>
      <c r="AW168" s="15" t="s">
        <v>42</v>
      </c>
      <c r="AX168" s="15" t="s">
        <v>87</v>
      </c>
      <c r="AY168" s="172" t="s">
        <v>432</v>
      </c>
    </row>
    <row r="169" spans="2:65" s="14" customFormat="1" ht="11.25">
      <c r="B169" s="164"/>
      <c r="D169" s="151" t="s">
        <v>442</v>
      </c>
      <c r="E169" s="165" t="s">
        <v>5658</v>
      </c>
      <c r="F169" s="166" t="s">
        <v>449</v>
      </c>
      <c r="H169" s="167">
        <v>28.527000000000001</v>
      </c>
      <c r="I169" s="168"/>
      <c r="L169" s="164"/>
      <c r="M169" s="169"/>
      <c r="T169" s="170"/>
      <c r="AT169" s="165" t="s">
        <v>442</v>
      </c>
      <c r="AU169" s="165" t="s">
        <v>97</v>
      </c>
      <c r="AV169" s="14" t="s">
        <v>431</v>
      </c>
      <c r="AW169" s="14" t="s">
        <v>42</v>
      </c>
      <c r="AX169" s="14" t="s">
        <v>95</v>
      </c>
      <c r="AY169" s="165" t="s">
        <v>432</v>
      </c>
    </row>
    <row r="170" spans="2:65" s="1" customFormat="1" ht="24.2" customHeight="1">
      <c r="B170" s="33"/>
      <c r="C170" s="137" t="s">
        <v>452</v>
      </c>
      <c r="D170" s="137" t="s">
        <v>435</v>
      </c>
      <c r="E170" s="138" t="s">
        <v>2850</v>
      </c>
      <c r="F170" s="139" t="s">
        <v>2851</v>
      </c>
      <c r="G170" s="140" t="s">
        <v>685</v>
      </c>
      <c r="H170" s="141">
        <v>18.693000000000001</v>
      </c>
      <c r="I170" s="142"/>
      <c r="J170" s="143">
        <f>ROUND(I170*H170,2)</f>
        <v>0</v>
      </c>
      <c r="K170" s="139" t="s">
        <v>457</v>
      </c>
      <c r="L170" s="33"/>
      <c r="M170" s="144" t="s">
        <v>1</v>
      </c>
      <c r="N170" s="145" t="s">
        <v>52</v>
      </c>
      <c r="P170" s="146">
        <f>O170*H170</f>
        <v>0</v>
      </c>
      <c r="Q170" s="146">
        <v>0</v>
      </c>
      <c r="R170" s="146">
        <f>Q170*H170</f>
        <v>0</v>
      </c>
      <c r="S170" s="146">
        <v>0</v>
      </c>
      <c r="T170" s="147">
        <f>S170*H170</f>
        <v>0</v>
      </c>
      <c r="AR170" s="148" t="s">
        <v>431</v>
      </c>
      <c r="AT170" s="148" t="s">
        <v>435</v>
      </c>
      <c r="AU170" s="148" t="s">
        <v>97</v>
      </c>
      <c r="AY170" s="17" t="s">
        <v>432</v>
      </c>
      <c r="BE170" s="149">
        <f>IF(N170="základní",J170,0)</f>
        <v>0</v>
      </c>
      <c r="BF170" s="149">
        <f>IF(N170="snížená",J170,0)</f>
        <v>0</v>
      </c>
      <c r="BG170" s="149">
        <f>IF(N170="zákl. přenesená",J170,0)</f>
        <v>0</v>
      </c>
      <c r="BH170" s="149">
        <f>IF(N170="sníž. přenesená",J170,0)</f>
        <v>0</v>
      </c>
      <c r="BI170" s="149">
        <f>IF(N170="nulová",J170,0)</f>
        <v>0</v>
      </c>
      <c r="BJ170" s="17" t="s">
        <v>95</v>
      </c>
      <c r="BK170" s="149">
        <f>ROUND(I170*H170,2)</f>
        <v>0</v>
      </c>
      <c r="BL170" s="17" t="s">
        <v>431</v>
      </c>
      <c r="BM170" s="148" t="s">
        <v>5688</v>
      </c>
    </row>
    <row r="171" spans="2:65" s="12" customFormat="1" ht="11.25">
      <c r="B171" s="150"/>
      <c r="D171" s="151" t="s">
        <v>442</v>
      </c>
      <c r="E171" s="152" t="s">
        <v>1</v>
      </c>
      <c r="F171" s="153" t="s">
        <v>5689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2" customFormat="1" ht="11.25">
      <c r="B172" s="150"/>
      <c r="D172" s="151" t="s">
        <v>442</v>
      </c>
      <c r="E172" s="152" t="s">
        <v>1</v>
      </c>
      <c r="F172" s="153" t="s">
        <v>5690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5" customFormat="1" ht="11.25">
      <c r="B173" s="171"/>
      <c r="D173" s="151" t="s">
        <v>442</v>
      </c>
      <c r="E173" s="172" t="s">
        <v>1</v>
      </c>
      <c r="F173" s="173" t="s">
        <v>469</v>
      </c>
      <c r="H173" s="174">
        <v>0</v>
      </c>
      <c r="I173" s="175"/>
      <c r="L173" s="171"/>
      <c r="M173" s="176"/>
      <c r="T173" s="177"/>
      <c r="AT173" s="172" t="s">
        <v>442</v>
      </c>
      <c r="AU173" s="172" t="s">
        <v>97</v>
      </c>
      <c r="AV173" s="15" t="s">
        <v>108</v>
      </c>
      <c r="AW173" s="15" t="s">
        <v>42</v>
      </c>
      <c r="AX173" s="15" t="s">
        <v>87</v>
      </c>
      <c r="AY173" s="172" t="s">
        <v>432</v>
      </c>
    </row>
    <row r="174" spans="2:65" s="12" customFormat="1" ht="22.5">
      <c r="B174" s="150"/>
      <c r="D174" s="151" t="s">
        <v>442</v>
      </c>
      <c r="E174" s="152" t="s">
        <v>1</v>
      </c>
      <c r="F174" s="153" t="s">
        <v>5691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2" customFormat="1" ht="11.25">
      <c r="B175" s="150"/>
      <c r="D175" s="151" t="s">
        <v>442</v>
      </c>
      <c r="E175" s="152" t="s">
        <v>1</v>
      </c>
      <c r="F175" s="153" t="s">
        <v>5692</v>
      </c>
      <c r="H175" s="152" t="s">
        <v>1</v>
      </c>
      <c r="I175" s="154"/>
      <c r="L175" s="150"/>
      <c r="M175" s="155"/>
      <c r="T175" s="156"/>
      <c r="AT175" s="152" t="s">
        <v>442</v>
      </c>
      <c r="AU175" s="152" t="s">
        <v>97</v>
      </c>
      <c r="AV175" s="12" t="s">
        <v>95</v>
      </c>
      <c r="AW175" s="12" t="s">
        <v>42</v>
      </c>
      <c r="AX175" s="12" t="s">
        <v>87</v>
      </c>
      <c r="AY175" s="152" t="s">
        <v>432</v>
      </c>
    </row>
    <row r="176" spans="2:65" s="13" customFormat="1" ht="22.5">
      <c r="B176" s="157"/>
      <c r="D176" s="151" t="s">
        <v>442</v>
      </c>
      <c r="E176" s="158" t="s">
        <v>1</v>
      </c>
      <c r="F176" s="159" t="s">
        <v>5693</v>
      </c>
      <c r="H176" s="160">
        <v>18.693000000000001</v>
      </c>
      <c r="I176" s="161"/>
      <c r="L176" s="157"/>
      <c r="M176" s="162"/>
      <c r="T176" s="163"/>
      <c r="AT176" s="158" t="s">
        <v>442</v>
      </c>
      <c r="AU176" s="158" t="s">
        <v>97</v>
      </c>
      <c r="AV176" s="13" t="s">
        <v>97</v>
      </c>
      <c r="AW176" s="13" t="s">
        <v>42</v>
      </c>
      <c r="AX176" s="13" t="s">
        <v>87</v>
      </c>
      <c r="AY176" s="158" t="s">
        <v>432</v>
      </c>
    </row>
    <row r="177" spans="2:65" s="14" customFormat="1" ht="11.25">
      <c r="B177" s="164"/>
      <c r="D177" s="151" t="s">
        <v>442</v>
      </c>
      <c r="E177" s="165" t="s">
        <v>1</v>
      </c>
      <c r="F177" s="166" t="s">
        <v>449</v>
      </c>
      <c r="H177" s="167">
        <v>18.693000000000001</v>
      </c>
      <c r="I177" s="168"/>
      <c r="L177" s="164"/>
      <c r="M177" s="169"/>
      <c r="T177" s="170"/>
      <c r="AT177" s="165" t="s">
        <v>442</v>
      </c>
      <c r="AU177" s="165" t="s">
        <v>97</v>
      </c>
      <c r="AV177" s="14" t="s">
        <v>431</v>
      </c>
      <c r="AW177" s="14" t="s">
        <v>42</v>
      </c>
      <c r="AX177" s="14" t="s">
        <v>95</v>
      </c>
      <c r="AY177" s="165" t="s">
        <v>432</v>
      </c>
    </row>
    <row r="178" spans="2:65" s="1" customFormat="1" ht="37.9" customHeight="1">
      <c r="B178" s="33"/>
      <c r="C178" s="137" t="s">
        <v>483</v>
      </c>
      <c r="D178" s="137" t="s">
        <v>435</v>
      </c>
      <c r="E178" s="138" t="s">
        <v>683</v>
      </c>
      <c r="F178" s="139" t="s">
        <v>684</v>
      </c>
      <c r="G178" s="140" t="s">
        <v>685</v>
      </c>
      <c r="H178" s="141">
        <v>21.62</v>
      </c>
      <c r="I178" s="142"/>
      <c r="J178" s="143">
        <f>ROUND(I178*H178,2)</f>
        <v>0</v>
      </c>
      <c r="K178" s="139" t="s">
        <v>457</v>
      </c>
      <c r="L178" s="33"/>
      <c r="M178" s="144" t="s">
        <v>1</v>
      </c>
      <c r="N178" s="145" t="s">
        <v>52</v>
      </c>
      <c r="P178" s="146">
        <f>O178*H178</f>
        <v>0</v>
      </c>
      <c r="Q178" s="146">
        <v>0</v>
      </c>
      <c r="R178" s="146">
        <f>Q178*H178</f>
        <v>0</v>
      </c>
      <c r="S178" s="146">
        <v>0</v>
      </c>
      <c r="T178" s="147">
        <f>S178*H178</f>
        <v>0</v>
      </c>
      <c r="AR178" s="148" t="s">
        <v>431</v>
      </c>
      <c r="AT178" s="148" t="s">
        <v>435</v>
      </c>
      <c r="AU178" s="148" t="s">
        <v>97</v>
      </c>
      <c r="AY178" s="17" t="s">
        <v>432</v>
      </c>
      <c r="BE178" s="149">
        <f>IF(N178="základní",J178,0)</f>
        <v>0</v>
      </c>
      <c r="BF178" s="149">
        <f>IF(N178="snížená",J178,0)</f>
        <v>0</v>
      </c>
      <c r="BG178" s="149">
        <f>IF(N178="zákl. přenesená",J178,0)</f>
        <v>0</v>
      </c>
      <c r="BH178" s="149">
        <f>IF(N178="sníž. přenesená",J178,0)</f>
        <v>0</v>
      </c>
      <c r="BI178" s="149">
        <f>IF(N178="nulová",J178,0)</f>
        <v>0</v>
      </c>
      <c r="BJ178" s="17" t="s">
        <v>95</v>
      </c>
      <c r="BK178" s="149">
        <f>ROUND(I178*H178,2)</f>
        <v>0</v>
      </c>
      <c r="BL178" s="17" t="s">
        <v>431</v>
      </c>
      <c r="BM178" s="148" t="s">
        <v>5694</v>
      </c>
    </row>
    <row r="179" spans="2:65" s="12" customFormat="1" ht="22.5">
      <c r="B179" s="150"/>
      <c r="D179" s="151" t="s">
        <v>442</v>
      </c>
      <c r="E179" s="152" t="s">
        <v>1</v>
      </c>
      <c r="F179" s="153" t="s">
        <v>5695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2" customFormat="1" ht="22.5">
      <c r="B180" s="150"/>
      <c r="D180" s="151" t="s">
        <v>442</v>
      </c>
      <c r="E180" s="152" t="s">
        <v>1</v>
      </c>
      <c r="F180" s="153" t="s">
        <v>2879</v>
      </c>
      <c r="H180" s="152" t="s">
        <v>1</v>
      </c>
      <c r="I180" s="154"/>
      <c r="L180" s="150"/>
      <c r="M180" s="155"/>
      <c r="T180" s="156"/>
      <c r="AT180" s="152" t="s">
        <v>442</v>
      </c>
      <c r="AU180" s="152" t="s">
        <v>97</v>
      </c>
      <c r="AV180" s="12" t="s">
        <v>95</v>
      </c>
      <c r="AW180" s="12" t="s">
        <v>42</v>
      </c>
      <c r="AX180" s="12" t="s">
        <v>87</v>
      </c>
      <c r="AY180" s="152" t="s">
        <v>432</v>
      </c>
    </row>
    <row r="181" spans="2:65" s="12" customFormat="1" ht="22.5">
      <c r="B181" s="150"/>
      <c r="D181" s="151" t="s">
        <v>442</v>
      </c>
      <c r="E181" s="152" t="s">
        <v>1</v>
      </c>
      <c r="F181" s="153" t="s">
        <v>3814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65" s="12" customFormat="1" ht="11.25">
      <c r="B182" s="150"/>
      <c r="D182" s="151" t="s">
        <v>442</v>
      </c>
      <c r="E182" s="152" t="s">
        <v>1</v>
      </c>
      <c r="F182" s="153" t="s">
        <v>2881</v>
      </c>
      <c r="H182" s="152" t="s">
        <v>1</v>
      </c>
      <c r="I182" s="154"/>
      <c r="L182" s="150"/>
      <c r="M182" s="155"/>
      <c r="T182" s="156"/>
      <c r="AT182" s="152" t="s">
        <v>442</v>
      </c>
      <c r="AU182" s="152" t="s">
        <v>97</v>
      </c>
      <c r="AV182" s="12" t="s">
        <v>95</v>
      </c>
      <c r="AW182" s="12" t="s">
        <v>42</v>
      </c>
      <c r="AX182" s="12" t="s">
        <v>87</v>
      </c>
      <c r="AY182" s="152" t="s">
        <v>432</v>
      </c>
    </row>
    <row r="183" spans="2:65" s="13" customFormat="1" ht="11.25">
      <c r="B183" s="157"/>
      <c r="D183" s="151" t="s">
        <v>442</v>
      </c>
      <c r="E183" s="158" t="s">
        <v>1</v>
      </c>
      <c r="F183" s="159" t="s">
        <v>5696</v>
      </c>
      <c r="H183" s="160">
        <v>21.62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87</v>
      </c>
      <c r="AY183" s="158" t="s">
        <v>432</v>
      </c>
    </row>
    <row r="184" spans="2:65" s="14" customFormat="1" ht="11.25">
      <c r="B184" s="164"/>
      <c r="D184" s="151" t="s">
        <v>442</v>
      </c>
      <c r="E184" s="165" t="s">
        <v>1</v>
      </c>
      <c r="F184" s="166" t="s">
        <v>449</v>
      </c>
      <c r="H184" s="167">
        <v>21.62</v>
      </c>
      <c r="I184" s="168"/>
      <c r="L184" s="164"/>
      <c r="M184" s="169"/>
      <c r="T184" s="170"/>
      <c r="AT184" s="165" t="s">
        <v>442</v>
      </c>
      <c r="AU184" s="165" t="s">
        <v>97</v>
      </c>
      <c r="AV184" s="14" t="s">
        <v>431</v>
      </c>
      <c r="AW184" s="14" t="s">
        <v>42</v>
      </c>
      <c r="AX184" s="14" t="s">
        <v>95</v>
      </c>
      <c r="AY184" s="165" t="s">
        <v>432</v>
      </c>
    </row>
    <row r="185" spans="2:65" s="1" customFormat="1" ht="37.9" customHeight="1">
      <c r="B185" s="33"/>
      <c r="C185" s="137" t="s">
        <v>489</v>
      </c>
      <c r="D185" s="137" t="s">
        <v>435</v>
      </c>
      <c r="E185" s="138" t="s">
        <v>689</v>
      </c>
      <c r="F185" s="139" t="s">
        <v>690</v>
      </c>
      <c r="G185" s="140" t="s">
        <v>685</v>
      </c>
      <c r="H185" s="141">
        <v>28.826000000000001</v>
      </c>
      <c r="I185" s="142"/>
      <c r="J185" s="143">
        <f>ROUND(I185*H185,2)</f>
        <v>0</v>
      </c>
      <c r="K185" s="139" t="s">
        <v>457</v>
      </c>
      <c r="L185" s="33"/>
      <c r="M185" s="144" t="s">
        <v>1</v>
      </c>
      <c r="N185" s="145" t="s">
        <v>52</v>
      </c>
      <c r="P185" s="146">
        <f>O185*H185</f>
        <v>0</v>
      </c>
      <c r="Q185" s="146">
        <v>0</v>
      </c>
      <c r="R185" s="146">
        <f>Q185*H185</f>
        <v>0</v>
      </c>
      <c r="S185" s="146">
        <v>0</v>
      </c>
      <c r="T185" s="147">
        <f>S185*H185</f>
        <v>0</v>
      </c>
      <c r="AR185" s="148" t="s">
        <v>431</v>
      </c>
      <c r="AT185" s="148" t="s">
        <v>435</v>
      </c>
      <c r="AU185" s="148" t="s">
        <v>97</v>
      </c>
      <c r="AY185" s="17" t="s">
        <v>432</v>
      </c>
      <c r="BE185" s="149">
        <f>IF(N185="základní",J185,0)</f>
        <v>0</v>
      </c>
      <c r="BF185" s="149">
        <f>IF(N185="snížená",J185,0)</f>
        <v>0</v>
      </c>
      <c r="BG185" s="149">
        <f>IF(N185="zákl. přenesená",J185,0)</f>
        <v>0</v>
      </c>
      <c r="BH185" s="149">
        <f>IF(N185="sníž. přenesená",J185,0)</f>
        <v>0</v>
      </c>
      <c r="BI185" s="149">
        <f>IF(N185="nulová",J185,0)</f>
        <v>0</v>
      </c>
      <c r="BJ185" s="17" t="s">
        <v>95</v>
      </c>
      <c r="BK185" s="149">
        <f>ROUND(I185*H185,2)</f>
        <v>0</v>
      </c>
      <c r="BL185" s="17" t="s">
        <v>431</v>
      </c>
      <c r="BM185" s="148" t="s">
        <v>5697</v>
      </c>
    </row>
    <row r="186" spans="2:65" s="12" customFormat="1" ht="22.5">
      <c r="B186" s="150"/>
      <c r="D186" s="151" t="s">
        <v>442</v>
      </c>
      <c r="E186" s="152" t="s">
        <v>1</v>
      </c>
      <c r="F186" s="153" t="s">
        <v>5698</v>
      </c>
      <c r="H186" s="152" t="s">
        <v>1</v>
      </c>
      <c r="I186" s="154"/>
      <c r="L186" s="150"/>
      <c r="M186" s="155"/>
      <c r="T186" s="156"/>
      <c r="AT186" s="152" t="s">
        <v>442</v>
      </c>
      <c r="AU186" s="152" t="s">
        <v>97</v>
      </c>
      <c r="AV186" s="12" t="s">
        <v>95</v>
      </c>
      <c r="AW186" s="12" t="s">
        <v>42</v>
      </c>
      <c r="AX186" s="12" t="s">
        <v>87</v>
      </c>
      <c r="AY186" s="152" t="s">
        <v>432</v>
      </c>
    </row>
    <row r="187" spans="2:65" s="12" customFormat="1" ht="11.25">
      <c r="B187" s="150"/>
      <c r="D187" s="151" t="s">
        <v>442</v>
      </c>
      <c r="E187" s="152" t="s">
        <v>1</v>
      </c>
      <c r="F187" s="153" t="s">
        <v>2886</v>
      </c>
      <c r="H187" s="152" t="s">
        <v>1</v>
      </c>
      <c r="I187" s="154"/>
      <c r="L187" s="150"/>
      <c r="M187" s="155"/>
      <c r="T187" s="156"/>
      <c r="AT187" s="152" t="s">
        <v>442</v>
      </c>
      <c r="AU187" s="152" t="s">
        <v>97</v>
      </c>
      <c r="AV187" s="12" t="s">
        <v>95</v>
      </c>
      <c r="AW187" s="12" t="s">
        <v>42</v>
      </c>
      <c r="AX187" s="12" t="s">
        <v>87</v>
      </c>
      <c r="AY187" s="152" t="s">
        <v>432</v>
      </c>
    </row>
    <row r="188" spans="2:65" s="12" customFormat="1" ht="22.5">
      <c r="B188" s="150"/>
      <c r="D188" s="151" t="s">
        <v>442</v>
      </c>
      <c r="E188" s="152" t="s">
        <v>1</v>
      </c>
      <c r="F188" s="153" t="s">
        <v>2887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5644</v>
      </c>
      <c r="H189" s="160">
        <v>28.826000000000001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65" s="14" customFormat="1" ht="11.25">
      <c r="B190" s="164"/>
      <c r="D190" s="151" t="s">
        <v>442</v>
      </c>
      <c r="E190" s="165" t="s">
        <v>1</v>
      </c>
      <c r="F190" s="166" t="s">
        <v>449</v>
      </c>
      <c r="H190" s="167">
        <v>28.826000000000001</v>
      </c>
      <c r="I190" s="168"/>
      <c r="L190" s="164"/>
      <c r="M190" s="169"/>
      <c r="T190" s="170"/>
      <c r="AT190" s="165" t="s">
        <v>442</v>
      </c>
      <c r="AU190" s="165" t="s">
        <v>97</v>
      </c>
      <c r="AV190" s="14" t="s">
        <v>431</v>
      </c>
      <c r="AW190" s="14" t="s">
        <v>42</v>
      </c>
      <c r="AX190" s="14" t="s">
        <v>95</v>
      </c>
      <c r="AY190" s="165" t="s">
        <v>432</v>
      </c>
    </row>
    <row r="191" spans="2:65" s="1" customFormat="1" ht="37.9" customHeight="1">
      <c r="B191" s="33"/>
      <c r="C191" s="137" t="s">
        <v>500</v>
      </c>
      <c r="D191" s="137" t="s">
        <v>435</v>
      </c>
      <c r="E191" s="138" t="s">
        <v>2896</v>
      </c>
      <c r="F191" s="139" t="s">
        <v>2897</v>
      </c>
      <c r="G191" s="140" t="s">
        <v>685</v>
      </c>
      <c r="H191" s="141">
        <v>44.758000000000003</v>
      </c>
      <c r="I191" s="142"/>
      <c r="J191" s="143">
        <f>ROUND(I191*H191,2)</f>
        <v>0</v>
      </c>
      <c r="K191" s="139" t="s">
        <v>457</v>
      </c>
      <c r="L191" s="33"/>
      <c r="M191" s="144" t="s">
        <v>1</v>
      </c>
      <c r="N191" s="145" t="s">
        <v>52</v>
      </c>
      <c r="P191" s="146">
        <f>O191*H191</f>
        <v>0</v>
      </c>
      <c r="Q191" s="146">
        <v>0</v>
      </c>
      <c r="R191" s="146">
        <f>Q191*H191</f>
        <v>0</v>
      </c>
      <c r="S191" s="146">
        <v>0</v>
      </c>
      <c r="T191" s="147">
        <f>S191*H191</f>
        <v>0</v>
      </c>
      <c r="AR191" s="148" t="s">
        <v>431</v>
      </c>
      <c r="AT191" s="148" t="s">
        <v>435</v>
      </c>
      <c r="AU191" s="148" t="s">
        <v>97</v>
      </c>
      <c r="AY191" s="17" t="s">
        <v>432</v>
      </c>
      <c r="BE191" s="149">
        <f>IF(N191="základní",J191,0)</f>
        <v>0</v>
      </c>
      <c r="BF191" s="149">
        <f>IF(N191="snížená",J191,0)</f>
        <v>0</v>
      </c>
      <c r="BG191" s="149">
        <f>IF(N191="zákl. přenesená",J191,0)</f>
        <v>0</v>
      </c>
      <c r="BH191" s="149">
        <f>IF(N191="sníž. přenesená",J191,0)</f>
        <v>0</v>
      </c>
      <c r="BI191" s="149">
        <f>IF(N191="nulová",J191,0)</f>
        <v>0</v>
      </c>
      <c r="BJ191" s="17" t="s">
        <v>95</v>
      </c>
      <c r="BK191" s="149">
        <f>ROUND(I191*H191,2)</f>
        <v>0</v>
      </c>
      <c r="BL191" s="17" t="s">
        <v>431</v>
      </c>
      <c r="BM191" s="148" t="s">
        <v>5699</v>
      </c>
    </row>
    <row r="192" spans="2:65" s="12" customFormat="1" ht="11.25">
      <c r="B192" s="150"/>
      <c r="D192" s="151" t="s">
        <v>442</v>
      </c>
      <c r="E192" s="152" t="s">
        <v>1</v>
      </c>
      <c r="F192" s="153" t="s">
        <v>2899</v>
      </c>
      <c r="H192" s="152" t="s">
        <v>1</v>
      </c>
      <c r="I192" s="154"/>
      <c r="L192" s="150"/>
      <c r="M192" s="155"/>
      <c r="T192" s="156"/>
      <c r="AT192" s="152" t="s">
        <v>442</v>
      </c>
      <c r="AU192" s="152" t="s">
        <v>97</v>
      </c>
      <c r="AV192" s="12" t="s">
        <v>95</v>
      </c>
      <c r="AW192" s="12" t="s">
        <v>42</v>
      </c>
      <c r="AX192" s="12" t="s">
        <v>87</v>
      </c>
      <c r="AY192" s="152" t="s">
        <v>432</v>
      </c>
    </row>
    <row r="193" spans="2:65" s="12" customFormat="1" ht="11.25">
      <c r="B193" s="150"/>
      <c r="D193" s="151" t="s">
        <v>442</v>
      </c>
      <c r="E193" s="152" t="s">
        <v>1</v>
      </c>
      <c r="F193" s="153" t="s">
        <v>2900</v>
      </c>
      <c r="H193" s="152" t="s">
        <v>1</v>
      </c>
      <c r="I193" s="154"/>
      <c r="L193" s="150"/>
      <c r="M193" s="155"/>
      <c r="T193" s="156"/>
      <c r="AT193" s="152" t="s">
        <v>442</v>
      </c>
      <c r="AU193" s="152" t="s">
        <v>97</v>
      </c>
      <c r="AV193" s="12" t="s">
        <v>95</v>
      </c>
      <c r="AW193" s="12" t="s">
        <v>42</v>
      </c>
      <c r="AX193" s="12" t="s">
        <v>87</v>
      </c>
      <c r="AY193" s="152" t="s">
        <v>432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5700</v>
      </c>
      <c r="H194" s="160">
        <v>7.2069999999999999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5" customFormat="1" ht="11.25">
      <c r="B195" s="171"/>
      <c r="D195" s="151" t="s">
        <v>442</v>
      </c>
      <c r="E195" s="172" t="s">
        <v>5648</v>
      </c>
      <c r="F195" s="173" t="s">
        <v>469</v>
      </c>
      <c r="H195" s="174">
        <v>7.2069999999999999</v>
      </c>
      <c r="I195" s="175"/>
      <c r="L195" s="171"/>
      <c r="M195" s="176"/>
      <c r="T195" s="177"/>
      <c r="AT195" s="172" t="s">
        <v>442</v>
      </c>
      <c r="AU195" s="172" t="s">
        <v>97</v>
      </c>
      <c r="AV195" s="15" t="s">
        <v>108</v>
      </c>
      <c r="AW195" s="15" t="s">
        <v>42</v>
      </c>
      <c r="AX195" s="15" t="s">
        <v>87</v>
      </c>
      <c r="AY195" s="172" t="s">
        <v>432</v>
      </c>
    </row>
    <row r="196" spans="2:65" s="12" customFormat="1" ht="11.25">
      <c r="B196" s="150"/>
      <c r="D196" s="151" t="s">
        <v>442</v>
      </c>
      <c r="E196" s="152" t="s">
        <v>1</v>
      </c>
      <c r="F196" s="153" t="s">
        <v>3553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5654</v>
      </c>
      <c r="H197" s="160">
        <v>9.0239999999999991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3" customFormat="1" ht="11.25">
      <c r="B198" s="157"/>
      <c r="D198" s="151" t="s">
        <v>442</v>
      </c>
      <c r="E198" s="158" t="s">
        <v>1</v>
      </c>
      <c r="F198" s="159" t="s">
        <v>5658</v>
      </c>
      <c r="H198" s="160">
        <v>28.527000000000001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87</v>
      </c>
      <c r="AY198" s="158" t="s">
        <v>432</v>
      </c>
    </row>
    <row r="199" spans="2:65" s="15" customFormat="1" ht="11.25">
      <c r="B199" s="171"/>
      <c r="D199" s="151" t="s">
        <v>442</v>
      </c>
      <c r="E199" s="172" t="s">
        <v>5650</v>
      </c>
      <c r="F199" s="173" t="s">
        <v>469</v>
      </c>
      <c r="H199" s="174">
        <v>37.551000000000002</v>
      </c>
      <c r="I199" s="175"/>
      <c r="L199" s="171"/>
      <c r="M199" s="176"/>
      <c r="T199" s="177"/>
      <c r="AT199" s="172" t="s">
        <v>442</v>
      </c>
      <c r="AU199" s="172" t="s">
        <v>97</v>
      </c>
      <c r="AV199" s="15" t="s">
        <v>108</v>
      </c>
      <c r="AW199" s="15" t="s">
        <v>42</v>
      </c>
      <c r="AX199" s="15" t="s">
        <v>87</v>
      </c>
      <c r="AY199" s="172" t="s">
        <v>432</v>
      </c>
    </row>
    <row r="200" spans="2:65" s="14" customFormat="1" ht="11.25">
      <c r="B200" s="164"/>
      <c r="D200" s="151" t="s">
        <v>442</v>
      </c>
      <c r="E200" s="165" t="s">
        <v>1</v>
      </c>
      <c r="F200" s="166" t="s">
        <v>449</v>
      </c>
      <c r="H200" s="167">
        <v>44.758000000000003</v>
      </c>
      <c r="I200" s="168"/>
      <c r="L200" s="164"/>
      <c r="M200" s="169"/>
      <c r="T200" s="170"/>
      <c r="AT200" s="165" t="s">
        <v>442</v>
      </c>
      <c r="AU200" s="165" t="s">
        <v>97</v>
      </c>
      <c r="AV200" s="14" t="s">
        <v>431</v>
      </c>
      <c r="AW200" s="14" t="s">
        <v>42</v>
      </c>
      <c r="AX200" s="14" t="s">
        <v>95</v>
      </c>
      <c r="AY200" s="165" t="s">
        <v>432</v>
      </c>
    </row>
    <row r="201" spans="2:65" s="1" customFormat="1" ht="24.2" customHeight="1">
      <c r="B201" s="33"/>
      <c r="C201" s="137" t="s">
        <v>507</v>
      </c>
      <c r="D201" s="137" t="s">
        <v>435</v>
      </c>
      <c r="E201" s="138" t="s">
        <v>777</v>
      </c>
      <c r="F201" s="139" t="s">
        <v>778</v>
      </c>
      <c r="G201" s="140" t="s">
        <v>685</v>
      </c>
      <c r="H201" s="141">
        <v>28.827000000000002</v>
      </c>
      <c r="I201" s="142"/>
      <c r="J201" s="143">
        <f>ROUND(I201*H201,2)</f>
        <v>0</v>
      </c>
      <c r="K201" s="139" t="s">
        <v>457</v>
      </c>
      <c r="L201" s="33"/>
      <c r="M201" s="144" t="s">
        <v>1</v>
      </c>
      <c r="N201" s="145" t="s">
        <v>52</v>
      </c>
      <c r="P201" s="146">
        <f>O201*H201</f>
        <v>0</v>
      </c>
      <c r="Q201" s="146">
        <v>0</v>
      </c>
      <c r="R201" s="146">
        <f>Q201*H201</f>
        <v>0</v>
      </c>
      <c r="S201" s="146">
        <v>0</v>
      </c>
      <c r="T201" s="147">
        <f>S201*H201</f>
        <v>0</v>
      </c>
      <c r="AR201" s="148" t="s">
        <v>431</v>
      </c>
      <c r="AT201" s="148" t="s">
        <v>435</v>
      </c>
      <c r="AU201" s="148" t="s">
        <v>97</v>
      </c>
      <c r="AY201" s="17" t="s">
        <v>432</v>
      </c>
      <c r="BE201" s="149">
        <f>IF(N201="základní",J201,0)</f>
        <v>0</v>
      </c>
      <c r="BF201" s="149">
        <f>IF(N201="snížená",J201,0)</f>
        <v>0</v>
      </c>
      <c r="BG201" s="149">
        <f>IF(N201="zákl. přenesená",J201,0)</f>
        <v>0</v>
      </c>
      <c r="BH201" s="149">
        <f>IF(N201="sníž. přenesená",J201,0)</f>
        <v>0</v>
      </c>
      <c r="BI201" s="149">
        <f>IF(N201="nulová",J201,0)</f>
        <v>0</v>
      </c>
      <c r="BJ201" s="17" t="s">
        <v>95</v>
      </c>
      <c r="BK201" s="149">
        <f>ROUND(I201*H201,2)</f>
        <v>0</v>
      </c>
      <c r="BL201" s="17" t="s">
        <v>431</v>
      </c>
      <c r="BM201" s="148" t="s">
        <v>5701</v>
      </c>
    </row>
    <row r="202" spans="2:65" s="12" customFormat="1" ht="22.5">
      <c r="B202" s="150"/>
      <c r="D202" s="151" t="s">
        <v>442</v>
      </c>
      <c r="E202" s="152" t="s">
        <v>1</v>
      </c>
      <c r="F202" s="153" t="s">
        <v>5702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2" customFormat="1" ht="22.5">
      <c r="B203" s="150"/>
      <c r="D203" s="151" t="s">
        <v>442</v>
      </c>
      <c r="E203" s="152" t="s">
        <v>1</v>
      </c>
      <c r="F203" s="153" t="s">
        <v>2910</v>
      </c>
      <c r="H203" s="152" t="s">
        <v>1</v>
      </c>
      <c r="I203" s="154"/>
      <c r="L203" s="150"/>
      <c r="M203" s="155"/>
      <c r="T203" s="156"/>
      <c r="AT203" s="152" t="s">
        <v>442</v>
      </c>
      <c r="AU203" s="152" t="s">
        <v>97</v>
      </c>
      <c r="AV203" s="12" t="s">
        <v>95</v>
      </c>
      <c r="AW203" s="12" t="s">
        <v>42</v>
      </c>
      <c r="AX203" s="12" t="s">
        <v>87</v>
      </c>
      <c r="AY203" s="152" t="s">
        <v>432</v>
      </c>
    </row>
    <row r="204" spans="2:65" s="13" customFormat="1" ht="11.25">
      <c r="B204" s="157"/>
      <c r="D204" s="151" t="s">
        <v>442</v>
      </c>
      <c r="E204" s="158" t="s">
        <v>1</v>
      </c>
      <c r="F204" s="159" t="s">
        <v>5696</v>
      </c>
      <c r="H204" s="160">
        <v>21.62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87</v>
      </c>
      <c r="AY204" s="158" t="s">
        <v>432</v>
      </c>
    </row>
    <row r="205" spans="2:65" s="15" customFormat="1" ht="11.25">
      <c r="B205" s="171"/>
      <c r="D205" s="151" t="s">
        <v>442</v>
      </c>
      <c r="E205" s="172" t="s">
        <v>1</v>
      </c>
      <c r="F205" s="173" t="s">
        <v>469</v>
      </c>
      <c r="H205" s="174">
        <v>21.62</v>
      </c>
      <c r="I205" s="175"/>
      <c r="L205" s="171"/>
      <c r="M205" s="176"/>
      <c r="T205" s="177"/>
      <c r="AT205" s="172" t="s">
        <v>442</v>
      </c>
      <c r="AU205" s="172" t="s">
        <v>97</v>
      </c>
      <c r="AV205" s="15" t="s">
        <v>108</v>
      </c>
      <c r="AW205" s="15" t="s">
        <v>42</v>
      </c>
      <c r="AX205" s="15" t="s">
        <v>87</v>
      </c>
      <c r="AY205" s="172" t="s">
        <v>432</v>
      </c>
    </row>
    <row r="206" spans="2:65" s="12" customFormat="1" ht="22.5">
      <c r="B206" s="150"/>
      <c r="D206" s="151" t="s">
        <v>442</v>
      </c>
      <c r="E206" s="152" t="s">
        <v>1</v>
      </c>
      <c r="F206" s="153" t="s">
        <v>3562</v>
      </c>
      <c r="H206" s="152" t="s">
        <v>1</v>
      </c>
      <c r="I206" s="154"/>
      <c r="L206" s="150"/>
      <c r="M206" s="155"/>
      <c r="T206" s="156"/>
      <c r="AT206" s="152" t="s">
        <v>442</v>
      </c>
      <c r="AU206" s="152" t="s">
        <v>97</v>
      </c>
      <c r="AV206" s="12" t="s">
        <v>95</v>
      </c>
      <c r="AW206" s="12" t="s">
        <v>42</v>
      </c>
      <c r="AX206" s="12" t="s">
        <v>87</v>
      </c>
      <c r="AY206" s="152" t="s">
        <v>432</v>
      </c>
    </row>
    <row r="207" spans="2:65" s="12" customFormat="1" ht="22.5">
      <c r="B207" s="150"/>
      <c r="D207" s="151" t="s">
        <v>442</v>
      </c>
      <c r="E207" s="152" t="s">
        <v>1</v>
      </c>
      <c r="F207" s="153" t="s">
        <v>3563</v>
      </c>
      <c r="H207" s="152" t="s">
        <v>1</v>
      </c>
      <c r="I207" s="154"/>
      <c r="L207" s="150"/>
      <c r="M207" s="155"/>
      <c r="T207" s="156"/>
      <c r="AT207" s="152" t="s">
        <v>442</v>
      </c>
      <c r="AU207" s="152" t="s">
        <v>97</v>
      </c>
      <c r="AV207" s="12" t="s">
        <v>95</v>
      </c>
      <c r="AW207" s="12" t="s">
        <v>42</v>
      </c>
      <c r="AX207" s="12" t="s">
        <v>87</v>
      </c>
      <c r="AY207" s="152" t="s">
        <v>432</v>
      </c>
    </row>
    <row r="208" spans="2:65" s="13" customFormat="1" ht="11.25">
      <c r="B208" s="157"/>
      <c r="D208" s="151" t="s">
        <v>442</v>
      </c>
      <c r="E208" s="158" t="s">
        <v>1</v>
      </c>
      <c r="F208" s="159" t="s">
        <v>5700</v>
      </c>
      <c r="H208" s="160">
        <v>7.2069999999999999</v>
      </c>
      <c r="I208" s="161"/>
      <c r="L208" s="157"/>
      <c r="M208" s="162"/>
      <c r="T208" s="163"/>
      <c r="AT208" s="158" t="s">
        <v>442</v>
      </c>
      <c r="AU208" s="158" t="s">
        <v>97</v>
      </c>
      <c r="AV208" s="13" t="s">
        <v>97</v>
      </c>
      <c r="AW208" s="13" t="s">
        <v>42</v>
      </c>
      <c r="AX208" s="13" t="s">
        <v>87</v>
      </c>
      <c r="AY208" s="158" t="s">
        <v>432</v>
      </c>
    </row>
    <row r="209" spans="2:65" s="14" customFormat="1" ht="11.25">
      <c r="B209" s="164"/>
      <c r="D209" s="151" t="s">
        <v>442</v>
      </c>
      <c r="E209" s="165" t="s">
        <v>1</v>
      </c>
      <c r="F209" s="166" t="s">
        <v>449</v>
      </c>
      <c r="H209" s="167">
        <v>28.827000000000002</v>
      </c>
      <c r="I209" s="168"/>
      <c r="L209" s="164"/>
      <c r="M209" s="169"/>
      <c r="T209" s="170"/>
      <c r="AT209" s="165" t="s">
        <v>442</v>
      </c>
      <c r="AU209" s="165" t="s">
        <v>97</v>
      </c>
      <c r="AV209" s="14" t="s">
        <v>431</v>
      </c>
      <c r="AW209" s="14" t="s">
        <v>42</v>
      </c>
      <c r="AX209" s="14" t="s">
        <v>95</v>
      </c>
      <c r="AY209" s="165" t="s">
        <v>432</v>
      </c>
    </row>
    <row r="210" spans="2:65" s="1" customFormat="1" ht="37.9" customHeight="1">
      <c r="B210" s="33"/>
      <c r="C210" s="137" t="s">
        <v>140</v>
      </c>
      <c r="D210" s="137" t="s">
        <v>435</v>
      </c>
      <c r="E210" s="138" t="s">
        <v>2915</v>
      </c>
      <c r="F210" s="139" t="s">
        <v>2916</v>
      </c>
      <c r="G210" s="140" t="s">
        <v>743</v>
      </c>
      <c r="H210" s="141">
        <v>9.3689999999999998</v>
      </c>
      <c r="I210" s="142"/>
      <c r="J210" s="143">
        <f>ROUND(I210*H210,2)</f>
        <v>0</v>
      </c>
      <c r="K210" s="139" t="s">
        <v>439</v>
      </c>
      <c r="L210" s="33"/>
      <c r="M210" s="144" t="s">
        <v>1</v>
      </c>
      <c r="N210" s="145" t="s">
        <v>52</v>
      </c>
      <c r="P210" s="146">
        <f>O210*H210</f>
        <v>0</v>
      </c>
      <c r="Q210" s="146">
        <v>0</v>
      </c>
      <c r="R210" s="146">
        <f>Q210*H210</f>
        <v>0</v>
      </c>
      <c r="S210" s="146">
        <v>0</v>
      </c>
      <c r="T210" s="147">
        <f>S210*H210</f>
        <v>0</v>
      </c>
      <c r="AR210" s="148" t="s">
        <v>431</v>
      </c>
      <c r="AT210" s="148" t="s">
        <v>435</v>
      </c>
      <c r="AU210" s="148" t="s">
        <v>97</v>
      </c>
      <c r="AY210" s="17" t="s">
        <v>432</v>
      </c>
      <c r="BE210" s="149">
        <f>IF(N210="základní",J210,0)</f>
        <v>0</v>
      </c>
      <c r="BF210" s="149">
        <f>IF(N210="snížená",J210,0)</f>
        <v>0</v>
      </c>
      <c r="BG210" s="149">
        <f>IF(N210="zákl. přenesená",J210,0)</f>
        <v>0</v>
      </c>
      <c r="BH210" s="149">
        <f>IF(N210="sníž. přenesená",J210,0)</f>
        <v>0</v>
      </c>
      <c r="BI210" s="149">
        <f>IF(N210="nulová",J210,0)</f>
        <v>0</v>
      </c>
      <c r="BJ210" s="17" t="s">
        <v>95</v>
      </c>
      <c r="BK210" s="149">
        <f>ROUND(I210*H210,2)</f>
        <v>0</v>
      </c>
      <c r="BL210" s="17" t="s">
        <v>431</v>
      </c>
      <c r="BM210" s="148" t="s">
        <v>5703</v>
      </c>
    </row>
    <row r="211" spans="2:65" s="13" customFormat="1" ht="11.25">
      <c r="B211" s="157"/>
      <c r="D211" s="151" t="s">
        <v>442</v>
      </c>
      <c r="E211" s="158" t="s">
        <v>1</v>
      </c>
      <c r="F211" s="159" t="s">
        <v>5704</v>
      </c>
      <c r="H211" s="160">
        <v>9.3689999999999998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95</v>
      </c>
      <c r="AY211" s="158" t="s">
        <v>432</v>
      </c>
    </row>
    <row r="212" spans="2:65" s="1" customFormat="1" ht="33" customHeight="1">
      <c r="B212" s="33"/>
      <c r="C212" s="137" t="s">
        <v>194</v>
      </c>
      <c r="D212" s="137" t="s">
        <v>435</v>
      </c>
      <c r="E212" s="138" t="s">
        <v>1195</v>
      </c>
      <c r="F212" s="139" t="s">
        <v>1196</v>
      </c>
      <c r="G212" s="140" t="s">
        <v>743</v>
      </c>
      <c r="H212" s="141">
        <v>65.713999999999999</v>
      </c>
      <c r="I212" s="142"/>
      <c r="J212" s="143">
        <f>ROUND(I212*H212,2)</f>
        <v>0</v>
      </c>
      <c r="K212" s="139" t="s">
        <v>439</v>
      </c>
      <c r="L212" s="33"/>
      <c r="M212" s="144" t="s">
        <v>1</v>
      </c>
      <c r="N212" s="145" t="s">
        <v>52</v>
      </c>
      <c r="P212" s="146">
        <f>O212*H212</f>
        <v>0</v>
      </c>
      <c r="Q212" s="146">
        <v>0</v>
      </c>
      <c r="R212" s="146">
        <f>Q212*H212</f>
        <v>0</v>
      </c>
      <c r="S212" s="146">
        <v>0</v>
      </c>
      <c r="T212" s="147">
        <f>S212*H212</f>
        <v>0</v>
      </c>
      <c r="AR212" s="148" t="s">
        <v>431</v>
      </c>
      <c r="AT212" s="148" t="s">
        <v>435</v>
      </c>
      <c r="AU212" s="148" t="s">
        <v>97</v>
      </c>
      <c r="AY212" s="17" t="s">
        <v>432</v>
      </c>
      <c r="BE212" s="149">
        <f>IF(N212="základní",J212,0)</f>
        <v>0</v>
      </c>
      <c r="BF212" s="149">
        <f>IF(N212="snížená",J212,0)</f>
        <v>0</v>
      </c>
      <c r="BG212" s="149">
        <f>IF(N212="zákl. přenesená",J212,0)</f>
        <v>0</v>
      </c>
      <c r="BH212" s="149">
        <f>IF(N212="sníž. přenesená",J212,0)</f>
        <v>0</v>
      </c>
      <c r="BI212" s="149">
        <f>IF(N212="nulová",J212,0)</f>
        <v>0</v>
      </c>
      <c r="BJ212" s="17" t="s">
        <v>95</v>
      </c>
      <c r="BK212" s="149">
        <f>ROUND(I212*H212,2)</f>
        <v>0</v>
      </c>
      <c r="BL212" s="17" t="s">
        <v>431</v>
      </c>
      <c r="BM212" s="148" t="s">
        <v>5705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5706</v>
      </c>
      <c r="H213" s="160">
        <v>65.713999999999999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95</v>
      </c>
      <c r="AY213" s="158" t="s">
        <v>432</v>
      </c>
    </row>
    <row r="214" spans="2:65" s="1" customFormat="1" ht="16.5" customHeight="1">
      <c r="B214" s="33"/>
      <c r="C214" s="137" t="s">
        <v>8</v>
      </c>
      <c r="D214" s="137" t="s">
        <v>435</v>
      </c>
      <c r="E214" s="138" t="s">
        <v>1200</v>
      </c>
      <c r="F214" s="139" t="s">
        <v>1201</v>
      </c>
      <c r="G214" s="140" t="s">
        <v>685</v>
      </c>
      <c r="H214" s="141">
        <v>44.758000000000003</v>
      </c>
      <c r="I214" s="142"/>
      <c r="J214" s="143">
        <f>ROUND(I214*H214,2)</f>
        <v>0</v>
      </c>
      <c r="K214" s="139" t="s">
        <v>457</v>
      </c>
      <c r="L214" s="33"/>
      <c r="M214" s="144" t="s">
        <v>1</v>
      </c>
      <c r="N214" s="145" t="s">
        <v>52</v>
      </c>
      <c r="P214" s="146">
        <f>O214*H214</f>
        <v>0</v>
      </c>
      <c r="Q214" s="146">
        <v>0</v>
      </c>
      <c r="R214" s="146">
        <f>Q214*H214</f>
        <v>0</v>
      </c>
      <c r="S214" s="146">
        <v>0</v>
      </c>
      <c r="T214" s="147">
        <f>S214*H214</f>
        <v>0</v>
      </c>
      <c r="AR214" s="148" t="s">
        <v>431</v>
      </c>
      <c r="AT214" s="148" t="s">
        <v>435</v>
      </c>
      <c r="AU214" s="148" t="s">
        <v>97</v>
      </c>
      <c r="AY214" s="17" t="s">
        <v>432</v>
      </c>
      <c r="BE214" s="149">
        <f>IF(N214="základní",J214,0)</f>
        <v>0</v>
      </c>
      <c r="BF214" s="149">
        <f>IF(N214="snížená",J214,0)</f>
        <v>0</v>
      </c>
      <c r="BG214" s="149">
        <f>IF(N214="zákl. přenesená",J214,0)</f>
        <v>0</v>
      </c>
      <c r="BH214" s="149">
        <f>IF(N214="sníž. přenesená",J214,0)</f>
        <v>0</v>
      </c>
      <c r="BI214" s="149">
        <f>IF(N214="nulová",J214,0)</f>
        <v>0</v>
      </c>
      <c r="BJ214" s="17" t="s">
        <v>95</v>
      </c>
      <c r="BK214" s="149">
        <f>ROUND(I214*H214,2)</f>
        <v>0</v>
      </c>
      <c r="BL214" s="17" t="s">
        <v>431</v>
      </c>
      <c r="BM214" s="148" t="s">
        <v>5707</v>
      </c>
    </row>
    <row r="215" spans="2:65" s="13" customFormat="1" ht="11.25">
      <c r="B215" s="157"/>
      <c r="D215" s="151" t="s">
        <v>442</v>
      </c>
      <c r="E215" s="158" t="s">
        <v>1</v>
      </c>
      <c r="F215" s="159" t="s">
        <v>5648</v>
      </c>
      <c r="H215" s="160">
        <v>7.2069999999999999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87</v>
      </c>
      <c r="AY215" s="158" t="s">
        <v>432</v>
      </c>
    </row>
    <row r="216" spans="2:65" s="13" customFormat="1" ht="11.25">
      <c r="B216" s="157"/>
      <c r="D216" s="151" t="s">
        <v>442</v>
      </c>
      <c r="E216" s="158" t="s">
        <v>1</v>
      </c>
      <c r="F216" s="159" t="s">
        <v>5650</v>
      </c>
      <c r="H216" s="160">
        <v>37.551000000000002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4" customFormat="1" ht="11.25">
      <c r="B217" s="164"/>
      <c r="D217" s="151" t="s">
        <v>442</v>
      </c>
      <c r="E217" s="165" t="s">
        <v>1</v>
      </c>
      <c r="F217" s="166" t="s">
        <v>449</v>
      </c>
      <c r="H217" s="167">
        <v>44.758000000000003</v>
      </c>
      <c r="I217" s="168"/>
      <c r="L217" s="164"/>
      <c r="M217" s="169"/>
      <c r="T217" s="170"/>
      <c r="AT217" s="165" t="s">
        <v>442</v>
      </c>
      <c r="AU217" s="165" t="s">
        <v>97</v>
      </c>
      <c r="AV217" s="14" t="s">
        <v>431</v>
      </c>
      <c r="AW217" s="14" t="s">
        <v>42</v>
      </c>
      <c r="AX217" s="14" t="s">
        <v>95</v>
      </c>
      <c r="AY217" s="165" t="s">
        <v>432</v>
      </c>
    </row>
    <row r="218" spans="2:65" s="1" customFormat="1" ht="16.5" customHeight="1">
      <c r="B218" s="33"/>
      <c r="C218" s="137" t="s">
        <v>211</v>
      </c>
      <c r="D218" s="137" t="s">
        <v>435</v>
      </c>
      <c r="E218" s="138" t="s">
        <v>2959</v>
      </c>
      <c r="F218" s="139" t="s">
        <v>2960</v>
      </c>
      <c r="G218" s="140" t="s">
        <v>685</v>
      </c>
      <c r="H218" s="141">
        <v>28.826000000000001</v>
      </c>
      <c r="I218" s="142"/>
      <c r="J218" s="143">
        <f>ROUND(I218*H218,2)</f>
        <v>0</v>
      </c>
      <c r="K218" s="139" t="s">
        <v>439</v>
      </c>
      <c r="L218" s="33"/>
      <c r="M218" s="144" t="s">
        <v>1</v>
      </c>
      <c r="N218" s="145" t="s">
        <v>52</v>
      </c>
      <c r="P218" s="146">
        <f>O218*H218</f>
        <v>0</v>
      </c>
      <c r="Q218" s="146">
        <v>0</v>
      </c>
      <c r="R218" s="146">
        <f>Q218*H218</f>
        <v>0</v>
      </c>
      <c r="S218" s="146">
        <v>0</v>
      </c>
      <c r="T218" s="147">
        <f>S218*H218</f>
        <v>0</v>
      </c>
      <c r="AR218" s="148" t="s">
        <v>431</v>
      </c>
      <c r="AT218" s="148" t="s">
        <v>435</v>
      </c>
      <c r="AU218" s="148" t="s">
        <v>97</v>
      </c>
      <c r="AY218" s="17" t="s">
        <v>432</v>
      </c>
      <c r="BE218" s="149">
        <f>IF(N218="základní",J218,0)</f>
        <v>0</v>
      </c>
      <c r="BF218" s="149">
        <f>IF(N218="snížená",J218,0)</f>
        <v>0</v>
      </c>
      <c r="BG218" s="149">
        <f>IF(N218="zákl. přenesená",J218,0)</f>
        <v>0</v>
      </c>
      <c r="BH218" s="149">
        <f>IF(N218="sníž. přenesená",J218,0)</f>
        <v>0</v>
      </c>
      <c r="BI218" s="149">
        <f>IF(N218="nulová",J218,0)</f>
        <v>0</v>
      </c>
      <c r="BJ218" s="17" t="s">
        <v>95</v>
      </c>
      <c r="BK218" s="149">
        <f>ROUND(I218*H218,2)</f>
        <v>0</v>
      </c>
      <c r="BL218" s="17" t="s">
        <v>431</v>
      </c>
      <c r="BM218" s="148" t="s">
        <v>5708</v>
      </c>
    </row>
    <row r="219" spans="2:65" s="12" customFormat="1" ht="11.25">
      <c r="B219" s="150"/>
      <c r="D219" s="151" t="s">
        <v>442</v>
      </c>
      <c r="E219" s="152" t="s">
        <v>1</v>
      </c>
      <c r="F219" s="153" t="s">
        <v>2962</v>
      </c>
      <c r="H219" s="152" t="s">
        <v>1</v>
      </c>
      <c r="I219" s="154"/>
      <c r="L219" s="150"/>
      <c r="M219" s="155"/>
      <c r="T219" s="156"/>
      <c r="AT219" s="152" t="s">
        <v>442</v>
      </c>
      <c r="AU219" s="152" t="s">
        <v>97</v>
      </c>
      <c r="AV219" s="12" t="s">
        <v>95</v>
      </c>
      <c r="AW219" s="12" t="s">
        <v>42</v>
      </c>
      <c r="AX219" s="12" t="s">
        <v>87</v>
      </c>
      <c r="AY219" s="152" t="s">
        <v>432</v>
      </c>
    </row>
    <row r="220" spans="2:65" s="12" customFormat="1" ht="22.5">
      <c r="B220" s="150"/>
      <c r="D220" s="151" t="s">
        <v>442</v>
      </c>
      <c r="E220" s="152" t="s">
        <v>1</v>
      </c>
      <c r="F220" s="153" t="s">
        <v>5709</v>
      </c>
      <c r="H220" s="152" t="s">
        <v>1</v>
      </c>
      <c r="I220" s="154"/>
      <c r="L220" s="150"/>
      <c r="M220" s="155"/>
      <c r="T220" s="156"/>
      <c r="AT220" s="152" t="s">
        <v>442</v>
      </c>
      <c r="AU220" s="152" t="s">
        <v>97</v>
      </c>
      <c r="AV220" s="12" t="s">
        <v>95</v>
      </c>
      <c r="AW220" s="12" t="s">
        <v>42</v>
      </c>
      <c r="AX220" s="12" t="s">
        <v>87</v>
      </c>
      <c r="AY220" s="152" t="s">
        <v>432</v>
      </c>
    </row>
    <row r="221" spans="2:65" s="15" customFormat="1" ht="11.25">
      <c r="B221" s="171"/>
      <c r="D221" s="151" t="s">
        <v>442</v>
      </c>
      <c r="E221" s="172" t="s">
        <v>1</v>
      </c>
      <c r="F221" s="173" t="s">
        <v>469</v>
      </c>
      <c r="H221" s="174">
        <v>0</v>
      </c>
      <c r="I221" s="175"/>
      <c r="L221" s="171"/>
      <c r="M221" s="176"/>
      <c r="T221" s="177"/>
      <c r="AT221" s="172" t="s">
        <v>442</v>
      </c>
      <c r="AU221" s="172" t="s">
        <v>97</v>
      </c>
      <c r="AV221" s="15" t="s">
        <v>108</v>
      </c>
      <c r="AW221" s="15" t="s">
        <v>42</v>
      </c>
      <c r="AX221" s="15" t="s">
        <v>87</v>
      </c>
      <c r="AY221" s="172" t="s">
        <v>432</v>
      </c>
    </row>
    <row r="222" spans="2:65" s="12" customFormat="1" ht="11.25">
      <c r="B222" s="150"/>
      <c r="D222" s="151" t="s">
        <v>442</v>
      </c>
      <c r="E222" s="152" t="s">
        <v>1</v>
      </c>
      <c r="F222" s="153" t="s">
        <v>4748</v>
      </c>
      <c r="H222" s="152" t="s">
        <v>1</v>
      </c>
      <c r="I222" s="154"/>
      <c r="L222" s="150"/>
      <c r="M222" s="155"/>
      <c r="T222" s="156"/>
      <c r="AT222" s="152" t="s">
        <v>442</v>
      </c>
      <c r="AU222" s="152" t="s">
        <v>97</v>
      </c>
      <c r="AV222" s="12" t="s">
        <v>95</v>
      </c>
      <c r="AW222" s="12" t="s">
        <v>42</v>
      </c>
      <c r="AX222" s="12" t="s">
        <v>87</v>
      </c>
      <c r="AY222" s="152" t="s">
        <v>432</v>
      </c>
    </row>
    <row r="223" spans="2:65" s="13" customFormat="1" ht="11.25">
      <c r="B223" s="157"/>
      <c r="D223" s="151" t="s">
        <v>442</v>
      </c>
      <c r="E223" s="158" t="s">
        <v>1</v>
      </c>
      <c r="F223" s="159" t="s">
        <v>5710</v>
      </c>
      <c r="H223" s="160">
        <v>9.6690000000000005</v>
      </c>
      <c r="I223" s="161"/>
      <c r="L223" s="157"/>
      <c r="M223" s="162"/>
      <c r="T223" s="163"/>
      <c r="AT223" s="158" t="s">
        <v>442</v>
      </c>
      <c r="AU223" s="158" t="s">
        <v>97</v>
      </c>
      <c r="AV223" s="13" t="s">
        <v>97</v>
      </c>
      <c r="AW223" s="13" t="s">
        <v>42</v>
      </c>
      <c r="AX223" s="13" t="s">
        <v>87</v>
      </c>
      <c r="AY223" s="158" t="s">
        <v>432</v>
      </c>
    </row>
    <row r="224" spans="2:65" s="12" customFormat="1" ht="11.25">
      <c r="B224" s="150"/>
      <c r="D224" s="151" t="s">
        <v>442</v>
      </c>
      <c r="E224" s="152" t="s">
        <v>1</v>
      </c>
      <c r="F224" s="153" t="s">
        <v>4750</v>
      </c>
      <c r="H224" s="152" t="s">
        <v>1</v>
      </c>
      <c r="I224" s="154"/>
      <c r="L224" s="150"/>
      <c r="M224" s="155"/>
      <c r="T224" s="156"/>
      <c r="AT224" s="152" t="s">
        <v>442</v>
      </c>
      <c r="AU224" s="152" t="s">
        <v>97</v>
      </c>
      <c r="AV224" s="12" t="s">
        <v>95</v>
      </c>
      <c r="AW224" s="12" t="s">
        <v>42</v>
      </c>
      <c r="AX224" s="12" t="s">
        <v>87</v>
      </c>
      <c r="AY224" s="152" t="s">
        <v>432</v>
      </c>
    </row>
    <row r="225" spans="2:65" s="13" customFormat="1" ht="11.25">
      <c r="B225" s="157"/>
      <c r="D225" s="151" t="s">
        <v>442</v>
      </c>
      <c r="E225" s="158" t="s">
        <v>1</v>
      </c>
      <c r="F225" s="159" t="s">
        <v>5711</v>
      </c>
      <c r="H225" s="160">
        <v>19.157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42</v>
      </c>
      <c r="AX225" s="13" t="s">
        <v>87</v>
      </c>
      <c r="AY225" s="158" t="s">
        <v>432</v>
      </c>
    </row>
    <row r="226" spans="2:65" s="15" customFormat="1" ht="11.25">
      <c r="B226" s="171"/>
      <c r="D226" s="151" t="s">
        <v>442</v>
      </c>
      <c r="E226" s="172" t="s">
        <v>5644</v>
      </c>
      <c r="F226" s="173" t="s">
        <v>469</v>
      </c>
      <c r="H226" s="174">
        <v>28.826000000000001</v>
      </c>
      <c r="I226" s="175"/>
      <c r="L226" s="171"/>
      <c r="M226" s="176"/>
      <c r="T226" s="177"/>
      <c r="AT226" s="172" t="s">
        <v>442</v>
      </c>
      <c r="AU226" s="172" t="s">
        <v>97</v>
      </c>
      <c r="AV226" s="15" t="s">
        <v>108</v>
      </c>
      <c r="AW226" s="15" t="s">
        <v>42</v>
      </c>
      <c r="AX226" s="15" t="s">
        <v>87</v>
      </c>
      <c r="AY226" s="172" t="s">
        <v>432</v>
      </c>
    </row>
    <row r="227" spans="2:65" s="14" customFormat="1" ht="11.25">
      <c r="B227" s="164"/>
      <c r="D227" s="151" t="s">
        <v>442</v>
      </c>
      <c r="E227" s="165" t="s">
        <v>1</v>
      </c>
      <c r="F227" s="166" t="s">
        <v>449</v>
      </c>
      <c r="H227" s="167">
        <v>28.826000000000001</v>
      </c>
      <c r="I227" s="168"/>
      <c r="L227" s="164"/>
      <c r="M227" s="169"/>
      <c r="T227" s="170"/>
      <c r="AT227" s="165" t="s">
        <v>442</v>
      </c>
      <c r="AU227" s="165" t="s">
        <v>97</v>
      </c>
      <c r="AV227" s="14" t="s">
        <v>431</v>
      </c>
      <c r="AW227" s="14" t="s">
        <v>42</v>
      </c>
      <c r="AX227" s="14" t="s">
        <v>95</v>
      </c>
      <c r="AY227" s="165" t="s">
        <v>432</v>
      </c>
    </row>
    <row r="228" spans="2:65" s="1" customFormat="1" ht="24.2" customHeight="1">
      <c r="B228" s="33"/>
      <c r="C228" s="137" t="s">
        <v>220</v>
      </c>
      <c r="D228" s="137" t="s">
        <v>435</v>
      </c>
      <c r="E228" s="138" t="s">
        <v>3578</v>
      </c>
      <c r="F228" s="139" t="s">
        <v>3579</v>
      </c>
      <c r="G228" s="140" t="s">
        <v>510</v>
      </c>
      <c r="H228" s="141">
        <v>211.387</v>
      </c>
      <c r="I228" s="142"/>
      <c r="J228" s="143">
        <f>ROUND(I228*H228,2)</f>
        <v>0</v>
      </c>
      <c r="K228" s="139" t="s">
        <v>457</v>
      </c>
      <c r="L228" s="33"/>
      <c r="M228" s="144" t="s">
        <v>1</v>
      </c>
      <c r="N228" s="145" t="s">
        <v>52</v>
      </c>
      <c r="P228" s="146">
        <f>O228*H228</f>
        <v>0</v>
      </c>
      <c r="Q228" s="146">
        <v>0</v>
      </c>
      <c r="R228" s="146">
        <f>Q228*H228</f>
        <v>0</v>
      </c>
      <c r="S228" s="146">
        <v>0</v>
      </c>
      <c r="T228" s="147">
        <f>S228*H228</f>
        <v>0</v>
      </c>
      <c r="AR228" s="148" t="s">
        <v>431</v>
      </c>
      <c r="AT228" s="148" t="s">
        <v>435</v>
      </c>
      <c r="AU228" s="148" t="s">
        <v>97</v>
      </c>
      <c r="AY228" s="17" t="s">
        <v>432</v>
      </c>
      <c r="BE228" s="149">
        <f>IF(N228="základní",J228,0)</f>
        <v>0</v>
      </c>
      <c r="BF228" s="149">
        <f>IF(N228="snížená",J228,0)</f>
        <v>0</v>
      </c>
      <c r="BG228" s="149">
        <f>IF(N228="zákl. přenesená",J228,0)</f>
        <v>0</v>
      </c>
      <c r="BH228" s="149">
        <f>IF(N228="sníž. přenesená",J228,0)</f>
        <v>0</v>
      </c>
      <c r="BI228" s="149">
        <f>IF(N228="nulová",J228,0)</f>
        <v>0</v>
      </c>
      <c r="BJ228" s="17" t="s">
        <v>95</v>
      </c>
      <c r="BK228" s="149">
        <f>ROUND(I228*H228,2)</f>
        <v>0</v>
      </c>
      <c r="BL228" s="17" t="s">
        <v>431</v>
      </c>
      <c r="BM228" s="148" t="s">
        <v>5712</v>
      </c>
    </row>
    <row r="229" spans="2:65" s="12" customFormat="1" ht="22.5">
      <c r="B229" s="150"/>
      <c r="D229" s="151" t="s">
        <v>442</v>
      </c>
      <c r="E229" s="152" t="s">
        <v>1</v>
      </c>
      <c r="F229" s="153" t="s">
        <v>5713</v>
      </c>
      <c r="H229" s="152" t="s">
        <v>1</v>
      </c>
      <c r="I229" s="154"/>
      <c r="L229" s="150"/>
      <c r="M229" s="155"/>
      <c r="T229" s="156"/>
      <c r="AT229" s="152" t="s">
        <v>442</v>
      </c>
      <c r="AU229" s="152" t="s">
        <v>97</v>
      </c>
      <c r="AV229" s="12" t="s">
        <v>95</v>
      </c>
      <c r="AW229" s="12" t="s">
        <v>42</v>
      </c>
      <c r="AX229" s="12" t="s">
        <v>87</v>
      </c>
      <c r="AY229" s="152" t="s">
        <v>432</v>
      </c>
    </row>
    <row r="230" spans="2:65" s="12" customFormat="1" ht="22.5">
      <c r="B230" s="150"/>
      <c r="D230" s="151" t="s">
        <v>442</v>
      </c>
      <c r="E230" s="152" t="s">
        <v>1</v>
      </c>
      <c r="F230" s="153" t="s">
        <v>4754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2" customFormat="1" ht="11.25">
      <c r="B231" s="150"/>
      <c r="D231" s="151" t="s">
        <v>442</v>
      </c>
      <c r="E231" s="152" t="s">
        <v>1</v>
      </c>
      <c r="F231" s="153" t="s">
        <v>4755</v>
      </c>
      <c r="H231" s="152" t="s">
        <v>1</v>
      </c>
      <c r="I231" s="154"/>
      <c r="L231" s="150"/>
      <c r="M231" s="155"/>
      <c r="T231" s="156"/>
      <c r="AT231" s="152" t="s">
        <v>442</v>
      </c>
      <c r="AU231" s="152" t="s">
        <v>97</v>
      </c>
      <c r="AV231" s="12" t="s">
        <v>95</v>
      </c>
      <c r="AW231" s="12" t="s">
        <v>42</v>
      </c>
      <c r="AX231" s="12" t="s">
        <v>87</v>
      </c>
      <c r="AY231" s="152" t="s">
        <v>432</v>
      </c>
    </row>
    <row r="232" spans="2:65" s="13" customFormat="1" ht="11.25">
      <c r="B232" s="157"/>
      <c r="D232" s="151" t="s">
        <v>442</v>
      </c>
      <c r="E232" s="158" t="s">
        <v>1</v>
      </c>
      <c r="F232" s="159" t="s">
        <v>5714</v>
      </c>
      <c r="H232" s="160">
        <v>211.387</v>
      </c>
      <c r="I232" s="161"/>
      <c r="L232" s="157"/>
      <c r="M232" s="162"/>
      <c r="T232" s="163"/>
      <c r="AT232" s="158" t="s">
        <v>442</v>
      </c>
      <c r="AU232" s="158" t="s">
        <v>97</v>
      </c>
      <c r="AV232" s="13" t="s">
        <v>97</v>
      </c>
      <c r="AW232" s="13" t="s">
        <v>42</v>
      </c>
      <c r="AX232" s="13" t="s">
        <v>87</v>
      </c>
      <c r="AY232" s="158" t="s">
        <v>432</v>
      </c>
    </row>
    <row r="233" spans="2:65" s="14" customFormat="1" ht="11.25">
      <c r="B233" s="164"/>
      <c r="D233" s="151" t="s">
        <v>442</v>
      </c>
      <c r="E233" s="165" t="s">
        <v>5715</v>
      </c>
      <c r="F233" s="166" t="s">
        <v>449</v>
      </c>
      <c r="H233" s="167">
        <v>211.387</v>
      </c>
      <c r="I233" s="168"/>
      <c r="L233" s="164"/>
      <c r="M233" s="169"/>
      <c r="T233" s="170"/>
      <c r="AT233" s="165" t="s">
        <v>442</v>
      </c>
      <c r="AU233" s="165" t="s">
        <v>97</v>
      </c>
      <c r="AV233" s="14" t="s">
        <v>431</v>
      </c>
      <c r="AW233" s="14" t="s">
        <v>42</v>
      </c>
      <c r="AX233" s="14" t="s">
        <v>95</v>
      </c>
      <c r="AY233" s="165" t="s">
        <v>432</v>
      </c>
    </row>
    <row r="234" spans="2:65" s="11" customFormat="1" ht="22.9" customHeight="1">
      <c r="B234" s="125"/>
      <c r="D234" s="126" t="s">
        <v>86</v>
      </c>
      <c r="E234" s="135" t="s">
        <v>452</v>
      </c>
      <c r="F234" s="135" t="s">
        <v>3588</v>
      </c>
      <c r="I234" s="128"/>
      <c r="J234" s="136">
        <f>BK234</f>
        <v>0</v>
      </c>
      <c r="L234" s="125"/>
      <c r="M234" s="130"/>
      <c r="P234" s="131">
        <f>SUM(P235:P251)</f>
        <v>0</v>
      </c>
      <c r="R234" s="131">
        <f>SUM(R235:R251)</f>
        <v>138.975506</v>
      </c>
      <c r="T234" s="132">
        <f>SUM(T235:T251)</f>
        <v>0</v>
      </c>
      <c r="AR234" s="126" t="s">
        <v>95</v>
      </c>
      <c r="AT234" s="133" t="s">
        <v>86</v>
      </c>
      <c r="AU234" s="133" t="s">
        <v>95</v>
      </c>
      <c r="AY234" s="126" t="s">
        <v>432</v>
      </c>
      <c r="BK234" s="134">
        <f>SUM(BK235:BK251)</f>
        <v>0</v>
      </c>
    </row>
    <row r="235" spans="2:65" s="1" customFormat="1" ht="24.2" customHeight="1">
      <c r="B235" s="33"/>
      <c r="C235" s="137" t="s">
        <v>233</v>
      </c>
      <c r="D235" s="137" t="s">
        <v>435</v>
      </c>
      <c r="E235" s="138" t="s">
        <v>3589</v>
      </c>
      <c r="F235" s="139" t="s">
        <v>3590</v>
      </c>
      <c r="G235" s="140" t="s">
        <v>510</v>
      </c>
      <c r="H235" s="141">
        <v>220.99600000000001</v>
      </c>
      <c r="I235" s="142"/>
      <c r="J235" s="143">
        <f>ROUND(I235*H235,2)</f>
        <v>0</v>
      </c>
      <c r="K235" s="139" t="s">
        <v>439</v>
      </c>
      <c r="L235" s="33"/>
      <c r="M235" s="144" t="s">
        <v>1</v>
      </c>
      <c r="N235" s="145" t="s">
        <v>52</v>
      </c>
      <c r="P235" s="146">
        <f>O235*H235</f>
        <v>0</v>
      </c>
      <c r="Q235" s="146">
        <v>0.34499999999999997</v>
      </c>
      <c r="R235" s="146">
        <f>Q235*H235</f>
        <v>76.243619999999993</v>
      </c>
      <c r="S235" s="146">
        <v>0</v>
      </c>
      <c r="T235" s="147">
        <f>S235*H235</f>
        <v>0</v>
      </c>
      <c r="AR235" s="148" t="s">
        <v>431</v>
      </c>
      <c r="AT235" s="148" t="s">
        <v>435</v>
      </c>
      <c r="AU235" s="148" t="s">
        <v>97</v>
      </c>
      <c r="AY235" s="17" t="s">
        <v>432</v>
      </c>
      <c r="BE235" s="149">
        <f>IF(N235="základní",J235,0)</f>
        <v>0</v>
      </c>
      <c r="BF235" s="149">
        <f>IF(N235="snížená",J235,0)</f>
        <v>0</v>
      </c>
      <c r="BG235" s="149">
        <f>IF(N235="zákl. přenesená",J235,0)</f>
        <v>0</v>
      </c>
      <c r="BH235" s="149">
        <f>IF(N235="sníž. přenesená",J235,0)</f>
        <v>0</v>
      </c>
      <c r="BI235" s="149">
        <f>IF(N235="nulová",J235,0)</f>
        <v>0</v>
      </c>
      <c r="BJ235" s="17" t="s">
        <v>95</v>
      </c>
      <c r="BK235" s="149">
        <f>ROUND(I235*H235,2)</f>
        <v>0</v>
      </c>
      <c r="BL235" s="17" t="s">
        <v>431</v>
      </c>
      <c r="BM235" s="148" t="s">
        <v>5716</v>
      </c>
    </row>
    <row r="236" spans="2:65" s="12" customFormat="1" ht="22.5">
      <c r="B236" s="150"/>
      <c r="D236" s="151" t="s">
        <v>442</v>
      </c>
      <c r="E236" s="152" t="s">
        <v>1</v>
      </c>
      <c r="F236" s="153" t="s">
        <v>5717</v>
      </c>
      <c r="H236" s="152" t="s">
        <v>1</v>
      </c>
      <c r="I236" s="154"/>
      <c r="L236" s="150"/>
      <c r="M236" s="155"/>
      <c r="T236" s="156"/>
      <c r="AT236" s="152" t="s">
        <v>442</v>
      </c>
      <c r="AU236" s="152" t="s">
        <v>97</v>
      </c>
      <c r="AV236" s="12" t="s">
        <v>95</v>
      </c>
      <c r="AW236" s="12" t="s">
        <v>42</v>
      </c>
      <c r="AX236" s="12" t="s">
        <v>87</v>
      </c>
      <c r="AY236" s="152" t="s">
        <v>432</v>
      </c>
    </row>
    <row r="237" spans="2:65" s="12" customFormat="1" ht="22.5">
      <c r="B237" s="150"/>
      <c r="D237" s="151" t="s">
        <v>442</v>
      </c>
      <c r="E237" s="152" t="s">
        <v>1</v>
      </c>
      <c r="F237" s="153" t="s">
        <v>3592</v>
      </c>
      <c r="H237" s="152" t="s">
        <v>1</v>
      </c>
      <c r="I237" s="154"/>
      <c r="L237" s="150"/>
      <c r="M237" s="155"/>
      <c r="T237" s="156"/>
      <c r="AT237" s="152" t="s">
        <v>442</v>
      </c>
      <c r="AU237" s="152" t="s">
        <v>97</v>
      </c>
      <c r="AV237" s="12" t="s">
        <v>95</v>
      </c>
      <c r="AW237" s="12" t="s">
        <v>42</v>
      </c>
      <c r="AX237" s="12" t="s">
        <v>87</v>
      </c>
      <c r="AY237" s="152" t="s">
        <v>432</v>
      </c>
    </row>
    <row r="238" spans="2:65" s="13" customFormat="1" ht="22.5">
      <c r="B238" s="157"/>
      <c r="D238" s="151" t="s">
        <v>442</v>
      </c>
      <c r="E238" s="158" t="s">
        <v>1</v>
      </c>
      <c r="F238" s="159" t="s">
        <v>5718</v>
      </c>
      <c r="H238" s="160">
        <v>192.17</v>
      </c>
      <c r="I238" s="161"/>
      <c r="L238" s="157"/>
      <c r="M238" s="162"/>
      <c r="T238" s="163"/>
      <c r="AT238" s="158" t="s">
        <v>442</v>
      </c>
      <c r="AU238" s="158" t="s">
        <v>97</v>
      </c>
      <c r="AV238" s="13" t="s">
        <v>97</v>
      </c>
      <c r="AW238" s="13" t="s">
        <v>42</v>
      </c>
      <c r="AX238" s="13" t="s">
        <v>87</v>
      </c>
      <c r="AY238" s="158" t="s">
        <v>432</v>
      </c>
    </row>
    <row r="239" spans="2:65" s="13" customFormat="1" ht="22.5">
      <c r="B239" s="157"/>
      <c r="D239" s="151" t="s">
        <v>442</v>
      </c>
      <c r="E239" s="158" t="s">
        <v>1</v>
      </c>
      <c r="F239" s="159" t="s">
        <v>5719</v>
      </c>
      <c r="H239" s="160">
        <v>28.826000000000001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87</v>
      </c>
      <c r="AY239" s="158" t="s">
        <v>432</v>
      </c>
    </row>
    <row r="240" spans="2:65" s="14" customFormat="1" ht="11.25">
      <c r="B240" s="164"/>
      <c r="D240" s="151" t="s">
        <v>442</v>
      </c>
      <c r="E240" s="165" t="s">
        <v>1</v>
      </c>
      <c r="F240" s="166" t="s">
        <v>449</v>
      </c>
      <c r="H240" s="167">
        <v>220.99600000000001</v>
      </c>
      <c r="I240" s="168"/>
      <c r="L240" s="164"/>
      <c r="M240" s="169"/>
      <c r="T240" s="170"/>
      <c r="AT240" s="165" t="s">
        <v>442</v>
      </c>
      <c r="AU240" s="165" t="s">
        <v>97</v>
      </c>
      <c r="AV240" s="14" t="s">
        <v>431</v>
      </c>
      <c r="AW240" s="14" t="s">
        <v>42</v>
      </c>
      <c r="AX240" s="14" t="s">
        <v>95</v>
      </c>
      <c r="AY240" s="165" t="s">
        <v>432</v>
      </c>
    </row>
    <row r="241" spans="2:65" s="1" customFormat="1" ht="44.25" customHeight="1">
      <c r="B241" s="33"/>
      <c r="C241" s="137" t="s">
        <v>556</v>
      </c>
      <c r="D241" s="137" t="s">
        <v>435</v>
      </c>
      <c r="E241" s="138" t="s">
        <v>3857</v>
      </c>
      <c r="F241" s="139" t="s">
        <v>3858</v>
      </c>
      <c r="G241" s="140" t="s">
        <v>510</v>
      </c>
      <c r="H241" s="141">
        <v>192.17</v>
      </c>
      <c r="I241" s="142"/>
      <c r="J241" s="143">
        <f>ROUND(I241*H241,2)</f>
        <v>0</v>
      </c>
      <c r="K241" s="139" t="s">
        <v>439</v>
      </c>
      <c r="L241" s="33"/>
      <c r="M241" s="144" t="s">
        <v>1</v>
      </c>
      <c r="N241" s="145" t="s">
        <v>52</v>
      </c>
      <c r="P241" s="146">
        <f>O241*H241</f>
        <v>0</v>
      </c>
      <c r="Q241" s="146">
        <v>0.1</v>
      </c>
      <c r="R241" s="146">
        <f>Q241*H241</f>
        <v>19.216999999999999</v>
      </c>
      <c r="S241" s="146">
        <v>0</v>
      </c>
      <c r="T241" s="147">
        <f>S241*H241</f>
        <v>0</v>
      </c>
      <c r="AR241" s="148" t="s">
        <v>431</v>
      </c>
      <c r="AT241" s="148" t="s">
        <v>435</v>
      </c>
      <c r="AU241" s="148" t="s">
        <v>97</v>
      </c>
      <c r="AY241" s="17" t="s">
        <v>432</v>
      </c>
      <c r="BE241" s="149">
        <f>IF(N241="základní",J241,0)</f>
        <v>0</v>
      </c>
      <c r="BF241" s="149">
        <f>IF(N241="snížená",J241,0)</f>
        <v>0</v>
      </c>
      <c r="BG241" s="149">
        <f>IF(N241="zákl. přenesená",J241,0)</f>
        <v>0</v>
      </c>
      <c r="BH241" s="149">
        <f>IF(N241="sníž. přenesená",J241,0)</f>
        <v>0</v>
      </c>
      <c r="BI241" s="149">
        <f>IF(N241="nulová",J241,0)</f>
        <v>0</v>
      </c>
      <c r="BJ241" s="17" t="s">
        <v>95</v>
      </c>
      <c r="BK241" s="149">
        <f>ROUND(I241*H241,2)</f>
        <v>0</v>
      </c>
      <c r="BL241" s="17" t="s">
        <v>431</v>
      </c>
      <c r="BM241" s="148" t="s">
        <v>5720</v>
      </c>
    </row>
    <row r="242" spans="2:65" s="12" customFormat="1" ht="22.5">
      <c r="B242" s="150"/>
      <c r="D242" s="151" t="s">
        <v>442</v>
      </c>
      <c r="E242" s="152" t="s">
        <v>1</v>
      </c>
      <c r="F242" s="153" t="s">
        <v>5717</v>
      </c>
      <c r="H242" s="152" t="s">
        <v>1</v>
      </c>
      <c r="I242" s="154"/>
      <c r="L242" s="150"/>
      <c r="M242" s="155"/>
      <c r="T242" s="156"/>
      <c r="AT242" s="152" t="s">
        <v>442</v>
      </c>
      <c r="AU242" s="152" t="s">
        <v>97</v>
      </c>
      <c r="AV242" s="12" t="s">
        <v>95</v>
      </c>
      <c r="AW242" s="12" t="s">
        <v>42</v>
      </c>
      <c r="AX242" s="12" t="s">
        <v>87</v>
      </c>
      <c r="AY242" s="152" t="s">
        <v>432</v>
      </c>
    </row>
    <row r="243" spans="2:65" s="12" customFormat="1" ht="22.5">
      <c r="B243" s="150"/>
      <c r="D243" s="151" t="s">
        <v>442</v>
      </c>
      <c r="E243" s="152" t="s">
        <v>1</v>
      </c>
      <c r="F243" s="153" t="s">
        <v>4763</v>
      </c>
      <c r="H243" s="152" t="s">
        <v>1</v>
      </c>
      <c r="I243" s="154"/>
      <c r="L243" s="150"/>
      <c r="M243" s="155"/>
      <c r="T243" s="156"/>
      <c r="AT243" s="152" t="s">
        <v>442</v>
      </c>
      <c r="AU243" s="152" t="s">
        <v>97</v>
      </c>
      <c r="AV243" s="12" t="s">
        <v>95</v>
      </c>
      <c r="AW243" s="12" t="s">
        <v>42</v>
      </c>
      <c r="AX243" s="12" t="s">
        <v>87</v>
      </c>
      <c r="AY243" s="152" t="s">
        <v>432</v>
      </c>
    </row>
    <row r="244" spans="2:65" s="12" customFormat="1" ht="22.5">
      <c r="B244" s="150"/>
      <c r="D244" s="151" t="s">
        <v>442</v>
      </c>
      <c r="E244" s="152" t="s">
        <v>1</v>
      </c>
      <c r="F244" s="153" t="s">
        <v>4764</v>
      </c>
      <c r="H244" s="152" t="s">
        <v>1</v>
      </c>
      <c r="I244" s="154"/>
      <c r="L244" s="150"/>
      <c r="M244" s="155"/>
      <c r="T244" s="156"/>
      <c r="AT244" s="152" t="s">
        <v>442</v>
      </c>
      <c r="AU244" s="152" t="s">
        <v>97</v>
      </c>
      <c r="AV244" s="12" t="s">
        <v>95</v>
      </c>
      <c r="AW244" s="12" t="s">
        <v>42</v>
      </c>
      <c r="AX244" s="12" t="s">
        <v>87</v>
      </c>
      <c r="AY244" s="152" t="s">
        <v>432</v>
      </c>
    </row>
    <row r="245" spans="2:65" s="13" customFormat="1" ht="22.5">
      <c r="B245" s="157"/>
      <c r="D245" s="151" t="s">
        <v>442</v>
      </c>
      <c r="E245" s="158" t="s">
        <v>1</v>
      </c>
      <c r="F245" s="159" t="s">
        <v>5721</v>
      </c>
      <c r="H245" s="160">
        <v>192.17</v>
      </c>
      <c r="I245" s="161"/>
      <c r="L245" s="157"/>
      <c r="M245" s="162"/>
      <c r="T245" s="163"/>
      <c r="AT245" s="158" t="s">
        <v>442</v>
      </c>
      <c r="AU245" s="158" t="s">
        <v>97</v>
      </c>
      <c r="AV245" s="13" t="s">
        <v>97</v>
      </c>
      <c r="AW245" s="13" t="s">
        <v>42</v>
      </c>
      <c r="AX245" s="13" t="s">
        <v>87</v>
      </c>
      <c r="AY245" s="158" t="s">
        <v>432</v>
      </c>
    </row>
    <row r="246" spans="2:65" s="12" customFormat="1" ht="11.25">
      <c r="B246" s="150"/>
      <c r="D246" s="151" t="s">
        <v>442</v>
      </c>
      <c r="E246" s="152" t="s">
        <v>1</v>
      </c>
      <c r="F246" s="153" t="s">
        <v>5722</v>
      </c>
      <c r="H246" s="152" t="s">
        <v>1</v>
      </c>
      <c r="I246" s="154"/>
      <c r="L246" s="150"/>
      <c r="M246" s="155"/>
      <c r="T246" s="156"/>
      <c r="AT246" s="152" t="s">
        <v>442</v>
      </c>
      <c r="AU246" s="152" t="s">
        <v>97</v>
      </c>
      <c r="AV246" s="12" t="s">
        <v>95</v>
      </c>
      <c r="AW246" s="12" t="s">
        <v>42</v>
      </c>
      <c r="AX246" s="12" t="s">
        <v>87</v>
      </c>
      <c r="AY246" s="152" t="s">
        <v>432</v>
      </c>
    </row>
    <row r="247" spans="2:65" s="15" customFormat="1" ht="11.25">
      <c r="B247" s="171"/>
      <c r="D247" s="151" t="s">
        <v>442</v>
      </c>
      <c r="E247" s="172" t="s">
        <v>5723</v>
      </c>
      <c r="F247" s="173" t="s">
        <v>469</v>
      </c>
      <c r="H247" s="174">
        <v>192.17</v>
      </c>
      <c r="I247" s="175"/>
      <c r="L247" s="171"/>
      <c r="M247" s="176"/>
      <c r="T247" s="177"/>
      <c r="AT247" s="172" t="s">
        <v>442</v>
      </c>
      <c r="AU247" s="172" t="s">
        <v>97</v>
      </c>
      <c r="AV247" s="15" t="s">
        <v>108</v>
      </c>
      <c r="AW247" s="15" t="s">
        <v>42</v>
      </c>
      <c r="AX247" s="15" t="s">
        <v>87</v>
      </c>
      <c r="AY247" s="172" t="s">
        <v>432</v>
      </c>
    </row>
    <row r="248" spans="2:65" s="14" customFormat="1" ht="11.25">
      <c r="B248" s="164"/>
      <c r="D248" s="151" t="s">
        <v>442</v>
      </c>
      <c r="E248" s="165" t="s">
        <v>1</v>
      </c>
      <c r="F248" s="166" t="s">
        <v>449</v>
      </c>
      <c r="H248" s="167">
        <v>192.17</v>
      </c>
      <c r="I248" s="168"/>
      <c r="L248" s="164"/>
      <c r="M248" s="169"/>
      <c r="T248" s="170"/>
      <c r="AT248" s="165" t="s">
        <v>442</v>
      </c>
      <c r="AU248" s="165" t="s">
        <v>97</v>
      </c>
      <c r="AV248" s="14" t="s">
        <v>431</v>
      </c>
      <c r="AW248" s="14" t="s">
        <v>42</v>
      </c>
      <c r="AX248" s="14" t="s">
        <v>95</v>
      </c>
      <c r="AY248" s="165" t="s">
        <v>432</v>
      </c>
    </row>
    <row r="249" spans="2:65" s="1" customFormat="1" ht="16.5" customHeight="1">
      <c r="B249" s="33"/>
      <c r="C249" s="184" t="s">
        <v>565</v>
      </c>
      <c r="D249" s="184" t="s">
        <v>740</v>
      </c>
      <c r="E249" s="185" t="s">
        <v>4767</v>
      </c>
      <c r="F249" s="186" t="s">
        <v>4768</v>
      </c>
      <c r="G249" s="187" t="s">
        <v>510</v>
      </c>
      <c r="H249" s="188">
        <v>196.01300000000001</v>
      </c>
      <c r="I249" s="189"/>
      <c r="J249" s="190">
        <f>ROUND(I249*H249,2)</f>
        <v>0</v>
      </c>
      <c r="K249" s="186" t="s">
        <v>528</v>
      </c>
      <c r="L249" s="191"/>
      <c r="M249" s="192" t="s">
        <v>1</v>
      </c>
      <c r="N249" s="193" t="s">
        <v>52</v>
      </c>
      <c r="P249" s="146">
        <f>O249*H249</f>
        <v>0</v>
      </c>
      <c r="Q249" s="146">
        <v>0.222</v>
      </c>
      <c r="R249" s="146">
        <f>Q249*H249</f>
        <v>43.514886000000004</v>
      </c>
      <c r="S249" s="146">
        <v>0</v>
      </c>
      <c r="T249" s="147">
        <f>S249*H249</f>
        <v>0</v>
      </c>
      <c r="AR249" s="148" t="s">
        <v>500</v>
      </c>
      <c r="AT249" s="148" t="s">
        <v>740</v>
      </c>
      <c r="AU249" s="148" t="s">
        <v>97</v>
      </c>
      <c r="AY249" s="17" t="s">
        <v>432</v>
      </c>
      <c r="BE249" s="149">
        <f>IF(N249="základní",J249,0)</f>
        <v>0</v>
      </c>
      <c r="BF249" s="149">
        <f>IF(N249="snížená",J249,0)</f>
        <v>0</v>
      </c>
      <c r="BG249" s="149">
        <f>IF(N249="zákl. přenesená",J249,0)</f>
        <v>0</v>
      </c>
      <c r="BH249" s="149">
        <f>IF(N249="sníž. přenesená",J249,0)</f>
        <v>0</v>
      </c>
      <c r="BI249" s="149">
        <f>IF(N249="nulová",J249,0)</f>
        <v>0</v>
      </c>
      <c r="BJ249" s="17" t="s">
        <v>95</v>
      </c>
      <c r="BK249" s="149">
        <f>ROUND(I249*H249,2)</f>
        <v>0</v>
      </c>
      <c r="BL249" s="17" t="s">
        <v>431</v>
      </c>
      <c r="BM249" s="148" t="s">
        <v>5724</v>
      </c>
    </row>
    <row r="250" spans="2:65" s="12" customFormat="1" ht="22.5">
      <c r="B250" s="150"/>
      <c r="D250" s="151" t="s">
        <v>442</v>
      </c>
      <c r="E250" s="152" t="s">
        <v>1</v>
      </c>
      <c r="F250" s="153" t="s">
        <v>5717</v>
      </c>
      <c r="H250" s="152" t="s">
        <v>1</v>
      </c>
      <c r="I250" s="154"/>
      <c r="L250" s="150"/>
      <c r="M250" s="155"/>
      <c r="T250" s="156"/>
      <c r="AT250" s="152" t="s">
        <v>442</v>
      </c>
      <c r="AU250" s="152" t="s">
        <v>97</v>
      </c>
      <c r="AV250" s="12" t="s">
        <v>95</v>
      </c>
      <c r="AW250" s="12" t="s">
        <v>42</v>
      </c>
      <c r="AX250" s="12" t="s">
        <v>87</v>
      </c>
      <c r="AY250" s="152" t="s">
        <v>432</v>
      </c>
    </row>
    <row r="251" spans="2:65" s="13" customFormat="1" ht="11.25">
      <c r="B251" s="157"/>
      <c r="D251" s="151" t="s">
        <v>442</v>
      </c>
      <c r="E251" s="158" t="s">
        <v>1</v>
      </c>
      <c r="F251" s="159" t="s">
        <v>5725</v>
      </c>
      <c r="H251" s="160">
        <v>196.01300000000001</v>
      </c>
      <c r="I251" s="161"/>
      <c r="L251" s="157"/>
      <c r="M251" s="162"/>
      <c r="T251" s="163"/>
      <c r="AT251" s="158" t="s">
        <v>442</v>
      </c>
      <c r="AU251" s="158" t="s">
        <v>97</v>
      </c>
      <c r="AV251" s="13" t="s">
        <v>97</v>
      </c>
      <c r="AW251" s="13" t="s">
        <v>42</v>
      </c>
      <c r="AX251" s="13" t="s">
        <v>95</v>
      </c>
      <c r="AY251" s="158" t="s">
        <v>432</v>
      </c>
    </row>
    <row r="252" spans="2:65" s="11" customFormat="1" ht="22.9" customHeight="1">
      <c r="B252" s="125"/>
      <c r="D252" s="126" t="s">
        <v>86</v>
      </c>
      <c r="E252" s="135" t="s">
        <v>507</v>
      </c>
      <c r="F252" s="135" t="s">
        <v>3005</v>
      </c>
      <c r="I252" s="128"/>
      <c r="J252" s="136">
        <f>BK252</f>
        <v>0</v>
      </c>
      <c r="L252" s="125"/>
      <c r="M252" s="130"/>
      <c r="P252" s="131">
        <f>SUM(P253:P265)</f>
        <v>0</v>
      </c>
      <c r="R252" s="131">
        <f>SUM(R253:R265)</f>
        <v>0.48539759999999998</v>
      </c>
      <c r="T252" s="132">
        <f>SUM(T253:T265)</f>
        <v>0</v>
      </c>
      <c r="AR252" s="126" t="s">
        <v>95</v>
      </c>
      <c r="AT252" s="133" t="s">
        <v>86</v>
      </c>
      <c r="AU252" s="133" t="s">
        <v>95</v>
      </c>
      <c r="AY252" s="126" t="s">
        <v>432</v>
      </c>
      <c r="BK252" s="134">
        <f>SUM(BK253:BK265)</f>
        <v>0</v>
      </c>
    </row>
    <row r="253" spans="2:65" s="1" customFormat="1" ht="37.9" customHeight="1">
      <c r="B253" s="33"/>
      <c r="C253" s="137" t="s">
        <v>572</v>
      </c>
      <c r="D253" s="137" t="s">
        <v>435</v>
      </c>
      <c r="E253" s="138" t="s">
        <v>4571</v>
      </c>
      <c r="F253" s="139" t="s">
        <v>4572</v>
      </c>
      <c r="G253" s="140" t="s">
        <v>521</v>
      </c>
      <c r="H253" s="141">
        <v>60.4</v>
      </c>
      <c r="I253" s="142"/>
      <c r="J253" s="143">
        <f>ROUND(I253*H253,2)</f>
        <v>0</v>
      </c>
      <c r="K253" s="139" t="s">
        <v>439</v>
      </c>
      <c r="L253" s="33"/>
      <c r="M253" s="144" t="s">
        <v>1</v>
      </c>
      <c r="N253" s="145" t="s">
        <v>52</v>
      </c>
      <c r="P253" s="146">
        <f>O253*H253</f>
        <v>0</v>
      </c>
      <c r="Q253" s="146">
        <v>0</v>
      </c>
      <c r="R253" s="146">
        <f>Q253*H253</f>
        <v>0</v>
      </c>
      <c r="S253" s="146">
        <v>0</v>
      </c>
      <c r="T253" s="147">
        <f>S253*H253</f>
        <v>0</v>
      </c>
      <c r="AR253" s="148" t="s">
        <v>431</v>
      </c>
      <c r="AT253" s="148" t="s">
        <v>435</v>
      </c>
      <c r="AU253" s="148" t="s">
        <v>97</v>
      </c>
      <c r="AY253" s="17" t="s">
        <v>432</v>
      </c>
      <c r="BE253" s="149">
        <f>IF(N253="základní",J253,0)</f>
        <v>0</v>
      </c>
      <c r="BF253" s="149">
        <f>IF(N253="snížená",J253,0)</f>
        <v>0</v>
      </c>
      <c r="BG253" s="149">
        <f>IF(N253="zákl. přenesená",J253,0)</f>
        <v>0</v>
      </c>
      <c r="BH253" s="149">
        <f>IF(N253="sníž. přenesená",J253,0)</f>
        <v>0</v>
      </c>
      <c r="BI253" s="149">
        <f>IF(N253="nulová",J253,0)</f>
        <v>0</v>
      </c>
      <c r="BJ253" s="17" t="s">
        <v>95</v>
      </c>
      <c r="BK253" s="149">
        <f>ROUND(I253*H253,2)</f>
        <v>0</v>
      </c>
      <c r="BL253" s="17" t="s">
        <v>431</v>
      </c>
      <c r="BM253" s="148" t="s">
        <v>5726</v>
      </c>
    </row>
    <row r="254" spans="2:65" s="12" customFormat="1" ht="22.5">
      <c r="B254" s="150"/>
      <c r="D254" s="151" t="s">
        <v>442</v>
      </c>
      <c r="E254" s="152" t="s">
        <v>1</v>
      </c>
      <c r="F254" s="153" t="s">
        <v>5727</v>
      </c>
      <c r="H254" s="152" t="s">
        <v>1</v>
      </c>
      <c r="I254" s="154"/>
      <c r="L254" s="150"/>
      <c r="M254" s="155"/>
      <c r="T254" s="156"/>
      <c r="AT254" s="152" t="s">
        <v>442</v>
      </c>
      <c r="AU254" s="152" t="s">
        <v>97</v>
      </c>
      <c r="AV254" s="12" t="s">
        <v>95</v>
      </c>
      <c r="AW254" s="12" t="s">
        <v>42</v>
      </c>
      <c r="AX254" s="12" t="s">
        <v>87</v>
      </c>
      <c r="AY254" s="152" t="s">
        <v>432</v>
      </c>
    </row>
    <row r="255" spans="2:65" s="12" customFormat="1" ht="22.5">
      <c r="B255" s="150"/>
      <c r="D255" s="151" t="s">
        <v>442</v>
      </c>
      <c r="E255" s="152" t="s">
        <v>1</v>
      </c>
      <c r="F255" s="153" t="s">
        <v>4575</v>
      </c>
      <c r="H255" s="152" t="s">
        <v>1</v>
      </c>
      <c r="I255" s="154"/>
      <c r="L255" s="150"/>
      <c r="M255" s="155"/>
      <c r="T255" s="156"/>
      <c r="AT255" s="152" t="s">
        <v>442</v>
      </c>
      <c r="AU255" s="152" t="s">
        <v>97</v>
      </c>
      <c r="AV255" s="12" t="s">
        <v>95</v>
      </c>
      <c r="AW255" s="12" t="s">
        <v>42</v>
      </c>
      <c r="AX255" s="12" t="s">
        <v>87</v>
      </c>
      <c r="AY255" s="152" t="s">
        <v>432</v>
      </c>
    </row>
    <row r="256" spans="2:65" s="12" customFormat="1" ht="22.5">
      <c r="B256" s="150"/>
      <c r="D256" s="151" t="s">
        <v>442</v>
      </c>
      <c r="E256" s="152" t="s">
        <v>1</v>
      </c>
      <c r="F256" s="153" t="s">
        <v>4576</v>
      </c>
      <c r="H256" s="152" t="s">
        <v>1</v>
      </c>
      <c r="I256" s="154"/>
      <c r="L256" s="150"/>
      <c r="M256" s="155"/>
      <c r="T256" s="156"/>
      <c r="AT256" s="152" t="s">
        <v>442</v>
      </c>
      <c r="AU256" s="152" t="s">
        <v>97</v>
      </c>
      <c r="AV256" s="12" t="s">
        <v>95</v>
      </c>
      <c r="AW256" s="12" t="s">
        <v>42</v>
      </c>
      <c r="AX256" s="12" t="s">
        <v>87</v>
      </c>
      <c r="AY256" s="152" t="s">
        <v>432</v>
      </c>
    </row>
    <row r="257" spans="2:65" s="13" customFormat="1" ht="22.5">
      <c r="B257" s="157"/>
      <c r="D257" s="151" t="s">
        <v>442</v>
      </c>
      <c r="E257" s="158" t="s">
        <v>1</v>
      </c>
      <c r="F257" s="159" t="s">
        <v>5728</v>
      </c>
      <c r="H257" s="160">
        <v>60.4</v>
      </c>
      <c r="I257" s="161"/>
      <c r="L257" s="157"/>
      <c r="M257" s="162"/>
      <c r="T257" s="163"/>
      <c r="AT257" s="158" t="s">
        <v>442</v>
      </c>
      <c r="AU257" s="158" t="s">
        <v>97</v>
      </c>
      <c r="AV257" s="13" t="s">
        <v>97</v>
      </c>
      <c r="AW257" s="13" t="s">
        <v>42</v>
      </c>
      <c r="AX257" s="13" t="s">
        <v>87</v>
      </c>
      <c r="AY257" s="158" t="s">
        <v>432</v>
      </c>
    </row>
    <row r="258" spans="2:65" s="14" customFormat="1" ht="11.25">
      <c r="B258" s="164"/>
      <c r="D258" s="151" t="s">
        <v>442</v>
      </c>
      <c r="E258" s="165" t="s">
        <v>5646</v>
      </c>
      <c r="F258" s="166" t="s">
        <v>449</v>
      </c>
      <c r="H258" s="167">
        <v>60.4</v>
      </c>
      <c r="I258" s="168"/>
      <c r="L258" s="164"/>
      <c r="M258" s="169"/>
      <c r="T258" s="170"/>
      <c r="AT258" s="165" t="s">
        <v>442</v>
      </c>
      <c r="AU258" s="165" t="s">
        <v>97</v>
      </c>
      <c r="AV258" s="14" t="s">
        <v>431</v>
      </c>
      <c r="AW258" s="14" t="s">
        <v>42</v>
      </c>
      <c r="AX258" s="14" t="s">
        <v>95</v>
      </c>
      <c r="AY258" s="165" t="s">
        <v>432</v>
      </c>
    </row>
    <row r="259" spans="2:65" s="1" customFormat="1" ht="44.25" customHeight="1">
      <c r="B259" s="33"/>
      <c r="C259" s="184" t="s">
        <v>576</v>
      </c>
      <c r="D259" s="184" t="s">
        <v>740</v>
      </c>
      <c r="E259" s="185" t="s">
        <v>4578</v>
      </c>
      <c r="F259" s="186" t="s">
        <v>4579</v>
      </c>
      <c r="G259" s="187" t="s">
        <v>521</v>
      </c>
      <c r="H259" s="188">
        <v>63.42</v>
      </c>
      <c r="I259" s="189"/>
      <c r="J259" s="190">
        <f>ROUND(I259*H259,2)</f>
        <v>0</v>
      </c>
      <c r="K259" s="186" t="s">
        <v>439</v>
      </c>
      <c r="L259" s="191"/>
      <c r="M259" s="192" t="s">
        <v>1</v>
      </c>
      <c r="N259" s="193" t="s">
        <v>52</v>
      </c>
      <c r="P259" s="146">
        <f>O259*H259</f>
        <v>0</v>
      </c>
      <c r="Q259" s="146">
        <v>6.28E-3</v>
      </c>
      <c r="R259" s="146">
        <f>Q259*H259</f>
        <v>0.39827760000000001</v>
      </c>
      <c r="S259" s="146">
        <v>0</v>
      </c>
      <c r="T259" s="147">
        <f>S259*H259</f>
        <v>0</v>
      </c>
      <c r="AR259" s="148" t="s">
        <v>500</v>
      </c>
      <c r="AT259" s="148" t="s">
        <v>740</v>
      </c>
      <c r="AU259" s="148" t="s">
        <v>97</v>
      </c>
      <c r="AY259" s="17" t="s">
        <v>432</v>
      </c>
      <c r="BE259" s="149">
        <f>IF(N259="základní",J259,0)</f>
        <v>0</v>
      </c>
      <c r="BF259" s="149">
        <f>IF(N259="snížená",J259,0)</f>
        <v>0</v>
      </c>
      <c r="BG259" s="149">
        <f>IF(N259="zákl. přenesená",J259,0)</f>
        <v>0</v>
      </c>
      <c r="BH259" s="149">
        <f>IF(N259="sníž. přenesená",J259,0)</f>
        <v>0</v>
      </c>
      <c r="BI259" s="149">
        <f>IF(N259="nulová",J259,0)</f>
        <v>0</v>
      </c>
      <c r="BJ259" s="17" t="s">
        <v>95</v>
      </c>
      <c r="BK259" s="149">
        <f>ROUND(I259*H259,2)</f>
        <v>0</v>
      </c>
      <c r="BL259" s="17" t="s">
        <v>431</v>
      </c>
      <c r="BM259" s="148" t="s">
        <v>5729</v>
      </c>
    </row>
    <row r="260" spans="2:65" s="12" customFormat="1" ht="22.5">
      <c r="B260" s="150"/>
      <c r="D260" s="151" t="s">
        <v>442</v>
      </c>
      <c r="E260" s="152" t="s">
        <v>1</v>
      </c>
      <c r="F260" s="153" t="s">
        <v>5727</v>
      </c>
      <c r="H260" s="152" t="s">
        <v>1</v>
      </c>
      <c r="I260" s="154"/>
      <c r="L260" s="150"/>
      <c r="M260" s="155"/>
      <c r="T260" s="156"/>
      <c r="AT260" s="152" t="s">
        <v>442</v>
      </c>
      <c r="AU260" s="152" t="s">
        <v>97</v>
      </c>
      <c r="AV260" s="12" t="s">
        <v>95</v>
      </c>
      <c r="AW260" s="12" t="s">
        <v>42</v>
      </c>
      <c r="AX260" s="12" t="s">
        <v>87</v>
      </c>
      <c r="AY260" s="152" t="s">
        <v>432</v>
      </c>
    </row>
    <row r="261" spans="2:65" s="13" customFormat="1" ht="11.25">
      <c r="B261" s="157"/>
      <c r="D261" s="151" t="s">
        <v>442</v>
      </c>
      <c r="E261" s="158" t="s">
        <v>1</v>
      </c>
      <c r="F261" s="159" t="s">
        <v>5730</v>
      </c>
      <c r="H261" s="160">
        <v>63.42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95</v>
      </c>
      <c r="AY261" s="158" t="s">
        <v>432</v>
      </c>
    </row>
    <row r="262" spans="2:65" s="1" customFormat="1" ht="55.5" customHeight="1">
      <c r="B262" s="33"/>
      <c r="C262" s="184" t="s">
        <v>236</v>
      </c>
      <c r="D262" s="184" t="s">
        <v>740</v>
      </c>
      <c r="E262" s="185" t="s">
        <v>4582</v>
      </c>
      <c r="F262" s="186" t="s">
        <v>4583</v>
      </c>
      <c r="G262" s="187" t="s">
        <v>527</v>
      </c>
      <c r="H262" s="188">
        <v>242</v>
      </c>
      <c r="I262" s="189"/>
      <c r="J262" s="190">
        <f>ROUND(I262*H262,2)</f>
        <v>0</v>
      </c>
      <c r="K262" s="186" t="s">
        <v>439</v>
      </c>
      <c r="L262" s="191"/>
      <c r="M262" s="192" t="s">
        <v>1</v>
      </c>
      <c r="N262" s="193" t="s">
        <v>52</v>
      </c>
      <c r="P262" s="146">
        <f>O262*H262</f>
        <v>0</v>
      </c>
      <c r="Q262" s="146">
        <v>3.6000000000000002E-4</v>
      </c>
      <c r="R262" s="146">
        <f>Q262*H262</f>
        <v>8.7120000000000003E-2</v>
      </c>
      <c r="S262" s="146">
        <v>0</v>
      </c>
      <c r="T262" s="147">
        <f>S262*H262</f>
        <v>0</v>
      </c>
      <c r="AR262" s="148" t="s">
        <v>500</v>
      </c>
      <c r="AT262" s="148" t="s">
        <v>740</v>
      </c>
      <c r="AU262" s="148" t="s">
        <v>97</v>
      </c>
      <c r="AY262" s="17" t="s">
        <v>432</v>
      </c>
      <c r="BE262" s="149">
        <f>IF(N262="základní",J262,0)</f>
        <v>0</v>
      </c>
      <c r="BF262" s="149">
        <f>IF(N262="snížená",J262,0)</f>
        <v>0</v>
      </c>
      <c r="BG262" s="149">
        <f>IF(N262="zákl. přenesená",J262,0)</f>
        <v>0</v>
      </c>
      <c r="BH262" s="149">
        <f>IF(N262="sníž. přenesená",J262,0)</f>
        <v>0</v>
      </c>
      <c r="BI262" s="149">
        <f>IF(N262="nulová",J262,0)</f>
        <v>0</v>
      </c>
      <c r="BJ262" s="17" t="s">
        <v>95</v>
      </c>
      <c r="BK262" s="149">
        <f>ROUND(I262*H262,2)</f>
        <v>0</v>
      </c>
      <c r="BL262" s="17" t="s">
        <v>431</v>
      </c>
      <c r="BM262" s="148" t="s">
        <v>5731</v>
      </c>
    </row>
    <row r="263" spans="2:65" s="12" customFormat="1" ht="22.5">
      <c r="B263" s="150"/>
      <c r="D263" s="151" t="s">
        <v>442</v>
      </c>
      <c r="E263" s="152" t="s">
        <v>1</v>
      </c>
      <c r="F263" s="153" t="s">
        <v>5727</v>
      </c>
      <c r="H263" s="152" t="s">
        <v>1</v>
      </c>
      <c r="I263" s="154"/>
      <c r="L263" s="150"/>
      <c r="M263" s="155"/>
      <c r="T263" s="156"/>
      <c r="AT263" s="152" t="s">
        <v>442</v>
      </c>
      <c r="AU263" s="152" t="s">
        <v>97</v>
      </c>
      <c r="AV263" s="12" t="s">
        <v>95</v>
      </c>
      <c r="AW263" s="12" t="s">
        <v>42</v>
      </c>
      <c r="AX263" s="12" t="s">
        <v>87</v>
      </c>
      <c r="AY263" s="152" t="s">
        <v>432</v>
      </c>
    </row>
    <row r="264" spans="2:65" s="13" customFormat="1" ht="22.5">
      <c r="B264" s="157"/>
      <c r="D264" s="151" t="s">
        <v>442</v>
      </c>
      <c r="E264" s="158" t="s">
        <v>1</v>
      </c>
      <c r="F264" s="159" t="s">
        <v>5732</v>
      </c>
      <c r="H264" s="160">
        <v>242</v>
      </c>
      <c r="I264" s="161"/>
      <c r="L264" s="157"/>
      <c r="M264" s="162"/>
      <c r="T264" s="163"/>
      <c r="AT264" s="158" t="s">
        <v>442</v>
      </c>
      <c r="AU264" s="158" t="s">
        <v>97</v>
      </c>
      <c r="AV264" s="13" t="s">
        <v>97</v>
      </c>
      <c r="AW264" s="13" t="s">
        <v>42</v>
      </c>
      <c r="AX264" s="13" t="s">
        <v>87</v>
      </c>
      <c r="AY264" s="158" t="s">
        <v>432</v>
      </c>
    </row>
    <row r="265" spans="2:65" s="14" customFormat="1" ht="11.25">
      <c r="B265" s="164"/>
      <c r="D265" s="151" t="s">
        <v>442</v>
      </c>
      <c r="E265" s="165" t="s">
        <v>1</v>
      </c>
      <c r="F265" s="166" t="s">
        <v>449</v>
      </c>
      <c r="H265" s="167">
        <v>242</v>
      </c>
      <c r="I265" s="168"/>
      <c r="L265" s="164"/>
      <c r="M265" s="169"/>
      <c r="T265" s="170"/>
      <c r="AT265" s="165" t="s">
        <v>442</v>
      </c>
      <c r="AU265" s="165" t="s">
        <v>97</v>
      </c>
      <c r="AV265" s="14" t="s">
        <v>431</v>
      </c>
      <c r="AW265" s="14" t="s">
        <v>42</v>
      </c>
      <c r="AX265" s="14" t="s">
        <v>95</v>
      </c>
      <c r="AY265" s="165" t="s">
        <v>432</v>
      </c>
    </row>
    <row r="266" spans="2:65" s="11" customFormat="1" ht="22.9" customHeight="1">
      <c r="B266" s="125"/>
      <c r="D266" s="126" t="s">
        <v>86</v>
      </c>
      <c r="E266" s="135" t="s">
        <v>1316</v>
      </c>
      <c r="F266" s="135" t="s">
        <v>5733</v>
      </c>
      <c r="I266" s="128"/>
      <c r="J266" s="136">
        <f>BK266</f>
        <v>0</v>
      </c>
      <c r="L266" s="125"/>
      <c r="M266" s="130"/>
      <c r="P266" s="131">
        <f>SUM(P267:P335)</f>
        <v>0</v>
      </c>
      <c r="R266" s="131">
        <f>SUM(R267:R335)</f>
        <v>70.900883769999993</v>
      </c>
      <c r="T266" s="132">
        <f>SUM(T267:T335)</f>
        <v>0</v>
      </c>
      <c r="AR266" s="126" t="s">
        <v>95</v>
      </c>
      <c r="AT266" s="133" t="s">
        <v>86</v>
      </c>
      <c r="AU266" s="133" t="s">
        <v>95</v>
      </c>
      <c r="AY266" s="126" t="s">
        <v>432</v>
      </c>
      <c r="BK266" s="134">
        <f>SUM(BK267:BK335)</f>
        <v>0</v>
      </c>
    </row>
    <row r="267" spans="2:65" s="1" customFormat="1" ht="37.9" customHeight="1">
      <c r="B267" s="33"/>
      <c r="C267" s="137" t="s">
        <v>7</v>
      </c>
      <c r="D267" s="137" t="s">
        <v>435</v>
      </c>
      <c r="E267" s="138" t="s">
        <v>5308</v>
      </c>
      <c r="F267" s="139" t="s">
        <v>5309</v>
      </c>
      <c r="G267" s="140" t="s">
        <v>685</v>
      </c>
      <c r="H267" s="141">
        <v>12.89</v>
      </c>
      <c r="I267" s="142"/>
      <c r="J267" s="143">
        <f>ROUND(I267*H267,2)</f>
        <v>0</v>
      </c>
      <c r="K267" s="139" t="s">
        <v>457</v>
      </c>
      <c r="L267" s="33"/>
      <c r="M267" s="144" t="s">
        <v>1</v>
      </c>
      <c r="N267" s="145" t="s">
        <v>52</v>
      </c>
      <c r="P267" s="146">
        <f>O267*H267</f>
        <v>0</v>
      </c>
      <c r="Q267" s="146">
        <v>0</v>
      </c>
      <c r="R267" s="146">
        <f>Q267*H267</f>
        <v>0</v>
      </c>
      <c r="S267" s="146">
        <v>0</v>
      </c>
      <c r="T267" s="147">
        <f>S267*H267</f>
        <v>0</v>
      </c>
      <c r="AR267" s="148" t="s">
        <v>431</v>
      </c>
      <c r="AT267" s="148" t="s">
        <v>435</v>
      </c>
      <c r="AU267" s="148" t="s">
        <v>97</v>
      </c>
      <c r="AY267" s="17" t="s">
        <v>432</v>
      </c>
      <c r="BE267" s="149">
        <f>IF(N267="základní",J267,0)</f>
        <v>0</v>
      </c>
      <c r="BF267" s="149">
        <f>IF(N267="snížená",J267,0)</f>
        <v>0</v>
      </c>
      <c r="BG267" s="149">
        <f>IF(N267="zákl. přenesená",J267,0)</f>
        <v>0</v>
      </c>
      <c r="BH267" s="149">
        <f>IF(N267="sníž. přenesená",J267,0)</f>
        <v>0</v>
      </c>
      <c r="BI267" s="149">
        <f>IF(N267="nulová",J267,0)</f>
        <v>0</v>
      </c>
      <c r="BJ267" s="17" t="s">
        <v>95</v>
      </c>
      <c r="BK267" s="149">
        <f>ROUND(I267*H267,2)</f>
        <v>0</v>
      </c>
      <c r="BL267" s="17" t="s">
        <v>431</v>
      </c>
      <c r="BM267" s="148" t="s">
        <v>5734</v>
      </c>
    </row>
    <row r="268" spans="2:65" s="13" customFormat="1" ht="11.25">
      <c r="B268" s="157"/>
      <c r="D268" s="151" t="s">
        <v>442</v>
      </c>
      <c r="E268" s="158" t="s">
        <v>1</v>
      </c>
      <c r="F268" s="159" t="s">
        <v>5735</v>
      </c>
      <c r="H268" s="160">
        <v>9.4</v>
      </c>
      <c r="I268" s="161"/>
      <c r="L268" s="157"/>
      <c r="M268" s="162"/>
      <c r="T268" s="163"/>
      <c r="AT268" s="158" t="s">
        <v>442</v>
      </c>
      <c r="AU268" s="158" t="s">
        <v>97</v>
      </c>
      <c r="AV268" s="13" t="s">
        <v>97</v>
      </c>
      <c r="AW268" s="13" t="s">
        <v>42</v>
      </c>
      <c r="AX268" s="13" t="s">
        <v>87</v>
      </c>
      <c r="AY268" s="158" t="s">
        <v>432</v>
      </c>
    </row>
    <row r="269" spans="2:65" s="13" customFormat="1" ht="11.25">
      <c r="B269" s="157"/>
      <c r="D269" s="151" t="s">
        <v>442</v>
      </c>
      <c r="E269" s="158" t="s">
        <v>1</v>
      </c>
      <c r="F269" s="159" t="s">
        <v>5736</v>
      </c>
      <c r="H269" s="160">
        <v>3.49</v>
      </c>
      <c r="I269" s="161"/>
      <c r="L269" s="157"/>
      <c r="M269" s="162"/>
      <c r="T269" s="163"/>
      <c r="AT269" s="158" t="s">
        <v>442</v>
      </c>
      <c r="AU269" s="158" t="s">
        <v>97</v>
      </c>
      <c r="AV269" s="13" t="s">
        <v>97</v>
      </c>
      <c r="AW269" s="13" t="s">
        <v>42</v>
      </c>
      <c r="AX269" s="13" t="s">
        <v>87</v>
      </c>
      <c r="AY269" s="158" t="s">
        <v>432</v>
      </c>
    </row>
    <row r="270" spans="2:65" s="14" customFormat="1" ht="11.25">
      <c r="B270" s="164"/>
      <c r="D270" s="151" t="s">
        <v>442</v>
      </c>
      <c r="E270" s="165" t="s">
        <v>5300</v>
      </c>
      <c r="F270" s="166" t="s">
        <v>449</v>
      </c>
      <c r="H270" s="167">
        <v>12.89</v>
      </c>
      <c r="I270" s="168"/>
      <c r="L270" s="164"/>
      <c r="M270" s="169"/>
      <c r="T270" s="170"/>
      <c r="AT270" s="165" t="s">
        <v>442</v>
      </c>
      <c r="AU270" s="165" t="s">
        <v>97</v>
      </c>
      <c r="AV270" s="14" t="s">
        <v>431</v>
      </c>
      <c r="AW270" s="14" t="s">
        <v>42</v>
      </c>
      <c r="AX270" s="14" t="s">
        <v>95</v>
      </c>
      <c r="AY270" s="165" t="s">
        <v>432</v>
      </c>
    </row>
    <row r="271" spans="2:65" s="1" customFormat="1" ht="33" customHeight="1">
      <c r="B271" s="33"/>
      <c r="C271" s="137" t="s">
        <v>599</v>
      </c>
      <c r="D271" s="137" t="s">
        <v>435</v>
      </c>
      <c r="E271" s="138" t="s">
        <v>5737</v>
      </c>
      <c r="F271" s="139" t="s">
        <v>5738</v>
      </c>
      <c r="G271" s="140" t="s">
        <v>685</v>
      </c>
      <c r="H271" s="141">
        <v>16.850000000000001</v>
      </c>
      <c r="I271" s="142"/>
      <c r="J271" s="143">
        <f>ROUND(I271*H271,2)</f>
        <v>0</v>
      </c>
      <c r="K271" s="139" t="s">
        <v>457</v>
      </c>
      <c r="L271" s="33"/>
      <c r="M271" s="144" t="s">
        <v>1</v>
      </c>
      <c r="N271" s="145" t="s">
        <v>52</v>
      </c>
      <c r="P271" s="146">
        <f>O271*H271</f>
        <v>0</v>
      </c>
      <c r="Q271" s="146">
        <v>0</v>
      </c>
      <c r="R271" s="146">
        <f>Q271*H271</f>
        <v>0</v>
      </c>
      <c r="S271" s="146">
        <v>0</v>
      </c>
      <c r="T271" s="147">
        <f>S271*H271</f>
        <v>0</v>
      </c>
      <c r="AR271" s="148" t="s">
        <v>431</v>
      </c>
      <c r="AT271" s="148" t="s">
        <v>435</v>
      </c>
      <c r="AU271" s="148" t="s">
        <v>97</v>
      </c>
      <c r="AY271" s="17" t="s">
        <v>432</v>
      </c>
      <c r="BE271" s="149">
        <f>IF(N271="základní",J271,0)</f>
        <v>0</v>
      </c>
      <c r="BF271" s="149">
        <f>IF(N271="snížená",J271,0)</f>
        <v>0</v>
      </c>
      <c r="BG271" s="149">
        <f>IF(N271="zákl. přenesená",J271,0)</f>
        <v>0</v>
      </c>
      <c r="BH271" s="149">
        <f>IF(N271="sníž. přenesená",J271,0)</f>
        <v>0</v>
      </c>
      <c r="BI271" s="149">
        <f>IF(N271="nulová",J271,0)</f>
        <v>0</v>
      </c>
      <c r="BJ271" s="17" t="s">
        <v>95</v>
      </c>
      <c r="BK271" s="149">
        <f>ROUND(I271*H271,2)</f>
        <v>0</v>
      </c>
      <c r="BL271" s="17" t="s">
        <v>431</v>
      </c>
      <c r="BM271" s="148" t="s">
        <v>5739</v>
      </c>
    </row>
    <row r="272" spans="2:65" s="13" customFormat="1" ht="11.25">
      <c r="B272" s="157"/>
      <c r="D272" s="151" t="s">
        <v>442</v>
      </c>
      <c r="E272" s="158" t="s">
        <v>1</v>
      </c>
      <c r="F272" s="159" t="s">
        <v>5740</v>
      </c>
      <c r="H272" s="160">
        <v>6.51</v>
      </c>
      <c r="I272" s="161"/>
      <c r="L272" s="157"/>
      <c r="M272" s="162"/>
      <c r="T272" s="163"/>
      <c r="AT272" s="158" t="s">
        <v>442</v>
      </c>
      <c r="AU272" s="158" t="s">
        <v>97</v>
      </c>
      <c r="AV272" s="13" t="s">
        <v>97</v>
      </c>
      <c r="AW272" s="13" t="s">
        <v>42</v>
      </c>
      <c r="AX272" s="13" t="s">
        <v>87</v>
      </c>
      <c r="AY272" s="158" t="s">
        <v>432</v>
      </c>
    </row>
    <row r="273" spans="2:65" s="13" customFormat="1" ht="11.25">
      <c r="B273" s="157"/>
      <c r="D273" s="151" t="s">
        <v>442</v>
      </c>
      <c r="E273" s="158" t="s">
        <v>1</v>
      </c>
      <c r="F273" s="159" t="s">
        <v>5741</v>
      </c>
      <c r="H273" s="160">
        <v>10.34</v>
      </c>
      <c r="I273" s="161"/>
      <c r="L273" s="157"/>
      <c r="M273" s="162"/>
      <c r="T273" s="163"/>
      <c r="AT273" s="158" t="s">
        <v>442</v>
      </c>
      <c r="AU273" s="158" t="s">
        <v>97</v>
      </c>
      <c r="AV273" s="13" t="s">
        <v>97</v>
      </c>
      <c r="AW273" s="13" t="s">
        <v>42</v>
      </c>
      <c r="AX273" s="13" t="s">
        <v>87</v>
      </c>
      <c r="AY273" s="158" t="s">
        <v>432</v>
      </c>
    </row>
    <row r="274" spans="2:65" s="14" customFormat="1" ht="11.25">
      <c r="B274" s="164"/>
      <c r="D274" s="151" t="s">
        <v>442</v>
      </c>
      <c r="E274" s="165" t="s">
        <v>5302</v>
      </c>
      <c r="F274" s="166" t="s">
        <v>449</v>
      </c>
      <c r="H274" s="167">
        <v>16.850000000000001</v>
      </c>
      <c r="I274" s="168"/>
      <c r="L274" s="164"/>
      <c r="M274" s="169"/>
      <c r="T274" s="170"/>
      <c r="AT274" s="165" t="s">
        <v>442</v>
      </c>
      <c r="AU274" s="165" t="s">
        <v>97</v>
      </c>
      <c r="AV274" s="14" t="s">
        <v>431</v>
      </c>
      <c r="AW274" s="14" t="s">
        <v>42</v>
      </c>
      <c r="AX274" s="14" t="s">
        <v>95</v>
      </c>
      <c r="AY274" s="165" t="s">
        <v>432</v>
      </c>
    </row>
    <row r="275" spans="2:65" s="1" customFormat="1" ht="37.9" customHeight="1">
      <c r="B275" s="33"/>
      <c r="C275" s="137" t="s">
        <v>606</v>
      </c>
      <c r="D275" s="137" t="s">
        <v>435</v>
      </c>
      <c r="E275" s="138" t="s">
        <v>2896</v>
      </c>
      <c r="F275" s="139" t="s">
        <v>2897</v>
      </c>
      <c r="G275" s="140" t="s">
        <v>685</v>
      </c>
      <c r="H275" s="141">
        <v>29.74</v>
      </c>
      <c r="I275" s="142"/>
      <c r="J275" s="143">
        <f>ROUND(I275*H275,2)</f>
        <v>0</v>
      </c>
      <c r="K275" s="139" t="s">
        <v>457</v>
      </c>
      <c r="L275" s="33"/>
      <c r="M275" s="144" t="s">
        <v>1</v>
      </c>
      <c r="N275" s="145" t="s">
        <v>52</v>
      </c>
      <c r="P275" s="146">
        <f>O275*H275</f>
        <v>0</v>
      </c>
      <c r="Q275" s="146">
        <v>0</v>
      </c>
      <c r="R275" s="146">
        <f>Q275*H275</f>
        <v>0</v>
      </c>
      <c r="S275" s="146">
        <v>0</v>
      </c>
      <c r="T275" s="147">
        <f>S275*H275</f>
        <v>0</v>
      </c>
      <c r="AR275" s="148" t="s">
        <v>431</v>
      </c>
      <c r="AT275" s="148" t="s">
        <v>435</v>
      </c>
      <c r="AU275" s="148" t="s">
        <v>97</v>
      </c>
      <c r="AY275" s="17" t="s">
        <v>432</v>
      </c>
      <c r="BE275" s="149">
        <f>IF(N275="základní",J275,0)</f>
        <v>0</v>
      </c>
      <c r="BF275" s="149">
        <f>IF(N275="snížená",J275,0)</f>
        <v>0</v>
      </c>
      <c r="BG275" s="149">
        <f>IF(N275="zákl. přenesená",J275,0)</f>
        <v>0</v>
      </c>
      <c r="BH275" s="149">
        <f>IF(N275="sníž. přenesená",J275,0)</f>
        <v>0</v>
      </c>
      <c r="BI275" s="149">
        <f>IF(N275="nulová",J275,0)</f>
        <v>0</v>
      </c>
      <c r="BJ275" s="17" t="s">
        <v>95</v>
      </c>
      <c r="BK275" s="149">
        <f>ROUND(I275*H275,2)</f>
        <v>0</v>
      </c>
      <c r="BL275" s="17" t="s">
        <v>431</v>
      </c>
      <c r="BM275" s="148" t="s">
        <v>5742</v>
      </c>
    </row>
    <row r="276" spans="2:65" s="12" customFormat="1" ht="11.25">
      <c r="B276" s="150"/>
      <c r="D276" s="151" t="s">
        <v>442</v>
      </c>
      <c r="E276" s="152" t="s">
        <v>1</v>
      </c>
      <c r="F276" s="153" t="s">
        <v>5325</v>
      </c>
      <c r="H276" s="152" t="s">
        <v>1</v>
      </c>
      <c r="I276" s="154"/>
      <c r="L276" s="150"/>
      <c r="M276" s="155"/>
      <c r="T276" s="156"/>
      <c r="AT276" s="152" t="s">
        <v>442</v>
      </c>
      <c r="AU276" s="152" t="s">
        <v>97</v>
      </c>
      <c r="AV276" s="12" t="s">
        <v>95</v>
      </c>
      <c r="AW276" s="12" t="s">
        <v>42</v>
      </c>
      <c r="AX276" s="12" t="s">
        <v>87</v>
      </c>
      <c r="AY276" s="152" t="s">
        <v>432</v>
      </c>
    </row>
    <row r="277" spans="2:65" s="13" customFormat="1" ht="11.25">
      <c r="B277" s="157"/>
      <c r="D277" s="151" t="s">
        <v>442</v>
      </c>
      <c r="E277" s="158" t="s">
        <v>1</v>
      </c>
      <c r="F277" s="159" t="s">
        <v>5326</v>
      </c>
      <c r="H277" s="160">
        <v>29.74</v>
      </c>
      <c r="I277" s="161"/>
      <c r="L277" s="157"/>
      <c r="M277" s="162"/>
      <c r="T277" s="163"/>
      <c r="AT277" s="158" t="s">
        <v>442</v>
      </c>
      <c r="AU277" s="158" t="s">
        <v>97</v>
      </c>
      <c r="AV277" s="13" t="s">
        <v>97</v>
      </c>
      <c r="AW277" s="13" t="s">
        <v>42</v>
      </c>
      <c r="AX277" s="13" t="s">
        <v>87</v>
      </c>
      <c r="AY277" s="158" t="s">
        <v>432</v>
      </c>
    </row>
    <row r="278" spans="2:65" s="14" customFormat="1" ht="11.25">
      <c r="B278" s="164"/>
      <c r="D278" s="151" t="s">
        <v>442</v>
      </c>
      <c r="E278" s="165" t="s">
        <v>5298</v>
      </c>
      <c r="F278" s="166" t="s">
        <v>5327</v>
      </c>
      <c r="H278" s="167">
        <v>29.74</v>
      </c>
      <c r="I278" s="168"/>
      <c r="L278" s="164"/>
      <c r="M278" s="169"/>
      <c r="T278" s="170"/>
      <c r="AT278" s="165" t="s">
        <v>442</v>
      </c>
      <c r="AU278" s="165" t="s">
        <v>97</v>
      </c>
      <c r="AV278" s="14" t="s">
        <v>431</v>
      </c>
      <c r="AW278" s="14" t="s">
        <v>42</v>
      </c>
      <c r="AX278" s="14" t="s">
        <v>95</v>
      </c>
      <c r="AY278" s="165" t="s">
        <v>432</v>
      </c>
    </row>
    <row r="279" spans="2:65" s="1" customFormat="1" ht="33" customHeight="1">
      <c r="B279" s="33"/>
      <c r="C279" s="137" t="s">
        <v>611</v>
      </c>
      <c r="D279" s="137" t="s">
        <v>435</v>
      </c>
      <c r="E279" s="138" t="s">
        <v>5328</v>
      </c>
      <c r="F279" s="139" t="s">
        <v>1196</v>
      </c>
      <c r="G279" s="140" t="s">
        <v>743</v>
      </c>
      <c r="H279" s="141">
        <v>52.045000000000002</v>
      </c>
      <c r="I279" s="142"/>
      <c r="J279" s="143">
        <f>ROUND(I279*H279,2)</f>
        <v>0</v>
      </c>
      <c r="K279" s="139" t="s">
        <v>528</v>
      </c>
      <c r="L279" s="33"/>
      <c r="M279" s="144" t="s">
        <v>1</v>
      </c>
      <c r="N279" s="145" t="s">
        <v>52</v>
      </c>
      <c r="P279" s="146">
        <f>O279*H279</f>
        <v>0</v>
      </c>
      <c r="Q279" s="146">
        <v>0</v>
      </c>
      <c r="R279" s="146">
        <f>Q279*H279</f>
        <v>0</v>
      </c>
      <c r="S279" s="146">
        <v>0</v>
      </c>
      <c r="T279" s="147">
        <f>S279*H279</f>
        <v>0</v>
      </c>
      <c r="AR279" s="148" t="s">
        <v>431</v>
      </c>
      <c r="AT279" s="148" t="s">
        <v>435</v>
      </c>
      <c r="AU279" s="148" t="s">
        <v>97</v>
      </c>
      <c r="AY279" s="17" t="s">
        <v>432</v>
      </c>
      <c r="BE279" s="149">
        <f>IF(N279="základní",J279,0)</f>
        <v>0</v>
      </c>
      <c r="BF279" s="149">
        <f>IF(N279="snížená",J279,0)</f>
        <v>0</v>
      </c>
      <c r="BG279" s="149">
        <f>IF(N279="zákl. přenesená",J279,0)</f>
        <v>0</v>
      </c>
      <c r="BH279" s="149">
        <f>IF(N279="sníž. přenesená",J279,0)</f>
        <v>0</v>
      </c>
      <c r="BI279" s="149">
        <f>IF(N279="nulová",J279,0)</f>
        <v>0</v>
      </c>
      <c r="BJ279" s="17" t="s">
        <v>95</v>
      </c>
      <c r="BK279" s="149">
        <f>ROUND(I279*H279,2)</f>
        <v>0</v>
      </c>
      <c r="BL279" s="17" t="s">
        <v>431</v>
      </c>
      <c r="BM279" s="148" t="s">
        <v>5743</v>
      </c>
    </row>
    <row r="280" spans="2:65" s="13" customFormat="1" ht="11.25">
      <c r="B280" s="157"/>
      <c r="D280" s="151" t="s">
        <v>442</v>
      </c>
      <c r="E280" s="158" t="s">
        <v>1</v>
      </c>
      <c r="F280" s="159" t="s">
        <v>5330</v>
      </c>
      <c r="H280" s="160">
        <v>52.045000000000002</v>
      </c>
      <c r="I280" s="161"/>
      <c r="L280" s="157"/>
      <c r="M280" s="162"/>
      <c r="T280" s="163"/>
      <c r="AT280" s="158" t="s">
        <v>442</v>
      </c>
      <c r="AU280" s="158" t="s">
        <v>97</v>
      </c>
      <c r="AV280" s="13" t="s">
        <v>97</v>
      </c>
      <c r="AW280" s="13" t="s">
        <v>42</v>
      </c>
      <c r="AX280" s="13" t="s">
        <v>95</v>
      </c>
      <c r="AY280" s="158" t="s">
        <v>432</v>
      </c>
    </row>
    <row r="281" spans="2:65" s="1" customFormat="1" ht="24.2" customHeight="1">
      <c r="B281" s="33"/>
      <c r="C281" s="137" t="s">
        <v>618</v>
      </c>
      <c r="D281" s="137" t="s">
        <v>435</v>
      </c>
      <c r="E281" s="138" t="s">
        <v>2953</v>
      </c>
      <c r="F281" s="139" t="s">
        <v>2954</v>
      </c>
      <c r="G281" s="140" t="s">
        <v>685</v>
      </c>
      <c r="H281" s="141">
        <v>6.51</v>
      </c>
      <c r="I281" s="142"/>
      <c r="J281" s="143">
        <f>ROUND(I281*H281,2)</f>
        <v>0</v>
      </c>
      <c r="K281" s="139" t="s">
        <v>457</v>
      </c>
      <c r="L281" s="33"/>
      <c r="M281" s="144" t="s">
        <v>1</v>
      </c>
      <c r="N281" s="145" t="s">
        <v>52</v>
      </c>
      <c r="P281" s="146">
        <f>O281*H281</f>
        <v>0</v>
      </c>
      <c r="Q281" s="146">
        <v>0</v>
      </c>
      <c r="R281" s="146">
        <f>Q281*H281</f>
        <v>0</v>
      </c>
      <c r="S281" s="146">
        <v>0</v>
      </c>
      <c r="T281" s="147">
        <f>S281*H281</f>
        <v>0</v>
      </c>
      <c r="AR281" s="148" t="s">
        <v>431</v>
      </c>
      <c r="AT281" s="148" t="s">
        <v>435</v>
      </c>
      <c r="AU281" s="148" t="s">
        <v>97</v>
      </c>
      <c r="AY281" s="17" t="s">
        <v>432</v>
      </c>
      <c r="BE281" s="149">
        <f>IF(N281="základní",J281,0)</f>
        <v>0</v>
      </c>
      <c r="BF281" s="149">
        <f>IF(N281="snížená",J281,0)</f>
        <v>0</v>
      </c>
      <c r="BG281" s="149">
        <f>IF(N281="zákl. přenesená",J281,0)</f>
        <v>0</v>
      </c>
      <c r="BH281" s="149">
        <f>IF(N281="sníž. přenesená",J281,0)</f>
        <v>0</v>
      </c>
      <c r="BI281" s="149">
        <f>IF(N281="nulová",J281,0)</f>
        <v>0</v>
      </c>
      <c r="BJ281" s="17" t="s">
        <v>95</v>
      </c>
      <c r="BK281" s="149">
        <f>ROUND(I281*H281,2)</f>
        <v>0</v>
      </c>
      <c r="BL281" s="17" t="s">
        <v>431</v>
      </c>
      <c r="BM281" s="148" t="s">
        <v>5744</v>
      </c>
    </row>
    <row r="282" spans="2:65" s="13" customFormat="1" ht="11.25">
      <c r="B282" s="157"/>
      <c r="D282" s="151" t="s">
        <v>442</v>
      </c>
      <c r="E282" s="158" t="s">
        <v>1</v>
      </c>
      <c r="F282" s="159" t="s">
        <v>5740</v>
      </c>
      <c r="H282" s="160">
        <v>6.51</v>
      </c>
      <c r="I282" s="161"/>
      <c r="L282" s="157"/>
      <c r="M282" s="162"/>
      <c r="T282" s="163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87</v>
      </c>
      <c r="AY282" s="158" t="s">
        <v>432</v>
      </c>
    </row>
    <row r="283" spans="2:65" s="14" customFormat="1" ht="11.25">
      <c r="B283" s="164"/>
      <c r="D283" s="151" t="s">
        <v>442</v>
      </c>
      <c r="E283" s="165" t="s">
        <v>5304</v>
      </c>
      <c r="F283" s="166" t="s">
        <v>449</v>
      </c>
      <c r="H283" s="167">
        <v>6.51</v>
      </c>
      <c r="I283" s="168"/>
      <c r="L283" s="164"/>
      <c r="M283" s="169"/>
      <c r="T283" s="170"/>
      <c r="AT283" s="165" t="s">
        <v>442</v>
      </c>
      <c r="AU283" s="165" t="s">
        <v>97</v>
      </c>
      <c r="AV283" s="14" t="s">
        <v>431</v>
      </c>
      <c r="AW283" s="14" t="s">
        <v>42</v>
      </c>
      <c r="AX283" s="14" t="s">
        <v>95</v>
      </c>
      <c r="AY283" s="165" t="s">
        <v>432</v>
      </c>
    </row>
    <row r="284" spans="2:65" s="1" customFormat="1" ht="21.75" customHeight="1">
      <c r="B284" s="33"/>
      <c r="C284" s="184" t="s">
        <v>829</v>
      </c>
      <c r="D284" s="184" t="s">
        <v>740</v>
      </c>
      <c r="E284" s="185" t="s">
        <v>5337</v>
      </c>
      <c r="F284" s="186" t="s">
        <v>5338</v>
      </c>
      <c r="G284" s="187" t="s">
        <v>743</v>
      </c>
      <c r="H284" s="188">
        <v>13.02</v>
      </c>
      <c r="I284" s="189"/>
      <c r="J284" s="190">
        <f>ROUND(I284*H284,2)</f>
        <v>0</v>
      </c>
      <c r="K284" s="186" t="s">
        <v>528</v>
      </c>
      <c r="L284" s="191"/>
      <c r="M284" s="192" t="s">
        <v>1</v>
      </c>
      <c r="N284" s="193" t="s">
        <v>52</v>
      </c>
      <c r="P284" s="146">
        <f>O284*H284</f>
        <v>0</v>
      </c>
      <c r="Q284" s="146">
        <v>0</v>
      </c>
      <c r="R284" s="146">
        <f>Q284*H284</f>
        <v>0</v>
      </c>
      <c r="S284" s="146">
        <v>0</v>
      </c>
      <c r="T284" s="147">
        <f>S284*H284</f>
        <v>0</v>
      </c>
      <c r="AR284" s="148" t="s">
        <v>500</v>
      </c>
      <c r="AT284" s="148" t="s">
        <v>740</v>
      </c>
      <c r="AU284" s="148" t="s">
        <v>97</v>
      </c>
      <c r="AY284" s="17" t="s">
        <v>432</v>
      </c>
      <c r="BE284" s="149">
        <f>IF(N284="základní",J284,0)</f>
        <v>0</v>
      </c>
      <c r="BF284" s="149">
        <f>IF(N284="snížená",J284,0)</f>
        <v>0</v>
      </c>
      <c r="BG284" s="149">
        <f>IF(N284="zákl. přenesená",J284,0)</f>
        <v>0</v>
      </c>
      <c r="BH284" s="149">
        <f>IF(N284="sníž. přenesená",J284,0)</f>
        <v>0</v>
      </c>
      <c r="BI284" s="149">
        <f>IF(N284="nulová",J284,0)</f>
        <v>0</v>
      </c>
      <c r="BJ284" s="17" t="s">
        <v>95</v>
      </c>
      <c r="BK284" s="149">
        <f>ROUND(I284*H284,2)</f>
        <v>0</v>
      </c>
      <c r="BL284" s="17" t="s">
        <v>431</v>
      </c>
      <c r="BM284" s="148" t="s">
        <v>5745</v>
      </c>
    </row>
    <row r="285" spans="2:65" s="13" customFormat="1" ht="11.25">
      <c r="B285" s="157"/>
      <c r="D285" s="151" t="s">
        <v>442</v>
      </c>
      <c r="F285" s="159" t="s">
        <v>5746</v>
      </c>
      <c r="H285" s="160">
        <v>13.02</v>
      </c>
      <c r="I285" s="161"/>
      <c r="L285" s="157"/>
      <c r="M285" s="162"/>
      <c r="T285" s="163"/>
      <c r="AT285" s="158" t="s">
        <v>442</v>
      </c>
      <c r="AU285" s="158" t="s">
        <v>97</v>
      </c>
      <c r="AV285" s="13" t="s">
        <v>97</v>
      </c>
      <c r="AW285" s="13" t="s">
        <v>4</v>
      </c>
      <c r="AX285" s="13" t="s">
        <v>95</v>
      </c>
      <c r="AY285" s="158" t="s">
        <v>432</v>
      </c>
    </row>
    <row r="286" spans="2:65" s="1" customFormat="1" ht="24.2" customHeight="1">
      <c r="B286" s="33"/>
      <c r="C286" s="137" t="s">
        <v>834</v>
      </c>
      <c r="D286" s="137" t="s">
        <v>435</v>
      </c>
      <c r="E286" s="138" t="s">
        <v>777</v>
      </c>
      <c r="F286" s="139" t="s">
        <v>778</v>
      </c>
      <c r="G286" s="140" t="s">
        <v>685</v>
      </c>
      <c r="H286" s="141">
        <v>6.51</v>
      </c>
      <c r="I286" s="142"/>
      <c r="J286" s="143">
        <f>ROUND(I286*H286,2)</f>
        <v>0</v>
      </c>
      <c r="K286" s="139" t="s">
        <v>457</v>
      </c>
      <c r="L286" s="33"/>
      <c r="M286" s="144" t="s">
        <v>1</v>
      </c>
      <c r="N286" s="145" t="s">
        <v>52</v>
      </c>
      <c r="P286" s="146">
        <f>O286*H286</f>
        <v>0</v>
      </c>
      <c r="Q286" s="146">
        <v>0</v>
      </c>
      <c r="R286" s="146">
        <f>Q286*H286</f>
        <v>0</v>
      </c>
      <c r="S286" s="146">
        <v>0</v>
      </c>
      <c r="T286" s="147">
        <f>S286*H286</f>
        <v>0</v>
      </c>
      <c r="AR286" s="148" t="s">
        <v>431</v>
      </c>
      <c r="AT286" s="148" t="s">
        <v>435</v>
      </c>
      <c r="AU286" s="148" t="s">
        <v>97</v>
      </c>
      <c r="AY286" s="17" t="s">
        <v>432</v>
      </c>
      <c r="BE286" s="149">
        <f>IF(N286="základní",J286,0)</f>
        <v>0</v>
      </c>
      <c r="BF286" s="149">
        <f>IF(N286="snížená",J286,0)</f>
        <v>0</v>
      </c>
      <c r="BG286" s="149">
        <f>IF(N286="zákl. přenesená",J286,0)</f>
        <v>0</v>
      </c>
      <c r="BH286" s="149">
        <f>IF(N286="sníž. přenesená",J286,0)</f>
        <v>0</v>
      </c>
      <c r="BI286" s="149">
        <f>IF(N286="nulová",J286,0)</f>
        <v>0</v>
      </c>
      <c r="BJ286" s="17" t="s">
        <v>95</v>
      </c>
      <c r="BK286" s="149">
        <f>ROUND(I286*H286,2)</f>
        <v>0</v>
      </c>
      <c r="BL286" s="17" t="s">
        <v>431</v>
      </c>
      <c r="BM286" s="148" t="s">
        <v>5747</v>
      </c>
    </row>
    <row r="287" spans="2:65" s="13" customFormat="1" ht="11.25">
      <c r="B287" s="157"/>
      <c r="D287" s="151" t="s">
        <v>442</v>
      </c>
      <c r="E287" s="158" t="s">
        <v>1</v>
      </c>
      <c r="F287" s="159" t="s">
        <v>5342</v>
      </c>
      <c r="H287" s="160">
        <v>6.51</v>
      </c>
      <c r="I287" s="161"/>
      <c r="L287" s="157"/>
      <c r="M287" s="162"/>
      <c r="T287" s="163"/>
      <c r="AT287" s="158" t="s">
        <v>442</v>
      </c>
      <c r="AU287" s="158" t="s">
        <v>97</v>
      </c>
      <c r="AV287" s="13" t="s">
        <v>97</v>
      </c>
      <c r="AW287" s="13" t="s">
        <v>42</v>
      </c>
      <c r="AX287" s="13" t="s">
        <v>95</v>
      </c>
      <c r="AY287" s="158" t="s">
        <v>432</v>
      </c>
    </row>
    <row r="288" spans="2:65" s="1" customFormat="1" ht="37.9" customHeight="1">
      <c r="B288" s="33"/>
      <c r="C288" s="137" t="s">
        <v>839</v>
      </c>
      <c r="D288" s="137" t="s">
        <v>435</v>
      </c>
      <c r="E288" s="138" t="s">
        <v>683</v>
      </c>
      <c r="F288" s="139" t="s">
        <v>684</v>
      </c>
      <c r="G288" s="140" t="s">
        <v>685</v>
      </c>
      <c r="H288" s="141">
        <v>6.51</v>
      </c>
      <c r="I288" s="142"/>
      <c r="J288" s="143">
        <f>ROUND(I288*H288,2)</f>
        <v>0</v>
      </c>
      <c r="K288" s="139" t="s">
        <v>457</v>
      </c>
      <c r="L288" s="33"/>
      <c r="M288" s="144" t="s">
        <v>1</v>
      </c>
      <c r="N288" s="145" t="s">
        <v>52</v>
      </c>
      <c r="P288" s="146">
        <f>O288*H288</f>
        <v>0</v>
      </c>
      <c r="Q288" s="146">
        <v>0</v>
      </c>
      <c r="R288" s="146">
        <f>Q288*H288</f>
        <v>0</v>
      </c>
      <c r="S288" s="146">
        <v>0</v>
      </c>
      <c r="T288" s="147">
        <f>S288*H288</f>
        <v>0</v>
      </c>
      <c r="AR288" s="148" t="s">
        <v>431</v>
      </c>
      <c r="AT288" s="148" t="s">
        <v>435</v>
      </c>
      <c r="AU288" s="148" t="s">
        <v>97</v>
      </c>
      <c r="AY288" s="17" t="s">
        <v>432</v>
      </c>
      <c r="BE288" s="149">
        <f>IF(N288="základní",J288,0)</f>
        <v>0</v>
      </c>
      <c r="BF288" s="149">
        <f>IF(N288="snížená",J288,0)</f>
        <v>0</v>
      </c>
      <c r="BG288" s="149">
        <f>IF(N288="zákl. přenesená",J288,0)</f>
        <v>0</v>
      </c>
      <c r="BH288" s="149">
        <f>IF(N288="sníž. přenesená",J288,0)</f>
        <v>0</v>
      </c>
      <c r="BI288" s="149">
        <f>IF(N288="nulová",J288,0)</f>
        <v>0</v>
      </c>
      <c r="BJ288" s="17" t="s">
        <v>95</v>
      </c>
      <c r="BK288" s="149">
        <f>ROUND(I288*H288,2)</f>
        <v>0</v>
      </c>
      <c r="BL288" s="17" t="s">
        <v>431</v>
      </c>
      <c r="BM288" s="148" t="s">
        <v>5748</v>
      </c>
    </row>
    <row r="289" spans="2:65" s="1" customFormat="1" ht="33" customHeight="1">
      <c r="B289" s="33"/>
      <c r="C289" s="137" t="s">
        <v>845</v>
      </c>
      <c r="D289" s="137" t="s">
        <v>435</v>
      </c>
      <c r="E289" s="138" t="s">
        <v>5345</v>
      </c>
      <c r="F289" s="139" t="s">
        <v>5346</v>
      </c>
      <c r="G289" s="140" t="s">
        <v>685</v>
      </c>
      <c r="H289" s="141">
        <v>0.93600000000000005</v>
      </c>
      <c r="I289" s="142"/>
      <c r="J289" s="143">
        <f>ROUND(I289*H289,2)</f>
        <v>0</v>
      </c>
      <c r="K289" s="139" t="s">
        <v>528</v>
      </c>
      <c r="L289" s="33"/>
      <c r="M289" s="144" t="s">
        <v>1</v>
      </c>
      <c r="N289" s="145" t="s">
        <v>52</v>
      </c>
      <c r="P289" s="146">
        <f>O289*H289</f>
        <v>0</v>
      </c>
      <c r="Q289" s="146">
        <v>0</v>
      </c>
      <c r="R289" s="146">
        <f>Q289*H289</f>
        <v>0</v>
      </c>
      <c r="S289" s="146">
        <v>0</v>
      </c>
      <c r="T289" s="147">
        <f>S289*H289</f>
        <v>0</v>
      </c>
      <c r="AR289" s="148" t="s">
        <v>431</v>
      </c>
      <c r="AT289" s="148" t="s">
        <v>435</v>
      </c>
      <c r="AU289" s="148" t="s">
        <v>97</v>
      </c>
      <c r="AY289" s="17" t="s">
        <v>432</v>
      </c>
      <c r="BE289" s="149">
        <f>IF(N289="základní",J289,0)</f>
        <v>0</v>
      </c>
      <c r="BF289" s="149">
        <f>IF(N289="snížená",J289,0)</f>
        <v>0</v>
      </c>
      <c r="BG289" s="149">
        <f>IF(N289="zákl. přenesená",J289,0)</f>
        <v>0</v>
      </c>
      <c r="BH289" s="149">
        <f>IF(N289="sníž. přenesená",J289,0)</f>
        <v>0</v>
      </c>
      <c r="BI289" s="149">
        <f>IF(N289="nulová",J289,0)</f>
        <v>0</v>
      </c>
      <c r="BJ289" s="17" t="s">
        <v>95</v>
      </c>
      <c r="BK289" s="149">
        <f>ROUND(I289*H289,2)</f>
        <v>0</v>
      </c>
      <c r="BL289" s="17" t="s">
        <v>431</v>
      </c>
      <c r="BM289" s="148" t="s">
        <v>5749</v>
      </c>
    </row>
    <row r="290" spans="2:65" s="13" customFormat="1" ht="11.25">
      <c r="B290" s="157"/>
      <c r="D290" s="151" t="s">
        <v>442</v>
      </c>
      <c r="E290" s="158" t="s">
        <v>1</v>
      </c>
      <c r="F290" s="159" t="s">
        <v>5750</v>
      </c>
      <c r="H290" s="160">
        <v>0.93600000000000005</v>
      </c>
      <c r="I290" s="161"/>
      <c r="L290" s="157"/>
      <c r="M290" s="162"/>
      <c r="T290" s="163"/>
      <c r="AT290" s="158" t="s">
        <v>442</v>
      </c>
      <c r="AU290" s="158" t="s">
        <v>97</v>
      </c>
      <c r="AV290" s="13" t="s">
        <v>97</v>
      </c>
      <c r="AW290" s="13" t="s">
        <v>42</v>
      </c>
      <c r="AX290" s="13" t="s">
        <v>95</v>
      </c>
      <c r="AY290" s="158" t="s">
        <v>432</v>
      </c>
    </row>
    <row r="291" spans="2:65" s="1" customFormat="1" ht="33" customHeight="1">
      <c r="B291" s="33"/>
      <c r="C291" s="137" t="s">
        <v>284</v>
      </c>
      <c r="D291" s="137" t="s">
        <v>435</v>
      </c>
      <c r="E291" s="138" t="s">
        <v>5349</v>
      </c>
      <c r="F291" s="139" t="s">
        <v>5350</v>
      </c>
      <c r="G291" s="140" t="s">
        <v>510</v>
      </c>
      <c r="H291" s="141">
        <v>13.16</v>
      </c>
      <c r="I291" s="142"/>
      <c r="J291" s="143">
        <f>ROUND(I291*H291,2)</f>
        <v>0</v>
      </c>
      <c r="K291" s="139" t="s">
        <v>457</v>
      </c>
      <c r="L291" s="33"/>
      <c r="M291" s="144" t="s">
        <v>1</v>
      </c>
      <c r="N291" s="145" t="s">
        <v>52</v>
      </c>
      <c r="P291" s="146">
        <f>O291*H291</f>
        <v>0</v>
      </c>
      <c r="Q291" s="146">
        <v>3.1E-4</v>
      </c>
      <c r="R291" s="146">
        <f>Q291*H291</f>
        <v>4.0796000000000001E-3</v>
      </c>
      <c r="S291" s="146">
        <v>0</v>
      </c>
      <c r="T291" s="147">
        <f>S291*H291</f>
        <v>0</v>
      </c>
      <c r="AR291" s="148" t="s">
        <v>431</v>
      </c>
      <c r="AT291" s="148" t="s">
        <v>435</v>
      </c>
      <c r="AU291" s="148" t="s">
        <v>97</v>
      </c>
      <c r="AY291" s="17" t="s">
        <v>432</v>
      </c>
      <c r="BE291" s="149">
        <f>IF(N291="základní",J291,0)</f>
        <v>0</v>
      </c>
      <c r="BF291" s="149">
        <f>IF(N291="snížená",J291,0)</f>
        <v>0</v>
      </c>
      <c r="BG291" s="149">
        <f>IF(N291="zákl. přenesená",J291,0)</f>
        <v>0</v>
      </c>
      <c r="BH291" s="149">
        <f>IF(N291="sníž. přenesená",J291,0)</f>
        <v>0</v>
      </c>
      <c r="BI291" s="149">
        <f>IF(N291="nulová",J291,0)</f>
        <v>0</v>
      </c>
      <c r="BJ291" s="17" t="s">
        <v>95</v>
      </c>
      <c r="BK291" s="149">
        <f>ROUND(I291*H291,2)</f>
        <v>0</v>
      </c>
      <c r="BL291" s="17" t="s">
        <v>431</v>
      </c>
      <c r="BM291" s="148" t="s">
        <v>5751</v>
      </c>
    </row>
    <row r="292" spans="2:65" s="13" customFormat="1" ht="11.25">
      <c r="B292" s="157"/>
      <c r="D292" s="151" t="s">
        <v>442</v>
      </c>
      <c r="E292" s="158" t="s">
        <v>1</v>
      </c>
      <c r="F292" s="159" t="s">
        <v>5752</v>
      </c>
      <c r="H292" s="160">
        <v>13.16</v>
      </c>
      <c r="I292" s="161"/>
      <c r="L292" s="157"/>
      <c r="M292" s="162"/>
      <c r="T292" s="163"/>
      <c r="AT292" s="158" t="s">
        <v>442</v>
      </c>
      <c r="AU292" s="158" t="s">
        <v>97</v>
      </c>
      <c r="AV292" s="13" t="s">
        <v>97</v>
      </c>
      <c r="AW292" s="13" t="s">
        <v>42</v>
      </c>
      <c r="AX292" s="13" t="s">
        <v>95</v>
      </c>
      <c r="AY292" s="158" t="s">
        <v>432</v>
      </c>
    </row>
    <row r="293" spans="2:65" s="1" customFormat="1" ht="16.5" customHeight="1">
      <c r="B293" s="33"/>
      <c r="C293" s="184" t="s">
        <v>287</v>
      </c>
      <c r="D293" s="184" t="s">
        <v>740</v>
      </c>
      <c r="E293" s="185" t="s">
        <v>5353</v>
      </c>
      <c r="F293" s="186" t="s">
        <v>5354</v>
      </c>
      <c r="G293" s="187" t="s">
        <v>510</v>
      </c>
      <c r="H293" s="188">
        <v>15.587999999999999</v>
      </c>
      <c r="I293" s="189"/>
      <c r="J293" s="190">
        <f>ROUND(I293*H293,2)</f>
        <v>0</v>
      </c>
      <c r="K293" s="186" t="s">
        <v>528</v>
      </c>
      <c r="L293" s="191"/>
      <c r="M293" s="192" t="s">
        <v>1</v>
      </c>
      <c r="N293" s="193" t="s">
        <v>52</v>
      </c>
      <c r="P293" s="146">
        <f>O293*H293</f>
        <v>0</v>
      </c>
      <c r="Q293" s="146">
        <v>2.9999999999999997E-4</v>
      </c>
      <c r="R293" s="146">
        <f>Q293*H293</f>
        <v>4.676399999999999E-3</v>
      </c>
      <c r="S293" s="146">
        <v>0</v>
      </c>
      <c r="T293" s="147">
        <f>S293*H293</f>
        <v>0</v>
      </c>
      <c r="AR293" s="148" t="s">
        <v>500</v>
      </c>
      <c r="AT293" s="148" t="s">
        <v>740</v>
      </c>
      <c r="AU293" s="148" t="s">
        <v>97</v>
      </c>
      <c r="AY293" s="17" t="s">
        <v>432</v>
      </c>
      <c r="BE293" s="149">
        <f>IF(N293="základní",J293,0)</f>
        <v>0</v>
      </c>
      <c r="BF293" s="149">
        <f>IF(N293="snížená",J293,0)</f>
        <v>0</v>
      </c>
      <c r="BG293" s="149">
        <f>IF(N293="zákl. přenesená",J293,0)</f>
        <v>0</v>
      </c>
      <c r="BH293" s="149">
        <f>IF(N293="sníž. přenesená",J293,0)</f>
        <v>0</v>
      </c>
      <c r="BI293" s="149">
        <f>IF(N293="nulová",J293,0)</f>
        <v>0</v>
      </c>
      <c r="BJ293" s="17" t="s">
        <v>95</v>
      </c>
      <c r="BK293" s="149">
        <f>ROUND(I293*H293,2)</f>
        <v>0</v>
      </c>
      <c r="BL293" s="17" t="s">
        <v>431</v>
      </c>
      <c r="BM293" s="148" t="s">
        <v>5753</v>
      </c>
    </row>
    <row r="294" spans="2:65" s="13" customFormat="1" ht="11.25">
      <c r="B294" s="157"/>
      <c r="D294" s="151" t="s">
        <v>442</v>
      </c>
      <c r="F294" s="159" t="s">
        <v>5754</v>
      </c>
      <c r="H294" s="160">
        <v>15.587999999999999</v>
      </c>
      <c r="I294" s="161"/>
      <c r="L294" s="157"/>
      <c r="M294" s="162"/>
      <c r="T294" s="163"/>
      <c r="AT294" s="158" t="s">
        <v>442</v>
      </c>
      <c r="AU294" s="158" t="s">
        <v>97</v>
      </c>
      <c r="AV294" s="13" t="s">
        <v>97</v>
      </c>
      <c r="AW294" s="13" t="s">
        <v>4</v>
      </c>
      <c r="AX294" s="13" t="s">
        <v>95</v>
      </c>
      <c r="AY294" s="158" t="s">
        <v>432</v>
      </c>
    </row>
    <row r="295" spans="2:65" s="1" customFormat="1" ht="24.2" customHeight="1">
      <c r="B295" s="33"/>
      <c r="C295" s="137" t="s">
        <v>297</v>
      </c>
      <c r="D295" s="137" t="s">
        <v>435</v>
      </c>
      <c r="E295" s="138" t="s">
        <v>5357</v>
      </c>
      <c r="F295" s="139" t="s">
        <v>5358</v>
      </c>
      <c r="G295" s="140" t="s">
        <v>521</v>
      </c>
      <c r="H295" s="141">
        <v>10</v>
      </c>
      <c r="I295" s="142"/>
      <c r="J295" s="143">
        <f>ROUND(I295*H295,2)</f>
        <v>0</v>
      </c>
      <c r="K295" s="139" t="s">
        <v>528</v>
      </c>
      <c r="L295" s="33"/>
      <c r="M295" s="144" t="s">
        <v>1</v>
      </c>
      <c r="N295" s="145" t="s">
        <v>52</v>
      </c>
      <c r="P295" s="146">
        <f>O295*H295</f>
        <v>0</v>
      </c>
      <c r="Q295" s="146">
        <v>4.8999999999999998E-4</v>
      </c>
      <c r="R295" s="146">
        <f>Q295*H295</f>
        <v>4.8999999999999998E-3</v>
      </c>
      <c r="S295" s="146">
        <v>0</v>
      </c>
      <c r="T295" s="147">
        <f>S295*H295</f>
        <v>0</v>
      </c>
      <c r="AR295" s="148" t="s">
        <v>431</v>
      </c>
      <c r="AT295" s="148" t="s">
        <v>435</v>
      </c>
      <c r="AU295" s="148" t="s">
        <v>97</v>
      </c>
      <c r="AY295" s="17" t="s">
        <v>432</v>
      </c>
      <c r="BE295" s="149">
        <f>IF(N295="základní",J295,0)</f>
        <v>0</v>
      </c>
      <c r="BF295" s="149">
        <f>IF(N295="snížená",J295,0)</f>
        <v>0</v>
      </c>
      <c r="BG295" s="149">
        <f>IF(N295="zákl. přenesená",J295,0)</f>
        <v>0</v>
      </c>
      <c r="BH295" s="149">
        <f>IF(N295="sníž. přenesená",J295,0)</f>
        <v>0</v>
      </c>
      <c r="BI295" s="149">
        <f>IF(N295="nulová",J295,0)</f>
        <v>0</v>
      </c>
      <c r="BJ295" s="17" t="s">
        <v>95</v>
      </c>
      <c r="BK295" s="149">
        <f>ROUND(I295*H295,2)</f>
        <v>0</v>
      </c>
      <c r="BL295" s="17" t="s">
        <v>431</v>
      </c>
      <c r="BM295" s="148" t="s">
        <v>5755</v>
      </c>
    </row>
    <row r="296" spans="2:65" s="13" customFormat="1" ht="11.25">
      <c r="B296" s="157"/>
      <c r="D296" s="151" t="s">
        <v>442</v>
      </c>
      <c r="E296" s="158" t="s">
        <v>1</v>
      </c>
      <c r="F296" s="159" t="s">
        <v>5756</v>
      </c>
      <c r="H296" s="160">
        <v>10</v>
      </c>
      <c r="I296" s="161"/>
      <c r="L296" s="157"/>
      <c r="M296" s="162"/>
      <c r="T296" s="163"/>
      <c r="AT296" s="158" t="s">
        <v>442</v>
      </c>
      <c r="AU296" s="158" t="s">
        <v>97</v>
      </c>
      <c r="AV296" s="13" t="s">
        <v>97</v>
      </c>
      <c r="AW296" s="13" t="s">
        <v>42</v>
      </c>
      <c r="AX296" s="13" t="s">
        <v>87</v>
      </c>
      <c r="AY296" s="158" t="s">
        <v>432</v>
      </c>
    </row>
    <row r="297" spans="2:65" s="14" customFormat="1" ht="11.25">
      <c r="B297" s="164"/>
      <c r="D297" s="151" t="s">
        <v>442</v>
      </c>
      <c r="E297" s="165" t="s">
        <v>5296</v>
      </c>
      <c r="F297" s="166" t="s">
        <v>449</v>
      </c>
      <c r="H297" s="167">
        <v>10</v>
      </c>
      <c r="I297" s="168"/>
      <c r="L297" s="164"/>
      <c r="M297" s="169"/>
      <c r="T297" s="170"/>
      <c r="AT297" s="165" t="s">
        <v>442</v>
      </c>
      <c r="AU297" s="165" t="s">
        <v>97</v>
      </c>
      <c r="AV297" s="14" t="s">
        <v>431</v>
      </c>
      <c r="AW297" s="14" t="s">
        <v>42</v>
      </c>
      <c r="AX297" s="14" t="s">
        <v>95</v>
      </c>
      <c r="AY297" s="165" t="s">
        <v>432</v>
      </c>
    </row>
    <row r="298" spans="2:65" s="1" customFormat="1" ht="24.2" customHeight="1">
      <c r="B298" s="33"/>
      <c r="C298" s="137" t="s">
        <v>313</v>
      </c>
      <c r="D298" s="137" t="s">
        <v>435</v>
      </c>
      <c r="E298" s="138" t="s">
        <v>5361</v>
      </c>
      <c r="F298" s="139" t="s">
        <v>5362</v>
      </c>
      <c r="G298" s="140" t="s">
        <v>685</v>
      </c>
      <c r="H298" s="141">
        <v>9.4</v>
      </c>
      <c r="I298" s="142"/>
      <c r="J298" s="143">
        <f>ROUND(I298*H298,2)</f>
        <v>0</v>
      </c>
      <c r="K298" s="139" t="s">
        <v>457</v>
      </c>
      <c r="L298" s="33"/>
      <c r="M298" s="144" t="s">
        <v>1</v>
      </c>
      <c r="N298" s="145" t="s">
        <v>52</v>
      </c>
      <c r="P298" s="146">
        <f>O298*H298</f>
        <v>0</v>
      </c>
      <c r="Q298" s="146">
        <v>2.16</v>
      </c>
      <c r="R298" s="146">
        <f>Q298*H298</f>
        <v>20.304000000000002</v>
      </c>
      <c r="S298" s="146">
        <v>0</v>
      </c>
      <c r="T298" s="147">
        <f>S298*H298</f>
        <v>0</v>
      </c>
      <c r="AR298" s="148" t="s">
        <v>431</v>
      </c>
      <c r="AT298" s="148" t="s">
        <v>435</v>
      </c>
      <c r="AU298" s="148" t="s">
        <v>97</v>
      </c>
      <c r="AY298" s="17" t="s">
        <v>432</v>
      </c>
      <c r="BE298" s="149">
        <f>IF(N298="základní",J298,0)</f>
        <v>0</v>
      </c>
      <c r="BF298" s="149">
        <f>IF(N298="snížená",J298,0)</f>
        <v>0</v>
      </c>
      <c r="BG298" s="149">
        <f>IF(N298="zákl. přenesená",J298,0)</f>
        <v>0</v>
      </c>
      <c r="BH298" s="149">
        <f>IF(N298="sníž. přenesená",J298,0)</f>
        <v>0</v>
      </c>
      <c r="BI298" s="149">
        <f>IF(N298="nulová",J298,0)</f>
        <v>0</v>
      </c>
      <c r="BJ298" s="17" t="s">
        <v>95</v>
      </c>
      <c r="BK298" s="149">
        <f>ROUND(I298*H298,2)</f>
        <v>0</v>
      </c>
      <c r="BL298" s="17" t="s">
        <v>431</v>
      </c>
      <c r="BM298" s="148" t="s">
        <v>5757</v>
      </c>
    </row>
    <row r="299" spans="2:65" s="13" customFormat="1" ht="11.25">
      <c r="B299" s="157"/>
      <c r="D299" s="151" t="s">
        <v>442</v>
      </c>
      <c r="E299" s="158" t="s">
        <v>1</v>
      </c>
      <c r="F299" s="159" t="s">
        <v>5758</v>
      </c>
      <c r="H299" s="160">
        <v>9.4</v>
      </c>
      <c r="I299" s="161"/>
      <c r="L299" s="157"/>
      <c r="M299" s="162"/>
      <c r="T299" s="163"/>
      <c r="AT299" s="158" t="s">
        <v>442</v>
      </c>
      <c r="AU299" s="158" t="s">
        <v>97</v>
      </c>
      <c r="AV299" s="13" t="s">
        <v>97</v>
      </c>
      <c r="AW299" s="13" t="s">
        <v>42</v>
      </c>
      <c r="AX299" s="13" t="s">
        <v>95</v>
      </c>
      <c r="AY299" s="158" t="s">
        <v>432</v>
      </c>
    </row>
    <row r="300" spans="2:65" s="1" customFormat="1" ht="16.5" customHeight="1">
      <c r="B300" s="33"/>
      <c r="C300" s="137" t="s">
        <v>871</v>
      </c>
      <c r="D300" s="137" t="s">
        <v>435</v>
      </c>
      <c r="E300" s="138" t="s">
        <v>5759</v>
      </c>
      <c r="F300" s="139" t="s">
        <v>5760</v>
      </c>
      <c r="G300" s="140" t="s">
        <v>685</v>
      </c>
      <c r="H300" s="141">
        <v>3.49</v>
      </c>
      <c r="I300" s="142"/>
      <c r="J300" s="143">
        <f>ROUND(I300*H300,2)</f>
        <v>0</v>
      </c>
      <c r="K300" s="139" t="s">
        <v>457</v>
      </c>
      <c r="L300" s="33"/>
      <c r="M300" s="144" t="s">
        <v>1</v>
      </c>
      <c r="N300" s="145" t="s">
        <v>52</v>
      </c>
      <c r="P300" s="146">
        <f>O300*H300</f>
        <v>0</v>
      </c>
      <c r="Q300" s="146">
        <v>2.5018699999999998</v>
      </c>
      <c r="R300" s="146">
        <f>Q300*H300</f>
        <v>8.7315263000000005</v>
      </c>
      <c r="S300" s="146">
        <v>0</v>
      </c>
      <c r="T300" s="147">
        <f>S300*H300</f>
        <v>0</v>
      </c>
      <c r="AR300" s="148" t="s">
        <v>431</v>
      </c>
      <c r="AT300" s="148" t="s">
        <v>435</v>
      </c>
      <c r="AU300" s="148" t="s">
        <v>97</v>
      </c>
      <c r="AY300" s="17" t="s">
        <v>432</v>
      </c>
      <c r="BE300" s="149">
        <f>IF(N300="základní",J300,0)</f>
        <v>0</v>
      </c>
      <c r="BF300" s="149">
        <f>IF(N300="snížená",J300,0)</f>
        <v>0</v>
      </c>
      <c r="BG300" s="149">
        <f>IF(N300="zákl. přenesená",J300,0)</f>
        <v>0</v>
      </c>
      <c r="BH300" s="149">
        <f>IF(N300="sníž. přenesená",J300,0)</f>
        <v>0</v>
      </c>
      <c r="BI300" s="149">
        <f>IF(N300="nulová",J300,0)</f>
        <v>0</v>
      </c>
      <c r="BJ300" s="17" t="s">
        <v>95</v>
      </c>
      <c r="BK300" s="149">
        <f>ROUND(I300*H300,2)</f>
        <v>0</v>
      </c>
      <c r="BL300" s="17" t="s">
        <v>431</v>
      </c>
      <c r="BM300" s="148" t="s">
        <v>5761</v>
      </c>
    </row>
    <row r="301" spans="2:65" s="13" customFormat="1" ht="11.25">
      <c r="B301" s="157"/>
      <c r="D301" s="151" t="s">
        <v>442</v>
      </c>
      <c r="E301" s="158" t="s">
        <v>1</v>
      </c>
      <c r="F301" s="159" t="s">
        <v>5762</v>
      </c>
      <c r="H301" s="160">
        <v>3.49</v>
      </c>
      <c r="I301" s="161"/>
      <c r="L301" s="157"/>
      <c r="M301" s="162"/>
      <c r="T301" s="163"/>
      <c r="AT301" s="158" t="s">
        <v>442</v>
      </c>
      <c r="AU301" s="158" t="s">
        <v>97</v>
      </c>
      <c r="AV301" s="13" t="s">
        <v>97</v>
      </c>
      <c r="AW301" s="13" t="s">
        <v>42</v>
      </c>
      <c r="AX301" s="13" t="s">
        <v>95</v>
      </c>
      <c r="AY301" s="158" t="s">
        <v>432</v>
      </c>
    </row>
    <row r="302" spans="2:65" s="1" customFormat="1" ht="16.5" customHeight="1">
      <c r="B302" s="33"/>
      <c r="C302" s="137" t="s">
        <v>320</v>
      </c>
      <c r="D302" s="137" t="s">
        <v>435</v>
      </c>
      <c r="E302" s="138" t="s">
        <v>5374</v>
      </c>
      <c r="F302" s="139" t="s">
        <v>5375</v>
      </c>
      <c r="G302" s="140" t="s">
        <v>510</v>
      </c>
      <c r="H302" s="141">
        <v>3.036</v>
      </c>
      <c r="I302" s="142"/>
      <c r="J302" s="143">
        <f>ROUND(I302*H302,2)</f>
        <v>0</v>
      </c>
      <c r="K302" s="139" t="s">
        <v>457</v>
      </c>
      <c r="L302" s="33"/>
      <c r="M302" s="144" t="s">
        <v>1</v>
      </c>
      <c r="N302" s="145" t="s">
        <v>52</v>
      </c>
      <c r="P302" s="146">
        <f>O302*H302</f>
        <v>0</v>
      </c>
      <c r="Q302" s="146">
        <v>2.6900000000000001E-3</v>
      </c>
      <c r="R302" s="146">
        <f>Q302*H302</f>
        <v>8.1668399999999999E-3</v>
      </c>
      <c r="S302" s="146">
        <v>0</v>
      </c>
      <c r="T302" s="147">
        <f>S302*H302</f>
        <v>0</v>
      </c>
      <c r="AR302" s="148" t="s">
        <v>431</v>
      </c>
      <c r="AT302" s="148" t="s">
        <v>435</v>
      </c>
      <c r="AU302" s="148" t="s">
        <v>97</v>
      </c>
      <c r="AY302" s="17" t="s">
        <v>432</v>
      </c>
      <c r="BE302" s="149">
        <f>IF(N302="základní",J302,0)</f>
        <v>0</v>
      </c>
      <c r="BF302" s="149">
        <f>IF(N302="snížená",J302,0)</f>
        <v>0</v>
      </c>
      <c r="BG302" s="149">
        <f>IF(N302="zákl. přenesená",J302,0)</f>
        <v>0</v>
      </c>
      <c r="BH302" s="149">
        <f>IF(N302="sníž. přenesená",J302,0)</f>
        <v>0</v>
      </c>
      <c r="BI302" s="149">
        <f>IF(N302="nulová",J302,0)</f>
        <v>0</v>
      </c>
      <c r="BJ302" s="17" t="s">
        <v>95</v>
      </c>
      <c r="BK302" s="149">
        <f>ROUND(I302*H302,2)</f>
        <v>0</v>
      </c>
      <c r="BL302" s="17" t="s">
        <v>431</v>
      </c>
      <c r="BM302" s="148" t="s">
        <v>5763</v>
      </c>
    </row>
    <row r="303" spans="2:65" s="13" customFormat="1" ht="11.25">
      <c r="B303" s="157"/>
      <c r="D303" s="151" t="s">
        <v>442</v>
      </c>
      <c r="E303" s="158" t="s">
        <v>1</v>
      </c>
      <c r="F303" s="159" t="s">
        <v>5764</v>
      </c>
      <c r="H303" s="160">
        <v>3.036</v>
      </c>
      <c r="I303" s="161"/>
      <c r="L303" s="157"/>
      <c r="M303" s="162"/>
      <c r="T303" s="163"/>
      <c r="AT303" s="158" t="s">
        <v>442</v>
      </c>
      <c r="AU303" s="158" t="s">
        <v>97</v>
      </c>
      <c r="AV303" s="13" t="s">
        <v>97</v>
      </c>
      <c r="AW303" s="13" t="s">
        <v>42</v>
      </c>
      <c r="AX303" s="13" t="s">
        <v>95</v>
      </c>
      <c r="AY303" s="158" t="s">
        <v>432</v>
      </c>
    </row>
    <row r="304" spans="2:65" s="1" customFormat="1" ht="16.5" customHeight="1">
      <c r="B304" s="33"/>
      <c r="C304" s="137" t="s">
        <v>324</v>
      </c>
      <c r="D304" s="137" t="s">
        <v>435</v>
      </c>
      <c r="E304" s="138" t="s">
        <v>5382</v>
      </c>
      <c r="F304" s="139" t="s">
        <v>5383</v>
      </c>
      <c r="G304" s="140" t="s">
        <v>510</v>
      </c>
      <c r="H304" s="141">
        <v>3.036</v>
      </c>
      <c r="I304" s="142"/>
      <c r="J304" s="143">
        <f>ROUND(I304*H304,2)</f>
        <v>0</v>
      </c>
      <c r="K304" s="139" t="s">
        <v>457</v>
      </c>
      <c r="L304" s="33"/>
      <c r="M304" s="144" t="s">
        <v>1</v>
      </c>
      <c r="N304" s="145" t="s">
        <v>52</v>
      </c>
      <c r="P304" s="146">
        <f>O304*H304</f>
        <v>0</v>
      </c>
      <c r="Q304" s="146">
        <v>0</v>
      </c>
      <c r="R304" s="146">
        <f>Q304*H304</f>
        <v>0</v>
      </c>
      <c r="S304" s="146">
        <v>0</v>
      </c>
      <c r="T304" s="147">
        <f>S304*H304</f>
        <v>0</v>
      </c>
      <c r="AR304" s="148" t="s">
        <v>431</v>
      </c>
      <c r="AT304" s="148" t="s">
        <v>435</v>
      </c>
      <c r="AU304" s="148" t="s">
        <v>97</v>
      </c>
      <c r="AY304" s="17" t="s">
        <v>432</v>
      </c>
      <c r="BE304" s="149">
        <f>IF(N304="základní",J304,0)</f>
        <v>0</v>
      </c>
      <c r="BF304" s="149">
        <f>IF(N304="snížená",J304,0)</f>
        <v>0</v>
      </c>
      <c r="BG304" s="149">
        <f>IF(N304="zákl. přenesená",J304,0)</f>
        <v>0</v>
      </c>
      <c r="BH304" s="149">
        <f>IF(N304="sníž. přenesená",J304,0)</f>
        <v>0</v>
      </c>
      <c r="BI304" s="149">
        <f>IF(N304="nulová",J304,0)</f>
        <v>0</v>
      </c>
      <c r="BJ304" s="17" t="s">
        <v>95</v>
      </c>
      <c r="BK304" s="149">
        <f>ROUND(I304*H304,2)</f>
        <v>0</v>
      </c>
      <c r="BL304" s="17" t="s">
        <v>431</v>
      </c>
      <c r="BM304" s="148" t="s">
        <v>5765</v>
      </c>
    </row>
    <row r="305" spans="2:65" s="1" customFormat="1" ht="33" customHeight="1">
      <c r="B305" s="33"/>
      <c r="C305" s="137" t="s">
        <v>328</v>
      </c>
      <c r="D305" s="137" t="s">
        <v>435</v>
      </c>
      <c r="E305" s="138" t="s">
        <v>5766</v>
      </c>
      <c r="F305" s="139" t="s">
        <v>5767</v>
      </c>
      <c r="G305" s="140" t="s">
        <v>510</v>
      </c>
      <c r="H305" s="141">
        <v>2.3199999999999998</v>
      </c>
      <c r="I305" s="142"/>
      <c r="J305" s="143">
        <f>ROUND(I305*H305,2)</f>
        <v>0</v>
      </c>
      <c r="K305" s="139" t="s">
        <v>457</v>
      </c>
      <c r="L305" s="33"/>
      <c r="M305" s="144" t="s">
        <v>1</v>
      </c>
      <c r="N305" s="145" t="s">
        <v>52</v>
      </c>
      <c r="P305" s="146">
        <f>O305*H305</f>
        <v>0</v>
      </c>
      <c r="Q305" s="146">
        <v>0.51809000000000005</v>
      </c>
      <c r="R305" s="146">
        <f>Q305*H305</f>
        <v>1.2019687999999999</v>
      </c>
      <c r="S305" s="146">
        <v>0</v>
      </c>
      <c r="T305" s="147">
        <f>S305*H305</f>
        <v>0</v>
      </c>
      <c r="AR305" s="148" t="s">
        <v>431</v>
      </c>
      <c r="AT305" s="148" t="s">
        <v>435</v>
      </c>
      <c r="AU305" s="148" t="s">
        <v>97</v>
      </c>
      <c r="AY305" s="17" t="s">
        <v>432</v>
      </c>
      <c r="BE305" s="149">
        <f>IF(N305="základní",J305,0)</f>
        <v>0</v>
      </c>
      <c r="BF305" s="149">
        <f>IF(N305="snížená",J305,0)</f>
        <v>0</v>
      </c>
      <c r="BG305" s="149">
        <f>IF(N305="zákl. přenesená",J305,0)</f>
        <v>0</v>
      </c>
      <c r="BH305" s="149">
        <f>IF(N305="sníž. přenesená",J305,0)</f>
        <v>0</v>
      </c>
      <c r="BI305" s="149">
        <f>IF(N305="nulová",J305,0)</f>
        <v>0</v>
      </c>
      <c r="BJ305" s="17" t="s">
        <v>95</v>
      </c>
      <c r="BK305" s="149">
        <f>ROUND(I305*H305,2)</f>
        <v>0</v>
      </c>
      <c r="BL305" s="17" t="s">
        <v>431</v>
      </c>
      <c r="BM305" s="148" t="s">
        <v>5768</v>
      </c>
    </row>
    <row r="306" spans="2:65" s="1" customFormat="1" ht="24.2" customHeight="1">
      <c r="B306" s="33"/>
      <c r="C306" s="137" t="s">
        <v>338</v>
      </c>
      <c r="D306" s="137" t="s">
        <v>435</v>
      </c>
      <c r="E306" s="138" t="s">
        <v>5769</v>
      </c>
      <c r="F306" s="139" t="s">
        <v>5770</v>
      </c>
      <c r="G306" s="140" t="s">
        <v>743</v>
      </c>
      <c r="H306" s="141">
        <v>5.0999999999999997E-2</v>
      </c>
      <c r="I306" s="142"/>
      <c r="J306" s="143">
        <f>ROUND(I306*H306,2)</f>
        <v>0</v>
      </c>
      <c r="K306" s="139" t="s">
        <v>457</v>
      </c>
      <c r="L306" s="33"/>
      <c r="M306" s="144" t="s">
        <v>1</v>
      </c>
      <c r="N306" s="145" t="s">
        <v>52</v>
      </c>
      <c r="P306" s="146">
        <f>O306*H306</f>
        <v>0</v>
      </c>
      <c r="Q306" s="146">
        <v>1.0593999999999999</v>
      </c>
      <c r="R306" s="146">
        <f>Q306*H306</f>
        <v>5.4029399999999991E-2</v>
      </c>
      <c r="S306" s="146">
        <v>0</v>
      </c>
      <c r="T306" s="147">
        <f>S306*H306</f>
        <v>0</v>
      </c>
      <c r="AR306" s="148" t="s">
        <v>431</v>
      </c>
      <c r="AT306" s="148" t="s">
        <v>435</v>
      </c>
      <c r="AU306" s="148" t="s">
        <v>97</v>
      </c>
      <c r="AY306" s="17" t="s">
        <v>432</v>
      </c>
      <c r="BE306" s="149">
        <f>IF(N306="základní",J306,0)</f>
        <v>0</v>
      </c>
      <c r="BF306" s="149">
        <f>IF(N306="snížená",J306,0)</f>
        <v>0</v>
      </c>
      <c r="BG306" s="149">
        <f>IF(N306="zákl. přenesená",J306,0)</f>
        <v>0</v>
      </c>
      <c r="BH306" s="149">
        <f>IF(N306="sníž. přenesená",J306,0)</f>
        <v>0</v>
      </c>
      <c r="BI306" s="149">
        <f>IF(N306="nulová",J306,0)</f>
        <v>0</v>
      </c>
      <c r="BJ306" s="17" t="s">
        <v>95</v>
      </c>
      <c r="BK306" s="149">
        <f>ROUND(I306*H306,2)</f>
        <v>0</v>
      </c>
      <c r="BL306" s="17" t="s">
        <v>431</v>
      </c>
      <c r="BM306" s="148" t="s">
        <v>5771</v>
      </c>
    </row>
    <row r="307" spans="2:65" s="13" customFormat="1" ht="11.25">
      <c r="B307" s="157"/>
      <c r="D307" s="151" t="s">
        <v>442</v>
      </c>
      <c r="E307" s="158" t="s">
        <v>1</v>
      </c>
      <c r="F307" s="159" t="s">
        <v>5772</v>
      </c>
      <c r="H307" s="160">
        <v>5.0999999999999997E-2</v>
      </c>
      <c r="I307" s="161"/>
      <c r="L307" s="157"/>
      <c r="M307" s="162"/>
      <c r="T307" s="163"/>
      <c r="AT307" s="158" t="s">
        <v>442</v>
      </c>
      <c r="AU307" s="158" t="s">
        <v>97</v>
      </c>
      <c r="AV307" s="13" t="s">
        <v>97</v>
      </c>
      <c r="AW307" s="13" t="s">
        <v>42</v>
      </c>
      <c r="AX307" s="13" t="s">
        <v>95</v>
      </c>
      <c r="AY307" s="158" t="s">
        <v>432</v>
      </c>
    </row>
    <row r="308" spans="2:65" s="1" customFormat="1" ht="21.75" customHeight="1">
      <c r="B308" s="33"/>
      <c r="C308" s="137" t="s">
        <v>342</v>
      </c>
      <c r="D308" s="137" t="s">
        <v>435</v>
      </c>
      <c r="E308" s="138" t="s">
        <v>5773</v>
      </c>
      <c r="F308" s="139" t="s">
        <v>5774</v>
      </c>
      <c r="G308" s="140" t="s">
        <v>685</v>
      </c>
      <c r="H308" s="141">
        <v>10.14</v>
      </c>
      <c r="I308" s="142"/>
      <c r="J308" s="143">
        <f>ROUND(I308*H308,2)</f>
        <v>0</v>
      </c>
      <c r="K308" s="139" t="s">
        <v>457</v>
      </c>
      <c r="L308" s="33"/>
      <c r="M308" s="144" t="s">
        <v>1</v>
      </c>
      <c r="N308" s="145" t="s">
        <v>52</v>
      </c>
      <c r="P308" s="146">
        <f>O308*H308</f>
        <v>0</v>
      </c>
      <c r="Q308" s="146">
        <v>2.5019499999999999</v>
      </c>
      <c r="R308" s="146">
        <f>Q308*H308</f>
        <v>25.369773000000002</v>
      </c>
      <c r="S308" s="146">
        <v>0</v>
      </c>
      <c r="T308" s="147">
        <f>S308*H308</f>
        <v>0</v>
      </c>
      <c r="AR308" s="148" t="s">
        <v>431</v>
      </c>
      <c r="AT308" s="148" t="s">
        <v>435</v>
      </c>
      <c r="AU308" s="148" t="s">
        <v>97</v>
      </c>
      <c r="AY308" s="17" t="s">
        <v>432</v>
      </c>
      <c r="BE308" s="149">
        <f>IF(N308="základní",J308,0)</f>
        <v>0</v>
      </c>
      <c r="BF308" s="149">
        <f>IF(N308="snížená",J308,0)</f>
        <v>0</v>
      </c>
      <c r="BG308" s="149">
        <f>IF(N308="zákl. přenesená",J308,0)</f>
        <v>0</v>
      </c>
      <c r="BH308" s="149">
        <f>IF(N308="sníž. přenesená",J308,0)</f>
        <v>0</v>
      </c>
      <c r="BI308" s="149">
        <f>IF(N308="nulová",J308,0)</f>
        <v>0</v>
      </c>
      <c r="BJ308" s="17" t="s">
        <v>95</v>
      </c>
      <c r="BK308" s="149">
        <f>ROUND(I308*H308,2)</f>
        <v>0</v>
      </c>
      <c r="BL308" s="17" t="s">
        <v>431</v>
      </c>
      <c r="BM308" s="148" t="s">
        <v>5775</v>
      </c>
    </row>
    <row r="309" spans="2:65" s="13" customFormat="1" ht="11.25">
      <c r="B309" s="157"/>
      <c r="D309" s="151" t="s">
        <v>442</v>
      </c>
      <c r="E309" s="158" t="s">
        <v>1</v>
      </c>
      <c r="F309" s="159" t="s">
        <v>5776</v>
      </c>
      <c r="H309" s="160">
        <v>10.14</v>
      </c>
      <c r="I309" s="161"/>
      <c r="L309" s="157"/>
      <c r="M309" s="162"/>
      <c r="T309" s="163"/>
      <c r="AT309" s="158" t="s">
        <v>442</v>
      </c>
      <c r="AU309" s="158" t="s">
        <v>97</v>
      </c>
      <c r="AV309" s="13" t="s">
        <v>97</v>
      </c>
      <c r="AW309" s="13" t="s">
        <v>42</v>
      </c>
      <c r="AX309" s="13" t="s">
        <v>95</v>
      </c>
      <c r="AY309" s="158" t="s">
        <v>432</v>
      </c>
    </row>
    <row r="310" spans="2:65" s="1" customFormat="1" ht="24.2" customHeight="1">
      <c r="B310" s="33"/>
      <c r="C310" s="137" t="s">
        <v>345</v>
      </c>
      <c r="D310" s="137" t="s">
        <v>435</v>
      </c>
      <c r="E310" s="138" t="s">
        <v>5777</v>
      </c>
      <c r="F310" s="139" t="s">
        <v>5778</v>
      </c>
      <c r="G310" s="140" t="s">
        <v>743</v>
      </c>
      <c r="H310" s="141">
        <v>0.23499999999999999</v>
      </c>
      <c r="I310" s="142"/>
      <c r="J310" s="143">
        <f>ROUND(I310*H310,2)</f>
        <v>0</v>
      </c>
      <c r="K310" s="139" t="s">
        <v>457</v>
      </c>
      <c r="L310" s="33"/>
      <c r="M310" s="144" t="s">
        <v>1</v>
      </c>
      <c r="N310" s="145" t="s">
        <v>52</v>
      </c>
      <c r="P310" s="146">
        <f>O310*H310</f>
        <v>0</v>
      </c>
      <c r="Q310" s="146">
        <v>1.06277</v>
      </c>
      <c r="R310" s="146">
        <f>Q310*H310</f>
        <v>0.24975094999999997</v>
      </c>
      <c r="S310" s="146">
        <v>0</v>
      </c>
      <c r="T310" s="147">
        <f>S310*H310</f>
        <v>0</v>
      </c>
      <c r="AR310" s="148" t="s">
        <v>431</v>
      </c>
      <c r="AT310" s="148" t="s">
        <v>435</v>
      </c>
      <c r="AU310" s="148" t="s">
        <v>97</v>
      </c>
      <c r="AY310" s="17" t="s">
        <v>432</v>
      </c>
      <c r="BE310" s="149">
        <f>IF(N310="základní",J310,0)</f>
        <v>0</v>
      </c>
      <c r="BF310" s="149">
        <f>IF(N310="snížená",J310,0)</f>
        <v>0</v>
      </c>
      <c r="BG310" s="149">
        <f>IF(N310="zákl. přenesená",J310,0)</f>
        <v>0</v>
      </c>
      <c r="BH310" s="149">
        <f>IF(N310="sníž. přenesená",J310,0)</f>
        <v>0</v>
      </c>
      <c r="BI310" s="149">
        <f>IF(N310="nulová",J310,0)</f>
        <v>0</v>
      </c>
      <c r="BJ310" s="17" t="s">
        <v>95</v>
      </c>
      <c r="BK310" s="149">
        <f>ROUND(I310*H310,2)</f>
        <v>0</v>
      </c>
      <c r="BL310" s="17" t="s">
        <v>431</v>
      </c>
      <c r="BM310" s="148" t="s">
        <v>5779</v>
      </c>
    </row>
    <row r="311" spans="2:65" s="13" customFormat="1" ht="11.25">
      <c r="B311" s="157"/>
      <c r="D311" s="151" t="s">
        <v>442</v>
      </c>
      <c r="E311" s="158" t="s">
        <v>1</v>
      </c>
      <c r="F311" s="159" t="s">
        <v>5780</v>
      </c>
      <c r="H311" s="160">
        <v>0.23499999999999999</v>
      </c>
      <c r="I311" s="161"/>
      <c r="L311" s="157"/>
      <c r="M311" s="162"/>
      <c r="T311" s="163"/>
      <c r="AT311" s="158" t="s">
        <v>442</v>
      </c>
      <c r="AU311" s="158" t="s">
        <v>97</v>
      </c>
      <c r="AV311" s="13" t="s">
        <v>97</v>
      </c>
      <c r="AW311" s="13" t="s">
        <v>42</v>
      </c>
      <c r="AX311" s="13" t="s">
        <v>95</v>
      </c>
      <c r="AY311" s="158" t="s">
        <v>432</v>
      </c>
    </row>
    <row r="312" spans="2:65" s="1" customFormat="1" ht="16.5" customHeight="1">
      <c r="B312" s="33"/>
      <c r="C312" s="137" t="s">
        <v>349</v>
      </c>
      <c r="D312" s="137" t="s">
        <v>435</v>
      </c>
      <c r="E312" s="138" t="s">
        <v>5781</v>
      </c>
      <c r="F312" s="139" t="s">
        <v>5782</v>
      </c>
      <c r="G312" s="140" t="s">
        <v>510</v>
      </c>
      <c r="H312" s="141">
        <v>54.619</v>
      </c>
      <c r="I312" s="142"/>
      <c r="J312" s="143">
        <f>ROUND(I312*H312,2)</f>
        <v>0</v>
      </c>
      <c r="K312" s="139" t="s">
        <v>457</v>
      </c>
      <c r="L312" s="33"/>
      <c r="M312" s="144" t="s">
        <v>1</v>
      </c>
      <c r="N312" s="145" t="s">
        <v>52</v>
      </c>
      <c r="P312" s="146">
        <f>O312*H312</f>
        <v>0</v>
      </c>
      <c r="Q312" s="146">
        <v>7.92E-3</v>
      </c>
      <c r="R312" s="146">
        <f>Q312*H312</f>
        <v>0.43258247999999999</v>
      </c>
      <c r="S312" s="146">
        <v>0</v>
      </c>
      <c r="T312" s="147">
        <f>S312*H312</f>
        <v>0</v>
      </c>
      <c r="AR312" s="148" t="s">
        <v>431</v>
      </c>
      <c r="AT312" s="148" t="s">
        <v>435</v>
      </c>
      <c r="AU312" s="148" t="s">
        <v>97</v>
      </c>
      <c r="AY312" s="17" t="s">
        <v>432</v>
      </c>
      <c r="BE312" s="149">
        <f>IF(N312="základní",J312,0)</f>
        <v>0</v>
      </c>
      <c r="BF312" s="149">
        <f>IF(N312="snížená",J312,0)</f>
        <v>0</v>
      </c>
      <c r="BG312" s="149">
        <f>IF(N312="zákl. přenesená",J312,0)</f>
        <v>0</v>
      </c>
      <c r="BH312" s="149">
        <f>IF(N312="sníž. přenesená",J312,0)</f>
        <v>0</v>
      </c>
      <c r="BI312" s="149">
        <f>IF(N312="nulová",J312,0)</f>
        <v>0</v>
      </c>
      <c r="BJ312" s="17" t="s">
        <v>95</v>
      </c>
      <c r="BK312" s="149">
        <f>ROUND(I312*H312,2)</f>
        <v>0</v>
      </c>
      <c r="BL312" s="17" t="s">
        <v>431</v>
      </c>
      <c r="BM312" s="148" t="s">
        <v>5783</v>
      </c>
    </row>
    <row r="313" spans="2:65" s="12" customFormat="1" ht="11.25">
      <c r="B313" s="150"/>
      <c r="D313" s="151" t="s">
        <v>442</v>
      </c>
      <c r="E313" s="152" t="s">
        <v>1</v>
      </c>
      <c r="F313" s="153" t="s">
        <v>5784</v>
      </c>
      <c r="H313" s="152" t="s">
        <v>1</v>
      </c>
      <c r="I313" s="154"/>
      <c r="L313" s="150"/>
      <c r="M313" s="155"/>
      <c r="T313" s="156"/>
      <c r="AT313" s="152" t="s">
        <v>442</v>
      </c>
      <c r="AU313" s="152" t="s">
        <v>97</v>
      </c>
      <c r="AV313" s="12" t="s">
        <v>95</v>
      </c>
      <c r="AW313" s="12" t="s">
        <v>42</v>
      </c>
      <c r="AX313" s="12" t="s">
        <v>87</v>
      </c>
      <c r="AY313" s="152" t="s">
        <v>432</v>
      </c>
    </row>
    <row r="314" spans="2:65" s="13" customFormat="1" ht="11.25">
      <c r="B314" s="157"/>
      <c r="D314" s="151" t="s">
        <v>442</v>
      </c>
      <c r="E314" s="158" t="s">
        <v>1</v>
      </c>
      <c r="F314" s="159" t="s">
        <v>5785</v>
      </c>
      <c r="H314" s="160">
        <v>53.813000000000002</v>
      </c>
      <c r="I314" s="161"/>
      <c r="L314" s="157"/>
      <c r="M314" s="162"/>
      <c r="T314" s="163"/>
      <c r="AT314" s="158" t="s">
        <v>442</v>
      </c>
      <c r="AU314" s="158" t="s">
        <v>97</v>
      </c>
      <c r="AV314" s="13" t="s">
        <v>97</v>
      </c>
      <c r="AW314" s="13" t="s">
        <v>42</v>
      </c>
      <c r="AX314" s="13" t="s">
        <v>87</v>
      </c>
      <c r="AY314" s="158" t="s">
        <v>432</v>
      </c>
    </row>
    <row r="315" spans="2:65" s="13" customFormat="1" ht="11.25">
      <c r="B315" s="157"/>
      <c r="D315" s="151" t="s">
        <v>442</v>
      </c>
      <c r="E315" s="158" t="s">
        <v>1</v>
      </c>
      <c r="F315" s="159" t="s">
        <v>5786</v>
      </c>
      <c r="H315" s="160">
        <v>0.80600000000000005</v>
      </c>
      <c r="I315" s="161"/>
      <c r="L315" s="157"/>
      <c r="M315" s="162"/>
      <c r="T315" s="163"/>
      <c r="AT315" s="158" t="s">
        <v>442</v>
      </c>
      <c r="AU315" s="158" t="s">
        <v>97</v>
      </c>
      <c r="AV315" s="13" t="s">
        <v>97</v>
      </c>
      <c r="AW315" s="13" t="s">
        <v>42</v>
      </c>
      <c r="AX315" s="13" t="s">
        <v>87</v>
      </c>
      <c r="AY315" s="158" t="s">
        <v>432</v>
      </c>
    </row>
    <row r="316" spans="2:65" s="14" customFormat="1" ht="11.25">
      <c r="B316" s="164"/>
      <c r="D316" s="151" t="s">
        <v>442</v>
      </c>
      <c r="E316" s="165" t="s">
        <v>1</v>
      </c>
      <c r="F316" s="166" t="s">
        <v>449</v>
      </c>
      <c r="H316" s="167">
        <v>54.619</v>
      </c>
      <c r="I316" s="168"/>
      <c r="L316" s="164"/>
      <c r="M316" s="169"/>
      <c r="T316" s="170"/>
      <c r="AT316" s="165" t="s">
        <v>442</v>
      </c>
      <c r="AU316" s="165" t="s">
        <v>97</v>
      </c>
      <c r="AV316" s="14" t="s">
        <v>431</v>
      </c>
      <c r="AW316" s="14" t="s">
        <v>42</v>
      </c>
      <c r="AX316" s="14" t="s">
        <v>95</v>
      </c>
      <c r="AY316" s="165" t="s">
        <v>432</v>
      </c>
    </row>
    <row r="317" spans="2:65" s="1" customFormat="1" ht="16.5" customHeight="1">
      <c r="B317" s="33"/>
      <c r="C317" s="137" t="s">
        <v>359</v>
      </c>
      <c r="D317" s="137" t="s">
        <v>435</v>
      </c>
      <c r="E317" s="138" t="s">
        <v>5787</v>
      </c>
      <c r="F317" s="139" t="s">
        <v>5788</v>
      </c>
      <c r="G317" s="140" t="s">
        <v>510</v>
      </c>
      <c r="H317" s="141">
        <v>54.619</v>
      </c>
      <c r="I317" s="142"/>
      <c r="J317" s="143">
        <f>ROUND(I317*H317,2)</f>
        <v>0</v>
      </c>
      <c r="K317" s="139" t="s">
        <v>457</v>
      </c>
      <c r="L317" s="33"/>
      <c r="M317" s="144" t="s">
        <v>1</v>
      </c>
      <c r="N317" s="145" t="s">
        <v>52</v>
      </c>
      <c r="P317" s="146">
        <f>O317*H317</f>
        <v>0</v>
      </c>
      <c r="Q317" s="146">
        <v>0</v>
      </c>
      <c r="R317" s="146">
        <f>Q317*H317</f>
        <v>0</v>
      </c>
      <c r="S317" s="146">
        <v>0</v>
      </c>
      <c r="T317" s="147">
        <f>S317*H317</f>
        <v>0</v>
      </c>
      <c r="AR317" s="148" t="s">
        <v>431</v>
      </c>
      <c r="AT317" s="148" t="s">
        <v>435</v>
      </c>
      <c r="AU317" s="148" t="s">
        <v>97</v>
      </c>
      <c r="AY317" s="17" t="s">
        <v>432</v>
      </c>
      <c r="BE317" s="149">
        <f>IF(N317="základní",J317,0)</f>
        <v>0</v>
      </c>
      <c r="BF317" s="149">
        <f>IF(N317="snížená",J317,0)</f>
        <v>0</v>
      </c>
      <c r="BG317" s="149">
        <f>IF(N317="zákl. přenesená",J317,0)</f>
        <v>0</v>
      </c>
      <c r="BH317" s="149">
        <f>IF(N317="sníž. přenesená",J317,0)</f>
        <v>0</v>
      </c>
      <c r="BI317" s="149">
        <f>IF(N317="nulová",J317,0)</f>
        <v>0</v>
      </c>
      <c r="BJ317" s="17" t="s">
        <v>95</v>
      </c>
      <c r="BK317" s="149">
        <f>ROUND(I317*H317,2)</f>
        <v>0</v>
      </c>
      <c r="BL317" s="17" t="s">
        <v>431</v>
      </c>
      <c r="BM317" s="148" t="s">
        <v>5789</v>
      </c>
    </row>
    <row r="318" spans="2:65" s="1" customFormat="1" ht="24.2" customHeight="1">
      <c r="B318" s="33"/>
      <c r="C318" s="137" t="s">
        <v>369</v>
      </c>
      <c r="D318" s="137" t="s">
        <v>435</v>
      </c>
      <c r="E318" s="138" t="s">
        <v>5790</v>
      </c>
      <c r="F318" s="139" t="s">
        <v>5791</v>
      </c>
      <c r="G318" s="140" t="s">
        <v>521</v>
      </c>
      <c r="H318" s="141">
        <v>77</v>
      </c>
      <c r="I318" s="142"/>
      <c r="J318" s="143">
        <f>ROUND(I318*H318,2)</f>
        <v>0</v>
      </c>
      <c r="K318" s="139" t="s">
        <v>528</v>
      </c>
      <c r="L318" s="33"/>
      <c r="M318" s="144" t="s">
        <v>1</v>
      </c>
      <c r="N318" s="145" t="s">
        <v>52</v>
      </c>
      <c r="P318" s="146">
        <f>O318*H318</f>
        <v>0</v>
      </c>
      <c r="Q318" s="146">
        <v>3.465E-2</v>
      </c>
      <c r="R318" s="146">
        <f>Q318*H318</f>
        <v>2.66805</v>
      </c>
      <c r="S318" s="146">
        <v>0</v>
      </c>
      <c r="T318" s="147">
        <f>S318*H318</f>
        <v>0</v>
      </c>
      <c r="AR318" s="148" t="s">
        <v>431</v>
      </c>
      <c r="AT318" s="148" t="s">
        <v>435</v>
      </c>
      <c r="AU318" s="148" t="s">
        <v>97</v>
      </c>
      <c r="AY318" s="17" t="s">
        <v>432</v>
      </c>
      <c r="BE318" s="149">
        <f>IF(N318="základní",J318,0)</f>
        <v>0</v>
      </c>
      <c r="BF318" s="149">
        <f>IF(N318="snížená",J318,0)</f>
        <v>0</v>
      </c>
      <c r="BG318" s="149">
        <f>IF(N318="zákl. přenesená",J318,0)</f>
        <v>0</v>
      </c>
      <c r="BH318" s="149">
        <f>IF(N318="sníž. přenesená",J318,0)</f>
        <v>0</v>
      </c>
      <c r="BI318" s="149">
        <f>IF(N318="nulová",J318,0)</f>
        <v>0</v>
      </c>
      <c r="BJ318" s="17" t="s">
        <v>95</v>
      </c>
      <c r="BK318" s="149">
        <f>ROUND(I318*H318,2)</f>
        <v>0</v>
      </c>
      <c r="BL318" s="17" t="s">
        <v>431</v>
      </c>
      <c r="BM318" s="148" t="s">
        <v>5792</v>
      </c>
    </row>
    <row r="319" spans="2:65" s="13" customFormat="1" ht="11.25">
      <c r="B319" s="157"/>
      <c r="D319" s="151" t="s">
        <v>442</v>
      </c>
      <c r="E319" s="158" t="s">
        <v>1</v>
      </c>
      <c r="F319" s="159" t="s">
        <v>5793</v>
      </c>
      <c r="H319" s="160">
        <v>23.6</v>
      </c>
      <c r="I319" s="161"/>
      <c r="L319" s="157"/>
      <c r="M319" s="162"/>
      <c r="T319" s="163"/>
      <c r="AT319" s="158" t="s">
        <v>442</v>
      </c>
      <c r="AU319" s="158" t="s">
        <v>97</v>
      </c>
      <c r="AV319" s="13" t="s">
        <v>97</v>
      </c>
      <c r="AW319" s="13" t="s">
        <v>42</v>
      </c>
      <c r="AX319" s="13" t="s">
        <v>87</v>
      </c>
      <c r="AY319" s="158" t="s">
        <v>432</v>
      </c>
    </row>
    <row r="320" spans="2:65" s="13" customFormat="1" ht="11.25">
      <c r="B320" s="157"/>
      <c r="D320" s="151" t="s">
        <v>442</v>
      </c>
      <c r="E320" s="158" t="s">
        <v>1</v>
      </c>
      <c r="F320" s="159" t="s">
        <v>5794</v>
      </c>
      <c r="H320" s="160">
        <v>22.3</v>
      </c>
      <c r="I320" s="161"/>
      <c r="L320" s="157"/>
      <c r="M320" s="162"/>
      <c r="T320" s="163"/>
      <c r="AT320" s="158" t="s">
        <v>442</v>
      </c>
      <c r="AU320" s="158" t="s">
        <v>97</v>
      </c>
      <c r="AV320" s="13" t="s">
        <v>97</v>
      </c>
      <c r="AW320" s="13" t="s">
        <v>42</v>
      </c>
      <c r="AX320" s="13" t="s">
        <v>87</v>
      </c>
      <c r="AY320" s="158" t="s">
        <v>432</v>
      </c>
    </row>
    <row r="321" spans="2:65" s="13" customFormat="1" ht="11.25">
      <c r="B321" s="157"/>
      <c r="D321" s="151" t="s">
        <v>442</v>
      </c>
      <c r="E321" s="158" t="s">
        <v>1</v>
      </c>
      <c r="F321" s="159" t="s">
        <v>5795</v>
      </c>
      <c r="H321" s="160">
        <v>21.1</v>
      </c>
      <c r="I321" s="161"/>
      <c r="L321" s="157"/>
      <c r="M321" s="162"/>
      <c r="T321" s="163"/>
      <c r="AT321" s="158" t="s">
        <v>442</v>
      </c>
      <c r="AU321" s="158" t="s">
        <v>97</v>
      </c>
      <c r="AV321" s="13" t="s">
        <v>97</v>
      </c>
      <c r="AW321" s="13" t="s">
        <v>42</v>
      </c>
      <c r="AX321" s="13" t="s">
        <v>87</v>
      </c>
      <c r="AY321" s="158" t="s">
        <v>432</v>
      </c>
    </row>
    <row r="322" spans="2:65" s="13" customFormat="1" ht="11.25">
      <c r="B322" s="157"/>
      <c r="D322" s="151" t="s">
        <v>442</v>
      </c>
      <c r="E322" s="158" t="s">
        <v>1</v>
      </c>
      <c r="F322" s="159" t="s">
        <v>5796</v>
      </c>
      <c r="H322" s="160">
        <v>10</v>
      </c>
      <c r="I322" s="161"/>
      <c r="L322" s="157"/>
      <c r="M322" s="162"/>
      <c r="T322" s="163"/>
      <c r="AT322" s="158" t="s">
        <v>442</v>
      </c>
      <c r="AU322" s="158" t="s">
        <v>97</v>
      </c>
      <c r="AV322" s="13" t="s">
        <v>97</v>
      </c>
      <c r="AW322" s="13" t="s">
        <v>42</v>
      </c>
      <c r="AX322" s="13" t="s">
        <v>87</v>
      </c>
      <c r="AY322" s="158" t="s">
        <v>432</v>
      </c>
    </row>
    <row r="323" spans="2:65" s="14" customFormat="1" ht="11.25">
      <c r="B323" s="164"/>
      <c r="D323" s="151" t="s">
        <v>442</v>
      </c>
      <c r="E323" s="165" t="s">
        <v>1</v>
      </c>
      <c r="F323" s="166" t="s">
        <v>449</v>
      </c>
      <c r="H323" s="167">
        <v>77</v>
      </c>
      <c r="I323" s="168"/>
      <c r="L323" s="164"/>
      <c r="M323" s="169"/>
      <c r="T323" s="170"/>
      <c r="AT323" s="165" t="s">
        <v>442</v>
      </c>
      <c r="AU323" s="165" t="s">
        <v>97</v>
      </c>
      <c r="AV323" s="14" t="s">
        <v>431</v>
      </c>
      <c r="AW323" s="14" t="s">
        <v>42</v>
      </c>
      <c r="AX323" s="14" t="s">
        <v>95</v>
      </c>
      <c r="AY323" s="165" t="s">
        <v>432</v>
      </c>
    </row>
    <row r="324" spans="2:65" s="1" customFormat="1" ht="37.9" customHeight="1">
      <c r="B324" s="33"/>
      <c r="C324" s="184" t="s">
        <v>373</v>
      </c>
      <c r="D324" s="184" t="s">
        <v>740</v>
      </c>
      <c r="E324" s="185" t="s">
        <v>5797</v>
      </c>
      <c r="F324" s="186" t="s">
        <v>5798</v>
      </c>
      <c r="G324" s="187" t="s">
        <v>521</v>
      </c>
      <c r="H324" s="188">
        <v>23.6</v>
      </c>
      <c r="I324" s="189"/>
      <c r="J324" s="190">
        <f>ROUND(I324*H324,2)</f>
        <v>0</v>
      </c>
      <c r="K324" s="186" t="s">
        <v>528</v>
      </c>
      <c r="L324" s="191"/>
      <c r="M324" s="192" t="s">
        <v>1</v>
      </c>
      <c r="N324" s="193" t="s">
        <v>52</v>
      </c>
      <c r="P324" s="146">
        <f>O324*H324</f>
        <v>0</v>
      </c>
      <c r="Q324" s="146">
        <v>0.185</v>
      </c>
      <c r="R324" s="146">
        <f>Q324*H324</f>
        <v>4.3660000000000005</v>
      </c>
      <c r="S324" s="146">
        <v>0</v>
      </c>
      <c r="T324" s="147">
        <f>S324*H324</f>
        <v>0</v>
      </c>
      <c r="AR324" s="148" t="s">
        <v>500</v>
      </c>
      <c r="AT324" s="148" t="s">
        <v>740</v>
      </c>
      <c r="AU324" s="148" t="s">
        <v>97</v>
      </c>
      <c r="AY324" s="17" t="s">
        <v>432</v>
      </c>
      <c r="BE324" s="149">
        <f>IF(N324="základní",J324,0)</f>
        <v>0</v>
      </c>
      <c r="BF324" s="149">
        <f>IF(N324="snížená",J324,0)</f>
        <v>0</v>
      </c>
      <c r="BG324" s="149">
        <f>IF(N324="zákl. přenesená",J324,0)</f>
        <v>0</v>
      </c>
      <c r="BH324" s="149">
        <f>IF(N324="sníž. přenesená",J324,0)</f>
        <v>0</v>
      </c>
      <c r="BI324" s="149">
        <f>IF(N324="nulová",J324,0)</f>
        <v>0</v>
      </c>
      <c r="BJ324" s="17" t="s">
        <v>95</v>
      </c>
      <c r="BK324" s="149">
        <f>ROUND(I324*H324,2)</f>
        <v>0</v>
      </c>
      <c r="BL324" s="17" t="s">
        <v>431</v>
      </c>
      <c r="BM324" s="148" t="s">
        <v>5799</v>
      </c>
    </row>
    <row r="325" spans="2:65" s="1" customFormat="1" ht="37.9" customHeight="1">
      <c r="B325" s="33"/>
      <c r="C325" s="184" t="s">
        <v>383</v>
      </c>
      <c r="D325" s="184" t="s">
        <v>740</v>
      </c>
      <c r="E325" s="185" t="s">
        <v>5800</v>
      </c>
      <c r="F325" s="186" t="s">
        <v>5801</v>
      </c>
      <c r="G325" s="187" t="s">
        <v>521</v>
      </c>
      <c r="H325" s="188">
        <v>22.3</v>
      </c>
      <c r="I325" s="189"/>
      <c r="J325" s="190">
        <f>ROUND(I325*H325,2)</f>
        <v>0</v>
      </c>
      <c r="K325" s="186" t="s">
        <v>528</v>
      </c>
      <c r="L325" s="191"/>
      <c r="M325" s="192" t="s">
        <v>1</v>
      </c>
      <c r="N325" s="193" t="s">
        <v>52</v>
      </c>
      <c r="P325" s="146">
        <f>O325*H325</f>
        <v>0</v>
      </c>
      <c r="Q325" s="146">
        <v>0.14799999999999999</v>
      </c>
      <c r="R325" s="146">
        <f>Q325*H325</f>
        <v>3.3003999999999998</v>
      </c>
      <c r="S325" s="146">
        <v>0</v>
      </c>
      <c r="T325" s="147">
        <f>S325*H325</f>
        <v>0</v>
      </c>
      <c r="AR325" s="148" t="s">
        <v>500</v>
      </c>
      <c r="AT325" s="148" t="s">
        <v>740</v>
      </c>
      <c r="AU325" s="148" t="s">
        <v>97</v>
      </c>
      <c r="AY325" s="17" t="s">
        <v>432</v>
      </c>
      <c r="BE325" s="149">
        <f>IF(N325="základní",J325,0)</f>
        <v>0</v>
      </c>
      <c r="BF325" s="149">
        <f>IF(N325="snížená",J325,0)</f>
        <v>0</v>
      </c>
      <c r="BG325" s="149">
        <f>IF(N325="zákl. přenesená",J325,0)</f>
        <v>0</v>
      </c>
      <c r="BH325" s="149">
        <f>IF(N325="sníž. přenesená",J325,0)</f>
        <v>0</v>
      </c>
      <c r="BI325" s="149">
        <f>IF(N325="nulová",J325,0)</f>
        <v>0</v>
      </c>
      <c r="BJ325" s="17" t="s">
        <v>95</v>
      </c>
      <c r="BK325" s="149">
        <f>ROUND(I325*H325,2)</f>
        <v>0</v>
      </c>
      <c r="BL325" s="17" t="s">
        <v>431</v>
      </c>
      <c r="BM325" s="148" t="s">
        <v>5802</v>
      </c>
    </row>
    <row r="326" spans="2:65" s="1" customFormat="1" ht="37.9" customHeight="1">
      <c r="B326" s="33"/>
      <c r="C326" s="184" t="s">
        <v>1152</v>
      </c>
      <c r="D326" s="184" t="s">
        <v>740</v>
      </c>
      <c r="E326" s="185" t="s">
        <v>5803</v>
      </c>
      <c r="F326" s="186" t="s">
        <v>5804</v>
      </c>
      <c r="G326" s="187" t="s">
        <v>521</v>
      </c>
      <c r="H326" s="188">
        <v>21.1</v>
      </c>
      <c r="I326" s="189"/>
      <c r="J326" s="190">
        <f>ROUND(I326*H326,2)</f>
        <v>0</v>
      </c>
      <c r="K326" s="186" t="s">
        <v>528</v>
      </c>
      <c r="L326" s="191"/>
      <c r="M326" s="192" t="s">
        <v>1</v>
      </c>
      <c r="N326" s="193" t="s">
        <v>52</v>
      </c>
      <c r="P326" s="146">
        <f>O326*H326</f>
        <v>0</v>
      </c>
      <c r="Q326" s="146">
        <v>0.128</v>
      </c>
      <c r="R326" s="146">
        <f>Q326*H326</f>
        <v>2.7008000000000001</v>
      </c>
      <c r="S326" s="146">
        <v>0</v>
      </c>
      <c r="T326" s="147">
        <f>S326*H326</f>
        <v>0</v>
      </c>
      <c r="AR326" s="148" t="s">
        <v>500</v>
      </c>
      <c r="AT326" s="148" t="s">
        <v>740</v>
      </c>
      <c r="AU326" s="148" t="s">
        <v>97</v>
      </c>
      <c r="AY326" s="17" t="s">
        <v>432</v>
      </c>
      <c r="BE326" s="149">
        <f>IF(N326="základní",J326,0)</f>
        <v>0</v>
      </c>
      <c r="BF326" s="149">
        <f>IF(N326="snížená",J326,0)</f>
        <v>0</v>
      </c>
      <c r="BG326" s="149">
        <f>IF(N326="zákl. přenesená",J326,0)</f>
        <v>0</v>
      </c>
      <c r="BH326" s="149">
        <f>IF(N326="sníž. přenesená",J326,0)</f>
        <v>0</v>
      </c>
      <c r="BI326" s="149">
        <f>IF(N326="nulová",J326,0)</f>
        <v>0</v>
      </c>
      <c r="BJ326" s="17" t="s">
        <v>95</v>
      </c>
      <c r="BK326" s="149">
        <f>ROUND(I326*H326,2)</f>
        <v>0</v>
      </c>
      <c r="BL326" s="17" t="s">
        <v>431</v>
      </c>
      <c r="BM326" s="148" t="s">
        <v>5805</v>
      </c>
    </row>
    <row r="327" spans="2:65" s="1" customFormat="1" ht="44.25" customHeight="1">
      <c r="B327" s="33"/>
      <c r="C327" s="184" t="s">
        <v>1155</v>
      </c>
      <c r="D327" s="184" t="s">
        <v>740</v>
      </c>
      <c r="E327" s="185" t="s">
        <v>5806</v>
      </c>
      <c r="F327" s="186" t="s">
        <v>5807</v>
      </c>
      <c r="G327" s="187" t="s">
        <v>521</v>
      </c>
      <c r="H327" s="188">
        <v>10</v>
      </c>
      <c r="I327" s="189"/>
      <c r="J327" s="190">
        <f>ROUND(I327*H327,2)</f>
        <v>0</v>
      </c>
      <c r="K327" s="186" t="s">
        <v>528</v>
      </c>
      <c r="L327" s="191"/>
      <c r="M327" s="192" t="s">
        <v>1</v>
      </c>
      <c r="N327" s="193" t="s">
        <v>52</v>
      </c>
      <c r="P327" s="146">
        <f>O327*H327</f>
        <v>0</v>
      </c>
      <c r="Q327" s="146">
        <v>0.08</v>
      </c>
      <c r="R327" s="146">
        <f>Q327*H327</f>
        <v>0.8</v>
      </c>
      <c r="S327" s="146">
        <v>0</v>
      </c>
      <c r="T327" s="147">
        <f>S327*H327</f>
        <v>0</v>
      </c>
      <c r="AR327" s="148" t="s">
        <v>500</v>
      </c>
      <c r="AT327" s="148" t="s">
        <v>740</v>
      </c>
      <c r="AU327" s="148" t="s">
        <v>97</v>
      </c>
      <c r="AY327" s="17" t="s">
        <v>432</v>
      </c>
      <c r="BE327" s="149">
        <f>IF(N327="základní",J327,0)</f>
        <v>0</v>
      </c>
      <c r="BF327" s="149">
        <f>IF(N327="snížená",J327,0)</f>
        <v>0</v>
      </c>
      <c r="BG327" s="149">
        <f>IF(N327="zákl. přenesená",J327,0)</f>
        <v>0</v>
      </c>
      <c r="BH327" s="149">
        <f>IF(N327="sníž. přenesená",J327,0)</f>
        <v>0</v>
      </c>
      <c r="BI327" s="149">
        <f>IF(N327="nulová",J327,0)</f>
        <v>0</v>
      </c>
      <c r="BJ327" s="17" t="s">
        <v>95</v>
      </c>
      <c r="BK327" s="149">
        <f>ROUND(I327*H327,2)</f>
        <v>0</v>
      </c>
      <c r="BL327" s="17" t="s">
        <v>431</v>
      </c>
      <c r="BM327" s="148" t="s">
        <v>5808</v>
      </c>
    </row>
    <row r="328" spans="2:65" s="1" customFormat="1" ht="24.2" customHeight="1">
      <c r="B328" s="33"/>
      <c r="C328" s="137" t="s">
        <v>1158</v>
      </c>
      <c r="D328" s="137" t="s">
        <v>435</v>
      </c>
      <c r="E328" s="138" t="s">
        <v>5809</v>
      </c>
      <c r="F328" s="139" t="s">
        <v>5810</v>
      </c>
      <c r="G328" s="140" t="s">
        <v>521</v>
      </c>
      <c r="H328" s="141">
        <v>8.1999999999999993</v>
      </c>
      <c r="I328" s="142"/>
      <c r="J328" s="143">
        <f>ROUND(I328*H328,2)</f>
        <v>0</v>
      </c>
      <c r="K328" s="139" t="s">
        <v>457</v>
      </c>
      <c r="L328" s="33"/>
      <c r="M328" s="144" t="s">
        <v>1</v>
      </c>
      <c r="N328" s="145" t="s">
        <v>52</v>
      </c>
      <c r="P328" s="146">
        <f>O328*H328</f>
        <v>0</v>
      </c>
      <c r="Q328" s="146">
        <v>1.9599999999999999E-3</v>
      </c>
      <c r="R328" s="146">
        <f>Q328*H328</f>
        <v>1.6071999999999999E-2</v>
      </c>
      <c r="S328" s="146">
        <v>0</v>
      </c>
      <c r="T328" s="147">
        <f>S328*H328</f>
        <v>0</v>
      </c>
      <c r="AR328" s="148" t="s">
        <v>431</v>
      </c>
      <c r="AT328" s="148" t="s">
        <v>435</v>
      </c>
      <c r="AU328" s="148" t="s">
        <v>97</v>
      </c>
      <c r="AY328" s="17" t="s">
        <v>432</v>
      </c>
      <c r="BE328" s="149">
        <f>IF(N328="základní",J328,0)</f>
        <v>0</v>
      </c>
      <c r="BF328" s="149">
        <f>IF(N328="snížená",J328,0)</f>
        <v>0</v>
      </c>
      <c r="BG328" s="149">
        <f>IF(N328="zákl. přenesená",J328,0)</f>
        <v>0</v>
      </c>
      <c r="BH328" s="149">
        <f>IF(N328="sníž. přenesená",J328,0)</f>
        <v>0</v>
      </c>
      <c r="BI328" s="149">
        <f>IF(N328="nulová",J328,0)</f>
        <v>0</v>
      </c>
      <c r="BJ328" s="17" t="s">
        <v>95</v>
      </c>
      <c r="BK328" s="149">
        <f>ROUND(I328*H328,2)</f>
        <v>0</v>
      </c>
      <c r="BL328" s="17" t="s">
        <v>431</v>
      </c>
      <c r="BM328" s="148" t="s">
        <v>5811</v>
      </c>
    </row>
    <row r="329" spans="2:65" s="13" customFormat="1" ht="11.25">
      <c r="B329" s="157"/>
      <c r="D329" s="151" t="s">
        <v>442</v>
      </c>
      <c r="E329" s="158" t="s">
        <v>1</v>
      </c>
      <c r="F329" s="159" t="s">
        <v>5812</v>
      </c>
      <c r="H329" s="160">
        <v>8.1999999999999993</v>
      </c>
      <c r="I329" s="161"/>
      <c r="L329" s="157"/>
      <c r="M329" s="162"/>
      <c r="T329" s="163"/>
      <c r="AT329" s="158" t="s">
        <v>442</v>
      </c>
      <c r="AU329" s="158" t="s">
        <v>97</v>
      </c>
      <c r="AV329" s="13" t="s">
        <v>97</v>
      </c>
      <c r="AW329" s="13" t="s">
        <v>42</v>
      </c>
      <c r="AX329" s="13" t="s">
        <v>95</v>
      </c>
      <c r="AY329" s="158" t="s">
        <v>432</v>
      </c>
    </row>
    <row r="330" spans="2:65" s="1" customFormat="1" ht="33" customHeight="1">
      <c r="B330" s="33"/>
      <c r="C330" s="184" t="s">
        <v>1160</v>
      </c>
      <c r="D330" s="184" t="s">
        <v>740</v>
      </c>
      <c r="E330" s="185" t="s">
        <v>5813</v>
      </c>
      <c r="F330" s="186" t="s">
        <v>5814</v>
      </c>
      <c r="G330" s="187" t="s">
        <v>521</v>
      </c>
      <c r="H330" s="188">
        <v>8.4459999999999997</v>
      </c>
      <c r="I330" s="189"/>
      <c r="J330" s="190">
        <f>ROUND(I330*H330,2)</f>
        <v>0</v>
      </c>
      <c r="K330" s="186" t="s">
        <v>528</v>
      </c>
      <c r="L330" s="191"/>
      <c r="M330" s="192" t="s">
        <v>1</v>
      </c>
      <c r="N330" s="193" t="s">
        <v>52</v>
      </c>
      <c r="P330" s="146">
        <f>O330*H330</f>
        <v>0</v>
      </c>
      <c r="Q330" s="146">
        <v>1.7999999999999999E-2</v>
      </c>
      <c r="R330" s="146">
        <f>Q330*H330</f>
        <v>0.152028</v>
      </c>
      <c r="S330" s="146">
        <v>0</v>
      </c>
      <c r="T330" s="147">
        <f>S330*H330</f>
        <v>0</v>
      </c>
      <c r="AR330" s="148" t="s">
        <v>500</v>
      </c>
      <c r="AT330" s="148" t="s">
        <v>740</v>
      </c>
      <c r="AU330" s="148" t="s">
        <v>97</v>
      </c>
      <c r="AY330" s="17" t="s">
        <v>432</v>
      </c>
      <c r="BE330" s="149">
        <f>IF(N330="základní",J330,0)</f>
        <v>0</v>
      </c>
      <c r="BF330" s="149">
        <f>IF(N330="snížená",J330,0)</f>
        <v>0</v>
      </c>
      <c r="BG330" s="149">
        <f>IF(N330="zákl. přenesená",J330,0)</f>
        <v>0</v>
      </c>
      <c r="BH330" s="149">
        <f>IF(N330="sníž. přenesená",J330,0)</f>
        <v>0</v>
      </c>
      <c r="BI330" s="149">
        <f>IF(N330="nulová",J330,0)</f>
        <v>0</v>
      </c>
      <c r="BJ330" s="17" t="s">
        <v>95</v>
      </c>
      <c r="BK330" s="149">
        <f>ROUND(I330*H330,2)</f>
        <v>0</v>
      </c>
      <c r="BL330" s="17" t="s">
        <v>431</v>
      </c>
      <c r="BM330" s="148" t="s">
        <v>5815</v>
      </c>
    </row>
    <row r="331" spans="2:65" s="13" customFormat="1" ht="11.25">
      <c r="B331" s="157"/>
      <c r="D331" s="151" t="s">
        <v>442</v>
      </c>
      <c r="F331" s="159" t="s">
        <v>5816</v>
      </c>
      <c r="H331" s="160">
        <v>8.4459999999999997</v>
      </c>
      <c r="I331" s="161"/>
      <c r="L331" s="157"/>
      <c r="M331" s="162"/>
      <c r="T331" s="163"/>
      <c r="AT331" s="158" t="s">
        <v>442</v>
      </c>
      <c r="AU331" s="158" t="s">
        <v>97</v>
      </c>
      <c r="AV331" s="13" t="s">
        <v>97</v>
      </c>
      <c r="AW331" s="13" t="s">
        <v>4</v>
      </c>
      <c r="AX331" s="13" t="s">
        <v>95</v>
      </c>
      <c r="AY331" s="158" t="s">
        <v>432</v>
      </c>
    </row>
    <row r="332" spans="2:65" s="1" customFormat="1" ht="33" customHeight="1">
      <c r="B332" s="33"/>
      <c r="C332" s="137" t="s">
        <v>387</v>
      </c>
      <c r="D332" s="137" t="s">
        <v>435</v>
      </c>
      <c r="E332" s="138" t="s">
        <v>5817</v>
      </c>
      <c r="F332" s="139" t="s">
        <v>5818</v>
      </c>
      <c r="G332" s="140" t="s">
        <v>510</v>
      </c>
      <c r="H332" s="141">
        <v>3</v>
      </c>
      <c r="I332" s="142"/>
      <c r="J332" s="143">
        <f>ROUND(I332*H332,2)</f>
        <v>0</v>
      </c>
      <c r="K332" s="139" t="s">
        <v>528</v>
      </c>
      <c r="L332" s="33"/>
      <c r="M332" s="144" t="s">
        <v>1</v>
      </c>
      <c r="N332" s="145" t="s">
        <v>52</v>
      </c>
      <c r="P332" s="146">
        <f>O332*H332</f>
        <v>0</v>
      </c>
      <c r="Q332" s="146">
        <v>1.0500000000000001E-2</v>
      </c>
      <c r="R332" s="146">
        <f>Q332*H332</f>
        <v>3.15E-2</v>
      </c>
      <c r="S332" s="146">
        <v>0</v>
      </c>
      <c r="T332" s="147">
        <f>S332*H332</f>
        <v>0</v>
      </c>
      <c r="AR332" s="148" t="s">
        <v>431</v>
      </c>
      <c r="AT332" s="148" t="s">
        <v>435</v>
      </c>
      <c r="AU332" s="148" t="s">
        <v>97</v>
      </c>
      <c r="AY332" s="17" t="s">
        <v>432</v>
      </c>
      <c r="BE332" s="149">
        <f>IF(N332="základní",J332,0)</f>
        <v>0</v>
      </c>
      <c r="BF332" s="149">
        <f>IF(N332="snížená",J332,0)</f>
        <v>0</v>
      </c>
      <c r="BG332" s="149">
        <f>IF(N332="zákl. přenesená",J332,0)</f>
        <v>0</v>
      </c>
      <c r="BH332" s="149">
        <f>IF(N332="sníž. přenesená",J332,0)</f>
        <v>0</v>
      </c>
      <c r="BI332" s="149">
        <f>IF(N332="nulová",J332,0)</f>
        <v>0</v>
      </c>
      <c r="BJ332" s="17" t="s">
        <v>95</v>
      </c>
      <c r="BK332" s="149">
        <f>ROUND(I332*H332,2)</f>
        <v>0</v>
      </c>
      <c r="BL332" s="17" t="s">
        <v>431</v>
      </c>
      <c r="BM332" s="148" t="s">
        <v>5819</v>
      </c>
    </row>
    <row r="333" spans="2:65" s="1" customFormat="1" ht="24.2" customHeight="1">
      <c r="B333" s="33"/>
      <c r="C333" s="184" t="s">
        <v>391</v>
      </c>
      <c r="D333" s="184" t="s">
        <v>740</v>
      </c>
      <c r="E333" s="185" t="s">
        <v>5820</v>
      </c>
      <c r="F333" s="186" t="s">
        <v>5821</v>
      </c>
      <c r="G333" s="187" t="s">
        <v>510</v>
      </c>
      <c r="H333" s="188">
        <v>3.09</v>
      </c>
      <c r="I333" s="189"/>
      <c r="J333" s="190">
        <f>ROUND(I333*H333,2)</f>
        <v>0</v>
      </c>
      <c r="K333" s="186" t="s">
        <v>528</v>
      </c>
      <c r="L333" s="191"/>
      <c r="M333" s="192" t="s">
        <v>1</v>
      </c>
      <c r="N333" s="193" t="s">
        <v>52</v>
      </c>
      <c r="P333" s="146">
        <f>O333*H333</f>
        <v>0</v>
      </c>
      <c r="Q333" s="146">
        <v>0.16200000000000001</v>
      </c>
      <c r="R333" s="146">
        <f>Q333*H333</f>
        <v>0.50058000000000002</v>
      </c>
      <c r="S333" s="146">
        <v>0</v>
      </c>
      <c r="T333" s="147">
        <f>S333*H333</f>
        <v>0</v>
      </c>
      <c r="AR333" s="148" t="s">
        <v>500</v>
      </c>
      <c r="AT333" s="148" t="s">
        <v>740</v>
      </c>
      <c r="AU333" s="148" t="s">
        <v>97</v>
      </c>
      <c r="AY333" s="17" t="s">
        <v>432</v>
      </c>
      <c r="BE333" s="149">
        <f>IF(N333="základní",J333,0)</f>
        <v>0</v>
      </c>
      <c r="BF333" s="149">
        <f>IF(N333="snížená",J333,0)</f>
        <v>0</v>
      </c>
      <c r="BG333" s="149">
        <f>IF(N333="zákl. přenesená",J333,0)</f>
        <v>0</v>
      </c>
      <c r="BH333" s="149">
        <f>IF(N333="sníž. přenesená",J333,0)</f>
        <v>0</v>
      </c>
      <c r="BI333" s="149">
        <f>IF(N333="nulová",J333,0)</f>
        <v>0</v>
      </c>
      <c r="BJ333" s="17" t="s">
        <v>95</v>
      </c>
      <c r="BK333" s="149">
        <f>ROUND(I333*H333,2)</f>
        <v>0</v>
      </c>
      <c r="BL333" s="17" t="s">
        <v>431</v>
      </c>
      <c r="BM333" s="148" t="s">
        <v>5822</v>
      </c>
    </row>
    <row r="334" spans="2:65" s="13" customFormat="1" ht="11.25">
      <c r="B334" s="157"/>
      <c r="D334" s="151" t="s">
        <v>442</v>
      </c>
      <c r="F334" s="159" t="s">
        <v>5823</v>
      </c>
      <c r="H334" s="160">
        <v>3.09</v>
      </c>
      <c r="I334" s="161"/>
      <c r="L334" s="157"/>
      <c r="M334" s="162"/>
      <c r="T334" s="163"/>
      <c r="AT334" s="158" t="s">
        <v>442</v>
      </c>
      <c r="AU334" s="158" t="s">
        <v>97</v>
      </c>
      <c r="AV334" s="13" t="s">
        <v>97</v>
      </c>
      <c r="AW334" s="13" t="s">
        <v>4</v>
      </c>
      <c r="AX334" s="13" t="s">
        <v>95</v>
      </c>
      <c r="AY334" s="158" t="s">
        <v>432</v>
      </c>
    </row>
    <row r="335" spans="2:65" s="1" customFormat="1" ht="21.75" customHeight="1">
      <c r="B335" s="33"/>
      <c r="C335" s="137" t="s">
        <v>1167</v>
      </c>
      <c r="D335" s="137" t="s">
        <v>435</v>
      </c>
      <c r="E335" s="138" t="s">
        <v>5435</v>
      </c>
      <c r="F335" s="139" t="s">
        <v>5436</v>
      </c>
      <c r="G335" s="140" t="s">
        <v>743</v>
      </c>
      <c r="H335" s="141">
        <v>70.900999999999996</v>
      </c>
      <c r="I335" s="142"/>
      <c r="J335" s="143">
        <f>ROUND(I335*H335,2)</f>
        <v>0</v>
      </c>
      <c r="K335" s="139" t="s">
        <v>457</v>
      </c>
      <c r="L335" s="33"/>
      <c r="M335" s="144" t="s">
        <v>1</v>
      </c>
      <c r="N335" s="145" t="s">
        <v>52</v>
      </c>
      <c r="P335" s="146">
        <f>O335*H335</f>
        <v>0</v>
      </c>
      <c r="Q335" s="146">
        <v>0</v>
      </c>
      <c r="R335" s="146">
        <f>Q335*H335</f>
        <v>0</v>
      </c>
      <c r="S335" s="146">
        <v>0</v>
      </c>
      <c r="T335" s="147">
        <f>S335*H335</f>
        <v>0</v>
      </c>
      <c r="AR335" s="148" t="s">
        <v>431</v>
      </c>
      <c r="AT335" s="148" t="s">
        <v>435</v>
      </c>
      <c r="AU335" s="148" t="s">
        <v>97</v>
      </c>
      <c r="AY335" s="17" t="s">
        <v>432</v>
      </c>
      <c r="BE335" s="149">
        <f>IF(N335="základní",J335,0)</f>
        <v>0</v>
      </c>
      <c r="BF335" s="149">
        <f>IF(N335="snížená",J335,0)</f>
        <v>0</v>
      </c>
      <c r="BG335" s="149">
        <f>IF(N335="zákl. přenesená",J335,0)</f>
        <v>0</v>
      </c>
      <c r="BH335" s="149">
        <f>IF(N335="sníž. přenesená",J335,0)</f>
        <v>0</v>
      </c>
      <c r="BI335" s="149">
        <f>IF(N335="nulová",J335,0)</f>
        <v>0</v>
      </c>
      <c r="BJ335" s="17" t="s">
        <v>95</v>
      </c>
      <c r="BK335" s="149">
        <f>ROUND(I335*H335,2)</f>
        <v>0</v>
      </c>
      <c r="BL335" s="17" t="s">
        <v>431</v>
      </c>
      <c r="BM335" s="148" t="s">
        <v>5824</v>
      </c>
    </row>
    <row r="336" spans="2:65" s="11" customFormat="1" ht="22.9" customHeight="1">
      <c r="B336" s="125"/>
      <c r="D336" s="126" t="s">
        <v>86</v>
      </c>
      <c r="E336" s="135" t="s">
        <v>924</v>
      </c>
      <c r="F336" s="135" t="s">
        <v>925</v>
      </c>
      <c r="I336" s="128"/>
      <c r="J336" s="136">
        <f>BK336</f>
        <v>0</v>
      </c>
      <c r="L336" s="125"/>
      <c r="M336" s="130"/>
      <c r="P336" s="131">
        <f>SUM(P337:P342)</f>
        <v>0</v>
      </c>
      <c r="R336" s="131">
        <f>SUM(R337:R342)</f>
        <v>0</v>
      </c>
      <c r="T336" s="132">
        <f>SUM(T337:T342)</f>
        <v>0</v>
      </c>
      <c r="AR336" s="126" t="s">
        <v>95</v>
      </c>
      <c r="AT336" s="133" t="s">
        <v>86</v>
      </c>
      <c r="AU336" s="133" t="s">
        <v>95</v>
      </c>
      <c r="AY336" s="126" t="s">
        <v>432</v>
      </c>
      <c r="BK336" s="134">
        <f>SUM(BK337:BK342)</f>
        <v>0</v>
      </c>
    </row>
    <row r="337" spans="2:65" s="1" customFormat="1" ht="24.2" customHeight="1">
      <c r="B337" s="33"/>
      <c r="C337" s="137" t="s">
        <v>1169</v>
      </c>
      <c r="D337" s="137" t="s">
        <v>435</v>
      </c>
      <c r="E337" s="138" t="s">
        <v>3663</v>
      </c>
      <c r="F337" s="139" t="s">
        <v>3664</v>
      </c>
      <c r="G337" s="140" t="s">
        <v>743</v>
      </c>
      <c r="H337" s="141">
        <v>63.216999999999999</v>
      </c>
      <c r="I337" s="142"/>
      <c r="J337" s="143">
        <f>ROUND(I337*H337,2)</f>
        <v>0</v>
      </c>
      <c r="K337" s="139" t="s">
        <v>457</v>
      </c>
      <c r="L337" s="33"/>
      <c r="M337" s="144" t="s">
        <v>1</v>
      </c>
      <c r="N337" s="145" t="s">
        <v>52</v>
      </c>
      <c r="P337" s="146">
        <f>O337*H337</f>
        <v>0</v>
      </c>
      <c r="Q337" s="146">
        <v>0</v>
      </c>
      <c r="R337" s="146">
        <f>Q337*H337</f>
        <v>0</v>
      </c>
      <c r="S337" s="146">
        <v>0</v>
      </c>
      <c r="T337" s="147">
        <f>S337*H337</f>
        <v>0</v>
      </c>
      <c r="AR337" s="148" t="s">
        <v>431</v>
      </c>
      <c r="AT337" s="148" t="s">
        <v>435</v>
      </c>
      <c r="AU337" s="148" t="s">
        <v>97</v>
      </c>
      <c r="AY337" s="17" t="s">
        <v>432</v>
      </c>
      <c r="BE337" s="149">
        <f>IF(N337="základní",J337,0)</f>
        <v>0</v>
      </c>
      <c r="BF337" s="149">
        <f>IF(N337="snížená",J337,0)</f>
        <v>0</v>
      </c>
      <c r="BG337" s="149">
        <f>IF(N337="zákl. přenesená",J337,0)</f>
        <v>0</v>
      </c>
      <c r="BH337" s="149">
        <f>IF(N337="sníž. přenesená",J337,0)</f>
        <v>0</v>
      </c>
      <c r="BI337" s="149">
        <f>IF(N337="nulová",J337,0)</f>
        <v>0</v>
      </c>
      <c r="BJ337" s="17" t="s">
        <v>95</v>
      </c>
      <c r="BK337" s="149">
        <f>ROUND(I337*H337,2)</f>
        <v>0</v>
      </c>
      <c r="BL337" s="17" t="s">
        <v>431</v>
      </c>
      <c r="BM337" s="148" t="s">
        <v>5825</v>
      </c>
    </row>
    <row r="338" spans="2:65" s="13" customFormat="1" ht="11.25">
      <c r="B338" s="157"/>
      <c r="D338" s="151" t="s">
        <v>442</v>
      </c>
      <c r="E338" s="158" t="s">
        <v>1</v>
      </c>
      <c r="F338" s="159" t="s">
        <v>5826</v>
      </c>
      <c r="H338" s="160">
        <v>139.46100000000001</v>
      </c>
      <c r="I338" s="161"/>
      <c r="L338" s="157"/>
      <c r="M338" s="162"/>
      <c r="T338" s="163"/>
      <c r="AT338" s="158" t="s">
        <v>442</v>
      </c>
      <c r="AU338" s="158" t="s">
        <v>97</v>
      </c>
      <c r="AV338" s="13" t="s">
        <v>97</v>
      </c>
      <c r="AW338" s="13" t="s">
        <v>42</v>
      </c>
      <c r="AX338" s="13" t="s">
        <v>87</v>
      </c>
      <c r="AY338" s="158" t="s">
        <v>432</v>
      </c>
    </row>
    <row r="339" spans="2:65" s="13" customFormat="1" ht="22.5">
      <c r="B339" s="157"/>
      <c r="D339" s="151" t="s">
        <v>442</v>
      </c>
      <c r="E339" s="158" t="s">
        <v>1</v>
      </c>
      <c r="F339" s="159" t="s">
        <v>5827</v>
      </c>
      <c r="H339" s="160">
        <v>-76.244</v>
      </c>
      <c r="I339" s="161"/>
      <c r="L339" s="157"/>
      <c r="M339" s="162"/>
      <c r="T339" s="163"/>
      <c r="AT339" s="158" t="s">
        <v>442</v>
      </c>
      <c r="AU339" s="158" t="s">
        <v>97</v>
      </c>
      <c r="AV339" s="13" t="s">
        <v>97</v>
      </c>
      <c r="AW339" s="13" t="s">
        <v>42</v>
      </c>
      <c r="AX339" s="13" t="s">
        <v>87</v>
      </c>
      <c r="AY339" s="158" t="s">
        <v>432</v>
      </c>
    </row>
    <row r="340" spans="2:65" s="14" customFormat="1" ht="11.25">
      <c r="B340" s="164"/>
      <c r="D340" s="151" t="s">
        <v>442</v>
      </c>
      <c r="E340" s="165" t="s">
        <v>1</v>
      </c>
      <c r="F340" s="166" t="s">
        <v>4023</v>
      </c>
      <c r="H340" s="167">
        <v>63.216999999999999</v>
      </c>
      <c r="I340" s="168"/>
      <c r="L340" s="164"/>
      <c r="M340" s="169"/>
      <c r="T340" s="170"/>
      <c r="AT340" s="165" t="s">
        <v>442</v>
      </c>
      <c r="AU340" s="165" t="s">
        <v>97</v>
      </c>
      <c r="AV340" s="14" t="s">
        <v>431</v>
      </c>
      <c r="AW340" s="14" t="s">
        <v>42</v>
      </c>
      <c r="AX340" s="14" t="s">
        <v>95</v>
      </c>
      <c r="AY340" s="165" t="s">
        <v>432</v>
      </c>
    </row>
    <row r="341" spans="2:65" s="1" customFormat="1" ht="33" customHeight="1">
      <c r="B341" s="33"/>
      <c r="C341" s="137" t="s">
        <v>1172</v>
      </c>
      <c r="D341" s="137" t="s">
        <v>435</v>
      </c>
      <c r="E341" s="138" t="s">
        <v>3667</v>
      </c>
      <c r="F341" s="139" t="s">
        <v>3668</v>
      </c>
      <c r="G341" s="140" t="s">
        <v>743</v>
      </c>
      <c r="H341" s="141">
        <v>76.244</v>
      </c>
      <c r="I341" s="142"/>
      <c r="J341" s="143">
        <f>ROUND(I341*H341,2)</f>
        <v>0</v>
      </c>
      <c r="K341" s="139" t="s">
        <v>457</v>
      </c>
      <c r="L341" s="33"/>
      <c r="M341" s="144" t="s">
        <v>1</v>
      </c>
      <c r="N341" s="145" t="s">
        <v>52</v>
      </c>
      <c r="P341" s="146">
        <f>O341*H341</f>
        <v>0</v>
      </c>
      <c r="Q341" s="146">
        <v>0</v>
      </c>
      <c r="R341" s="146">
        <f>Q341*H341</f>
        <v>0</v>
      </c>
      <c r="S341" s="146">
        <v>0</v>
      </c>
      <c r="T341" s="147">
        <f>S341*H341</f>
        <v>0</v>
      </c>
      <c r="AR341" s="148" t="s">
        <v>431</v>
      </c>
      <c r="AT341" s="148" t="s">
        <v>435</v>
      </c>
      <c r="AU341" s="148" t="s">
        <v>97</v>
      </c>
      <c r="AY341" s="17" t="s">
        <v>432</v>
      </c>
      <c r="BE341" s="149">
        <f>IF(N341="základní",J341,0)</f>
        <v>0</v>
      </c>
      <c r="BF341" s="149">
        <f>IF(N341="snížená",J341,0)</f>
        <v>0</v>
      </c>
      <c r="BG341" s="149">
        <f>IF(N341="zákl. přenesená",J341,0)</f>
        <v>0</v>
      </c>
      <c r="BH341" s="149">
        <f>IF(N341="sníž. přenesená",J341,0)</f>
        <v>0</v>
      </c>
      <c r="BI341" s="149">
        <f>IF(N341="nulová",J341,0)</f>
        <v>0</v>
      </c>
      <c r="BJ341" s="17" t="s">
        <v>95</v>
      </c>
      <c r="BK341" s="149">
        <f>ROUND(I341*H341,2)</f>
        <v>0</v>
      </c>
      <c r="BL341" s="17" t="s">
        <v>431</v>
      </c>
      <c r="BM341" s="148" t="s">
        <v>5828</v>
      </c>
    </row>
    <row r="342" spans="2:65" s="13" customFormat="1" ht="22.5">
      <c r="B342" s="157"/>
      <c r="D342" s="151" t="s">
        <v>442</v>
      </c>
      <c r="E342" s="158" t="s">
        <v>1</v>
      </c>
      <c r="F342" s="159" t="s">
        <v>5829</v>
      </c>
      <c r="H342" s="160">
        <v>76.244</v>
      </c>
      <c r="I342" s="161"/>
      <c r="L342" s="157"/>
      <c r="M342" s="198"/>
      <c r="N342" s="199"/>
      <c r="O342" s="199"/>
      <c r="P342" s="199"/>
      <c r="Q342" s="199"/>
      <c r="R342" s="199"/>
      <c r="S342" s="199"/>
      <c r="T342" s="200"/>
      <c r="AT342" s="158" t="s">
        <v>442</v>
      </c>
      <c r="AU342" s="158" t="s">
        <v>97</v>
      </c>
      <c r="AV342" s="13" t="s">
        <v>97</v>
      </c>
      <c r="AW342" s="13" t="s">
        <v>42</v>
      </c>
      <c r="AX342" s="13" t="s">
        <v>95</v>
      </c>
      <c r="AY342" s="158" t="s">
        <v>432</v>
      </c>
    </row>
    <row r="343" spans="2:65" s="1" customFormat="1" ht="6.95" customHeight="1">
      <c r="B343" s="45"/>
      <c r="C343" s="46"/>
      <c r="D343" s="46"/>
      <c r="E343" s="46"/>
      <c r="F343" s="46"/>
      <c r="G343" s="46"/>
      <c r="H343" s="46"/>
      <c r="I343" s="46"/>
      <c r="J343" s="46"/>
      <c r="K343" s="46"/>
      <c r="L343" s="33"/>
    </row>
  </sheetData>
  <sheetProtection algorithmName="SHA-512" hashValue="ex9qKROXns2zNoxmcD48PlmJISn0yPCgykpWC0pGxmou78EuBAThe7Xn7NJQZBdRF+AX9xyU/aEDwrjsu55rkg==" saltValue="S2hJ+sdmuaH/xjQh47C9MPG1a1zClz9lXZeOjRiq2M5CIzYPOwp+Vvd93h/ZV/cDNZNuQxuHiJE0Ma4y/s3Prw==" spinCount="100000" sheet="1" objects="1" scenarios="1" formatColumns="0" formatRows="0" autoFilter="0"/>
  <autoFilter ref="C125:K342" xr:uid="{00000000-0009-0000-0000-00001D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theme="9" tint="0.59999389629810485"/>
    <pageSetUpPr fitToPage="1"/>
  </sheetPr>
  <dimension ref="B2:BM38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208</v>
      </c>
      <c r="AZ2" s="183" t="s">
        <v>5830</v>
      </c>
      <c r="BA2" s="183" t="s">
        <v>1</v>
      </c>
      <c r="BB2" s="183" t="s">
        <v>1</v>
      </c>
      <c r="BC2" s="183" t="s">
        <v>5831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5832</v>
      </c>
      <c r="BA3" s="183" t="s">
        <v>1</v>
      </c>
      <c r="BB3" s="183" t="s">
        <v>1</v>
      </c>
      <c r="BC3" s="183" t="s">
        <v>5833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5834</v>
      </c>
      <c r="BA4" s="183" t="s">
        <v>1</v>
      </c>
      <c r="BB4" s="183" t="s">
        <v>1</v>
      </c>
      <c r="BC4" s="183" t="s">
        <v>5835</v>
      </c>
      <c r="BD4" s="183" t="s">
        <v>97</v>
      </c>
    </row>
    <row r="5" spans="2:56" ht="6.95" customHeight="1">
      <c r="B5" s="20"/>
      <c r="L5" s="20"/>
      <c r="AZ5" s="183" t="s">
        <v>5836</v>
      </c>
      <c r="BA5" s="183" t="s">
        <v>1</v>
      </c>
      <c r="BB5" s="183" t="s">
        <v>1</v>
      </c>
      <c r="BC5" s="183" t="s">
        <v>5837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5838</v>
      </c>
      <c r="BA6" s="183" t="s">
        <v>1</v>
      </c>
      <c r="BB6" s="183" t="s">
        <v>1</v>
      </c>
      <c r="BC6" s="183" t="s">
        <v>5839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5840</v>
      </c>
      <c r="BA7" s="183" t="s">
        <v>1</v>
      </c>
      <c r="BB7" s="183" t="s">
        <v>1</v>
      </c>
      <c r="BC7" s="183" t="s">
        <v>5841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5842</v>
      </c>
      <c r="BA8" s="183" t="s">
        <v>1</v>
      </c>
      <c r="BB8" s="183" t="s">
        <v>1</v>
      </c>
      <c r="BC8" s="183" t="s">
        <v>5843</v>
      </c>
      <c r="BD8" s="183" t="s">
        <v>97</v>
      </c>
    </row>
    <row r="9" spans="2:56" s="1" customFormat="1" ht="16.5" customHeight="1">
      <c r="B9" s="33"/>
      <c r="E9" s="246" t="s">
        <v>5448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30" customHeight="1">
      <c r="B11" s="33"/>
      <c r="E11" s="227" t="s">
        <v>5844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ROUND(J126,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ROUND((SUM(BE126:BE386)),  2)</f>
        <v>0</v>
      </c>
      <c r="I35" s="97">
        <v>0.21</v>
      </c>
      <c r="J35" s="87">
        <f>ROUND(((SUM(BE126:BE386))*I35),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ROUND((SUM(BF126:BF386)),  2)</f>
        <v>0</v>
      </c>
      <c r="I36" s="97">
        <v>0.12</v>
      </c>
      <c r="J36" s="87">
        <f>ROUND(((SUM(BF126:BF386))*I36),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ROUND((SUM(BG126:BG386)),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ROUND((SUM(BH126:BH386)),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ROUND((SUM(BI126:BI386)),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5448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11.D - NOVÉ KONSTRUKE PLOCHA PŘED ŠKOLOU -  doprovodné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J126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J127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J128</f>
        <v>0</v>
      </c>
      <c r="L100" s="113"/>
    </row>
    <row r="101" spans="2:47" s="9" customFormat="1" ht="19.899999999999999" customHeight="1">
      <c r="B101" s="113"/>
      <c r="D101" s="114" t="s">
        <v>3418</v>
      </c>
      <c r="E101" s="115"/>
      <c r="F101" s="115"/>
      <c r="G101" s="115"/>
      <c r="H101" s="115"/>
      <c r="I101" s="115"/>
      <c r="J101" s="116">
        <f>J245</f>
        <v>0</v>
      </c>
      <c r="L101" s="113"/>
    </row>
    <row r="102" spans="2:47" s="9" customFormat="1" ht="19.899999999999999" customHeight="1">
      <c r="B102" s="113"/>
      <c r="D102" s="114" t="s">
        <v>5038</v>
      </c>
      <c r="E102" s="115"/>
      <c r="F102" s="115"/>
      <c r="G102" s="115"/>
      <c r="H102" s="115"/>
      <c r="I102" s="115"/>
      <c r="J102" s="116">
        <f>J343</f>
        <v>0</v>
      </c>
      <c r="L102" s="113"/>
    </row>
    <row r="103" spans="2:47" s="9" customFormat="1" ht="19.899999999999999" customHeight="1">
      <c r="B103" s="113"/>
      <c r="D103" s="114" t="s">
        <v>2784</v>
      </c>
      <c r="E103" s="115"/>
      <c r="F103" s="115"/>
      <c r="G103" s="115"/>
      <c r="H103" s="115"/>
      <c r="I103" s="115"/>
      <c r="J103" s="116">
        <f>J352</f>
        <v>0</v>
      </c>
      <c r="L103" s="113"/>
    </row>
    <row r="104" spans="2:47" s="9" customFormat="1" ht="19.899999999999999" customHeight="1">
      <c r="B104" s="113"/>
      <c r="D104" s="114" t="s">
        <v>646</v>
      </c>
      <c r="E104" s="115"/>
      <c r="F104" s="115"/>
      <c r="G104" s="115"/>
      <c r="H104" s="115"/>
      <c r="I104" s="115"/>
      <c r="J104" s="116">
        <f>J380</f>
        <v>0</v>
      </c>
      <c r="L104" s="113"/>
    </row>
    <row r="105" spans="2:47" s="1" customFormat="1" ht="21.75" customHeight="1">
      <c r="B105" s="33"/>
      <c r="L105" s="33"/>
    </row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3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3"/>
    </row>
    <row r="111" spans="2:47" s="1" customFormat="1" ht="24.95" customHeight="1">
      <c r="B111" s="33"/>
      <c r="C111" s="21" t="s">
        <v>416</v>
      </c>
      <c r="L111" s="33"/>
    </row>
    <row r="112" spans="2:47" s="1" customFormat="1" ht="6.95" customHeight="1">
      <c r="B112" s="33"/>
      <c r="L112" s="33"/>
    </row>
    <row r="113" spans="2:63" s="1" customFormat="1" ht="12" customHeight="1">
      <c r="B113" s="33"/>
      <c r="C113" s="27" t="s">
        <v>16</v>
      </c>
      <c r="L113" s="33"/>
    </row>
    <row r="114" spans="2:63" s="1" customFormat="1" ht="16.5" customHeight="1">
      <c r="B114" s="33"/>
      <c r="E114" s="246" t="str">
        <f>E7</f>
        <v>OBNOVA PARKU NA MÍROVÉM NÁMĚSTÍ V HODONÍNĚ</v>
      </c>
      <c r="F114" s="247"/>
      <c r="G114" s="247"/>
      <c r="H114" s="247"/>
      <c r="L114" s="33"/>
    </row>
    <row r="115" spans="2:63" ht="12" customHeight="1">
      <c r="B115" s="20"/>
      <c r="C115" s="27" t="s">
        <v>395</v>
      </c>
      <c r="L115" s="20"/>
    </row>
    <row r="116" spans="2:63" s="1" customFormat="1" ht="16.5" customHeight="1">
      <c r="B116" s="33"/>
      <c r="E116" s="246" t="s">
        <v>5448</v>
      </c>
      <c r="F116" s="248"/>
      <c r="G116" s="248"/>
      <c r="H116" s="248"/>
      <c r="L116" s="33"/>
    </row>
    <row r="117" spans="2:63" s="1" customFormat="1" ht="12" customHeight="1">
      <c r="B117" s="33"/>
      <c r="C117" s="27" t="s">
        <v>637</v>
      </c>
      <c r="L117" s="33"/>
    </row>
    <row r="118" spans="2:63" s="1" customFormat="1" ht="30" customHeight="1">
      <c r="B118" s="33"/>
      <c r="E118" s="227" t="str">
        <f>E11</f>
        <v>11.D - NOVÉ KONSTRUKE PLOCHA PŘED ŠKOLOU -  doprovodné</v>
      </c>
      <c r="F118" s="248"/>
      <c r="G118" s="248"/>
      <c r="H118" s="248"/>
      <c r="L118" s="33"/>
    </row>
    <row r="119" spans="2:63" s="1" customFormat="1" ht="6.95" customHeight="1">
      <c r="B119" s="33"/>
      <c r="L119" s="33"/>
    </row>
    <row r="120" spans="2:63" s="1" customFormat="1" ht="12" customHeight="1">
      <c r="B120" s="33"/>
      <c r="C120" s="27" t="s">
        <v>22</v>
      </c>
      <c r="F120" s="25" t="str">
        <f>F14</f>
        <v xml:space="preserve">HODONÍN </v>
      </c>
      <c r="I120" s="27" t="s">
        <v>24</v>
      </c>
      <c r="J120" s="53" t="str">
        <f>IF(J14="","",J14)</f>
        <v>25. 10. 2024</v>
      </c>
      <c r="L120" s="33"/>
    </row>
    <row r="121" spans="2:63" s="1" customFormat="1" ht="6.95" customHeight="1">
      <c r="B121" s="33"/>
      <c r="L121" s="33"/>
    </row>
    <row r="122" spans="2:63" s="1" customFormat="1" ht="40.15" customHeight="1">
      <c r="B122" s="33"/>
      <c r="C122" s="27" t="s">
        <v>30</v>
      </c>
      <c r="F122" s="25" t="str">
        <f>E17</f>
        <v>Město Hodonín, Masyrykovo nám.53/1, Hodonín 695 35</v>
      </c>
      <c r="I122" s="27" t="s">
        <v>38</v>
      </c>
      <c r="J122" s="31" t="str">
        <f>E23</f>
        <v>MAAUS  s.r.o., Gorkého 51/1, Brno 602 00</v>
      </c>
      <c r="L122" s="33"/>
    </row>
    <row r="123" spans="2:63" s="1" customFormat="1" ht="15.2" customHeight="1">
      <c r="B123" s="33"/>
      <c r="C123" s="27" t="s">
        <v>36</v>
      </c>
      <c r="F123" s="25" t="str">
        <f>IF(E20="","",E20)</f>
        <v>Vyplň údaj</v>
      </c>
      <c r="I123" s="27" t="s">
        <v>43</v>
      </c>
      <c r="J123" s="31" t="str">
        <f>E26</f>
        <v>Obrtelová Miluše</v>
      </c>
      <c r="L123" s="33"/>
    </row>
    <row r="124" spans="2:63" s="1" customFormat="1" ht="10.35" customHeight="1">
      <c r="B124" s="33"/>
      <c r="L124" s="33"/>
    </row>
    <row r="125" spans="2:63" s="10" customFormat="1" ht="29.25" customHeight="1">
      <c r="B125" s="117"/>
      <c r="C125" s="118" t="s">
        <v>417</v>
      </c>
      <c r="D125" s="119" t="s">
        <v>72</v>
      </c>
      <c r="E125" s="119" t="s">
        <v>68</v>
      </c>
      <c r="F125" s="119" t="s">
        <v>69</v>
      </c>
      <c r="G125" s="119" t="s">
        <v>418</v>
      </c>
      <c r="H125" s="119" t="s">
        <v>419</v>
      </c>
      <c r="I125" s="119" t="s">
        <v>420</v>
      </c>
      <c r="J125" s="119" t="s">
        <v>402</v>
      </c>
      <c r="K125" s="120" t="s">
        <v>421</v>
      </c>
      <c r="L125" s="117"/>
      <c r="M125" s="60" t="s">
        <v>1</v>
      </c>
      <c r="N125" s="61" t="s">
        <v>51</v>
      </c>
      <c r="O125" s="61" t="s">
        <v>422</v>
      </c>
      <c r="P125" s="61" t="s">
        <v>423</v>
      </c>
      <c r="Q125" s="61" t="s">
        <v>424</v>
      </c>
      <c r="R125" s="61" t="s">
        <v>425</v>
      </c>
      <c r="S125" s="61" t="s">
        <v>426</v>
      </c>
      <c r="T125" s="62" t="s">
        <v>427</v>
      </c>
    </row>
    <row r="126" spans="2:63" s="1" customFormat="1" ht="22.9" customHeight="1">
      <c r="B126" s="33"/>
      <c r="C126" s="65" t="s">
        <v>428</v>
      </c>
      <c r="J126" s="121">
        <f>BK126</f>
        <v>0</v>
      </c>
      <c r="L126" s="33"/>
      <c r="M126" s="63"/>
      <c r="N126" s="54"/>
      <c r="O126" s="54"/>
      <c r="P126" s="122">
        <f>P127</f>
        <v>0</v>
      </c>
      <c r="Q126" s="54"/>
      <c r="R126" s="122">
        <f>R127</f>
        <v>486.72488159999995</v>
      </c>
      <c r="S126" s="54"/>
      <c r="T126" s="123">
        <f>T127</f>
        <v>0</v>
      </c>
      <c r="AT126" s="17" t="s">
        <v>86</v>
      </c>
      <c r="AU126" s="17" t="s">
        <v>404</v>
      </c>
      <c r="BK126" s="124">
        <f>BK127</f>
        <v>0</v>
      </c>
    </row>
    <row r="127" spans="2:63" s="11" customFormat="1" ht="25.9" customHeight="1">
      <c r="B127" s="125"/>
      <c r="D127" s="126" t="s">
        <v>86</v>
      </c>
      <c r="E127" s="127" t="s">
        <v>647</v>
      </c>
      <c r="F127" s="127" t="s">
        <v>648</v>
      </c>
      <c r="I127" s="128"/>
      <c r="J127" s="129">
        <f>BK127</f>
        <v>0</v>
      </c>
      <c r="L127" s="125"/>
      <c r="M127" s="130"/>
      <c r="P127" s="131">
        <f>P128+P245+P343+P352+P380</f>
        <v>0</v>
      </c>
      <c r="R127" s="131">
        <f>R128+R245+R343+R352+R380</f>
        <v>486.72488159999995</v>
      </c>
      <c r="T127" s="132">
        <f>T128+T245+T343+T352+T380</f>
        <v>0</v>
      </c>
      <c r="AR127" s="126" t="s">
        <v>95</v>
      </c>
      <c r="AT127" s="133" t="s">
        <v>86</v>
      </c>
      <c r="AU127" s="133" t="s">
        <v>87</v>
      </c>
      <c r="AY127" s="126" t="s">
        <v>432</v>
      </c>
      <c r="BK127" s="134">
        <f>BK128+BK245+BK343+BK352+BK380</f>
        <v>0</v>
      </c>
    </row>
    <row r="128" spans="2:63" s="11" customFormat="1" ht="22.9" customHeight="1">
      <c r="B128" s="125"/>
      <c r="D128" s="126" t="s">
        <v>86</v>
      </c>
      <c r="E128" s="135" t="s">
        <v>95</v>
      </c>
      <c r="F128" s="135" t="s">
        <v>649</v>
      </c>
      <c r="I128" s="128"/>
      <c r="J128" s="136">
        <f>BK128</f>
        <v>0</v>
      </c>
      <c r="L128" s="125"/>
      <c r="M128" s="130"/>
      <c r="P128" s="131">
        <f>SUM(P129:P244)</f>
        <v>0</v>
      </c>
      <c r="R128" s="131">
        <f>SUM(R129:R244)</f>
        <v>0</v>
      </c>
      <c r="T128" s="132">
        <f>SUM(T129:T244)</f>
        <v>0</v>
      </c>
      <c r="AR128" s="126" t="s">
        <v>95</v>
      </c>
      <c r="AT128" s="133" t="s">
        <v>86</v>
      </c>
      <c r="AU128" s="133" t="s">
        <v>95</v>
      </c>
      <c r="AY128" s="126" t="s">
        <v>432</v>
      </c>
      <c r="BK128" s="134">
        <f>SUM(BK129:BK244)</f>
        <v>0</v>
      </c>
    </row>
    <row r="129" spans="2:65" s="1" customFormat="1" ht="24.2" customHeight="1">
      <c r="B129" s="33"/>
      <c r="C129" s="137" t="s">
        <v>95</v>
      </c>
      <c r="D129" s="137" t="s">
        <v>435</v>
      </c>
      <c r="E129" s="138" t="s">
        <v>3471</v>
      </c>
      <c r="F129" s="139" t="s">
        <v>3472</v>
      </c>
      <c r="G129" s="140" t="s">
        <v>685</v>
      </c>
      <c r="H129" s="141">
        <v>29.949000000000002</v>
      </c>
      <c r="I129" s="142"/>
      <c r="J129" s="143">
        <f>ROUND(I129*H129,2)</f>
        <v>0</v>
      </c>
      <c r="K129" s="139" t="s">
        <v>457</v>
      </c>
      <c r="L129" s="33"/>
      <c r="M129" s="144" t="s">
        <v>1</v>
      </c>
      <c r="N129" s="145" t="s">
        <v>52</v>
      </c>
      <c r="P129" s="146">
        <f>O129*H129</f>
        <v>0</v>
      </c>
      <c r="Q129" s="146">
        <v>0</v>
      </c>
      <c r="R129" s="146">
        <f>Q129*H129</f>
        <v>0</v>
      </c>
      <c r="S129" s="146">
        <v>0</v>
      </c>
      <c r="T129" s="147">
        <f>S129*H129</f>
        <v>0</v>
      </c>
      <c r="AR129" s="148" t="s">
        <v>431</v>
      </c>
      <c r="AT129" s="148" t="s">
        <v>435</v>
      </c>
      <c r="AU129" s="148" t="s">
        <v>97</v>
      </c>
      <c r="AY129" s="17" t="s">
        <v>432</v>
      </c>
      <c r="BE129" s="149">
        <f>IF(N129="základní",J129,0)</f>
        <v>0</v>
      </c>
      <c r="BF129" s="149">
        <f>IF(N129="snížená",J129,0)</f>
        <v>0</v>
      </c>
      <c r="BG129" s="149">
        <f>IF(N129="zákl. přenesená",J129,0)</f>
        <v>0</v>
      </c>
      <c r="BH129" s="149">
        <f>IF(N129="sníž. přenesená",J129,0)</f>
        <v>0</v>
      </c>
      <c r="BI129" s="149">
        <f>IF(N129="nulová",J129,0)</f>
        <v>0</v>
      </c>
      <c r="BJ129" s="17" t="s">
        <v>95</v>
      </c>
      <c r="BK129" s="149">
        <f>ROUND(I129*H129,2)</f>
        <v>0</v>
      </c>
      <c r="BL129" s="17" t="s">
        <v>431</v>
      </c>
      <c r="BM129" s="148" t="s">
        <v>5845</v>
      </c>
    </row>
    <row r="130" spans="2:65" s="12" customFormat="1" ht="11.25">
      <c r="B130" s="150"/>
      <c r="D130" s="151" t="s">
        <v>442</v>
      </c>
      <c r="E130" s="152" t="s">
        <v>1</v>
      </c>
      <c r="F130" s="153" t="s">
        <v>653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654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3420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2" customFormat="1" ht="22.5">
      <c r="B133" s="150"/>
      <c r="D133" s="151" t="s">
        <v>442</v>
      </c>
      <c r="E133" s="152" t="s">
        <v>1</v>
      </c>
      <c r="F133" s="153" t="s">
        <v>3421</v>
      </c>
      <c r="H133" s="152" t="s">
        <v>1</v>
      </c>
      <c r="I133" s="154"/>
      <c r="L133" s="150"/>
      <c r="M133" s="155"/>
      <c r="T133" s="156"/>
      <c r="AT133" s="152" t="s">
        <v>442</v>
      </c>
      <c r="AU133" s="152" t="s">
        <v>97</v>
      </c>
      <c r="AV133" s="12" t="s">
        <v>95</v>
      </c>
      <c r="AW133" s="12" t="s">
        <v>42</v>
      </c>
      <c r="AX133" s="12" t="s">
        <v>87</v>
      </c>
      <c r="AY133" s="152" t="s">
        <v>432</v>
      </c>
    </row>
    <row r="134" spans="2:65" s="12" customFormat="1" ht="11.25">
      <c r="B134" s="150"/>
      <c r="D134" s="151" t="s">
        <v>442</v>
      </c>
      <c r="E134" s="152" t="s">
        <v>1</v>
      </c>
      <c r="F134" s="153" t="s">
        <v>3712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22.5">
      <c r="B135" s="150"/>
      <c r="D135" s="151" t="s">
        <v>442</v>
      </c>
      <c r="E135" s="152" t="s">
        <v>1</v>
      </c>
      <c r="F135" s="153" t="s">
        <v>2791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5667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2" customFormat="1" ht="22.5">
      <c r="B137" s="150"/>
      <c r="D137" s="151" t="s">
        <v>442</v>
      </c>
      <c r="E137" s="152" t="s">
        <v>1</v>
      </c>
      <c r="F137" s="153" t="s">
        <v>5846</v>
      </c>
      <c r="H137" s="152" t="s">
        <v>1</v>
      </c>
      <c r="I137" s="154"/>
      <c r="L137" s="150"/>
      <c r="M137" s="155"/>
      <c r="T137" s="156"/>
      <c r="AT137" s="152" t="s">
        <v>442</v>
      </c>
      <c r="AU137" s="152" t="s">
        <v>97</v>
      </c>
      <c r="AV137" s="12" t="s">
        <v>95</v>
      </c>
      <c r="AW137" s="12" t="s">
        <v>42</v>
      </c>
      <c r="AX137" s="12" t="s">
        <v>87</v>
      </c>
      <c r="AY137" s="152" t="s">
        <v>432</v>
      </c>
    </row>
    <row r="138" spans="2:65" s="12" customFormat="1" ht="11.25">
      <c r="B138" s="150"/>
      <c r="D138" s="151" t="s">
        <v>442</v>
      </c>
      <c r="E138" s="152" t="s">
        <v>1</v>
      </c>
      <c r="F138" s="153" t="s">
        <v>5847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5848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5" customFormat="1" ht="11.25">
      <c r="B140" s="171"/>
      <c r="D140" s="151" t="s">
        <v>442</v>
      </c>
      <c r="E140" s="172" t="s">
        <v>1</v>
      </c>
      <c r="F140" s="173" t="s">
        <v>663</v>
      </c>
      <c r="H140" s="174">
        <v>0</v>
      </c>
      <c r="I140" s="175"/>
      <c r="L140" s="171"/>
      <c r="M140" s="176"/>
      <c r="T140" s="177"/>
      <c r="AT140" s="172" t="s">
        <v>442</v>
      </c>
      <c r="AU140" s="172" t="s">
        <v>97</v>
      </c>
      <c r="AV140" s="15" t="s">
        <v>108</v>
      </c>
      <c r="AW140" s="15" t="s">
        <v>42</v>
      </c>
      <c r="AX140" s="15" t="s">
        <v>87</v>
      </c>
      <c r="AY140" s="172" t="s">
        <v>432</v>
      </c>
    </row>
    <row r="141" spans="2:65" s="12" customFormat="1" ht="22.5">
      <c r="B141" s="150"/>
      <c r="D141" s="151" t="s">
        <v>442</v>
      </c>
      <c r="E141" s="152" t="s">
        <v>1</v>
      </c>
      <c r="F141" s="153" t="s">
        <v>3474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97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2" customFormat="1" ht="11.25">
      <c r="B142" s="150"/>
      <c r="D142" s="151" t="s">
        <v>442</v>
      </c>
      <c r="E142" s="152" t="s">
        <v>1</v>
      </c>
      <c r="F142" s="153" t="s">
        <v>5849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97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2" customFormat="1" ht="22.5">
      <c r="B143" s="150"/>
      <c r="D143" s="151" t="s">
        <v>442</v>
      </c>
      <c r="E143" s="152" t="s">
        <v>1</v>
      </c>
      <c r="F143" s="153" t="s">
        <v>5850</v>
      </c>
      <c r="H143" s="152" t="s">
        <v>1</v>
      </c>
      <c r="I143" s="154"/>
      <c r="L143" s="150"/>
      <c r="M143" s="155"/>
      <c r="T143" s="156"/>
      <c r="AT143" s="152" t="s">
        <v>442</v>
      </c>
      <c r="AU143" s="152" t="s">
        <v>97</v>
      </c>
      <c r="AV143" s="12" t="s">
        <v>95</v>
      </c>
      <c r="AW143" s="12" t="s">
        <v>42</v>
      </c>
      <c r="AX143" s="12" t="s">
        <v>87</v>
      </c>
      <c r="AY143" s="152" t="s">
        <v>432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5851</v>
      </c>
      <c r="H144" s="160">
        <v>0.52500000000000002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51" s="12" customFormat="1" ht="22.5">
      <c r="B145" s="150"/>
      <c r="D145" s="151" t="s">
        <v>442</v>
      </c>
      <c r="E145" s="152" t="s">
        <v>1</v>
      </c>
      <c r="F145" s="153" t="s">
        <v>5852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51" s="13" customFormat="1" ht="11.25">
      <c r="B146" s="157"/>
      <c r="D146" s="151" t="s">
        <v>442</v>
      </c>
      <c r="E146" s="158" t="s">
        <v>1</v>
      </c>
      <c r="F146" s="159" t="s">
        <v>5853</v>
      </c>
      <c r="H146" s="160">
        <v>3.3340000000000001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87</v>
      </c>
      <c r="AY146" s="158" t="s">
        <v>432</v>
      </c>
    </row>
    <row r="147" spans="2:51" s="12" customFormat="1" ht="22.5">
      <c r="B147" s="150"/>
      <c r="D147" s="151" t="s">
        <v>442</v>
      </c>
      <c r="E147" s="152" t="s">
        <v>1</v>
      </c>
      <c r="F147" s="153" t="s">
        <v>5854</v>
      </c>
      <c r="H147" s="152" t="s">
        <v>1</v>
      </c>
      <c r="I147" s="154"/>
      <c r="L147" s="150"/>
      <c r="M147" s="155"/>
      <c r="T147" s="156"/>
      <c r="AT147" s="152" t="s">
        <v>442</v>
      </c>
      <c r="AU147" s="152" t="s">
        <v>97</v>
      </c>
      <c r="AV147" s="12" t="s">
        <v>95</v>
      </c>
      <c r="AW147" s="12" t="s">
        <v>42</v>
      </c>
      <c r="AX147" s="12" t="s">
        <v>87</v>
      </c>
      <c r="AY147" s="152" t="s">
        <v>432</v>
      </c>
    </row>
    <row r="148" spans="2:51" s="13" customFormat="1" ht="11.25">
      <c r="B148" s="157"/>
      <c r="D148" s="151" t="s">
        <v>442</v>
      </c>
      <c r="E148" s="158" t="s">
        <v>1</v>
      </c>
      <c r="F148" s="159" t="s">
        <v>5855</v>
      </c>
      <c r="H148" s="160">
        <v>1.0580000000000001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51" s="12" customFormat="1" ht="22.5">
      <c r="B149" s="150"/>
      <c r="D149" s="151" t="s">
        <v>442</v>
      </c>
      <c r="E149" s="152" t="s">
        <v>1</v>
      </c>
      <c r="F149" s="153" t="s">
        <v>5856</v>
      </c>
      <c r="H149" s="152" t="s">
        <v>1</v>
      </c>
      <c r="I149" s="154"/>
      <c r="L149" s="150"/>
      <c r="M149" s="155"/>
      <c r="T149" s="156"/>
      <c r="AT149" s="152" t="s">
        <v>442</v>
      </c>
      <c r="AU149" s="152" t="s">
        <v>97</v>
      </c>
      <c r="AV149" s="12" t="s">
        <v>95</v>
      </c>
      <c r="AW149" s="12" t="s">
        <v>42</v>
      </c>
      <c r="AX149" s="12" t="s">
        <v>87</v>
      </c>
      <c r="AY149" s="152" t="s">
        <v>432</v>
      </c>
    </row>
    <row r="150" spans="2:51" s="13" customFormat="1" ht="11.25">
      <c r="B150" s="157"/>
      <c r="D150" s="151" t="s">
        <v>442</v>
      </c>
      <c r="E150" s="158" t="s">
        <v>1</v>
      </c>
      <c r="F150" s="159" t="s">
        <v>5857</v>
      </c>
      <c r="H150" s="160">
        <v>0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87</v>
      </c>
      <c r="AY150" s="158" t="s">
        <v>432</v>
      </c>
    </row>
    <row r="151" spans="2:51" s="15" customFormat="1" ht="11.25">
      <c r="B151" s="171"/>
      <c r="D151" s="151" t="s">
        <v>442</v>
      </c>
      <c r="E151" s="172" t="s">
        <v>1</v>
      </c>
      <c r="F151" s="173" t="s">
        <v>5858</v>
      </c>
      <c r="H151" s="174">
        <v>4.9169999999999998</v>
      </c>
      <c r="I151" s="175"/>
      <c r="L151" s="171"/>
      <c r="M151" s="176"/>
      <c r="T151" s="177"/>
      <c r="AT151" s="172" t="s">
        <v>442</v>
      </c>
      <c r="AU151" s="172" t="s">
        <v>97</v>
      </c>
      <c r="AV151" s="15" t="s">
        <v>108</v>
      </c>
      <c r="AW151" s="15" t="s">
        <v>42</v>
      </c>
      <c r="AX151" s="15" t="s">
        <v>87</v>
      </c>
      <c r="AY151" s="172" t="s">
        <v>432</v>
      </c>
    </row>
    <row r="152" spans="2:51" s="12" customFormat="1" ht="11.25">
      <c r="B152" s="150"/>
      <c r="D152" s="151" t="s">
        <v>442</v>
      </c>
      <c r="E152" s="152" t="s">
        <v>1</v>
      </c>
      <c r="F152" s="153" t="s">
        <v>5859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51" s="12" customFormat="1" ht="22.5">
      <c r="B153" s="150"/>
      <c r="D153" s="151" t="s">
        <v>442</v>
      </c>
      <c r="E153" s="152" t="s">
        <v>1</v>
      </c>
      <c r="F153" s="153" t="s">
        <v>5860</v>
      </c>
      <c r="H153" s="152" t="s">
        <v>1</v>
      </c>
      <c r="I153" s="154"/>
      <c r="L153" s="150"/>
      <c r="M153" s="155"/>
      <c r="T153" s="156"/>
      <c r="AT153" s="152" t="s">
        <v>442</v>
      </c>
      <c r="AU153" s="152" t="s">
        <v>97</v>
      </c>
      <c r="AV153" s="12" t="s">
        <v>95</v>
      </c>
      <c r="AW153" s="12" t="s">
        <v>42</v>
      </c>
      <c r="AX153" s="12" t="s">
        <v>87</v>
      </c>
      <c r="AY153" s="152" t="s">
        <v>432</v>
      </c>
    </row>
    <row r="154" spans="2:51" s="13" customFormat="1" ht="11.25">
      <c r="B154" s="157"/>
      <c r="D154" s="151" t="s">
        <v>442</v>
      </c>
      <c r="E154" s="158" t="s">
        <v>1</v>
      </c>
      <c r="F154" s="159" t="s">
        <v>5861</v>
      </c>
      <c r="H154" s="160">
        <v>4.3520000000000003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51" s="12" customFormat="1" ht="11.25">
      <c r="B155" s="150"/>
      <c r="D155" s="151" t="s">
        <v>442</v>
      </c>
      <c r="E155" s="152" t="s">
        <v>1</v>
      </c>
      <c r="F155" s="153" t="s">
        <v>5862</v>
      </c>
      <c r="H155" s="152" t="s">
        <v>1</v>
      </c>
      <c r="I155" s="154"/>
      <c r="L155" s="150"/>
      <c r="M155" s="155"/>
      <c r="T155" s="156"/>
      <c r="AT155" s="152" t="s">
        <v>442</v>
      </c>
      <c r="AU155" s="152" t="s">
        <v>97</v>
      </c>
      <c r="AV155" s="12" t="s">
        <v>95</v>
      </c>
      <c r="AW155" s="12" t="s">
        <v>42</v>
      </c>
      <c r="AX155" s="12" t="s">
        <v>87</v>
      </c>
      <c r="AY155" s="152" t="s">
        <v>432</v>
      </c>
    </row>
    <row r="156" spans="2:51" s="13" customFormat="1" ht="11.25">
      <c r="B156" s="157"/>
      <c r="D156" s="151" t="s">
        <v>442</v>
      </c>
      <c r="E156" s="158" t="s">
        <v>1</v>
      </c>
      <c r="F156" s="159" t="s">
        <v>5863</v>
      </c>
      <c r="H156" s="160">
        <v>1.36</v>
      </c>
      <c r="I156" s="161"/>
      <c r="L156" s="157"/>
      <c r="M156" s="162"/>
      <c r="T156" s="163"/>
      <c r="AT156" s="158" t="s">
        <v>442</v>
      </c>
      <c r="AU156" s="158" t="s">
        <v>97</v>
      </c>
      <c r="AV156" s="13" t="s">
        <v>97</v>
      </c>
      <c r="AW156" s="13" t="s">
        <v>42</v>
      </c>
      <c r="AX156" s="13" t="s">
        <v>87</v>
      </c>
      <c r="AY156" s="158" t="s">
        <v>432</v>
      </c>
    </row>
    <row r="157" spans="2:51" s="12" customFormat="1" ht="22.5">
      <c r="B157" s="150"/>
      <c r="D157" s="151" t="s">
        <v>442</v>
      </c>
      <c r="E157" s="152" t="s">
        <v>1</v>
      </c>
      <c r="F157" s="153" t="s">
        <v>5864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51" s="13" customFormat="1" ht="11.25">
      <c r="B158" s="157"/>
      <c r="D158" s="151" t="s">
        <v>442</v>
      </c>
      <c r="E158" s="158" t="s">
        <v>1</v>
      </c>
      <c r="F158" s="159" t="s">
        <v>5865</v>
      </c>
      <c r="H158" s="160">
        <v>19.32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51" s="15" customFormat="1" ht="11.25">
      <c r="B159" s="171"/>
      <c r="D159" s="151" t="s">
        <v>442</v>
      </c>
      <c r="E159" s="172" t="s">
        <v>1</v>
      </c>
      <c r="F159" s="173" t="s">
        <v>5866</v>
      </c>
      <c r="H159" s="174">
        <v>25.032</v>
      </c>
      <c r="I159" s="175"/>
      <c r="L159" s="171"/>
      <c r="M159" s="176"/>
      <c r="T159" s="177"/>
      <c r="AT159" s="172" t="s">
        <v>442</v>
      </c>
      <c r="AU159" s="172" t="s">
        <v>97</v>
      </c>
      <c r="AV159" s="15" t="s">
        <v>108</v>
      </c>
      <c r="AW159" s="15" t="s">
        <v>42</v>
      </c>
      <c r="AX159" s="15" t="s">
        <v>87</v>
      </c>
      <c r="AY159" s="172" t="s">
        <v>432</v>
      </c>
    </row>
    <row r="160" spans="2:51" s="14" customFormat="1" ht="11.25">
      <c r="B160" s="164"/>
      <c r="D160" s="151" t="s">
        <v>442</v>
      </c>
      <c r="E160" s="165" t="s">
        <v>5832</v>
      </c>
      <c r="F160" s="166" t="s">
        <v>449</v>
      </c>
      <c r="H160" s="167">
        <v>29.949000000000002</v>
      </c>
      <c r="I160" s="168"/>
      <c r="L160" s="164"/>
      <c r="M160" s="169"/>
      <c r="T160" s="170"/>
      <c r="AT160" s="165" t="s">
        <v>442</v>
      </c>
      <c r="AU160" s="165" t="s">
        <v>97</v>
      </c>
      <c r="AV160" s="14" t="s">
        <v>431</v>
      </c>
      <c r="AW160" s="14" t="s">
        <v>42</v>
      </c>
      <c r="AX160" s="14" t="s">
        <v>95</v>
      </c>
      <c r="AY160" s="165" t="s">
        <v>432</v>
      </c>
    </row>
    <row r="161" spans="2:65" s="1" customFormat="1" ht="33" customHeight="1">
      <c r="B161" s="33"/>
      <c r="C161" s="137" t="s">
        <v>97</v>
      </c>
      <c r="D161" s="137" t="s">
        <v>435</v>
      </c>
      <c r="E161" s="138" t="s">
        <v>3492</v>
      </c>
      <c r="F161" s="139" t="s">
        <v>3493</v>
      </c>
      <c r="G161" s="140" t="s">
        <v>685</v>
      </c>
      <c r="H161" s="141">
        <v>91.003</v>
      </c>
      <c r="I161" s="142"/>
      <c r="J161" s="143">
        <f>ROUND(I161*H161,2)</f>
        <v>0</v>
      </c>
      <c r="K161" s="139" t="s">
        <v>457</v>
      </c>
      <c r="L161" s="33"/>
      <c r="M161" s="144" t="s">
        <v>1</v>
      </c>
      <c r="N161" s="145" t="s">
        <v>52</v>
      </c>
      <c r="P161" s="146">
        <f>O161*H161</f>
        <v>0</v>
      </c>
      <c r="Q161" s="146">
        <v>0</v>
      </c>
      <c r="R161" s="146">
        <f>Q161*H161</f>
        <v>0</v>
      </c>
      <c r="S161" s="146">
        <v>0</v>
      </c>
      <c r="T161" s="147">
        <f>S161*H161</f>
        <v>0</v>
      </c>
      <c r="AR161" s="148" t="s">
        <v>431</v>
      </c>
      <c r="AT161" s="148" t="s">
        <v>435</v>
      </c>
      <c r="AU161" s="148" t="s">
        <v>97</v>
      </c>
      <c r="AY161" s="17" t="s">
        <v>432</v>
      </c>
      <c r="BE161" s="149">
        <f>IF(N161="základní",J161,0)</f>
        <v>0</v>
      </c>
      <c r="BF161" s="149">
        <f>IF(N161="snížená",J161,0)</f>
        <v>0</v>
      </c>
      <c r="BG161" s="149">
        <f>IF(N161="zákl. přenesená",J161,0)</f>
        <v>0</v>
      </c>
      <c r="BH161" s="149">
        <f>IF(N161="sníž. přenesená",J161,0)</f>
        <v>0</v>
      </c>
      <c r="BI161" s="149">
        <f>IF(N161="nulová",J161,0)</f>
        <v>0</v>
      </c>
      <c r="BJ161" s="17" t="s">
        <v>95</v>
      </c>
      <c r="BK161" s="149">
        <f>ROUND(I161*H161,2)</f>
        <v>0</v>
      </c>
      <c r="BL161" s="17" t="s">
        <v>431</v>
      </c>
      <c r="BM161" s="148" t="s">
        <v>5867</v>
      </c>
    </row>
    <row r="162" spans="2:65" s="12" customFormat="1" ht="22.5">
      <c r="B162" s="150"/>
      <c r="D162" s="151" t="s">
        <v>442</v>
      </c>
      <c r="E162" s="152" t="s">
        <v>1</v>
      </c>
      <c r="F162" s="153" t="s">
        <v>5868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97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2" customFormat="1" ht="22.5">
      <c r="B163" s="150"/>
      <c r="D163" s="151" t="s">
        <v>442</v>
      </c>
      <c r="E163" s="152" t="s">
        <v>1</v>
      </c>
      <c r="F163" s="153" t="s">
        <v>5869</v>
      </c>
      <c r="H163" s="152" t="s">
        <v>1</v>
      </c>
      <c r="I163" s="154"/>
      <c r="L163" s="150"/>
      <c r="M163" s="155"/>
      <c r="T163" s="156"/>
      <c r="AT163" s="152" t="s">
        <v>442</v>
      </c>
      <c r="AU163" s="152" t="s">
        <v>97</v>
      </c>
      <c r="AV163" s="12" t="s">
        <v>95</v>
      </c>
      <c r="AW163" s="12" t="s">
        <v>42</v>
      </c>
      <c r="AX163" s="12" t="s">
        <v>87</v>
      </c>
      <c r="AY163" s="152" t="s">
        <v>432</v>
      </c>
    </row>
    <row r="164" spans="2:65" s="12" customFormat="1" ht="22.5">
      <c r="B164" s="150"/>
      <c r="D164" s="151" t="s">
        <v>442</v>
      </c>
      <c r="E164" s="152" t="s">
        <v>1</v>
      </c>
      <c r="F164" s="153" t="s">
        <v>5870</v>
      </c>
      <c r="H164" s="152" t="s">
        <v>1</v>
      </c>
      <c r="I164" s="154"/>
      <c r="L164" s="150"/>
      <c r="M164" s="155"/>
      <c r="T164" s="156"/>
      <c r="AT164" s="152" t="s">
        <v>442</v>
      </c>
      <c r="AU164" s="152" t="s">
        <v>97</v>
      </c>
      <c r="AV164" s="12" t="s">
        <v>95</v>
      </c>
      <c r="AW164" s="12" t="s">
        <v>42</v>
      </c>
      <c r="AX164" s="12" t="s">
        <v>87</v>
      </c>
      <c r="AY164" s="152" t="s">
        <v>432</v>
      </c>
    </row>
    <row r="165" spans="2:65" s="13" customFormat="1" ht="11.25">
      <c r="B165" s="157"/>
      <c r="D165" s="151" t="s">
        <v>442</v>
      </c>
      <c r="E165" s="158" t="s">
        <v>1</v>
      </c>
      <c r="F165" s="159" t="s">
        <v>5871</v>
      </c>
      <c r="H165" s="160">
        <v>2.4380000000000002</v>
      </c>
      <c r="I165" s="161"/>
      <c r="L165" s="157"/>
      <c r="M165" s="162"/>
      <c r="T165" s="163"/>
      <c r="AT165" s="158" t="s">
        <v>442</v>
      </c>
      <c r="AU165" s="158" t="s">
        <v>97</v>
      </c>
      <c r="AV165" s="13" t="s">
        <v>97</v>
      </c>
      <c r="AW165" s="13" t="s">
        <v>42</v>
      </c>
      <c r="AX165" s="13" t="s">
        <v>87</v>
      </c>
      <c r="AY165" s="158" t="s">
        <v>432</v>
      </c>
    </row>
    <row r="166" spans="2:65" s="12" customFormat="1" ht="22.5">
      <c r="B166" s="150"/>
      <c r="D166" s="151" t="s">
        <v>442</v>
      </c>
      <c r="E166" s="152" t="s">
        <v>1</v>
      </c>
      <c r="F166" s="153" t="s">
        <v>5872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3" customFormat="1" ht="11.25">
      <c r="B167" s="157"/>
      <c r="D167" s="151" t="s">
        <v>442</v>
      </c>
      <c r="E167" s="158" t="s">
        <v>1</v>
      </c>
      <c r="F167" s="159" t="s">
        <v>5873</v>
      </c>
      <c r="H167" s="160">
        <v>9.59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2" customFormat="1" ht="22.5">
      <c r="B168" s="150"/>
      <c r="D168" s="151" t="s">
        <v>442</v>
      </c>
      <c r="E168" s="152" t="s">
        <v>1</v>
      </c>
      <c r="F168" s="153" t="s">
        <v>5874</v>
      </c>
      <c r="H168" s="152" t="s">
        <v>1</v>
      </c>
      <c r="I168" s="154"/>
      <c r="L168" s="150"/>
      <c r="M168" s="155"/>
      <c r="T168" s="156"/>
      <c r="AT168" s="152" t="s">
        <v>442</v>
      </c>
      <c r="AU168" s="152" t="s">
        <v>97</v>
      </c>
      <c r="AV168" s="12" t="s">
        <v>95</v>
      </c>
      <c r="AW168" s="12" t="s">
        <v>42</v>
      </c>
      <c r="AX168" s="12" t="s">
        <v>87</v>
      </c>
      <c r="AY168" s="152" t="s">
        <v>432</v>
      </c>
    </row>
    <row r="169" spans="2:65" s="13" customFormat="1" ht="11.25">
      <c r="B169" s="157"/>
      <c r="D169" s="151" t="s">
        <v>442</v>
      </c>
      <c r="E169" s="158" t="s">
        <v>1</v>
      </c>
      <c r="F169" s="159" t="s">
        <v>5875</v>
      </c>
      <c r="H169" s="160">
        <v>4.5049999999999999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87</v>
      </c>
      <c r="AY169" s="158" t="s">
        <v>432</v>
      </c>
    </row>
    <row r="170" spans="2:65" s="12" customFormat="1" ht="22.5">
      <c r="B170" s="150"/>
      <c r="D170" s="151" t="s">
        <v>442</v>
      </c>
      <c r="E170" s="152" t="s">
        <v>1</v>
      </c>
      <c r="F170" s="153" t="s">
        <v>5876</v>
      </c>
      <c r="H170" s="152" t="s">
        <v>1</v>
      </c>
      <c r="I170" s="154"/>
      <c r="L170" s="150"/>
      <c r="M170" s="155"/>
      <c r="T170" s="156"/>
      <c r="AT170" s="152" t="s">
        <v>442</v>
      </c>
      <c r="AU170" s="152" t="s">
        <v>97</v>
      </c>
      <c r="AV170" s="12" t="s">
        <v>95</v>
      </c>
      <c r="AW170" s="12" t="s">
        <v>42</v>
      </c>
      <c r="AX170" s="12" t="s">
        <v>87</v>
      </c>
      <c r="AY170" s="152" t="s">
        <v>432</v>
      </c>
    </row>
    <row r="171" spans="2:65" s="13" customFormat="1" ht="11.25">
      <c r="B171" s="157"/>
      <c r="D171" s="151" t="s">
        <v>442</v>
      </c>
      <c r="E171" s="158" t="s">
        <v>1</v>
      </c>
      <c r="F171" s="159" t="s">
        <v>5877</v>
      </c>
      <c r="H171" s="160">
        <v>11.192</v>
      </c>
      <c r="I171" s="161"/>
      <c r="L171" s="157"/>
      <c r="M171" s="162"/>
      <c r="T171" s="163"/>
      <c r="AT171" s="158" t="s">
        <v>442</v>
      </c>
      <c r="AU171" s="158" t="s">
        <v>97</v>
      </c>
      <c r="AV171" s="13" t="s">
        <v>97</v>
      </c>
      <c r="AW171" s="13" t="s">
        <v>42</v>
      </c>
      <c r="AX171" s="13" t="s">
        <v>87</v>
      </c>
      <c r="AY171" s="158" t="s">
        <v>432</v>
      </c>
    </row>
    <row r="172" spans="2:65" s="12" customFormat="1" ht="22.5">
      <c r="B172" s="150"/>
      <c r="D172" s="151" t="s">
        <v>442</v>
      </c>
      <c r="E172" s="152" t="s">
        <v>1</v>
      </c>
      <c r="F172" s="153" t="s">
        <v>5860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3" customFormat="1" ht="11.25">
      <c r="B173" s="157"/>
      <c r="D173" s="151" t="s">
        <v>442</v>
      </c>
      <c r="E173" s="158" t="s">
        <v>1</v>
      </c>
      <c r="F173" s="159" t="s">
        <v>5861</v>
      </c>
      <c r="H173" s="160">
        <v>4.3520000000000003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2" customFormat="1" ht="22.5">
      <c r="B174" s="150"/>
      <c r="D174" s="151" t="s">
        <v>442</v>
      </c>
      <c r="E174" s="152" t="s">
        <v>1</v>
      </c>
      <c r="F174" s="153" t="s">
        <v>5878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3" customFormat="1" ht="11.25">
      <c r="B175" s="157"/>
      <c r="D175" s="151" t="s">
        <v>442</v>
      </c>
      <c r="E175" s="158" t="s">
        <v>1</v>
      </c>
      <c r="F175" s="159" t="s">
        <v>5879</v>
      </c>
      <c r="H175" s="160">
        <v>-29.949000000000002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5" customFormat="1" ht="11.25">
      <c r="B176" s="171"/>
      <c r="D176" s="151" t="s">
        <v>442</v>
      </c>
      <c r="E176" s="172" t="s">
        <v>1</v>
      </c>
      <c r="F176" s="173" t="s">
        <v>5880</v>
      </c>
      <c r="H176" s="174">
        <v>2.1280000000000001</v>
      </c>
      <c r="I176" s="175"/>
      <c r="L176" s="171"/>
      <c r="M176" s="176"/>
      <c r="T176" s="177"/>
      <c r="AT176" s="172" t="s">
        <v>442</v>
      </c>
      <c r="AU176" s="172" t="s">
        <v>97</v>
      </c>
      <c r="AV176" s="15" t="s">
        <v>108</v>
      </c>
      <c r="AW176" s="15" t="s">
        <v>42</v>
      </c>
      <c r="AX176" s="15" t="s">
        <v>87</v>
      </c>
      <c r="AY176" s="172" t="s">
        <v>432</v>
      </c>
    </row>
    <row r="177" spans="2:51" s="12" customFormat="1" ht="11.25">
      <c r="B177" s="150"/>
      <c r="D177" s="151" t="s">
        <v>442</v>
      </c>
      <c r="E177" s="152" t="s">
        <v>1</v>
      </c>
      <c r="F177" s="153" t="s">
        <v>5881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51" s="13" customFormat="1" ht="11.25">
      <c r="B178" s="157"/>
      <c r="D178" s="151" t="s">
        <v>442</v>
      </c>
      <c r="E178" s="158" t="s">
        <v>1</v>
      </c>
      <c r="F178" s="159" t="s">
        <v>5882</v>
      </c>
      <c r="H178" s="160">
        <v>4.0229999999999997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51" s="12" customFormat="1" ht="11.25">
      <c r="B179" s="150"/>
      <c r="D179" s="151" t="s">
        <v>442</v>
      </c>
      <c r="E179" s="152" t="s">
        <v>1</v>
      </c>
      <c r="F179" s="153" t="s">
        <v>5883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51" s="13" customFormat="1" ht="11.25">
      <c r="B180" s="157"/>
      <c r="D180" s="151" t="s">
        <v>442</v>
      </c>
      <c r="E180" s="158" t="s">
        <v>1</v>
      </c>
      <c r="F180" s="159" t="s">
        <v>5884</v>
      </c>
      <c r="H180" s="160">
        <v>34.354999999999997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51" s="12" customFormat="1" ht="11.25">
      <c r="B181" s="150"/>
      <c r="D181" s="151" t="s">
        <v>442</v>
      </c>
      <c r="E181" s="152" t="s">
        <v>1</v>
      </c>
      <c r="F181" s="153" t="s">
        <v>5885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51" s="13" customFormat="1" ht="11.25">
      <c r="B182" s="157"/>
      <c r="D182" s="151" t="s">
        <v>442</v>
      </c>
      <c r="E182" s="158" t="s">
        <v>1</v>
      </c>
      <c r="F182" s="159" t="s">
        <v>5886</v>
      </c>
      <c r="H182" s="160">
        <v>13.991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87</v>
      </c>
      <c r="AY182" s="158" t="s">
        <v>432</v>
      </c>
    </row>
    <row r="183" spans="2:51" s="12" customFormat="1" ht="11.25">
      <c r="B183" s="150"/>
      <c r="D183" s="151" t="s">
        <v>442</v>
      </c>
      <c r="E183" s="152" t="s">
        <v>1</v>
      </c>
      <c r="F183" s="153" t="s">
        <v>5862</v>
      </c>
      <c r="H183" s="152" t="s">
        <v>1</v>
      </c>
      <c r="I183" s="154"/>
      <c r="L183" s="150"/>
      <c r="M183" s="155"/>
      <c r="T183" s="156"/>
      <c r="AT183" s="152" t="s">
        <v>442</v>
      </c>
      <c r="AU183" s="152" t="s">
        <v>97</v>
      </c>
      <c r="AV183" s="12" t="s">
        <v>95</v>
      </c>
      <c r="AW183" s="12" t="s">
        <v>42</v>
      </c>
      <c r="AX183" s="12" t="s">
        <v>87</v>
      </c>
      <c r="AY183" s="152" t="s">
        <v>432</v>
      </c>
    </row>
    <row r="184" spans="2:51" s="13" customFormat="1" ht="11.25">
      <c r="B184" s="157"/>
      <c r="D184" s="151" t="s">
        <v>442</v>
      </c>
      <c r="E184" s="158" t="s">
        <v>1</v>
      </c>
      <c r="F184" s="159" t="s">
        <v>5863</v>
      </c>
      <c r="H184" s="160">
        <v>1.36</v>
      </c>
      <c r="I184" s="161"/>
      <c r="L184" s="157"/>
      <c r="M184" s="162"/>
      <c r="T184" s="163"/>
      <c r="AT184" s="158" t="s">
        <v>442</v>
      </c>
      <c r="AU184" s="158" t="s">
        <v>97</v>
      </c>
      <c r="AV184" s="13" t="s">
        <v>97</v>
      </c>
      <c r="AW184" s="13" t="s">
        <v>42</v>
      </c>
      <c r="AX184" s="13" t="s">
        <v>87</v>
      </c>
      <c r="AY184" s="158" t="s">
        <v>432</v>
      </c>
    </row>
    <row r="185" spans="2:51" s="12" customFormat="1" ht="11.25">
      <c r="B185" s="150"/>
      <c r="D185" s="151" t="s">
        <v>442</v>
      </c>
      <c r="E185" s="152" t="s">
        <v>1</v>
      </c>
      <c r="F185" s="153" t="s">
        <v>5887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51" s="13" customFormat="1" ht="11.25">
      <c r="B186" s="157"/>
      <c r="D186" s="151" t="s">
        <v>442</v>
      </c>
      <c r="E186" s="158" t="s">
        <v>1</v>
      </c>
      <c r="F186" s="159" t="s">
        <v>5888</v>
      </c>
      <c r="H186" s="160">
        <v>5.5439999999999996</v>
      </c>
      <c r="I186" s="161"/>
      <c r="L186" s="157"/>
      <c r="M186" s="162"/>
      <c r="T186" s="163"/>
      <c r="AT186" s="158" t="s">
        <v>442</v>
      </c>
      <c r="AU186" s="158" t="s">
        <v>97</v>
      </c>
      <c r="AV186" s="13" t="s">
        <v>97</v>
      </c>
      <c r="AW186" s="13" t="s">
        <v>42</v>
      </c>
      <c r="AX186" s="13" t="s">
        <v>87</v>
      </c>
      <c r="AY186" s="158" t="s">
        <v>432</v>
      </c>
    </row>
    <row r="187" spans="2:51" s="13" customFormat="1" ht="11.25">
      <c r="B187" s="157"/>
      <c r="D187" s="151" t="s">
        <v>442</v>
      </c>
      <c r="E187" s="158" t="s">
        <v>1</v>
      </c>
      <c r="F187" s="159" t="s">
        <v>5889</v>
      </c>
      <c r="H187" s="160">
        <v>6.6959999999999997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87</v>
      </c>
      <c r="AY187" s="158" t="s">
        <v>432</v>
      </c>
    </row>
    <row r="188" spans="2:51" s="13" customFormat="1" ht="11.25">
      <c r="B188" s="157"/>
      <c r="D188" s="151" t="s">
        <v>442</v>
      </c>
      <c r="E188" s="158" t="s">
        <v>1</v>
      </c>
      <c r="F188" s="159" t="s">
        <v>5890</v>
      </c>
      <c r="H188" s="160">
        <v>1.21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87</v>
      </c>
      <c r="AY188" s="158" t="s">
        <v>432</v>
      </c>
    </row>
    <row r="189" spans="2:51" s="13" customFormat="1" ht="11.25">
      <c r="B189" s="157"/>
      <c r="D189" s="151" t="s">
        <v>442</v>
      </c>
      <c r="E189" s="158" t="s">
        <v>1</v>
      </c>
      <c r="F189" s="159" t="s">
        <v>5891</v>
      </c>
      <c r="H189" s="160">
        <v>2.3759999999999999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51" s="13" customFormat="1" ht="11.25">
      <c r="B190" s="157"/>
      <c r="D190" s="151" t="s">
        <v>442</v>
      </c>
      <c r="E190" s="158" t="s">
        <v>1</v>
      </c>
      <c r="F190" s="159" t="s">
        <v>5892</v>
      </c>
      <c r="H190" s="160">
        <v>19.32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51" s="15" customFormat="1" ht="11.25">
      <c r="B191" s="171"/>
      <c r="D191" s="151" t="s">
        <v>442</v>
      </c>
      <c r="E191" s="172" t="s">
        <v>1</v>
      </c>
      <c r="F191" s="173" t="s">
        <v>5893</v>
      </c>
      <c r="H191" s="174">
        <v>88.875</v>
      </c>
      <c r="I191" s="175"/>
      <c r="L191" s="171"/>
      <c r="M191" s="176"/>
      <c r="T191" s="177"/>
      <c r="AT191" s="172" t="s">
        <v>442</v>
      </c>
      <c r="AU191" s="172" t="s">
        <v>97</v>
      </c>
      <c r="AV191" s="15" t="s">
        <v>108</v>
      </c>
      <c r="AW191" s="15" t="s">
        <v>42</v>
      </c>
      <c r="AX191" s="15" t="s">
        <v>87</v>
      </c>
      <c r="AY191" s="172" t="s">
        <v>432</v>
      </c>
    </row>
    <row r="192" spans="2:51" s="14" customFormat="1" ht="11.25">
      <c r="B192" s="164"/>
      <c r="D192" s="151" t="s">
        <v>442</v>
      </c>
      <c r="E192" s="165" t="s">
        <v>5842</v>
      </c>
      <c r="F192" s="166" t="s">
        <v>449</v>
      </c>
      <c r="H192" s="167">
        <v>91.003</v>
      </c>
      <c r="I192" s="168"/>
      <c r="L192" s="164"/>
      <c r="M192" s="169"/>
      <c r="T192" s="170"/>
      <c r="AT192" s="165" t="s">
        <v>442</v>
      </c>
      <c r="AU192" s="165" t="s">
        <v>97</v>
      </c>
      <c r="AV192" s="14" t="s">
        <v>431</v>
      </c>
      <c r="AW192" s="14" t="s">
        <v>42</v>
      </c>
      <c r="AX192" s="14" t="s">
        <v>95</v>
      </c>
      <c r="AY192" s="165" t="s">
        <v>432</v>
      </c>
    </row>
    <row r="193" spans="2:65" s="1" customFormat="1" ht="24.2" customHeight="1">
      <c r="B193" s="33"/>
      <c r="C193" s="137" t="s">
        <v>108</v>
      </c>
      <c r="D193" s="137" t="s">
        <v>435</v>
      </c>
      <c r="E193" s="138" t="s">
        <v>2850</v>
      </c>
      <c r="F193" s="139" t="s">
        <v>2851</v>
      </c>
      <c r="G193" s="140" t="s">
        <v>685</v>
      </c>
      <c r="H193" s="141">
        <v>29.949000000000002</v>
      </c>
      <c r="I193" s="142"/>
      <c r="J193" s="143">
        <f>ROUND(I193*H193,2)</f>
        <v>0</v>
      </c>
      <c r="K193" s="139" t="s">
        <v>457</v>
      </c>
      <c r="L193" s="33"/>
      <c r="M193" s="144" t="s">
        <v>1</v>
      </c>
      <c r="N193" s="145" t="s">
        <v>52</v>
      </c>
      <c r="P193" s="146">
        <f>O193*H193</f>
        <v>0</v>
      </c>
      <c r="Q193" s="146">
        <v>0</v>
      </c>
      <c r="R193" s="146">
        <f>Q193*H193</f>
        <v>0</v>
      </c>
      <c r="S193" s="146">
        <v>0</v>
      </c>
      <c r="T193" s="147">
        <f>S193*H193</f>
        <v>0</v>
      </c>
      <c r="AR193" s="148" t="s">
        <v>431</v>
      </c>
      <c r="AT193" s="148" t="s">
        <v>435</v>
      </c>
      <c r="AU193" s="148" t="s">
        <v>97</v>
      </c>
      <c r="AY193" s="17" t="s">
        <v>432</v>
      </c>
      <c r="BE193" s="149">
        <f>IF(N193="základní",J193,0)</f>
        <v>0</v>
      </c>
      <c r="BF193" s="149">
        <f>IF(N193="snížená",J193,0)</f>
        <v>0</v>
      </c>
      <c r="BG193" s="149">
        <f>IF(N193="zákl. přenesená",J193,0)</f>
        <v>0</v>
      </c>
      <c r="BH193" s="149">
        <f>IF(N193="sníž. přenesená",J193,0)</f>
        <v>0</v>
      </c>
      <c r="BI193" s="149">
        <f>IF(N193="nulová",J193,0)</f>
        <v>0</v>
      </c>
      <c r="BJ193" s="17" t="s">
        <v>95</v>
      </c>
      <c r="BK193" s="149">
        <f>ROUND(I193*H193,2)</f>
        <v>0</v>
      </c>
      <c r="BL193" s="17" t="s">
        <v>431</v>
      </c>
      <c r="BM193" s="148" t="s">
        <v>5894</v>
      </c>
    </row>
    <row r="194" spans="2:65" s="12" customFormat="1" ht="11.25">
      <c r="B194" s="150"/>
      <c r="D194" s="151" t="s">
        <v>442</v>
      </c>
      <c r="E194" s="152" t="s">
        <v>1</v>
      </c>
      <c r="F194" s="153" t="s">
        <v>5895</v>
      </c>
      <c r="H194" s="152" t="s">
        <v>1</v>
      </c>
      <c r="I194" s="154"/>
      <c r="L194" s="150"/>
      <c r="M194" s="155"/>
      <c r="T194" s="156"/>
      <c r="AT194" s="152" t="s">
        <v>442</v>
      </c>
      <c r="AU194" s="152" t="s">
        <v>97</v>
      </c>
      <c r="AV194" s="12" t="s">
        <v>95</v>
      </c>
      <c r="AW194" s="12" t="s">
        <v>42</v>
      </c>
      <c r="AX194" s="12" t="s">
        <v>87</v>
      </c>
      <c r="AY194" s="152" t="s">
        <v>432</v>
      </c>
    </row>
    <row r="195" spans="2:65" s="12" customFormat="1" ht="22.5">
      <c r="B195" s="150"/>
      <c r="D195" s="151" t="s">
        <v>442</v>
      </c>
      <c r="E195" s="152" t="s">
        <v>1</v>
      </c>
      <c r="F195" s="153" t="s">
        <v>5896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2" customFormat="1" ht="11.25">
      <c r="B196" s="150"/>
      <c r="D196" s="151" t="s">
        <v>442</v>
      </c>
      <c r="E196" s="152" t="s">
        <v>1</v>
      </c>
      <c r="F196" s="153" t="s">
        <v>5897</v>
      </c>
      <c r="H196" s="152" t="s">
        <v>1</v>
      </c>
      <c r="I196" s="154"/>
      <c r="L196" s="150"/>
      <c r="M196" s="155"/>
      <c r="T196" s="156"/>
      <c r="AT196" s="152" t="s">
        <v>442</v>
      </c>
      <c r="AU196" s="152" t="s">
        <v>97</v>
      </c>
      <c r="AV196" s="12" t="s">
        <v>95</v>
      </c>
      <c r="AW196" s="12" t="s">
        <v>42</v>
      </c>
      <c r="AX196" s="12" t="s">
        <v>87</v>
      </c>
      <c r="AY196" s="152" t="s">
        <v>432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5832</v>
      </c>
      <c r="H197" s="160">
        <v>29.949000000000002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4" customFormat="1" ht="11.25">
      <c r="B198" s="164"/>
      <c r="D198" s="151" t="s">
        <v>442</v>
      </c>
      <c r="E198" s="165" t="s">
        <v>1</v>
      </c>
      <c r="F198" s="166" t="s">
        <v>449</v>
      </c>
      <c r="H198" s="167">
        <v>29.949000000000002</v>
      </c>
      <c r="I198" s="168"/>
      <c r="L198" s="164"/>
      <c r="M198" s="169"/>
      <c r="T198" s="170"/>
      <c r="AT198" s="165" t="s">
        <v>442</v>
      </c>
      <c r="AU198" s="165" t="s">
        <v>97</v>
      </c>
      <c r="AV198" s="14" t="s">
        <v>431</v>
      </c>
      <c r="AW198" s="14" t="s">
        <v>42</v>
      </c>
      <c r="AX198" s="14" t="s">
        <v>95</v>
      </c>
      <c r="AY198" s="165" t="s">
        <v>432</v>
      </c>
    </row>
    <row r="199" spans="2:65" s="1" customFormat="1" ht="37.9" customHeight="1">
      <c r="B199" s="33"/>
      <c r="C199" s="137" t="s">
        <v>431</v>
      </c>
      <c r="D199" s="137" t="s">
        <v>435</v>
      </c>
      <c r="E199" s="138" t="s">
        <v>2896</v>
      </c>
      <c r="F199" s="139" t="s">
        <v>2897</v>
      </c>
      <c r="G199" s="140" t="s">
        <v>685</v>
      </c>
      <c r="H199" s="141">
        <v>120.952</v>
      </c>
      <c r="I199" s="142"/>
      <c r="J199" s="143">
        <f>ROUND(I199*H199,2)</f>
        <v>0</v>
      </c>
      <c r="K199" s="139" t="s">
        <v>457</v>
      </c>
      <c r="L199" s="33"/>
      <c r="M199" s="144" t="s">
        <v>1</v>
      </c>
      <c r="N199" s="145" t="s">
        <v>52</v>
      </c>
      <c r="P199" s="146">
        <f>O199*H199</f>
        <v>0</v>
      </c>
      <c r="Q199" s="146">
        <v>0</v>
      </c>
      <c r="R199" s="146">
        <f>Q199*H199</f>
        <v>0</v>
      </c>
      <c r="S199" s="146">
        <v>0</v>
      </c>
      <c r="T199" s="147">
        <f>S199*H199</f>
        <v>0</v>
      </c>
      <c r="AR199" s="148" t="s">
        <v>431</v>
      </c>
      <c r="AT199" s="148" t="s">
        <v>435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5898</v>
      </c>
    </row>
    <row r="200" spans="2:65" s="12" customFormat="1" ht="11.25">
      <c r="B200" s="150"/>
      <c r="D200" s="151" t="s">
        <v>442</v>
      </c>
      <c r="E200" s="152" t="s">
        <v>1</v>
      </c>
      <c r="F200" s="153" t="s">
        <v>3553</v>
      </c>
      <c r="H200" s="152" t="s">
        <v>1</v>
      </c>
      <c r="I200" s="154"/>
      <c r="L200" s="150"/>
      <c r="M200" s="155"/>
      <c r="T200" s="156"/>
      <c r="AT200" s="152" t="s">
        <v>442</v>
      </c>
      <c r="AU200" s="152" t="s">
        <v>97</v>
      </c>
      <c r="AV200" s="12" t="s">
        <v>95</v>
      </c>
      <c r="AW200" s="12" t="s">
        <v>42</v>
      </c>
      <c r="AX200" s="12" t="s">
        <v>87</v>
      </c>
      <c r="AY200" s="152" t="s">
        <v>432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5832</v>
      </c>
      <c r="H201" s="160">
        <v>29.949000000000002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3" customFormat="1" ht="11.25">
      <c r="B202" s="157"/>
      <c r="D202" s="151" t="s">
        <v>442</v>
      </c>
      <c r="E202" s="158" t="s">
        <v>1</v>
      </c>
      <c r="F202" s="159" t="s">
        <v>5842</v>
      </c>
      <c r="H202" s="160">
        <v>91.003</v>
      </c>
      <c r="I202" s="161"/>
      <c r="L202" s="157"/>
      <c r="M202" s="162"/>
      <c r="T202" s="163"/>
      <c r="AT202" s="158" t="s">
        <v>442</v>
      </c>
      <c r="AU202" s="158" t="s">
        <v>97</v>
      </c>
      <c r="AV202" s="13" t="s">
        <v>97</v>
      </c>
      <c r="AW202" s="13" t="s">
        <v>42</v>
      </c>
      <c r="AX202" s="13" t="s">
        <v>87</v>
      </c>
      <c r="AY202" s="158" t="s">
        <v>432</v>
      </c>
    </row>
    <row r="203" spans="2:65" s="15" customFormat="1" ht="11.25">
      <c r="B203" s="171"/>
      <c r="D203" s="151" t="s">
        <v>442</v>
      </c>
      <c r="E203" s="172" t="s">
        <v>5830</v>
      </c>
      <c r="F203" s="173" t="s">
        <v>469</v>
      </c>
      <c r="H203" s="174">
        <v>120.952</v>
      </c>
      <c r="I203" s="175"/>
      <c r="L203" s="171"/>
      <c r="M203" s="176"/>
      <c r="T203" s="177"/>
      <c r="AT203" s="172" t="s">
        <v>442</v>
      </c>
      <c r="AU203" s="172" t="s">
        <v>97</v>
      </c>
      <c r="AV203" s="15" t="s">
        <v>108</v>
      </c>
      <c r="AW203" s="15" t="s">
        <v>42</v>
      </c>
      <c r="AX203" s="15" t="s">
        <v>87</v>
      </c>
      <c r="AY203" s="172" t="s">
        <v>432</v>
      </c>
    </row>
    <row r="204" spans="2:65" s="14" customFormat="1" ht="11.25">
      <c r="B204" s="164"/>
      <c r="D204" s="151" t="s">
        <v>442</v>
      </c>
      <c r="E204" s="165" t="s">
        <v>1</v>
      </c>
      <c r="F204" s="166" t="s">
        <v>449</v>
      </c>
      <c r="H204" s="167">
        <v>120.952</v>
      </c>
      <c r="I204" s="168"/>
      <c r="L204" s="164"/>
      <c r="M204" s="169"/>
      <c r="T204" s="170"/>
      <c r="AT204" s="165" t="s">
        <v>442</v>
      </c>
      <c r="AU204" s="165" t="s">
        <v>97</v>
      </c>
      <c r="AV204" s="14" t="s">
        <v>431</v>
      </c>
      <c r="AW204" s="14" t="s">
        <v>42</v>
      </c>
      <c r="AX204" s="14" t="s">
        <v>95</v>
      </c>
      <c r="AY204" s="165" t="s">
        <v>432</v>
      </c>
    </row>
    <row r="205" spans="2:65" s="1" customFormat="1" ht="33" customHeight="1">
      <c r="B205" s="33"/>
      <c r="C205" s="137" t="s">
        <v>452</v>
      </c>
      <c r="D205" s="137" t="s">
        <v>435</v>
      </c>
      <c r="E205" s="138" t="s">
        <v>1195</v>
      </c>
      <c r="F205" s="139" t="s">
        <v>1196</v>
      </c>
      <c r="G205" s="140" t="s">
        <v>743</v>
      </c>
      <c r="H205" s="141">
        <v>211.666</v>
      </c>
      <c r="I205" s="142"/>
      <c r="J205" s="143">
        <f>ROUND(I205*H205,2)</f>
        <v>0</v>
      </c>
      <c r="K205" s="139" t="s">
        <v>439</v>
      </c>
      <c r="L205" s="33"/>
      <c r="M205" s="144" t="s">
        <v>1</v>
      </c>
      <c r="N205" s="145" t="s">
        <v>52</v>
      </c>
      <c r="P205" s="146">
        <f>O205*H205</f>
        <v>0</v>
      </c>
      <c r="Q205" s="146">
        <v>0</v>
      </c>
      <c r="R205" s="146">
        <f>Q205*H205</f>
        <v>0</v>
      </c>
      <c r="S205" s="146">
        <v>0</v>
      </c>
      <c r="T205" s="147">
        <f>S205*H205</f>
        <v>0</v>
      </c>
      <c r="AR205" s="148" t="s">
        <v>431</v>
      </c>
      <c r="AT205" s="148" t="s">
        <v>435</v>
      </c>
      <c r="AU205" s="148" t="s">
        <v>97</v>
      </c>
      <c r="AY205" s="17" t="s">
        <v>432</v>
      </c>
      <c r="BE205" s="149">
        <f>IF(N205="základní",J205,0)</f>
        <v>0</v>
      </c>
      <c r="BF205" s="149">
        <f>IF(N205="snížená",J205,0)</f>
        <v>0</v>
      </c>
      <c r="BG205" s="149">
        <f>IF(N205="zákl. přenesená",J205,0)</f>
        <v>0</v>
      </c>
      <c r="BH205" s="149">
        <f>IF(N205="sníž. přenesená",J205,0)</f>
        <v>0</v>
      </c>
      <c r="BI205" s="149">
        <f>IF(N205="nulová",J205,0)</f>
        <v>0</v>
      </c>
      <c r="BJ205" s="17" t="s">
        <v>95</v>
      </c>
      <c r="BK205" s="149">
        <f>ROUND(I205*H205,2)</f>
        <v>0</v>
      </c>
      <c r="BL205" s="17" t="s">
        <v>431</v>
      </c>
      <c r="BM205" s="148" t="s">
        <v>5899</v>
      </c>
    </row>
    <row r="206" spans="2:65" s="13" customFormat="1" ht="11.25">
      <c r="B206" s="157"/>
      <c r="D206" s="151" t="s">
        <v>442</v>
      </c>
      <c r="E206" s="158" t="s">
        <v>1</v>
      </c>
      <c r="F206" s="159" t="s">
        <v>5900</v>
      </c>
      <c r="H206" s="160">
        <v>211.666</v>
      </c>
      <c r="I206" s="161"/>
      <c r="L206" s="157"/>
      <c r="M206" s="162"/>
      <c r="T206" s="163"/>
      <c r="AT206" s="158" t="s">
        <v>442</v>
      </c>
      <c r="AU206" s="158" t="s">
        <v>97</v>
      </c>
      <c r="AV206" s="13" t="s">
        <v>97</v>
      </c>
      <c r="AW206" s="13" t="s">
        <v>42</v>
      </c>
      <c r="AX206" s="13" t="s">
        <v>95</v>
      </c>
      <c r="AY206" s="158" t="s">
        <v>432</v>
      </c>
    </row>
    <row r="207" spans="2:65" s="1" customFormat="1" ht="16.5" customHeight="1">
      <c r="B207" s="33"/>
      <c r="C207" s="137" t="s">
        <v>483</v>
      </c>
      <c r="D207" s="137" t="s">
        <v>435</v>
      </c>
      <c r="E207" s="138" t="s">
        <v>1200</v>
      </c>
      <c r="F207" s="139" t="s">
        <v>1201</v>
      </c>
      <c r="G207" s="140" t="s">
        <v>685</v>
      </c>
      <c r="H207" s="141">
        <v>120.952</v>
      </c>
      <c r="I207" s="142"/>
      <c r="J207" s="143">
        <f>ROUND(I207*H207,2)</f>
        <v>0</v>
      </c>
      <c r="K207" s="139" t="s">
        <v>457</v>
      </c>
      <c r="L207" s="33"/>
      <c r="M207" s="144" t="s">
        <v>1</v>
      </c>
      <c r="N207" s="145" t="s">
        <v>52</v>
      </c>
      <c r="P207" s="146">
        <f>O207*H207</f>
        <v>0</v>
      </c>
      <c r="Q207" s="146">
        <v>0</v>
      </c>
      <c r="R207" s="146">
        <f>Q207*H207</f>
        <v>0</v>
      </c>
      <c r="S207" s="146">
        <v>0</v>
      </c>
      <c r="T207" s="147">
        <f>S207*H207</f>
        <v>0</v>
      </c>
      <c r="AR207" s="148" t="s">
        <v>431</v>
      </c>
      <c r="AT207" s="148" t="s">
        <v>435</v>
      </c>
      <c r="AU207" s="148" t="s">
        <v>97</v>
      </c>
      <c r="AY207" s="17" t="s">
        <v>432</v>
      </c>
      <c r="BE207" s="149">
        <f>IF(N207="základní",J207,0)</f>
        <v>0</v>
      </c>
      <c r="BF207" s="149">
        <f>IF(N207="snížená",J207,0)</f>
        <v>0</v>
      </c>
      <c r="BG207" s="149">
        <f>IF(N207="zákl. přenesená",J207,0)</f>
        <v>0</v>
      </c>
      <c r="BH207" s="149">
        <f>IF(N207="sníž. přenesená",J207,0)</f>
        <v>0</v>
      </c>
      <c r="BI207" s="149">
        <f>IF(N207="nulová",J207,0)</f>
        <v>0</v>
      </c>
      <c r="BJ207" s="17" t="s">
        <v>95</v>
      </c>
      <c r="BK207" s="149">
        <f>ROUND(I207*H207,2)</f>
        <v>0</v>
      </c>
      <c r="BL207" s="17" t="s">
        <v>431</v>
      </c>
      <c r="BM207" s="148" t="s">
        <v>5901</v>
      </c>
    </row>
    <row r="208" spans="2:65" s="13" customFormat="1" ht="11.25">
      <c r="B208" s="157"/>
      <c r="D208" s="151" t="s">
        <v>442</v>
      </c>
      <c r="E208" s="158" t="s">
        <v>1</v>
      </c>
      <c r="F208" s="159" t="s">
        <v>5830</v>
      </c>
      <c r="H208" s="160">
        <v>120.952</v>
      </c>
      <c r="I208" s="161"/>
      <c r="L208" s="157"/>
      <c r="M208" s="162"/>
      <c r="T208" s="163"/>
      <c r="AT208" s="158" t="s">
        <v>442</v>
      </c>
      <c r="AU208" s="158" t="s">
        <v>97</v>
      </c>
      <c r="AV208" s="13" t="s">
        <v>97</v>
      </c>
      <c r="AW208" s="13" t="s">
        <v>42</v>
      </c>
      <c r="AX208" s="13" t="s">
        <v>95</v>
      </c>
      <c r="AY208" s="158" t="s">
        <v>432</v>
      </c>
    </row>
    <row r="209" spans="2:65" s="1" customFormat="1" ht="24.2" customHeight="1">
      <c r="B209" s="33"/>
      <c r="C209" s="137" t="s">
        <v>489</v>
      </c>
      <c r="D209" s="137" t="s">
        <v>435</v>
      </c>
      <c r="E209" s="138" t="s">
        <v>3963</v>
      </c>
      <c r="F209" s="139" t="s">
        <v>3964</v>
      </c>
      <c r="G209" s="140" t="s">
        <v>510</v>
      </c>
      <c r="H209" s="141">
        <v>137.52000000000001</v>
      </c>
      <c r="I209" s="142"/>
      <c r="J209" s="143">
        <f>ROUND(I209*H209,2)</f>
        <v>0</v>
      </c>
      <c r="K209" s="139" t="s">
        <v>457</v>
      </c>
      <c r="L209" s="33"/>
      <c r="M209" s="144" t="s">
        <v>1</v>
      </c>
      <c r="N209" s="145" t="s">
        <v>52</v>
      </c>
      <c r="P209" s="146">
        <f>O209*H209</f>
        <v>0</v>
      </c>
      <c r="Q209" s="146">
        <v>0</v>
      </c>
      <c r="R209" s="146">
        <f>Q209*H209</f>
        <v>0</v>
      </c>
      <c r="S209" s="146">
        <v>0</v>
      </c>
      <c r="T209" s="147">
        <f>S209*H209</f>
        <v>0</v>
      </c>
      <c r="AR209" s="148" t="s">
        <v>431</v>
      </c>
      <c r="AT209" s="148" t="s">
        <v>435</v>
      </c>
      <c r="AU209" s="148" t="s">
        <v>97</v>
      </c>
      <c r="AY209" s="17" t="s">
        <v>432</v>
      </c>
      <c r="BE209" s="149">
        <f>IF(N209="základní",J209,0)</f>
        <v>0</v>
      </c>
      <c r="BF209" s="149">
        <f>IF(N209="snížená",J209,0)</f>
        <v>0</v>
      </c>
      <c r="BG209" s="149">
        <f>IF(N209="zákl. přenesená",J209,0)</f>
        <v>0</v>
      </c>
      <c r="BH209" s="149">
        <f>IF(N209="sníž. přenesená",J209,0)</f>
        <v>0</v>
      </c>
      <c r="BI209" s="149">
        <f>IF(N209="nulová",J209,0)</f>
        <v>0</v>
      </c>
      <c r="BJ209" s="17" t="s">
        <v>95</v>
      </c>
      <c r="BK209" s="149">
        <f>ROUND(I209*H209,2)</f>
        <v>0</v>
      </c>
      <c r="BL209" s="17" t="s">
        <v>431</v>
      </c>
      <c r="BM209" s="148" t="s">
        <v>5902</v>
      </c>
    </row>
    <row r="210" spans="2:65" s="12" customFormat="1" ht="11.25">
      <c r="B210" s="150"/>
      <c r="D210" s="151" t="s">
        <v>442</v>
      </c>
      <c r="E210" s="152" t="s">
        <v>1</v>
      </c>
      <c r="F210" s="153" t="s">
        <v>5903</v>
      </c>
      <c r="H210" s="152" t="s">
        <v>1</v>
      </c>
      <c r="I210" s="154"/>
      <c r="L210" s="150"/>
      <c r="M210" s="155"/>
      <c r="T210" s="156"/>
      <c r="AT210" s="152" t="s">
        <v>442</v>
      </c>
      <c r="AU210" s="152" t="s">
        <v>97</v>
      </c>
      <c r="AV210" s="12" t="s">
        <v>95</v>
      </c>
      <c r="AW210" s="12" t="s">
        <v>42</v>
      </c>
      <c r="AX210" s="12" t="s">
        <v>87</v>
      </c>
      <c r="AY210" s="152" t="s">
        <v>432</v>
      </c>
    </row>
    <row r="211" spans="2:65" s="13" customFormat="1" ht="22.5">
      <c r="B211" s="157"/>
      <c r="D211" s="151" t="s">
        <v>442</v>
      </c>
      <c r="E211" s="158" t="s">
        <v>1</v>
      </c>
      <c r="F211" s="159" t="s">
        <v>5904</v>
      </c>
      <c r="H211" s="160">
        <v>121.92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87</v>
      </c>
      <c r="AY211" s="158" t="s">
        <v>432</v>
      </c>
    </row>
    <row r="212" spans="2:65" s="12" customFormat="1" ht="11.25">
      <c r="B212" s="150"/>
      <c r="D212" s="151" t="s">
        <v>442</v>
      </c>
      <c r="E212" s="152" t="s">
        <v>1</v>
      </c>
      <c r="F212" s="153" t="s">
        <v>5905</v>
      </c>
      <c r="H212" s="152" t="s">
        <v>1</v>
      </c>
      <c r="I212" s="154"/>
      <c r="L212" s="150"/>
      <c r="M212" s="155"/>
      <c r="T212" s="156"/>
      <c r="AT212" s="152" t="s">
        <v>442</v>
      </c>
      <c r="AU212" s="152" t="s">
        <v>97</v>
      </c>
      <c r="AV212" s="12" t="s">
        <v>95</v>
      </c>
      <c r="AW212" s="12" t="s">
        <v>42</v>
      </c>
      <c r="AX212" s="12" t="s">
        <v>87</v>
      </c>
      <c r="AY212" s="152" t="s">
        <v>432</v>
      </c>
    </row>
    <row r="213" spans="2:65" s="13" customFormat="1" ht="22.5">
      <c r="B213" s="157"/>
      <c r="D213" s="151" t="s">
        <v>442</v>
      </c>
      <c r="E213" s="158" t="s">
        <v>1</v>
      </c>
      <c r="F213" s="159" t="s">
        <v>5906</v>
      </c>
      <c r="H213" s="160">
        <v>15.6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5" customFormat="1" ht="11.25">
      <c r="B214" s="171"/>
      <c r="D214" s="151" t="s">
        <v>442</v>
      </c>
      <c r="E214" s="172" t="s">
        <v>1</v>
      </c>
      <c r="F214" s="173" t="s">
        <v>3969</v>
      </c>
      <c r="H214" s="174">
        <v>137.52000000000001</v>
      </c>
      <c r="I214" s="175"/>
      <c r="L214" s="171"/>
      <c r="M214" s="176"/>
      <c r="T214" s="177"/>
      <c r="AT214" s="172" t="s">
        <v>442</v>
      </c>
      <c r="AU214" s="172" t="s">
        <v>97</v>
      </c>
      <c r="AV214" s="15" t="s">
        <v>108</v>
      </c>
      <c r="AW214" s="15" t="s">
        <v>42</v>
      </c>
      <c r="AX214" s="15" t="s">
        <v>87</v>
      </c>
      <c r="AY214" s="172" t="s">
        <v>432</v>
      </c>
    </row>
    <row r="215" spans="2:65" s="14" customFormat="1" ht="11.25">
      <c r="B215" s="164"/>
      <c r="D215" s="151" t="s">
        <v>442</v>
      </c>
      <c r="E215" s="165" t="s">
        <v>5907</v>
      </c>
      <c r="F215" s="166" t="s">
        <v>449</v>
      </c>
      <c r="H215" s="167">
        <v>137.52000000000001</v>
      </c>
      <c r="I215" s="168"/>
      <c r="L215" s="164"/>
      <c r="M215" s="169"/>
      <c r="T215" s="170"/>
      <c r="AT215" s="165" t="s">
        <v>442</v>
      </c>
      <c r="AU215" s="165" t="s">
        <v>97</v>
      </c>
      <c r="AV215" s="14" t="s">
        <v>431</v>
      </c>
      <c r="AW215" s="14" t="s">
        <v>42</v>
      </c>
      <c r="AX215" s="14" t="s">
        <v>95</v>
      </c>
      <c r="AY215" s="165" t="s">
        <v>432</v>
      </c>
    </row>
    <row r="216" spans="2:65" s="1" customFormat="1" ht="24.2" customHeight="1">
      <c r="B216" s="33"/>
      <c r="C216" s="137" t="s">
        <v>500</v>
      </c>
      <c r="D216" s="137" t="s">
        <v>435</v>
      </c>
      <c r="E216" s="138" t="s">
        <v>4528</v>
      </c>
      <c r="F216" s="139" t="s">
        <v>4529</v>
      </c>
      <c r="G216" s="140" t="s">
        <v>510</v>
      </c>
      <c r="H216" s="141">
        <v>237.38</v>
      </c>
      <c r="I216" s="142"/>
      <c r="J216" s="143">
        <f>ROUND(I216*H216,2)</f>
        <v>0</v>
      </c>
      <c r="K216" s="139" t="s">
        <v>457</v>
      </c>
      <c r="L216" s="33"/>
      <c r="M216" s="144" t="s">
        <v>1</v>
      </c>
      <c r="N216" s="145" t="s">
        <v>52</v>
      </c>
      <c r="P216" s="146">
        <f>O216*H216</f>
        <v>0</v>
      </c>
      <c r="Q216" s="146">
        <v>0</v>
      </c>
      <c r="R216" s="146">
        <f>Q216*H216</f>
        <v>0</v>
      </c>
      <c r="S216" s="146">
        <v>0</v>
      </c>
      <c r="T216" s="147">
        <f>S216*H216</f>
        <v>0</v>
      </c>
      <c r="AR216" s="148" t="s">
        <v>431</v>
      </c>
      <c r="AT216" s="148" t="s">
        <v>435</v>
      </c>
      <c r="AU216" s="148" t="s">
        <v>97</v>
      </c>
      <c r="AY216" s="17" t="s">
        <v>432</v>
      </c>
      <c r="BE216" s="149">
        <f>IF(N216="základní",J216,0)</f>
        <v>0</v>
      </c>
      <c r="BF216" s="149">
        <f>IF(N216="snížená",J216,0)</f>
        <v>0</v>
      </c>
      <c r="BG216" s="149">
        <f>IF(N216="zákl. přenesená",J216,0)</f>
        <v>0</v>
      </c>
      <c r="BH216" s="149">
        <f>IF(N216="sníž. přenesená",J216,0)</f>
        <v>0</v>
      </c>
      <c r="BI216" s="149">
        <f>IF(N216="nulová",J216,0)</f>
        <v>0</v>
      </c>
      <c r="BJ216" s="17" t="s">
        <v>95</v>
      </c>
      <c r="BK216" s="149">
        <f>ROUND(I216*H216,2)</f>
        <v>0</v>
      </c>
      <c r="BL216" s="17" t="s">
        <v>431</v>
      </c>
      <c r="BM216" s="148" t="s">
        <v>5908</v>
      </c>
    </row>
    <row r="217" spans="2:65" s="12" customFormat="1" ht="22.5">
      <c r="B217" s="150"/>
      <c r="D217" s="151" t="s">
        <v>442</v>
      </c>
      <c r="E217" s="152" t="s">
        <v>1</v>
      </c>
      <c r="F217" s="153" t="s">
        <v>5909</v>
      </c>
      <c r="H217" s="152" t="s">
        <v>1</v>
      </c>
      <c r="I217" s="154"/>
      <c r="L217" s="150"/>
      <c r="M217" s="155"/>
      <c r="T217" s="156"/>
      <c r="AT217" s="152" t="s">
        <v>442</v>
      </c>
      <c r="AU217" s="152" t="s">
        <v>97</v>
      </c>
      <c r="AV217" s="12" t="s">
        <v>95</v>
      </c>
      <c r="AW217" s="12" t="s">
        <v>42</v>
      </c>
      <c r="AX217" s="12" t="s">
        <v>87</v>
      </c>
      <c r="AY217" s="152" t="s">
        <v>432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5910</v>
      </c>
      <c r="H218" s="160">
        <v>108.81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2" customFormat="1" ht="22.5">
      <c r="B219" s="150"/>
      <c r="D219" s="151" t="s">
        <v>442</v>
      </c>
      <c r="E219" s="152" t="s">
        <v>1</v>
      </c>
      <c r="F219" s="153" t="s">
        <v>5911</v>
      </c>
      <c r="H219" s="152" t="s">
        <v>1</v>
      </c>
      <c r="I219" s="154"/>
      <c r="L219" s="150"/>
      <c r="M219" s="155"/>
      <c r="T219" s="156"/>
      <c r="AT219" s="152" t="s">
        <v>442</v>
      </c>
      <c r="AU219" s="152" t="s">
        <v>97</v>
      </c>
      <c r="AV219" s="12" t="s">
        <v>95</v>
      </c>
      <c r="AW219" s="12" t="s">
        <v>42</v>
      </c>
      <c r="AX219" s="12" t="s">
        <v>87</v>
      </c>
      <c r="AY219" s="152" t="s">
        <v>432</v>
      </c>
    </row>
    <row r="220" spans="2:65" s="13" customFormat="1" ht="11.25">
      <c r="B220" s="157"/>
      <c r="D220" s="151" t="s">
        <v>442</v>
      </c>
      <c r="E220" s="158" t="s">
        <v>1</v>
      </c>
      <c r="F220" s="159" t="s">
        <v>5912</v>
      </c>
      <c r="H220" s="160">
        <v>55.2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5" customFormat="1" ht="11.25">
      <c r="B221" s="171"/>
      <c r="D221" s="151" t="s">
        <v>442</v>
      </c>
      <c r="E221" s="172" t="s">
        <v>1</v>
      </c>
      <c r="F221" s="173" t="s">
        <v>5913</v>
      </c>
      <c r="H221" s="174">
        <v>164.01</v>
      </c>
      <c r="I221" s="175"/>
      <c r="L221" s="171"/>
      <c r="M221" s="176"/>
      <c r="T221" s="177"/>
      <c r="AT221" s="172" t="s">
        <v>442</v>
      </c>
      <c r="AU221" s="172" t="s">
        <v>97</v>
      </c>
      <c r="AV221" s="15" t="s">
        <v>108</v>
      </c>
      <c r="AW221" s="15" t="s">
        <v>42</v>
      </c>
      <c r="AX221" s="15" t="s">
        <v>87</v>
      </c>
      <c r="AY221" s="172" t="s">
        <v>432</v>
      </c>
    </row>
    <row r="222" spans="2:65" s="12" customFormat="1" ht="11.25">
      <c r="B222" s="150"/>
      <c r="D222" s="151" t="s">
        <v>442</v>
      </c>
      <c r="E222" s="152" t="s">
        <v>1</v>
      </c>
      <c r="F222" s="153" t="s">
        <v>5914</v>
      </c>
      <c r="H222" s="152" t="s">
        <v>1</v>
      </c>
      <c r="I222" s="154"/>
      <c r="L222" s="150"/>
      <c r="M222" s="155"/>
      <c r="T222" s="156"/>
      <c r="AT222" s="152" t="s">
        <v>442</v>
      </c>
      <c r="AU222" s="152" t="s">
        <v>97</v>
      </c>
      <c r="AV222" s="12" t="s">
        <v>95</v>
      </c>
      <c r="AW222" s="12" t="s">
        <v>42</v>
      </c>
      <c r="AX222" s="12" t="s">
        <v>87</v>
      </c>
      <c r="AY222" s="152" t="s">
        <v>432</v>
      </c>
    </row>
    <row r="223" spans="2:65" s="12" customFormat="1" ht="22.5">
      <c r="B223" s="150"/>
      <c r="D223" s="151" t="s">
        <v>442</v>
      </c>
      <c r="E223" s="152" t="s">
        <v>1</v>
      </c>
      <c r="F223" s="153" t="s">
        <v>5915</v>
      </c>
      <c r="H223" s="152" t="s">
        <v>1</v>
      </c>
      <c r="I223" s="154"/>
      <c r="L223" s="150"/>
      <c r="M223" s="155"/>
      <c r="T223" s="156"/>
      <c r="AT223" s="152" t="s">
        <v>442</v>
      </c>
      <c r="AU223" s="152" t="s">
        <v>97</v>
      </c>
      <c r="AV223" s="12" t="s">
        <v>95</v>
      </c>
      <c r="AW223" s="12" t="s">
        <v>42</v>
      </c>
      <c r="AX223" s="12" t="s">
        <v>87</v>
      </c>
      <c r="AY223" s="152" t="s">
        <v>432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5916</v>
      </c>
      <c r="H224" s="160">
        <v>73.37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87</v>
      </c>
      <c r="AY224" s="158" t="s">
        <v>432</v>
      </c>
    </row>
    <row r="225" spans="2:65" s="15" customFormat="1" ht="11.25">
      <c r="B225" s="171"/>
      <c r="D225" s="151" t="s">
        <v>442</v>
      </c>
      <c r="E225" s="172" t="s">
        <v>1</v>
      </c>
      <c r="F225" s="173" t="s">
        <v>5917</v>
      </c>
      <c r="H225" s="174">
        <v>73.37</v>
      </c>
      <c r="I225" s="175"/>
      <c r="L225" s="171"/>
      <c r="M225" s="176"/>
      <c r="T225" s="177"/>
      <c r="AT225" s="172" t="s">
        <v>442</v>
      </c>
      <c r="AU225" s="172" t="s">
        <v>97</v>
      </c>
      <c r="AV225" s="15" t="s">
        <v>108</v>
      </c>
      <c r="AW225" s="15" t="s">
        <v>42</v>
      </c>
      <c r="AX225" s="15" t="s">
        <v>87</v>
      </c>
      <c r="AY225" s="172" t="s">
        <v>432</v>
      </c>
    </row>
    <row r="226" spans="2:65" s="14" customFormat="1" ht="11.25">
      <c r="B226" s="164"/>
      <c r="D226" s="151" t="s">
        <v>442</v>
      </c>
      <c r="E226" s="165" t="s">
        <v>5834</v>
      </c>
      <c r="F226" s="166" t="s">
        <v>449</v>
      </c>
      <c r="H226" s="167">
        <v>237.38</v>
      </c>
      <c r="I226" s="168"/>
      <c r="L226" s="164"/>
      <c r="M226" s="169"/>
      <c r="T226" s="170"/>
      <c r="AT226" s="165" t="s">
        <v>442</v>
      </c>
      <c r="AU226" s="165" t="s">
        <v>97</v>
      </c>
      <c r="AV226" s="14" t="s">
        <v>431</v>
      </c>
      <c r="AW226" s="14" t="s">
        <v>42</v>
      </c>
      <c r="AX226" s="14" t="s">
        <v>95</v>
      </c>
      <c r="AY226" s="165" t="s">
        <v>432</v>
      </c>
    </row>
    <row r="227" spans="2:65" s="1" customFormat="1" ht="24.2" customHeight="1">
      <c r="B227" s="33"/>
      <c r="C227" s="137" t="s">
        <v>507</v>
      </c>
      <c r="D227" s="137" t="s">
        <v>435</v>
      </c>
      <c r="E227" s="138" t="s">
        <v>3578</v>
      </c>
      <c r="F227" s="139" t="s">
        <v>3579</v>
      </c>
      <c r="G227" s="140" t="s">
        <v>510</v>
      </c>
      <c r="H227" s="141">
        <v>305.51</v>
      </c>
      <c r="I227" s="142"/>
      <c r="J227" s="143">
        <f>ROUND(I227*H227,2)</f>
        <v>0</v>
      </c>
      <c r="K227" s="139" t="s">
        <v>457</v>
      </c>
      <c r="L227" s="33"/>
      <c r="M227" s="144" t="s">
        <v>1</v>
      </c>
      <c r="N227" s="145" t="s">
        <v>52</v>
      </c>
      <c r="P227" s="146">
        <f>O227*H227</f>
        <v>0</v>
      </c>
      <c r="Q227" s="146">
        <v>0</v>
      </c>
      <c r="R227" s="146">
        <f>Q227*H227</f>
        <v>0</v>
      </c>
      <c r="S227" s="146">
        <v>0</v>
      </c>
      <c r="T227" s="147">
        <f>S227*H227</f>
        <v>0</v>
      </c>
      <c r="AR227" s="148" t="s">
        <v>431</v>
      </c>
      <c r="AT227" s="148" t="s">
        <v>435</v>
      </c>
      <c r="AU227" s="148" t="s">
        <v>97</v>
      </c>
      <c r="AY227" s="17" t="s">
        <v>432</v>
      </c>
      <c r="BE227" s="149">
        <f>IF(N227="základní",J227,0)</f>
        <v>0</v>
      </c>
      <c r="BF227" s="149">
        <f>IF(N227="snížená",J227,0)</f>
        <v>0</v>
      </c>
      <c r="BG227" s="149">
        <f>IF(N227="zákl. přenesená",J227,0)</f>
        <v>0</v>
      </c>
      <c r="BH227" s="149">
        <f>IF(N227="sníž. přenesená",J227,0)</f>
        <v>0</v>
      </c>
      <c r="BI227" s="149">
        <f>IF(N227="nulová",J227,0)</f>
        <v>0</v>
      </c>
      <c r="BJ227" s="17" t="s">
        <v>95</v>
      </c>
      <c r="BK227" s="149">
        <f>ROUND(I227*H227,2)</f>
        <v>0</v>
      </c>
      <c r="BL227" s="17" t="s">
        <v>431</v>
      </c>
      <c r="BM227" s="148" t="s">
        <v>5918</v>
      </c>
    </row>
    <row r="228" spans="2:65" s="12" customFormat="1" ht="11.25">
      <c r="B228" s="150"/>
      <c r="D228" s="151" t="s">
        <v>442</v>
      </c>
      <c r="E228" s="152" t="s">
        <v>1</v>
      </c>
      <c r="F228" s="153" t="s">
        <v>5919</v>
      </c>
      <c r="H228" s="152" t="s">
        <v>1</v>
      </c>
      <c r="I228" s="154"/>
      <c r="L228" s="150"/>
      <c r="M228" s="155"/>
      <c r="T228" s="156"/>
      <c r="AT228" s="152" t="s">
        <v>442</v>
      </c>
      <c r="AU228" s="152" t="s">
        <v>97</v>
      </c>
      <c r="AV228" s="12" t="s">
        <v>95</v>
      </c>
      <c r="AW228" s="12" t="s">
        <v>42</v>
      </c>
      <c r="AX228" s="12" t="s">
        <v>87</v>
      </c>
      <c r="AY228" s="152" t="s">
        <v>432</v>
      </c>
    </row>
    <row r="229" spans="2:65" s="13" customFormat="1" ht="22.5">
      <c r="B229" s="157"/>
      <c r="D229" s="151" t="s">
        <v>442</v>
      </c>
      <c r="E229" s="158" t="s">
        <v>1</v>
      </c>
      <c r="F229" s="159" t="s">
        <v>5920</v>
      </c>
      <c r="H229" s="160">
        <v>119.87</v>
      </c>
      <c r="I229" s="161"/>
      <c r="L229" s="157"/>
      <c r="M229" s="162"/>
      <c r="T229" s="163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87</v>
      </c>
      <c r="AY229" s="158" t="s">
        <v>432</v>
      </c>
    </row>
    <row r="230" spans="2:65" s="13" customFormat="1" ht="22.5">
      <c r="B230" s="157"/>
      <c r="D230" s="151" t="s">
        <v>442</v>
      </c>
      <c r="E230" s="158" t="s">
        <v>1</v>
      </c>
      <c r="F230" s="159" t="s">
        <v>5921</v>
      </c>
      <c r="H230" s="160">
        <v>56.31</v>
      </c>
      <c r="I230" s="161"/>
      <c r="L230" s="157"/>
      <c r="M230" s="162"/>
      <c r="T230" s="163"/>
      <c r="AT230" s="158" t="s">
        <v>442</v>
      </c>
      <c r="AU230" s="158" t="s">
        <v>97</v>
      </c>
      <c r="AV230" s="13" t="s">
        <v>97</v>
      </c>
      <c r="AW230" s="13" t="s">
        <v>42</v>
      </c>
      <c r="AX230" s="13" t="s">
        <v>87</v>
      </c>
      <c r="AY230" s="158" t="s">
        <v>432</v>
      </c>
    </row>
    <row r="231" spans="2:65" s="13" customFormat="1" ht="22.5">
      <c r="B231" s="157"/>
      <c r="D231" s="151" t="s">
        <v>442</v>
      </c>
      <c r="E231" s="158" t="s">
        <v>1</v>
      </c>
      <c r="F231" s="159" t="s">
        <v>5922</v>
      </c>
      <c r="H231" s="160">
        <v>93.27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87</v>
      </c>
      <c r="AY231" s="158" t="s">
        <v>432</v>
      </c>
    </row>
    <row r="232" spans="2:65" s="13" customFormat="1" ht="22.5">
      <c r="B232" s="157"/>
      <c r="D232" s="151" t="s">
        <v>442</v>
      </c>
      <c r="E232" s="158" t="s">
        <v>1</v>
      </c>
      <c r="F232" s="159" t="s">
        <v>5923</v>
      </c>
      <c r="H232" s="160">
        <v>108.81</v>
      </c>
      <c r="I232" s="161"/>
      <c r="L232" s="157"/>
      <c r="M232" s="162"/>
      <c r="T232" s="163"/>
      <c r="AT232" s="158" t="s">
        <v>442</v>
      </c>
      <c r="AU232" s="158" t="s">
        <v>97</v>
      </c>
      <c r="AV232" s="13" t="s">
        <v>97</v>
      </c>
      <c r="AW232" s="13" t="s">
        <v>42</v>
      </c>
      <c r="AX232" s="13" t="s">
        <v>87</v>
      </c>
      <c r="AY232" s="158" t="s">
        <v>432</v>
      </c>
    </row>
    <row r="233" spans="2:65" s="13" customFormat="1" ht="22.5">
      <c r="B233" s="157"/>
      <c r="D233" s="151" t="s">
        <v>442</v>
      </c>
      <c r="E233" s="158" t="s">
        <v>1</v>
      </c>
      <c r="F233" s="159" t="s">
        <v>5924</v>
      </c>
      <c r="H233" s="160">
        <v>73.37</v>
      </c>
      <c r="I233" s="161"/>
      <c r="L233" s="157"/>
      <c r="M233" s="162"/>
      <c r="T233" s="163"/>
      <c r="AT233" s="158" t="s">
        <v>442</v>
      </c>
      <c r="AU233" s="158" t="s">
        <v>97</v>
      </c>
      <c r="AV233" s="13" t="s">
        <v>97</v>
      </c>
      <c r="AW233" s="13" t="s">
        <v>42</v>
      </c>
      <c r="AX233" s="13" t="s">
        <v>87</v>
      </c>
      <c r="AY233" s="158" t="s">
        <v>432</v>
      </c>
    </row>
    <row r="234" spans="2:65" s="12" customFormat="1" ht="11.25">
      <c r="B234" s="150"/>
      <c r="D234" s="151" t="s">
        <v>442</v>
      </c>
      <c r="E234" s="152" t="s">
        <v>1</v>
      </c>
      <c r="F234" s="153" t="s">
        <v>5905</v>
      </c>
      <c r="H234" s="152" t="s">
        <v>1</v>
      </c>
      <c r="I234" s="154"/>
      <c r="L234" s="150"/>
      <c r="M234" s="155"/>
      <c r="T234" s="156"/>
      <c r="AT234" s="152" t="s">
        <v>442</v>
      </c>
      <c r="AU234" s="152" t="s">
        <v>97</v>
      </c>
      <c r="AV234" s="12" t="s">
        <v>95</v>
      </c>
      <c r="AW234" s="12" t="s">
        <v>42</v>
      </c>
      <c r="AX234" s="12" t="s">
        <v>87</v>
      </c>
      <c r="AY234" s="152" t="s">
        <v>432</v>
      </c>
    </row>
    <row r="235" spans="2:65" s="13" customFormat="1" ht="11.25">
      <c r="B235" s="157"/>
      <c r="D235" s="151" t="s">
        <v>442</v>
      </c>
      <c r="E235" s="158" t="s">
        <v>1</v>
      </c>
      <c r="F235" s="159" t="s">
        <v>5925</v>
      </c>
      <c r="H235" s="160">
        <v>23.1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87</v>
      </c>
      <c r="AY235" s="158" t="s">
        <v>432</v>
      </c>
    </row>
    <row r="236" spans="2:65" s="13" customFormat="1" ht="11.25">
      <c r="B236" s="157"/>
      <c r="D236" s="151" t="s">
        <v>442</v>
      </c>
      <c r="E236" s="158" t="s">
        <v>1</v>
      </c>
      <c r="F236" s="159" t="s">
        <v>5926</v>
      </c>
      <c r="H236" s="160">
        <v>-15.6</v>
      </c>
      <c r="I236" s="161"/>
      <c r="L236" s="157"/>
      <c r="M236" s="162"/>
      <c r="T236" s="163"/>
      <c r="AT236" s="158" t="s">
        <v>442</v>
      </c>
      <c r="AU236" s="158" t="s">
        <v>97</v>
      </c>
      <c r="AV236" s="13" t="s">
        <v>97</v>
      </c>
      <c r="AW236" s="13" t="s">
        <v>42</v>
      </c>
      <c r="AX236" s="13" t="s">
        <v>87</v>
      </c>
      <c r="AY236" s="158" t="s">
        <v>432</v>
      </c>
    </row>
    <row r="237" spans="2:65" s="13" customFormat="1" ht="11.25">
      <c r="B237" s="157"/>
      <c r="D237" s="151" t="s">
        <v>442</v>
      </c>
      <c r="E237" s="158" t="s">
        <v>1</v>
      </c>
      <c r="F237" s="159" t="s">
        <v>5927</v>
      </c>
      <c r="H237" s="160">
        <v>18.600000000000001</v>
      </c>
      <c r="I237" s="161"/>
      <c r="L237" s="157"/>
      <c r="M237" s="162"/>
      <c r="T237" s="163"/>
      <c r="AT237" s="158" t="s">
        <v>442</v>
      </c>
      <c r="AU237" s="158" t="s">
        <v>97</v>
      </c>
      <c r="AV237" s="13" t="s">
        <v>97</v>
      </c>
      <c r="AW237" s="13" t="s">
        <v>42</v>
      </c>
      <c r="AX237" s="13" t="s">
        <v>87</v>
      </c>
      <c r="AY237" s="158" t="s">
        <v>432</v>
      </c>
    </row>
    <row r="238" spans="2:65" s="13" customFormat="1" ht="11.25">
      <c r="B238" s="157"/>
      <c r="D238" s="151" t="s">
        <v>442</v>
      </c>
      <c r="E238" s="158" t="s">
        <v>1</v>
      </c>
      <c r="F238" s="159" t="s">
        <v>5928</v>
      </c>
      <c r="H238" s="160">
        <v>3.36</v>
      </c>
      <c r="I238" s="161"/>
      <c r="L238" s="157"/>
      <c r="M238" s="162"/>
      <c r="T238" s="163"/>
      <c r="AT238" s="158" t="s">
        <v>442</v>
      </c>
      <c r="AU238" s="158" t="s">
        <v>97</v>
      </c>
      <c r="AV238" s="13" t="s">
        <v>97</v>
      </c>
      <c r="AW238" s="13" t="s">
        <v>42</v>
      </c>
      <c r="AX238" s="13" t="s">
        <v>87</v>
      </c>
      <c r="AY238" s="158" t="s">
        <v>432</v>
      </c>
    </row>
    <row r="239" spans="2:65" s="13" customFormat="1" ht="11.25">
      <c r="B239" s="157"/>
      <c r="D239" s="151" t="s">
        <v>442</v>
      </c>
      <c r="E239" s="158" t="s">
        <v>1</v>
      </c>
      <c r="F239" s="159" t="s">
        <v>5929</v>
      </c>
      <c r="H239" s="160">
        <v>6.6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87</v>
      </c>
      <c r="AY239" s="158" t="s">
        <v>432</v>
      </c>
    </row>
    <row r="240" spans="2:65" s="13" customFormat="1" ht="11.25">
      <c r="B240" s="157"/>
      <c r="D240" s="151" t="s">
        <v>442</v>
      </c>
      <c r="E240" s="158" t="s">
        <v>1</v>
      </c>
      <c r="F240" s="159" t="s">
        <v>5912</v>
      </c>
      <c r="H240" s="160">
        <v>55.2</v>
      </c>
      <c r="I240" s="161"/>
      <c r="L240" s="157"/>
      <c r="M240" s="162"/>
      <c r="T240" s="163"/>
      <c r="AT240" s="158" t="s">
        <v>442</v>
      </c>
      <c r="AU240" s="158" t="s">
        <v>97</v>
      </c>
      <c r="AV240" s="13" t="s">
        <v>97</v>
      </c>
      <c r="AW240" s="13" t="s">
        <v>42</v>
      </c>
      <c r="AX240" s="13" t="s">
        <v>87</v>
      </c>
      <c r="AY240" s="158" t="s">
        <v>432</v>
      </c>
    </row>
    <row r="241" spans="2:65" s="15" customFormat="1" ht="11.25">
      <c r="B241" s="171"/>
      <c r="D241" s="151" t="s">
        <v>442</v>
      </c>
      <c r="E241" s="172" t="s">
        <v>1</v>
      </c>
      <c r="F241" s="173" t="s">
        <v>469</v>
      </c>
      <c r="H241" s="174">
        <v>542.89</v>
      </c>
      <c r="I241" s="175"/>
      <c r="L241" s="171"/>
      <c r="M241" s="176"/>
      <c r="T241" s="177"/>
      <c r="AT241" s="172" t="s">
        <v>442</v>
      </c>
      <c r="AU241" s="172" t="s">
        <v>97</v>
      </c>
      <c r="AV241" s="15" t="s">
        <v>108</v>
      </c>
      <c r="AW241" s="15" t="s">
        <v>42</v>
      </c>
      <c r="AX241" s="15" t="s">
        <v>87</v>
      </c>
      <c r="AY241" s="172" t="s">
        <v>432</v>
      </c>
    </row>
    <row r="242" spans="2:65" s="12" customFormat="1" ht="11.25">
      <c r="B242" s="150"/>
      <c r="D242" s="151" t="s">
        <v>442</v>
      </c>
      <c r="E242" s="152" t="s">
        <v>1</v>
      </c>
      <c r="F242" s="153" t="s">
        <v>5930</v>
      </c>
      <c r="H242" s="152" t="s">
        <v>1</v>
      </c>
      <c r="I242" s="154"/>
      <c r="L242" s="150"/>
      <c r="M242" s="155"/>
      <c r="T242" s="156"/>
      <c r="AT242" s="152" t="s">
        <v>442</v>
      </c>
      <c r="AU242" s="152" t="s">
        <v>97</v>
      </c>
      <c r="AV242" s="12" t="s">
        <v>95</v>
      </c>
      <c r="AW242" s="12" t="s">
        <v>42</v>
      </c>
      <c r="AX242" s="12" t="s">
        <v>87</v>
      </c>
      <c r="AY242" s="152" t="s">
        <v>432</v>
      </c>
    </row>
    <row r="243" spans="2:65" s="13" customFormat="1" ht="11.25">
      <c r="B243" s="157"/>
      <c r="D243" s="151" t="s">
        <v>442</v>
      </c>
      <c r="E243" s="158" t="s">
        <v>1</v>
      </c>
      <c r="F243" s="159" t="s">
        <v>5931</v>
      </c>
      <c r="H243" s="160">
        <v>-237.38</v>
      </c>
      <c r="I243" s="161"/>
      <c r="L243" s="157"/>
      <c r="M243" s="162"/>
      <c r="T243" s="163"/>
      <c r="AT243" s="158" t="s">
        <v>442</v>
      </c>
      <c r="AU243" s="158" t="s">
        <v>97</v>
      </c>
      <c r="AV243" s="13" t="s">
        <v>97</v>
      </c>
      <c r="AW243" s="13" t="s">
        <v>42</v>
      </c>
      <c r="AX243" s="13" t="s">
        <v>87</v>
      </c>
      <c r="AY243" s="158" t="s">
        <v>432</v>
      </c>
    </row>
    <row r="244" spans="2:65" s="14" customFormat="1" ht="11.25">
      <c r="B244" s="164"/>
      <c r="D244" s="151" t="s">
        <v>442</v>
      </c>
      <c r="E244" s="165" t="s">
        <v>1</v>
      </c>
      <c r="F244" s="166" t="s">
        <v>449</v>
      </c>
      <c r="H244" s="167">
        <v>305.51</v>
      </c>
      <c r="I244" s="168"/>
      <c r="L244" s="164"/>
      <c r="M244" s="169"/>
      <c r="T244" s="170"/>
      <c r="AT244" s="165" t="s">
        <v>442</v>
      </c>
      <c r="AU244" s="165" t="s">
        <v>97</v>
      </c>
      <c r="AV244" s="14" t="s">
        <v>431</v>
      </c>
      <c r="AW244" s="14" t="s">
        <v>42</v>
      </c>
      <c r="AX244" s="14" t="s">
        <v>95</v>
      </c>
      <c r="AY244" s="165" t="s">
        <v>432</v>
      </c>
    </row>
    <row r="245" spans="2:65" s="11" customFormat="1" ht="22.9" customHeight="1">
      <c r="B245" s="125"/>
      <c r="D245" s="126" t="s">
        <v>86</v>
      </c>
      <c r="E245" s="135" t="s">
        <v>452</v>
      </c>
      <c r="F245" s="135" t="s">
        <v>3588</v>
      </c>
      <c r="I245" s="128"/>
      <c r="J245" s="136">
        <f>BK245</f>
        <v>0</v>
      </c>
      <c r="L245" s="125"/>
      <c r="M245" s="130"/>
      <c r="P245" s="131">
        <f>SUM(P246:P342)</f>
        <v>0</v>
      </c>
      <c r="R245" s="131">
        <f>SUM(R246:R342)</f>
        <v>353.69381499999992</v>
      </c>
      <c r="T245" s="132">
        <f>SUM(T246:T342)</f>
        <v>0</v>
      </c>
      <c r="AR245" s="126" t="s">
        <v>95</v>
      </c>
      <c r="AT245" s="133" t="s">
        <v>86</v>
      </c>
      <c r="AU245" s="133" t="s">
        <v>95</v>
      </c>
      <c r="AY245" s="126" t="s">
        <v>432</v>
      </c>
      <c r="BK245" s="134">
        <f>SUM(BK246:BK342)</f>
        <v>0</v>
      </c>
    </row>
    <row r="246" spans="2:65" s="1" customFormat="1" ht="24.2" customHeight="1">
      <c r="B246" s="33"/>
      <c r="C246" s="137" t="s">
        <v>140</v>
      </c>
      <c r="D246" s="137" t="s">
        <v>435</v>
      </c>
      <c r="E246" s="138" t="s">
        <v>3589</v>
      </c>
      <c r="F246" s="139" t="s">
        <v>3590</v>
      </c>
      <c r="G246" s="140" t="s">
        <v>510</v>
      </c>
      <c r="H246" s="141">
        <v>93.27</v>
      </c>
      <c r="I246" s="142"/>
      <c r="J246" s="143">
        <f>ROUND(I246*H246,2)</f>
        <v>0</v>
      </c>
      <c r="K246" s="139" t="s">
        <v>439</v>
      </c>
      <c r="L246" s="33"/>
      <c r="M246" s="144" t="s">
        <v>1</v>
      </c>
      <c r="N246" s="145" t="s">
        <v>52</v>
      </c>
      <c r="P246" s="146">
        <f>O246*H246</f>
        <v>0</v>
      </c>
      <c r="Q246" s="146">
        <v>0.34499999999999997</v>
      </c>
      <c r="R246" s="146">
        <f>Q246*H246</f>
        <v>32.178149999999995</v>
      </c>
      <c r="S246" s="146">
        <v>0</v>
      </c>
      <c r="T246" s="147">
        <f>S246*H246</f>
        <v>0</v>
      </c>
      <c r="AR246" s="148" t="s">
        <v>431</v>
      </c>
      <c r="AT246" s="148" t="s">
        <v>435</v>
      </c>
      <c r="AU246" s="148" t="s">
        <v>97</v>
      </c>
      <c r="AY246" s="17" t="s">
        <v>432</v>
      </c>
      <c r="BE246" s="149">
        <f>IF(N246="základní",J246,0)</f>
        <v>0</v>
      </c>
      <c r="BF246" s="149">
        <f>IF(N246="snížená",J246,0)</f>
        <v>0</v>
      </c>
      <c r="BG246" s="149">
        <f>IF(N246="zákl. přenesená",J246,0)</f>
        <v>0</v>
      </c>
      <c r="BH246" s="149">
        <f>IF(N246="sníž. přenesená",J246,0)</f>
        <v>0</v>
      </c>
      <c r="BI246" s="149">
        <f>IF(N246="nulová",J246,0)</f>
        <v>0</v>
      </c>
      <c r="BJ246" s="17" t="s">
        <v>95</v>
      </c>
      <c r="BK246" s="149">
        <f>ROUND(I246*H246,2)</f>
        <v>0</v>
      </c>
      <c r="BL246" s="17" t="s">
        <v>431</v>
      </c>
      <c r="BM246" s="148" t="s">
        <v>5932</v>
      </c>
    </row>
    <row r="247" spans="2:65" s="12" customFormat="1" ht="22.5">
      <c r="B247" s="150"/>
      <c r="D247" s="151" t="s">
        <v>442</v>
      </c>
      <c r="E247" s="152" t="s">
        <v>1</v>
      </c>
      <c r="F247" s="153" t="s">
        <v>5933</v>
      </c>
      <c r="H247" s="152" t="s">
        <v>1</v>
      </c>
      <c r="I247" s="154"/>
      <c r="L247" s="150"/>
      <c r="M247" s="155"/>
      <c r="T247" s="156"/>
      <c r="AT247" s="152" t="s">
        <v>442</v>
      </c>
      <c r="AU247" s="152" t="s">
        <v>97</v>
      </c>
      <c r="AV247" s="12" t="s">
        <v>95</v>
      </c>
      <c r="AW247" s="12" t="s">
        <v>42</v>
      </c>
      <c r="AX247" s="12" t="s">
        <v>87</v>
      </c>
      <c r="AY247" s="152" t="s">
        <v>432</v>
      </c>
    </row>
    <row r="248" spans="2:65" s="13" customFormat="1" ht="22.5">
      <c r="B248" s="157"/>
      <c r="D248" s="151" t="s">
        <v>442</v>
      </c>
      <c r="E248" s="158" t="s">
        <v>1</v>
      </c>
      <c r="F248" s="159" t="s">
        <v>5934</v>
      </c>
      <c r="H248" s="160">
        <v>93.27</v>
      </c>
      <c r="I248" s="161"/>
      <c r="L248" s="157"/>
      <c r="M248" s="162"/>
      <c r="T248" s="163"/>
      <c r="AT248" s="158" t="s">
        <v>442</v>
      </c>
      <c r="AU248" s="158" t="s">
        <v>97</v>
      </c>
      <c r="AV248" s="13" t="s">
        <v>97</v>
      </c>
      <c r="AW248" s="13" t="s">
        <v>42</v>
      </c>
      <c r="AX248" s="13" t="s">
        <v>87</v>
      </c>
      <c r="AY248" s="158" t="s">
        <v>432</v>
      </c>
    </row>
    <row r="249" spans="2:65" s="13" customFormat="1" ht="22.5">
      <c r="B249" s="157"/>
      <c r="D249" s="151" t="s">
        <v>442</v>
      </c>
      <c r="E249" s="158" t="s">
        <v>1</v>
      </c>
      <c r="F249" s="159" t="s">
        <v>5935</v>
      </c>
      <c r="H249" s="160">
        <v>0</v>
      </c>
      <c r="I249" s="161"/>
      <c r="L249" s="157"/>
      <c r="M249" s="162"/>
      <c r="T249" s="163"/>
      <c r="AT249" s="158" t="s">
        <v>442</v>
      </c>
      <c r="AU249" s="158" t="s">
        <v>97</v>
      </c>
      <c r="AV249" s="13" t="s">
        <v>97</v>
      </c>
      <c r="AW249" s="13" t="s">
        <v>42</v>
      </c>
      <c r="AX249" s="13" t="s">
        <v>87</v>
      </c>
      <c r="AY249" s="158" t="s">
        <v>432</v>
      </c>
    </row>
    <row r="250" spans="2:65" s="14" customFormat="1" ht="11.25">
      <c r="B250" s="164"/>
      <c r="D250" s="151" t="s">
        <v>442</v>
      </c>
      <c r="E250" s="165" t="s">
        <v>1</v>
      </c>
      <c r="F250" s="166" t="s">
        <v>449</v>
      </c>
      <c r="H250" s="167">
        <v>93.27</v>
      </c>
      <c r="I250" s="168"/>
      <c r="L250" s="164"/>
      <c r="M250" s="169"/>
      <c r="T250" s="170"/>
      <c r="AT250" s="165" t="s">
        <v>442</v>
      </c>
      <c r="AU250" s="165" t="s">
        <v>97</v>
      </c>
      <c r="AV250" s="14" t="s">
        <v>431</v>
      </c>
      <c r="AW250" s="14" t="s">
        <v>42</v>
      </c>
      <c r="AX250" s="14" t="s">
        <v>95</v>
      </c>
      <c r="AY250" s="165" t="s">
        <v>432</v>
      </c>
    </row>
    <row r="251" spans="2:65" s="1" customFormat="1" ht="24.2" customHeight="1">
      <c r="B251" s="33"/>
      <c r="C251" s="137" t="s">
        <v>194</v>
      </c>
      <c r="D251" s="137" t="s">
        <v>435</v>
      </c>
      <c r="E251" s="138" t="s">
        <v>5936</v>
      </c>
      <c r="F251" s="139" t="s">
        <v>5937</v>
      </c>
      <c r="G251" s="140" t="s">
        <v>510</v>
      </c>
      <c r="H251" s="141">
        <v>100.77</v>
      </c>
      <c r="I251" s="142"/>
      <c r="J251" s="143">
        <f>ROUND(I251*H251,2)</f>
        <v>0</v>
      </c>
      <c r="K251" s="139" t="s">
        <v>439</v>
      </c>
      <c r="L251" s="33"/>
      <c r="M251" s="144" t="s">
        <v>1</v>
      </c>
      <c r="N251" s="145" t="s">
        <v>52</v>
      </c>
      <c r="P251" s="146">
        <f>O251*H251</f>
        <v>0</v>
      </c>
      <c r="Q251" s="146">
        <v>0.34499999999999997</v>
      </c>
      <c r="R251" s="146">
        <f>Q251*H251</f>
        <v>34.765649999999994</v>
      </c>
      <c r="S251" s="146">
        <v>0</v>
      </c>
      <c r="T251" s="147">
        <f>S251*H251</f>
        <v>0</v>
      </c>
      <c r="AR251" s="148" t="s">
        <v>431</v>
      </c>
      <c r="AT251" s="148" t="s">
        <v>435</v>
      </c>
      <c r="AU251" s="148" t="s">
        <v>97</v>
      </c>
      <c r="AY251" s="17" t="s">
        <v>432</v>
      </c>
      <c r="BE251" s="149">
        <f>IF(N251="základní",J251,0)</f>
        <v>0</v>
      </c>
      <c r="BF251" s="149">
        <f>IF(N251="snížená",J251,0)</f>
        <v>0</v>
      </c>
      <c r="BG251" s="149">
        <f>IF(N251="zákl. přenesená",J251,0)</f>
        <v>0</v>
      </c>
      <c r="BH251" s="149">
        <f>IF(N251="sníž. přenesená",J251,0)</f>
        <v>0</v>
      </c>
      <c r="BI251" s="149">
        <f>IF(N251="nulová",J251,0)</f>
        <v>0</v>
      </c>
      <c r="BJ251" s="17" t="s">
        <v>95</v>
      </c>
      <c r="BK251" s="149">
        <f>ROUND(I251*H251,2)</f>
        <v>0</v>
      </c>
      <c r="BL251" s="17" t="s">
        <v>431</v>
      </c>
      <c r="BM251" s="148" t="s">
        <v>5938</v>
      </c>
    </row>
    <row r="252" spans="2:65" s="12" customFormat="1" ht="22.5">
      <c r="B252" s="150"/>
      <c r="D252" s="151" t="s">
        <v>442</v>
      </c>
      <c r="E252" s="152" t="s">
        <v>1</v>
      </c>
      <c r="F252" s="153" t="s">
        <v>5933</v>
      </c>
      <c r="H252" s="152" t="s">
        <v>1</v>
      </c>
      <c r="I252" s="154"/>
      <c r="L252" s="150"/>
      <c r="M252" s="155"/>
      <c r="T252" s="156"/>
      <c r="AT252" s="152" t="s">
        <v>442</v>
      </c>
      <c r="AU252" s="152" t="s">
        <v>97</v>
      </c>
      <c r="AV252" s="12" t="s">
        <v>95</v>
      </c>
      <c r="AW252" s="12" t="s">
        <v>42</v>
      </c>
      <c r="AX252" s="12" t="s">
        <v>87</v>
      </c>
      <c r="AY252" s="152" t="s">
        <v>432</v>
      </c>
    </row>
    <row r="253" spans="2:65" s="13" customFormat="1" ht="22.5">
      <c r="B253" s="157"/>
      <c r="D253" s="151" t="s">
        <v>442</v>
      </c>
      <c r="E253" s="158" t="s">
        <v>1</v>
      </c>
      <c r="F253" s="159" t="s">
        <v>5939</v>
      </c>
      <c r="H253" s="160">
        <v>93.27</v>
      </c>
      <c r="I253" s="161"/>
      <c r="L253" s="157"/>
      <c r="M253" s="162"/>
      <c r="T253" s="163"/>
      <c r="AT253" s="158" t="s">
        <v>442</v>
      </c>
      <c r="AU253" s="158" t="s">
        <v>97</v>
      </c>
      <c r="AV253" s="13" t="s">
        <v>97</v>
      </c>
      <c r="AW253" s="13" t="s">
        <v>42</v>
      </c>
      <c r="AX253" s="13" t="s">
        <v>87</v>
      </c>
      <c r="AY253" s="158" t="s">
        <v>432</v>
      </c>
    </row>
    <row r="254" spans="2:65" s="13" customFormat="1" ht="22.5">
      <c r="B254" s="157"/>
      <c r="D254" s="151" t="s">
        <v>442</v>
      </c>
      <c r="E254" s="158" t="s">
        <v>1</v>
      </c>
      <c r="F254" s="159" t="s">
        <v>5935</v>
      </c>
      <c r="H254" s="160">
        <v>0</v>
      </c>
      <c r="I254" s="161"/>
      <c r="L254" s="157"/>
      <c r="M254" s="162"/>
      <c r="T254" s="163"/>
      <c r="AT254" s="158" t="s">
        <v>442</v>
      </c>
      <c r="AU254" s="158" t="s">
        <v>97</v>
      </c>
      <c r="AV254" s="13" t="s">
        <v>97</v>
      </c>
      <c r="AW254" s="13" t="s">
        <v>42</v>
      </c>
      <c r="AX254" s="13" t="s">
        <v>87</v>
      </c>
      <c r="AY254" s="158" t="s">
        <v>432</v>
      </c>
    </row>
    <row r="255" spans="2:65" s="12" customFormat="1" ht="22.5">
      <c r="B255" s="150"/>
      <c r="D255" s="151" t="s">
        <v>442</v>
      </c>
      <c r="E255" s="152" t="s">
        <v>1</v>
      </c>
      <c r="F255" s="153" t="s">
        <v>5940</v>
      </c>
      <c r="H255" s="152" t="s">
        <v>1</v>
      </c>
      <c r="I255" s="154"/>
      <c r="L255" s="150"/>
      <c r="M255" s="155"/>
      <c r="T255" s="156"/>
      <c r="AT255" s="152" t="s">
        <v>442</v>
      </c>
      <c r="AU255" s="152" t="s">
        <v>97</v>
      </c>
      <c r="AV255" s="12" t="s">
        <v>95</v>
      </c>
      <c r="AW255" s="12" t="s">
        <v>42</v>
      </c>
      <c r="AX255" s="12" t="s">
        <v>87</v>
      </c>
      <c r="AY255" s="152" t="s">
        <v>432</v>
      </c>
    </row>
    <row r="256" spans="2:65" s="13" customFormat="1" ht="11.25">
      <c r="B256" s="157"/>
      <c r="D256" s="151" t="s">
        <v>442</v>
      </c>
      <c r="E256" s="158" t="s">
        <v>1</v>
      </c>
      <c r="F256" s="159" t="s">
        <v>5941</v>
      </c>
      <c r="H256" s="160">
        <v>7.5</v>
      </c>
      <c r="I256" s="161"/>
      <c r="L256" s="157"/>
      <c r="M256" s="162"/>
      <c r="T256" s="163"/>
      <c r="AT256" s="158" t="s">
        <v>442</v>
      </c>
      <c r="AU256" s="158" t="s">
        <v>97</v>
      </c>
      <c r="AV256" s="13" t="s">
        <v>97</v>
      </c>
      <c r="AW256" s="13" t="s">
        <v>42</v>
      </c>
      <c r="AX256" s="13" t="s">
        <v>87</v>
      </c>
      <c r="AY256" s="158" t="s">
        <v>432</v>
      </c>
    </row>
    <row r="257" spans="2:65" s="14" customFormat="1" ht="11.25">
      <c r="B257" s="164"/>
      <c r="D257" s="151" t="s">
        <v>442</v>
      </c>
      <c r="E257" s="165" t="s">
        <v>1</v>
      </c>
      <c r="F257" s="166" t="s">
        <v>449</v>
      </c>
      <c r="H257" s="167">
        <v>100.77</v>
      </c>
      <c r="I257" s="168"/>
      <c r="L257" s="164"/>
      <c r="M257" s="169"/>
      <c r="T257" s="170"/>
      <c r="AT257" s="165" t="s">
        <v>442</v>
      </c>
      <c r="AU257" s="165" t="s">
        <v>97</v>
      </c>
      <c r="AV257" s="14" t="s">
        <v>431</v>
      </c>
      <c r="AW257" s="14" t="s">
        <v>42</v>
      </c>
      <c r="AX257" s="14" t="s">
        <v>95</v>
      </c>
      <c r="AY257" s="165" t="s">
        <v>432</v>
      </c>
    </row>
    <row r="258" spans="2:65" s="1" customFormat="1" ht="24.2" customHeight="1">
      <c r="B258" s="33"/>
      <c r="C258" s="137" t="s">
        <v>8</v>
      </c>
      <c r="D258" s="137" t="s">
        <v>435</v>
      </c>
      <c r="E258" s="138" t="s">
        <v>3595</v>
      </c>
      <c r="F258" s="139" t="s">
        <v>3596</v>
      </c>
      <c r="G258" s="140" t="s">
        <v>510</v>
      </c>
      <c r="H258" s="141">
        <v>227.654</v>
      </c>
      <c r="I258" s="142"/>
      <c r="J258" s="143">
        <f>ROUND(I258*H258,2)</f>
        <v>0</v>
      </c>
      <c r="K258" s="139" t="s">
        <v>439</v>
      </c>
      <c r="L258" s="33"/>
      <c r="M258" s="144" t="s">
        <v>1</v>
      </c>
      <c r="N258" s="145" t="s">
        <v>52</v>
      </c>
      <c r="P258" s="146">
        <f>O258*H258</f>
        <v>0</v>
      </c>
      <c r="Q258" s="146">
        <v>0.46</v>
      </c>
      <c r="R258" s="146">
        <f>Q258*H258</f>
        <v>104.72084000000001</v>
      </c>
      <c r="S258" s="146">
        <v>0</v>
      </c>
      <c r="T258" s="147">
        <f>S258*H258</f>
        <v>0</v>
      </c>
      <c r="AR258" s="148" t="s">
        <v>431</v>
      </c>
      <c r="AT258" s="148" t="s">
        <v>435</v>
      </c>
      <c r="AU258" s="148" t="s">
        <v>97</v>
      </c>
      <c r="AY258" s="17" t="s">
        <v>432</v>
      </c>
      <c r="BE258" s="149">
        <f>IF(N258="základní",J258,0)</f>
        <v>0</v>
      </c>
      <c r="BF258" s="149">
        <f>IF(N258="snížená",J258,0)</f>
        <v>0</v>
      </c>
      <c r="BG258" s="149">
        <f>IF(N258="zákl. přenesená",J258,0)</f>
        <v>0</v>
      </c>
      <c r="BH258" s="149">
        <f>IF(N258="sníž. přenesená",J258,0)</f>
        <v>0</v>
      </c>
      <c r="BI258" s="149">
        <f>IF(N258="nulová",J258,0)</f>
        <v>0</v>
      </c>
      <c r="BJ258" s="17" t="s">
        <v>95</v>
      </c>
      <c r="BK258" s="149">
        <f>ROUND(I258*H258,2)</f>
        <v>0</v>
      </c>
      <c r="BL258" s="17" t="s">
        <v>431</v>
      </c>
      <c r="BM258" s="148" t="s">
        <v>5942</v>
      </c>
    </row>
    <row r="259" spans="2:65" s="12" customFormat="1" ht="11.25">
      <c r="B259" s="150"/>
      <c r="D259" s="151" t="s">
        <v>442</v>
      </c>
      <c r="E259" s="152" t="s">
        <v>1</v>
      </c>
      <c r="F259" s="153" t="s">
        <v>5943</v>
      </c>
      <c r="H259" s="152" t="s">
        <v>1</v>
      </c>
      <c r="I259" s="154"/>
      <c r="L259" s="150"/>
      <c r="M259" s="155"/>
      <c r="T259" s="156"/>
      <c r="AT259" s="152" t="s">
        <v>442</v>
      </c>
      <c r="AU259" s="152" t="s">
        <v>97</v>
      </c>
      <c r="AV259" s="12" t="s">
        <v>95</v>
      </c>
      <c r="AW259" s="12" t="s">
        <v>42</v>
      </c>
      <c r="AX259" s="12" t="s">
        <v>87</v>
      </c>
      <c r="AY259" s="152" t="s">
        <v>432</v>
      </c>
    </row>
    <row r="260" spans="2:65" s="13" customFormat="1" ht="22.5">
      <c r="B260" s="157"/>
      <c r="D260" s="151" t="s">
        <v>442</v>
      </c>
      <c r="E260" s="158" t="s">
        <v>1</v>
      </c>
      <c r="F260" s="159" t="s">
        <v>5944</v>
      </c>
      <c r="H260" s="160">
        <v>121.92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2" customFormat="1" ht="22.5">
      <c r="B261" s="150"/>
      <c r="D261" s="151" t="s">
        <v>442</v>
      </c>
      <c r="E261" s="152" t="s">
        <v>1</v>
      </c>
      <c r="F261" s="153" t="s">
        <v>5945</v>
      </c>
      <c r="H261" s="152" t="s">
        <v>1</v>
      </c>
      <c r="I261" s="154"/>
      <c r="L261" s="150"/>
      <c r="M261" s="155"/>
      <c r="T261" s="156"/>
      <c r="AT261" s="152" t="s">
        <v>442</v>
      </c>
      <c r="AU261" s="152" t="s">
        <v>97</v>
      </c>
      <c r="AV261" s="12" t="s">
        <v>95</v>
      </c>
      <c r="AW261" s="12" t="s">
        <v>42</v>
      </c>
      <c r="AX261" s="12" t="s">
        <v>87</v>
      </c>
      <c r="AY261" s="152" t="s">
        <v>432</v>
      </c>
    </row>
    <row r="262" spans="2:65" s="13" customFormat="1" ht="11.25">
      <c r="B262" s="157"/>
      <c r="D262" s="151" t="s">
        <v>442</v>
      </c>
      <c r="E262" s="158" t="s">
        <v>1</v>
      </c>
      <c r="F262" s="159" t="s">
        <v>5946</v>
      </c>
      <c r="H262" s="160">
        <v>16.763999999999999</v>
      </c>
      <c r="I262" s="161"/>
      <c r="L262" s="157"/>
      <c r="M262" s="162"/>
      <c r="T262" s="163"/>
      <c r="AT262" s="158" t="s">
        <v>442</v>
      </c>
      <c r="AU262" s="158" t="s">
        <v>97</v>
      </c>
      <c r="AV262" s="13" t="s">
        <v>97</v>
      </c>
      <c r="AW262" s="13" t="s">
        <v>42</v>
      </c>
      <c r="AX262" s="13" t="s">
        <v>87</v>
      </c>
      <c r="AY262" s="158" t="s">
        <v>432</v>
      </c>
    </row>
    <row r="263" spans="2:65" s="12" customFormat="1" ht="22.5">
      <c r="B263" s="150"/>
      <c r="D263" s="151" t="s">
        <v>442</v>
      </c>
      <c r="E263" s="152" t="s">
        <v>1</v>
      </c>
      <c r="F263" s="153" t="s">
        <v>5947</v>
      </c>
      <c r="H263" s="152" t="s">
        <v>1</v>
      </c>
      <c r="I263" s="154"/>
      <c r="L263" s="150"/>
      <c r="M263" s="155"/>
      <c r="T263" s="156"/>
      <c r="AT263" s="152" t="s">
        <v>442</v>
      </c>
      <c r="AU263" s="152" t="s">
        <v>97</v>
      </c>
      <c r="AV263" s="12" t="s">
        <v>95</v>
      </c>
      <c r="AW263" s="12" t="s">
        <v>42</v>
      </c>
      <c r="AX263" s="12" t="s">
        <v>87</v>
      </c>
      <c r="AY263" s="152" t="s">
        <v>432</v>
      </c>
    </row>
    <row r="264" spans="2:65" s="13" customFormat="1" ht="11.25">
      <c r="B264" s="157"/>
      <c r="D264" s="151" t="s">
        <v>442</v>
      </c>
      <c r="E264" s="158" t="s">
        <v>1</v>
      </c>
      <c r="F264" s="159" t="s">
        <v>5948</v>
      </c>
      <c r="H264" s="160">
        <v>15.6</v>
      </c>
      <c r="I264" s="161"/>
      <c r="L264" s="157"/>
      <c r="M264" s="162"/>
      <c r="T264" s="163"/>
      <c r="AT264" s="158" t="s">
        <v>442</v>
      </c>
      <c r="AU264" s="158" t="s">
        <v>97</v>
      </c>
      <c r="AV264" s="13" t="s">
        <v>97</v>
      </c>
      <c r="AW264" s="13" t="s">
        <v>42</v>
      </c>
      <c r="AX264" s="13" t="s">
        <v>87</v>
      </c>
      <c r="AY264" s="158" t="s">
        <v>432</v>
      </c>
    </row>
    <row r="265" spans="2:65" s="15" customFormat="1" ht="11.25">
      <c r="B265" s="171"/>
      <c r="D265" s="151" t="s">
        <v>442</v>
      </c>
      <c r="E265" s="172" t="s">
        <v>1</v>
      </c>
      <c r="F265" s="173" t="s">
        <v>5949</v>
      </c>
      <c r="H265" s="174">
        <v>154.28399999999999</v>
      </c>
      <c r="I265" s="175"/>
      <c r="L265" s="171"/>
      <c r="M265" s="176"/>
      <c r="T265" s="177"/>
      <c r="AT265" s="172" t="s">
        <v>442</v>
      </c>
      <c r="AU265" s="172" t="s">
        <v>97</v>
      </c>
      <c r="AV265" s="15" t="s">
        <v>108</v>
      </c>
      <c r="AW265" s="15" t="s">
        <v>42</v>
      </c>
      <c r="AX265" s="15" t="s">
        <v>87</v>
      </c>
      <c r="AY265" s="172" t="s">
        <v>432</v>
      </c>
    </row>
    <row r="266" spans="2:65" s="12" customFormat="1" ht="11.25">
      <c r="B266" s="150"/>
      <c r="D266" s="151" t="s">
        <v>442</v>
      </c>
      <c r="E266" s="152" t="s">
        <v>1</v>
      </c>
      <c r="F266" s="153" t="s">
        <v>5914</v>
      </c>
      <c r="H266" s="152" t="s">
        <v>1</v>
      </c>
      <c r="I266" s="154"/>
      <c r="L266" s="150"/>
      <c r="M266" s="155"/>
      <c r="T266" s="156"/>
      <c r="AT266" s="152" t="s">
        <v>442</v>
      </c>
      <c r="AU266" s="152" t="s">
        <v>97</v>
      </c>
      <c r="AV266" s="12" t="s">
        <v>95</v>
      </c>
      <c r="AW266" s="12" t="s">
        <v>42</v>
      </c>
      <c r="AX266" s="12" t="s">
        <v>87</v>
      </c>
      <c r="AY266" s="152" t="s">
        <v>432</v>
      </c>
    </row>
    <row r="267" spans="2:65" s="12" customFormat="1" ht="22.5">
      <c r="B267" s="150"/>
      <c r="D267" s="151" t="s">
        <v>442</v>
      </c>
      <c r="E267" s="152" t="s">
        <v>1</v>
      </c>
      <c r="F267" s="153" t="s">
        <v>5950</v>
      </c>
      <c r="H267" s="152" t="s">
        <v>1</v>
      </c>
      <c r="I267" s="154"/>
      <c r="L267" s="150"/>
      <c r="M267" s="155"/>
      <c r="T267" s="156"/>
      <c r="AT267" s="152" t="s">
        <v>442</v>
      </c>
      <c r="AU267" s="152" t="s">
        <v>97</v>
      </c>
      <c r="AV267" s="12" t="s">
        <v>95</v>
      </c>
      <c r="AW267" s="12" t="s">
        <v>42</v>
      </c>
      <c r="AX267" s="12" t="s">
        <v>87</v>
      </c>
      <c r="AY267" s="152" t="s">
        <v>432</v>
      </c>
    </row>
    <row r="268" spans="2:65" s="13" customFormat="1" ht="22.5">
      <c r="B268" s="157"/>
      <c r="D268" s="151" t="s">
        <v>442</v>
      </c>
      <c r="E268" s="158" t="s">
        <v>1</v>
      </c>
      <c r="F268" s="159" t="s">
        <v>5951</v>
      </c>
      <c r="H268" s="160">
        <v>73.37</v>
      </c>
      <c r="I268" s="161"/>
      <c r="L268" s="157"/>
      <c r="M268" s="162"/>
      <c r="T268" s="163"/>
      <c r="AT268" s="158" t="s">
        <v>442</v>
      </c>
      <c r="AU268" s="158" t="s">
        <v>97</v>
      </c>
      <c r="AV268" s="13" t="s">
        <v>97</v>
      </c>
      <c r="AW268" s="13" t="s">
        <v>42</v>
      </c>
      <c r="AX268" s="13" t="s">
        <v>87</v>
      </c>
      <c r="AY268" s="158" t="s">
        <v>432</v>
      </c>
    </row>
    <row r="269" spans="2:65" s="12" customFormat="1" ht="11.25">
      <c r="B269" s="150"/>
      <c r="D269" s="151" t="s">
        <v>442</v>
      </c>
      <c r="E269" s="152" t="s">
        <v>1</v>
      </c>
      <c r="F269" s="153" t="s">
        <v>5952</v>
      </c>
      <c r="H269" s="152" t="s">
        <v>1</v>
      </c>
      <c r="I269" s="154"/>
      <c r="L269" s="150"/>
      <c r="M269" s="155"/>
      <c r="T269" s="156"/>
      <c r="AT269" s="152" t="s">
        <v>442</v>
      </c>
      <c r="AU269" s="152" t="s">
        <v>97</v>
      </c>
      <c r="AV269" s="12" t="s">
        <v>95</v>
      </c>
      <c r="AW269" s="12" t="s">
        <v>42</v>
      </c>
      <c r="AX269" s="12" t="s">
        <v>87</v>
      </c>
      <c r="AY269" s="152" t="s">
        <v>432</v>
      </c>
    </row>
    <row r="270" spans="2:65" s="15" customFormat="1" ht="11.25">
      <c r="B270" s="171"/>
      <c r="D270" s="151" t="s">
        <v>442</v>
      </c>
      <c r="E270" s="172" t="s">
        <v>1</v>
      </c>
      <c r="F270" s="173" t="s">
        <v>5953</v>
      </c>
      <c r="H270" s="174">
        <v>73.37</v>
      </c>
      <c r="I270" s="175"/>
      <c r="L270" s="171"/>
      <c r="M270" s="176"/>
      <c r="T270" s="177"/>
      <c r="AT270" s="172" t="s">
        <v>442</v>
      </c>
      <c r="AU270" s="172" t="s">
        <v>97</v>
      </c>
      <c r="AV270" s="15" t="s">
        <v>108</v>
      </c>
      <c r="AW270" s="15" t="s">
        <v>42</v>
      </c>
      <c r="AX270" s="15" t="s">
        <v>87</v>
      </c>
      <c r="AY270" s="172" t="s">
        <v>432</v>
      </c>
    </row>
    <row r="271" spans="2:65" s="14" customFormat="1" ht="11.25">
      <c r="B271" s="164"/>
      <c r="D271" s="151" t="s">
        <v>442</v>
      </c>
      <c r="E271" s="165" t="s">
        <v>1</v>
      </c>
      <c r="F271" s="166" t="s">
        <v>449</v>
      </c>
      <c r="H271" s="167">
        <v>227.654</v>
      </c>
      <c r="I271" s="168"/>
      <c r="L271" s="164"/>
      <c r="M271" s="169"/>
      <c r="T271" s="170"/>
      <c r="AT271" s="165" t="s">
        <v>442</v>
      </c>
      <c r="AU271" s="165" t="s">
        <v>97</v>
      </c>
      <c r="AV271" s="14" t="s">
        <v>431</v>
      </c>
      <c r="AW271" s="14" t="s">
        <v>42</v>
      </c>
      <c r="AX271" s="14" t="s">
        <v>95</v>
      </c>
      <c r="AY271" s="165" t="s">
        <v>432</v>
      </c>
    </row>
    <row r="272" spans="2:65" s="1" customFormat="1" ht="24.2" customHeight="1">
      <c r="B272" s="33"/>
      <c r="C272" s="137" t="s">
        <v>211</v>
      </c>
      <c r="D272" s="137" t="s">
        <v>435</v>
      </c>
      <c r="E272" s="138" t="s">
        <v>5954</v>
      </c>
      <c r="F272" s="139" t="s">
        <v>5955</v>
      </c>
      <c r="G272" s="140" t="s">
        <v>510</v>
      </c>
      <c r="H272" s="141">
        <v>176.18</v>
      </c>
      <c r="I272" s="142"/>
      <c r="J272" s="143">
        <f>ROUND(I272*H272,2)</f>
        <v>0</v>
      </c>
      <c r="K272" s="139" t="s">
        <v>439</v>
      </c>
      <c r="L272" s="33"/>
      <c r="M272" s="144" t="s">
        <v>1</v>
      </c>
      <c r="N272" s="145" t="s">
        <v>52</v>
      </c>
      <c r="P272" s="146">
        <f>O272*H272</f>
        <v>0</v>
      </c>
      <c r="Q272" s="146">
        <v>0</v>
      </c>
      <c r="R272" s="146">
        <f>Q272*H272</f>
        <v>0</v>
      </c>
      <c r="S272" s="146">
        <v>0</v>
      </c>
      <c r="T272" s="147">
        <f>S272*H272</f>
        <v>0</v>
      </c>
      <c r="AR272" s="148" t="s">
        <v>431</v>
      </c>
      <c r="AT272" s="148" t="s">
        <v>435</v>
      </c>
      <c r="AU272" s="148" t="s">
        <v>97</v>
      </c>
      <c r="AY272" s="17" t="s">
        <v>432</v>
      </c>
      <c r="BE272" s="149">
        <f>IF(N272="základní",J272,0)</f>
        <v>0</v>
      </c>
      <c r="BF272" s="149">
        <f>IF(N272="snížená",J272,0)</f>
        <v>0</v>
      </c>
      <c r="BG272" s="149">
        <f>IF(N272="zákl. přenesená",J272,0)</f>
        <v>0</v>
      </c>
      <c r="BH272" s="149">
        <f>IF(N272="sníž. přenesená",J272,0)</f>
        <v>0</v>
      </c>
      <c r="BI272" s="149">
        <f>IF(N272="nulová",J272,0)</f>
        <v>0</v>
      </c>
      <c r="BJ272" s="17" t="s">
        <v>95</v>
      </c>
      <c r="BK272" s="149">
        <f>ROUND(I272*H272,2)</f>
        <v>0</v>
      </c>
      <c r="BL272" s="17" t="s">
        <v>431</v>
      </c>
      <c r="BM272" s="148" t="s">
        <v>5956</v>
      </c>
    </row>
    <row r="273" spans="2:65" s="12" customFormat="1" ht="22.5">
      <c r="B273" s="150"/>
      <c r="D273" s="151" t="s">
        <v>442</v>
      </c>
      <c r="E273" s="152" t="s">
        <v>1</v>
      </c>
      <c r="F273" s="153" t="s">
        <v>5957</v>
      </c>
      <c r="H273" s="152" t="s">
        <v>1</v>
      </c>
      <c r="I273" s="154"/>
      <c r="L273" s="150"/>
      <c r="M273" s="155"/>
      <c r="T273" s="156"/>
      <c r="AT273" s="152" t="s">
        <v>442</v>
      </c>
      <c r="AU273" s="152" t="s">
        <v>97</v>
      </c>
      <c r="AV273" s="12" t="s">
        <v>95</v>
      </c>
      <c r="AW273" s="12" t="s">
        <v>42</v>
      </c>
      <c r="AX273" s="12" t="s">
        <v>87</v>
      </c>
      <c r="AY273" s="152" t="s">
        <v>432</v>
      </c>
    </row>
    <row r="274" spans="2:65" s="12" customFormat="1" ht="22.5">
      <c r="B274" s="150"/>
      <c r="D274" s="151" t="s">
        <v>442</v>
      </c>
      <c r="E274" s="152" t="s">
        <v>1</v>
      </c>
      <c r="F274" s="153" t="s">
        <v>5958</v>
      </c>
      <c r="H274" s="152" t="s">
        <v>1</v>
      </c>
      <c r="I274" s="154"/>
      <c r="L274" s="150"/>
      <c r="M274" s="155"/>
      <c r="T274" s="156"/>
      <c r="AT274" s="152" t="s">
        <v>442</v>
      </c>
      <c r="AU274" s="152" t="s">
        <v>97</v>
      </c>
      <c r="AV274" s="12" t="s">
        <v>95</v>
      </c>
      <c r="AW274" s="12" t="s">
        <v>42</v>
      </c>
      <c r="AX274" s="12" t="s">
        <v>87</v>
      </c>
      <c r="AY274" s="152" t="s">
        <v>432</v>
      </c>
    </row>
    <row r="275" spans="2:65" s="12" customFormat="1" ht="22.5">
      <c r="B275" s="150"/>
      <c r="D275" s="151" t="s">
        <v>442</v>
      </c>
      <c r="E275" s="152" t="s">
        <v>1</v>
      </c>
      <c r="F275" s="153" t="s">
        <v>5959</v>
      </c>
      <c r="H275" s="152" t="s">
        <v>1</v>
      </c>
      <c r="I275" s="154"/>
      <c r="L275" s="150"/>
      <c r="M275" s="155"/>
      <c r="T275" s="156"/>
      <c r="AT275" s="152" t="s">
        <v>442</v>
      </c>
      <c r="AU275" s="152" t="s">
        <v>97</v>
      </c>
      <c r="AV275" s="12" t="s">
        <v>95</v>
      </c>
      <c r="AW275" s="12" t="s">
        <v>42</v>
      </c>
      <c r="AX275" s="12" t="s">
        <v>87</v>
      </c>
      <c r="AY275" s="152" t="s">
        <v>432</v>
      </c>
    </row>
    <row r="276" spans="2:65" s="12" customFormat="1" ht="22.5">
      <c r="B276" s="150"/>
      <c r="D276" s="151" t="s">
        <v>442</v>
      </c>
      <c r="E276" s="152" t="s">
        <v>1</v>
      </c>
      <c r="F276" s="153" t="s">
        <v>5960</v>
      </c>
      <c r="H276" s="152" t="s">
        <v>1</v>
      </c>
      <c r="I276" s="154"/>
      <c r="L276" s="150"/>
      <c r="M276" s="155"/>
      <c r="T276" s="156"/>
      <c r="AT276" s="152" t="s">
        <v>442</v>
      </c>
      <c r="AU276" s="152" t="s">
        <v>97</v>
      </c>
      <c r="AV276" s="12" t="s">
        <v>95</v>
      </c>
      <c r="AW276" s="12" t="s">
        <v>42</v>
      </c>
      <c r="AX276" s="12" t="s">
        <v>87</v>
      </c>
      <c r="AY276" s="152" t="s">
        <v>432</v>
      </c>
    </row>
    <row r="277" spans="2:65" s="12" customFormat="1" ht="22.5">
      <c r="B277" s="150"/>
      <c r="D277" s="151" t="s">
        <v>442</v>
      </c>
      <c r="E277" s="152" t="s">
        <v>1</v>
      </c>
      <c r="F277" s="153" t="s">
        <v>5961</v>
      </c>
      <c r="H277" s="152" t="s">
        <v>1</v>
      </c>
      <c r="I277" s="154"/>
      <c r="L277" s="150"/>
      <c r="M277" s="155"/>
      <c r="T277" s="156"/>
      <c r="AT277" s="152" t="s">
        <v>442</v>
      </c>
      <c r="AU277" s="152" t="s">
        <v>97</v>
      </c>
      <c r="AV277" s="12" t="s">
        <v>95</v>
      </c>
      <c r="AW277" s="12" t="s">
        <v>42</v>
      </c>
      <c r="AX277" s="12" t="s">
        <v>87</v>
      </c>
      <c r="AY277" s="152" t="s">
        <v>432</v>
      </c>
    </row>
    <row r="278" spans="2:65" s="12" customFormat="1" ht="22.5">
      <c r="B278" s="150"/>
      <c r="D278" s="151" t="s">
        <v>442</v>
      </c>
      <c r="E278" s="152" t="s">
        <v>1</v>
      </c>
      <c r="F278" s="153" t="s">
        <v>5962</v>
      </c>
      <c r="H278" s="152" t="s">
        <v>1</v>
      </c>
      <c r="I278" s="154"/>
      <c r="L278" s="150"/>
      <c r="M278" s="155"/>
      <c r="T278" s="156"/>
      <c r="AT278" s="152" t="s">
        <v>442</v>
      </c>
      <c r="AU278" s="152" t="s">
        <v>97</v>
      </c>
      <c r="AV278" s="12" t="s">
        <v>95</v>
      </c>
      <c r="AW278" s="12" t="s">
        <v>42</v>
      </c>
      <c r="AX278" s="12" t="s">
        <v>87</v>
      </c>
      <c r="AY278" s="152" t="s">
        <v>432</v>
      </c>
    </row>
    <row r="279" spans="2:65" s="13" customFormat="1" ht="11.25">
      <c r="B279" s="157"/>
      <c r="D279" s="151" t="s">
        <v>442</v>
      </c>
      <c r="E279" s="158" t="s">
        <v>1</v>
      </c>
      <c r="F279" s="159" t="s">
        <v>5963</v>
      </c>
      <c r="H279" s="160">
        <v>176.18</v>
      </c>
      <c r="I279" s="161"/>
      <c r="L279" s="157"/>
      <c r="M279" s="162"/>
      <c r="T279" s="163"/>
      <c r="AT279" s="158" t="s">
        <v>442</v>
      </c>
      <c r="AU279" s="158" t="s">
        <v>97</v>
      </c>
      <c r="AV279" s="13" t="s">
        <v>97</v>
      </c>
      <c r="AW279" s="13" t="s">
        <v>42</v>
      </c>
      <c r="AX279" s="13" t="s">
        <v>87</v>
      </c>
      <c r="AY279" s="158" t="s">
        <v>432</v>
      </c>
    </row>
    <row r="280" spans="2:65" s="14" customFormat="1" ht="11.25">
      <c r="B280" s="164"/>
      <c r="D280" s="151" t="s">
        <v>442</v>
      </c>
      <c r="E280" s="165" t="s">
        <v>1</v>
      </c>
      <c r="F280" s="166" t="s">
        <v>5964</v>
      </c>
      <c r="H280" s="167">
        <v>176.18</v>
      </c>
      <c r="I280" s="168"/>
      <c r="L280" s="164"/>
      <c r="M280" s="169"/>
      <c r="T280" s="170"/>
      <c r="AT280" s="165" t="s">
        <v>442</v>
      </c>
      <c r="AU280" s="165" t="s">
        <v>97</v>
      </c>
      <c r="AV280" s="14" t="s">
        <v>431</v>
      </c>
      <c r="AW280" s="14" t="s">
        <v>42</v>
      </c>
      <c r="AX280" s="14" t="s">
        <v>95</v>
      </c>
      <c r="AY280" s="165" t="s">
        <v>432</v>
      </c>
    </row>
    <row r="281" spans="2:65" s="1" customFormat="1" ht="33" customHeight="1">
      <c r="B281" s="33"/>
      <c r="C281" s="137" t="s">
        <v>220</v>
      </c>
      <c r="D281" s="137" t="s">
        <v>435</v>
      </c>
      <c r="E281" s="138" t="s">
        <v>3977</v>
      </c>
      <c r="F281" s="139" t="s">
        <v>3978</v>
      </c>
      <c r="G281" s="140" t="s">
        <v>510</v>
      </c>
      <c r="H281" s="141">
        <v>215.19</v>
      </c>
      <c r="I281" s="142"/>
      <c r="J281" s="143">
        <f>ROUND(I281*H281,2)</f>
        <v>0</v>
      </c>
      <c r="K281" s="139" t="s">
        <v>439</v>
      </c>
      <c r="L281" s="33"/>
      <c r="M281" s="144" t="s">
        <v>1</v>
      </c>
      <c r="N281" s="145" t="s">
        <v>52</v>
      </c>
      <c r="P281" s="146">
        <f>O281*H281</f>
        <v>0</v>
      </c>
      <c r="Q281" s="146">
        <v>0.23400000000000001</v>
      </c>
      <c r="R281" s="146">
        <f>Q281*H281</f>
        <v>50.354460000000003</v>
      </c>
      <c r="S281" s="146">
        <v>0</v>
      </c>
      <c r="T281" s="147">
        <f>S281*H281</f>
        <v>0</v>
      </c>
      <c r="AR281" s="148" t="s">
        <v>431</v>
      </c>
      <c r="AT281" s="148" t="s">
        <v>435</v>
      </c>
      <c r="AU281" s="148" t="s">
        <v>97</v>
      </c>
      <c r="AY281" s="17" t="s">
        <v>432</v>
      </c>
      <c r="BE281" s="149">
        <f>IF(N281="základní",J281,0)</f>
        <v>0</v>
      </c>
      <c r="BF281" s="149">
        <f>IF(N281="snížená",J281,0)</f>
        <v>0</v>
      </c>
      <c r="BG281" s="149">
        <f>IF(N281="zákl. přenesená",J281,0)</f>
        <v>0</v>
      </c>
      <c r="BH281" s="149">
        <f>IF(N281="sníž. přenesená",J281,0)</f>
        <v>0</v>
      </c>
      <c r="BI281" s="149">
        <f>IF(N281="nulová",J281,0)</f>
        <v>0</v>
      </c>
      <c r="BJ281" s="17" t="s">
        <v>95</v>
      </c>
      <c r="BK281" s="149">
        <f>ROUND(I281*H281,2)</f>
        <v>0</v>
      </c>
      <c r="BL281" s="17" t="s">
        <v>431</v>
      </c>
      <c r="BM281" s="148" t="s">
        <v>5965</v>
      </c>
    </row>
    <row r="282" spans="2:65" s="12" customFormat="1" ht="11.25">
      <c r="B282" s="150"/>
      <c r="D282" s="151" t="s">
        <v>442</v>
      </c>
      <c r="E282" s="152" t="s">
        <v>1</v>
      </c>
      <c r="F282" s="153" t="s">
        <v>5966</v>
      </c>
      <c r="H282" s="152" t="s">
        <v>1</v>
      </c>
      <c r="I282" s="154"/>
      <c r="L282" s="150"/>
      <c r="M282" s="155"/>
      <c r="T282" s="156"/>
      <c r="AT282" s="152" t="s">
        <v>442</v>
      </c>
      <c r="AU282" s="152" t="s">
        <v>97</v>
      </c>
      <c r="AV282" s="12" t="s">
        <v>95</v>
      </c>
      <c r="AW282" s="12" t="s">
        <v>42</v>
      </c>
      <c r="AX282" s="12" t="s">
        <v>87</v>
      </c>
      <c r="AY282" s="152" t="s">
        <v>432</v>
      </c>
    </row>
    <row r="283" spans="2:65" s="12" customFormat="1" ht="11.25">
      <c r="B283" s="150"/>
      <c r="D283" s="151" t="s">
        <v>442</v>
      </c>
      <c r="E283" s="152" t="s">
        <v>1</v>
      </c>
      <c r="F283" s="153" t="s">
        <v>5967</v>
      </c>
      <c r="H283" s="152" t="s">
        <v>1</v>
      </c>
      <c r="I283" s="154"/>
      <c r="L283" s="150"/>
      <c r="M283" s="155"/>
      <c r="T283" s="156"/>
      <c r="AT283" s="152" t="s">
        <v>442</v>
      </c>
      <c r="AU283" s="152" t="s">
        <v>97</v>
      </c>
      <c r="AV283" s="12" t="s">
        <v>95</v>
      </c>
      <c r="AW283" s="12" t="s">
        <v>42</v>
      </c>
      <c r="AX283" s="12" t="s">
        <v>87</v>
      </c>
      <c r="AY283" s="152" t="s">
        <v>432</v>
      </c>
    </row>
    <row r="284" spans="2:65" s="13" customFormat="1" ht="22.5">
      <c r="B284" s="157"/>
      <c r="D284" s="151" t="s">
        <v>442</v>
      </c>
      <c r="E284" s="158" t="s">
        <v>1</v>
      </c>
      <c r="F284" s="159" t="s">
        <v>5968</v>
      </c>
      <c r="H284" s="160">
        <v>121.92</v>
      </c>
      <c r="I284" s="161"/>
      <c r="L284" s="157"/>
      <c r="M284" s="162"/>
      <c r="T284" s="163"/>
      <c r="AT284" s="158" t="s">
        <v>442</v>
      </c>
      <c r="AU284" s="158" t="s">
        <v>97</v>
      </c>
      <c r="AV284" s="13" t="s">
        <v>97</v>
      </c>
      <c r="AW284" s="13" t="s">
        <v>42</v>
      </c>
      <c r="AX284" s="13" t="s">
        <v>87</v>
      </c>
      <c r="AY284" s="158" t="s">
        <v>432</v>
      </c>
    </row>
    <row r="285" spans="2:65" s="12" customFormat="1" ht="22.5">
      <c r="B285" s="150"/>
      <c r="D285" s="151" t="s">
        <v>442</v>
      </c>
      <c r="E285" s="152" t="s">
        <v>1</v>
      </c>
      <c r="F285" s="153" t="s">
        <v>5969</v>
      </c>
      <c r="H285" s="152" t="s">
        <v>1</v>
      </c>
      <c r="I285" s="154"/>
      <c r="L285" s="150"/>
      <c r="M285" s="155"/>
      <c r="T285" s="156"/>
      <c r="AT285" s="152" t="s">
        <v>442</v>
      </c>
      <c r="AU285" s="152" t="s">
        <v>97</v>
      </c>
      <c r="AV285" s="12" t="s">
        <v>95</v>
      </c>
      <c r="AW285" s="12" t="s">
        <v>42</v>
      </c>
      <c r="AX285" s="12" t="s">
        <v>87</v>
      </c>
      <c r="AY285" s="152" t="s">
        <v>432</v>
      </c>
    </row>
    <row r="286" spans="2:65" s="15" customFormat="1" ht="11.25">
      <c r="B286" s="171"/>
      <c r="D286" s="151" t="s">
        <v>442</v>
      </c>
      <c r="E286" s="172" t="s">
        <v>5838</v>
      </c>
      <c r="F286" s="173" t="s">
        <v>5970</v>
      </c>
      <c r="H286" s="174">
        <v>121.92</v>
      </c>
      <c r="I286" s="175"/>
      <c r="L286" s="171"/>
      <c r="M286" s="176"/>
      <c r="T286" s="177"/>
      <c r="AT286" s="172" t="s">
        <v>442</v>
      </c>
      <c r="AU286" s="172" t="s">
        <v>97</v>
      </c>
      <c r="AV286" s="15" t="s">
        <v>108</v>
      </c>
      <c r="AW286" s="15" t="s">
        <v>42</v>
      </c>
      <c r="AX286" s="15" t="s">
        <v>87</v>
      </c>
      <c r="AY286" s="172" t="s">
        <v>432</v>
      </c>
    </row>
    <row r="287" spans="2:65" s="12" customFormat="1" ht="22.5">
      <c r="B287" s="150"/>
      <c r="D287" s="151" t="s">
        <v>442</v>
      </c>
      <c r="E287" s="152" t="s">
        <v>1</v>
      </c>
      <c r="F287" s="153" t="s">
        <v>5971</v>
      </c>
      <c r="H287" s="152" t="s">
        <v>1</v>
      </c>
      <c r="I287" s="154"/>
      <c r="L287" s="150"/>
      <c r="M287" s="155"/>
      <c r="T287" s="156"/>
      <c r="AT287" s="152" t="s">
        <v>442</v>
      </c>
      <c r="AU287" s="152" t="s">
        <v>97</v>
      </c>
      <c r="AV287" s="12" t="s">
        <v>95</v>
      </c>
      <c r="AW287" s="12" t="s">
        <v>42</v>
      </c>
      <c r="AX287" s="12" t="s">
        <v>87</v>
      </c>
      <c r="AY287" s="152" t="s">
        <v>432</v>
      </c>
    </row>
    <row r="288" spans="2:65" s="12" customFormat="1" ht="11.25">
      <c r="B288" s="150"/>
      <c r="D288" s="151" t="s">
        <v>442</v>
      </c>
      <c r="E288" s="152" t="s">
        <v>1</v>
      </c>
      <c r="F288" s="153" t="s">
        <v>5967</v>
      </c>
      <c r="H288" s="152" t="s">
        <v>1</v>
      </c>
      <c r="I288" s="154"/>
      <c r="L288" s="150"/>
      <c r="M288" s="155"/>
      <c r="T288" s="156"/>
      <c r="AT288" s="152" t="s">
        <v>442</v>
      </c>
      <c r="AU288" s="152" t="s">
        <v>97</v>
      </c>
      <c r="AV288" s="12" t="s">
        <v>95</v>
      </c>
      <c r="AW288" s="12" t="s">
        <v>42</v>
      </c>
      <c r="AX288" s="12" t="s">
        <v>87</v>
      </c>
      <c r="AY288" s="152" t="s">
        <v>432</v>
      </c>
    </row>
    <row r="289" spans="2:65" s="13" customFormat="1" ht="11.25">
      <c r="B289" s="157"/>
      <c r="D289" s="151" t="s">
        <v>442</v>
      </c>
      <c r="E289" s="158" t="s">
        <v>1</v>
      </c>
      <c r="F289" s="159" t="s">
        <v>5972</v>
      </c>
      <c r="H289" s="160">
        <v>93.27</v>
      </c>
      <c r="I289" s="161"/>
      <c r="L289" s="157"/>
      <c r="M289" s="162"/>
      <c r="T289" s="163"/>
      <c r="AT289" s="158" t="s">
        <v>442</v>
      </c>
      <c r="AU289" s="158" t="s">
        <v>97</v>
      </c>
      <c r="AV289" s="13" t="s">
        <v>97</v>
      </c>
      <c r="AW289" s="13" t="s">
        <v>42</v>
      </c>
      <c r="AX289" s="13" t="s">
        <v>87</v>
      </c>
      <c r="AY289" s="158" t="s">
        <v>432</v>
      </c>
    </row>
    <row r="290" spans="2:65" s="12" customFormat="1" ht="22.5">
      <c r="B290" s="150"/>
      <c r="D290" s="151" t="s">
        <v>442</v>
      </c>
      <c r="E290" s="152" t="s">
        <v>1</v>
      </c>
      <c r="F290" s="153" t="s">
        <v>5969</v>
      </c>
      <c r="H290" s="152" t="s">
        <v>1</v>
      </c>
      <c r="I290" s="154"/>
      <c r="L290" s="150"/>
      <c r="M290" s="155"/>
      <c r="T290" s="156"/>
      <c r="AT290" s="152" t="s">
        <v>442</v>
      </c>
      <c r="AU290" s="152" t="s">
        <v>97</v>
      </c>
      <c r="AV290" s="12" t="s">
        <v>95</v>
      </c>
      <c r="AW290" s="12" t="s">
        <v>42</v>
      </c>
      <c r="AX290" s="12" t="s">
        <v>87</v>
      </c>
      <c r="AY290" s="152" t="s">
        <v>432</v>
      </c>
    </row>
    <row r="291" spans="2:65" s="15" customFormat="1" ht="11.25">
      <c r="B291" s="171"/>
      <c r="D291" s="151" t="s">
        <v>442</v>
      </c>
      <c r="E291" s="172" t="s">
        <v>5836</v>
      </c>
      <c r="F291" s="173" t="s">
        <v>5973</v>
      </c>
      <c r="H291" s="174">
        <v>93.27</v>
      </c>
      <c r="I291" s="175"/>
      <c r="L291" s="171"/>
      <c r="M291" s="176"/>
      <c r="T291" s="177"/>
      <c r="AT291" s="172" t="s">
        <v>442</v>
      </c>
      <c r="AU291" s="172" t="s">
        <v>97</v>
      </c>
      <c r="AV291" s="15" t="s">
        <v>108</v>
      </c>
      <c r="AW291" s="15" t="s">
        <v>42</v>
      </c>
      <c r="AX291" s="15" t="s">
        <v>87</v>
      </c>
      <c r="AY291" s="172" t="s">
        <v>432</v>
      </c>
    </row>
    <row r="292" spans="2:65" s="14" customFormat="1" ht="11.25">
      <c r="B292" s="164"/>
      <c r="D292" s="151" t="s">
        <v>442</v>
      </c>
      <c r="E292" s="165" t="s">
        <v>1</v>
      </c>
      <c r="F292" s="166" t="s">
        <v>449</v>
      </c>
      <c r="H292" s="167">
        <v>215.19</v>
      </c>
      <c r="I292" s="168"/>
      <c r="L292" s="164"/>
      <c r="M292" s="169"/>
      <c r="T292" s="170"/>
      <c r="AT292" s="165" t="s">
        <v>442</v>
      </c>
      <c r="AU292" s="165" t="s">
        <v>97</v>
      </c>
      <c r="AV292" s="14" t="s">
        <v>431</v>
      </c>
      <c r="AW292" s="14" t="s">
        <v>42</v>
      </c>
      <c r="AX292" s="14" t="s">
        <v>95</v>
      </c>
      <c r="AY292" s="165" t="s">
        <v>432</v>
      </c>
    </row>
    <row r="293" spans="2:65" s="1" customFormat="1" ht="16.5" customHeight="1">
      <c r="B293" s="33"/>
      <c r="C293" s="184" t="s">
        <v>233</v>
      </c>
      <c r="D293" s="184" t="s">
        <v>740</v>
      </c>
      <c r="E293" s="185" t="s">
        <v>3985</v>
      </c>
      <c r="F293" s="186" t="s">
        <v>3986</v>
      </c>
      <c r="G293" s="187" t="s">
        <v>510</v>
      </c>
      <c r="H293" s="188">
        <v>219.49299999999999</v>
      </c>
      <c r="I293" s="189"/>
      <c r="J293" s="190">
        <f>ROUND(I293*H293,2)</f>
        <v>0</v>
      </c>
      <c r="K293" s="186" t="s">
        <v>457</v>
      </c>
      <c r="L293" s="191"/>
      <c r="M293" s="192" t="s">
        <v>1</v>
      </c>
      <c r="N293" s="193" t="s">
        <v>52</v>
      </c>
      <c r="P293" s="146">
        <f>O293*H293</f>
        <v>0</v>
      </c>
      <c r="Q293" s="146">
        <v>0.11799999999999999</v>
      </c>
      <c r="R293" s="146">
        <f>Q293*H293</f>
        <v>25.900174</v>
      </c>
      <c r="S293" s="146">
        <v>0</v>
      </c>
      <c r="T293" s="147">
        <f>S293*H293</f>
        <v>0</v>
      </c>
      <c r="AR293" s="148" t="s">
        <v>500</v>
      </c>
      <c r="AT293" s="148" t="s">
        <v>740</v>
      </c>
      <c r="AU293" s="148" t="s">
        <v>97</v>
      </c>
      <c r="AY293" s="17" t="s">
        <v>432</v>
      </c>
      <c r="BE293" s="149">
        <f>IF(N293="základní",J293,0)</f>
        <v>0</v>
      </c>
      <c r="BF293" s="149">
        <f>IF(N293="snížená",J293,0)</f>
        <v>0</v>
      </c>
      <c r="BG293" s="149">
        <f>IF(N293="zákl. přenesená",J293,0)</f>
        <v>0</v>
      </c>
      <c r="BH293" s="149">
        <f>IF(N293="sníž. přenesená",J293,0)</f>
        <v>0</v>
      </c>
      <c r="BI293" s="149">
        <f>IF(N293="nulová",J293,0)</f>
        <v>0</v>
      </c>
      <c r="BJ293" s="17" t="s">
        <v>95</v>
      </c>
      <c r="BK293" s="149">
        <f>ROUND(I293*H293,2)</f>
        <v>0</v>
      </c>
      <c r="BL293" s="17" t="s">
        <v>431</v>
      </c>
      <c r="BM293" s="148" t="s">
        <v>5974</v>
      </c>
    </row>
    <row r="294" spans="2:65" s="12" customFormat="1" ht="22.5">
      <c r="B294" s="150"/>
      <c r="D294" s="151" t="s">
        <v>442</v>
      </c>
      <c r="E294" s="152" t="s">
        <v>1</v>
      </c>
      <c r="F294" s="153" t="s">
        <v>3989</v>
      </c>
      <c r="H294" s="152" t="s">
        <v>1</v>
      </c>
      <c r="I294" s="154"/>
      <c r="L294" s="150"/>
      <c r="M294" s="155"/>
      <c r="T294" s="156"/>
      <c r="AT294" s="152" t="s">
        <v>442</v>
      </c>
      <c r="AU294" s="152" t="s">
        <v>97</v>
      </c>
      <c r="AV294" s="12" t="s">
        <v>95</v>
      </c>
      <c r="AW294" s="12" t="s">
        <v>42</v>
      </c>
      <c r="AX294" s="12" t="s">
        <v>87</v>
      </c>
      <c r="AY294" s="152" t="s">
        <v>432</v>
      </c>
    </row>
    <row r="295" spans="2:65" s="12" customFormat="1" ht="11.25">
      <c r="B295" s="150"/>
      <c r="D295" s="151" t="s">
        <v>442</v>
      </c>
      <c r="E295" s="152" t="s">
        <v>1</v>
      </c>
      <c r="F295" s="153" t="s">
        <v>3988</v>
      </c>
      <c r="H295" s="152" t="s">
        <v>1</v>
      </c>
      <c r="I295" s="154"/>
      <c r="L295" s="150"/>
      <c r="M295" s="155"/>
      <c r="T295" s="156"/>
      <c r="AT295" s="152" t="s">
        <v>442</v>
      </c>
      <c r="AU295" s="152" t="s">
        <v>97</v>
      </c>
      <c r="AV295" s="12" t="s">
        <v>95</v>
      </c>
      <c r="AW295" s="12" t="s">
        <v>42</v>
      </c>
      <c r="AX295" s="12" t="s">
        <v>87</v>
      </c>
      <c r="AY295" s="152" t="s">
        <v>432</v>
      </c>
    </row>
    <row r="296" spans="2:65" s="13" customFormat="1" ht="11.25">
      <c r="B296" s="157"/>
      <c r="D296" s="151" t="s">
        <v>442</v>
      </c>
      <c r="E296" s="158" t="s">
        <v>1</v>
      </c>
      <c r="F296" s="159" t="s">
        <v>5975</v>
      </c>
      <c r="H296" s="160">
        <v>124.358</v>
      </c>
      <c r="I296" s="161"/>
      <c r="L296" s="157"/>
      <c r="M296" s="162"/>
      <c r="T296" s="163"/>
      <c r="AT296" s="158" t="s">
        <v>442</v>
      </c>
      <c r="AU296" s="158" t="s">
        <v>97</v>
      </c>
      <c r="AV296" s="13" t="s">
        <v>97</v>
      </c>
      <c r="AW296" s="13" t="s">
        <v>42</v>
      </c>
      <c r="AX296" s="13" t="s">
        <v>87</v>
      </c>
      <c r="AY296" s="158" t="s">
        <v>432</v>
      </c>
    </row>
    <row r="297" spans="2:65" s="12" customFormat="1" ht="22.5">
      <c r="B297" s="150"/>
      <c r="D297" s="151" t="s">
        <v>442</v>
      </c>
      <c r="E297" s="152" t="s">
        <v>1</v>
      </c>
      <c r="F297" s="153" t="s">
        <v>5976</v>
      </c>
      <c r="H297" s="152" t="s">
        <v>1</v>
      </c>
      <c r="I297" s="154"/>
      <c r="L297" s="150"/>
      <c r="M297" s="155"/>
      <c r="T297" s="156"/>
      <c r="AT297" s="152" t="s">
        <v>442</v>
      </c>
      <c r="AU297" s="152" t="s">
        <v>97</v>
      </c>
      <c r="AV297" s="12" t="s">
        <v>95</v>
      </c>
      <c r="AW297" s="12" t="s">
        <v>42</v>
      </c>
      <c r="AX297" s="12" t="s">
        <v>87</v>
      </c>
      <c r="AY297" s="152" t="s">
        <v>432</v>
      </c>
    </row>
    <row r="298" spans="2:65" s="13" customFormat="1" ht="11.25">
      <c r="B298" s="157"/>
      <c r="D298" s="151" t="s">
        <v>442</v>
      </c>
      <c r="E298" s="158" t="s">
        <v>1</v>
      </c>
      <c r="F298" s="159" t="s">
        <v>5977</v>
      </c>
      <c r="H298" s="160">
        <v>95.135000000000005</v>
      </c>
      <c r="I298" s="161"/>
      <c r="L298" s="157"/>
      <c r="M298" s="162"/>
      <c r="T298" s="163"/>
      <c r="AT298" s="158" t="s">
        <v>442</v>
      </c>
      <c r="AU298" s="158" t="s">
        <v>97</v>
      </c>
      <c r="AV298" s="13" t="s">
        <v>97</v>
      </c>
      <c r="AW298" s="13" t="s">
        <v>42</v>
      </c>
      <c r="AX298" s="13" t="s">
        <v>87</v>
      </c>
      <c r="AY298" s="158" t="s">
        <v>432</v>
      </c>
    </row>
    <row r="299" spans="2:65" s="14" customFormat="1" ht="11.25">
      <c r="B299" s="164"/>
      <c r="D299" s="151" t="s">
        <v>442</v>
      </c>
      <c r="E299" s="165" t="s">
        <v>1</v>
      </c>
      <c r="F299" s="166" t="s">
        <v>449</v>
      </c>
      <c r="H299" s="167">
        <v>219.49299999999999</v>
      </c>
      <c r="I299" s="168"/>
      <c r="L299" s="164"/>
      <c r="M299" s="169"/>
      <c r="T299" s="170"/>
      <c r="AT299" s="165" t="s">
        <v>442</v>
      </c>
      <c r="AU299" s="165" t="s">
        <v>97</v>
      </c>
      <c r="AV299" s="14" t="s">
        <v>431</v>
      </c>
      <c r="AW299" s="14" t="s">
        <v>42</v>
      </c>
      <c r="AX299" s="14" t="s">
        <v>95</v>
      </c>
      <c r="AY299" s="165" t="s">
        <v>432</v>
      </c>
    </row>
    <row r="300" spans="2:65" s="1" customFormat="1" ht="44.25" customHeight="1">
      <c r="B300" s="33"/>
      <c r="C300" s="137" t="s">
        <v>556</v>
      </c>
      <c r="D300" s="137" t="s">
        <v>435</v>
      </c>
      <c r="E300" s="138" t="s">
        <v>5978</v>
      </c>
      <c r="F300" s="139" t="s">
        <v>5979</v>
      </c>
      <c r="G300" s="140" t="s">
        <v>510</v>
      </c>
      <c r="H300" s="141">
        <v>119.87</v>
      </c>
      <c r="I300" s="142"/>
      <c r="J300" s="143">
        <f>ROUND(I300*H300,2)</f>
        <v>0</v>
      </c>
      <c r="K300" s="139" t="s">
        <v>439</v>
      </c>
      <c r="L300" s="33"/>
      <c r="M300" s="144" t="s">
        <v>1</v>
      </c>
      <c r="N300" s="145" t="s">
        <v>52</v>
      </c>
      <c r="P300" s="146">
        <f>O300*H300</f>
        <v>0</v>
      </c>
      <c r="Q300" s="146">
        <v>0.23400000000000001</v>
      </c>
      <c r="R300" s="146">
        <f>Q300*H300</f>
        <v>28.049580000000002</v>
      </c>
      <c r="S300" s="146">
        <v>0</v>
      </c>
      <c r="T300" s="147">
        <f>S300*H300</f>
        <v>0</v>
      </c>
      <c r="AR300" s="148" t="s">
        <v>431</v>
      </c>
      <c r="AT300" s="148" t="s">
        <v>435</v>
      </c>
      <c r="AU300" s="148" t="s">
        <v>97</v>
      </c>
      <c r="AY300" s="17" t="s">
        <v>432</v>
      </c>
      <c r="BE300" s="149">
        <f>IF(N300="základní",J300,0)</f>
        <v>0</v>
      </c>
      <c r="BF300" s="149">
        <f>IF(N300="snížená",J300,0)</f>
        <v>0</v>
      </c>
      <c r="BG300" s="149">
        <f>IF(N300="zákl. přenesená",J300,0)</f>
        <v>0</v>
      </c>
      <c r="BH300" s="149">
        <f>IF(N300="sníž. přenesená",J300,0)</f>
        <v>0</v>
      </c>
      <c r="BI300" s="149">
        <f>IF(N300="nulová",J300,0)</f>
        <v>0</v>
      </c>
      <c r="BJ300" s="17" t="s">
        <v>95</v>
      </c>
      <c r="BK300" s="149">
        <f>ROUND(I300*H300,2)</f>
        <v>0</v>
      </c>
      <c r="BL300" s="17" t="s">
        <v>431</v>
      </c>
      <c r="BM300" s="148" t="s">
        <v>5980</v>
      </c>
    </row>
    <row r="301" spans="2:65" s="12" customFormat="1" ht="22.5">
      <c r="B301" s="150"/>
      <c r="D301" s="151" t="s">
        <v>442</v>
      </c>
      <c r="E301" s="152" t="s">
        <v>1</v>
      </c>
      <c r="F301" s="153" t="s">
        <v>5981</v>
      </c>
      <c r="H301" s="152" t="s">
        <v>1</v>
      </c>
      <c r="I301" s="154"/>
      <c r="L301" s="150"/>
      <c r="M301" s="155"/>
      <c r="T301" s="156"/>
      <c r="AT301" s="152" t="s">
        <v>442</v>
      </c>
      <c r="AU301" s="152" t="s">
        <v>97</v>
      </c>
      <c r="AV301" s="12" t="s">
        <v>95</v>
      </c>
      <c r="AW301" s="12" t="s">
        <v>42</v>
      </c>
      <c r="AX301" s="12" t="s">
        <v>87</v>
      </c>
      <c r="AY301" s="152" t="s">
        <v>432</v>
      </c>
    </row>
    <row r="302" spans="2:65" s="12" customFormat="1" ht="22.5">
      <c r="B302" s="150"/>
      <c r="D302" s="151" t="s">
        <v>442</v>
      </c>
      <c r="E302" s="152" t="s">
        <v>1</v>
      </c>
      <c r="F302" s="153" t="s">
        <v>5982</v>
      </c>
      <c r="H302" s="152" t="s">
        <v>1</v>
      </c>
      <c r="I302" s="154"/>
      <c r="L302" s="150"/>
      <c r="M302" s="155"/>
      <c r="T302" s="156"/>
      <c r="AT302" s="152" t="s">
        <v>442</v>
      </c>
      <c r="AU302" s="152" t="s">
        <v>97</v>
      </c>
      <c r="AV302" s="12" t="s">
        <v>95</v>
      </c>
      <c r="AW302" s="12" t="s">
        <v>42</v>
      </c>
      <c r="AX302" s="12" t="s">
        <v>87</v>
      </c>
      <c r="AY302" s="152" t="s">
        <v>432</v>
      </c>
    </row>
    <row r="303" spans="2:65" s="13" customFormat="1" ht="11.25">
      <c r="B303" s="157"/>
      <c r="D303" s="151" t="s">
        <v>442</v>
      </c>
      <c r="E303" s="158" t="s">
        <v>1</v>
      </c>
      <c r="F303" s="159" t="s">
        <v>5983</v>
      </c>
      <c r="H303" s="160">
        <v>119.87</v>
      </c>
      <c r="I303" s="161"/>
      <c r="L303" s="157"/>
      <c r="M303" s="162"/>
      <c r="T303" s="163"/>
      <c r="AT303" s="158" t="s">
        <v>442</v>
      </c>
      <c r="AU303" s="158" t="s">
        <v>97</v>
      </c>
      <c r="AV303" s="13" t="s">
        <v>97</v>
      </c>
      <c r="AW303" s="13" t="s">
        <v>42</v>
      </c>
      <c r="AX303" s="13" t="s">
        <v>87</v>
      </c>
      <c r="AY303" s="158" t="s">
        <v>432</v>
      </c>
    </row>
    <row r="304" spans="2:65" s="12" customFormat="1" ht="22.5">
      <c r="B304" s="150"/>
      <c r="D304" s="151" t="s">
        <v>442</v>
      </c>
      <c r="E304" s="152" t="s">
        <v>1</v>
      </c>
      <c r="F304" s="153" t="s">
        <v>5984</v>
      </c>
      <c r="H304" s="152" t="s">
        <v>1</v>
      </c>
      <c r="I304" s="154"/>
      <c r="L304" s="150"/>
      <c r="M304" s="155"/>
      <c r="T304" s="156"/>
      <c r="AT304" s="152" t="s">
        <v>442</v>
      </c>
      <c r="AU304" s="152" t="s">
        <v>97</v>
      </c>
      <c r="AV304" s="12" t="s">
        <v>95</v>
      </c>
      <c r="AW304" s="12" t="s">
        <v>42</v>
      </c>
      <c r="AX304" s="12" t="s">
        <v>87</v>
      </c>
      <c r="AY304" s="152" t="s">
        <v>432</v>
      </c>
    </row>
    <row r="305" spans="2:65" s="12" customFormat="1" ht="22.5">
      <c r="B305" s="150"/>
      <c r="D305" s="151" t="s">
        <v>442</v>
      </c>
      <c r="E305" s="152" t="s">
        <v>1</v>
      </c>
      <c r="F305" s="153" t="s">
        <v>5985</v>
      </c>
      <c r="H305" s="152" t="s">
        <v>1</v>
      </c>
      <c r="I305" s="154"/>
      <c r="L305" s="150"/>
      <c r="M305" s="155"/>
      <c r="T305" s="156"/>
      <c r="AT305" s="152" t="s">
        <v>442</v>
      </c>
      <c r="AU305" s="152" t="s">
        <v>97</v>
      </c>
      <c r="AV305" s="12" t="s">
        <v>95</v>
      </c>
      <c r="AW305" s="12" t="s">
        <v>42</v>
      </c>
      <c r="AX305" s="12" t="s">
        <v>87</v>
      </c>
      <c r="AY305" s="152" t="s">
        <v>432</v>
      </c>
    </row>
    <row r="306" spans="2:65" s="14" customFormat="1" ht="11.25">
      <c r="B306" s="164"/>
      <c r="D306" s="151" t="s">
        <v>442</v>
      </c>
      <c r="E306" s="165" t="s">
        <v>5840</v>
      </c>
      <c r="F306" s="166" t="s">
        <v>5986</v>
      </c>
      <c r="H306" s="167">
        <v>119.87</v>
      </c>
      <c r="I306" s="168"/>
      <c r="L306" s="164"/>
      <c r="M306" s="169"/>
      <c r="T306" s="170"/>
      <c r="AT306" s="165" t="s">
        <v>442</v>
      </c>
      <c r="AU306" s="165" t="s">
        <v>97</v>
      </c>
      <c r="AV306" s="14" t="s">
        <v>431</v>
      </c>
      <c r="AW306" s="14" t="s">
        <v>42</v>
      </c>
      <c r="AX306" s="14" t="s">
        <v>95</v>
      </c>
      <c r="AY306" s="165" t="s">
        <v>432</v>
      </c>
    </row>
    <row r="307" spans="2:65" s="1" customFormat="1" ht="16.5" customHeight="1">
      <c r="B307" s="33"/>
      <c r="C307" s="184" t="s">
        <v>565</v>
      </c>
      <c r="D307" s="184" t="s">
        <v>740</v>
      </c>
      <c r="E307" s="185" t="s">
        <v>3985</v>
      </c>
      <c r="F307" s="186" t="s">
        <v>3986</v>
      </c>
      <c r="G307" s="187" t="s">
        <v>510</v>
      </c>
      <c r="H307" s="188">
        <v>124.712</v>
      </c>
      <c r="I307" s="189"/>
      <c r="J307" s="190">
        <f>ROUND(I307*H307,2)</f>
        <v>0</v>
      </c>
      <c r="K307" s="186" t="s">
        <v>457</v>
      </c>
      <c r="L307" s="191"/>
      <c r="M307" s="192" t="s">
        <v>1</v>
      </c>
      <c r="N307" s="193" t="s">
        <v>52</v>
      </c>
      <c r="P307" s="146">
        <f>O307*H307</f>
        <v>0</v>
      </c>
      <c r="Q307" s="146">
        <v>0.11799999999999999</v>
      </c>
      <c r="R307" s="146">
        <f>Q307*H307</f>
        <v>14.716016</v>
      </c>
      <c r="S307" s="146">
        <v>0</v>
      </c>
      <c r="T307" s="147">
        <f>S307*H307</f>
        <v>0</v>
      </c>
      <c r="AR307" s="148" t="s">
        <v>500</v>
      </c>
      <c r="AT307" s="148" t="s">
        <v>740</v>
      </c>
      <c r="AU307" s="148" t="s">
        <v>97</v>
      </c>
      <c r="AY307" s="17" t="s">
        <v>432</v>
      </c>
      <c r="BE307" s="149">
        <f>IF(N307="základní",J307,0)</f>
        <v>0</v>
      </c>
      <c r="BF307" s="149">
        <f>IF(N307="snížená",J307,0)</f>
        <v>0</v>
      </c>
      <c r="BG307" s="149">
        <f>IF(N307="zákl. přenesená",J307,0)</f>
        <v>0</v>
      </c>
      <c r="BH307" s="149">
        <f>IF(N307="sníž. přenesená",J307,0)</f>
        <v>0</v>
      </c>
      <c r="BI307" s="149">
        <f>IF(N307="nulová",J307,0)</f>
        <v>0</v>
      </c>
      <c r="BJ307" s="17" t="s">
        <v>95</v>
      </c>
      <c r="BK307" s="149">
        <f>ROUND(I307*H307,2)</f>
        <v>0</v>
      </c>
      <c r="BL307" s="17" t="s">
        <v>431</v>
      </c>
      <c r="BM307" s="148" t="s">
        <v>5987</v>
      </c>
    </row>
    <row r="308" spans="2:65" s="12" customFormat="1" ht="11.25">
      <c r="B308" s="150"/>
      <c r="D308" s="151" t="s">
        <v>442</v>
      </c>
      <c r="E308" s="152" t="s">
        <v>1</v>
      </c>
      <c r="F308" s="153" t="s">
        <v>5988</v>
      </c>
      <c r="H308" s="152" t="s">
        <v>1</v>
      </c>
      <c r="I308" s="154"/>
      <c r="L308" s="150"/>
      <c r="M308" s="155"/>
      <c r="T308" s="156"/>
      <c r="AT308" s="152" t="s">
        <v>442</v>
      </c>
      <c r="AU308" s="152" t="s">
        <v>97</v>
      </c>
      <c r="AV308" s="12" t="s">
        <v>95</v>
      </c>
      <c r="AW308" s="12" t="s">
        <v>42</v>
      </c>
      <c r="AX308" s="12" t="s">
        <v>87</v>
      </c>
      <c r="AY308" s="152" t="s">
        <v>432</v>
      </c>
    </row>
    <row r="309" spans="2:65" s="12" customFormat="1" ht="22.5">
      <c r="B309" s="150"/>
      <c r="D309" s="151" t="s">
        <v>442</v>
      </c>
      <c r="E309" s="152" t="s">
        <v>1</v>
      </c>
      <c r="F309" s="153" t="s">
        <v>3989</v>
      </c>
      <c r="H309" s="152" t="s">
        <v>1</v>
      </c>
      <c r="I309" s="154"/>
      <c r="L309" s="150"/>
      <c r="M309" s="155"/>
      <c r="T309" s="156"/>
      <c r="AT309" s="152" t="s">
        <v>442</v>
      </c>
      <c r="AU309" s="152" t="s">
        <v>97</v>
      </c>
      <c r="AV309" s="12" t="s">
        <v>95</v>
      </c>
      <c r="AW309" s="12" t="s">
        <v>42</v>
      </c>
      <c r="AX309" s="12" t="s">
        <v>87</v>
      </c>
      <c r="AY309" s="152" t="s">
        <v>432</v>
      </c>
    </row>
    <row r="310" spans="2:65" s="13" customFormat="1" ht="11.25">
      <c r="B310" s="157"/>
      <c r="D310" s="151" t="s">
        <v>442</v>
      </c>
      <c r="E310" s="158" t="s">
        <v>1</v>
      </c>
      <c r="F310" s="159" t="s">
        <v>5989</v>
      </c>
      <c r="H310" s="160">
        <v>122.267</v>
      </c>
      <c r="I310" s="161"/>
      <c r="L310" s="157"/>
      <c r="M310" s="162"/>
      <c r="T310" s="163"/>
      <c r="AT310" s="158" t="s">
        <v>442</v>
      </c>
      <c r="AU310" s="158" t="s">
        <v>97</v>
      </c>
      <c r="AV310" s="13" t="s">
        <v>97</v>
      </c>
      <c r="AW310" s="13" t="s">
        <v>42</v>
      </c>
      <c r="AX310" s="13" t="s">
        <v>87</v>
      </c>
      <c r="AY310" s="158" t="s">
        <v>432</v>
      </c>
    </row>
    <row r="311" spans="2:65" s="14" customFormat="1" ht="11.25">
      <c r="B311" s="164"/>
      <c r="D311" s="151" t="s">
        <v>442</v>
      </c>
      <c r="E311" s="165" t="s">
        <v>1</v>
      </c>
      <c r="F311" s="166" t="s">
        <v>449</v>
      </c>
      <c r="H311" s="167">
        <v>122.267</v>
      </c>
      <c r="I311" s="168"/>
      <c r="L311" s="164"/>
      <c r="M311" s="169"/>
      <c r="T311" s="170"/>
      <c r="AT311" s="165" t="s">
        <v>442</v>
      </c>
      <c r="AU311" s="165" t="s">
        <v>97</v>
      </c>
      <c r="AV311" s="14" t="s">
        <v>431</v>
      </c>
      <c r="AW311" s="14" t="s">
        <v>42</v>
      </c>
      <c r="AX311" s="14" t="s">
        <v>95</v>
      </c>
      <c r="AY311" s="165" t="s">
        <v>432</v>
      </c>
    </row>
    <row r="312" spans="2:65" s="13" customFormat="1" ht="11.25">
      <c r="B312" s="157"/>
      <c r="D312" s="151" t="s">
        <v>442</v>
      </c>
      <c r="F312" s="159" t="s">
        <v>5990</v>
      </c>
      <c r="H312" s="160">
        <v>124.712</v>
      </c>
      <c r="I312" s="161"/>
      <c r="L312" s="157"/>
      <c r="M312" s="162"/>
      <c r="T312" s="163"/>
      <c r="AT312" s="158" t="s">
        <v>442</v>
      </c>
      <c r="AU312" s="158" t="s">
        <v>97</v>
      </c>
      <c r="AV312" s="13" t="s">
        <v>97</v>
      </c>
      <c r="AW312" s="13" t="s">
        <v>4</v>
      </c>
      <c r="AX312" s="13" t="s">
        <v>95</v>
      </c>
      <c r="AY312" s="158" t="s">
        <v>432</v>
      </c>
    </row>
    <row r="313" spans="2:65" s="1" customFormat="1" ht="33" customHeight="1">
      <c r="B313" s="33"/>
      <c r="C313" s="137" t="s">
        <v>572</v>
      </c>
      <c r="D313" s="137" t="s">
        <v>435</v>
      </c>
      <c r="E313" s="138" t="s">
        <v>5991</v>
      </c>
      <c r="F313" s="139" t="s">
        <v>5992</v>
      </c>
      <c r="G313" s="140" t="s">
        <v>510</v>
      </c>
      <c r="H313" s="141">
        <v>719.22</v>
      </c>
      <c r="I313" s="142"/>
      <c r="J313" s="143">
        <f>ROUND(I313*H313,2)</f>
        <v>0</v>
      </c>
      <c r="K313" s="139" t="s">
        <v>439</v>
      </c>
      <c r="L313" s="33"/>
      <c r="M313" s="144" t="s">
        <v>1</v>
      </c>
      <c r="N313" s="145" t="s">
        <v>52</v>
      </c>
      <c r="P313" s="146">
        <f>O313*H313</f>
        <v>0</v>
      </c>
      <c r="Q313" s="146">
        <v>2.1000000000000001E-2</v>
      </c>
      <c r="R313" s="146">
        <f>Q313*H313</f>
        <v>15.103620000000001</v>
      </c>
      <c r="S313" s="146">
        <v>0</v>
      </c>
      <c r="T313" s="147">
        <f>S313*H313</f>
        <v>0</v>
      </c>
      <c r="AR313" s="148" t="s">
        <v>431</v>
      </c>
      <c r="AT313" s="148" t="s">
        <v>435</v>
      </c>
      <c r="AU313" s="148" t="s">
        <v>97</v>
      </c>
      <c r="AY313" s="17" t="s">
        <v>432</v>
      </c>
      <c r="BE313" s="149">
        <f>IF(N313="základní",J313,0)</f>
        <v>0</v>
      </c>
      <c r="BF313" s="149">
        <f>IF(N313="snížená",J313,0)</f>
        <v>0</v>
      </c>
      <c r="BG313" s="149">
        <f>IF(N313="zákl. přenesená",J313,0)</f>
        <v>0</v>
      </c>
      <c r="BH313" s="149">
        <f>IF(N313="sníž. přenesená",J313,0)</f>
        <v>0</v>
      </c>
      <c r="BI313" s="149">
        <f>IF(N313="nulová",J313,0)</f>
        <v>0</v>
      </c>
      <c r="BJ313" s="17" t="s">
        <v>95</v>
      </c>
      <c r="BK313" s="149">
        <f>ROUND(I313*H313,2)</f>
        <v>0</v>
      </c>
      <c r="BL313" s="17" t="s">
        <v>431</v>
      </c>
      <c r="BM313" s="148" t="s">
        <v>5993</v>
      </c>
    </row>
    <row r="314" spans="2:65" s="12" customFormat="1" ht="22.5">
      <c r="B314" s="150"/>
      <c r="D314" s="151" t="s">
        <v>442</v>
      </c>
      <c r="E314" s="152" t="s">
        <v>1</v>
      </c>
      <c r="F314" s="153" t="s">
        <v>5981</v>
      </c>
      <c r="H314" s="152" t="s">
        <v>1</v>
      </c>
      <c r="I314" s="154"/>
      <c r="L314" s="150"/>
      <c r="M314" s="155"/>
      <c r="T314" s="156"/>
      <c r="AT314" s="152" t="s">
        <v>442</v>
      </c>
      <c r="AU314" s="152" t="s">
        <v>97</v>
      </c>
      <c r="AV314" s="12" t="s">
        <v>95</v>
      </c>
      <c r="AW314" s="12" t="s">
        <v>42</v>
      </c>
      <c r="AX314" s="12" t="s">
        <v>87</v>
      </c>
      <c r="AY314" s="152" t="s">
        <v>432</v>
      </c>
    </row>
    <row r="315" spans="2:65" s="12" customFormat="1" ht="22.5">
      <c r="B315" s="150"/>
      <c r="D315" s="151" t="s">
        <v>442</v>
      </c>
      <c r="E315" s="152" t="s">
        <v>1</v>
      </c>
      <c r="F315" s="153" t="s">
        <v>5994</v>
      </c>
      <c r="H315" s="152" t="s">
        <v>1</v>
      </c>
      <c r="I315" s="154"/>
      <c r="L315" s="150"/>
      <c r="M315" s="155"/>
      <c r="T315" s="156"/>
      <c r="AT315" s="152" t="s">
        <v>442</v>
      </c>
      <c r="AU315" s="152" t="s">
        <v>97</v>
      </c>
      <c r="AV315" s="12" t="s">
        <v>95</v>
      </c>
      <c r="AW315" s="12" t="s">
        <v>42</v>
      </c>
      <c r="AX315" s="12" t="s">
        <v>87</v>
      </c>
      <c r="AY315" s="152" t="s">
        <v>432</v>
      </c>
    </row>
    <row r="316" spans="2:65" s="13" customFormat="1" ht="11.25">
      <c r="B316" s="157"/>
      <c r="D316" s="151" t="s">
        <v>442</v>
      </c>
      <c r="E316" s="158" t="s">
        <v>1</v>
      </c>
      <c r="F316" s="159" t="s">
        <v>5995</v>
      </c>
      <c r="H316" s="160">
        <v>719.22</v>
      </c>
      <c r="I316" s="161"/>
      <c r="L316" s="157"/>
      <c r="M316" s="162"/>
      <c r="T316" s="163"/>
      <c r="AT316" s="158" t="s">
        <v>442</v>
      </c>
      <c r="AU316" s="158" t="s">
        <v>97</v>
      </c>
      <c r="AV316" s="13" t="s">
        <v>97</v>
      </c>
      <c r="AW316" s="13" t="s">
        <v>42</v>
      </c>
      <c r="AX316" s="13" t="s">
        <v>87</v>
      </c>
      <c r="AY316" s="158" t="s">
        <v>432</v>
      </c>
    </row>
    <row r="317" spans="2:65" s="14" customFormat="1" ht="11.25">
      <c r="B317" s="164"/>
      <c r="D317" s="151" t="s">
        <v>442</v>
      </c>
      <c r="E317" s="165" t="s">
        <v>1</v>
      </c>
      <c r="F317" s="166" t="s">
        <v>449</v>
      </c>
      <c r="H317" s="167">
        <v>719.22</v>
      </c>
      <c r="I317" s="168"/>
      <c r="L317" s="164"/>
      <c r="M317" s="169"/>
      <c r="T317" s="170"/>
      <c r="AT317" s="165" t="s">
        <v>442</v>
      </c>
      <c r="AU317" s="165" t="s">
        <v>97</v>
      </c>
      <c r="AV317" s="14" t="s">
        <v>431</v>
      </c>
      <c r="AW317" s="14" t="s">
        <v>42</v>
      </c>
      <c r="AX317" s="14" t="s">
        <v>95</v>
      </c>
      <c r="AY317" s="165" t="s">
        <v>432</v>
      </c>
    </row>
    <row r="318" spans="2:65" s="1" customFormat="1" ht="66.75" customHeight="1">
      <c r="B318" s="33"/>
      <c r="C318" s="137" t="s">
        <v>576</v>
      </c>
      <c r="D318" s="137" t="s">
        <v>435</v>
      </c>
      <c r="E318" s="138" t="s">
        <v>5996</v>
      </c>
      <c r="F318" s="139" t="s">
        <v>5997</v>
      </c>
      <c r="G318" s="140" t="s">
        <v>510</v>
      </c>
      <c r="H318" s="141">
        <v>73.37</v>
      </c>
      <c r="I318" s="142"/>
      <c r="J318" s="143">
        <f>ROUND(I318*H318,2)</f>
        <v>0</v>
      </c>
      <c r="K318" s="139" t="s">
        <v>439</v>
      </c>
      <c r="L318" s="33"/>
      <c r="M318" s="144" t="s">
        <v>1</v>
      </c>
      <c r="N318" s="145" t="s">
        <v>52</v>
      </c>
      <c r="P318" s="146">
        <f>O318*H318</f>
        <v>0</v>
      </c>
      <c r="Q318" s="146">
        <v>0.14499999999999999</v>
      </c>
      <c r="R318" s="146">
        <f>Q318*H318</f>
        <v>10.63865</v>
      </c>
      <c r="S318" s="146">
        <v>0</v>
      </c>
      <c r="T318" s="147">
        <f>S318*H318</f>
        <v>0</v>
      </c>
      <c r="AR318" s="148" t="s">
        <v>431</v>
      </c>
      <c r="AT318" s="148" t="s">
        <v>435</v>
      </c>
      <c r="AU318" s="148" t="s">
        <v>97</v>
      </c>
      <c r="AY318" s="17" t="s">
        <v>432</v>
      </c>
      <c r="BE318" s="149">
        <f>IF(N318="základní",J318,0)</f>
        <v>0</v>
      </c>
      <c r="BF318" s="149">
        <f>IF(N318="snížená",J318,0)</f>
        <v>0</v>
      </c>
      <c r="BG318" s="149">
        <f>IF(N318="zákl. přenesená",J318,0)</f>
        <v>0</v>
      </c>
      <c r="BH318" s="149">
        <f>IF(N318="sníž. přenesená",J318,0)</f>
        <v>0</v>
      </c>
      <c r="BI318" s="149">
        <f>IF(N318="nulová",J318,0)</f>
        <v>0</v>
      </c>
      <c r="BJ318" s="17" t="s">
        <v>95</v>
      </c>
      <c r="BK318" s="149">
        <f>ROUND(I318*H318,2)</f>
        <v>0</v>
      </c>
      <c r="BL318" s="17" t="s">
        <v>431</v>
      </c>
      <c r="BM318" s="148" t="s">
        <v>5998</v>
      </c>
    </row>
    <row r="319" spans="2:65" s="12" customFormat="1" ht="11.25">
      <c r="B319" s="150"/>
      <c r="D319" s="151" t="s">
        <v>442</v>
      </c>
      <c r="E319" s="152" t="s">
        <v>1</v>
      </c>
      <c r="F319" s="153" t="s">
        <v>5999</v>
      </c>
      <c r="H319" s="152" t="s">
        <v>1</v>
      </c>
      <c r="I319" s="154"/>
      <c r="L319" s="150"/>
      <c r="M319" s="155"/>
      <c r="T319" s="156"/>
      <c r="AT319" s="152" t="s">
        <v>442</v>
      </c>
      <c r="AU319" s="152" t="s">
        <v>97</v>
      </c>
      <c r="AV319" s="12" t="s">
        <v>95</v>
      </c>
      <c r="AW319" s="12" t="s">
        <v>42</v>
      </c>
      <c r="AX319" s="12" t="s">
        <v>87</v>
      </c>
      <c r="AY319" s="152" t="s">
        <v>432</v>
      </c>
    </row>
    <row r="320" spans="2:65" s="12" customFormat="1" ht="11.25">
      <c r="B320" s="150"/>
      <c r="D320" s="151" t="s">
        <v>442</v>
      </c>
      <c r="E320" s="152" t="s">
        <v>1</v>
      </c>
      <c r="F320" s="153" t="s">
        <v>6000</v>
      </c>
      <c r="H320" s="152" t="s">
        <v>1</v>
      </c>
      <c r="I320" s="154"/>
      <c r="L320" s="150"/>
      <c r="M320" s="155"/>
      <c r="T320" s="156"/>
      <c r="AT320" s="152" t="s">
        <v>442</v>
      </c>
      <c r="AU320" s="152" t="s">
        <v>97</v>
      </c>
      <c r="AV320" s="12" t="s">
        <v>95</v>
      </c>
      <c r="AW320" s="12" t="s">
        <v>42</v>
      </c>
      <c r="AX320" s="12" t="s">
        <v>87</v>
      </c>
      <c r="AY320" s="152" t="s">
        <v>432</v>
      </c>
    </row>
    <row r="321" spans="2:65" s="12" customFormat="1" ht="22.5">
      <c r="B321" s="150"/>
      <c r="D321" s="151" t="s">
        <v>442</v>
      </c>
      <c r="E321" s="152" t="s">
        <v>1</v>
      </c>
      <c r="F321" s="153" t="s">
        <v>6001</v>
      </c>
      <c r="H321" s="152" t="s">
        <v>1</v>
      </c>
      <c r="I321" s="154"/>
      <c r="L321" s="150"/>
      <c r="M321" s="155"/>
      <c r="T321" s="156"/>
      <c r="AT321" s="152" t="s">
        <v>442</v>
      </c>
      <c r="AU321" s="152" t="s">
        <v>97</v>
      </c>
      <c r="AV321" s="12" t="s">
        <v>95</v>
      </c>
      <c r="AW321" s="12" t="s">
        <v>42</v>
      </c>
      <c r="AX321" s="12" t="s">
        <v>87</v>
      </c>
      <c r="AY321" s="152" t="s">
        <v>432</v>
      </c>
    </row>
    <row r="322" spans="2:65" s="12" customFormat="1" ht="22.5">
      <c r="B322" s="150"/>
      <c r="D322" s="151" t="s">
        <v>442</v>
      </c>
      <c r="E322" s="152" t="s">
        <v>1</v>
      </c>
      <c r="F322" s="153" t="s">
        <v>6002</v>
      </c>
      <c r="H322" s="152" t="s">
        <v>1</v>
      </c>
      <c r="I322" s="154"/>
      <c r="L322" s="150"/>
      <c r="M322" s="155"/>
      <c r="T322" s="156"/>
      <c r="AT322" s="152" t="s">
        <v>442</v>
      </c>
      <c r="AU322" s="152" t="s">
        <v>97</v>
      </c>
      <c r="AV322" s="12" t="s">
        <v>95</v>
      </c>
      <c r="AW322" s="12" t="s">
        <v>42</v>
      </c>
      <c r="AX322" s="12" t="s">
        <v>87</v>
      </c>
      <c r="AY322" s="152" t="s">
        <v>432</v>
      </c>
    </row>
    <row r="323" spans="2:65" s="13" customFormat="1" ht="11.25">
      <c r="B323" s="157"/>
      <c r="D323" s="151" t="s">
        <v>442</v>
      </c>
      <c r="E323" s="158" t="s">
        <v>1</v>
      </c>
      <c r="F323" s="159" t="s">
        <v>6003</v>
      </c>
      <c r="H323" s="160">
        <v>73.37</v>
      </c>
      <c r="I323" s="161"/>
      <c r="L323" s="157"/>
      <c r="M323" s="162"/>
      <c r="T323" s="163"/>
      <c r="AT323" s="158" t="s">
        <v>442</v>
      </c>
      <c r="AU323" s="158" t="s">
        <v>97</v>
      </c>
      <c r="AV323" s="13" t="s">
        <v>97</v>
      </c>
      <c r="AW323" s="13" t="s">
        <v>42</v>
      </c>
      <c r="AX323" s="13" t="s">
        <v>87</v>
      </c>
      <c r="AY323" s="158" t="s">
        <v>432</v>
      </c>
    </row>
    <row r="324" spans="2:65" s="14" customFormat="1" ht="11.25">
      <c r="B324" s="164"/>
      <c r="D324" s="151" t="s">
        <v>442</v>
      </c>
      <c r="E324" s="165" t="s">
        <v>1</v>
      </c>
      <c r="F324" s="166" t="s">
        <v>6004</v>
      </c>
      <c r="H324" s="167">
        <v>73.37</v>
      </c>
      <c r="I324" s="168"/>
      <c r="L324" s="164"/>
      <c r="M324" s="169"/>
      <c r="T324" s="170"/>
      <c r="AT324" s="165" t="s">
        <v>442</v>
      </c>
      <c r="AU324" s="165" t="s">
        <v>97</v>
      </c>
      <c r="AV324" s="14" t="s">
        <v>431</v>
      </c>
      <c r="AW324" s="14" t="s">
        <v>42</v>
      </c>
      <c r="AX324" s="14" t="s">
        <v>95</v>
      </c>
      <c r="AY324" s="165" t="s">
        <v>432</v>
      </c>
    </row>
    <row r="325" spans="2:65" s="1" customFormat="1" ht="37.9" customHeight="1">
      <c r="B325" s="33"/>
      <c r="C325" s="184" t="s">
        <v>236</v>
      </c>
      <c r="D325" s="184" t="s">
        <v>740</v>
      </c>
      <c r="E325" s="185" t="s">
        <v>6005</v>
      </c>
      <c r="F325" s="186" t="s">
        <v>6006</v>
      </c>
      <c r="G325" s="187" t="s">
        <v>510</v>
      </c>
      <c r="H325" s="188">
        <v>85.843000000000004</v>
      </c>
      <c r="I325" s="189"/>
      <c r="J325" s="190">
        <f>ROUND(I325*H325,2)</f>
        <v>0</v>
      </c>
      <c r="K325" s="186" t="s">
        <v>439</v>
      </c>
      <c r="L325" s="191"/>
      <c r="M325" s="192" t="s">
        <v>1</v>
      </c>
      <c r="N325" s="193" t="s">
        <v>52</v>
      </c>
      <c r="P325" s="146">
        <f>O325*H325</f>
        <v>0</v>
      </c>
      <c r="Q325" s="146">
        <v>0.16200000000000001</v>
      </c>
      <c r="R325" s="146">
        <f>Q325*H325</f>
        <v>13.906566000000002</v>
      </c>
      <c r="S325" s="146">
        <v>0</v>
      </c>
      <c r="T325" s="147">
        <f>S325*H325</f>
        <v>0</v>
      </c>
      <c r="AR325" s="148" t="s">
        <v>500</v>
      </c>
      <c r="AT325" s="148" t="s">
        <v>740</v>
      </c>
      <c r="AU325" s="148" t="s">
        <v>97</v>
      </c>
      <c r="AY325" s="17" t="s">
        <v>432</v>
      </c>
      <c r="BE325" s="149">
        <f>IF(N325="základní",J325,0)</f>
        <v>0</v>
      </c>
      <c r="BF325" s="149">
        <f>IF(N325="snížená",J325,0)</f>
        <v>0</v>
      </c>
      <c r="BG325" s="149">
        <f>IF(N325="zákl. přenesená",J325,0)</f>
        <v>0</v>
      </c>
      <c r="BH325" s="149">
        <f>IF(N325="sníž. přenesená",J325,0)</f>
        <v>0</v>
      </c>
      <c r="BI325" s="149">
        <f>IF(N325="nulová",J325,0)</f>
        <v>0</v>
      </c>
      <c r="BJ325" s="17" t="s">
        <v>95</v>
      </c>
      <c r="BK325" s="149">
        <f>ROUND(I325*H325,2)</f>
        <v>0</v>
      </c>
      <c r="BL325" s="17" t="s">
        <v>431</v>
      </c>
      <c r="BM325" s="148" t="s">
        <v>6007</v>
      </c>
    </row>
    <row r="326" spans="2:65" s="12" customFormat="1" ht="11.25">
      <c r="B326" s="150"/>
      <c r="D326" s="151" t="s">
        <v>442</v>
      </c>
      <c r="E326" s="152" t="s">
        <v>1</v>
      </c>
      <c r="F326" s="153" t="s">
        <v>6000</v>
      </c>
      <c r="H326" s="152" t="s">
        <v>1</v>
      </c>
      <c r="I326" s="154"/>
      <c r="L326" s="150"/>
      <c r="M326" s="155"/>
      <c r="T326" s="156"/>
      <c r="AT326" s="152" t="s">
        <v>442</v>
      </c>
      <c r="AU326" s="152" t="s">
        <v>97</v>
      </c>
      <c r="AV326" s="12" t="s">
        <v>95</v>
      </c>
      <c r="AW326" s="12" t="s">
        <v>42</v>
      </c>
      <c r="AX326" s="12" t="s">
        <v>87</v>
      </c>
      <c r="AY326" s="152" t="s">
        <v>432</v>
      </c>
    </row>
    <row r="327" spans="2:65" s="13" customFormat="1" ht="22.5">
      <c r="B327" s="157"/>
      <c r="D327" s="151" t="s">
        <v>442</v>
      </c>
      <c r="E327" s="158" t="s">
        <v>1</v>
      </c>
      <c r="F327" s="159" t="s">
        <v>6008</v>
      </c>
      <c r="H327" s="160">
        <v>74.837000000000003</v>
      </c>
      <c r="I327" s="161"/>
      <c r="L327" s="157"/>
      <c r="M327" s="162"/>
      <c r="T327" s="163"/>
      <c r="AT327" s="158" t="s">
        <v>442</v>
      </c>
      <c r="AU327" s="158" t="s">
        <v>97</v>
      </c>
      <c r="AV327" s="13" t="s">
        <v>97</v>
      </c>
      <c r="AW327" s="13" t="s">
        <v>42</v>
      </c>
      <c r="AX327" s="13" t="s">
        <v>87</v>
      </c>
      <c r="AY327" s="158" t="s">
        <v>432</v>
      </c>
    </row>
    <row r="328" spans="2:65" s="13" customFormat="1" ht="22.5">
      <c r="B328" s="157"/>
      <c r="D328" s="151" t="s">
        <v>442</v>
      </c>
      <c r="E328" s="158" t="s">
        <v>1</v>
      </c>
      <c r="F328" s="159" t="s">
        <v>6009</v>
      </c>
      <c r="H328" s="160">
        <v>11.006</v>
      </c>
      <c r="I328" s="161"/>
      <c r="L328" s="157"/>
      <c r="M328" s="162"/>
      <c r="T328" s="163"/>
      <c r="AT328" s="158" t="s">
        <v>442</v>
      </c>
      <c r="AU328" s="158" t="s">
        <v>97</v>
      </c>
      <c r="AV328" s="13" t="s">
        <v>97</v>
      </c>
      <c r="AW328" s="13" t="s">
        <v>42</v>
      </c>
      <c r="AX328" s="13" t="s">
        <v>87</v>
      </c>
      <c r="AY328" s="158" t="s">
        <v>432</v>
      </c>
    </row>
    <row r="329" spans="2:65" s="12" customFormat="1" ht="22.5">
      <c r="B329" s="150"/>
      <c r="D329" s="151" t="s">
        <v>442</v>
      </c>
      <c r="E329" s="152" t="s">
        <v>1</v>
      </c>
      <c r="F329" s="153" t="s">
        <v>6010</v>
      </c>
      <c r="H329" s="152" t="s">
        <v>1</v>
      </c>
      <c r="I329" s="154"/>
      <c r="L329" s="150"/>
      <c r="M329" s="155"/>
      <c r="T329" s="156"/>
      <c r="AT329" s="152" t="s">
        <v>442</v>
      </c>
      <c r="AU329" s="152" t="s">
        <v>97</v>
      </c>
      <c r="AV329" s="12" t="s">
        <v>95</v>
      </c>
      <c r="AW329" s="12" t="s">
        <v>42</v>
      </c>
      <c r="AX329" s="12" t="s">
        <v>87</v>
      </c>
      <c r="AY329" s="152" t="s">
        <v>432</v>
      </c>
    </row>
    <row r="330" spans="2:65" s="14" customFormat="1" ht="11.25">
      <c r="B330" s="164"/>
      <c r="D330" s="151" t="s">
        <v>442</v>
      </c>
      <c r="E330" s="165" t="s">
        <v>1</v>
      </c>
      <c r="F330" s="166" t="s">
        <v>449</v>
      </c>
      <c r="H330" s="167">
        <v>85.843000000000004</v>
      </c>
      <c r="I330" s="168"/>
      <c r="L330" s="164"/>
      <c r="M330" s="169"/>
      <c r="T330" s="170"/>
      <c r="AT330" s="165" t="s">
        <v>442</v>
      </c>
      <c r="AU330" s="165" t="s">
        <v>97</v>
      </c>
      <c r="AV330" s="14" t="s">
        <v>431</v>
      </c>
      <c r="AW330" s="14" t="s">
        <v>42</v>
      </c>
      <c r="AX330" s="14" t="s">
        <v>95</v>
      </c>
      <c r="AY330" s="165" t="s">
        <v>432</v>
      </c>
    </row>
    <row r="331" spans="2:65" s="1" customFormat="1" ht="33" customHeight="1">
      <c r="B331" s="33"/>
      <c r="C331" s="137" t="s">
        <v>7</v>
      </c>
      <c r="D331" s="137" t="s">
        <v>435</v>
      </c>
      <c r="E331" s="138" t="s">
        <v>6011</v>
      </c>
      <c r="F331" s="139" t="s">
        <v>6012</v>
      </c>
      <c r="G331" s="140" t="s">
        <v>510</v>
      </c>
      <c r="H331" s="141">
        <v>56.31</v>
      </c>
      <c r="I331" s="142"/>
      <c r="J331" s="143">
        <f>ROUND(I331*H331,2)</f>
        <v>0</v>
      </c>
      <c r="K331" s="139" t="s">
        <v>457</v>
      </c>
      <c r="L331" s="33"/>
      <c r="M331" s="144" t="s">
        <v>1</v>
      </c>
      <c r="N331" s="145" t="s">
        <v>52</v>
      </c>
      <c r="P331" s="146">
        <f>O331*H331</f>
        <v>0</v>
      </c>
      <c r="Q331" s="146">
        <v>9.0399999999999994E-2</v>
      </c>
      <c r="R331" s="146">
        <f>Q331*H331</f>
        <v>5.0904239999999996</v>
      </c>
      <c r="S331" s="146">
        <v>0</v>
      </c>
      <c r="T331" s="147">
        <f>S331*H331</f>
        <v>0</v>
      </c>
      <c r="AR331" s="148" t="s">
        <v>431</v>
      </c>
      <c r="AT331" s="148" t="s">
        <v>435</v>
      </c>
      <c r="AU331" s="148" t="s">
        <v>97</v>
      </c>
      <c r="AY331" s="17" t="s">
        <v>432</v>
      </c>
      <c r="BE331" s="149">
        <f>IF(N331="základní",J331,0)</f>
        <v>0</v>
      </c>
      <c r="BF331" s="149">
        <f>IF(N331="snížená",J331,0)</f>
        <v>0</v>
      </c>
      <c r="BG331" s="149">
        <f>IF(N331="zákl. přenesená",J331,0)</f>
        <v>0</v>
      </c>
      <c r="BH331" s="149">
        <f>IF(N331="sníž. přenesená",J331,0)</f>
        <v>0</v>
      </c>
      <c r="BI331" s="149">
        <f>IF(N331="nulová",J331,0)</f>
        <v>0</v>
      </c>
      <c r="BJ331" s="17" t="s">
        <v>95</v>
      </c>
      <c r="BK331" s="149">
        <f>ROUND(I331*H331,2)</f>
        <v>0</v>
      </c>
      <c r="BL331" s="17" t="s">
        <v>431</v>
      </c>
      <c r="BM331" s="148" t="s">
        <v>6013</v>
      </c>
    </row>
    <row r="332" spans="2:65" s="12" customFormat="1" ht="22.5">
      <c r="B332" s="150"/>
      <c r="D332" s="151" t="s">
        <v>442</v>
      </c>
      <c r="E332" s="152" t="s">
        <v>1</v>
      </c>
      <c r="F332" s="153" t="s">
        <v>6014</v>
      </c>
      <c r="H332" s="152" t="s">
        <v>1</v>
      </c>
      <c r="I332" s="154"/>
      <c r="L332" s="150"/>
      <c r="M332" s="155"/>
      <c r="T332" s="156"/>
      <c r="AT332" s="152" t="s">
        <v>442</v>
      </c>
      <c r="AU332" s="152" t="s">
        <v>97</v>
      </c>
      <c r="AV332" s="12" t="s">
        <v>95</v>
      </c>
      <c r="AW332" s="12" t="s">
        <v>42</v>
      </c>
      <c r="AX332" s="12" t="s">
        <v>87</v>
      </c>
      <c r="AY332" s="152" t="s">
        <v>432</v>
      </c>
    </row>
    <row r="333" spans="2:65" s="12" customFormat="1" ht="22.5">
      <c r="B333" s="150"/>
      <c r="D333" s="151" t="s">
        <v>442</v>
      </c>
      <c r="E333" s="152" t="s">
        <v>1</v>
      </c>
      <c r="F333" s="153" t="s">
        <v>6015</v>
      </c>
      <c r="H333" s="152" t="s">
        <v>1</v>
      </c>
      <c r="I333" s="154"/>
      <c r="L333" s="150"/>
      <c r="M333" s="155"/>
      <c r="T333" s="156"/>
      <c r="AT333" s="152" t="s">
        <v>442</v>
      </c>
      <c r="AU333" s="152" t="s">
        <v>97</v>
      </c>
      <c r="AV333" s="12" t="s">
        <v>95</v>
      </c>
      <c r="AW333" s="12" t="s">
        <v>42</v>
      </c>
      <c r="AX333" s="12" t="s">
        <v>87</v>
      </c>
      <c r="AY333" s="152" t="s">
        <v>432</v>
      </c>
    </row>
    <row r="334" spans="2:65" s="12" customFormat="1" ht="22.5">
      <c r="B334" s="150"/>
      <c r="D334" s="151" t="s">
        <v>442</v>
      </c>
      <c r="E334" s="152" t="s">
        <v>1</v>
      </c>
      <c r="F334" s="153" t="s">
        <v>6016</v>
      </c>
      <c r="H334" s="152" t="s">
        <v>1</v>
      </c>
      <c r="I334" s="154"/>
      <c r="L334" s="150"/>
      <c r="M334" s="155"/>
      <c r="T334" s="156"/>
      <c r="AT334" s="152" t="s">
        <v>442</v>
      </c>
      <c r="AU334" s="152" t="s">
        <v>97</v>
      </c>
      <c r="AV334" s="12" t="s">
        <v>95</v>
      </c>
      <c r="AW334" s="12" t="s">
        <v>42</v>
      </c>
      <c r="AX334" s="12" t="s">
        <v>87</v>
      </c>
      <c r="AY334" s="152" t="s">
        <v>432</v>
      </c>
    </row>
    <row r="335" spans="2:65" s="13" customFormat="1" ht="11.25">
      <c r="B335" s="157"/>
      <c r="D335" s="151" t="s">
        <v>442</v>
      </c>
      <c r="E335" s="158" t="s">
        <v>1</v>
      </c>
      <c r="F335" s="159" t="s">
        <v>6017</v>
      </c>
      <c r="H335" s="160">
        <v>56.31</v>
      </c>
      <c r="I335" s="161"/>
      <c r="L335" s="157"/>
      <c r="M335" s="162"/>
      <c r="T335" s="163"/>
      <c r="AT335" s="158" t="s">
        <v>442</v>
      </c>
      <c r="AU335" s="158" t="s">
        <v>97</v>
      </c>
      <c r="AV335" s="13" t="s">
        <v>97</v>
      </c>
      <c r="AW335" s="13" t="s">
        <v>42</v>
      </c>
      <c r="AX335" s="13" t="s">
        <v>87</v>
      </c>
      <c r="AY335" s="158" t="s">
        <v>432</v>
      </c>
    </row>
    <row r="336" spans="2:65" s="14" customFormat="1" ht="11.25">
      <c r="B336" s="164"/>
      <c r="D336" s="151" t="s">
        <v>442</v>
      </c>
      <c r="E336" s="165" t="s">
        <v>1</v>
      </c>
      <c r="F336" s="166" t="s">
        <v>449</v>
      </c>
      <c r="H336" s="167">
        <v>56.31</v>
      </c>
      <c r="I336" s="168"/>
      <c r="L336" s="164"/>
      <c r="M336" s="169"/>
      <c r="T336" s="170"/>
      <c r="AT336" s="165" t="s">
        <v>442</v>
      </c>
      <c r="AU336" s="165" t="s">
        <v>97</v>
      </c>
      <c r="AV336" s="14" t="s">
        <v>431</v>
      </c>
      <c r="AW336" s="14" t="s">
        <v>42</v>
      </c>
      <c r="AX336" s="14" t="s">
        <v>95</v>
      </c>
      <c r="AY336" s="165" t="s">
        <v>432</v>
      </c>
    </row>
    <row r="337" spans="2:65" s="1" customFormat="1" ht="24.2" customHeight="1">
      <c r="B337" s="33"/>
      <c r="C337" s="184" t="s">
        <v>599</v>
      </c>
      <c r="D337" s="184" t="s">
        <v>740</v>
      </c>
      <c r="E337" s="185" t="s">
        <v>6018</v>
      </c>
      <c r="F337" s="186" t="s">
        <v>6019</v>
      </c>
      <c r="G337" s="187" t="s">
        <v>510</v>
      </c>
      <c r="H337" s="188">
        <v>57.999000000000002</v>
      </c>
      <c r="I337" s="189"/>
      <c r="J337" s="190">
        <f>ROUND(I337*H337,2)</f>
        <v>0</v>
      </c>
      <c r="K337" s="186" t="s">
        <v>457</v>
      </c>
      <c r="L337" s="191"/>
      <c r="M337" s="192" t="s">
        <v>1</v>
      </c>
      <c r="N337" s="193" t="s">
        <v>52</v>
      </c>
      <c r="P337" s="146">
        <f>O337*H337</f>
        <v>0</v>
      </c>
      <c r="Q337" s="146">
        <v>0.315</v>
      </c>
      <c r="R337" s="146">
        <f>Q337*H337</f>
        <v>18.269685000000003</v>
      </c>
      <c r="S337" s="146">
        <v>0</v>
      </c>
      <c r="T337" s="147">
        <f>S337*H337</f>
        <v>0</v>
      </c>
      <c r="AR337" s="148" t="s">
        <v>500</v>
      </c>
      <c r="AT337" s="148" t="s">
        <v>740</v>
      </c>
      <c r="AU337" s="148" t="s">
        <v>97</v>
      </c>
      <c r="AY337" s="17" t="s">
        <v>432</v>
      </c>
      <c r="BE337" s="149">
        <f>IF(N337="základní",J337,0)</f>
        <v>0</v>
      </c>
      <c r="BF337" s="149">
        <f>IF(N337="snížená",J337,0)</f>
        <v>0</v>
      </c>
      <c r="BG337" s="149">
        <f>IF(N337="zákl. přenesená",J337,0)</f>
        <v>0</v>
      </c>
      <c r="BH337" s="149">
        <f>IF(N337="sníž. přenesená",J337,0)</f>
        <v>0</v>
      </c>
      <c r="BI337" s="149">
        <f>IF(N337="nulová",J337,0)</f>
        <v>0</v>
      </c>
      <c r="BJ337" s="17" t="s">
        <v>95</v>
      </c>
      <c r="BK337" s="149">
        <f>ROUND(I337*H337,2)</f>
        <v>0</v>
      </c>
      <c r="BL337" s="17" t="s">
        <v>431</v>
      </c>
      <c r="BM337" s="148" t="s">
        <v>6020</v>
      </c>
    </row>
    <row r="338" spans="2:65" s="12" customFormat="1" ht="22.5">
      <c r="B338" s="150"/>
      <c r="D338" s="151" t="s">
        <v>442</v>
      </c>
      <c r="E338" s="152" t="s">
        <v>1</v>
      </c>
      <c r="F338" s="153" t="s">
        <v>6015</v>
      </c>
      <c r="H338" s="152" t="s">
        <v>1</v>
      </c>
      <c r="I338" s="154"/>
      <c r="L338" s="150"/>
      <c r="M338" s="155"/>
      <c r="T338" s="156"/>
      <c r="AT338" s="152" t="s">
        <v>442</v>
      </c>
      <c r="AU338" s="152" t="s">
        <v>97</v>
      </c>
      <c r="AV338" s="12" t="s">
        <v>95</v>
      </c>
      <c r="AW338" s="12" t="s">
        <v>42</v>
      </c>
      <c r="AX338" s="12" t="s">
        <v>87</v>
      </c>
      <c r="AY338" s="152" t="s">
        <v>432</v>
      </c>
    </row>
    <row r="339" spans="2:65" s="13" customFormat="1" ht="22.5">
      <c r="B339" s="157"/>
      <c r="D339" s="151" t="s">
        <v>442</v>
      </c>
      <c r="E339" s="158" t="s">
        <v>1</v>
      </c>
      <c r="F339" s="159" t="s">
        <v>6021</v>
      </c>
      <c r="H339" s="160">
        <v>57.999000000000002</v>
      </c>
      <c r="I339" s="161"/>
      <c r="L339" s="157"/>
      <c r="M339" s="162"/>
      <c r="T339" s="163"/>
      <c r="AT339" s="158" t="s">
        <v>442</v>
      </c>
      <c r="AU339" s="158" t="s">
        <v>97</v>
      </c>
      <c r="AV339" s="13" t="s">
        <v>97</v>
      </c>
      <c r="AW339" s="13" t="s">
        <v>42</v>
      </c>
      <c r="AX339" s="13" t="s">
        <v>95</v>
      </c>
      <c r="AY339" s="158" t="s">
        <v>432</v>
      </c>
    </row>
    <row r="340" spans="2:65" s="1" customFormat="1" ht="24.2" customHeight="1">
      <c r="B340" s="33"/>
      <c r="C340" s="137" t="s">
        <v>606</v>
      </c>
      <c r="D340" s="137" t="s">
        <v>435</v>
      </c>
      <c r="E340" s="138" t="s">
        <v>6022</v>
      </c>
      <c r="F340" s="139" t="s">
        <v>6023</v>
      </c>
      <c r="G340" s="140" t="s">
        <v>510</v>
      </c>
      <c r="H340" s="141">
        <v>56.31</v>
      </c>
      <c r="I340" s="142"/>
      <c r="J340" s="143">
        <f>ROUND(I340*H340,2)</f>
        <v>0</v>
      </c>
      <c r="K340" s="139" t="s">
        <v>457</v>
      </c>
      <c r="L340" s="33"/>
      <c r="M340" s="144" t="s">
        <v>1</v>
      </c>
      <c r="N340" s="145" t="s">
        <v>52</v>
      </c>
      <c r="P340" s="146">
        <f>O340*H340</f>
        <v>0</v>
      </c>
      <c r="Q340" s="146">
        <v>0</v>
      </c>
      <c r="R340" s="146">
        <f>Q340*H340</f>
        <v>0</v>
      </c>
      <c r="S340" s="146">
        <v>0</v>
      </c>
      <c r="T340" s="147">
        <f>S340*H340</f>
        <v>0</v>
      </c>
      <c r="AR340" s="148" t="s">
        <v>431</v>
      </c>
      <c r="AT340" s="148" t="s">
        <v>435</v>
      </c>
      <c r="AU340" s="148" t="s">
        <v>97</v>
      </c>
      <c r="AY340" s="17" t="s">
        <v>432</v>
      </c>
      <c r="BE340" s="149">
        <f>IF(N340="základní",J340,0)</f>
        <v>0</v>
      </c>
      <c r="BF340" s="149">
        <f>IF(N340="snížená",J340,0)</f>
        <v>0</v>
      </c>
      <c r="BG340" s="149">
        <f>IF(N340="zákl. přenesená",J340,0)</f>
        <v>0</v>
      </c>
      <c r="BH340" s="149">
        <f>IF(N340="sníž. přenesená",J340,0)</f>
        <v>0</v>
      </c>
      <c r="BI340" s="149">
        <f>IF(N340="nulová",J340,0)</f>
        <v>0</v>
      </c>
      <c r="BJ340" s="17" t="s">
        <v>95</v>
      </c>
      <c r="BK340" s="149">
        <f>ROUND(I340*H340,2)</f>
        <v>0</v>
      </c>
      <c r="BL340" s="17" t="s">
        <v>431</v>
      </c>
      <c r="BM340" s="148" t="s">
        <v>6024</v>
      </c>
    </row>
    <row r="341" spans="2:65" s="12" customFormat="1" ht="22.5">
      <c r="B341" s="150"/>
      <c r="D341" s="151" t="s">
        <v>442</v>
      </c>
      <c r="E341" s="152" t="s">
        <v>1</v>
      </c>
      <c r="F341" s="153" t="s">
        <v>6015</v>
      </c>
      <c r="H341" s="152" t="s">
        <v>1</v>
      </c>
      <c r="I341" s="154"/>
      <c r="L341" s="150"/>
      <c r="M341" s="155"/>
      <c r="T341" s="156"/>
      <c r="AT341" s="152" t="s">
        <v>442</v>
      </c>
      <c r="AU341" s="152" t="s">
        <v>97</v>
      </c>
      <c r="AV341" s="12" t="s">
        <v>95</v>
      </c>
      <c r="AW341" s="12" t="s">
        <v>42</v>
      </c>
      <c r="AX341" s="12" t="s">
        <v>87</v>
      </c>
      <c r="AY341" s="152" t="s">
        <v>432</v>
      </c>
    </row>
    <row r="342" spans="2:65" s="13" customFormat="1" ht="22.5">
      <c r="B342" s="157"/>
      <c r="D342" s="151" t="s">
        <v>442</v>
      </c>
      <c r="E342" s="158" t="s">
        <v>1</v>
      </c>
      <c r="F342" s="159" t="s">
        <v>6025</v>
      </c>
      <c r="H342" s="160">
        <v>56.31</v>
      </c>
      <c r="I342" s="161"/>
      <c r="L342" s="157"/>
      <c r="M342" s="162"/>
      <c r="T342" s="163"/>
      <c r="AT342" s="158" t="s">
        <v>442</v>
      </c>
      <c r="AU342" s="158" t="s">
        <v>97</v>
      </c>
      <c r="AV342" s="13" t="s">
        <v>97</v>
      </c>
      <c r="AW342" s="13" t="s">
        <v>42</v>
      </c>
      <c r="AX342" s="13" t="s">
        <v>95</v>
      </c>
      <c r="AY342" s="158" t="s">
        <v>432</v>
      </c>
    </row>
    <row r="343" spans="2:65" s="11" customFormat="1" ht="22.9" customHeight="1">
      <c r="B343" s="125"/>
      <c r="D343" s="126" t="s">
        <v>86</v>
      </c>
      <c r="E343" s="135" t="s">
        <v>483</v>
      </c>
      <c r="F343" s="135" t="s">
        <v>5127</v>
      </c>
      <c r="I343" s="128"/>
      <c r="J343" s="136">
        <f>BK343</f>
        <v>0</v>
      </c>
      <c r="L343" s="125"/>
      <c r="M343" s="130"/>
      <c r="P343" s="131">
        <f>SUM(P344:P351)</f>
        <v>0</v>
      </c>
      <c r="R343" s="131">
        <f>SUM(R344:R351)</f>
        <v>74.138781600000002</v>
      </c>
      <c r="T343" s="132">
        <f>SUM(T344:T351)</f>
        <v>0</v>
      </c>
      <c r="AR343" s="126" t="s">
        <v>95</v>
      </c>
      <c r="AT343" s="133" t="s">
        <v>86</v>
      </c>
      <c r="AU343" s="133" t="s">
        <v>95</v>
      </c>
      <c r="AY343" s="126" t="s">
        <v>432</v>
      </c>
      <c r="BK343" s="134">
        <f>SUM(BK344:BK351)</f>
        <v>0</v>
      </c>
    </row>
    <row r="344" spans="2:65" s="1" customFormat="1" ht="24.2" customHeight="1">
      <c r="B344" s="33"/>
      <c r="C344" s="137" t="s">
        <v>611</v>
      </c>
      <c r="D344" s="137" t="s">
        <v>435</v>
      </c>
      <c r="E344" s="138" t="s">
        <v>6026</v>
      </c>
      <c r="F344" s="139" t="s">
        <v>6027</v>
      </c>
      <c r="G344" s="140" t="s">
        <v>685</v>
      </c>
      <c r="H344" s="141">
        <v>21.762</v>
      </c>
      <c r="I344" s="142"/>
      <c r="J344" s="143">
        <f>ROUND(I344*H344,2)</f>
        <v>0</v>
      </c>
      <c r="K344" s="139" t="s">
        <v>439</v>
      </c>
      <c r="L344" s="33"/>
      <c r="M344" s="144" t="s">
        <v>1</v>
      </c>
      <c r="N344" s="145" t="s">
        <v>52</v>
      </c>
      <c r="P344" s="146">
        <f>O344*H344</f>
        <v>0</v>
      </c>
      <c r="Q344" s="146">
        <v>2.2999999999999998</v>
      </c>
      <c r="R344" s="146">
        <f>Q344*H344</f>
        <v>50.052599999999998</v>
      </c>
      <c r="S344" s="146">
        <v>0</v>
      </c>
      <c r="T344" s="147">
        <f>S344*H344</f>
        <v>0</v>
      </c>
      <c r="AR344" s="148" t="s">
        <v>431</v>
      </c>
      <c r="AT344" s="148" t="s">
        <v>435</v>
      </c>
      <c r="AU344" s="148" t="s">
        <v>97</v>
      </c>
      <c r="AY344" s="17" t="s">
        <v>432</v>
      </c>
      <c r="BE344" s="149">
        <f>IF(N344="základní",J344,0)</f>
        <v>0</v>
      </c>
      <c r="BF344" s="149">
        <f>IF(N344="snížená",J344,0)</f>
        <v>0</v>
      </c>
      <c r="BG344" s="149">
        <f>IF(N344="zákl. přenesená",J344,0)</f>
        <v>0</v>
      </c>
      <c r="BH344" s="149">
        <f>IF(N344="sníž. přenesená",J344,0)</f>
        <v>0</v>
      </c>
      <c r="BI344" s="149">
        <f>IF(N344="nulová",J344,0)</f>
        <v>0</v>
      </c>
      <c r="BJ344" s="17" t="s">
        <v>95</v>
      </c>
      <c r="BK344" s="149">
        <f>ROUND(I344*H344,2)</f>
        <v>0</v>
      </c>
      <c r="BL344" s="17" t="s">
        <v>431</v>
      </c>
      <c r="BM344" s="148" t="s">
        <v>6028</v>
      </c>
    </row>
    <row r="345" spans="2:65" s="12" customFormat="1" ht="22.5">
      <c r="B345" s="150"/>
      <c r="D345" s="151" t="s">
        <v>442</v>
      </c>
      <c r="E345" s="152" t="s">
        <v>1</v>
      </c>
      <c r="F345" s="153" t="s">
        <v>6029</v>
      </c>
      <c r="H345" s="152" t="s">
        <v>1</v>
      </c>
      <c r="I345" s="154"/>
      <c r="L345" s="150"/>
      <c r="M345" s="155"/>
      <c r="T345" s="156"/>
      <c r="AT345" s="152" t="s">
        <v>442</v>
      </c>
      <c r="AU345" s="152" t="s">
        <v>97</v>
      </c>
      <c r="AV345" s="12" t="s">
        <v>95</v>
      </c>
      <c r="AW345" s="12" t="s">
        <v>42</v>
      </c>
      <c r="AX345" s="12" t="s">
        <v>87</v>
      </c>
      <c r="AY345" s="152" t="s">
        <v>432</v>
      </c>
    </row>
    <row r="346" spans="2:65" s="13" customFormat="1" ht="11.25">
      <c r="B346" s="157"/>
      <c r="D346" s="151" t="s">
        <v>442</v>
      </c>
      <c r="E346" s="158" t="s">
        <v>1</v>
      </c>
      <c r="F346" s="159" t="s">
        <v>6030</v>
      </c>
      <c r="H346" s="160">
        <v>21.762</v>
      </c>
      <c r="I346" s="161"/>
      <c r="L346" s="157"/>
      <c r="M346" s="162"/>
      <c r="T346" s="163"/>
      <c r="AT346" s="158" t="s">
        <v>442</v>
      </c>
      <c r="AU346" s="158" t="s">
        <v>97</v>
      </c>
      <c r="AV346" s="13" t="s">
        <v>97</v>
      </c>
      <c r="AW346" s="13" t="s">
        <v>42</v>
      </c>
      <c r="AX346" s="13" t="s">
        <v>87</v>
      </c>
      <c r="AY346" s="158" t="s">
        <v>432</v>
      </c>
    </row>
    <row r="347" spans="2:65" s="14" customFormat="1" ht="11.25">
      <c r="B347" s="164"/>
      <c r="D347" s="151" t="s">
        <v>442</v>
      </c>
      <c r="E347" s="165" t="s">
        <v>1</v>
      </c>
      <c r="F347" s="166" t="s">
        <v>449</v>
      </c>
      <c r="H347" s="167">
        <v>21.762</v>
      </c>
      <c r="I347" s="168"/>
      <c r="L347" s="164"/>
      <c r="M347" s="169"/>
      <c r="T347" s="170"/>
      <c r="AT347" s="165" t="s">
        <v>442</v>
      </c>
      <c r="AU347" s="165" t="s">
        <v>97</v>
      </c>
      <c r="AV347" s="14" t="s">
        <v>431</v>
      </c>
      <c r="AW347" s="14" t="s">
        <v>42</v>
      </c>
      <c r="AX347" s="14" t="s">
        <v>95</v>
      </c>
      <c r="AY347" s="165" t="s">
        <v>432</v>
      </c>
    </row>
    <row r="348" spans="2:65" s="1" customFormat="1" ht="24.2" customHeight="1">
      <c r="B348" s="33"/>
      <c r="C348" s="137" t="s">
        <v>618</v>
      </c>
      <c r="D348" s="137" t="s">
        <v>435</v>
      </c>
      <c r="E348" s="138" t="s">
        <v>6031</v>
      </c>
      <c r="F348" s="139" t="s">
        <v>6032</v>
      </c>
      <c r="G348" s="140" t="s">
        <v>510</v>
      </c>
      <c r="H348" s="141">
        <v>108.81</v>
      </c>
      <c r="I348" s="142"/>
      <c r="J348" s="143">
        <f>ROUND(I348*H348,2)</f>
        <v>0</v>
      </c>
      <c r="K348" s="139" t="s">
        <v>457</v>
      </c>
      <c r="L348" s="33"/>
      <c r="M348" s="144" t="s">
        <v>1</v>
      </c>
      <c r="N348" s="145" t="s">
        <v>52</v>
      </c>
      <c r="P348" s="146">
        <f>O348*H348</f>
        <v>0</v>
      </c>
      <c r="Q348" s="146">
        <v>0.22136</v>
      </c>
      <c r="R348" s="146">
        <f>Q348*H348</f>
        <v>24.0861816</v>
      </c>
      <c r="S348" s="146">
        <v>0</v>
      </c>
      <c r="T348" s="147">
        <f>S348*H348</f>
        <v>0</v>
      </c>
      <c r="AR348" s="148" t="s">
        <v>431</v>
      </c>
      <c r="AT348" s="148" t="s">
        <v>435</v>
      </c>
      <c r="AU348" s="148" t="s">
        <v>97</v>
      </c>
      <c r="AY348" s="17" t="s">
        <v>432</v>
      </c>
      <c r="BE348" s="149">
        <f>IF(N348="základní",J348,0)</f>
        <v>0</v>
      </c>
      <c r="BF348" s="149">
        <f>IF(N348="snížená",J348,0)</f>
        <v>0</v>
      </c>
      <c r="BG348" s="149">
        <f>IF(N348="zákl. přenesená",J348,0)</f>
        <v>0</v>
      </c>
      <c r="BH348" s="149">
        <f>IF(N348="sníž. přenesená",J348,0)</f>
        <v>0</v>
      </c>
      <c r="BI348" s="149">
        <f>IF(N348="nulová",J348,0)</f>
        <v>0</v>
      </c>
      <c r="BJ348" s="17" t="s">
        <v>95</v>
      </c>
      <c r="BK348" s="149">
        <f>ROUND(I348*H348,2)</f>
        <v>0</v>
      </c>
      <c r="BL348" s="17" t="s">
        <v>431</v>
      </c>
      <c r="BM348" s="148" t="s">
        <v>6033</v>
      </c>
    </row>
    <row r="349" spans="2:65" s="12" customFormat="1" ht="22.5">
      <c r="B349" s="150"/>
      <c r="D349" s="151" t="s">
        <v>442</v>
      </c>
      <c r="E349" s="152" t="s">
        <v>1</v>
      </c>
      <c r="F349" s="153" t="s">
        <v>6034</v>
      </c>
      <c r="H349" s="152" t="s">
        <v>1</v>
      </c>
      <c r="I349" s="154"/>
      <c r="L349" s="150"/>
      <c r="M349" s="155"/>
      <c r="T349" s="156"/>
      <c r="AT349" s="152" t="s">
        <v>442</v>
      </c>
      <c r="AU349" s="152" t="s">
        <v>97</v>
      </c>
      <c r="AV349" s="12" t="s">
        <v>95</v>
      </c>
      <c r="AW349" s="12" t="s">
        <v>42</v>
      </c>
      <c r="AX349" s="12" t="s">
        <v>87</v>
      </c>
      <c r="AY349" s="152" t="s">
        <v>432</v>
      </c>
    </row>
    <row r="350" spans="2:65" s="13" customFormat="1" ht="22.5">
      <c r="B350" s="157"/>
      <c r="D350" s="151" t="s">
        <v>442</v>
      </c>
      <c r="E350" s="158" t="s">
        <v>1</v>
      </c>
      <c r="F350" s="159" t="s">
        <v>6035</v>
      </c>
      <c r="H350" s="160">
        <v>108.81</v>
      </c>
      <c r="I350" s="161"/>
      <c r="L350" s="157"/>
      <c r="M350" s="162"/>
      <c r="T350" s="163"/>
      <c r="AT350" s="158" t="s">
        <v>442</v>
      </c>
      <c r="AU350" s="158" t="s">
        <v>97</v>
      </c>
      <c r="AV350" s="13" t="s">
        <v>97</v>
      </c>
      <c r="AW350" s="13" t="s">
        <v>42</v>
      </c>
      <c r="AX350" s="13" t="s">
        <v>87</v>
      </c>
      <c r="AY350" s="158" t="s">
        <v>432</v>
      </c>
    </row>
    <row r="351" spans="2:65" s="14" customFormat="1" ht="11.25">
      <c r="B351" s="164"/>
      <c r="D351" s="151" t="s">
        <v>442</v>
      </c>
      <c r="E351" s="165" t="s">
        <v>1</v>
      </c>
      <c r="F351" s="166" t="s">
        <v>449</v>
      </c>
      <c r="H351" s="167">
        <v>108.81</v>
      </c>
      <c r="I351" s="168"/>
      <c r="L351" s="164"/>
      <c r="M351" s="169"/>
      <c r="T351" s="170"/>
      <c r="AT351" s="165" t="s">
        <v>442</v>
      </c>
      <c r="AU351" s="165" t="s">
        <v>97</v>
      </c>
      <c r="AV351" s="14" t="s">
        <v>431</v>
      </c>
      <c r="AW351" s="14" t="s">
        <v>42</v>
      </c>
      <c r="AX351" s="14" t="s">
        <v>95</v>
      </c>
      <c r="AY351" s="165" t="s">
        <v>432</v>
      </c>
    </row>
    <row r="352" spans="2:65" s="11" customFormat="1" ht="22.9" customHeight="1">
      <c r="B352" s="125"/>
      <c r="D352" s="126" t="s">
        <v>86</v>
      </c>
      <c r="E352" s="135" t="s">
        <v>507</v>
      </c>
      <c r="F352" s="135" t="s">
        <v>3005</v>
      </c>
      <c r="I352" s="128"/>
      <c r="J352" s="136">
        <f>BK352</f>
        <v>0</v>
      </c>
      <c r="L352" s="125"/>
      <c r="M352" s="130"/>
      <c r="P352" s="131">
        <f>SUM(P353:P379)</f>
        <v>0</v>
      </c>
      <c r="R352" s="131">
        <f>SUM(R353:R379)</f>
        <v>58.892285000000001</v>
      </c>
      <c r="T352" s="132">
        <f>SUM(T353:T379)</f>
        <v>0</v>
      </c>
      <c r="AR352" s="126" t="s">
        <v>95</v>
      </c>
      <c r="AT352" s="133" t="s">
        <v>86</v>
      </c>
      <c r="AU352" s="133" t="s">
        <v>95</v>
      </c>
      <c r="AY352" s="126" t="s">
        <v>432</v>
      </c>
      <c r="BK352" s="134">
        <f>SUM(BK353:BK379)</f>
        <v>0</v>
      </c>
    </row>
    <row r="353" spans="2:65" s="1" customFormat="1" ht="37.9" customHeight="1">
      <c r="B353" s="33"/>
      <c r="C353" s="137" t="s">
        <v>829</v>
      </c>
      <c r="D353" s="137" t="s">
        <v>435</v>
      </c>
      <c r="E353" s="138" t="s">
        <v>6036</v>
      </c>
      <c r="F353" s="139" t="s">
        <v>6037</v>
      </c>
      <c r="G353" s="140" t="s">
        <v>521</v>
      </c>
      <c r="H353" s="141">
        <v>184</v>
      </c>
      <c r="I353" s="142"/>
      <c r="J353" s="143">
        <f>ROUND(I353*H353,2)</f>
        <v>0</v>
      </c>
      <c r="K353" s="139" t="s">
        <v>439</v>
      </c>
      <c r="L353" s="33"/>
      <c r="M353" s="144" t="s">
        <v>1</v>
      </c>
      <c r="N353" s="145" t="s">
        <v>52</v>
      </c>
      <c r="P353" s="146">
        <f>O353*H353</f>
        <v>0</v>
      </c>
      <c r="Q353" s="146">
        <v>0.14000000000000001</v>
      </c>
      <c r="R353" s="146">
        <f>Q353*H353</f>
        <v>25.76</v>
      </c>
      <c r="S353" s="146">
        <v>0</v>
      </c>
      <c r="T353" s="147">
        <f>S353*H353</f>
        <v>0</v>
      </c>
      <c r="AR353" s="148" t="s">
        <v>431</v>
      </c>
      <c r="AT353" s="148" t="s">
        <v>435</v>
      </c>
      <c r="AU353" s="148" t="s">
        <v>97</v>
      </c>
      <c r="AY353" s="17" t="s">
        <v>432</v>
      </c>
      <c r="BE353" s="149">
        <f>IF(N353="základní",J353,0)</f>
        <v>0</v>
      </c>
      <c r="BF353" s="149">
        <f>IF(N353="snížená",J353,0)</f>
        <v>0</v>
      </c>
      <c r="BG353" s="149">
        <f>IF(N353="zákl. přenesená",J353,0)</f>
        <v>0</v>
      </c>
      <c r="BH353" s="149">
        <f>IF(N353="sníž. přenesená",J353,0)</f>
        <v>0</v>
      </c>
      <c r="BI353" s="149">
        <f>IF(N353="nulová",J353,0)</f>
        <v>0</v>
      </c>
      <c r="BJ353" s="17" t="s">
        <v>95</v>
      </c>
      <c r="BK353" s="149">
        <f>ROUND(I353*H353,2)</f>
        <v>0</v>
      </c>
      <c r="BL353" s="17" t="s">
        <v>431</v>
      </c>
      <c r="BM353" s="148" t="s">
        <v>6038</v>
      </c>
    </row>
    <row r="354" spans="2:65" s="12" customFormat="1" ht="22.5">
      <c r="B354" s="150"/>
      <c r="D354" s="151" t="s">
        <v>442</v>
      </c>
      <c r="E354" s="152" t="s">
        <v>1</v>
      </c>
      <c r="F354" s="153" t="s">
        <v>6039</v>
      </c>
      <c r="H354" s="152" t="s">
        <v>1</v>
      </c>
      <c r="I354" s="154"/>
      <c r="L354" s="150"/>
      <c r="M354" s="155"/>
      <c r="T354" s="156"/>
      <c r="AT354" s="152" t="s">
        <v>442</v>
      </c>
      <c r="AU354" s="152" t="s">
        <v>97</v>
      </c>
      <c r="AV354" s="12" t="s">
        <v>95</v>
      </c>
      <c r="AW354" s="12" t="s">
        <v>42</v>
      </c>
      <c r="AX354" s="12" t="s">
        <v>87</v>
      </c>
      <c r="AY354" s="152" t="s">
        <v>432</v>
      </c>
    </row>
    <row r="355" spans="2:65" s="12" customFormat="1" ht="22.5">
      <c r="B355" s="150"/>
      <c r="D355" s="151" t="s">
        <v>442</v>
      </c>
      <c r="E355" s="152" t="s">
        <v>1</v>
      </c>
      <c r="F355" s="153" t="s">
        <v>6040</v>
      </c>
      <c r="H355" s="152" t="s">
        <v>1</v>
      </c>
      <c r="I355" s="154"/>
      <c r="L355" s="150"/>
      <c r="M355" s="155"/>
      <c r="T355" s="156"/>
      <c r="AT355" s="152" t="s">
        <v>442</v>
      </c>
      <c r="AU355" s="152" t="s">
        <v>97</v>
      </c>
      <c r="AV355" s="12" t="s">
        <v>95</v>
      </c>
      <c r="AW355" s="12" t="s">
        <v>42</v>
      </c>
      <c r="AX355" s="12" t="s">
        <v>87</v>
      </c>
      <c r="AY355" s="152" t="s">
        <v>432</v>
      </c>
    </row>
    <row r="356" spans="2:65" s="13" customFormat="1" ht="11.25">
      <c r="B356" s="157"/>
      <c r="D356" s="151" t="s">
        <v>442</v>
      </c>
      <c r="E356" s="158" t="s">
        <v>1</v>
      </c>
      <c r="F356" s="159" t="s">
        <v>6041</v>
      </c>
      <c r="H356" s="160">
        <v>184</v>
      </c>
      <c r="I356" s="161"/>
      <c r="L356" s="157"/>
      <c r="M356" s="162"/>
      <c r="T356" s="163"/>
      <c r="AT356" s="158" t="s">
        <v>442</v>
      </c>
      <c r="AU356" s="158" t="s">
        <v>97</v>
      </c>
      <c r="AV356" s="13" t="s">
        <v>97</v>
      </c>
      <c r="AW356" s="13" t="s">
        <v>42</v>
      </c>
      <c r="AX356" s="13" t="s">
        <v>87</v>
      </c>
      <c r="AY356" s="158" t="s">
        <v>432</v>
      </c>
    </row>
    <row r="357" spans="2:65" s="14" customFormat="1" ht="11.25">
      <c r="B357" s="164"/>
      <c r="D357" s="151" t="s">
        <v>442</v>
      </c>
      <c r="E357" s="165" t="s">
        <v>1</v>
      </c>
      <c r="F357" s="166" t="s">
        <v>449</v>
      </c>
      <c r="H357" s="167">
        <v>184</v>
      </c>
      <c r="I357" s="168"/>
      <c r="L357" s="164"/>
      <c r="M357" s="169"/>
      <c r="T357" s="170"/>
      <c r="AT357" s="165" t="s">
        <v>442</v>
      </c>
      <c r="AU357" s="165" t="s">
        <v>97</v>
      </c>
      <c r="AV357" s="14" t="s">
        <v>431</v>
      </c>
      <c r="AW357" s="14" t="s">
        <v>42</v>
      </c>
      <c r="AX357" s="14" t="s">
        <v>95</v>
      </c>
      <c r="AY357" s="165" t="s">
        <v>432</v>
      </c>
    </row>
    <row r="358" spans="2:65" s="1" customFormat="1" ht="16.5" customHeight="1">
      <c r="B358" s="33"/>
      <c r="C358" s="184" t="s">
        <v>834</v>
      </c>
      <c r="D358" s="184" t="s">
        <v>740</v>
      </c>
      <c r="E358" s="185" t="s">
        <v>6042</v>
      </c>
      <c r="F358" s="186" t="s">
        <v>6043</v>
      </c>
      <c r="G358" s="187" t="s">
        <v>521</v>
      </c>
      <c r="H358" s="188">
        <v>187.68</v>
      </c>
      <c r="I358" s="189"/>
      <c r="J358" s="190">
        <f>ROUND(I358*H358,2)</f>
        <v>0</v>
      </c>
      <c r="K358" s="186" t="s">
        <v>457</v>
      </c>
      <c r="L358" s="191"/>
      <c r="M358" s="192" t="s">
        <v>1</v>
      </c>
      <c r="N358" s="193" t="s">
        <v>52</v>
      </c>
      <c r="P358" s="146">
        <f>O358*H358</f>
        <v>0</v>
      </c>
      <c r="Q358" s="146">
        <v>4.5999999999999999E-2</v>
      </c>
      <c r="R358" s="146">
        <f>Q358*H358</f>
        <v>8.633280000000001</v>
      </c>
      <c r="S358" s="146">
        <v>0</v>
      </c>
      <c r="T358" s="147">
        <f>S358*H358</f>
        <v>0</v>
      </c>
      <c r="AR358" s="148" t="s">
        <v>500</v>
      </c>
      <c r="AT358" s="148" t="s">
        <v>740</v>
      </c>
      <c r="AU358" s="148" t="s">
        <v>97</v>
      </c>
      <c r="AY358" s="17" t="s">
        <v>432</v>
      </c>
      <c r="BE358" s="149">
        <f>IF(N358="základní",J358,0)</f>
        <v>0</v>
      </c>
      <c r="BF358" s="149">
        <f>IF(N358="snížená",J358,0)</f>
        <v>0</v>
      </c>
      <c r="BG358" s="149">
        <f>IF(N358="zákl. přenesená",J358,0)</f>
        <v>0</v>
      </c>
      <c r="BH358" s="149">
        <f>IF(N358="sníž. přenesená",J358,0)</f>
        <v>0</v>
      </c>
      <c r="BI358" s="149">
        <f>IF(N358="nulová",J358,0)</f>
        <v>0</v>
      </c>
      <c r="BJ358" s="17" t="s">
        <v>95</v>
      </c>
      <c r="BK358" s="149">
        <f>ROUND(I358*H358,2)</f>
        <v>0</v>
      </c>
      <c r="BL358" s="17" t="s">
        <v>431</v>
      </c>
      <c r="BM358" s="148" t="s">
        <v>6044</v>
      </c>
    </row>
    <row r="359" spans="2:65" s="13" customFormat="1" ht="22.5">
      <c r="B359" s="157"/>
      <c r="D359" s="151" t="s">
        <v>442</v>
      </c>
      <c r="E359" s="158" t="s">
        <v>1</v>
      </c>
      <c r="F359" s="159" t="s">
        <v>6045</v>
      </c>
      <c r="H359" s="160">
        <v>187.68</v>
      </c>
      <c r="I359" s="161"/>
      <c r="L359" s="157"/>
      <c r="M359" s="162"/>
      <c r="T359" s="163"/>
      <c r="AT359" s="158" t="s">
        <v>442</v>
      </c>
      <c r="AU359" s="158" t="s">
        <v>97</v>
      </c>
      <c r="AV359" s="13" t="s">
        <v>97</v>
      </c>
      <c r="AW359" s="13" t="s">
        <v>42</v>
      </c>
      <c r="AX359" s="13" t="s">
        <v>95</v>
      </c>
      <c r="AY359" s="158" t="s">
        <v>432</v>
      </c>
    </row>
    <row r="360" spans="2:65" s="1" customFormat="1" ht="37.9" customHeight="1">
      <c r="B360" s="33"/>
      <c r="C360" s="137" t="s">
        <v>839</v>
      </c>
      <c r="D360" s="137" t="s">
        <v>435</v>
      </c>
      <c r="E360" s="138" t="s">
        <v>6046</v>
      </c>
      <c r="F360" s="139" t="s">
        <v>6047</v>
      </c>
      <c r="G360" s="140" t="s">
        <v>521</v>
      </c>
      <c r="H360" s="141">
        <v>15.2</v>
      </c>
      <c r="I360" s="142"/>
      <c r="J360" s="143">
        <f>ROUND(I360*H360,2)</f>
        <v>0</v>
      </c>
      <c r="K360" s="139" t="s">
        <v>439</v>
      </c>
      <c r="L360" s="33"/>
      <c r="M360" s="144" t="s">
        <v>1</v>
      </c>
      <c r="N360" s="145" t="s">
        <v>52</v>
      </c>
      <c r="P360" s="146">
        <f>O360*H360</f>
        <v>0</v>
      </c>
      <c r="Q360" s="146">
        <v>0.183</v>
      </c>
      <c r="R360" s="146">
        <f>Q360*H360</f>
        <v>2.7815999999999996</v>
      </c>
      <c r="S360" s="146">
        <v>0</v>
      </c>
      <c r="T360" s="147">
        <f>S360*H360</f>
        <v>0</v>
      </c>
      <c r="AR360" s="148" t="s">
        <v>431</v>
      </c>
      <c r="AT360" s="148" t="s">
        <v>435</v>
      </c>
      <c r="AU360" s="148" t="s">
        <v>97</v>
      </c>
      <c r="AY360" s="17" t="s">
        <v>432</v>
      </c>
      <c r="BE360" s="149">
        <f>IF(N360="základní",J360,0)</f>
        <v>0</v>
      </c>
      <c r="BF360" s="149">
        <f>IF(N360="snížená",J360,0)</f>
        <v>0</v>
      </c>
      <c r="BG360" s="149">
        <f>IF(N360="zákl. přenesená",J360,0)</f>
        <v>0</v>
      </c>
      <c r="BH360" s="149">
        <f>IF(N360="sníž. přenesená",J360,0)</f>
        <v>0</v>
      </c>
      <c r="BI360" s="149">
        <f>IF(N360="nulová",J360,0)</f>
        <v>0</v>
      </c>
      <c r="BJ360" s="17" t="s">
        <v>95</v>
      </c>
      <c r="BK360" s="149">
        <f>ROUND(I360*H360,2)</f>
        <v>0</v>
      </c>
      <c r="BL360" s="17" t="s">
        <v>431</v>
      </c>
      <c r="BM360" s="148" t="s">
        <v>6048</v>
      </c>
    </row>
    <row r="361" spans="2:65" s="12" customFormat="1" ht="11.25">
      <c r="B361" s="150"/>
      <c r="D361" s="151" t="s">
        <v>442</v>
      </c>
      <c r="E361" s="152" t="s">
        <v>1</v>
      </c>
      <c r="F361" s="153" t="s">
        <v>6049</v>
      </c>
      <c r="H361" s="152" t="s">
        <v>1</v>
      </c>
      <c r="I361" s="154"/>
      <c r="L361" s="150"/>
      <c r="M361" s="155"/>
      <c r="T361" s="156"/>
      <c r="AT361" s="152" t="s">
        <v>442</v>
      </c>
      <c r="AU361" s="152" t="s">
        <v>97</v>
      </c>
      <c r="AV361" s="12" t="s">
        <v>95</v>
      </c>
      <c r="AW361" s="12" t="s">
        <v>42</v>
      </c>
      <c r="AX361" s="12" t="s">
        <v>87</v>
      </c>
      <c r="AY361" s="152" t="s">
        <v>432</v>
      </c>
    </row>
    <row r="362" spans="2:65" s="12" customFormat="1" ht="11.25">
      <c r="B362" s="150"/>
      <c r="D362" s="151" t="s">
        <v>442</v>
      </c>
      <c r="E362" s="152" t="s">
        <v>1</v>
      </c>
      <c r="F362" s="153" t="s">
        <v>6050</v>
      </c>
      <c r="H362" s="152" t="s">
        <v>1</v>
      </c>
      <c r="I362" s="154"/>
      <c r="L362" s="150"/>
      <c r="M362" s="155"/>
      <c r="T362" s="156"/>
      <c r="AT362" s="152" t="s">
        <v>442</v>
      </c>
      <c r="AU362" s="152" t="s">
        <v>97</v>
      </c>
      <c r="AV362" s="12" t="s">
        <v>95</v>
      </c>
      <c r="AW362" s="12" t="s">
        <v>42</v>
      </c>
      <c r="AX362" s="12" t="s">
        <v>87</v>
      </c>
      <c r="AY362" s="152" t="s">
        <v>432</v>
      </c>
    </row>
    <row r="363" spans="2:65" s="13" customFormat="1" ht="22.5">
      <c r="B363" s="157"/>
      <c r="D363" s="151" t="s">
        <v>442</v>
      </c>
      <c r="E363" s="158" t="s">
        <v>1</v>
      </c>
      <c r="F363" s="159" t="s">
        <v>6051</v>
      </c>
      <c r="H363" s="160">
        <v>4.2</v>
      </c>
      <c r="I363" s="161"/>
      <c r="L363" s="157"/>
      <c r="M363" s="162"/>
      <c r="T363" s="163"/>
      <c r="AT363" s="158" t="s">
        <v>442</v>
      </c>
      <c r="AU363" s="158" t="s">
        <v>97</v>
      </c>
      <c r="AV363" s="13" t="s">
        <v>97</v>
      </c>
      <c r="AW363" s="13" t="s">
        <v>42</v>
      </c>
      <c r="AX363" s="13" t="s">
        <v>87</v>
      </c>
      <c r="AY363" s="158" t="s">
        <v>432</v>
      </c>
    </row>
    <row r="364" spans="2:65" s="13" customFormat="1" ht="22.5">
      <c r="B364" s="157"/>
      <c r="D364" s="151" t="s">
        <v>442</v>
      </c>
      <c r="E364" s="158" t="s">
        <v>1</v>
      </c>
      <c r="F364" s="159" t="s">
        <v>6052</v>
      </c>
      <c r="H364" s="160">
        <v>11</v>
      </c>
      <c r="I364" s="161"/>
      <c r="L364" s="157"/>
      <c r="M364" s="162"/>
      <c r="T364" s="163"/>
      <c r="AT364" s="158" t="s">
        <v>442</v>
      </c>
      <c r="AU364" s="158" t="s">
        <v>97</v>
      </c>
      <c r="AV364" s="13" t="s">
        <v>97</v>
      </c>
      <c r="AW364" s="13" t="s">
        <v>42</v>
      </c>
      <c r="AX364" s="13" t="s">
        <v>87</v>
      </c>
      <c r="AY364" s="158" t="s">
        <v>432</v>
      </c>
    </row>
    <row r="365" spans="2:65" s="14" customFormat="1" ht="11.25">
      <c r="B365" s="164"/>
      <c r="D365" s="151" t="s">
        <v>442</v>
      </c>
      <c r="E365" s="165" t="s">
        <v>1</v>
      </c>
      <c r="F365" s="166" t="s">
        <v>449</v>
      </c>
      <c r="H365" s="167">
        <v>15.2</v>
      </c>
      <c r="I365" s="168"/>
      <c r="L365" s="164"/>
      <c r="M365" s="169"/>
      <c r="T365" s="170"/>
      <c r="AT365" s="165" t="s">
        <v>442</v>
      </c>
      <c r="AU365" s="165" t="s">
        <v>97</v>
      </c>
      <c r="AV365" s="14" t="s">
        <v>431</v>
      </c>
      <c r="AW365" s="14" t="s">
        <v>42</v>
      </c>
      <c r="AX365" s="14" t="s">
        <v>95</v>
      </c>
      <c r="AY365" s="165" t="s">
        <v>432</v>
      </c>
    </row>
    <row r="366" spans="2:65" s="1" customFormat="1" ht="24.2" customHeight="1">
      <c r="B366" s="33"/>
      <c r="C366" s="184" t="s">
        <v>845</v>
      </c>
      <c r="D366" s="184" t="s">
        <v>740</v>
      </c>
      <c r="E366" s="185" t="s">
        <v>6053</v>
      </c>
      <c r="F366" s="186" t="s">
        <v>6054</v>
      </c>
      <c r="G366" s="187" t="s">
        <v>521</v>
      </c>
      <c r="H366" s="188">
        <v>11.22</v>
      </c>
      <c r="I366" s="189"/>
      <c r="J366" s="190">
        <f>ROUND(I366*H366,2)</f>
        <v>0</v>
      </c>
      <c r="K366" s="186" t="s">
        <v>439</v>
      </c>
      <c r="L366" s="191"/>
      <c r="M366" s="192" t="s">
        <v>1</v>
      </c>
      <c r="N366" s="193" t="s">
        <v>52</v>
      </c>
      <c r="P366" s="146">
        <f>O366*H366</f>
        <v>0</v>
      </c>
      <c r="Q366" s="146">
        <v>0.22500000000000001</v>
      </c>
      <c r="R366" s="146">
        <f>Q366*H366</f>
        <v>2.5245000000000002</v>
      </c>
      <c r="S366" s="146">
        <v>0</v>
      </c>
      <c r="T366" s="147">
        <f>S366*H366</f>
        <v>0</v>
      </c>
      <c r="AR366" s="148" t="s">
        <v>500</v>
      </c>
      <c r="AT366" s="148" t="s">
        <v>740</v>
      </c>
      <c r="AU366" s="148" t="s">
        <v>97</v>
      </c>
      <c r="AY366" s="17" t="s">
        <v>432</v>
      </c>
      <c r="BE366" s="149">
        <f>IF(N366="základní",J366,0)</f>
        <v>0</v>
      </c>
      <c r="BF366" s="149">
        <f>IF(N366="snížená",J366,0)</f>
        <v>0</v>
      </c>
      <c r="BG366" s="149">
        <f>IF(N366="zákl. přenesená",J366,0)</f>
        <v>0</v>
      </c>
      <c r="BH366" s="149">
        <f>IF(N366="sníž. přenesená",J366,0)</f>
        <v>0</v>
      </c>
      <c r="BI366" s="149">
        <f>IF(N366="nulová",J366,0)</f>
        <v>0</v>
      </c>
      <c r="BJ366" s="17" t="s">
        <v>95</v>
      </c>
      <c r="BK366" s="149">
        <f>ROUND(I366*H366,2)</f>
        <v>0</v>
      </c>
      <c r="BL366" s="17" t="s">
        <v>431</v>
      </c>
      <c r="BM366" s="148" t="s">
        <v>6055</v>
      </c>
    </row>
    <row r="367" spans="2:65" s="13" customFormat="1" ht="22.5">
      <c r="B367" s="157"/>
      <c r="D367" s="151" t="s">
        <v>442</v>
      </c>
      <c r="E367" s="158" t="s">
        <v>1</v>
      </c>
      <c r="F367" s="159" t="s">
        <v>6056</v>
      </c>
      <c r="H367" s="160">
        <v>11.22</v>
      </c>
      <c r="I367" s="161"/>
      <c r="L367" s="157"/>
      <c r="M367" s="162"/>
      <c r="T367" s="163"/>
      <c r="AT367" s="158" t="s">
        <v>442</v>
      </c>
      <c r="AU367" s="158" t="s">
        <v>97</v>
      </c>
      <c r="AV367" s="13" t="s">
        <v>97</v>
      </c>
      <c r="AW367" s="13" t="s">
        <v>42</v>
      </c>
      <c r="AX367" s="13" t="s">
        <v>95</v>
      </c>
      <c r="AY367" s="158" t="s">
        <v>432</v>
      </c>
    </row>
    <row r="368" spans="2:65" s="1" customFormat="1" ht="24.2" customHeight="1">
      <c r="B368" s="33"/>
      <c r="C368" s="184" t="s">
        <v>284</v>
      </c>
      <c r="D368" s="184" t="s">
        <v>740</v>
      </c>
      <c r="E368" s="185" t="s">
        <v>6057</v>
      </c>
      <c r="F368" s="186" t="s">
        <v>6058</v>
      </c>
      <c r="G368" s="187" t="s">
        <v>521</v>
      </c>
      <c r="H368" s="188">
        <v>4.2839999999999998</v>
      </c>
      <c r="I368" s="189"/>
      <c r="J368" s="190">
        <f>ROUND(I368*H368,2)</f>
        <v>0</v>
      </c>
      <c r="K368" s="186" t="s">
        <v>439</v>
      </c>
      <c r="L368" s="191"/>
      <c r="M368" s="192" t="s">
        <v>1</v>
      </c>
      <c r="N368" s="193" t="s">
        <v>52</v>
      </c>
      <c r="P368" s="146">
        <f>O368*H368</f>
        <v>0</v>
      </c>
      <c r="Q368" s="146">
        <v>0.20799999999999999</v>
      </c>
      <c r="R368" s="146">
        <f>Q368*H368</f>
        <v>0.89107199999999986</v>
      </c>
      <c r="S368" s="146">
        <v>0</v>
      </c>
      <c r="T368" s="147">
        <f>S368*H368</f>
        <v>0</v>
      </c>
      <c r="AR368" s="148" t="s">
        <v>500</v>
      </c>
      <c r="AT368" s="148" t="s">
        <v>740</v>
      </c>
      <c r="AU368" s="148" t="s">
        <v>97</v>
      </c>
      <c r="AY368" s="17" t="s">
        <v>432</v>
      </c>
      <c r="BE368" s="149">
        <f>IF(N368="základní",J368,0)</f>
        <v>0</v>
      </c>
      <c r="BF368" s="149">
        <f>IF(N368="snížená",J368,0)</f>
        <v>0</v>
      </c>
      <c r="BG368" s="149">
        <f>IF(N368="zákl. přenesená",J368,0)</f>
        <v>0</v>
      </c>
      <c r="BH368" s="149">
        <f>IF(N368="sníž. přenesená",J368,0)</f>
        <v>0</v>
      </c>
      <c r="BI368" s="149">
        <f>IF(N368="nulová",J368,0)</f>
        <v>0</v>
      </c>
      <c r="BJ368" s="17" t="s">
        <v>95</v>
      </c>
      <c r="BK368" s="149">
        <f>ROUND(I368*H368,2)</f>
        <v>0</v>
      </c>
      <c r="BL368" s="17" t="s">
        <v>431</v>
      </c>
      <c r="BM368" s="148" t="s">
        <v>6059</v>
      </c>
    </row>
    <row r="369" spans="2:65" s="13" customFormat="1" ht="22.5">
      <c r="B369" s="157"/>
      <c r="D369" s="151" t="s">
        <v>442</v>
      </c>
      <c r="E369" s="158" t="s">
        <v>1</v>
      </c>
      <c r="F369" s="159" t="s">
        <v>6060</v>
      </c>
      <c r="H369" s="160">
        <v>4.2839999999999998</v>
      </c>
      <c r="I369" s="161"/>
      <c r="L369" s="157"/>
      <c r="M369" s="162"/>
      <c r="T369" s="163"/>
      <c r="AT369" s="158" t="s">
        <v>442</v>
      </c>
      <c r="AU369" s="158" t="s">
        <v>97</v>
      </c>
      <c r="AV369" s="13" t="s">
        <v>97</v>
      </c>
      <c r="AW369" s="13" t="s">
        <v>42</v>
      </c>
      <c r="AX369" s="13" t="s">
        <v>95</v>
      </c>
      <c r="AY369" s="158" t="s">
        <v>432</v>
      </c>
    </row>
    <row r="370" spans="2:65" s="1" customFormat="1" ht="37.9" customHeight="1">
      <c r="B370" s="33"/>
      <c r="C370" s="137" t="s">
        <v>287</v>
      </c>
      <c r="D370" s="137" t="s">
        <v>435</v>
      </c>
      <c r="E370" s="138" t="s">
        <v>4356</v>
      </c>
      <c r="F370" s="139" t="s">
        <v>4357</v>
      </c>
      <c r="G370" s="140" t="s">
        <v>685</v>
      </c>
      <c r="H370" s="141">
        <v>7.4610000000000003</v>
      </c>
      <c r="I370" s="142"/>
      <c r="J370" s="143">
        <f>ROUND(I370*H370,2)</f>
        <v>0</v>
      </c>
      <c r="K370" s="139" t="s">
        <v>439</v>
      </c>
      <c r="L370" s="33"/>
      <c r="M370" s="144" t="s">
        <v>1</v>
      </c>
      <c r="N370" s="145" t="s">
        <v>52</v>
      </c>
      <c r="P370" s="146">
        <f>O370*H370</f>
        <v>0</v>
      </c>
      <c r="Q370" s="146">
        <v>2.4529999999999998</v>
      </c>
      <c r="R370" s="146">
        <f>Q370*H370</f>
        <v>18.301832999999998</v>
      </c>
      <c r="S370" s="146">
        <v>0</v>
      </c>
      <c r="T370" s="147">
        <f>S370*H370</f>
        <v>0</v>
      </c>
      <c r="AR370" s="148" t="s">
        <v>431</v>
      </c>
      <c r="AT370" s="148" t="s">
        <v>435</v>
      </c>
      <c r="AU370" s="148" t="s">
        <v>97</v>
      </c>
      <c r="AY370" s="17" t="s">
        <v>432</v>
      </c>
      <c r="BE370" s="149">
        <f>IF(N370="základní",J370,0)</f>
        <v>0</v>
      </c>
      <c r="BF370" s="149">
        <f>IF(N370="snížená",J370,0)</f>
        <v>0</v>
      </c>
      <c r="BG370" s="149">
        <f>IF(N370="zákl. přenesená",J370,0)</f>
        <v>0</v>
      </c>
      <c r="BH370" s="149">
        <f>IF(N370="sníž. přenesená",J370,0)</f>
        <v>0</v>
      </c>
      <c r="BI370" s="149">
        <f>IF(N370="nulová",J370,0)</f>
        <v>0</v>
      </c>
      <c r="BJ370" s="17" t="s">
        <v>95</v>
      </c>
      <c r="BK370" s="149">
        <f>ROUND(I370*H370,2)</f>
        <v>0</v>
      </c>
      <c r="BL370" s="17" t="s">
        <v>431</v>
      </c>
      <c r="BM370" s="148" t="s">
        <v>6061</v>
      </c>
    </row>
    <row r="371" spans="2:65" s="12" customFormat="1" ht="33.75">
      <c r="B371" s="150"/>
      <c r="D371" s="151" t="s">
        <v>442</v>
      </c>
      <c r="E371" s="152" t="s">
        <v>1</v>
      </c>
      <c r="F371" s="153" t="s">
        <v>6062</v>
      </c>
      <c r="H371" s="152" t="s">
        <v>1</v>
      </c>
      <c r="I371" s="154"/>
      <c r="L371" s="150"/>
      <c r="M371" s="155"/>
      <c r="T371" s="156"/>
      <c r="AT371" s="152" t="s">
        <v>442</v>
      </c>
      <c r="AU371" s="152" t="s">
        <v>97</v>
      </c>
      <c r="AV371" s="12" t="s">
        <v>95</v>
      </c>
      <c r="AW371" s="12" t="s">
        <v>42</v>
      </c>
      <c r="AX371" s="12" t="s">
        <v>87</v>
      </c>
      <c r="AY371" s="152" t="s">
        <v>432</v>
      </c>
    </row>
    <row r="372" spans="2:65" s="13" customFormat="1" ht="11.25">
      <c r="B372" s="157"/>
      <c r="D372" s="151" t="s">
        <v>442</v>
      </c>
      <c r="E372" s="158" t="s">
        <v>1</v>
      </c>
      <c r="F372" s="159" t="s">
        <v>6063</v>
      </c>
      <c r="H372" s="160">
        <v>4.62</v>
      </c>
      <c r="I372" s="161"/>
      <c r="L372" s="157"/>
      <c r="M372" s="162"/>
      <c r="T372" s="163"/>
      <c r="AT372" s="158" t="s">
        <v>442</v>
      </c>
      <c r="AU372" s="158" t="s">
        <v>97</v>
      </c>
      <c r="AV372" s="13" t="s">
        <v>97</v>
      </c>
      <c r="AW372" s="13" t="s">
        <v>42</v>
      </c>
      <c r="AX372" s="13" t="s">
        <v>87</v>
      </c>
      <c r="AY372" s="158" t="s">
        <v>432</v>
      </c>
    </row>
    <row r="373" spans="2:65" s="12" customFormat="1" ht="22.5">
      <c r="B373" s="150"/>
      <c r="D373" s="151" t="s">
        <v>442</v>
      </c>
      <c r="E373" s="152" t="s">
        <v>1</v>
      </c>
      <c r="F373" s="153" t="s">
        <v>6064</v>
      </c>
      <c r="H373" s="152" t="s">
        <v>1</v>
      </c>
      <c r="I373" s="154"/>
      <c r="L373" s="150"/>
      <c r="M373" s="155"/>
      <c r="T373" s="156"/>
      <c r="AT373" s="152" t="s">
        <v>442</v>
      </c>
      <c r="AU373" s="152" t="s">
        <v>97</v>
      </c>
      <c r="AV373" s="12" t="s">
        <v>95</v>
      </c>
      <c r="AW373" s="12" t="s">
        <v>42</v>
      </c>
      <c r="AX373" s="12" t="s">
        <v>87</v>
      </c>
      <c r="AY373" s="152" t="s">
        <v>432</v>
      </c>
    </row>
    <row r="374" spans="2:65" s="13" customFormat="1" ht="11.25">
      <c r="B374" s="157"/>
      <c r="D374" s="151" t="s">
        <v>442</v>
      </c>
      <c r="E374" s="158" t="s">
        <v>1</v>
      </c>
      <c r="F374" s="159" t="s">
        <v>6065</v>
      </c>
      <c r="H374" s="160">
        <v>2.48</v>
      </c>
      <c r="I374" s="161"/>
      <c r="L374" s="157"/>
      <c r="M374" s="162"/>
      <c r="T374" s="163"/>
      <c r="AT374" s="158" t="s">
        <v>442</v>
      </c>
      <c r="AU374" s="158" t="s">
        <v>97</v>
      </c>
      <c r="AV374" s="13" t="s">
        <v>97</v>
      </c>
      <c r="AW374" s="13" t="s">
        <v>42</v>
      </c>
      <c r="AX374" s="13" t="s">
        <v>87</v>
      </c>
      <c r="AY374" s="158" t="s">
        <v>432</v>
      </c>
    </row>
    <row r="375" spans="2:65" s="15" customFormat="1" ht="11.25">
      <c r="B375" s="171"/>
      <c r="D375" s="151" t="s">
        <v>442</v>
      </c>
      <c r="E375" s="172" t="s">
        <v>1</v>
      </c>
      <c r="F375" s="173" t="s">
        <v>6066</v>
      </c>
      <c r="H375" s="174">
        <v>7.1</v>
      </c>
      <c r="I375" s="175"/>
      <c r="L375" s="171"/>
      <c r="M375" s="176"/>
      <c r="T375" s="177"/>
      <c r="AT375" s="172" t="s">
        <v>442</v>
      </c>
      <c r="AU375" s="172" t="s">
        <v>97</v>
      </c>
      <c r="AV375" s="15" t="s">
        <v>108</v>
      </c>
      <c r="AW375" s="15" t="s">
        <v>42</v>
      </c>
      <c r="AX375" s="15" t="s">
        <v>87</v>
      </c>
      <c r="AY375" s="172" t="s">
        <v>432</v>
      </c>
    </row>
    <row r="376" spans="2:65" s="12" customFormat="1" ht="22.5">
      <c r="B376" s="150"/>
      <c r="D376" s="151" t="s">
        <v>442</v>
      </c>
      <c r="E376" s="152" t="s">
        <v>1</v>
      </c>
      <c r="F376" s="153" t="s">
        <v>6067</v>
      </c>
      <c r="H376" s="152" t="s">
        <v>1</v>
      </c>
      <c r="I376" s="154"/>
      <c r="L376" s="150"/>
      <c r="M376" s="155"/>
      <c r="T376" s="156"/>
      <c r="AT376" s="152" t="s">
        <v>442</v>
      </c>
      <c r="AU376" s="152" t="s">
        <v>97</v>
      </c>
      <c r="AV376" s="12" t="s">
        <v>95</v>
      </c>
      <c r="AW376" s="12" t="s">
        <v>42</v>
      </c>
      <c r="AX376" s="12" t="s">
        <v>87</v>
      </c>
      <c r="AY376" s="152" t="s">
        <v>432</v>
      </c>
    </row>
    <row r="377" spans="2:65" s="12" customFormat="1" ht="22.5">
      <c r="B377" s="150"/>
      <c r="D377" s="151" t="s">
        <v>442</v>
      </c>
      <c r="E377" s="152" t="s">
        <v>1</v>
      </c>
      <c r="F377" s="153" t="s">
        <v>6068</v>
      </c>
      <c r="H377" s="152" t="s">
        <v>1</v>
      </c>
      <c r="I377" s="154"/>
      <c r="L377" s="150"/>
      <c r="M377" s="155"/>
      <c r="T377" s="156"/>
      <c r="AT377" s="152" t="s">
        <v>442</v>
      </c>
      <c r="AU377" s="152" t="s">
        <v>97</v>
      </c>
      <c r="AV377" s="12" t="s">
        <v>95</v>
      </c>
      <c r="AW377" s="12" t="s">
        <v>42</v>
      </c>
      <c r="AX377" s="12" t="s">
        <v>87</v>
      </c>
      <c r="AY377" s="152" t="s">
        <v>432</v>
      </c>
    </row>
    <row r="378" spans="2:65" s="13" customFormat="1" ht="11.25">
      <c r="B378" s="157"/>
      <c r="D378" s="151" t="s">
        <v>442</v>
      </c>
      <c r="E378" s="158" t="s">
        <v>1</v>
      </c>
      <c r="F378" s="159" t="s">
        <v>6069</v>
      </c>
      <c r="H378" s="160">
        <v>0.36099999999999999</v>
      </c>
      <c r="I378" s="161"/>
      <c r="L378" s="157"/>
      <c r="M378" s="162"/>
      <c r="T378" s="163"/>
      <c r="AT378" s="158" t="s">
        <v>442</v>
      </c>
      <c r="AU378" s="158" t="s">
        <v>97</v>
      </c>
      <c r="AV378" s="13" t="s">
        <v>97</v>
      </c>
      <c r="AW378" s="13" t="s">
        <v>42</v>
      </c>
      <c r="AX378" s="13" t="s">
        <v>87</v>
      </c>
      <c r="AY378" s="158" t="s">
        <v>432</v>
      </c>
    </row>
    <row r="379" spans="2:65" s="14" customFormat="1" ht="11.25">
      <c r="B379" s="164"/>
      <c r="D379" s="151" t="s">
        <v>442</v>
      </c>
      <c r="E379" s="165" t="s">
        <v>1</v>
      </c>
      <c r="F379" s="166" t="s">
        <v>449</v>
      </c>
      <c r="H379" s="167">
        <v>7.4610000000000003</v>
      </c>
      <c r="I379" s="168"/>
      <c r="L379" s="164"/>
      <c r="M379" s="169"/>
      <c r="T379" s="170"/>
      <c r="AT379" s="165" t="s">
        <v>442</v>
      </c>
      <c r="AU379" s="165" t="s">
        <v>97</v>
      </c>
      <c r="AV379" s="14" t="s">
        <v>431</v>
      </c>
      <c r="AW379" s="14" t="s">
        <v>42</v>
      </c>
      <c r="AX379" s="14" t="s">
        <v>95</v>
      </c>
      <c r="AY379" s="165" t="s">
        <v>432</v>
      </c>
    </row>
    <row r="380" spans="2:65" s="11" customFormat="1" ht="22.9" customHeight="1">
      <c r="B380" s="125"/>
      <c r="D380" s="126" t="s">
        <v>86</v>
      </c>
      <c r="E380" s="135" t="s">
        <v>924</v>
      </c>
      <c r="F380" s="135" t="s">
        <v>925</v>
      </c>
      <c r="I380" s="128"/>
      <c r="J380" s="136">
        <f>BK380</f>
        <v>0</v>
      </c>
      <c r="L380" s="125"/>
      <c r="M380" s="130"/>
      <c r="P380" s="131">
        <f>SUM(P381:P386)</f>
        <v>0</v>
      </c>
      <c r="R380" s="131">
        <f>SUM(R381:R386)</f>
        <v>0</v>
      </c>
      <c r="T380" s="132">
        <f>SUM(T381:T386)</f>
        <v>0</v>
      </c>
      <c r="AR380" s="126" t="s">
        <v>95</v>
      </c>
      <c r="AT380" s="133" t="s">
        <v>86</v>
      </c>
      <c r="AU380" s="133" t="s">
        <v>95</v>
      </c>
      <c r="AY380" s="126" t="s">
        <v>432</v>
      </c>
      <c r="BK380" s="134">
        <f>SUM(BK381:BK386)</f>
        <v>0</v>
      </c>
    </row>
    <row r="381" spans="2:65" s="1" customFormat="1" ht="24.2" customHeight="1">
      <c r="B381" s="33"/>
      <c r="C381" s="137" t="s">
        <v>1218</v>
      </c>
      <c r="D381" s="137" t="s">
        <v>435</v>
      </c>
      <c r="E381" s="138" t="s">
        <v>3663</v>
      </c>
      <c r="F381" s="139" t="s">
        <v>3664</v>
      </c>
      <c r="G381" s="140" t="s">
        <v>743</v>
      </c>
      <c r="H381" s="141">
        <v>139.39099999999999</v>
      </c>
      <c r="I381" s="142"/>
      <c r="J381" s="143">
        <f>ROUND(I381*H381,2)</f>
        <v>0</v>
      </c>
      <c r="K381" s="139" t="s">
        <v>457</v>
      </c>
      <c r="L381" s="33"/>
      <c r="M381" s="144" t="s">
        <v>1</v>
      </c>
      <c r="N381" s="145" t="s">
        <v>52</v>
      </c>
      <c r="P381" s="146">
        <f>O381*H381</f>
        <v>0</v>
      </c>
      <c r="Q381" s="146">
        <v>0</v>
      </c>
      <c r="R381" s="146">
        <f>Q381*H381</f>
        <v>0</v>
      </c>
      <c r="S381" s="146">
        <v>0</v>
      </c>
      <c r="T381" s="147">
        <f>S381*H381</f>
        <v>0</v>
      </c>
      <c r="AR381" s="148" t="s">
        <v>431</v>
      </c>
      <c r="AT381" s="148" t="s">
        <v>435</v>
      </c>
      <c r="AU381" s="148" t="s">
        <v>97</v>
      </c>
      <c r="AY381" s="17" t="s">
        <v>432</v>
      </c>
      <c r="BE381" s="149">
        <f>IF(N381="základní",J381,0)</f>
        <v>0</v>
      </c>
      <c r="BF381" s="149">
        <f>IF(N381="snížená",J381,0)</f>
        <v>0</v>
      </c>
      <c r="BG381" s="149">
        <f>IF(N381="zákl. přenesená",J381,0)</f>
        <v>0</v>
      </c>
      <c r="BH381" s="149">
        <f>IF(N381="sníž. přenesená",J381,0)</f>
        <v>0</v>
      </c>
      <c r="BI381" s="149">
        <f>IF(N381="nulová",J381,0)</f>
        <v>0</v>
      </c>
      <c r="BJ381" s="17" t="s">
        <v>95</v>
      </c>
      <c r="BK381" s="149">
        <f>ROUND(I381*H381,2)</f>
        <v>0</v>
      </c>
      <c r="BL381" s="17" t="s">
        <v>431</v>
      </c>
      <c r="BM381" s="148" t="s">
        <v>6070</v>
      </c>
    </row>
    <row r="382" spans="2:65" s="13" customFormat="1" ht="22.5">
      <c r="B382" s="157"/>
      <c r="D382" s="151" t="s">
        <v>442</v>
      </c>
      <c r="E382" s="158" t="s">
        <v>1</v>
      </c>
      <c r="F382" s="159" t="s">
        <v>6071</v>
      </c>
      <c r="H382" s="160">
        <v>486.72500000000002</v>
      </c>
      <c r="I382" s="161"/>
      <c r="L382" s="157"/>
      <c r="M382" s="162"/>
      <c r="T382" s="163"/>
      <c r="AT382" s="158" t="s">
        <v>442</v>
      </c>
      <c r="AU382" s="158" t="s">
        <v>97</v>
      </c>
      <c r="AV382" s="13" t="s">
        <v>97</v>
      </c>
      <c r="AW382" s="13" t="s">
        <v>42</v>
      </c>
      <c r="AX382" s="13" t="s">
        <v>87</v>
      </c>
      <c r="AY382" s="158" t="s">
        <v>432</v>
      </c>
    </row>
    <row r="383" spans="2:65" s="13" customFormat="1" ht="22.5">
      <c r="B383" s="157"/>
      <c r="D383" s="151" t="s">
        <v>442</v>
      </c>
      <c r="E383" s="158" t="s">
        <v>1</v>
      </c>
      <c r="F383" s="159" t="s">
        <v>6072</v>
      </c>
      <c r="H383" s="160">
        <v>-347.334</v>
      </c>
      <c r="I383" s="161"/>
      <c r="L383" s="157"/>
      <c r="M383" s="162"/>
      <c r="T383" s="163"/>
      <c r="AT383" s="158" t="s">
        <v>442</v>
      </c>
      <c r="AU383" s="158" t="s">
        <v>97</v>
      </c>
      <c r="AV383" s="13" t="s">
        <v>97</v>
      </c>
      <c r="AW383" s="13" t="s">
        <v>42</v>
      </c>
      <c r="AX383" s="13" t="s">
        <v>87</v>
      </c>
      <c r="AY383" s="158" t="s">
        <v>432</v>
      </c>
    </row>
    <row r="384" spans="2:65" s="14" customFormat="1" ht="11.25">
      <c r="B384" s="164"/>
      <c r="D384" s="151" t="s">
        <v>442</v>
      </c>
      <c r="E384" s="165" t="s">
        <v>1</v>
      </c>
      <c r="F384" s="166" t="s">
        <v>6073</v>
      </c>
      <c r="H384" s="167">
        <v>139.39099999999999</v>
      </c>
      <c r="I384" s="168"/>
      <c r="L384" s="164"/>
      <c r="M384" s="169"/>
      <c r="T384" s="170"/>
      <c r="AT384" s="165" t="s">
        <v>442</v>
      </c>
      <c r="AU384" s="165" t="s">
        <v>97</v>
      </c>
      <c r="AV384" s="14" t="s">
        <v>431</v>
      </c>
      <c r="AW384" s="14" t="s">
        <v>42</v>
      </c>
      <c r="AX384" s="14" t="s">
        <v>95</v>
      </c>
      <c r="AY384" s="165" t="s">
        <v>432</v>
      </c>
    </row>
    <row r="385" spans="2:65" s="1" customFormat="1" ht="33" customHeight="1">
      <c r="B385" s="33"/>
      <c r="C385" s="137" t="s">
        <v>1221</v>
      </c>
      <c r="D385" s="137" t="s">
        <v>435</v>
      </c>
      <c r="E385" s="138" t="s">
        <v>3667</v>
      </c>
      <c r="F385" s="139" t="s">
        <v>3668</v>
      </c>
      <c r="G385" s="140" t="s">
        <v>743</v>
      </c>
      <c r="H385" s="141">
        <v>347.334</v>
      </c>
      <c r="I385" s="142"/>
      <c r="J385" s="143">
        <f>ROUND(I385*H385,2)</f>
        <v>0</v>
      </c>
      <c r="K385" s="139" t="s">
        <v>457</v>
      </c>
      <c r="L385" s="33"/>
      <c r="M385" s="144" t="s">
        <v>1</v>
      </c>
      <c r="N385" s="145" t="s">
        <v>52</v>
      </c>
      <c r="P385" s="146">
        <f>O385*H385</f>
        <v>0</v>
      </c>
      <c r="Q385" s="146">
        <v>0</v>
      </c>
      <c r="R385" s="146">
        <f>Q385*H385</f>
        <v>0</v>
      </c>
      <c r="S385" s="146">
        <v>0</v>
      </c>
      <c r="T385" s="147">
        <f>S385*H385</f>
        <v>0</v>
      </c>
      <c r="AR385" s="148" t="s">
        <v>431</v>
      </c>
      <c r="AT385" s="148" t="s">
        <v>435</v>
      </c>
      <c r="AU385" s="148" t="s">
        <v>97</v>
      </c>
      <c r="AY385" s="17" t="s">
        <v>432</v>
      </c>
      <c r="BE385" s="149">
        <f>IF(N385="základní",J385,0)</f>
        <v>0</v>
      </c>
      <c r="BF385" s="149">
        <f>IF(N385="snížená",J385,0)</f>
        <v>0</v>
      </c>
      <c r="BG385" s="149">
        <f>IF(N385="zákl. přenesená",J385,0)</f>
        <v>0</v>
      </c>
      <c r="BH385" s="149">
        <f>IF(N385="sníž. přenesená",J385,0)</f>
        <v>0</v>
      </c>
      <c r="BI385" s="149">
        <f>IF(N385="nulová",J385,0)</f>
        <v>0</v>
      </c>
      <c r="BJ385" s="17" t="s">
        <v>95</v>
      </c>
      <c r="BK385" s="149">
        <f>ROUND(I385*H385,2)</f>
        <v>0</v>
      </c>
      <c r="BL385" s="17" t="s">
        <v>431</v>
      </c>
      <c r="BM385" s="148" t="s">
        <v>6074</v>
      </c>
    </row>
    <row r="386" spans="2:65" s="13" customFormat="1" ht="22.5">
      <c r="B386" s="157"/>
      <c r="D386" s="151" t="s">
        <v>442</v>
      </c>
      <c r="E386" s="158" t="s">
        <v>1</v>
      </c>
      <c r="F386" s="159" t="s">
        <v>6075</v>
      </c>
      <c r="H386" s="160">
        <v>347.334</v>
      </c>
      <c r="I386" s="161"/>
      <c r="L386" s="157"/>
      <c r="M386" s="198"/>
      <c r="N386" s="199"/>
      <c r="O386" s="199"/>
      <c r="P386" s="199"/>
      <c r="Q386" s="199"/>
      <c r="R386" s="199"/>
      <c r="S386" s="199"/>
      <c r="T386" s="200"/>
      <c r="AT386" s="158" t="s">
        <v>442</v>
      </c>
      <c r="AU386" s="158" t="s">
        <v>97</v>
      </c>
      <c r="AV386" s="13" t="s">
        <v>97</v>
      </c>
      <c r="AW386" s="13" t="s">
        <v>42</v>
      </c>
      <c r="AX386" s="13" t="s">
        <v>95</v>
      </c>
      <c r="AY386" s="158" t="s">
        <v>432</v>
      </c>
    </row>
    <row r="387" spans="2:65" s="1" customFormat="1" ht="6.95" customHeight="1">
      <c r="B387" s="45"/>
      <c r="C387" s="46"/>
      <c r="D387" s="46"/>
      <c r="E387" s="46"/>
      <c r="F387" s="46"/>
      <c r="G387" s="46"/>
      <c r="H387" s="46"/>
      <c r="I387" s="46"/>
      <c r="J387" s="46"/>
      <c r="K387" s="46"/>
      <c r="L387" s="33"/>
    </row>
  </sheetData>
  <sheetProtection algorithmName="SHA-512" hashValue="eFy1oo9qNbZgtM5x0F/3mp7QzjRlVd1z9eYxTM5Tpt34OPT/2GRJYyodNFckw6CVMa2T6Jwafae6CXed2vfDrg==" saltValue="alDABfCgvSCLqBP1H6q6JsarnbrmR9nAEmW31kjQzb3JpulVfvMi6KHRzMrYwGEL5oaDlxbiz9T5zS60SUTDUA==" spinCount="100000" sheet="1" objects="1" scenarios="1" formatColumns="0" formatRows="0" autoFilter="0"/>
  <autoFilter ref="C125:K386" xr:uid="{00000000-0009-0000-0000-00001E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theme="9" tint="0.59999389629810485"/>
    <pageSetUpPr fitToPage="1"/>
  </sheetPr>
  <dimension ref="B2:BM12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210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s="1" customFormat="1" ht="12" customHeight="1">
      <c r="B8" s="33"/>
      <c r="D8" s="27" t="s">
        <v>395</v>
      </c>
      <c r="L8" s="33"/>
    </row>
    <row r="9" spans="2:46" s="1" customFormat="1" ht="16.5" customHeight="1">
      <c r="B9" s="33"/>
      <c r="E9" s="227" t="s">
        <v>6076</v>
      </c>
      <c r="F9" s="248"/>
      <c r="G9" s="248"/>
      <c r="H9" s="248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18</v>
      </c>
      <c r="F11" s="25" t="s">
        <v>19</v>
      </c>
      <c r="I11" s="27" t="s">
        <v>20</v>
      </c>
      <c r="J11" s="25" t="s">
        <v>1</v>
      </c>
      <c r="L11" s="33"/>
    </row>
    <row r="12" spans="2:4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</row>
    <row r="15" spans="2:4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</row>
    <row r="21" spans="2:12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 t="s">
        <v>43</v>
      </c>
      <c r="I23" s="27" t="s">
        <v>31</v>
      </c>
      <c r="J23" s="25" t="s">
        <v>397</v>
      </c>
      <c r="L23" s="33"/>
    </row>
    <row r="24" spans="2:12" s="1" customFormat="1" ht="18" customHeight="1">
      <c r="B24" s="33"/>
      <c r="E24" s="25" t="s">
        <v>6077</v>
      </c>
      <c r="I24" s="27" t="s">
        <v>34</v>
      </c>
      <c r="J24" s="25" t="s">
        <v>399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45</v>
      </c>
      <c r="L26" s="33"/>
    </row>
    <row r="27" spans="2:12" s="7" customFormat="1" ht="16.5" customHeight="1">
      <c r="B27" s="95"/>
      <c r="E27" s="211" t="s">
        <v>1</v>
      </c>
      <c r="F27" s="211"/>
      <c r="G27" s="211"/>
      <c r="H27" s="211"/>
      <c r="L27" s="95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12" s="1" customFormat="1" ht="25.35" customHeight="1">
      <c r="B30" s="33"/>
      <c r="D30" s="96" t="s">
        <v>47</v>
      </c>
      <c r="J30" s="67">
        <f>ROUND(J118, 2)</f>
        <v>0</v>
      </c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ROUND((SUM(BE118:BE124)),  2)</f>
        <v>0</v>
      </c>
      <c r="I33" s="97">
        <v>0.21</v>
      </c>
      <c r="J33" s="87">
        <f>ROUND(((SUM(BE118:BE124))*I33),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ROUND((SUM(BF118:BF124)),  2)</f>
        <v>0</v>
      </c>
      <c r="I34" s="97">
        <v>0.12</v>
      </c>
      <c r="J34" s="87">
        <f>ROUND(((SUM(BF118:BF124))*I34),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ROUND((SUM(BG118:BG124)),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ROUND((SUM(BH118:BH124)),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ROUND((SUM(BI118:BI124)),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16.5" customHeight="1">
      <c r="B87" s="33"/>
      <c r="E87" s="227" t="str">
        <f>E9</f>
        <v>12 - Ptačí budky (fragment SO 1001) - hlavní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>Ing. Obrtel Michal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J118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643</v>
      </c>
      <c r="E97" s="111"/>
      <c r="F97" s="111"/>
      <c r="G97" s="111"/>
      <c r="H97" s="111"/>
      <c r="I97" s="111"/>
      <c r="J97" s="112">
        <f>J119</f>
        <v>0</v>
      </c>
      <c r="L97" s="109"/>
    </row>
    <row r="98" spans="2:12" s="9" customFormat="1" ht="19.899999999999999" customHeight="1">
      <c r="B98" s="113"/>
      <c r="D98" s="114" t="s">
        <v>2784</v>
      </c>
      <c r="E98" s="115"/>
      <c r="F98" s="115"/>
      <c r="G98" s="115"/>
      <c r="H98" s="115"/>
      <c r="I98" s="115"/>
      <c r="J98" s="116">
        <f>J120</f>
        <v>0</v>
      </c>
      <c r="L98" s="113"/>
    </row>
    <row r="99" spans="2:12" s="1" customFormat="1" ht="21.75" customHeight="1">
      <c r="B99" s="33"/>
      <c r="L99" s="33"/>
    </row>
    <row r="100" spans="2:12" s="1" customFormat="1" ht="6.95" customHeight="1">
      <c r="B100" s="45"/>
      <c r="C100" s="46"/>
      <c r="D100" s="46"/>
      <c r="E100" s="46"/>
      <c r="F100" s="46"/>
      <c r="G100" s="46"/>
      <c r="H100" s="46"/>
      <c r="I100" s="46"/>
      <c r="J100" s="46"/>
      <c r="K100" s="46"/>
      <c r="L100" s="33"/>
    </row>
    <row r="104" spans="2:12" s="1" customFormat="1" ht="6.95" customHeight="1">
      <c r="B104" s="47"/>
      <c r="C104" s="48"/>
      <c r="D104" s="48"/>
      <c r="E104" s="48"/>
      <c r="F104" s="48"/>
      <c r="G104" s="48"/>
      <c r="H104" s="48"/>
      <c r="I104" s="48"/>
      <c r="J104" s="48"/>
      <c r="K104" s="48"/>
      <c r="L104" s="33"/>
    </row>
    <row r="105" spans="2:12" s="1" customFormat="1" ht="24.95" customHeight="1">
      <c r="B105" s="33"/>
      <c r="C105" s="21" t="s">
        <v>416</v>
      </c>
      <c r="L105" s="33"/>
    </row>
    <row r="106" spans="2:12" s="1" customFormat="1" ht="6.95" customHeight="1">
      <c r="B106" s="33"/>
      <c r="L106" s="33"/>
    </row>
    <row r="107" spans="2:12" s="1" customFormat="1" ht="12" customHeight="1">
      <c r="B107" s="33"/>
      <c r="C107" s="27" t="s">
        <v>16</v>
      </c>
      <c r="L107" s="33"/>
    </row>
    <row r="108" spans="2:12" s="1" customFormat="1" ht="16.5" customHeight="1">
      <c r="B108" s="33"/>
      <c r="E108" s="246" t="str">
        <f>E7</f>
        <v>OBNOVA PARKU NA MÍROVÉM NÁMĚSTÍ V HODONÍNĚ</v>
      </c>
      <c r="F108" s="247"/>
      <c r="G108" s="247"/>
      <c r="H108" s="247"/>
      <c r="L108" s="33"/>
    </row>
    <row r="109" spans="2:12" s="1" customFormat="1" ht="12" customHeight="1">
      <c r="B109" s="33"/>
      <c r="C109" s="27" t="s">
        <v>395</v>
      </c>
      <c r="L109" s="33"/>
    </row>
    <row r="110" spans="2:12" s="1" customFormat="1" ht="16.5" customHeight="1">
      <c r="B110" s="33"/>
      <c r="E110" s="227" t="str">
        <f>E9</f>
        <v>12 - Ptačí budky (fragment SO 1001) - hlavní</v>
      </c>
      <c r="F110" s="248"/>
      <c r="G110" s="248"/>
      <c r="H110" s="248"/>
      <c r="L110" s="33"/>
    </row>
    <row r="111" spans="2:12" s="1" customFormat="1" ht="6.95" customHeight="1">
      <c r="B111" s="33"/>
      <c r="L111" s="33"/>
    </row>
    <row r="112" spans="2:12" s="1" customFormat="1" ht="12" customHeight="1">
      <c r="B112" s="33"/>
      <c r="C112" s="27" t="s">
        <v>22</v>
      </c>
      <c r="F112" s="25" t="str">
        <f>F12</f>
        <v xml:space="preserve">HODONÍN </v>
      </c>
      <c r="I112" s="27" t="s">
        <v>24</v>
      </c>
      <c r="J112" s="53" t="str">
        <f>IF(J12="","",J12)</f>
        <v>25. 10. 2024</v>
      </c>
      <c r="L112" s="33"/>
    </row>
    <row r="113" spans="2:65" s="1" customFormat="1" ht="6.95" customHeight="1">
      <c r="B113" s="33"/>
      <c r="L113" s="33"/>
    </row>
    <row r="114" spans="2:65" s="1" customFormat="1" ht="40.15" customHeight="1">
      <c r="B114" s="33"/>
      <c r="C114" s="27" t="s">
        <v>30</v>
      </c>
      <c r="F114" s="25" t="str">
        <f>E15</f>
        <v>Město Hodonín, Masyrykovo nám.53/1, Hodonín 695 35</v>
      </c>
      <c r="I114" s="27" t="s">
        <v>38</v>
      </c>
      <c r="J114" s="31" t="str">
        <f>E21</f>
        <v>MAAUS  s.r.o., Gorkého 51/1, Brno 602 00</v>
      </c>
      <c r="L114" s="33"/>
    </row>
    <row r="115" spans="2:65" s="1" customFormat="1" ht="15.2" customHeight="1">
      <c r="B115" s="33"/>
      <c r="C115" s="27" t="s">
        <v>36</v>
      </c>
      <c r="F115" s="25" t="str">
        <f>IF(E18="","",E18)</f>
        <v>Vyplň údaj</v>
      </c>
      <c r="I115" s="27" t="s">
        <v>43</v>
      </c>
      <c r="J115" s="31" t="str">
        <f>E24</f>
        <v>Ing. Obrtel Michal</v>
      </c>
      <c r="L115" s="33"/>
    </row>
    <row r="116" spans="2:65" s="1" customFormat="1" ht="10.35" customHeight="1">
      <c r="B116" s="33"/>
      <c r="L116" s="33"/>
    </row>
    <row r="117" spans="2:65" s="10" customFormat="1" ht="29.25" customHeight="1">
      <c r="B117" s="117"/>
      <c r="C117" s="118" t="s">
        <v>417</v>
      </c>
      <c r="D117" s="119" t="s">
        <v>72</v>
      </c>
      <c r="E117" s="119" t="s">
        <v>68</v>
      </c>
      <c r="F117" s="119" t="s">
        <v>69</v>
      </c>
      <c r="G117" s="119" t="s">
        <v>418</v>
      </c>
      <c r="H117" s="119" t="s">
        <v>419</v>
      </c>
      <c r="I117" s="119" t="s">
        <v>420</v>
      </c>
      <c r="J117" s="119" t="s">
        <v>402</v>
      </c>
      <c r="K117" s="120" t="s">
        <v>421</v>
      </c>
      <c r="L117" s="117"/>
      <c r="M117" s="60" t="s">
        <v>1</v>
      </c>
      <c r="N117" s="61" t="s">
        <v>51</v>
      </c>
      <c r="O117" s="61" t="s">
        <v>422</v>
      </c>
      <c r="P117" s="61" t="s">
        <v>423</v>
      </c>
      <c r="Q117" s="61" t="s">
        <v>424</v>
      </c>
      <c r="R117" s="61" t="s">
        <v>425</v>
      </c>
      <c r="S117" s="61" t="s">
        <v>426</v>
      </c>
      <c r="T117" s="62" t="s">
        <v>427</v>
      </c>
    </row>
    <row r="118" spans="2:65" s="1" customFormat="1" ht="22.9" customHeight="1">
      <c r="B118" s="33"/>
      <c r="C118" s="65" t="s">
        <v>428</v>
      </c>
      <c r="J118" s="121">
        <f>BK118</f>
        <v>0</v>
      </c>
      <c r="L118" s="33"/>
      <c r="M118" s="63"/>
      <c r="N118" s="54"/>
      <c r="O118" s="54"/>
      <c r="P118" s="122">
        <f>P119</f>
        <v>0</v>
      </c>
      <c r="Q118" s="54"/>
      <c r="R118" s="122">
        <f>R119</f>
        <v>2.2799999999999997E-2</v>
      </c>
      <c r="S118" s="54"/>
      <c r="T118" s="123">
        <f>T119</f>
        <v>0</v>
      </c>
      <c r="AT118" s="17" t="s">
        <v>86</v>
      </c>
      <c r="AU118" s="17" t="s">
        <v>404</v>
      </c>
      <c r="BK118" s="124">
        <f>BK119</f>
        <v>0</v>
      </c>
    </row>
    <row r="119" spans="2:65" s="11" customFormat="1" ht="25.9" customHeight="1">
      <c r="B119" s="125"/>
      <c r="D119" s="126" t="s">
        <v>86</v>
      </c>
      <c r="E119" s="127" t="s">
        <v>647</v>
      </c>
      <c r="F119" s="127" t="s">
        <v>648</v>
      </c>
      <c r="I119" s="128"/>
      <c r="J119" s="129">
        <f>BK119</f>
        <v>0</v>
      </c>
      <c r="L119" s="125"/>
      <c r="M119" s="130"/>
      <c r="P119" s="131">
        <f>P120</f>
        <v>0</v>
      </c>
      <c r="R119" s="131">
        <f>R120</f>
        <v>2.2799999999999997E-2</v>
      </c>
      <c r="T119" s="132">
        <f>T120</f>
        <v>0</v>
      </c>
      <c r="AR119" s="126" t="s">
        <v>95</v>
      </c>
      <c r="AT119" s="133" t="s">
        <v>86</v>
      </c>
      <c r="AU119" s="133" t="s">
        <v>87</v>
      </c>
      <c r="AY119" s="126" t="s">
        <v>432</v>
      </c>
      <c r="BK119" s="134">
        <f>BK120</f>
        <v>0</v>
      </c>
    </row>
    <row r="120" spans="2:65" s="11" customFormat="1" ht="22.9" customHeight="1">
      <c r="B120" s="125"/>
      <c r="D120" s="126" t="s">
        <v>86</v>
      </c>
      <c r="E120" s="135" t="s">
        <v>507</v>
      </c>
      <c r="F120" s="135" t="s">
        <v>3005</v>
      </c>
      <c r="I120" s="128"/>
      <c r="J120" s="136">
        <f>BK120</f>
        <v>0</v>
      </c>
      <c r="L120" s="125"/>
      <c r="M120" s="130"/>
      <c r="P120" s="131">
        <f>SUM(P121:P124)</f>
        <v>0</v>
      </c>
      <c r="R120" s="131">
        <f>SUM(R121:R124)</f>
        <v>2.2799999999999997E-2</v>
      </c>
      <c r="T120" s="132">
        <f>SUM(T121:T124)</f>
        <v>0</v>
      </c>
      <c r="AR120" s="126" t="s">
        <v>95</v>
      </c>
      <c r="AT120" s="133" t="s">
        <v>86</v>
      </c>
      <c r="AU120" s="133" t="s">
        <v>95</v>
      </c>
      <c r="AY120" s="126" t="s">
        <v>432</v>
      </c>
      <c r="BK120" s="134">
        <f>SUM(BK121:BK124)</f>
        <v>0</v>
      </c>
    </row>
    <row r="121" spans="2:65" s="1" customFormat="1" ht="66.75" customHeight="1">
      <c r="B121" s="33"/>
      <c r="C121" s="137" t="s">
        <v>95</v>
      </c>
      <c r="D121" s="137" t="s">
        <v>435</v>
      </c>
      <c r="E121" s="138" t="s">
        <v>6078</v>
      </c>
      <c r="F121" s="139" t="s">
        <v>6079</v>
      </c>
      <c r="G121" s="140" t="s">
        <v>527</v>
      </c>
      <c r="H121" s="141">
        <v>16</v>
      </c>
      <c r="I121" s="142"/>
      <c r="J121" s="143">
        <f>ROUND(I121*H121,2)</f>
        <v>0</v>
      </c>
      <c r="K121" s="139" t="s">
        <v>528</v>
      </c>
      <c r="L121" s="33"/>
      <c r="M121" s="144" t="s">
        <v>1</v>
      </c>
      <c r="N121" s="145" t="s">
        <v>52</v>
      </c>
      <c r="P121" s="146">
        <f>O121*H121</f>
        <v>0</v>
      </c>
      <c r="Q121" s="146">
        <v>1.1999999999999999E-3</v>
      </c>
      <c r="R121" s="146">
        <f>Q121*H121</f>
        <v>1.9199999999999998E-2</v>
      </c>
      <c r="S121" s="146">
        <v>0</v>
      </c>
      <c r="T121" s="147">
        <f>S121*H121</f>
        <v>0</v>
      </c>
      <c r="AR121" s="148" t="s">
        <v>431</v>
      </c>
      <c r="AT121" s="148" t="s">
        <v>435</v>
      </c>
      <c r="AU121" s="148" t="s">
        <v>97</v>
      </c>
      <c r="AY121" s="17" t="s">
        <v>432</v>
      </c>
      <c r="BE121" s="149">
        <f>IF(N121="základní",J121,0)</f>
        <v>0</v>
      </c>
      <c r="BF121" s="149">
        <f>IF(N121="snížená",J121,0)</f>
        <v>0</v>
      </c>
      <c r="BG121" s="149">
        <f>IF(N121="zákl. přenesená",J121,0)</f>
        <v>0</v>
      </c>
      <c r="BH121" s="149">
        <f>IF(N121="sníž. přenesená",J121,0)</f>
        <v>0</v>
      </c>
      <c r="BI121" s="149">
        <f>IF(N121="nulová",J121,0)</f>
        <v>0</v>
      </c>
      <c r="BJ121" s="17" t="s">
        <v>95</v>
      </c>
      <c r="BK121" s="149">
        <f>ROUND(I121*H121,2)</f>
        <v>0</v>
      </c>
      <c r="BL121" s="17" t="s">
        <v>431</v>
      </c>
      <c r="BM121" s="148" t="s">
        <v>6080</v>
      </c>
    </row>
    <row r="122" spans="2:65" s="13" customFormat="1" ht="11.25">
      <c r="B122" s="157"/>
      <c r="D122" s="151" t="s">
        <v>442</v>
      </c>
      <c r="E122" s="158" t="s">
        <v>1</v>
      </c>
      <c r="F122" s="159" t="s">
        <v>6081</v>
      </c>
      <c r="H122" s="160">
        <v>16</v>
      </c>
      <c r="I122" s="161"/>
      <c r="L122" s="157"/>
      <c r="M122" s="162"/>
      <c r="T122" s="163"/>
      <c r="AT122" s="158" t="s">
        <v>442</v>
      </c>
      <c r="AU122" s="158" t="s">
        <v>97</v>
      </c>
      <c r="AV122" s="13" t="s">
        <v>97</v>
      </c>
      <c r="AW122" s="13" t="s">
        <v>42</v>
      </c>
      <c r="AX122" s="13" t="s">
        <v>95</v>
      </c>
      <c r="AY122" s="158" t="s">
        <v>432</v>
      </c>
    </row>
    <row r="123" spans="2:65" s="1" customFormat="1" ht="66.75" customHeight="1">
      <c r="B123" s="33"/>
      <c r="C123" s="137" t="s">
        <v>97</v>
      </c>
      <c r="D123" s="137" t="s">
        <v>435</v>
      </c>
      <c r="E123" s="138" t="s">
        <v>6082</v>
      </c>
      <c r="F123" s="139" t="s">
        <v>6083</v>
      </c>
      <c r="G123" s="140" t="s">
        <v>527</v>
      </c>
      <c r="H123" s="141">
        <v>3</v>
      </c>
      <c r="I123" s="142"/>
      <c r="J123" s="143">
        <f>ROUND(I123*H123,2)</f>
        <v>0</v>
      </c>
      <c r="K123" s="139" t="s">
        <v>528</v>
      </c>
      <c r="L123" s="33"/>
      <c r="M123" s="144" t="s">
        <v>1</v>
      </c>
      <c r="N123" s="145" t="s">
        <v>52</v>
      </c>
      <c r="P123" s="146">
        <f>O123*H123</f>
        <v>0</v>
      </c>
      <c r="Q123" s="146">
        <v>1.1999999999999999E-3</v>
      </c>
      <c r="R123" s="146">
        <f>Q123*H123</f>
        <v>3.5999999999999999E-3</v>
      </c>
      <c r="S123" s="146">
        <v>0</v>
      </c>
      <c r="T123" s="147">
        <f>S123*H123</f>
        <v>0</v>
      </c>
      <c r="AR123" s="148" t="s">
        <v>431</v>
      </c>
      <c r="AT123" s="148" t="s">
        <v>435</v>
      </c>
      <c r="AU123" s="148" t="s">
        <v>97</v>
      </c>
      <c r="AY123" s="17" t="s">
        <v>432</v>
      </c>
      <c r="BE123" s="149">
        <f>IF(N123="základní",J123,0)</f>
        <v>0</v>
      </c>
      <c r="BF123" s="149">
        <f>IF(N123="snížená",J123,0)</f>
        <v>0</v>
      </c>
      <c r="BG123" s="149">
        <f>IF(N123="zákl. přenesená",J123,0)</f>
        <v>0</v>
      </c>
      <c r="BH123" s="149">
        <f>IF(N123="sníž. přenesená",J123,0)</f>
        <v>0</v>
      </c>
      <c r="BI123" s="149">
        <f>IF(N123="nulová",J123,0)</f>
        <v>0</v>
      </c>
      <c r="BJ123" s="17" t="s">
        <v>95</v>
      </c>
      <c r="BK123" s="149">
        <f>ROUND(I123*H123,2)</f>
        <v>0</v>
      </c>
      <c r="BL123" s="17" t="s">
        <v>431</v>
      </c>
      <c r="BM123" s="148" t="s">
        <v>6084</v>
      </c>
    </row>
    <row r="124" spans="2:65" s="13" customFormat="1" ht="11.25">
      <c r="B124" s="157"/>
      <c r="D124" s="151" t="s">
        <v>442</v>
      </c>
      <c r="E124" s="158" t="s">
        <v>1</v>
      </c>
      <c r="F124" s="159" t="s">
        <v>6085</v>
      </c>
      <c r="H124" s="160">
        <v>3</v>
      </c>
      <c r="I124" s="161"/>
      <c r="L124" s="157"/>
      <c r="M124" s="198"/>
      <c r="N124" s="199"/>
      <c r="O124" s="199"/>
      <c r="P124" s="199"/>
      <c r="Q124" s="199"/>
      <c r="R124" s="199"/>
      <c r="S124" s="199"/>
      <c r="T124" s="200"/>
      <c r="AT124" s="158" t="s">
        <v>442</v>
      </c>
      <c r="AU124" s="158" t="s">
        <v>97</v>
      </c>
      <c r="AV124" s="13" t="s">
        <v>97</v>
      </c>
      <c r="AW124" s="13" t="s">
        <v>42</v>
      </c>
      <c r="AX124" s="13" t="s">
        <v>95</v>
      </c>
      <c r="AY124" s="158" t="s">
        <v>432</v>
      </c>
    </row>
    <row r="125" spans="2:65" s="1" customFormat="1" ht="6.95" customHeight="1">
      <c r="B125" s="45"/>
      <c r="C125" s="46"/>
      <c r="D125" s="46"/>
      <c r="E125" s="46"/>
      <c r="F125" s="46"/>
      <c r="G125" s="46"/>
      <c r="H125" s="46"/>
      <c r="I125" s="46"/>
      <c r="J125" s="46"/>
      <c r="K125" s="46"/>
      <c r="L125" s="33"/>
    </row>
  </sheetData>
  <sheetProtection algorithmName="SHA-512" hashValue="vn/I8dqV0FKt+UrHsZuurL8hHd+C1TLAY+IOToZrAUrk907ejQQvboWfw/0zoTzwAihW3/GSKwT9M5P7Xmpgwg==" saltValue="UOc1YRo5/Y1LHi0kajNIUgWDPixbUIEGEYEKS46ndnsrNfSG9r6SllU7ib522EWvyQ5cvQOVGOHV/B2xLjmRNA==" spinCount="100000" sheet="1" objects="1" scenarios="1" formatColumns="0" formatRows="0" autoFilter="0"/>
  <autoFilter ref="C117:K124" xr:uid="{00000000-0009-0000-0000-00001F000000}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theme="9" tint="0.59999389629810485"/>
    <pageSetUpPr fitToPage="1"/>
  </sheetPr>
  <dimension ref="B2:BM18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216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6086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6087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226.5" customHeight="1">
      <c r="B29" s="95"/>
      <c r="E29" s="211" t="s">
        <v>6088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ROUND(J125,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ROUND((SUM(BE125:BE181)),  2)</f>
        <v>0</v>
      </c>
      <c r="I35" s="97">
        <v>0.21</v>
      </c>
      <c r="J35" s="87">
        <f>ROUND(((SUM(BE125:BE181))*I35),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ROUND((SUM(BF125:BF181)),  2)</f>
        <v>0</v>
      </c>
      <c r="I36" s="97">
        <v>0.12</v>
      </c>
      <c r="J36" s="87">
        <f>ROUND(((SUM(BF125:BF181))*I36),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ROUND((SUM(BG125:BG181)),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ROUND((SUM(BH125:BH181)),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ROUND((SUM(BI125:BI181)),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6086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13.A - Vodoinstalace (fragment SO 1001)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J125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6089</v>
      </c>
      <c r="E99" s="111"/>
      <c r="F99" s="111"/>
      <c r="G99" s="111"/>
      <c r="H99" s="111"/>
      <c r="I99" s="111"/>
      <c r="J99" s="112">
        <f>J126</f>
        <v>0</v>
      </c>
      <c r="L99" s="109"/>
    </row>
    <row r="100" spans="2:47" s="8" customFormat="1" ht="24.95" customHeight="1">
      <c r="B100" s="109"/>
      <c r="D100" s="110" t="s">
        <v>6090</v>
      </c>
      <c r="E100" s="111"/>
      <c r="F100" s="111"/>
      <c r="G100" s="111"/>
      <c r="H100" s="111"/>
      <c r="I100" s="111"/>
      <c r="J100" s="112">
        <f>J139</f>
        <v>0</v>
      </c>
      <c r="L100" s="109"/>
    </row>
    <row r="101" spans="2:47" s="8" customFormat="1" ht="24.95" customHeight="1">
      <c r="B101" s="109"/>
      <c r="D101" s="110" t="s">
        <v>6091</v>
      </c>
      <c r="E101" s="111"/>
      <c r="F101" s="111"/>
      <c r="G101" s="111"/>
      <c r="H101" s="111"/>
      <c r="I101" s="111"/>
      <c r="J101" s="112">
        <f>J151</f>
        <v>0</v>
      </c>
      <c r="L101" s="109"/>
    </row>
    <row r="102" spans="2:47" s="8" customFormat="1" ht="24.95" customHeight="1">
      <c r="B102" s="109"/>
      <c r="D102" s="110" t="s">
        <v>6092</v>
      </c>
      <c r="E102" s="111"/>
      <c r="F102" s="111"/>
      <c r="G102" s="111"/>
      <c r="H102" s="111"/>
      <c r="I102" s="111"/>
      <c r="J102" s="112">
        <f>J157</f>
        <v>0</v>
      </c>
      <c r="L102" s="109"/>
    </row>
    <row r="103" spans="2:47" s="8" customFormat="1" ht="24.95" customHeight="1">
      <c r="B103" s="109"/>
      <c r="D103" s="110" t="s">
        <v>6093</v>
      </c>
      <c r="E103" s="111"/>
      <c r="F103" s="111"/>
      <c r="G103" s="111"/>
      <c r="H103" s="111"/>
      <c r="I103" s="111"/>
      <c r="J103" s="112">
        <f>J174</f>
        <v>0</v>
      </c>
      <c r="L103" s="109"/>
    </row>
    <row r="104" spans="2:47" s="1" customFormat="1" ht="21.75" customHeight="1">
      <c r="B104" s="33"/>
      <c r="L104" s="33"/>
    </row>
    <row r="105" spans="2:47" s="1" customFormat="1" ht="6.95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33"/>
    </row>
    <row r="109" spans="2:47" s="1" customFormat="1" ht="6.95" customHeight="1"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33"/>
    </row>
    <row r="110" spans="2:47" s="1" customFormat="1" ht="24.95" customHeight="1">
      <c r="B110" s="33"/>
      <c r="C110" s="21" t="s">
        <v>416</v>
      </c>
      <c r="L110" s="33"/>
    </row>
    <row r="111" spans="2:47" s="1" customFormat="1" ht="6.95" customHeight="1">
      <c r="B111" s="33"/>
      <c r="L111" s="33"/>
    </row>
    <row r="112" spans="2:47" s="1" customFormat="1" ht="12" customHeight="1">
      <c r="B112" s="33"/>
      <c r="C112" s="27" t="s">
        <v>16</v>
      </c>
      <c r="L112" s="33"/>
    </row>
    <row r="113" spans="2:65" s="1" customFormat="1" ht="16.5" customHeight="1">
      <c r="B113" s="33"/>
      <c r="E113" s="246" t="str">
        <f>E7</f>
        <v>OBNOVA PARKU NA MÍROVÉM NÁMĚSTÍ V HODONÍNĚ</v>
      </c>
      <c r="F113" s="247"/>
      <c r="G113" s="247"/>
      <c r="H113" s="247"/>
      <c r="L113" s="33"/>
    </row>
    <row r="114" spans="2:65" ht="12" customHeight="1">
      <c r="B114" s="20"/>
      <c r="C114" s="27" t="s">
        <v>395</v>
      </c>
      <c r="L114" s="20"/>
    </row>
    <row r="115" spans="2:65" s="1" customFormat="1" ht="16.5" customHeight="1">
      <c r="B115" s="33"/>
      <c r="E115" s="246" t="s">
        <v>6086</v>
      </c>
      <c r="F115" s="248"/>
      <c r="G115" s="248"/>
      <c r="H115" s="248"/>
      <c r="L115" s="33"/>
    </row>
    <row r="116" spans="2:65" s="1" customFormat="1" ht="12" customHeight="1">
      <c r="B116" s="33"/>
      <c r="C116" s="27" t="s">
        <v>637</v>
      </c>
      <c r="L116" s="33"/>
    </row>
    <row r="117" spans="2:65" s="1" customFormat="1" ht="16.5" customHeight="1">
      <c r="B117" s="33"/>
      <c r="E117" s="227" t="str">
        <f>E11</f>
        <v>13.A - Vodoinstalace (fragment SO 1001)</v>
      </c>
      <c r="F117" s="248"/>
      <c r="G117" s="248"/>
      <c r="H117" s="248"/>
      <c r="L117" s="33"/>
    </row>
    <row r="118" spans="2:65" s="1" customFormat="1" ht="6.95" customHeight="1">
      <c r="B118" s="33"/>
      <c r="L118" s="33"/>
    </row>
    <row r="119" spans="2:65" s="1" customFormat="1" ht="12" customHeight="1">
      <c r="B119" s="33"/>
      <c r="C119" s="27" t="s">
        <v>22</v>
      </c>
      <c r="F119" s="25" t="str">
        <f>F14</f>
        <v xml:space="preserve">HODONÍN </v>
      </c>
      <c r="I119" s="27" t="s">
        <v>24</v>
      </c>
      <c r="J119" s="53" t="str">
        <f>IF(J14="","",J14)</f>
        <v>25. 10. 2024</v>
      </c>
      <c r="L119" s="33"/>
    </row>
    <row r="120" spans="2:65" s="1" customFormat="1" ht="6.95" customHeight="1">
      <c r="B120" s="33"/>
      <c r="L120" s="33"/>
    </row>
    <row r="121" spans="2:65" s="1" customFormat="1" ht="40.15" customHeight="1">
      <c r="B121" s="33"/>
      <c r="C121" s="27" t="s">
        <v>30</v>
      </c>
      <c r="F121" s="25" t="str">
        <f>E17</f>
        <v>Město Hodonín, Masyrykovo nám.53/1, Hodonín 695 35</v>
      </c>
      <c r="I121" s="27" t="s">
        <v>38</v>
      </c>
      <c r="J121" s="31" t="str">
        <f>E23</f>
        <v>MAAUS  s.r.o., Gorkého 51/1, Brno 602 00</v>
      </c>
      <c r="L121" s="33"/>
    </row>
    <row r="122" spans="2:65" s="1" customFormat="1" ht="15.2" customHeight="1">
      <c r="B122" s="33"/>
      <c r="C122" s="27" t="s">
        <v>36</v>
      </c>
      <c r="F122" s="25" t="str">
        <f>IF(E20="","",E20)</f>
        <v>Vyplň údaj</v>
      </c>
      <c r="I122" s="27" t="s">
        <v>43</v>
      </c>
      <c r="J122" s="31" t="str">
        <f>E26</f>
        <v xml:space="preserve"> </v>
      </c>
      <c r="L122" s="33"/>
    </row>
    <row r="123" spans="2:65" s="1" customFormat="1" ht="10.35" customHeight="1">
      <c r="B123" s="33"/>
      <c r="L123" s="33"/>
    </row>
    <row r="124" spans="2:65" s="10" customFormat="1" ht="29.25" customHeight="1">
      <c r="B124" s="117"/>
      <c r="C124" s="118" t="s">
        <v>417</v>
      </c>
      <c r="D124" s="119" t="s">
        <v>72</v>
      </c>
      <c r="E124" s="119" t="s">
        <v>68</v>
      </c>
      <c r="F124" s="119" t="s">
        <v>69</v>
      </c>
      <c r="G124" s="119" t="s">
        <v>418</v>
      </c>
      <c r="H124" s="119" t="s">
        <v>419</v>
      </c>
      <c r="I124" s="119" t="s">
        <v>420</v>
      </c>
      <c r="J124" s="119" t="s">
        <v>402</v>
      </c>
      <c r="K124" s="120" t="s">
        <v>421</v>
      </c>
      <c r="L124" s="117"/>
      <c r="M124" s="60" t="s">
        <v>1</v>
      </c>
      <c r="N124" s="61" t="s">
        <v>51</v>
      </c>
      <c r="O124" s="61" t="s">
        <v>422</v>
      </c>
      <c r="P124" s="61" t="s">
        <v>423</v>
      </c>
      <c r="Q124" s="61" t="s">
        <v>424</v>
      </c>
      <c r="R124" s="61" t="s">
        <v>425</v>
      </c>
      <c r="S124" s="61" t="s">
        <v>426</v>
      </c>
      <c r="T124" s="62" t="s">
        <v>427</v>
      </c>
    </row>
    <row r="125" spans="2:65" s="1" customFormat="1" ht="22.9" customHeight="1">
      <c r="B125" s="33"/>
      <c r="C125" s="65" t="s">
        <v>428</v>
      </c>
      <c r="J125" s="121">
        <f>BK125</f>
        <v>0</v>
      </c>
      <c r="L125" s="33"/>
      <c r="M125" s="63"/>
      <c r="N125" s="54"/>
      <c r="O125" s="54"/>
      <c r="P125" s="122">
        <f>P126+P139+P151+P157+P174</f>
        <v>0</v>
      </c>
      <c r="Q125" s="54"/>
      <c r="R125" s="122">
        <f>R126+R139+R151+R157+R174</f>
        <v>37.099449999999997</v>
      </c>
      <c r="S125" s="54"/>
      <c r="T125" s="123">
        <f>T126+T139+T151+T157+T174</f>
        <v>0</v>
      </c>
      <c r="AT125" s="17" t="s">
        <v>86</v>
      </c>
      <c r="AU125" s="17" t="s">
        <v>404</v>
      </c>
      <c r="BK125" s="124">
        <f>BK126+BK139+BK151+BK157+BK174</f>
        <v>0</v>
      </c>
    </row>
    <row r="126" spans="2:65" s="11" customFormat="1" ht="25.9" customHeight="1">
      <c r="B126" s="125"/>
      <c r="D126" s="126" t="s">
        <v>86</v>
      </c>
      <c r="E126" s="127" t="s">
        <v>1299</v>
      </c>
      <c r="F126" s="127" t="s">
        <v>6094</v>
      </c>
      <c r="I126" s="128"/>
      <c r="J126" s="129">
        <f>BK126</f>
        <v>0</v>
      </c>
      <c r="L126" s="125"/>
      <c r="M126" s="130"/>
      <c r="P126" s="131">
        <f>SUM(P127:P138)</f>
        <v>0</v>
      </c>
      <c r="R126" s="131">
        <f>SUM(R127:R138)</f>
        <v>36.779059999999994</v>
      </c>
      <c r="T126" s="132">
        <f>SUM(T127:T138)</f>
        <v>0</v>
      </c>
      <c r="AR126" s="126" t="s">
        <v>95</v>
      </c>
      <c r="AT126" s="133" t="s">
        <v>86</v>
      </c>
      <c r="AU126" s="133" t="s">
        <v>87</v>
      </c>
      <c r="AY126" s="126" t="s">
        <v>432</v>
      </c>
      <c r="BK126" s="134">
        <f>SUM(BK127:BK138)</f>
        <v>0</v>
      </c>
    </row>
    <row r="127" spans="2:65" s="1" customFormat="1" ht="24.2" customHeight="1">
      <c r="B127" s="33"/>
      <c r="C127" s="184" t="s">
        <v>95</v>
      </c>
      <c r="D127" s="184" t="s">
        <v>740</v>
      </c>
      <c r="E127" s="185" t="s">
        <v>6095</v>
      </c>
      <c r="F127" s="186" t="s">
        <v>6096</v>
      </c>
      <c r="G127" s="187" t="s">
        <v>521</v>
      </c>
      <c r="H127" s="188">
        <v>93</v>
      </c>
      <c r="I127" s="189"/>
      <c r="J127" s="190">
        <f t="shared" ref="J127:J136" si="0">ROUND(I127*H127,2)</f>
        <v>0</v>
      </c>
      <c r="K127" s="186" t="s">
        <v>528</v>
      </c>
      <c r="L127" s="191"/>
      <c r="M127" s="192" t="s">
        <v>1</v>
      </c>
      <c r="N127" s="193" t="s">
        <v>52</v>
      </c>
      <c r="P127" s="146">
        <f t="shared" ref="P127:P136" si="1">O127*H127</f>
        <v>0</v>
      </c>
      <c r="Q127" s="146">
        <v>3.8000000000000002E-4</v>
      </c>
      <c r="R127" s="146">
        <f t="shared" ref="R127:R136" si="2">Q127*H127</f>
        <v>3.5340000000000003E-2</v>
      </c>
      <c r="S127" s="146">
        <v>0</v>
      </c>
      <c r="T127" s="147">
        <f t="shared" ref="T127:T136" si="3">S127*H127</f>
        <v>0</v>
      </c>
      <c r="AR127" s="148" t="s">
        <v>500</v>
      </c>
      <c r="AT127" s="148" t="s">
        <v>740</v>
      </c>
      <c r="AU127" s="148" t="s">
        <v>95</v>
      </c>
      <c r="AY127" s="17" t="s">
        <v>432</v>
      </c>
      <c r="BE127" s="149">
        <f t="shared" ref="BE127:BE136" si="4">IF(N127="základní",J127,0)</f>
        <v>0</v>
      </c>
      <c r="BF127" s="149">
        <f t="shared" ref="BF127:BF136" si="5">IF(N127="snížená",J127,0)</f>
        <v>0</v>
      </c>
      <c r="BG127" s="149">
        <f t="shared" ref="BG127:BG136" si="6">IF(N127="zákl. přenesená",J127,0)</f>
        <v>0</v>
      </c>
      <c r="BH127" s="149">
        <f t="shared" ref="BH127:BH136" si="7">IF(N127="sníž. přenesená",J127,0)</f>
        <v>0</v>
      </c>
      <c r="BI127" s="149">
        <f t="shared" ref="BI127:BI136" si="8">IF(N127="nulová",J127,0)</f>
        <v>0</v>
      </c>
      <c r="BJ127" s="17" t="s">
        <v>95</v>
      </c>
      <c r="BK127" s="149">
        <f t="shared" ref="BK127:BK136" si="9">ROUND(I127*H127,2)</f>
        <v>0</v>
      </c>
      <c r="BL127" s="17" t="s">
        <v>431</v>
      </c>
      <c r="BM127" s="148" t="s">
        <v>6097</v>
      </c>
    </row>
    <row r="128" spans="2:65" s="1" customFormat="1" ht="21.75" customHeight="1">
      <c r="B128" s="33"/>
      <c r="C128" s="137" t="s">
        <v>97</v>
      </c>
      <c r="D128" s="137" t="s">
        <v>435</v>
      </c>
      <c r="E128" s="138" t="s">
        <v>6098</v>
      </c>
      <c r="F128" s="139" t="s">
        <v>6099</v>
      </c>
      <c r="G128" s="140" t="s">
        <v>521</v>
      </c>
      <c r="H128" s="141">
        <v>93</v>
      </c>
      <c r="I128" s="142"/>
      <c r="J128" s="143">
        <f t="shared" si="0"/>
        <v>0</v>
      </c>
      <c r="K128" s="139" t="s">
        <v>6100</v>
      </c>
      <c r="L128" s="33"/>
      <c r="M128" s="144" t="s">
        <v>1</v>
      </c>
      <c r="N128" s="145" t="s">
        <v>52</v>
      </c>
      <c r="P128" s="146">
        <f t="shared" si="1"/>
        <v>0</v>
      </c>
      <c r="Q128" s="146">
        <v>0</v>
      </c>
      <c r="R128" s="146">
        <f t="shared" si="2"/>
        <v>0</v>
      </c>
      <c r="S128" s="146">
        <v>0</v>
      </c>
      <c r="T128" s="147">
        <f t="shared" si="3"/>
        <v>0</v>
      </c>
      <c r="AR128" s="148" t="s">
        <v>431</v>
      </c>
      <c r="AT128" s="148" t="s">
        <v>435</v>
      </c>
      <c r="AU128" s="148" t="s">
        <v>95</v>
      </c>
      <c r="AY128" s="17" t="s">
        <v>432</v>
      </c>
      <c r="BE128" s="149">
        <f t="shared" si="4"/>
        <v>0</v>
      </c>
      <c r="BF128" s="149">
        <f t="shared" si="5"/>
        <v>0</v>
      </c>
      <c r="BG128" s="149">
        <f t="shared" si="6"/>
        <v>0</v>
      </c>
      <c r="BH128" s="149">
        <f t="shared" si="7"/>
        <v>0</v>
      </c>
      <c r="BI128" s="149">
        <f t="shared" si="8"/>
        <v>0</v>
      </c>
      <c r="BJ128" s="17" t="s">
        <v>95</v>
      </c>
      <c r="BK128" s="149">
        <f t="shared" si="9"/>
        <v>0</v>
      </c>
      <c r="BL128" s="17" t="s">
        <v>431</v>
      </c>
      <c r="BM128" s="148" t="s">
        <v>431</v>
      </c>
    </row>
    <row r="129" spans="2:65" s="1" customFormat="1" ht="16.5" customHeight="1">
      <c r="B129" s="33"/>
      <c r="C129" s="137" t="s">
        <v>108</v>
      </c>
      <c r="D129" s="137" t="s">
        <v>435</v>
      </c>
      <c r="E129" s="138" t="s">
        <v>6101</v>
      </c>
      <c r="F129" s="139" t="s">
        <v>6102</v>
      </c>
      <c r="G129" s="140" t="s">
        <v>521</v>
      </c>
      <c r="H129" s="141">
        <v>93</v>
      </c>
      <c r="I129" s="142"/>
      <c r="J129" s="143">
        <f t="shared" si="0"/>
        <v>0</v>
      </c>
      <c r="K129" s="139" t="s">
        <v>6100</v>
      </c>
      <c r="L129" s="33"/>
      <c r="M129" s="144" t="s">
        <v>1</v>
      </c>
      <c r="N129" s="145" t="s">
        <v>52</v>
      </c>
      <c r="P129" s="146">
        <f t="shared" si="1"/>
        <v>0</v>
      </c>
      <c r="Q129" s="146">
        <v>0</v>
      </c>
      <c r="R129" s="146">
        <f t="shared" si="2"/>
        <v>0</v>
      </c>
      <c r="S129" s="146">
        <v>0</v>
      </c>
      <c r="T129" s="147">
        <f t="shared" si="3"/>
        <v>0</v>
      </c>
      <c r="AR129" s="148" t="s">
        <v>431</v>
      </c>
      <c r="AT129" s="148" t="s">
        <v>435</v>
      </c>
      <c r="AU129" s="148" t="s">
        <v>95</v>
      </c>
      <c r="AY129" s="17" t="s">
        <v>432</v>
      </c>
      <c r="BE129" s="149">
        <f t="shared" si="4"/>
        <v>0</v>
      </c>
      <c r="BF129" s="149">
        <f t="shared" si="5"/>
        <v>0</v>
      </c>
      <c r="BG129" s="149">
        <f t="shared" si="6"/>
        <v>0</v>
      </c>
      <c r="BH129" s="149">
        <f t="shared" si="7"/>
        <v>0</v>
      </c>
      <c r="BI129" s="149">
        <f t="shared" si="8"/>
        <v>0</v>
      </c>
      <c r="BJ129" s="17" t="s">
        <v>95</v>
      </c>
      <c r="BK129" s="149">
        <f t="shared" si="9"/>
        <v>0</v>
      </c>
      <c r="BL129" s="17" t="s">
        <v>431</v>
      </c>
      <c r="BM129" s="148" t="s">
        <v>483</v>
      </c>
    </row>
    <row r="130" spans="2:65" s="1" customFormat="1" ht="16.5" customHeight="1">
      <c r="B130" s="33"/>
      <c r="C130" s="137" t="s">
        <v>431</v>
      </c>
      <c r="D130" s="137" t="s">
        <v>435</v>
      </c>
      <c r="E130" s="138" t="s">
        <v>6103</v>
      </c>
      <c r="F130" s="139" t="s">
        <v>6104</v>
      </c>
      <c r="G130" s="140" t="s">
        <v>521</v>
      </c>
      <c r="H130" s="141">
        <v>93</v>
      </c>
      <c r="I130" s="142"/>
      <c r="J130" s="143">
        <f t="shared" si="0"/>
        <v>0</v>
      </c>
      <c r="K130" s="139" t="s">
        <v>6100</v>
      </c>
      <c r="L130" s="33"/>
      <c r="M130" s="144" t="s">
        <v>1</v>
      </c>
      <c r="N130" s="145" t="s">
        <v>52</v>
      </c>
      <c r="P130" s="146">
        <f t="shared" si="1"/>
        <v>0</v>
      </c>
      <c r="Q130" s="146">
        <v>0</v>
      </c>
      <c r="R130" s="146">
        <f t="shared" si="2"/>
        <v>0</v>
      </c>
      <c r="S130" s="146">
        <v>0</v>
      </c>
      <c r="T130" s="147">
        <f t="shared" si="3"/>
        <v>0</v>
      </c>
      <c r="AR130" s="148" t="s">
        <v>431</v>
      </c>
      <c r="AT130" s="148" t="s">
        <v>435</v>
      </c>
      <c r="AU130" s="148" t="s">
        <v>95</v>
      </c>
      <c r="AY130" s="17" t="s">
        <v>432</v>
      </c>
      <c r="BE130" s="149">
        <f t="shared" si="4"/>
        <v>0</v>
      </c>
      <c r="BF130" s="149">
        <f t="shared" si="5"/>
        <v>0</v>
      </c>
      <c r="BG130" s="149">
        <f t="shared" si="6"/>
        <v>0</v>
      </c>
      <c r="BH130" s="149">
        <f t="shared" si="7"/>
        <v>0</v>
      </c>
      <c r="BI130" s="149">
        <f t="shared" si="8"/>
        <v>0</v>
      </c>
      <c r="BJ130" s="17" t="s">
        <v>95</v>
      </c>
      <c r="BK130" s="149">
        <f t="shared" si="9"/>
        <v>0</v>
      </c>
      <c r="BL130" s="17" t="s">
        <v>431</v>
      </c>
      <c r="BM130" s="148" t="s">
        <v>500</v>
      </c>
    </row>
    <row r="131" spans="2:65" s="1" customFormat="1" ht="16.5" customHeight="1">
      <c r="B131" s="33"/>
      <c r="C131" s="137" t="s">
        <v>452</v>
      </c>
      <c r="D131" s="137" t="s">
        <v>435</v>
      </c>
      <c r="E131" s="138" t="s">
        <v>6105</v>
      </c>
      <c r="F131" s="139" t="s">
        <v>6106</v>
      </c>
      <c r="G131" s="140" t="s">
        <v>521</v>
      </c>
      <c r="H131" s="141">
        <v>93</v>
      </c>
      <c r="I131" s="142"/>
      <c r="J131" s="143">
        <f t="shared" si="0"/>
        <v>0</v>
      </c>
      <c r="K131" s="139" t="s">
        <v>6100</v>
      </c>
      <c r="L131" s="33"/>
      <c r="M131" s="144" t="s">
        <v>1</v>
      </c>
      <c r="N131" s="145" t="s">
        <v>52</v>
      </c>
      <c r="P131" s="146">
        <f t="shared" si="1"/>
        <v>0</v>
      </c>
      <c r="Q131" s="146">
        <v>0</v>
      </c>
      <c r="R131" s="146">
        <f t="shared" si="2"/>
        <v>0</v>
      </c>
      <c r="S131" s="146">
        <v>0</v>
      </c>
      <c r="T131" s="147">
        <f t="shared" si="3"/>
        <v>0</v>
      </c>
      <c r="AR131" s="148" t="s">
        <v>431</v>
      </c>
      <c r="AT131" s="148" t="s">
        <v>435</v>
      </c>
      <c r="AU131" s="148" t="s">
        <v>95</v>
      </c>
      <c r="AY131" s="17" t="s">
        <v>432</v>
      </c>
      <c r="BE131" s="149">
        <f t="shared" si="4"/>
        <v>0</v>
      </c>
      <c r="BF131" s="149">
        <f t="shared" si="5"/>
        <v>0</v>
      </c>
      <c r="BG131" s="149">
        <f t="shared" si="6"/>
        <v>0</v>
      </c>
      <c r="BH131" s="149">
        <f t="shared" si="7"/>
        <v>0</v>
      </c>
      <c r="BI131" s="149">
        <f t="shared" si="8"/>
        <v>0</v>
      </c>
      <c r="BJ131" s="17" t="s">
        <v>95</v>
      </c>
      <c r="BK131" s="149">
        <f t="shared" si="9"/>
        <v>0</v>
      </c>
      <c r="BL131" s="17" t="s">
        <v>431</v>
      </c>
      <c r="BM131" s="148" t="s">
        <v>140</v>
      </c>
    </row>
    <row r="132" spans="2:65" s="1" customFormat="1" ht="21.75" customHeight="1">
      <c r="B132" s="33"/>
      <c r="C132" s="137" t="s">
        <v>483</v>
      </c>
      <c r="D132" s="137" t="s">
        <v>435</v>
      </c>
      <c r="E132" s="138" t="s">
        <v>6107</v>
      </c>
      <c r="F132" s="139" t="s">
        <v>6108</v>
      </c>
      <c r="G132" s="140" t="s">
        <v>685</v>
      </c>
      <c r="H132" s="141">
        <v>66</v>
      </c>
      <c r="I132" s="142"/>
      <c r="J132" s="143">
        <f t="shared" si="0"/>
        <v>0</v>
      </c>
      <c r="K132" s="139" t="s">
        <v>6100</v>
      </c>
      <c r="L132" s="33"/>
      <c r="M132" s="144" t="s">
        <v>1</v>
      </c>
      <c r="N132" s="145" t="s">
        <v>52</v>
      </c>
      <c r="P132" s="146">
        <f t="shared" si="1"/>
        <v>0</v>
      </c>
      <c r="Q132" s="146">
        <v>0</v>
      </c>
      <c r="R132" s="146">
        <f t="shared" si="2"/>
        <v>0</v>
      </c>
      <c r="S132" s="146">
        <v>0</v>
      </c>
      <c r="T132" s="147">
        <f t="shared" si="3"/>
        <v>0</v>
      </c>
      <c r="AR132" s="148" t="s">
        <v>431</v>
      </c>
      <c r="AT132" s="148" t="s">
        <v>435</v>
      </c>
      <c r="AU132" s="148" t="s">
        <v>95</v>
      </c>
      <c r="AY132" s="17" t="s">
        <v>432</v>
      </c>
      <c r="BE132" s="149">
        <f t="shared" si="4"/>
        <v>0</v>
      </c>
      <c r="BF132" s="149">
        <f t="shared" si="5"/>
        <v>0</v>
      </c>
      <c r="BG132" s="149">
        <f t="shared" si="6"/>
        <v>0</v>
      </c>
      <c r="BH132" s="149">
        <f t="shared" si="7"/>
        <v>0</v>
      </c>
      <c r="BI132" s="149">
        <f t="shared" si="8"/>
        <v>0</v>
      </c>
      <c r="BJ132" s="17" t="s">
        <v>95</v>
      </c>
      <c r="BK132" s="149">
        <f t="shared" si="9"/>
        <v>0</v>
      </c>
      <c r="BL132" s="17" t="s">
        <v>431</v>
      </c>
      <c r="BM132" s="148" t="s">
        <v>8</v>
      </c>
    </row>
    <row r="133" spans="2:65" s="1" customFormat="1" ht="16.5" customHeight="1">
      <c r="B133" s="33"/>
      <c r="C133" s="137" t="s">
        <v>489</v>
      </c>
      <c r="D133" s="137" t="s">
        <v>435</v>
      </c>
      <c r="E133" s="138" t="s">
        <v>6109</v>
      </c>
      <c r="F133" s="139" t="s">
        <v>6110</v>
      </c>
      <c r="G133" s="140" t="s">
        <v>685</v>
      </c>
      <c r="H133" s="141">
        <v>44</v>
      </c>
      <c r="I133" s="142"/>
      <c r="J133" s="143">
        <f t="shared" si="0"/>
        <v>0</v>
      </c>
      <c r="K133" s="139" t="s">
        <v>6100</v>
      </c>
      <c r="L133" s="33"/>
      <c r="M133" s="144" t="s">
        <v>1</v>
      </c>
      <c r="N133" s="145" t="s">
        <v>52</v>
      </c>
      <c r="P133" s="146">
        <f t="shared" si="1"/>
        <v>0</v>
      </c>
      <c r="Q133" s="146">
        <v>0</v>
      </c>
      <c r="R133" s="146">
        <f t="shared" si="2"/>
        <v>0</v>
      </c>
      <c r="S133" s="146">
        <v>0</v>
      </c>
      <c r="T133" s="147">
        <f t="shared" si="3"/>
        <v>0</v>
      </c>
      <c r="AR133" s="148" t="s">
        <v>431</v>
      </c>
      <c r="AT133" s="148" t="s">
        <v>435</v>
      </c>
      <c r="AU133" s="148" t="s">
        <v>95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431</v>
      </c>
      <c r="BM133" s="148" t="s">
        <v>220</v>
      </c>
    </row>
    <row r="134" spans="2:65" s="1" customFormat="1" ht="16.5" customHeight="1">
      <c r="B134" s="33"/>
      <c r="C134" s="137" t="s">
        <v>500</v>
      </c>
      <c r="D134" s="137" t="s">
        <v>435</v>
      </c>
      <c r="E134" s="138" t="s">
        <v>6111</v>
      </c>
      <c r="F134" s="139" t="s">
        <v>6112</v>
      </c>
      <c r="G134" s="140" t="s">
        <v>521</v>
      </c>
      <c r="H134" s="141">
        <v>93</v>
      </c>
      <c r="I134" s="142"/>
      <c r="J134" s="143">
        <f t="shared" si="0"/>
        <v>0</v>
      </c>
      <c r="K134" s="139" t="s">
        <v>6100</v>
      </c>
      <c r="L134" s="33"/>
      <c r="M134" s="144" t="s">
        <v>1</v>
      </c>
      <c r="N134" s="145" t="s">
        <v>52</v>
      </c>
      <c r="P134" s="146">
        <f t="shared" si="1"/>
        <v>0</v>
      </c>
      <c r="Q134" s="146">
        <v>4.0000000000000003E-5</v>
      </c>
      <c r="R134" s="146">
        <f t="shared" si="2"/>
        <v>3.7200000000000002E-3</v>
      </c>
      <c r="S134" s="146">
        <v>0</v>
      </c>
      <c r="T134" s="147">
        <f t="shared" si="3"/>
        <v>0</v>
      </c>
      <c r="AR134" s="148" t="s">
        <v>431</v>
      </c>
      <c r="AT134" s="148" t="s">
        <v>435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431</v>
      </c>
      <c r="BM134" s="148" t="s">
        <v>556</v>
      </c>
    </row>
    <row r="135" spans="2:65" s="1" customFormat="1" ht="16.5" customHeight="1">
      <c r="B135" s="33"/>
      <c r="C135" s="137" t="s">
        <v>507</v>
      </c>
      <c r="D135" s="137" t="s">
        <v>435</v>
      </c>
      <c r="E135" s="138" t="s">
        <v>6113</v>
      </c>
      <c r="F135" s="139" t="s">
        <v>6114</v>
      </c>
      <c r="G135" s="140" t="s">
        <v>685</v>
      </c>
      <c r="H135" s="141">
        <v>22</v>
      </c>
      <c r="I135" s="142"/>
      <c r="J135" s="143">
        <f t="shared" si="0"/>
        <v>0</v>
      </c>
      <c r="K135" s="139" t="s">
        <v>6100</v>
      </c>
      <c r="L135" s="33"/>
      <c r="M135" s="144" t="s">
        <v>1</v>
      </c>
      <c r="N135" s="145" t="s">
        <v>52</v>
      </c>
      <c r="P135" s="146">
        <f t="shared" si="1"/>
        <v>0</v>
      </c>
      <c r="Q135" s="146">
        <v>0</v>
      </c>
      <c r="R135" s="146">
        <f t="shared" si="2"/>
        <v>0</v>
      </c>
      <c r="S135" s="146">
        <v>0</v>
      </c>
      <c r="T135" s="147">
        <f t="shared" si="3"/>
        <v>0</v>
      </c>
      <c r="AR135" s="148" t="s">
        <v>431</v>
      </c>
      <c r="AT135" s="148" t="s">
        <v>435</v>
      </c>
      <c r="AU135" s="148" t="s">
        <v>95</v>
      </c>
      <c r="AY135" s="17" t="s">
        <v>432</v>
      </c>
      <c r="BE135" s="149">
        <f t="shared" si="4"/>
        <v>0</v>
      </c>
      <c r="BF135" s="149">
        <f t="shared" si="5"/>
        <v>0</v>
      </c>
      <c r="BG135" s="149">
        <f t="shared" si="6"/>
        <v>0</v>
      </c>
      <c r="BH135" s="149">
        <f t="shared" si="7"/>
        <v>0</v>
      </c>
      <c r="BI135" s="149">
        <f t="shared" si="8"/>
        <v>0</v>
      </c>
      <c r="BJ135" s="17" t="s">
        <v>95</v>
      </c>
      <c r="BK135" s="149">
        <f t="shared" si="9"/>
        <v>0</v>
      </c>
      <c r="BL135" s="17" t="s">
        <v>431</v>
      </c>
      <c r="BM135" s="148" t="s">
        <v>572</v>
      </c>
    </row>
    <row r="136" spans="2:65" s="1" customFormat="1" ht="16.5" customHeight="1">
      <c r="B136" s="33"/>
      <c r="C136" s="137" t="s">
        <v>140</v>
      </c>
      <c r="D136" s="137" t="s">
        <v>435</v>
      </c>
      <c r="E136" s="138" t="s">
        <v>6115</v>
      </c>
      <c r="F136" s="139" t="s">
        <v>6116</v>
      </c>
      <c r="G136" s="140" t="s">
        <v>685</v>
      </c>
      <c r="H136" s="141">
        <v>22</v>
      </c>
      <c r="I136" s="142"/>
      <c r="J136" s="143">
        <f t="shared" si="0"/>
        <v>0</v>
      </c>
      <c r="K136" s="139" t="s">
        <v>6100</v>
      </c>
      <c r="L136" s="33"/>
      <c r="M136" s="144" t="s">
        <v>1</v>
      </c>
      <c r="N136" s="145" t="s">
        <v>52</v>
      </c>
      <c r="P136" s="146">
        <f t="shared" si="1"/>
        <v>0</v>
      </c>
      <c r="Q136" s="146">
        <v>1.67</v>
      </c>
      <c r="R136" s="146">
        <f t="shared" si="2"/>
        <v>36.739999999999995</v>
      </c>
      <c r="S136" s="146">
        <v>0</v>
      </c>
      <c r="T136" s="147">
        <f t="shared" si="3"/>
        <v>0</v>
      </c>
      <c r="AR136" s="148" t="s">
        <v>431</v>
      </c>
      <c r="AT136" s="148" t="s">
        <v>435</v>
      </c>
      <c r="AU136" s="148" t="s">
        <v>95</v>
      </c>
      <c r="AY136" s="17" t="s">
        <v>432</v>
      </c>
      <c r="BE136" s="149">
        <f t="shared" si="4"/>
        <v>0</v>
      </c>
      <c r="BF136" s="149">
        <f t="shared" si="5"/>
        <v>0</v>
      </c>
      <c r="BG136" s="149">
        <f t="shared" si="6"/>
        <v>0</v>
      </c>
      <c r="BH136" s="149">
        <f t="shared" si="7"/>
        <v>0</v>
      </c>
      <c r="BI136" s="149">
        <f t="shared" si="8"/>
        <v>0</v>
      </c>
      <c r="BJ136" s="17" t="s">
        <v>95</v>
      </c>
      <c r="BK136" s="149">
        <f t="shared" si="9"/>
        <v>0</v>
      </c>
      <c r="BL136" s="17" t="s">
        <v>431</v>
      </c>
      <c r="BM136" s="148" t="s">
        <v>236</v>
      </c>
    </row>
    <row r="137" spans="2:65" s="13" customFormat="1" ht="11.25">
      <c r="B137" s="157"/>
      <c r="D137" s="151" t="s">
        <v>442</v>
      </c>
      <c r="E137" s="158" t="s">
        <v>1</v>
      </c>
      <c r="F137" s="159" t="s">
        <v>6117</v>
      </c>
      <c r="H137" s="160">
        <v>22</v>
      </c>
      <c r="I137" s="161"/>
      <c r="L137" s="157"/>
      <c r="M137" s="162"/>
      <c r="T137" s="163"/>
      <c r="AT137" s="158" t="s">
        <v>442</v>
      </c>
      <c r="AU137" s="158" t="s">
        <v>95</v>
      </c>
      <c r="AV137" s="13" t="s">
        <v>97</v>
      </c>
      <c r="AW137" s="13" t="s">
        <v>42</v>
      </c>
      <c r="AX137" s="13" t="s">
        <v>95</v>
      </c>
      <c r="AY137" s="158" t="s">
        <v>432</v>
      </c>
    </row>
    <row r="138" spans="2:65" s="1" customFormat="1" ht="16.5" customHeight="1">
      <c r="B138" s="33"/>
      <c r="C138" s="137" t="s">
        <v>194</v>
      </c>
      <c r="D138" s="137" t="s">
        <v>435</v>
      </c>
      <c r="E138" s="138" t="s">
        <v>6118</v>
      </c>
      <c r="F138" s="139" t="s">
        <v>6119</v>
      </c>
      <c r="G138" s="140" t="s">
        <v>685</v>
      </c>
      <c r="H138" s="141">
        <v>22</v>
      </c>
      <c r="I138" s="142"/>
      <c r="J138" s="143">
        <f>ROUND(I138*H138,2)</f>
        <v>0</v>
      </c>
      <c r="K138" s="139" t="s">
        <v>6100</v>
      </c>
      <c r="L138" s="33"/>
      <c r="M138" s="144" t="s">
        <v>1</v>
      </c>
      <c r="N138" s="145" t="s">
        <v>52</v>
      </c>
      <c r="P138" s="146">
        <f>O138*H138</f>
        <v>0</v>
      </c>
      <c r="Q138" s="146">
        <v>0</v>
      </c>
      <c r="R138" s="146">
        <f>Q138*H138</f>
        <v>0</v>
      </c>
      <c r="S138" s="146">
        <v>0</v>
      </c>
      <c r="T138" s="147">
        <f>S138*H138</f>
        <v>0</v>
      </c>
      <c r="AR138" s="148" t="s">
        <v>431</v>
      </c>
      <c r="AT138" s="148" t="s">
        <v>435</v>
      </c>
      <c r="AU138" s="148" t="s">
        <v>95</v>
      </c>
      <c r="AY138" s="17" t="s">
        <v>432</v>
      </c>
      <c r="BE138" s="149">
        <f>IF(N138="základní",J138,0)</f>
        <v>0</v>
      </c>
      <c r="BF138" s="149">
        <f>IF(N138="snížená",J138,0)</f>
        <v>0</v>
      </c>
      <c r="BG138" s="149">
        <f>IF(N138="zákl. přenesená",J138,0)</f>
        <v>0</v>
      </c>
      <c r="BH138" s="149">
        <f>IF(N138="sníž. přenesená",J138,0)</f>
        <v>0</v>
      </c>
      <c r="BI138" s="149">
        <f>IF(N138="nulová",J138,0)</f>
        <v>0</v>
      </c>
      <c r="BJ138" s="17" t="s">
        <v>95</v>
      </c>
      <c r="BK138" s="149">
        <f>ROUND(I138*H138,2)</f>
        <v>0</v>
      </c>
      <c r="BL138" s="17" t="s">
        <v>431</v>
      </c>
      <c r="BM138" s="148" t="s">
        <v>599</v>
      </c>
    </row>
    <row r="139" spans="2:65" s="11" customFormat="1" ht="25.9" customHeight="1">
      <c r="B139" s="125"/>
      <c r="D139" s="126" t="s">
        <v>86</v>
      </c>
      <c r="E139" s="127" t="s">
        <v>6120</v>
      </c>
      <c r="F139" s="127" t="s">
        <v>6121</v>
      </c>
      <c r="I139" s="128"/>
      <c r="J139" s="129">
        <f>BK139</f>
        <v>0</v>
      </c>
      <c r="L139" s="125"/>
      <c r="M139" s="130"/>
      <c r="P139" s="131">
        <f>SUM(P140:P150)</f>
        <v>0</v>
      </c>
      <c r="R139" s="131">
        <f>SUM(R140:R150)</f>
        <v>2.2259999999999999E-2</v>
      </c>
      <c r="T139" s="132">
        <f>SUM(T140:T150)</f>
        <v>0</v>
      </c>
      <c r="AR139" s="126" t="s">
        <v>97</v>
      </c>
      <c r="AT139" s="133" t="s">
        <v>86</v>
      </c>
      <c r="AU139" s="133" t="s">
        <v>87</v>
      </c>
      <c r="AY139" s="126" t="s">
        <v>432</v>
      </c>
      <c r="BK139" s="134">
        <f>SUM(BK140:BK150)</f>
        <v>0</v>
      </c>
    </row>
    <row r="140" spans="2:65" s="1" customFormat="1" ht="16.5" customHeight="1">
      <c r="B140" s="33"/>
      <c r="C140" s="184" t="s">
        <v>8</v>
      </c>
      <c r="D140" s="184" t="s">
        <v>740</v>
      </c>
      <c r="E140" s="185" t="s">
        <v>6122</v>
      </c>
      <c r="F140" s="186" t="s">
        <v>6123</v>
      </c>
      <c r="G140" s="187" t="s">
        <v>527</v>
      </c>
      <c r="H140" s="188">
        <v>2</v>
      </c>
      <c r="I140" s="189"/>
      <c r="J140" s="190">
        <f>ROUND(I140*H140,2)</f>
        <v>0</v>
      </c>
      <c r="K140" s="186" t="s">
        <v>528</v>
      </c>
      <c r="L140" s="191"/>
      <c r="M140" s="192" t="s">
        <v>1</v>
      </c>
      <c r="N140" s="193" t="s">
        <v>52</v>
      </c>
      <c r="P140" s="146">
        <f>O140*H140</f>
        <v>0</v>
      </c>
      <c r="Q140" s="146">
        <v>3.3899999999999998E-3</v>
      </c>
      <c r="R140" s="146">
        <f>Q140*H140</f>
        <v>6.7799999999999996E-3</v>
      </c>
      <c r="S140" s="146">
        <v>0</v>
      </c>
      <c r="T140" s="147">
        <f>S140*H140</f>
        <v>0</v>
      </c>
      <c r="AR140" s="148" t="s">
        <v>297</v>
      </c>
      <c r="AT140" s="148" t="s">
        <v>740</v>
      </c>
      <c r="AU140" s="148" t="s">
        <v>95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556</v>
      </c>
      <c r="BM140" s="148" t="s">
        <v>6124</v>
      </c>
    </row>
    <row r="141" spans="2:65" s="12" customFormat="1" ht="11.25">
      <c r="B141" s="150"/>
      <c r="D141" s="151" t="s">
        <v>442</v>
      </c>
      <c r="E141" s="152" t="s">
        <v>1</v>
      </c>
      <c r="F141" s="153" t="s">
        <v>6125</v>
      </c>
      <c r="H141" s="152" t="s">
        <v>1</v>
      </c>
      <c r="I141" s="154"/>
      <c r="L141" s="150"/>
      <c r="M141" s="155"/>
      <c r="T141" s="156"/>
      <c r="AT141" s="152" t="s">
        <v>442</v>
      </c>
      <c r="AU141" s="152" t="s">
        <v>95</v>
      </c>
      <c r="AV141" s="12" t="s">
        <v>95</v>
      </c>
      <c r="AW141" s="12" t="s">
        <v>42</v>
      </c>
      <c r="AX141" s="12" t="s">
        <v>87</v>
      </c>
      <c r="AY141" s="152" t="s">
        <v>432</v>
      </c>
    </row>
    <row r="142" spans="2:65" s="12" customFormat="1" ht="11.25">
      <c r="B142" s="150"/>
      <c r="D142" s="151" t="s">
        <v>442</v>
      </c>
      <c r="E142" s="152" t="s">
        <v>1</v>
      </c>
      <c r="F142" s="153" t="s">
        <v>6126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95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2" customFormat="1" ht="11.25">
      <c r="B143" s="150"/>
      <c r="D143" s="151" t="s">
        <v>442</v>
      </c>
      <c r="E143" s="152" t="s">
        <v>1</v>
      </c>
      <c r="F143" s="153" t="s">
        <v>6127</v>
      </c>
      <c r="H143" s="152" t="s">
        <v>1</v>
      </c>
      <c r="I143" s="154"/>
      <c r="L143" s="150"/>
      <c r="M143" s="155"/>
      <c r="T143" s="156"/>
      <c r="AT143" s="152" t="s">
        <v>442</v>
      </c>
      <c r="AU143" s="152" t="s">
        <v>95</v>
      </c>
      <c r="AV143" s="12" t="s">
        <v>95</v>
      </c>
      <c r="AW143" s="12" t="s">
        <v>42</v>
      </c>
      <c r="AX143" s="12" t="s">
        <v>87</v>
      </c>
      <c r="AY143" s="152" t="s">
        <v>432</v>
      </c>
    </row>
    <row r="144" spans="2:65" s="12" customFormat="1" ht="11.25">
      <c r="B144" s="150"/>
      <c r="D144" s="151" t="s">
        <v>442</v>
      </c>
      <c r="E144" s="152" t="s">
        <v>1</v>
      </c>
      <c r="F144" s="153" t="s">
        <v>6128</v>
      </c>
      <c r="H144" s="152" t="s">
        <v>1</v>
      </c>
      <c r="I144" s="154"/>
      <c r="L144" s="150"/>
      <c r="M144" s="155"/>
      <c r="T144" s="156"/>
      <c r="AT144" s="152" t="s">
        <v>442</v>
      </c>
      <c r="AU144" s="152" t="s">
        <v>95</v>
      </c>
      <c r="AV144" s="12" t="s">
        <v>95</v>
      </c>
      <c r="AW144" s="12" t="s">
        <v>42</v>
      </c>
      <c r="AX144" s="12" t="s">
        <v>87</v>
      </c>
      <c r="AY144" s="152" t="s">
        <v>432</v>
      </c>
    </row>
    <row r="145" spans="2:65" s="12" customFormat="1" ht="11.25">
      <c r="B145" s="150"/>
      <c r="D145" s="151" t="s">
        <v>442</v>
      </c>
      <c r="E145" s="152" t="s">
        <v>1</v>
      </c>
      <c r="F145" s="153" t="s">
        <v>6129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95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2" customFormat="1" ht="22.5">
      <c r="B146" s="150"/>
      <c r="D146" s="151" t="s">
        <v>442</v>
      </c>
      <c r="E146" s="152" t="s">
        <v>1</v>
      </c>
      <c r="F146" s="153" t="s">
        <v>6130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95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97</v>
      </c>
      <c r="H147" s="160">
        <v>2</v>
      </c>
      <c r="I147" s="161"/>
      <c r="L147" s="157"/>
      <c r="M147" s="162"/>
      <c r="T147" s="163"/>
      <c r="AT147" s="158" t="s">
        <v>442</v>
      </c>
      <c r="AU147" s="158" t="s">
        <v>95</v>
      </c>
      <c r="AV147" s="13" t="s">
        <v>97</v>
      </c>
      <c r="AW147" s="13" t="s">
        <v>42</v>
      </c>
      <c r="AX147" s="13" t="s">
        <v>95</v>
      </c>
      <c r="AY147" s="158" t="s">
        <v>432</v>
      </c>
    </row>
    <row r="148" spans="2:65" s="1" customFormat="1" ht="16.5" customHeight="1">
      <c r="B148" s="33"/>
      <c r="C148" s="137" t="s">
        <v>211</v>
      </c>
      <c r="D148" s="137" t="s">
        <v>435</v>
      </c>
      <c r="E148" s="138" t="s">
        <v>6131</v>
      </c>
      <c r="F148" s="139" t="s">
        <v>6132</v>
      </c>
      <c r="G148" s="140" t="s">
        <v>6133</v>
      </c>
      <c r="H148" s="141">
        <v>2</v>
      </c>
      <c r="I148" s="142"/>
      <c r="J148" s="143">
        <f>ROUND(I148*H148,2)</f>
        <v>0</v>
      </c>
      <c r="K148" s="139" t="s">
        <v>528</v>
      </c>
      <c r="L148" s="33"/>
      <c r="M148" s="144" t="s">
        <v>1</v>
      </c>
      <c r="N148" s="145" t="s">
        <v>52</v>
      </c>
      <c r="P148" s="146">
        <f>O148*H148</f>
        <v>0</v>
      </c>
      <c r="Q148" s="146">
        <v>2.8E-3</v>
      </c>
      <c r="R148" s="146">
        <f>Q148*H148</f>
        <v>5.5999999999999999E-3</v>
      </c>
      <c r="S148" s="146">
        <v>0</v>
      </c>
      <c r="T148" s="147">
        <f>S148*H148</f>
        <v>0</v>
      </c>
      <c r="AR148" s="148" t="s">
        <v>556</v>
      </c>
      <c r="AT148" s="148" t="s">
        <v>435</v>
      </c>
      <c r="AU148" s="148" t="s">
        <v>95</v>
      </c>
      <c r="AY148" s="17" t="s">
        <v>432</v>
      </c>
      <c r="BE148" s="149">
        <f>IF(N148="základní",J148,0)</f>
        <v>0</v>
      </c>
      <c r="BF148" s="149">
        <f>IF(N148="snížená",J148,0)</f>
        <v>0</v>
      </c>
      <c r="BG148" s="149">
        <f>IF(N148="zákl. přenesená",J148,0)</f>
        <v>0</v>
      </c>
      <c r="BH148" s="149">
        <f>IF(N148="sníž. přenesená",J148,0)</f>
        <v>0</v>
      </c>
      <c r="BI148" s="149">
        <f>IF(N148="nulová",J148,0)</f>
        <v>0</v>
      </c>
      <c r="BJ148" s="17" t="s">
        <v>95</v>
      </c>
      <c r="BK148" s="149">
        <f>ROUND(I148*H148,2)</f>
        <v>0</v>
      </c>
      <c r="BL148" s="17" t="s">
        <v>556</v>
      </c>
      <c r="BM148" s="148" t="s">
        <v>829</v>
      </c>
    </row>
    <row r="149" spans="2:65" s="1" customFormat="1" ht="24.2" customHeight="1">
      <c r="B149" s="33"/>
      <c r="C149" s="184" t="s">
        <v>220</v>
      </c>
      <c r="D149" s="184" t="s">
        <v>740</v>
      </c>
      <c r="E149" s="185" t="s">
        <v>6134</v>
      </c>
      <c r="F149" s="186" t="s">
        <v>6135</v>
      </c>
      <c r="G149" s="187" t="s">
        <v>527</v>
      </c>
      <c r="H149" s="188">
        <v>2</v>
      </c>
      <c r="I149" s="189"/>
      <c r="J149" s="190">
        <f>ROUND(I149*H149,2)</f>
        <v>0</v>
      </c>
      <c r="K149" s="186" t="s">
        <v>528</v>
      </c>
      <c r="L149" s="191"/>
      <c r="M149" s="192" t="s">
        <v>1</v>
      </c>
      <c r="N149" s="193" t="s">
        <v>52</v>
      </c>
      <c r="P149" s="146">
        <f>O149*H149</f>
        <v>0</v>
      </c>
      <c r="Q149" s="146">
        <v>1.3500000000000001E-3</v>
      </c>
      <c r="R149" s="146">
        <f>Q149*H149</f>
        <v>2.7000000000000001E-3</v>
      </c>
      <c r="S149" s="146">
        <v>0</v>
      </c>
      <c r="T149" s="147">
        <f>S149*H149</f>
        <v>0</v>
      </c>
      <c r="AR149" s="148" t="s">
        <v>297</v>
      </c>
      <c r="AT149" s="148" t="s">
        <v>740</v>
      </c>
      <c r="AU149" s="148" t="s">
        <v>95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556</v>
      </c>
      <c r="BM149" s="148" t="s">
        <v>6136</v>
      </c>
    </row>
    <row r="150" spans="2:65" s="1" customFormat="1" ht="16.5" customHeight="1">
      <c r="B150" s="33"/>
      <c r="C150" s="137" t="s">
        <v>233</v>
      </c>
      <c r="D150" s="137" t="s">
        <v>435</v>
      </c>
      <c r="E150" s="138" t="s">
        <v>6137</v>
      </c>
      <c r="F150" s="139" t="s">
        <v>6138</v>
      </c>
      <c r="G150" s="140" t="s">
        <v>527</v>
      </c>
      <c r="H150" s="141">
        <v>2</v>
      </c>
      <c r="I150" s="142"/>
      <c r="J150" s="143">
        <f>ROUND(I150*H150,2)</f>
        <v>0</v>
      </c>
      <c r="K150" s="139" t="s">
        <v>6100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3.5899999999999999E-3</v>
      </c>
      <c r="R150" s="146">
        <f>Q150*H150</f>
        <v>7.1799999999999998E-3</v>
      </c>
      <c r="S150" s="146">
        <v>0</v>
      </c>
      <c r="T150" s="147">
        <f>S150*H150</f>
        <v>0</v>
      </c>
      <c r="AR150" s="148" t="s">
        <v>556</v>
      </c>
      <c r="AT150" s="148" t="s">
        <v>435</v>
      </c>
      <c r="AU150" s="148" t="s">
        <v>95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556</v>
      </c>
      <c r="BM150" s="148" t="s">
        <v>284</v>
      </c>
    </row>
    <row r="151" spans="2:65" s="11" customFormat="1" ht="25.9" customHeight="1">
      <c r="B151" s="125"/>
      <c r="D151" s="126" t="s">
        <v>86</v>
      </c>
      <c r="E151" s="127" t="s">
        <v>6139</v>
      </c>
      <c r="F151" s="127" t="s">
        <v>6140</v>
      </c>
      <c r="I151" s="128"/>
      <c r="J151" s="129">
        <f>BK151</f>
        <v>0</v>
      </c>
      <c r="L151" s="125"/>
      <c r="M151" s="130"/>
      <c r="P151" s="131">
        <f>SUM(P152:P156)</f>
        <v>0</v>
      </c>
      <c r="R151" s="131">
        <f>SUM(R152:R156)</f>
        <v>1.32E-3</v>
      </c>
      <c r="T151" s="132">
        <f>SUM(T152:T156)</f>
        <v>0</v>
      </c>
      <c r="AR151" s="126" t="s">
        <v>97</v>
      </c>
      <c r="AT151" s="133" t="s">
        <v>86</v>
      </c>
      <c r="AU151" s="133" t="s">
        <v>87</v>
      </c>
      <c r="AY151" s="126" t="s">
        <v>432</v>
      </c>
      <c r="BK151" s="134">
        <f>SUM(BK152:BK156)</f>
        <v>0</v>
      </c>
    </row>
    <row r="152" spans="2:65" s="1" customFormat="1" ht="16.5" customHeight="1">
      <c r="B152" s="33"/>
      <c r="C152" s="137" t="s">
        <v>556</v>
      </c>
      <c r="D152" s="137" t="s">
        <v>435</v>
      </c>
      <c r="E152" s="138" t="s">
        <v>6141</v>
      </c>
      <c r="F152" s="139" t="s">
        <v>6142</v>
      </c>
      <c r="G152" s="140" t="s">
        <v>527</v>
      </c>
      <c r="H152" s="141">
        <v>2</v>
      </c>
      <c r="I152" s="142"/>
      <c r="J152" s="143">
        <f>ROUND(I152*H152,2)</f>
        <v>0</v>
      </c>
      <c r="K152" s="139" t="s">
        <v>6100</v>
      </c>
      <c r="L152" s="33"/>
      <c r="M152" s="144" t="s">
        <v>1</v>
      </c>
      <c r="N152" s="145" t="s">
        <v>52</v>
      </c>
      <c r="P152" s="146">
        <f>O152*H152</f>
        <v>0</v>
      </c>
      <c r="Q152" s="146">
        <v>2.9999999999999997E-4</v>
      </c>
      <c r="R152" s="146">
        <f>Q152*H152</f>
        <v>5.9999999999999995E-4</v>
      </c>
      <c r="S152" s="146">
        <v>0</v>
      </c>
      <c r="T152" s="147">
        <f>S152*H152</f>
        <v>0</v>
      </c>
      <c r="AR152" s="148" t="s">
        <v>556</v>
      </c>
      <c r="AT152" s="148" t="s">
        <v>435</v>
      </c>
      <c r="AU152" s="148" t="s">
        <v>95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556</v>
      </c>
      <c r="BM152" s="148" t="s">
        <v>297</v>
      </c>
    </row>
    <row r="153" spans="2:65" s="1" customFormat="1" ht="16.5" customHeight="1">
      <c r="B153" s="33"/>
      <c r="C153" s="137" t="s">
        <v>565</v>
      </c>
      <c r="D153" s="137" t="s">
        <v>435</v>
      </c>
      <c r="E153" s="138" t="s">
        <v>6143</v>
      </c>
      <c r="F153" s="139" t="s">
        <v>6144</v>
      </c>
      <c r="G153" s="140" t="s">
        <v>527</v>
      </c>
      <c r="H153" s="141">
        <v>2</v>
      </c>
      <c r="I153" s="142"/>
      <c r="J153" s="143">
        <f>ROUND(I153*H153,2)</f>
        <v>0</v>
      </c>
      <c r="K153" s="139" t="s">
        <v>6100</v>
      </c>
      <c r="L153" s="33"/>
      <c r="M153" s="144" t="s">
        <v>1</v>
      </c>
      <c r="N153" s="145" t="s">
        <v>52</v>
      </c>
      <c r="P153" s="146">
        <f>O153*H153</f>
        <v>0</v>
      </c>
      <c r="Q153" s="146">
        <v>3.2000000000000003E-4</v>
      </c>
      <c r="R153" s="146">
        <f>Q153*H153</f>
        <v>6.4000000000000005E-4</v>
      </c>
      <c r="S153" s="146">
        <v>0</v>
      </c>
      <c r="T153" s="147">
        <f>S153*H153</f>
        <v>0</v>
      </c>
      <c r="AR153" s="148" t="s">
        <v>556</v>
      </c>
      <c r="AT153" s="148" t="s">
        <v>435</v>
      </c>
      <c r="AU153" s="148" t="s">
        <v>95</v>
      </c>
      <c r="AY153" s="17" t="s">
        <v>432</v>
      </c>
      <c r="BE153" s="149">
        <f>IF(N153="základní",J153,0)</f>
        <v>0</v>
      </c>
      <c r="BF153" s="149">
        <f>IF(N153="snížená",J153,0)</f>
        <v>0</v>
      </c>
      <c r="BG153" s="149">
        <f>IF(N153="zákl. přenesená",J153,0)</f>
        <v>0</v>
      </c>
      <c r="BH153" s="149">
        <f>IF(N153="sníž. přenesená",J153,0)</f>
        <v>0</v>
      </c>
      <c r="BI153" s="149">
        <f>IF(N153="nulová",J153,0)</f>
        <v>0</v>
      </c>
      <c r="BJ153" s="17" t="s">
        <v>95</v>
      </c>
      <c r="BK153" s="149">
        <f>ROUND(I153*H153,2)</f>
        <v>0</v>
      </c>
      <c r="BL153" s="17" t="s">
        <v>556</v>
      </c>
      <c r="BM153" s="148" t="s">
        <v>871</v>
      </c>
    </row>
    <row r="154" spans="2:65" s="1" customFormat="1" ht="16.5" customHeight="1">
      <c r="B154" s="33"/>
      <c r="C154" s="137" t="s">
        <v>572</v>
      </c>
      <c r="D154" s="137" t="s">
        <v>435</v>
      </c>
      <c r="E154" s="138" t="s">
        <v>6145</v>
      </c>
      <c r="F154" s="139" t="s">
        <v>6146</v>
      </c>
      <c r="G154" s="140" t="s">
        <v>527</v>
      </c>
      <c r="H154" s="141">
        <v>2</v>
      </c>
      <c r="I154" s="142"/>
      <c r="J154" s="143">
        <f>ROUND(I154*H154,2)</f>
        <v>0</v>
      </c>
      <c r="K154" s="139" t="s">
        <v>6100</v>
      </c>
      <c r="L154" s="33"/>
      <c r="M154" s="144" t="s">
        <v>1</v>
      </c>
      <c r="N154" s="145" t="s">
        <v>52</v>
      </c>
      <c r="P154" s="146">
        <f>O154*H154</f>
        <v>0</v>
      </c>
      <c r="Q154" s="146">
        <v>4.0000000000000003E-5</v>
      </c>
      <c r="R154" s="146">
        <f>Q154*H154</f>
        <v>8.0000000000000007E-5</v>
      </c>
      <c r="S154" s="146">
        <v>0</v>
      </c>
      <c r="T154" s="147">
        <f>S154*H154</f>
        <v>0</v>
      </c>
      <c r="AR154" s="148" t="s">
        <v>556</v>
      </c>
      <c r="AT154" s="148" t="s">
        <v>435</v>
      </c>
      <c r="AU154" s="148" t="s">
        <v>95</v>
      </c>
      <c r="AY154" s="17" t="s">
        <v>432</v>
      </c>
      <c r="BE154" s="149">
        <f>IF(N154="základní",J154,0)</f>
        <v>0</v>
      </c>
      <c r="BF154" s="149">
        <f>IF(N154="snížená",J154,0)</f>
        <v>0</v>
      </c>
      <c r="BG154" s="149">
        <f>IF(N154="zákl. přenesená",J154,0)</f>
        <v>0</v>
      </c>
      <c r="BH154" s="149">
        <f>IF(N154="sníž. přenesená",J154,0)</f>
        <v>0</v>
      </c>
      <c r="BI154" s="149">
        <f>IF(N154="nulová",J154,0)</f>
        <v>0</v>
      </c>
      <c r="BJ154" s="17" t="s">
        <v>95</v>
      </c>
      <c r="BK154" s="149">
        <f>ROUND(I154*H154,2)</f>
        <v>0</v>
      </c>
      <c r="BL154" s="17" t="s">
        <v>556</v>
      </c>
      <c r="BM154" s="148" t="s">
        <v>324</v>
      </c>
    </row>
    <row r="155" spans="2:65" s="1" customFormat="1" ht="16.5" customHeight="1">
      <c r="B155" s="33"/>
      <c r="C155" s="137" t="s">
        <v>576</v>
      </c>
      <c r="D155" s="137" t="s">
        <v>435</v>
      </c>
      <c r="E155" s="138" t="s">
        <v>6147</v>
      </c>
      <c r="F155" s="139" t="s">
        <v>6148</v>
      </c>
      <c r="G155" s="140" t="s">
        <v>527</v>
      </c>
      <c r="H155" s="141">
        <v>2</v>
      </c>
      <c r="I155" s="142"/>
      <c r="J155" s="143">
        <f>ROUND(I155*H155,2)</f>
        <v>0</v>
      </c>
      <c r="K155" s="139" t="s">
        <v>6100</v>
      </c>
      <c r="L155" s="33"/>
      <c r="M155" s="144" t="s">
        <v>1</v>
      </c>
      <c r="N155" s="145" t="s">
        <v>52</v>
      </c>
      <c r="P155" s="146">
        <f>O155*H155</f>
        <v>0</v>
      </c>
      <c r="Q155" s="146">
        <v>0</v>
      </c>
      <c r="R155" s="146">
        <f>Q155*H155</f>
        <v>0</v>
      </c>
      <c r="S155" s="146">
        <v>0</v>
      </c>
      <c r="T155" s="147">
        <f>S155*H155</f>
        <v>0</v>
      </c>
      <c r="AR155" s="148" t="s">
        <v>556</v>
      </c>
      <c r="AT155" s="148" t="s">
        <v>435</v>
      </c>
      <c r="AU155" s="148" t="s">
        <v>95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556</v>
      </c>
      <c r="BM155" s="148" t="s">
        <v>338</v>
      </c>
    </row>
    <row r="156" spans="2:65" s="1" customFormat="1" ht="16.5" customHeight="1">
      <c r="B156" s="33"/>
      <c r="C156" s="137" t="s">
        <v>236</v>
      </c>
      <c r="D156" s="137" t="s">
        <v>435</v>
      </c>
      <c r="E156" s="138" t="s">
        <v>6149</v>
      </c>
      <c r="F156" s="139" t="s">
        <v>6150</v>
      </c>
      <c r="G156" s="140" t="s">
        <v>743</v>
      </c>
      <c r="H156" s="141">
        <v>0.12</v>
      </c>
      <c r="I156" s="142"/>
      <c r="J156" s="143">
        <f>ROUND(I156*H156,2)</f>
        <v>0</v>
      </c>
      <c r="K156" s="139" t="s">
        <v>6100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0</v>
      </c>
      <c r="T156" s="147">
        <f>S156*H156</f>
        <v>0</v>
      </c>
      <c r="AR156" s="148" t="s">
        <v>556</v>
      </c>
      <c r="AT156" s="148" t="s">
        <v>435</v>
      </c>
      <c r="AU156" s="148" t="s">
        <v>95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556</v>
      </c>
      <c r="BM156" s="148" t="s">
        <v>345</v>
      </c>
    </row>
    <row r="157" spans="2:65" s="11" customFormat="1" ht="25.9" customHeight="1">
      <c r="B157" s="125"/>
      <c r="D157" s="126" t="s">
        <v>86</v>
      </c>
      <c r="E157" s="127" t="s">
        <v>1355</v>
      </c>
      <c r="F157" s="127" t="s">
        <v>6151</v>
      </c>
      <c r="I157" s="128"/>
      <c r="J157" s="129">
        <f>BK157</f>
        <v>0</v>
      </c>
      <c r="L157" s="125"/>
      <c r="M157" s="130"/>
      <c r="P157" s="131">
        <f>SUM(P158:P173)</f>
        <v>0</v>
      </c>
      <c r="R157" s="131">
        <f>SUM(R158:R173)</f>
        <v>0.28707000000000005</v>
      </c>
      <c r="T157" s="132">
        <f>SUM(T158:T173)</f>
        <v>0</v>
      </c>
      <c r="AR157" s="126" t="s">
        <v>95</v>
      </c>
      <c r="AT157" s="133" t="s">
        <v>86</v>
      </c>
      <c r="AU157" s="133" t="s">
        <v>87</v>
      </c>
      <c r="AY157" s="126" t="s">
        <v>432</v>
      </c>
      <c r="BK157" s="134">
        <f>SUM(BK158:BK173)</f>
        <v>0</v>
      </c>
    </row>
    <row r="158" spans="2:65" s="1" customFormat="1" ht="16.5" customHeight="1">
      <c r="B158" s="33"/>
      <c r="C158" s="137" t="s">
        <v>7</v>
      </c>
      <c r="D158" s="137" t="s">
        <v>435</v>
      </c>
      <c r="E158" s="138" t="s">
        <v>6152</v>
      </c>
      <c r="F158" s="139" t="s">
        <v>6132</v>
      </c>
      <c r="G158" s="140" t="s">
        <v>6133</v>
      </c>
      <c r="H158" s="141">
        <v>3</v>
      </c>
      <c r="I158" s="142"/>
      <c r="J158" s="143">
        <f>ROUND(I158*H158,2)</f>
        <v>0</v>
      </c>
      <c r="K158" s="139" t="s">
        <v>528</v>
      </c>
      <c r="L158" s="33"/>
      <c r="M158" s="144" t="s">
        <v>1</v>
      </c>
      <c r="N158" s="145" t="s">
        <v>52</v>
      </c>
      <c r="P158" s="146">
        <f>O158*H158</f>
        <v>0</v>
      </c>
      <c r="Q158" s="146">
        <v>2.8E-3</v>
      </c>
      <c r="R158" s="146">
        <f>Q158*H158</f>
        <v>8.3999999999999995E-3</v>
      </c>
      <c r="S158" s="146">
        <v>0</v>
      </c>
      <c r="T158" s="147">
        <f>S158*H158</f>
        <v>0</v>
      </c>
      <c r="AR158" s="148" t="s">
        <v>431</v>
      </c>
      <c r="AT158" s="148" t="s">
        <v>435</v>
      </c>
      <c r="AU158" s="148" t="s">
        <v>95</v>
      </c>
      <c r="AY158" s="17" t="s">
        <v>432</v>
      </c>
      <c r="BE158" s="149">
        <f>IF(N158="základní",J158,0)</f>
        <v>0</v>
      </c>
      <c r="BF158" s="149">
        <f>IF(N158="snížená",J158,0)</f>
        <v>0</v>
      </c>
      <c r="BG158" s="149">
        <f>IF(N158="zákl. přenesená",J158,0)</f>
        <v>0</v>
      </c>
      <c r="BH158" s="149">
        <f>IF(N158="sníž. přenesená",J158,0)</f>
        <v>0</v>
      </c>
      <c r="BI158" s="149">
        <f>IF(N158="nulová",J158,0)</f>
        <v>0</v>
      </c>
      <c r="BJ158" s="17" t="s">
        <v>95</v>
      </c>
      <c r="BK158" s="149">
        <f>ROUND(I158*H158,2)</f>
        <v>0</v>
      </c>
      <c r="BL158" s="17" t="s">
        <v>431</v>
      </c>
      <c r="BM158" s="148" t="s">
        <v>359</v>
      </c>
    </row>
    <row r="159" spans="2:65" s="1" customFormat="1" ht="16.5" customHeight="1">
      <c r="B159" s="33"/>
      <c r="C159" s="137" t="s">
        <v>599</v>
      </c>
      <c r="D159" s="137" t="s">
        <v>435</v>
      </c>
      <c r="E159" s="138" t="s">
        <v>6137</v>
      </c>
      <c r="F159" s="139" t="s">
        <v>6138</v>
      </c>
      <c r="G159" s="140" t="s">
        <v>527</v>
      </c>
      <c r="H159" s="141">
        <v>2</v>
      </c>
      <c r="I159" s="142"/>
      <c r="J159" s="143">
        <f>ROUND(I159*H159,2)</f>
        <v>0</v>
      </c>
      <c r="K159" s="139" t="s">
        <v>6100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3.5899999999999999E-3</v>
      </c>
      <c r="R159" s="146">
        <f>Q159*H159</f>
        <v>7.1799999999999998E-3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95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373</v>
      </c>
    </row>
    <row r="160" spans="2:65" s="1" customFormat="1" ht="24.2" customHeight="1">
      <c r="B160" s="33"/>
      <c r="C160" s="184" t="s">
        <v>606</v>
      </c>
      <c r="D160" s="184" t="s">
        <v>740</v>
      </c>
      <c r="E160" s="185" t="s">
        <v>6153</v>
      </c>
      <c r="F160" s="186" t="s">
        <v>6154</v>
      </c>
      <c r="G160" s="187" t="s">
        <v>527</v>
      </c>
      <c r="H160" s="188">
        <v>2</v>
      </c>
      <c r="I160" s="189"/>
      <c r="J160" s="190">
        <f>ROUND(I160*H160,2)</f>
        <v>0</v>
      </c>
      <c r="K160" s="186" t="s">
        <v>528</v>
      </c>
      <c r="L160" s="191"/>
      <c r="M160" s="192" t="s">
        <v>1</v>
      </c>
      <c r="N160" s="193" t="s">
        <v>52</v>
      </c>
      <c r="P160" s="146">
        <f>O160*H160</f>
        <v>0</v>
      </c>
      <c r="Q160" s="146">
        <v>1.3500000000000001E-3</v>
      </c>
      <c r="R160" s="146">
        <f>Q160*H160</f>
        <v>2.7000000000000001E-3</v>
      </c>
      <c r="S160" s="146">
        <v>0</v>
      </c>
      <c r="T160" s="147">
        <f>S160*H160</f>
        <v>0</v>
      </c>
      <c r="AR160" s="148" t="s">
        <v>500</v>
      </c>
      <c r="AT160" s="148" t="s">
        <v>740</v>
      </c>
      <c r="AU160" s="148" t="s">
        <v>95</v>
      </c>
      <c r="AY160" s="17" t="s">
        <v>432</v>
      </c>
      <c r="BE160" s="149">
        <f>IF(N160="základní",J160,0)</f>
        <v>0</v>
      </c>
      <c r="BF160" s="149">
        <f>IF(N160="snížená",J160,0)</f>
        <v>0</v>
      </c>
      <c r="BG160" s="149">
        <f>IF(N160="zákl. přenesená",J160,0)</f>
        <v>0</v>
      </c>
      <c r="BH160" s="149">
        <f>IF(N160="sníž. přenesená",J160,0)</f>
        <v>0</v>
      </c>
      <c r="BI160" s="149">
        <f>IF(N160="nulová",J160,0)</f>
        <v>0</v>
      </c>
      <c r="BJ160" s="17" t="s">
        <v>95</v>
      </c>
      <c r="BK160" s="149">
        <f>ROUND(I160*H160,2)</f>
        <v>0</v>
      </c>
      <c r="BL160" s="17" t="s">
        <v>431</v>
      </c>
      <c r="BM160" s="148" t="s">
        <v>6155</v>
      </c>
    </row>
    <row r="161" spans="2:65" s="1" customFormat="1" ht="16.5" customHeight="1">
      <c r="B161" s="33"/>
      <c r="C161" s="184" t="s">
        <v>611</v>
      </c>
      <c r="D161" s="184" t="s">
        <v>740</v>
      </c>
      <c r="E161" s="185" t="s">
        <v>6156</v>
      </c>
      <c r="F161" s="186" t="s">
        <v>6123</v>
      </c>
      <c r="G161" s="187" t="s">
        <v>527</v>
      </c>
      <c r="H161" s="188">
        <v>1</v>
      </c>
      <c r="I161" s="189"/>
      <c r="J161" s="190">
        <f>ROUND(I161*H161,2)</f>
        <v>0</v>
      </c>
      <c r="K161" s="186" t="s">
        <v>528</v>
      </c>
      <c r="L161" s="191"/>
      <c r="M161" s="192" t="s">
        <v>1</v>
      </c>
      <c r="N161" s="193" t="s">
        <v>52</v>
      </c>
      <c r="P161" s="146">
        <f>O161*H161</f>
        <v>0</v>
      </c>
      <c r="Q161" s="146">
        <v>3.3899999999999998E-3</v>
      </c>
      <c r="R161" s="146">
        <f>Q161*H161</f>
        <v>3.3899999999999998E-3</v>
      </c>
      <c r="S161" s="146">
        <v>0</v>
      </c>
      <c r="T161" s="147">
        <f>S161*H161</f>
        <v>0</v>
      </c>
      <c r="AR161" s="148" t="s">
        <v>500</v>
      </c>
      <c r="AT161" s="148" t="s">
        <v>740</v>
      </c>
      <c r="AU161" s="148" t="s">
        <v>95</v>
      </c>
      <c r="AY161" s="17" t="s">
        <v>432</v>
      </c>
      <c r="BE161" s="149">
        <f>IF(N161="základní",J161,0)</f>
        <v>0</v>
      </c>
      <c r="BF161" s="149">
        <f>IF(N161="snížená",J161,0)</f>
        <v>0</v>
      </c>
      <c r="BG161" s="149">
        <f>IF(N161="zákl. přenesená",J161,0)</f>
        <v>0</v>
      </c>
      <c r="BH161" s="149">
        <f>IF(N161="sníž. přenesená",J161,0)</f>
        <v>0</v>
      </c>
      <c r="BI161" s="149">
        <f>IF(N161="nulová",J161,0)</f>
        <v>0</v>
      </c>
      <c r="BJ161" s="17" t="s">
        <v>95</v>
      </c>
      <c r="BK161" s="149">
        <f>ROUND(I161*H161,2)</f>
        <v>0</v>
      </c>
      <c r="BL161" s="17" t="s">
        <v>431</v>
      </c>
      <c r="BM161" s="148" t="s">
        <v>6157</v>
      </c>
    </row>
    <row r="162" spans="2:65" s="12" customFormat="1" ht="11.25">
      <c r="B162" s="150"/>
      <c r="D162" s="151" t="s">
        <v>442</v>
      </c>
      <c r="E162" s="152" t="s">
        <v>1</v>
      </c>
      <c r="F162" s="153" t="s">
        <v>6125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95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2" customFormat="1" ht="11.25">
      <c r="B163" s="150"/>
      <c r="D163" s="151" t="s">
        <v>442</v>
      </c>
      <c r="E163" s="152" t="s">
        <v>1</v>
      </c>
      <c r="F163" s="153" t="s">
        <v>6126</v>
      </c>
      <c r="H163" s="152" t="s">
        <v>1</v>
      </c>
      <c r="I163" s="154"/>
      <c r="L163" s="150"/>
      <c r="M163" s="155"/>
      <c r="T163" s="156"/>
      <c r="AT163" s="152" t="s">
        <v>442</v>
      </c>
      <c r="AU163" s="152" t="s">
        <v>95</v>
      </c>
      <c r="AV163" s="12" t="s">
        <v>95</v>
      </c>
      <c r="AW163" s="12" t="s">
        <v>42</v>
      </c>
      <c r="AX163" s="12" t="s">
        <v>87</v>
      </c>
      <c r="AY163" s="152" t="s">
        <v>432</v>
      </c>
    </row>
    <row r="164" spans="2:65" s="12" customFormat="1" ht="11.25">
      <c r="B164" s="150"/>
      <c r="D164" s="151" t="s">
        <v>442</v>
      </c>
      <c r="E164" s="152" t="s">
        <v>1</v>
      </c>
      <c r="F164" s="153" t="s">
        <v>6127</v>
      </c>
      <c r="H164" s="152" t="s">
        <v>1</v>
      </c>
      <c r="I164" s="154"/>
      <c r="L164" s="150"/>
      <c r="M164" s="155"/>
      <c r="T164" s="156"/>
      <c r="AT164" s="152" t="s">
        <v>442</v>
      </c>
      <c r="AU164" s="152" t="s">
        <v>95</v>
      </c>
      <c r="AV164" s="12" t="s">
        <v>95</v>
      </c>
      <c r="AW164" s="12" t="s">
        <v>42</v>
      </c>
      <c r="AX164" s="12" t="s">
        <v>87</v>
      </c>
      <c r="AY164" s="152" t="s">
        <v>432</v>
      </c>
    </row>
    <row r="165" spans="2:65" s="12" customFormat="1" ht="11.25">
      <c r="B165" s="150"/>
      <c r="D165" s="151" t="s">
        <v>442</v>
      </c>
      <c r="E165" s="152" t="s">
        <v>1</v>
      </c>
      <c r="F165" s="153" t="s">
        <v>6128</v>
      </c>
      <c r="H165" s="152" t="s">
        <v>1</v>
      </c>
      <c r="I165" s="154"/>
      <c r="L165" s="150"/>
      <c r="M165" s="155"/>
      <c r="T165" s="156"/>
      <c r="AT165" s="152" t="s">
        <v>442</v>
      </c>
      <c r="AU165" s="152" t="s">
        <v>95</v>
      </c>
      <c r="AV165" s="12" t="s">
        <v>95</v>
      </c>
      <c r="AW165" s="12" t="s">
        <v>42</v>
      </c>
      <c r="AX165" s="12" t="s">
        <v>87</v>
      </c>
      <c r="AY165" s="152" t="s">
        <v>432</v>
      </c>
    </row>
    <row r="166" spans="2:65" s="12" customFormat="1" ht="11.25">
      <c r="B166" s="150"/>
      <c r="D166" s="151" t="s">
        <v>442</v>
      </c>
      <c r="E166" s="152" t="s">
        <v>1</v>
      </c>
      <c r="F166" s="153" t="s">
        <v>6129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95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6158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95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11.25">
      <c r="B168" s="157"/>
      <c r="D168" s="151" t="s">
        <v>442</v>
      </c>
      <c r="E168" s="158" t="s">
        <v>1</v>
      </c>
      <c r="F168" s="159" t="s">
        <v>95</v>
      </c>
      <c r="H168" s="160">
        <v>1</v>
      </c>
      <c r="I168" s="161"/>
      <c r="L168" s="157"/>
      <c r="M168" s="162"/>
      <c r="T168" s="163"/>
      <c r="AT168" s="158" t="s">
        <v>442</v>
      </c>
      <c r="AU168" s="158" t="s">
        <v>95</v>
      </c>
      <c r="AV168" s="13" t="s">
        <v>97</v>
      </c>
      <c r="AW168" s="13" t="s">
        <v>42</v>
      </c>
      <c r="AX168" s="13" t="s">
        <v>95</v>
      </c>
      <c r="AY168" s="158" t="s">
        <v>432</v>
      </c>
    </row>
    <row r="169" spans="2:65" s="1" customFormat="1" ht="16.5" customHeight="1">
      <c r="B169" s="33"/>
      <c r="C169" s="137" t="s">
        <v>618</v>
      </c>
      <c r="D169" s="137" t="s">
        <v>435</v>
      </c>
      <c r="E169" s="138" t="s">
        <v>6159</v>
      </c>
      <c r="F169" s="139" t="s">
        <v>6160</v>
      </c>
      <c r="G169" s="140" t="s">
        <v>527</v>
      </c>
      <c r="H169" s="141">
        <v>2</v>
      </c>
      <c r="I169" s="142"/>
      <c r="J169" s="143">
        <f>ROUND(I169*H169,2)</f>
        <v>0</v>
      </c>
      <c r="K169" s="139" t="s">
        <v>6100</v>
      </c>
      <c r="L169" s="33"/>
      <c r="M169" s="144" t="s">
        <v>1</v>
      </c>
      <c r="N169" s="145" t="s">
        <v>52</v>
      </c>
      <c r="P169" s="146">
        <f>O169*H169</f>
        <v>0</v>
      </c>
      <c r="Q169" s="146">
        <v>9.2999999999999999E-2</v>
      </c>
      <c r="R169" s="146">
        <f>Q169*H169</f>
        <v>0.186</v>
      </c>
      <c r="S169" s="146">
        <v>0</v>
      </c>
      <c r="T169" s="147">
        <f>S169*H169</f>
        <v>0</v>
      </c>
      <c r="AR169" s="148" t="s">
        <v>431</v>
      </c>
      <c r="AT169" s="148" t="s">
        <v>435</v>
      </c>
      <c r="AU169" s="148" t="s">
        <v>95</v>
      </c>
      <c r="AY169" s="17" t="s">
        <v>432</v>
      </c>
      <c r="BE169" s="149">
        <f>IF(N169="základní",J169,0)</f>
        <v>0</v>
      </c>
      <c r="BF169" s="149">
        <f>IF(N169="snížená",J169,0)</f>
        <v>0</v>
      </c>
      <c r="BG169" s="149">
        <f>IF(N169="zákl. přenesená",J169,0)</f>
        <v>0</v>
      </c>
      <c r="BH169" s="149">
        <f>IF(N169="sníž. přenesená",J169,0)</f>
        <v>0</v>
      </c>
      <c r="BI169" s="149">
        <f>IF(N169="nulová",J169,0)</f>
        <v>0</v>
      </c>
      <c r="BJ169" s="17" t="s">
        <v>95</v>
      </c>
      <c r="BK169" s="149">
        <f>ROUND(I169*H169,2)</f>
        <v>0</v>
      </c>
      <c r="BL169" s="17" t="s">
        <v>431</v>
      </c>
      <c r="BM169" s="148" t="s">
        <v>387</v>
      </c>
    </row>
    <row r="170" spans="2:65" s="1" customFormat="1" ht="21.75" customHeight="1">
      <c r="B170" s="33"/>
      <c r="C170" s="137" t="s">
        <v>829</v>
      </c>
      <c r="D170" s="137" t="s">
        <v>435</v>
      </c>
      <c r="E170" s="138" t="s">
        <v>6161</v>
      </c>
      <c r="F170" s="139" t="s">
        <v>6162</v>
      </c>
      <c r="G170" s="140" t="s">
        <v>527</v>
      </c>
      <c r="H170" s="141">
        <v>2</v>
      </c>
      <c r="I170" s="142"/>
      <c r="J170" s="143">
        <f>ROUND(I170*H170,2)</f>
        <v>0</v>
      </c>
      <c r="K170" s="139" t="s">
        <v>6100</v>
      </c>
      <c r="L170" s="33"/>
      <c r="M170" s="144" t="s">
        <v>1</v>
      </c>
      <c r="N170" s="145" t="s">
        <v>52</v>
      </c>
      <c r="P170" s="146">
        <f>O170*H170</f>
        <v>0</v>
      </c>
      <c r="Q170" s="146">
        <v>1.5E-3</v>
      </c>
      <c r="R170" s="146">
        <f>Q170*H170</f>
        <v>3.0000000000000001E-3</v>
      </c>
      <c r="S170" s="146">
        <v>0</v>
      </c>
      <c r="T170" s="147">
        <f>S170*H170</f>
        <v>0</v>
      </c>
      <c r="AR170" s="148" t="s">
        <v>431</v>
      </c>
      <c r="AT170" s="148" t="s">
        <v>435</v>
      </c>
      <c r="AU170" s="148" t="s">
        <v>95</v>
      </c>
      <c r="AY170" s="17" t="s">
        <v>432</v>
      </c>
      <c r="BE170" s="149">
        <f>IF(N170="základní",J170,0)</f>
        <v>0</v>
      </c>
      <c r="BF170" s="149">
        <f>IF(N170="snížená",J170,0)</f>
        <v>0</v>
      </c>
      <c r="BG170" s="149">
        <f>IF(N170="zákl. přenesená",J170,0)</f>
        <v>0</v>
      </c>
      <c r="BH170" s="149">
        <f>IF(N170="sníž. přenesená",J170,0)</f>
        <v>0</v>
      </c>
      <c r="BI170" s="149">
        <f>IF(N170="nulová",J170,0)</f>
        <v>0</v>
      </c>
      <c r="BJ170" s="17" t="s">
        <v>95</v>
      </c>
      <c r="BK170" s="149">
        <f>ROUND(I170*H170,2)</f>
        <v>0</v>
      </c>
      <c r="BL170" s="17" t="s">
        <v>431</v>
      </c>
      <c r="BM170" s="148" t="s">
        <v>1167</v>
      </c>
    </row>
    <row r="171" spans="2:65" s="1" customFormat="1" ht="21.75" customHeight="1">
      <c r="B171" s="33"/>
      <c r="C171" s="137" t="s">
        <v>834</v>
      </c>
      <c r="D171" s="137" t="s">
        <v>435</v>
      </c>
      <c r="E171" s="138" t="s">
        <v>6163</v>
      </c>
      <c r="F171" s="139" t="s">
        <v>6164</v>
      </c>
      <c r="G171" s="140" t="s">
        <v>527</v>
      </c>
      <c r="H171" s="141">
        <v>2</v>
      </c>
      <c r="I171" s="142"/>
      <c r="J171" s="143">
        <f>ROUND(I171*H171,2)</f>
        <v>0</v>
      </c>
      <c r="K171" s="139" t="s">
        <v>6100</v>
      </c>
      <c r="L171" s="33"/>
      <c r="M171" s="144" t="s">
        <v>1</v>
      </c>
      <c r="N171" s="145" t="s">
        <v>52</v>
      </c>
      <c r="P171" s="146">
        <f>O171*H171</f>
        <v>0</v>
      </c>
      <c r="Q171" s="146">
        <v>2.6200000000000001E-2</v>
      </c>
      <c r="R171" s="146">
        <f>Q171*H171</f>
        <v>5.2400000000000002E-2</v>
      </c>
      <c r="S171" s="146">
        <v>0</v>
      </c>
      <c r="T171" s="147">
        <f>S171*H171</f>
        <v>0</v>
      </c>
      <c r="AR171" s="148" t="s">
        <v>431</v>
      </c>
      <c r="AT171" s="148" t="s">
        <v>435</v>
      </c>
      <c r="AU171" s="148" t="s">
        <v>95</v>
      </c>
      <c r="AY171" s="17" t="s">
        <v>432</v>
      </c>
      <c r="BE171" s="149">
        <f>IF(N171="základní",J171,0)</f>
        <v>0</v>
      </c>
      <c r="BF171" s="149">
        <f>IF(N171="snížená",J171,0)</f>
        <v>0</v>
      </c>
      <c r="BG171" s="149">
        <f>IF(N171="zákl. přenesená",J171,0)</f>
        <v>0</v>
      </c>
      <c r="BH171" s="149">
        <f>IF(N171="sníž. přenesená",J171,0)</f>
        <v>0</v>
      </c>
      <c r="BI171" s="149">
        <f>IF(N171="nulová",J171,0)</f>
        <v>0</v>
      </c>
      <c r="BJ171" s="17" t="s">
        <v>95</v>
      </c>
      <c r="BK171" s="149">
        <f>ROUND(I171*H171,2)</f>
        <v>0</v>
      </c>
      <c r="BL171" s="17" t="s">
        <v>431</v>
      </c>
      <c r="BM171" s="148" t="s">
        <v>1172</v>
      </c>
    </row>
    <row r="172" spans="2:65" s="1" customFormat="1" ht="16.5" customHeight="1">
      <c r="B172" s="33"/>
      <c r="C172" s="137" t="s">
        <v>839</v>
      </c>
      <c r="D172" s="137" t="s">
        <v>435</v>
      </c>
      <c r="E172" s="138" t="s">
        <v>6165</v>
      </c>
      <c r="F172" s="139" t="s">
        <v>6166</v>
      </c>
      <c r="G172" s="140" t="s">
        <v>527</v>
      </c>
      <c r="H172" s="141">
        <v>2</v>
      </c>
      <c r="I172" s="142"/>
      <c r="J172" s="143">
        <f>ROUND(I172*H172,2)</f>
        <v>0</v>
      </c>
      <c r="K172" s="139" t="s">
        <v>6100</v>
      </c>
      <c r="L172" s="33"/>
      <c r="M172" s="144" t="s">
        <v>1</v>
      </c>
      <c r="N172" s="145" t="s">
        <v>52</v>
      </c>
      <c r="P172" s="146">
        <f>O172*H172</f>
        <v>0</v>
      </c>
      <c r="Q172" s="146">
        <v>1.2E-2</v>
      </c>
      <c r="R172" s="146">
        <f>Q172*H172</f>
        <v>2.4E-2</v>
      </c>
      <c r="S172" s="146">
        <v>0</v>
      </c>
      <c r="T172" s="147">
        <f>S172*H172</f>
        <v>0</v>
      </c>
      <c r="AR172" s="148" t="s">
        <v>431</v>
      </c>
      <c r="AT172" s="148" t="s">
        <v>435</v>
      </c>
      <c r="AU172" s="148" t="s">
        <v>95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431</v>
      </c>
      <c r="BM172" s="148" t="s">
        <v>1181</v>
      </c>
    </row>
    <row r="173" spans="2:65" s="1" customFormat="1" ht="16.5" customHeight="1">
      <c r="B173" s="33"/>
      <c r="C173" s="137" t="s">
        <v>845</v>
      </c>
      <c r="D173" s="137" t="s">
        <v>435</v>
      </c>
      <c r="E173" s="138" t="s">
        <v>6167</v>
      </c>
      <c r="F173" s="139" t="s">
        <v>6168</v>
      </c>
      <c r="G173" s="140" t="s">
        <v>743</v>
      </c>
      <c r="H173" s="141">
        <v>2.1589999999999998</v>
      </c>
      <c r="I173" s="142"/>
      <c r="J173" s="143">
        <f>ROUND(I173*H173,2)</f>
        <v>0</v>
      </c>
      <c r="K173" s="139" t="s">
        <v>6100</v>
      </c>
      <c r="L173" s="33"/>
      <c r="M173" s="144" t="s">
        <v>1</v>
      </c>
      <c r="N173" s="145" t="s">
        <v>52</v>
      </c>
      <c r="P173" s="146">
        <f>O173*H173</f>
        <v>0</v>
      </c>
      <c r="Q173" s="146">
        <v>0</v>
      </c>
      <c r="R173" s="146">
        <f>Q173*H173</f>
        <v>0</v>
      </c>
      <c r="S173" s="146">
        <v>0</v>
      </c>
      <c r="T173" s="147">
        <f>S173*H173</f>
        <v>0</v>
      </c>
      <c r="AR173" s="148" t="s">
        <v>431</v>
      </c>
      <c r="AT173" s="148" t="s">
        <v>435</v>
      </c>
      <c r="AU173" s="148" t="s">
        <v>95</v>
      </c>
      <c r="AY173" s="17" t="s">
        <v>432</v>
      </c>
      <c r="BE173" s="149">
        <f>IF(N173="základní",J173,0)</f>
        <v>0</v>
      </c>
      <c r="BF173" s="149">
        <f>IF(N173="snížená",J173,0)</f>
        <v>0</v>
      </c>
      <c r="BG173" s="149">
        <f>IF(N173="zákl. přenesená",J173,0)</f>
        <v>0</v>
      </c>
      <c r="BH173" s="149">
        <f>IF(N173="sníž. přenesená",J173,0)</f>
        <v>0</v>
      </c>
      <c r="BI173" s="149">
        <f>IF(N173="nulová",J173,0)</f>
        <v>0</v>
      </c>
      <c r="BJ173" s="17" t="s">
        <v>95</v>
      </c>
      <c r="BK173" s="149">
        <f>ROUND(I173*H173,2)</f>
        <v>0</v>
      </c>
      <c r="BL173" s="17" t="s">
        <v>431</v>
      </c>
      <c r="BM173" s="148" t="s">
        <v>1194</v>
      </c>
    </row>
    <row r="174" spans="2:65" s="11" customFormat="1" ht="25.9" customHeight="1">
      <c r="B174" s="125"/>
      <c r="D174" s="126" t="s">
        <v>86</v>
      </c>
      <c r="E174" s="127" t="s">
        <v>1203</v>
      </c>
      <c r="F174" s="127" t="s">
        <v>430</v>
      </c>
      <c r="I174" s="128"/>
      <c r="J174" s="129">
        <f>BK174</f>
        <v>0</v>
      </c>
      <c r="L174" s="125"/>
      <c r="M174" s="130"/>
      <c r="P174" s="131">
        <f>SUM(P175:P181)</f>
        <v>0</v>
      </c>
      <c r="R174" s="131">
        <f>SUM(R175:R181)</f>
        <v>9.7400000000000004E-3</v>
      </c>
      <c r="T174" s="132">
        <f>SUM(T175:T181)</f>
        <v>0</v>
      </c>
      <c r="AR174" s="126" t="s">
        <v>95</v>
      </c>
      <c r="AT174" s="133" t="s">
        <v>86</v>
      </c>
      <c r="AU174" s="133" t="s">
        <v>87</v>
      </c>
      <c r="AY174" s="126" t="s">
        <v>432</v>
      </c>
      <c r="BK174" s="134">
        <f>SUM(BK175:BK181)</f>
        <v>0</v>
      </c>
    </row>
    <row r="175" spans="2:65" s="1" customFormat="1" ht="16.5" customHeight="1">
      <c r="B175" s="33"/>
      <c r="C175" s="137" t="s">
        <v>284</v>
      </c>
      <c r="D175" s="137" t="s">
        <v>435</v>
      </c>
      <c r="E175" s="138" t="s">
        <v>6169</v>
      </c>
      <c r="F175" s="139" t="s">
        <v>6170</v>
      </c>
      <c r="G175" s="140" t="s">
        <v>6171</v>
      </c>
      <c r="H175" s="141">
        <v>10</v>
      </c>
      <c r="I175" s="142"/>
      <c r="J175" s="143">
        <f>ROUND(I175*H175,2)</f>
        <v>0</v>
      </c>
      <c r="K175" s="139" t="s">
        <v>528</v>
      </c>
      <c r="L175" s="33"/>
      <c r="M175" s="144" t="s">
        <v>1</v>
      </c>
      <c r="N175" s="145" t="s">
        <v>52</v>
      </c>
      <c r="P175" s="146">
        <f>O175*H175</f>
        <v>0</v>
      </c>
      <c r="Q175" s="146">
        <v>0</v>
      </c>
      <c r="R175" s="146">
        <f>Q175*H175</f>
        <v>0</v>
      </c>
      <c r="S175" s="146">
        <v>0</v>
      </c>
      <c r="T175" s="147">
        <f>S175*H175</f>
        <v>0</v>
      </c>
      <c r="AR175" s="148" t="s">
        <v>6172</v>
      </c>
      <c r="AT175" s="148" t="s">
        <v>435</v>
      </c>
      <c r="AU175" s="148" t="s">
        <v>95</v>
      </c>
      <c r="AY175" s="17" t="s">
        <v>432</v>
      </c>
      <c r="BE175" s="149">
        <f>IF(N175="základní",J175,0)</f>
        <v>0</v>
      </c>
      <c r="BF175" s="149">
        <f>IF(N175="snížená",J175,0)</f>
        <v>0</v>
      </c>
      <c r="BG175" s="149">
        <f>IF(N175="zákl. přenesená",J175,0)</f>
        <v>0</v>
      </c>
      <c r="BH175" s="149">
        <f>IF(N175="sníž. přenesená",J175,0)</f>
        <v>0</v>
      </c>
      <c r="BI175" s="149">
        <f>IF(N175="nulová",J175,0)</f>
        <v>0</v>
      </c>
      <c r="BJ175" s="17" t="s">
        <v>95</v>
      </c>
      <c r="BK175" s="149">
        <f>ROUND(I175*H175,2)</f>
        <v>0</v>
      </c>
      <c r="BL175" s="17" t="s">
        <v>6172</v>
      </c>
      <c r="BM175" s="148" t="s">
        <v>1214</v>
      </c>
    </row>
    <row r="176" spans="2:65" s="1" customFormat="1" ht="16.5" customHeight="1">
      <c r="B176" s="33"/>
      <c r="C176" s="137" t="s">
        <v>287</v>
      </c>
      <c r="D176" s="137" t="s">
        <v>435</v>
      </c>
      <c r="E176" s="138" t="s">
        <v>6173</v>
      </c>
      <c r="F176" s="139" t="s">
        <v>6174</v>
      </c>
      <c r="G176" s="140" t="s">
        <v>6171</v>
      </c>
      <c r="H176" s="141">
        <v>5</v>
      </c>
      <c r="I176" s="142"/>
      <c r="J176" s="143">
        <f>ROUND(I176*H176,2)</f>
        <v>0</v>
      </c>
      <c r="K176" s="139" t="s">
        <v>528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0</v>
      </c>
      <c r="R176" s="146">
        <f>Q176*H176</f>
        <v>0</v>
      </c>
      <c r="S176" s="146">
        <v>0</v>
      </c>
      <c r="T176" s="147">
        <f>S176*H176</f>
        <v>0</v>
      </c>
      <c r="AR176" s="148" t="s">
        <v>6172</v>
      </c>
      <c r="AT176" s="148" t="s">
        <v>435</v>
      </c>
      <c r="AU176" s="148" t="s">
        <v>95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6172</v>
      </c>
      <c r="BM176" s="148" t="s">
        <v>1218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6175</v>
      </c>
      <c r="H177" s="160">
        <v>5</v>
      </c>
      <c r="I177" s="161"/>
      <c r="L177" s="157"/>
      <c r="M177" s="162"/>
      <c r="T177" s="163"/>
      <c r="AT177" s="158" t="s">
        <v>442</v>
      </c>
      <c r="AU177" s="158" t="s">
        <v>95</v>
      </c>
      <c r="AV177" s="13" t="s">
        <v>97</v>
      </c>
      <c r="AW177" s="13" t="s">
        <v>42</v>
      </c>
      <c r="AX177" s="13" t="s">
        <v>95</v>
      </c>
      <c r="AY177" s="158" t="s">
        <v>432</v>
      </c>
    </row>
    <row r="178" spans="2:65" s="1" customFormat="1" ht="16.5" customHeight="1">
      <c r="B178" s="33"/>
      <c r="C178" s="137" t="s">
        <v>297</v>
      </c>
      <c r="D178" s="137" t="s">
        <v>435</v>
      </c>
      <c r="E178" s="138" t="s">
        <v>6176</v>
      </c>
      <c r="F178" s="139" t="s">
        <v>6177</v>
      </c>
      <c r="G178" s="140" t="s">
        <v>6171</v>
      </c>
      <c r="H178" s="141">
        <v>8</v>
      </c>
      <c r="I178" s="142"/>
      <c r="J178" s="143">
        <f>ROUND(I178*H178,2)</f>
        <v>0</v>
      </c>
      <c r="K178" s="139" t="s">
        <v>528</v>
      </c>
      <c r="L178" s="33"/>
      <c r="M178" s="144" t="s">
        <v>1</v>
      </c>
      <c r="N178" s="145" t="s">
        <v>52</v>
      </c>
      <c r="P178" s="146">
        <f>O178*H178</f>
        <v>0</v>
      </c>
      <c r="Q178" s="146">
        <v>0</v>
      </c>
      <c r="R178" s="146">
        <f>Q178*H178</f>
        <v>0</v>
      </c>
      <c r="S178" s="146">
        <v>0</v>
      </c>
      <c r="T178" s="147">
        <f>S178*H178</f>
        <v>0</v>
      </c>
      <c r="AR178" s="148" t="s">
        <v>6172</v>
      </c>
      <c r="AT178" s="148" t="s">
        <v>435</v>
      </c>
      <c r="AU178" s="148" t="s">
        <v>95</v>
      </c>
      <c r="AY178" s="17" t="s">
        <v>432</v>
      </c>
      <c r="BE178" s="149">
        <f>IF(N178="základní",J178,0)</f>
        <v>0</v>
      </c>
      <c r="BF178" s="149">
        <f>IF(N178="snížená",J178,0)</f>
        <v>0</v>
      </c>
      <c r="BG178" s="149">
        <f>IF(N178="zákl. přenesená",J178,0)</f>
        <v>0</v>
      </c>
      <c r="BH178" s="149">
        <f>IF(N178="sníž. přenesená",J178,0)</f>
        <v>0</v>
      </c>
      <c r="BI178" s="149">
        <f>IF(N178="nulová",J178,0)</f>
        <v>0</v>
      </c>
      <c r="BJ178" s="17" t="s">
        <v>95</v>
      </c>
      <c r="BK178" s="149">
        <f>ROUND(I178*H178,2)</f>
        <v>0</v>
      </c>
      <c r="BL178" s="17" t="s">
        <v>6172</v>
      </c>
      <c r="BM178" s="148" t="s">
        <v>1224</v>
      </c>
    </row>
    <row r="179" spans="2:65" s="13" customFormat="1" ht="11.25">
      <c r="B179" s="157"/>
      <c r="D179" s="151" t="s">
        <v>442</v>
      </c>
      <c r="E179" s="158" t="s">
        <v>1</v>
      </c>
      <c r="F179" s="159" t="s">
        <v>6178</v>
      </c>
      <c r="H179" s="160">
        <v>8</v>
      </c>
      <c r="I179" s="161"/>
      <c r="L179" s="157"/>
      <c r="M179" s="162"/>
      <c r="T179" s="163"/>
      <c r="AT179" s="158" t="s">
        <v>442</v>
      </c>
      <c r="AU179" s="158" t="s">
        <v>95</v>
      </c>
      <c r="AV179" s="13" t="s">
        <v>97</v>
      </c>
      <c r="AW179" s="13" t="s">
        <v>42</v>
      </c>
      <c r="AX179" s="13" t="s">
        <v>95</v>
      </c>
      <c r="AY179" s="158" t="s">
        <v>432</v>
      </c>
    </row>
    <row r="180" spans="2:65" s="1" customFormat="1" ht="16.5" customHeight="1">
      <c r="B180" s="33"/>
      <c r="C180" s="137" t="s">
        <v>313</v>
      </c>
      <c r="D180" s="137" t="s">
        <v>435</v>
      </c>
      <c r="E180" s="138" t="s">
        <v>6179</v>
      </c>
      <c r="F180" s="139" t="s">
        <v>6180</v>
      </c>
      <c r="G180" s="140" t="s">
        <v>438</v>
      </c>
      <c r="H180" s="141">
        <v>1</v>
      </c>
      <c r="I180" s="142"/>
      <c r="J180" s="143">
        <f>ROUND(I180*H180,2)</f>
        <v>0</v>
      </c>
      <c r="K180" s="139" t="s">
        <v>528</v>
      </c>
      <c r="L180" s="33"/>
      <c r="M180" s="144" t="s">
        <v>1</v>
      </c>
      <c r="N180" s="145" t="s">
        <v>52</v>
      </c>
      <c r="P180" s="146">
        <f>O180*H180</f>
        <v>0</v>
      </c>
      <c r="Q180" s="146">
        <v>4.8700000000000002E-3</v>
      </c>
      <c r="R180" s="146">
        <f>Q180*H180</f>
        <v>4.8700000000000002E-3</v>
      </c>
      <c r="S180" s="146">
        <v>0</v>
      </c>
      <c r="T180" s="147">
        <f>S180*H180</f>
        <v>0</v>
      </c>
      <c r="AR180" s="148" t="s">
        <v>458</v>
      </c>
      <c r="AT180" s="148" t="s">
        <v>435</v>
      </c>
      <c r="AU180" s="148" t="s">
        <v>95</v>
      </c>
      <c r="AY180" s="17" t="s">
        <v>432</v>
      </c>
      <c r="BE180" s="149">
        <f>IF(N180="základní",J180,0)</f>
        <v>0</v>
      </c>
      <c r="BF180" s="149">
        <f>IF(N180="snížená",J180,0)</f>
        <v>0</v>
      </c>
      <c r="BG180" s="149">
        <f>IF(N180="zákl. přenesená",J180,0)</f>
        <v>0</v>
      </c>
      <c r="BH180" s="149">
        <f>IF(N180="sníž. přenesená",J180,0)</f>
        <v>0</v>
      </c>
      <c r="BI180" s="149">
        <f>IF(N180="nulová",J180,0)</f>
        <v>0</v>
      </c>
      <c r="BJ180" s="17" t="s">
        <v>95</v>
      </c>
      <c r="BK180" s="149">
        <f>ROUND(I180*H180,2)</f>
        <v>0</v>
      </c>
      <c r="BL180" s="17" t="s">
        <v>458</v>
      </c>
      <c r="BM180" s="148" t="s">
        <v>1231</v>
      </c>
    </row>
    <row r="181" spans="2:65" s="1" customFormat="1" ht="16.5" customHeight="1">
      <c r="B181" s="33"/>
      <c r="C181" s="137" t="s">
        <v>871</v>
      </c>
      <c r="D181" s="137" t="s">
        <v>435</v>
      </c>
      <c r="E181" s="138" t="s">
        <v>6181</v>
      </c>
      <c r="F181" s="139" t="s">
        <v>6182</v>
      </c>
      <c r="G181" s="140" t="s">
        <v>438</v>
      </c>
      <c r="H181" s="141">
        <v>1</v>
      </c>
      <c r="I181" s="142"/>
      <c r="J181" s="143">
        <f>ROUND(I181*H181,2)</f>
        <v>0</v>
      </c>
      <c r="K181" s="139" t="s">
        <v>528</v>
      </c>
      <c r="L181" s="33"/>
      <c r="M181" s="178" t="s">
        <v>1</v>
      </c>
      <c r="N181" s="179" t="s">
        <v>52</v>
      </c>
      <c r="O181" s="180"/>
      <c r="P181" s="181">
        <f>O181*H181</f>
        <v>0</v>
      </c>
      <c r="Q181" s="181">
        <v>4.8700000000000002E-3</v>
      </c>
      <c r="R181" s="181">
        <f>Q181*H181</f>
        <v>4.8700000000000002E-3</v>
      </c>
      <c r="S181" s="181">
        <v>0</v>
      </c>
      <c r="T181" s="182">
        <f>S181*H181</f>
        <v>0</v>
      </c>
      <c r="AR181" s="148" t="s">
        <v>458</v>
      </c>
      <c r="AT181" s="148" t="s">
        <v>435</v>
      </c>
      <c r="AU181" s="148" t="s">
        <v>95</v>
      </c>
      <c r="AY181" s="17" t="s">
        <v>432</v>
      </c>
      <c r="BE181" s="149">
        <f>IF(N181="základní",J181,0)</f>
        <v>0</v>
      </c>
      <c r="BF181" s="149">
        <f>IF(N181="snížená",J181,0)</f>
        <v>0</v>
      </c>
      <c r="BG181" s="149">
        <f>IF(N181="zákl. přenesená",J181,0)</f>
        <v>0</v>
      </c>
      <c r="BH181" s="149">
        <f>IF(N181="sníž. přenesená",J181,0)</f>
        <v>0</v>
      </c>
      <c r="BI181" s="149">
        <f>IF(N181="nulová",J181,0)</f>
        <v>0</v>
      </c>
      <c r="BJ181" s="17" t="s">
        <v>95</v>
      </c>
      <c r="BK181" s="149">
        <f>ROUND(I181*H181,2)</f>
        <v>0</v>
      </c>
      <c r="BL181" s="17" t="s">
        <v>458</v>
      </c>
      <c r="BM181" s="148" t="s">
        <v>1237</v>
      </c>
    </row>
    <row r="182" spans="2:65" s="1" customFormat="1" ht="6.95" customHeight="1">
      <c r="B182" s="45"/>
      <c r="C182" s="46"/>
      <c r="D182" s="46"/>
      <c r="E182" s="46"/>
      <c r="F182" s="46"/>
      <c r="G182" s="46"/>
      <c r="H182" s="46"/>
      <c r="I182" s="46"/>
      <c r="J182" s="46"/>
      <c r="K182" s="46"/>
      <c r="L182" s="33"/>
    </row>
  </sheetData>
  <sheetProtection algorithmName="SHA-512" hashValue="awl6NYeerXr852qTI3cTEfWmr40M/9CvkhfjWhYsq4kHvFK2MwIDZKKo/ui0ElkOWRSpHCiuulp8+3JpZo1VUw==" saltValue="bxpCJZfYXEmdCmZrZ63A1Eojs9pboC1F/l4LZdoWlaKEwb2vQve9w7uWEginccKsyshdUcfoiKvDKAIPBzW5Qg==" spinCount="100000" sheet="1" objects="1" scenarios="1" formatColumns="0" formatRows="0" autoFilter="0"/>
  <autoFilter ref="C124:K181" xr:uid="{00000000-0009-0000-0000-000020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theme="9" tint="0.59999389629810485"/>
    <pageSetUpPr fitToPage="1"/>
  </sheetPr>
  <dimension ref="B2:BM13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219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6086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6183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19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6077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ROUND(J122,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ROUND((SUM(BE122:BE130)),  2)</f>
        <v>0</v>
      </c>
      <c r="I35" s="97">
        <v>0.21</v>
      </c>
      <c r="J35" s="87">
        <f>ROUND(((SUM(BE122:BE130))*I35),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ROUND((SUM(BF122:BF130)),  2)</f>
        <v>0</v>
      </c>
      <c r="I36" s="97">
        <v>0.12</v>
      </c>
      <c r="J36" s="87">
        <f>ROUND(((SUM(BF122:BF130))*I36),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ROUND((SUM(BG122:BG130)),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ROUND((SUM(BH122:BH130)),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ROUND((SUM(BI122:BI130)),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6086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13.B - Pítka – koncové prvky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Ing. Obrtel Michal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J122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J123</f>
        <v>0</v>
      </c>
      <c r="L99" s="109"/>
    </row>
    <row r="100" spans="2:47" s="9" customFormat="1" ht="19.899999999999999" customHeight="1">
      <c r="B100" s="113"/>
      <c r="D100" s="114" t="s">
        <v>2784</v>
      </c>
      <c r="E100" s="115"/>
      <c r="F100" s="115"/>
      <c r="G100" s="115"/>
      <c r="H100" s="115"/>
      <c r="I100" s="115"/>
      <c r="J100" s="116">
        <f>J124</f>
        <v>0</v>
      </c>
      <c r="L100" s="113"/>
    </row>
    <row r="101" spans="2:47" s="1" customFormat="1" ht="21.75" customHeight="1">
      <c r="B101" s="33"/>
      <c r="L101" s="33"/>
    </row>
    <row r="102" spans="2:47" s="1" customFormat="1" ht="6.95" customHeight="1"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33"/>
    </row>
    <row r="106" spans="2:47" s="1" customFormat="1" ht="6.95" customHeight="1"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33"/>
    </row>
    <row r="107" spans="2:47" s="1" customFormat="1" ht="24.95" customHeight="1">
      <c r="B107" s="33"/>
      <c r="C107" s="21" t="s">
        <v>416</v>
      </c>
      <c r="L107" s="33"/>
    </row>
    <row r="108" spans="2:47" s="1" customFormat="1" ht="6.95" customHeight="1">
      <c r="B108" s="33"/>
      <c r="L108" s="33"/>
    </row>
    <row r="109" spans="2:47" s="1" customFormat="1" ht="12" customHeight="1">
      <c r="B109" s="33"/>
      <c r="C109" s="27" t="s">
        <v>16</v>
      </c>
      <c r="L109" s="33"/>
    </row>
    <row r="110" spans="2:47" s="1" customFormat="1" ht="16.5" customHeight="1">
      <c r="B110" s="33"/>
      <c r="E110" s="246" t="str">
        <f>E7</f>
        <v>OBNOVA PARKU NA MÍROVÉM NÁMĚSTÍ V HODONÍNĚ</v>
      </c>
      <c r="F110" s="247"/>
      <c r="G110" s="247"/>
      <c r="H110" s="247"/>
      <c r="L110" s="33"/>
    </row>
    <row r="111" spans="2:47" ht="12" customHeight="1">
      <c r="B111" s="20"/>
      <c r="C111" s="27" t="s">
        <v>395</v>
      </c>
      <c r="L111" s="20"/>
    </row>
    <row r="112" spans="2:47" s="1" customFormat="1" ht="16.5" customHeight="1">
      <c r="B112" s="33"/>
      <c r="E112" s="246" t="s">
        <v>6086</v>
      </c>
      <c r="F112" s="248"/>
      <c r="G112" s="248"/>
      <c r="H112" s="248"/>
      <c r="L112" s="33"/>
    </row>
    <row r="113" spans="2:65" s="1" customFormat="1" ht="12" customHeight="1">
      <c r="B113" s="33"/>
      <c r="C113" s="27" t="s">
        <v>637</v>
      </c>
      <c r="L113" s="33"/>
    </row>
    <row r="114" spans="2:65" s="1" customFormat="1" ht="16.5" customHeight="1">
      <c r="B114" s="33"/>
      <c r="E114" s="227" t="str">
        <f>E11</f>
        <v>13.B - Pítka – koncové prvky</v>
      </c>
      <c r="F114" s="248"/>
      <c r="G114" s="248"/>
      <c r="H114" s="248"/>
      <c r="L114" s="33"/>
    </row>
    <row r="115" spans="2:65" s="1" customFormat="1" ht="6.95" customHeight="1">
      <c r="B115" s="33"/>
      <c r="L115" s="33"/>
    </row>
    <row r="116" spans="2:65" s="1" customFormat="1" ht="12" customHeight="1">
      <c r="B116" s="33"/>
      <c r="C116" s="27" t="s">
        <v>22</v>
      </c>
      <c r="F116" s="25" t="str">
        <f>F14</f>
        <v xml:space="preserve">HODONÍN </v>
      </c>
      <c r="I116" s="27" t="s">
        <v>24</v>
      </c>
      <c r="J116" s="53" t="str">
        <f>IF(J14="","",J14)</f>
        <v>25. 10. 2024</v>
      </c>
      <c r="L116" s="33"/>
    </row>
    <row r="117" spans="2:65" s="1" customFormat="1" ht="6.95" customHeight="1">
      <c r="B117" s="33"/>
      <c r="L117" s="33"/>
    </row>
    <row r="118" spans="2:65" s="1" customFormat="1" ht="40.15" customHeight="1">
      <c r="B118" s="33"/>
      <c r="C118" s="27" t="s">
        <v>30</v>
      </c>
      <c r="F118" s="25" t="str">
        <f>E17</f>
        <v>Město Hodonín, Masyrykovo nám.53/1, Hodonín 695 35</v>
      </c>
      <c r="I118" s="27" t="s">
        <v>38</v>
      </c>
      <c r="J118" s="31" t="str">
        <f>E23</f>
        <v>MAAUS  s.r.o., Gorkého 51/1, Brno 602 00</v>
      </c>
      <c r="L118" s="33"/>
    </row>
    <row r="119" spans="2:65" s="1" customFormat="1" ht="15.2" customHeight="1">
      <c r="B119" s="33"/>
      <c r="C119" s="27" t="s">
        <v>36</v>
      </c>
      <c r="F119" s="25" t="str">
        <f>IF(E20="","",E20)</f>
        <v>Vyplň údaj</v>
      </c>
      <c r="I119" s="27" t="s">
        <v>43</v>
      </c>
      <c r="J119" s="31" t="str">
        <f>E26</f>
        <v>Ing. Obrtel Michal</v>
      </c>
      <c r="L119" s="33"/>
    </row>
    <row r="120" spans="2:65" s="1" customFormat="1" ht="10.35" customHeight="1">
      <c r="B120" s="33"/>
      <c r="L120" s="33"/>
    </row>
    <row r="121" spans="2:65" s="10" customFormat="1" ht="29.25" customHeight="1">
      <c r="B121" s="117"/>
      <c r="C121" s="118" t="s">
        <v>417</v>
      </c>
      <c r="D121" s="119" t="s">
        <v>72</v>
      </c>
      <c r="E121" s="119" t="s">
        <v>68</v>
      </c>
      <c r="F121" s="119" t="s">
        <v>69</v>
      </c>
      <c r="G121" s="119" t="s">
        <v>418</v>
      </c>
      <c r="H121" s="119" t="s">
        <v>419</v>
      </c>
      <c r="I121" s="119" t="s">
        <v>420</v>
      </c>
      <c r="J121" s="119" t="s">
        <v>402</v>
      </c>
      <c r="K121" s="120" t="s">
        <v>421</v>
      </c>
      <c r="L121" s="117"/>
      <c r="M121" s="60" t="s">
        <v>1</v>
      </c>
      <c r="N121" s="61" t="s">
        <v>51</v>
      </c>
      <c r="O121" s="61" t="s">
        <v>422</v>
      </c>
      <c r="P121" s="61" t="s">
        <v>423</v>
      </c>
      <c r="Q121" s="61" t="s">
        <v>424</v>
      </c>
      <c r="R121" s="61" t="s">
        <v>425</v>
      </c>
      <c r="S121" s="61" t="s">
        <v>426</v>
      </c>
      <c r="T121" s="62" t="s">
        <v>427</v>
      </c>
    </row>
    <row r="122" spans="2:65" s="1" customFormat="1" ht="22.9" customHeight="1">
      <c r="B122" s="33"/>
      <c r="C122" s="65" t="s">
        <v>428</v>
      </c>
      <c r="J122" s="121">
        <f>BK122</f>
        <v>0</v>
      </c>
      <c r="L122" s="33"/>
      <c r="M122" s="63"/>
      <c r="N122" s="54"/>
      <c r="O122" s="54"/>
      <c r="P122" s="122">
        <f>P123</f>
        <v>0</v>
      </c>
      <c r="Q122" s="54"/>
      <c r="R122" s="122">
        <f>R123</f>
        <v>0</v>
      </c>
      <c r="S122" s="54"/>
      <c r="T122" s="123">
        <f>T123</f>
        <v>0</v>
      </c>
      <c r="AT122" s="17" t="s">
        <v>86</v>
      </c>
      <c r="AU122" s="17" t="s">
        <v>404</v>
      </c>
      <c r="BK122" s="124">
        <f>BK123</f>
        <v>0</v>
      </c>
    </row>
    <row r="123" spans="2:65" s="11" customFormat="1" ht="25.9" customHeight="1">
      <c r="B123" s="125"/>
      <c r="D123" s="126" t="s">
        <v>86</v>
      </c>
      <c r="E123" s="127" t="s">
        <v>647</v>
      </c>
      <c r="F123" s="127" t="s">
        <v>648</v>
      </c>
      <c r="I123" s="128"/>
      <c r="J123" s="129">
        <f>BK123</f>
        <v>0</v>
      </c>
      <c r="L123" s="125"/>
      <c r="M123" s="130"/>
      <c r="P123" s="131">
        <f>P124</f>
        <v>0</v>
      </c>
      <c r="R123" s="131">
        <f>R124</f>
        <v>0</v>
      </c>
      <c r="T123" s="132">
        <f>T124</f>
        <v>0</v>
      </c>
      <c r="AR123" s="126" t="s">
        <v>95</v>
      </c>
      <c r="AT123" s="133" t="s">
        <v>86</v>
      </c>
      <c r="AU123" s="133" t="s">
        <v>87</v>
      </c>
      <c r="AY123" s="126" t="s">
        <v>432</v>
      </c>
      <c r="BK123" s="134">
        <f>BK124</f>
        <v>0</v>
      </c>
    </row>
    <row r="124" spans="2:65" s="11" customFormat="1" ht="22.9" customHeight="1">
      <c r="B124" s="125"/>
      <c r="D124" s="126" t="s">
        <v>86</v>
      </c>
      <c r="E124" s="135" t="s">
        <v>507</v>
      </c>
      <c r="F124" s="135" t="s">
        <v>3005</v>
      </c>
      <c r="I124" s="128"/>
      <c r="J124" s="136">
        <f>BK124</f>
        <v>0</v>
      </c>
      <c r="L124" s="125"/>
      <c r="M124" s="130"/>
      <c r="P124" s="131">
        <f>SUM(P125:P130)</f>
        <v>0</v>
      </c>
      <c r="R124" s="131">
        <f>SUM(R125:R130)</f>
        <v>0</v>
      </c>
      <c r="T124" s="132">
        <f>SUM(T125:T130)</f>
        <v>0</v>
      </c>
      <c r="AR124" s="126" t="s">
        <v>95</v>
      </c>
      <c r="AT124" s="133" t="s">
        <v>86</v>
      </c>
      <c r="AU124" s="133" t="s">
        <v>95</v>
      </c>
      <c r="AY124" s="126" t="s">
        <v>432</v>
      </c>
      <c r="BK124" s="134">
        <f>SUM(BK125:BK130)</f>
        <v>0</v>
      </c>
    </row>
    <row r="125" spans="2:65" s="1" customFormat="1" ht="44.25" customHeight="1">
      <c r="B125" s="33"/>
      <c r="C125" s="137" t="s">
        <v>95</v>
      </c>
      <c r="D125" s="137" t="s">
        <v>435</v>
      </c>
      <c r="E125" s="138" t="s">
        <v>6184</v>
      </c>
      <c r="F125" s="139" t="s">
        <v>6185</v>
      </c>
      <c r="G125" s="140" t="s">
        <v>527</v>
      </c>
      <c r="H125" s="141">
        <v>1</v>
      </c>
      <c r="I125" s="142"/>
      <c r="J125" s="143">
        <f>ROUND(I125*H125,2)</f>
        <v>0</v>
      </c>
      <c r="K125" s="139" t="s">
        <v>528</v>
      </c>
      <c r="L125" s="33"/>
      <c r="M125" s="144" t="s">
        <v>1</v>
      </c>
      <c r="N125" s="145" t="s">
        <v>52</v>
      </c>
      <c r="P125" s="146">
        <f>O125*H125</f>
        <v>0</v>
      </c>
      <c r="Q125" s="146">
        <v>0</v>
      </c>
      <c r="R125" s="146">
        <f>Q125*H125</f>
        <v>0</v>
      </c>
      <c r="S125" s="146">
        <v>0</v>
      </c>
      <c r="T125" s="147">
        <f>S125*H125</f>
        <v>0</v>
      </c>
      <c r="AR125" s="148" t="s">
        <v>431</v>
      </c>
      <c r="AT125" s="148" t="s">
        <v>435</v>
      </c>
      <c r="AU125" s="148" t="s">
        <v>97</v>
      </c>
      <c r="AY125" s="17" t="s">
        <v>432</v>
      </c>
      <c r="BE125" s="149">
        <f>IF(N125="základní",J125,0)</f>
        <v>0</v>
      </c>
      <c r="BF125" s="149">
        <f>IF(N125="snížená",J125,0)</f>
        <v>0</v>
      </c>
      <c r="BG125" s="149">
        <f>IF(N125="zákl. přenesená",J125,0)</f>
        <v>0</v>
      </c>
      <c r="BH125" s="149">
        <f>IF(N125="sníž. přenesená",J125,0)</f>
        <v>0</v>
      </c>
      <c r="BI125" s="149">
        <f>IF(N125="nulová",J125,0)</f>
        <v>0</v>
      </c>
      <c r="BJ125" s="17" t="s">
        <v>95</v>
      </c>
      <c r="BK125" s="149">
        <f>ROUND(I125*H125,2)</f>
        <v>0</v>
      </c>
      <c r="BL125" s="17" t="s">
        <v>431</v>
      </c>
      <c r="BM125" s="148" t="s">
        <v>6186</v>
      </c>
    </row>
    <row r="126" spans="2:65" s="13" customFormat="1" ht="11.25">
      <c r="B126" s="157"/>
      <c r="D126" s="151" t="s">
        <v>442</v>
      </c>
      <c r="E126" s="158" t="s">
        <v>1</v>
      </c>
      <c r="F126" s="159" t="s">
        <v>6187</v>
      </c>
      <c r="H126" s="160">
        <v>1</v>
      </c>
      <c r="I126" s="161"/>
      <c r="L126" s="157"/>
      <c r="M126" s="162"/>
      <c r="T126" s="163"/>
      <c r="AT126" s="158" t="s">
        <v>442</v>
      </c>
      <c r="AU126" s="158" t="s">
        <v>97</v>
      </c>
      <c r="AV126" s="13" t="s">
        <v>97</v>
      </c>
      <c r="AW126" s="13" t="s">
        <v>42</v>
      </c>
      <c r="AX126" s="13" t="s">
        <v>87</v>
      </c>
      <c r="AY126" s="158" t="s">
        <v>432</v>
      </c>
    </row>
    <row r="127" spans="2:65" s="14" customFormat="1" ht="11.25">
      <c r="B127" s="164"/>
      <c r="D127" s="151" t="s">
        <v>442</v>
      </c>
      <c r="E127" s="165" t="s">
        <v>1</v>
      </c>
      <c r="F127" s="166" t="s">
        <v>449</v>
      </c>
      <c r="H127" s="167">
        <v>1</v>
      </c>
      <c r="I127" s="168"/>
      <c r="L127" s="164"/>
      <c r="M127" s="169"/>
      <c r="T127" s="170"/>
      <c r="AT127" s="165" t="s">
        <v>442</v>
      </c>
      <c r="AU127" s="165" t="s">
        <v>97</v>
      </c>
      <c r="AV127" s="14" t="s">
        <v>431</v>
      </c>
      <c r="AW127" s="14" t="s">
        <v>42</v>
      </c>
      <c r="AX127" s="14" t="s">
        <v>95</v>
      </c>
      <c r="AY127" s="165" t="s">
        <v>432</v>
      </c>
    </row>
    <row r="128" spans="2:65" s="1" customFormat="1" ht="55.5" customHeight="1">
      <c r="B128" s="33"/>
      <c r="C128" s="137" t="s">
        <v>97</v>
      </c>
      <c r="D128" s="137" t="s">
        <v>435</v>
      </c>
      <c r="E128" s="138" t="s">
        <v>6188</v>
      </c>
      <c r="F128" s="139" t="s">
        <v>6189</v>
      </c>
      <c r="G128" s="140" t="s">
        <v>527</v>
      </c>
      <c r="H128" s="141">
        <v>1</v>
      </c>
      <c r="I128" s="142"/>
      <c r="J128" s="143">
        <f>ROUND(I128*H128,2)</f>
        <v>0</v>
      </c>
      <c r="K128" s="139" t="s">
        <v>528</v>
      </c>
      <c r="L128" s="33"/>
      <c r="M128" s="144" t="s">
        <v>1</v>
      </c>
      <c r="N128" s="145" t="s">
        <v>52</v>
      </c>
      <c r="P128" s="146">
        <f>O128*H128</f>
        <v>0</v>
      </c>
      <c r="Q128" s="146">
        <v>0</v>
      </c>
      <c r="R128" s="146">
        <f>Q128*H128</f>
        <v>0</v>
      </c>
      <c r="S128" s="146">
        <v>0</v>
      </c>
      <c r="T128" s="147">
        <f>S128*H128</f>
        <v>0</v>
      </c>
      <c r="AR128" s="148" t="s">
        <v>431</v>
      </c>
      <c r="AT128" s="148" t="s">
        <v>435</v>
      </c>
      <c r="AU128" s="148" t="s">
        <v>97</v>
      </c>
      <c r="AY128" s="17" t="s">
        <v>432</v>
      </c>
      <c r="BE128" s="149">
        <f>IF(N128="základní",J128,0)</f>
        <v>0</v>
      </c>
      <c r="BF128" s="149">
        <f>IF(N128="snížená",J128,0)</f>
        <v>0</v>
      </c>
      <c r="BG128" s="149">
        <f>IF(N128="zákl. přenesená",J128,0)</f>
        <v>0</v>
      </c>
      <c r="BH128" s="149">
        <f>IF(N128="sníž. přenesená",J128,0)</f>
        <v>0</v>
      </c>
      <c r="BI128" s="149">
        <f>IF(N128="nulová",J128,0)</f>
        <v>0</v>
      </c>
      <c r="BJ128" s="17" t="s">
        <v>95</v>
      </c>
      <c r="BK128" s="149">
        <f>ROUND(I128*H128,2)</f>
        <v>0</v>
      </c>
      <c r="BL128" s="17" t="s">
        <v>431</v>
      </c>
      <c r="BM128" s="148" t="s">
        <v>6190</v>
      </c>
    </row>
    <row r="129" spans="2:51" s="13" customFormat="1" ht="11.25">
      <c r="B129" s="157"/>
      <c r="D129" s="151" t="s">
        <v>442</v>
      </c>
      <c r="E129" s="158" t="s">
        <v>1</v>
      </c>
      <c r="F129" s="159" t="s">
        <v>6187</v>
      </c>
      <c r="H129" s="160">
        <v>1</v>
      </c>
      <c r="I129" s="161"/>
      <c r="L129" s="157"/>
      <c r="M129" s="162"/>
      <c r="T129" s="163"/>
      <c r="AT129" s="158" t="s">
        <v>442</v>
      </c>
      <c r="AU129" s="158" t="s">
        <v>97</v>
      </c>
      <c r="AV129" s="13" t="s">
        <v>97</v>
      </c>
      <c r="AW129" s="13" t="s">
        <v>42</v>
      </c>
      <c r="AX129" s="13" t="s">
        <v>87</v>
      </c>
      <c r="AY129" s="158" t="s">
        <v>432</v>
      </c>
    </row>
    <row r="130" spans="2:51" s="14" customFormat="1" ht="11.25">
      <c r="B130" s="164"/>
      <c r="D130" s="151" t="s">
        <v>442</v>
      </c>
      <c r="E130" s="165" t="s">
        <v>1</v>
      </c>
      <c r="F130" s="166" t="s">
        <v>449</v>
      </c>
      <c r="H130" s="167">
        <v>1</v>
      </c>
      <c r="I130" s="168"/>
      <c r="L130" s="164"/>
      <c r="M130" s="195"/>
      <c r="N130" s="196"/>
      <c r="O130" s="196"/>
      <c r="P130" s="196"/>
      <c r="Q130" s="196"/>
      <c r="R130" s="196"/>
      <c r="S130" s="196"/>
      <c r="T130" s="197"/>
      <c r="AT130" s="165" t="s">
        <v>442</v>
      </c>
      <c r="AU130" s="165" t="s">
        <v>97</v>
      </c>
      <c r="AV130" s="14" t="s">
        <v>431</v>
      </c>
      <c r="AW130" s="14" t="s">
        <v>42</v>
      </c>
      <c r="AX130" s="14" t="s">
        <v>95</v>
      </c>
      <c r="AY130" s="165" t="s">
        <v>432</v>
      </c>
    </row>
    <row r="131" spans="2:51" s="1" customFormat="1" ht="6.95" customHeight="1">
      <c r="B131" s="45"/>
      <c r="C131" s="46"/>
      <c r="D131" s="46"/>
      <c r="E131" s="46"/>
      <c r="F131" s="46"/>
      <c r="G131" s="46"/>
      <c r="H131" s="46"/>
      <c r="I131" s="46"/>
      <c r="J131" s="46"/>
      <c r="K131" s="46"/>
      <c r="L131" s="33"/>
    </row>
  </sheetData>
  <sheetProtection algorithmName="SHA-512" hashValue="vN8C26GHDp18Q+jgW1RU+EtR5LZecOXB1wSxeCYDimbWNnKwU00L0Qxcb0zZbCW1Ku5lU/79VpYwkd1RqEQJcA==" saltValue="PPfdbz0K3e2p2sPTCqAoKreTpqFsd1xvro3bTc4BgArm/fpWStSjwfLP9eJhzHPxPZsww8zrBij9+QKW+YiYrQ==" spinCount="100000" sheet="1" objects="1" scenarios="1" formatColumns="0" formatRows="0" autoFilter="0"/>
  <autoFilter ref="C121:K130" xr:uid="{00000000-0009-0000-0000-000021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theme="9" tint="0.59999389629810485"/>
    <pageSetUpPr fitToPage="1"/>
  </sheetPr>
  <dimension ref="B2:BM13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226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6191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6192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223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6077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ROUND(J122,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ROUND((SUM(BE122:BE130)),  2)</f>
        <v>0</v>
      </c>
      <c r="I35" s="97">
        <v>0.21</v>
      </c>
      <c r="J35" s="87">
        <f>ROUND(((SUM(BE122:BE130))*I35),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ROUND((SUM(BF122:BF130)),  2)</f>
        <v>0</v>
      </c>
      <c r="I36" s="97">
        <v>0.12</v>
      </c>
      <c r="J36" s="87">
        <f>ROUND(((SUM(BF122:BF130))*I36),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ROUND((SUM(BG122:BG130)),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ROUND((SUM(BH122:BH130)),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ROUND((SUM(BI122:BI130)),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6191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14.1 - mobiliář A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Ing. Obrtel Michal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J122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J123</f>
        <v>0</v>
      </c>
      <c r="L99" s="109"/>
    </row>
    <row r="100" spans="2:47" s="9" customFormat="1" ht="19.899999999999999" customHeight="1">
      <c r="B100" s="113"/>
      <c r="D100" s="114" t="s">
        <v>2784</v>
      </c>
      <c r="E100" s="115"/>
      <c r="F100" s="115"/>
      <c r="G100" s="115"/>
      <c r="H100" s="115"/>
      <c r="I100" s="115"/>
      <c r="J100" s="116">
        <f>J124</f>
        <v>0</v>
      </c>
      <c r="L100" s="113"/>
    </row>
    <row r="101" spans="2:47" s="1" customFormat="1" ht="21.75" customHeight="1">
      <c r="B101" s="33"/>
      <c r="L101" s="33"/>
    </row>
    <row r="102" spans="2:47" s="1" customFormat="1" ht="6.95" customHeight="1"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33"/>
    </row>
    <row r="106" spans="2:47" s="1" customFormat="1" ht="6.95" customHeight="1"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33"/>
    </row>
    <row r="107" spans="2:47" s="1" customFormat="1" ht="24.95" customHeight="1">
      <c r="B107" s="33"/>
      <c r="C107" s="21" t="s">
        <v>416</v>
      </c>
      <c r="L107" s="33"/>
    </row>
    <row r="108" spans="2:47" s="1" customFormat="1" ht="6.95" customHeight="1">
      <c r="B108" s="33"/>
      <c r="L108" s="33"/>
    </row>
    <row r="109" spans="2:47" s="1" customFormat="1" ht="12" customHeight="1">
      <c r="B109" s="33"/>
      <c r="C109" s="27" t="s">
        <v>16</v>
      </c>
      <c r="L109" s="33"/>
    </row>
    <row r="110" spans="2:47" s="1" customFormat="1" ht="16.5" customHeight="1">
      <c r="B110" s="33"/>
      <c r="E110" s="246" t="str">
        <f>E7</f>
        <v>OBNOVA PARKU NA MÍROVÉM NÁMĚSTÍ V HODONÍNĚ</v>
      </c>
      <c r="F110" s="247"/>
      <c r="G110" s="247"/>
      <c r="H110" s="247"/>
      <c r="L110" s="33"/>
    </row>
    <row r="111" spans="2:47" ht="12" customHeight="1">
      <c r="B111" s="20"/>
      <c r="C111" s="27" t="s">
        <v>395</v>
      </c>
      <c r="L111" s="20"/>
    </row>
    <row r="112" spans="2:47" s="1" customFormat="1" ht="16.5" customHeight="1">
      <c r="B112" s="33"/>
      <c r="E112" s="246" t="s">
        <v>6191</v>
      </c>
      <c r="F112" s="248"/>
      <c r="G112" s="248"/>
      <c r="H112" s="248"/>
      <c r="L112" s="33"/>
    </row>
    <row r="113" spans="2:65" s="1" customFormat="1" ht="12" customHeight="1">
      <c r="B113" s="33"/>
      <c r="C113" s="27" t="s">
        <v>637</v>
      </c>
      <c r="L113" s="33"/>
    </row>
    <row r="114" spans="2:65" s="1" customFormat="1" ht="16.5" customHeight="1">
      <c r="B114" s="33"/>
      <c r="E114" s="227" t="str">
        <f>E11</f>
        <v>14.1 - mobiliář A - hlavní</v>
      </c>
      <c r="F114" s="248"/>
      <c r="G114" s="248"/>
      <c r="H114" s="248"/>
      <c r="L114" s="33"/>
    </row>
    <row r="115" spans="2:65" s="1" customFormat="1" ht="6.95" customHeight="1">
      <c r="B115" s="33"/>
      <c r="L115" s="33"/>
    </row>
    <row r="116" spans="2:65" s="1" customFormat="1" ht="12" customHeight="1">
      <c r="B116" s="33"/>
      <c r="C116" s="27" t="s">
        <v>22</v>
      </c>
      <c r="F116" s="25" t="str">
        <f>F14</f>
        <v xml:space="preserve">HODONÍN </v>
      </c>
      <c r="I116" s="27" t="s">
        <v>24</v>
      </c>
      <c r="J116" s="53" t="str">
        <f>IF(J14="","",J14)</f>
        <v>25. 10. 2024</v>
      </c>
      <c r="L116" s="33"/>
    </row>
    <row r="117" spans="2:65" s="1" customFormat="1" ht="6.95" customHeight="1">
      <c r="B117" s="33"/>
      <c r="L117" s="33"/>
    </row>
    <row r="118" spans="2:65" s="1" customFormat="1" ht="40.15" customHeight="1">
      <c r="B118" s="33"/>
      <c r="C118" s="27" t="s">
        <v>30</v>
      </c>
      <c r="F118" s="25" t="str">
        <f>E17</f>
        <v>Město Hodonín, Masyrykovo nám.53/1, Hodonín 695 35</v>
      </c>
      <c r="I118" s="27" t="s">
        <v>38</v>
      </c>
      <c r="J118" s="31" t="str">
        <f>E23</f>
        <v>MAAUS  s.r.o., Gorkého 51/1, Brno 602 00</v>
      </c>
      <c r="L118" s="33"/>
    </row>
    <row r="119" spans="2:65" s="1" customFormat="1" ht="15.2" customHeight="1">
      <c r="B119" s="33"/>
      <c r="C119" s="27" t="s">
        <v>36</v>
      </c>
      <c r="F119" s="25" t="str">
        <f>IF(E20="","",E20)</f>
        <v>Vyplň údaj</v>
      </c>
      <c r="I119" s="27" t="s">
        <v>43</v>
      </c>
      <c r="J119" s="31" t="str">
        <f>E26</f>
        <v>Ing. Obrtel Michal</v>
      </c>
      <c r="L119" s="33"/>
    </row>
    <row r="120" spans="2:65" s="1" customFormat="1" ht="10.35" customHeight="1">
      <c r="B120" s="33"/>
      <c r="L120" s="33"/>
    </row>
    <row r="121" spans="2:65" s="10" customFormat="1" ht="29.25" customHeight="1">
      <c r="B121" s="117"/>
      <c r="C121" s="118" t="s">
        <v>417</v>
      </c>
      <c r="D121" s="119" t="s">
        <v>72</v>
      </c>
      <c r="E121" s="119" t="s">
        <v>68</v>
      </c>
      <c r="F121" s="119" t="s">
        <v>69</v>
      </c>
      <c r="G121" s="119" t="s">
        <v>418</v>
      </c>
      <c r="H121" s="119" t="s">
        <v>419</v>
      </c>
      <c r="I121" s="119" t="s">
        <v>420</v>
      </c>
      <c r="J121" s="119" t="s">
        <v>402</v>
      </c>
      <c r="K121" s="120" t="s">
        <v>421</v>
      </c>
      <c r="L121" s="117"/>
      <c r="M121" s="60" t="s">
        <v>1</v>
      </c>
      <c r="N121" s="61" t="s">
        <v>51</v>
      </c>
      <c r="O121" s="61" t="s">
        <v>422</v>
      </c>
      <c r="P121" s="61" t="s">
        <v>423</v>
      </c>
      <c r="Q121" s="61" t="s">
        <v>424</v>
      </c>
      <c r="R121" s="61" t="s">
        <v>425</v>
      </c>
      <c r="S121" s="61" t="s">
        <v>426</v>
      </c>
      <c r="T121" s="62" t="s">
        <v>427</v>
      </c>
    </row>
    <row r="122" spans="2:65" s="1" customFormat="1" ht="22.9" customHeight="1">
      <c r="B122" s="33"/>
      <c r="C122" s="65" t="s">
        <v>428</v>
      </c>
      <c r="J122" s="121">
        <f>BK122</f>
        <v>0</v>
      </c>
      <c r="L122" s="33"/>
      <c r="M122" s="63"/>
      <c r="N122" s="54"/>
      <c r="O122" s="54"/>
      <c r="P122" s="122">
        <f>P123</f>
        <v>0</v>
      </c>
      <c r="Q122" s="54"/>
      <c r="R122" s="122">
        <f>R123</f>
        <v>0</v>
      </c>
      <c r="S122" s="54"/>
      <c r="T122" s="123">
        <f>T123</f>
        <v>0</v>
      </c>
      <c r="AT122" s="17" t="s">
        <v>86</v>
      </c>
      <c r="AU122" s="17" t="s">
        <v>404</v>
      </c>
      <c r="BK122" s="124">
        <f>BK123</f>
        <v>0</v>
      </c>
    </row>
    <row r="123" spans="2:65" s="11" customFormat="1" ht="25.9" customHeight="1">
      <c r="B123" s="125"/>
      <c r="D123" s="126" t="s">
        <v>86</v>
      </c>
      <c r="E123" s="127" t="s">
        <v>647</v>
      </c>
      <c r="F123" s="127" t="s">
        <v>648</v>
      </c>
      <c r="I123" s="128"/>
      <c r="J123" s="129">
        <f>BK123</f>
        <v>0</v>
      </c>
      <c r="L123" s="125"/>
      <c r="M123" s="130"/>
      <c r="P123" s="131">
        <f>P124</f>
        <v>0</v>
      </c>
      <c r="R123" s="131">
        <f>R124</f>
        <v>0</v>
      </c>
      <c r="T123" s="132">
        <f>T124</f>
        <v>0</v>
      </c>
      <c r="AR123" s="126" t="s">
        <v>95</v>
      </c>
      <c r="AT123" s="133" t="s">
        <v>86</v>
      </c>
      <c r="AU123" s="133" t="s">
        <v>87</v>
      </c>
      <c r="AY123" s="126" t="s">
        <v>432</v>
      </c>
      <c r="BK123" s="134">
        <f>BK124</f>
        <v>0</v>
      </c>
    </row>
    <row r="124" spans="2:65" s="11" customFormat="1" ht="22.9" customHeight="1">
      <c r="B124" s="125"/>
      <c r="D124" s="126" t="s">
        <v>86</v>
      </c>
      <c r="E124" s="135" t="s">
        <v>507</v>
      </c>
      <c r="F124" s="135" t="s">
        <v>3005</v>
      </c>
      <c r="I124" s="128"/>
      <c r="J124" s="136">
        <f>BK124</f>
        <v>0</v>
      </c>
      <c r="L124" s="125"/>
      <c r="M124" s="130"/>
      <c r="P124" s="131">
        <f>SUM(P125:P130)</f>
        <v>0</v>
      </c>
      <c r="R124" s="131">
        <f>SUM(R125:R130)</f>
        <v>0</v>
      </c>
      <c r="T124" s="132">
        <f>SUM(T125:T130)</f>
        <v>0</v>
      </c>
      <c r="AR124" s="126" t="s">
        <v>95</v>
      </c>
      <c r="AT124" s="133" t="s">
        <v>86</v>
      </c>
      <c r="AU124" s="133" t="s">
        <v>95</v>
      </c>
      <c r="AY124" s="126" t="s">
        <v>432</v>
      </c>
      <c r="BK124" s="134">
        <f>SUM(BK125:BK130)</f>
        <v>0</v>
      </c>
    </row>
    <row r="125" spans="2:65" s="1" customFormat="1" ht="37.9" customHeight="1">
      <c r="B125" s="33"/>
      <c r="C125" s="137" t="s">
        <v>95</v>
      </c>
      <c r="D125" s="137" t="s">
        <v>435</v>
      </c>
      <c r="E125" s="138" t="s">
        <v>6193</v>
      </c>
      <c r="F125" s="139" t="s">
        <v>6194</v>
      </c>
      <c r="G125" s="140" t="s">
        <v>527</v>
      </c>
      <c r="H125" s="141">
        <v>8</v>
      </c>
      <c r="I125" s="142"/>
      <c r="J125" s="143">
        <f>ROUND(I125*H125,2)</f>
        <v>0</v>
      </c>
      <c r="K125" s="139" t="s">
        <v>528</v>
      </c>
      <c r="L125" s="33"/>
      <c r="M125" s="144" t="s">
        <v>1</v>
      </c>
      <c r="N125" s="145" t="s">
        <v>52</v>
      </c>
      <c r="P125" s="146">
        <f>O125*H125</f>
        <v>0</v>
      </c>
      <c r="Q125" s="146">
        <v>0</v>
      </c>
      <c r="R125" s="146">
        <f>Q125*H125</f>
        <v>0</v>
      </c>
      <c r="S125" s="146">
        <v>0</v>
      </c>
      <c r="T125" s="147">
        <f>S125*H125</f>
        <v>0</v>
      </c>
      <c r="AR125" s="148" t="s">
        <v>431</v>
      </c>
      <c r="AT125" s="148" t="s">
        <v>435</v>
      </c>
      <c r="AU125" s="148" t="s">
        <v>97</v>
      </c>
      <c r="AY125" s="17" t="s">
        <v>432</v>
      </c>
      <c r="BE125" s="149">
        <f>IF(N125="základní",J125,0)</f>
        <v>0</v>
      </c>
      <c r="BF125" s="149">
        <f>IF(N125="snížená",J125,0)</f>
        <v>0</v>
      </c>
      <c r="BG125" s="149">
        <f>IF(N125="zákl. přenesená",J125,0)</f>
        <v>0</v>
      </c>
      <c r="BH125" s="149">
        <f>IF(N125="sníž. přenesená",J125,0)</f>
        <v>0</v>
      </c>
      <c r="BI125" s="149">
        <f>IF(N125="nulová",J125,0)</f>
        <v>0</v>
      </c>
      <c r="BJ125" s="17" t="s">
        <v>95</v>
      </c>
      <c r="BK125" s="149">
        <f>ROUND(I125*H125,2)</f>
        <v>0</v>
      </c>
      <c r="BL125" s="17" t="s">
        <v>431</v>
      </c>
      <c r="BM125" s="148" t="s">
        <v>6195</v>
      </c>
    </row>
    <row r="126" spans="2:65" s="13" customFormat="1" ht="11.25">
      <c r="B126" s="157"/>
      <c r="D126" s="151" t="s">
        <v>442</v>
      </c>
      <c r="E126" s="158" t="s">
        <v>1</v>
      </c>
      <c r="F126" s="159" t="s">
        <v>6196</v>
      </c>
      <c r="H126" s="160">
        <v>8</v>
      </c>
      <c r="I126" s="161"/>
      <c r="L126" s="157"/>
      <c r="M126" s="162"/>
      <c r="T126" s="163"/>
      <c r="AT126" s="158" t="s">
        <v>442</v>
      </c>
      <c r="AU126" s="158" t="s">
        <v>97</v>
      </c>
      <c r="AV126" s="13" t="s">
        <v>97</v>
      </c>
      <c r="AW126" s="13" t="s">
        <v>42</v>
      </c>
      <c r="AX126" s="13" t="s">
        <v>87</v>
      </c>
      <c r="AY126" s="158" t="s">
        <v>432</v>
      </c>
    </row>
    <row r="127" spans="2:65" s="14" customFormat="1" ht="11.25">
      <c r="B127" s="164"/>
      <c r="D127" s="151" t="s">
        <v>442</v>
      </c>
      <c r="E127" s="165" t="s">
        <v>1</v>
      </c>
      <c r="F127" s="166" t="s">
        <v>449</v>
      </c>
      <c r="H127" s="167">
        <v>8</v>
      </c>
      <c r="I127" s="168"/>
      <c r="L127" s="164"/>
      <c r="M127" s="169"/>
      <c r="T127" s="170"/>
      <c r="AT127" s="165" t="s">
        <v>442</v>
      </c>
      <c r="AU127" s="165" t="s">
        <v>97</v>
      </c>
      <c r="AV127" s="14" t="s">
        <v>431</v>
      </c>
      <c r="AW127" s="14" t="s">
        <v>42</v>
      </c>
      <c r="AX127" s="14" t="s">
        <v>95</v>
      </c>
      <c r="AY127" s="165" t="s">
        <v>432</v>
      </c>
    </row>
    <row r="128" spans="2:65" s="1" customFormat="1" ht="44.25" customHeight="1">
      <c r="B128" s="33"/>
      <c r="C128" s="137" t="s">
        <v>97</v>
      </c>
      <c r="D128" s="137" t="s">
        <v>435</v>
      </c>
      <c r="E128" s="138" t="s">
        <v>6197</v>
      </c>
      <c r="F128" s="139" t="s">
        <v>6198</v>
      </c>
      <c r="G128" s="140" t="s">
        <v>527</v>
      </c>
      <c r="H128" s="141">
        <v>10</v>
      </c>
      <c r="I128" s="142"/>
      <c r="J128" s="143">
        <f>ROUND(I128*H128,2)</f>
        <v>0</v>
      </c>
      <c r="K128" s="139" t="s">
        <v>528</v>
      </c>
      <c r="L128" s="33"/>
      <c r="M128" s="144" t="s">
        <v>1</v>
      </c>
      <c r="N128" s="145" t="s">
        <v>52</v>
      </c>
      <c r="P128" s="146">
        <f>O128*H128</f>
        <v>0</v>
      </c>
      <c r="Q128" s="146">
        <v>0</v>
      </c>
      <c r="R128" s="146">
        <f>Q128*H128</f>
        <v>0</v>
      </c>
      <c r="S128" s="146">
        <v>0</v>
      </c>
      <c r="T128" s="147">
        <f>S128*H128</f>
        <v>0</v>
      </c>
      <c r="AR128" s="148" t="s">
        <v>431</v>
      </c>
      <c r="AT128" s="148" t="s">
        <v>435</v>
      </c>
      <c r="AU128" s="148" t="s">
        <v>97</v>
      </c>
      <c r="AY128" s="17" t="s">
        <v>432</v>
      </c>
      <c r="BE128" s="149">
        <f>IF(N128="základní",J128,0)</f>
        <v>0</v>
      </c>
      <c r="BF128" s="149">
        <f>IF(N128="snížená",J128,0)</f>
        <v>0</v>
      </c>
      <c r="BG128" s="149">
        <f>IF(N128="zákl. přenesená",J128,0)</f>
        <v>0</v>
      </c>
      <c r="BH128" s="149">
        <f>IF(N128="sníž. přenesená",J128,0)</f>
        <v>0</v>
      </c>
      <c r="BI128" s="149">
        <f>IF(N128="nulová",J128,0)</f>
        <v>0</v>
      </c>
      <c r="BJ128" s="17" t="s">
        <v>95</v>
      </c>
      <c r="BK128" s="149">
        <f>ROUND(I128*H128,2)</f>
        <v>0</v>
      </c>
      <c r="BL128" s="17" t="s">
        <v>431</v>
      </c>
      <c r="BM128" s="148" t="s">
        <v>6199</v>
      </c>
    </row>
    <row r="129" spans="2:51" s="13" customFormat="1" ht="11.25">
      <c r="B129" s="157"/>
      <c r="D129" s="151" t="s">
        <v>442</v>
      </c>
      <c r="E129" s="158" t="s">
        <v>1</v>
      </c>
      <c r="F129" s="159" t="s">
        <v>6200</v>
      </c>
      <c r="H129" s="160">
        <v>10</v>
      </c>
      <c r="I129" s="161"/>
      <c r="L129" s="157"/>
      <c r="M129" s="162"/>
      <c r="T129" s="163"/>
      <c r="AT129" s="158" t="s">
        <v>442</v>
      </c>
      <c r="AU129" s="158" t="s">
        <v>97</v>
      </c>
      <c r="AV129" s="13" t="s">
        <v>97</v>
      </c>
      <c r="AW129" s="13" t="s">
        <v>42</v>
      </c>
      <c r="AX129" s="13" t="s">
        <v>87</v>
      </c>
      <c r="AY129" s="158" t="s">
        <v>432</v>
      </c>
    </row>
    <row r="130" spans="2:51" s="14" customFormat="1" ht="11.25">
      <c r="B130" s="164"/>
      <c r="D130" s="151" t="s">
        <v>442</v>
      </c>
      <c r="E130" s="165" t="s">
        <v>1</v>
      </c>
      <c r="F130" s="166" t="s">
        <v>449</v>
      </c>
      <c r="H130" s="167">
        <v>10</v>
      </c>
      <c r="I130" s="168"/>
      <c r="L130" s="164"/>
      <c r="M130" s="195"/>
      <c r="N130" s="196"/>
      <c r="O130" s="196"/>
      <c r="P130" s="196"/>
      <c r="Q130" s="196"/>
      <c r="R130" s="196"/>
      <c r="S130" s="196"/>
      <c r="T130" s="197"/>
      <c r="AT130" s="165" t="s">
        <v>442</v>
      </c>
      <c r="AU130" s="165" t="s">
        <v>97</v>
      </c>
      <c r="AV130" s="14" t="s">
        <v>431</v>
      </c>
      <c r="AW130" s="14" t="s">
        <v>42</v>
      </c>
      <c r="AX130" s="14" t="s">
        <v>95</v>
      </c>
      <c r="AY130" s="165" t="s">
        <v>432</v>
      </c>
    </row>
    <row r="131" spans="2:51" s="1" customFormat="1" ht="6.95" customHeight="1">
      <c r="B131" s="45"/>
      <c r="C131" s="46"/>
      <c r="D131" s="46"/>
      <c r="E131" s="46"/>
      <c r="F131" s="46"/>
      <c r="G131" s="46"/>
      <c r="H131" s="46"/>
      <c r="I131" s="46"/>
      <c r="J131" s="46"/>
      <c r="K131" s="46"/>
      <c r="L131" s="33"/>
    </row>
  </sheetData>
  <sheetProtection algorithmName="SHA-512" hashValue="NALcTUWpNZ1I9vD2CPUmdanqLhiLUmYeSAZXhu/yVgNxDrM2/9r+P9TIEzEP1uUNkpBKLMQJ1wD8JUrk+XpW8w==" saltValue="XMsiLxDaj5f1q9h+NNOJUdidwOrz68pZQR2qo88jE7T/y/I5muFUhiSOO+afYYHy8C/vKOLpGzAp8qzyMrAlzA==" spinCount="100000" sheet="1" objects="1" scenarios="1" formatColumns="0" formatRows="0" autoFilter="0"/>
  <autoFilter ref="C121:K130" xr:uid="{00000000-0009-0000-0000-000022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theme="9" tint="0.59999389629810485"/>
    <pageSetUpPr fitToPage="1"/>
  </sheetPr>
  <dimension ref="B2:BM16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229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6191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6201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223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6077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ROUND(J122,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ROUND((SUM(BE122:BE164)),  2)</f>
        <v>0</v>
      </c>
      <c r="I35" s="97">
        <v>0.21</v>
      </c>
      <c r="J35" s="87">
        <f>ROUND(((SUM(BE122:BE164))*I35),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ROUND((SUM(BF122:BF164)),  2)</f>
        <v>0</v>
      </c>
      <c r="I36" s="97">
        <v>0.12</v>
      </c>
      <c r="J36" s="87">
        <f>ROUND(((SUM(BF122:BF164))*I36),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ROUND((SUM(BG122:BG164)),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ROUND((SUM(BH122:BH164)),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ROUND((SUM(BI122:BI164)),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6191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14.2 - mobiliář B - doprovodné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Ing. Obrtel Michal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J122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J123</f>
        <v>0</v>
      </c>
      <c r="L99" s="109"/>
    </row>
    <row r="100" spans="2:47" s="9" customFormat="1" ht="19.899999999999999" customHeight="1">
      <c r="B100" s="113"/>
      <c r="D100" s="114" t="s">
        <v>2784</v>
      </c>
      <c r="E100" s="115"/>
      <c r="F100" s="115"/>
      <c r="G100" s="115"/>
      <c r="H100" s="115"/>
      <c r="I100" s="115"/>
      <c r="J100" s="116">
        <f>J124</f>
        <v>0</v>
      </c>
      <c r="L100" s="113"/>
    </row>
    <row r="101" spans="2:47" s="1" customFormat="1" ht="21.75" customHeight="1">
      <c r="B101" s="33"/>
      <c r="L101" s="33"/>
    </row>
    <row r="102" spans="2:47" s="1" customFormat="1" ht="6.95" customHeight="1"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33"/>
    </row>
    <row r="106" spans="2:47" s="1" customFormat="1" ht="6.95" customHeight="1"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33"/>
    </row>
    <row r="107" spans="2:47" s="1" customFormat="1" ht="24.95" customHeight="1">
      <c r="B107" s="33"/>
      <c r="C107" s="21" t="s">
        <v>416</v>
      </c>
      <c r="L107" s="33"/>
    </row>
    <row r="108" spans="2:47" s="1" customFormat="1" ht="6.95" customHeight="1">
      <c r="B108" s="33"/>
      <c r="L108" s="33"/>
    </row>
    <row r="109" spans="2:47" s="1" customFormat="1" ht="12" customHeight="1">
      <c r="B109" s="33"/>
      <c r="C109" s="27" t="s">
        <v>16</v>
      </c>
      <c r="L109" s="33"/>
    </row>
    <row r="110" spans="2:47" s="1" customFormat="1" ht="16.5" customHeight="1">
      <c r="B110" s="33"/>
      <c r="E110" s="246" t="str">
        <f>E7</f>
        <v>OBNOVA PARKU NA MÍROVÉM NÁMĚSTÍ V HODONÍNĚ</v>
      </c>
      <c r="F110" s="247"/>
      <c r="G110" s="247"/>
      <c r="H110" s="247"/>
      <c r="L110" s="33"/>
    </row>
    <row r="111" spans="2:47" ht="12" customHeight="1">
      <c r="B111" s="20"/>
      <c r="C111" s="27" t="s">
        <v>395</v>
      </c>
      <c r="L111" s="20"/>
    </row>
    <row r="112" spans="2:47" s="1" customFormat="1" ht="16.5" customHeight="1">
      <c r="B112" s="33"/>
      <c r="E112" s="246" t="s">
        <v>6191</v>
      </c>
      <c r="F112" s="248"/>
      <c r="G112" s="248"/>
      <c r="H112" s="248"/>
      <c r="L112" s="33"/>
    </row>
    <row r="113" spans="2:65" s="1" customFormat="1" ht="12" customHeight="1">
      <c r="B113" s="33"/>
      <c r="C113" s="27" t="s">
        <v>637</v>
      </c>
      <c r="L113" s="33"/>
    </row>
    <row r="114" spans="2:65" s="1" customFormat="1" ht="16.5" customHeight="1">
      <c r="B114" s="33"/>
      <c r="E114" s="227" t="str">
        <f>E11</f>
        <v>14.2 - mobiliář B - doprovodné</v>
      </c>
      <c r="F114" s="248"/>
      <c r="G114" s="248"/>
      <c r="H114" s="248"/>
      <c r="L114" s="33"/>
    </row>
    <row r="115" spans="2:65" s="1" customFormat="1" ht="6.95" customHeight="1">
      <c r="B115" s="33"/>
      <c r="L115" s="33"/>
    </row>
    <row r="116" spans="2:65" s="1" customFormat="1" ht="12" customHeight="1">
      <c r="B116" s="33"/>
      <c r="C116" s="27" t="s">
        <v>22</v>
      </c>
      <c r="F116" s="25" t="str">
        <f>F14</f>
        <v xml:space="preserve">HODONÍN </v>
      </c>
      <c r="I116" s="27" t="s">
        <v>24</v>
      </c>
      <c r="J116" s="53" t="str">
        <f>IF(J14="","",J14)</f>
        <v>25. 10. 2024</v>
      </c>
      <c r="L116" s="33"/>
    </row>
    <row r="117" spans="2:65" s="1" customFormat="1" ht="6.95" customHeight="1">
      <c r="B117" s="33"/>
      <c r="L117" s="33"/>
    </row>
    <row r="118" spans="2:65" s="1" customFormat="1" ht="40.15" customHeight="1">
      <c r="B118" s="33"/>
      <c r="C118" s="27" t="s">
        <v>30</v>
      </c>
      <c r="F118" s="25" t="str">
        <f>E17</f>
        <v>Město Hodonín, Masyrykovo nám.53/1, Hodonín 695 35</v>
      </c>
      <c r="I118" s="27" t="s">
        <v>38</v>
      </c>
      <c r="J118" s="31" t="str">
        <f>E23</f>
        <v>MAAUS  s.r.o., Gorkého 51/1, Brno 602 00</v>
      </c>
      <c r="L118" s="33"/>
    </row>
    <row r="119" spans="2:65" s="1" customFormat="1" ht="15.2" customHeight="1">
      <c r="B119" s="33"/>
      <c r="C119" s="27" t="s">
        <v>36</v>
      </c>
      <c r="F119" s="25" t="str">
        <f>IF(E20="","",E20)</f>
        <v>Vyplň údaj</v>
      </c>
      <c r="I119" s="27" t="s">
        <v>43</v>
      </c>
      <c r="J119" s="31" t="str">
        <f>E26</f>
        <v>Ing. Obrtel Michal</v>
      </c>
      <c r="L119" s="33"/>
    </row>
    <row r="120" spans="2:65" s="1" customFormat="1" ht="10.35" customHeight="1">
      <c r="B120" s="33"/>
      <c r="L120" s="33"/>
    </row>
    <row r="121" spans="2:65" s="10" customFormat="1" ht="29.25" customHeight="1">
      <c r="B121" s="117"/>
      <c r="C121" s="118" t="s">
        <v>417</v>
      </c>
      <c r="D121" s="119" t="s">
        <v>72</v>
      </c>
      <c r="E121" s="119" t="s">
        <v>68</v>
      </c>
      <c r="F121" s="119" t="s">
        <v>69</v>
      </c>
      <c r="G121" s="119" t="s">
        <v>418</v>
      </c>
      <c r="H121" s="119" t="s">
        <v>419</v>
      </c>
      <c r="I121" s="119" t="s">
        <v>420</v>
      </c>
      <c r="J121" s="119" t="s">
        <v>402</v>
      </c>
      <c r="K121" s="120" t="s">
        <v>421</v>
      </c>
      <c r="L121" s="117"/>
      <c r="M121" s="60" t="s">
        <v>1</v>
      </c>
      <c r="N121" s="61" t="s">
        <v>51</v>
      </c>
      <c r="O121" s="61" t="s">
        <v>422</v>
      </c>
      <c r="P121" s="61" t="s">
        <v>423</v>
      </c>
      <c r="Q121" s="61" t="s">
        <v>424</v>
      </c>
      <c r="R121" s="61" t="s">
        <v>425</v>
      </c>
      <c r="S121" s="61" t="s">
        <v>426</v>
      </c>
      <c r="T121" s="62" t="s">
        <v>427</v>
      </c>
    </row>
    <row r="122" spans="2:65" s="1" customFormat="1" ht="22.9" customHeight="1">
      <c r="B122" s="33"/>
      <c r="C122" s="65" t="s">
        <v>428</v>
      </c>
      <c r="J122" s="121">
        <f>BK122</f>
        <v>0</v>
      </c>
      <c r="L122" s="33"/>
      <c r="M122" s="63"/>
      <c r="N122" s="54"/>
      <c r="O122" s="54"/>
      <c r="P122" s="122">
        <f>P123</f>
        <v>0</v>
      </c>
      <c r="Q122" s="54"/>
      <c r="R122" s="122">
        <f>R123</f>
        <v>0</v>
      </c>
      <c r="S122" s="54"/>
      <c r="T122" s="123">
        <f>T123</f>
        <v>0</v>
      </c>
      <c r="AT122" s="17" t="s">
        <v>86</v>
      </c>
      <c r="AU122" s="17" t="s">
        <v>404</v>
      </c>
      <c r="BK122" s="124">
        <f>BK123</f>
        <v>0</v>
      </c>
    </row>
    <row r="123" spans="2:65" s="11" customFormat="1" ht="25.9" customHeight="1">
      <c r="B123" s="125"/>
      <c r="D123" s="126" t="s">
        <v>86</v>
      </c>
      <c r="E123" s="127" t="s">
        <v>647</v>
      </c>
      <c r="F123" s="127" t="s">
        <v>648</v>
      </c>
      <c r="I123" s="128"/>
      <c r="J123" s="129">
        <f>BK123</f>
        <v>0</v>
      </c>
      <c r="L123" s="125"/>
      <c r="M123" s="130"/>
      <c r="P123" s="131">
        <f>P124</f>
        <v>0</v>
      </c>
      <c r="R123" s="131">
        <f>R124</f>
        <v>0</v>
      </c>
      <c r="T123" s="132">
        <f>T124</f>
        <v>0</v>
      </c>
      <c r="AR123" s="126" t="s">
        <v>95</v>
      </c>
      <c r="AT123" s="133" t="s">
        <v>86</v>
      </c>
      <c r="AU123" s="133" t="s">
        <v>87</v>
      </c>
      <c r="AY123" s="126" t="s">
        <v>432</v>
      </c>
      <c r="BK123" s="134">
        <f>BK124</f>
        <v>0</v>
      </c>
    </row>
    <row r="124" spans="2:65" s="11" customFormat="1" ht="22.9" customHeight="1">
      <c r="B124" s="125"/>
      <c r="D124" s="126" t="s">
        <v>86</v>
      </c>
      <c r="E124" s="135" t="s">
        <v>507</v>
      </c>
      <c r="F124" s="135" t="s">
        <v>3005</v>
      </c>
      <c r="I124" s="128"/>
      <c r="J124" s="136">
        <f>BK124</f>
        <v>0</v>
      </c>
      <c r="L124" s="125"/>
      <c r="M124" s="130"/>
      <c r="P124" s="131">
        <f>SUM(P125:P164)</f>
        <v>0</v>
      </c>
      <c r="R124" s="131">
        <f>SUM(R125:R164)</f>
        <v>0</v>
      </c>
      <c r="T124" s="132">
        <f>SUM(T125:T164)</f>
        <v>0</v>
      </c>
      <c r="AR124" s="126" t="s">
        <v>95</v>
      </c>
      <c r="AT124" s="133" t="s">
        <v>86</v>
      </c>
      <c r="AU124" s="133" t="s">
        <v>95</v>
      </c>
      <c r="AY124" s="126" t="s">
        <v>432</v>
      </c>
      <c r="BK124" s="134">
        <f>SUM(BK125:BK164)</f>
        <v>0</v>
      </c>
    </row>
    <row r="125" spans="2:65" s="1" customFormat="1" ht="44.25" customHeight="1">
      <c r="B125" s="33"/>
      <c r="C125" s="137" t="s">
        <v>95</v>
      </c>
      <c r="D125" s="137" t="s">
        <v>435</v>
      </c>
      <c r="E125" s="138" t="s">
        <v>6202</v>
      </c>
      <c r="F125" s="139" t="s">
        <v>6203</v>
      </c>
      <c r="G125" s="140" t="s">
        <v>527</v>
      </c>
      <c r="H125" s="141">
        <v>23</v>
      </c>
      <c r="I125" s="142"/>
      <c r="J125" s="143">
        <f>ROUND(I125*H125,2)</f>
        <v>0</v>
      </c>
      <c r="K125" s="139" t="s">
        <v>528</v>
      </c>
      <c r="L125" s="33"/>
      <c r="M125" s="144" t="s">
        <v>1</v>
      </c>
      <c r="N125" s="145" t="s">
        <v>52</v>
      </c>
      <c r="P125" s="146">
        <f>O125*H125</f>
        <v>0</v>
      </c>
      <c r="Q125" s="146">
        <v>0</v>
      </c>
      <c r="R125" s="146">
        <f>Q125*H125</f>
        <v>0</v>
      </c>
      <c r="S125" s="146">
        <v>0</v>
      </c>
      <c r="T125" s="147">
        <f>S125*H125</f>
        <v>0</v>
      </c>
      <c r="AR125" s="148" t="s">
        <v>431</v>
      </c>
      <c r="AT125" s="148" t="s">
        <v>435</v>
      </c>
      <c r="AU125" s="148" t="s">
        <v>97</v>
      </c>
      <c r="AY125" s="17" t="s">
        <v>432</v>
      </c>
      <c r="BE125" s="149">
        <f>IF(N125="základní",J125,0)</f>
        <v>0</v>
      </c>
      <c r="BF125" s="149">
        <f>IF(N125="snížená",J125,0)</f>
        <v>0</v>
      </c>
      <c r="BG125" s="149">
        <f>IF(N125="zákl. přenesená",J125,0)</f>
        <v>0</v>
      </c>
      <c r="BH125" s="149">
        <f>IF(N125="sníž. přenesená",J125,0)</f>
        <v>0</v>
      </c>
      <c r="BI125" s="149">
        <f>IF(N125="nulová",J125,0)</f>
        <v>0</v>
      </c>
      <c r="BJ125" s="17" t="s">
        <v>95</v>
      </c>
      <c r="BK125" s="149">
        <f>ROUND(I125*H125,2)</f>
        <v>0</v>
      </c>
      <c r="BL125" s="17" t="s">
        <v>431</v>
      </c>
      <c r="BM125" s="148" t="s">
        <v>6204</v>
      </c>
    </row>
    <row r="126" spans="2:65" s="12" customFormat="1" ht="11.25">
      <c r="B126" s="150"/>
      <c r="D126" s="151" t="s">
        <v>442</v>
      </c>
      <c r="E126" s="152" t="s">
        <v>1</v>
      </c>
      <c r="F126" s="153" t="s">
        <v>6205</v>
      </c>
      <c r="H126" s="152" t="s">
        <v>1</v>
      </c>
      <c r="I126" s="154"/>
      <c r="L126" s="150"/>
      <c r="M126" s="155"/>
      <c r="T126" s="156"/>
      <c r="AT126" s="152" t="s">
        <v>442</v>
      </c>
      <c r="AU126" s="152" t="s">
        <v>97</v>
      </c>
      <c r="AV126" s="12" t="s">
        <v>95</v>
      </c>
      <c r="AW126" s="12" t="s">
        <v>42</v>
      </c>
      <c r="AX126" s="12" t="s">
        <v>87</v>
      </c>
      <c r="AY126" s="152" t="s">
        <v>432</v>
      </c>
    </row>
    <row r="127" spans="2:65" s="13" customFormat="1" ht="11.25">
      <c r="B127" s="157"/>
      <c r="D127" s="151" t="s">
        <v>442</v>
      </c>
      <c r="E127" s="158" t="s">
        <v>1</v>
      </c>
      <c r="F127" s="159" t="s">
        <v>6206</v>
      </c>
      <c r="H127" s="160">
        <v>23</v>
      </c>
      <c r="I127" s="161"/>
      <c r="L127" s="157"/>
      <c r="M127" s="162"/>
      <c r="T127" s="163"/>
      <c r="AT127" s="158" t="s">
        <v>442</v>
      </c>
      <c r="AU127" s="158" t="s">
        <v>97</v>
      </c>
      <c r="AV127" s="13" t="s">
        <v>97</v>
      </c>
      <c r="AW127" s="13" t="s">
        <v>42</v>
      </c>
      <c r="AX127" s="13" t="s">
        <v>95</v>
      </c>
      <c r="AY127" s="158" t="s">
        <v>432</v>
      </c>
    </row>
    <row r="128" spans="2:65" s="1" customFormat="1" ht="49.15" customHeight="1">
      <c r="B128" s="33"/>
      <c r="C128" s="137" t="s">
        <v>97</v>
      </c>
      <c r="D128" s="137" t="s">
        <v>435</v>
      </c>
      <c r="E128" s="138" t="s">
        <v>6207</v>
      </c>
      <c r="F128" s="139" t="s">
        <v>6208</v>
      </c>
      <c r="G128" s="140" t="s">
        <v>527</v>
      </c>
      <c r="H128" s="141">
        <v>8</v>
      </c>
      <c r="I128" s="142"/>
      <c r="J128" s="143">
        <f>ROUND(I128*H128,2)</f>
        <v>0</v>
      </c>
      <c r="K128" s="139" t="s">
        <v>528</v>
      </c>
      <c r="L128" s="33"/>
      <c r="M128" s="144" t="s">
        <v>1</v>
      </c>
      <c r="N128" s="145" t="s">
        <v>52</v>
      </c>
      <c r="P128" s="146">
        <f>O128*H128</f>
        <v>0</v>
      </c>
      <c r="Q128" s="146">
        <v>0</v>
      </c>
      <c r="R128" s="146">
        <f>Q128*H128</f>
        <v>0</v>
      </c>
      <c r="S128" s="146">
        <v>0</v>
      </c>
      <c r="T128" s="147">
        <f>S128*H128</f>
        <v>0</v>
      </c>
      <c r="AR128" s="148" t="s">
        <v>431</v>
      </c>
      <c r="AT128" s="148" t="s">
        <v>435</v>
      </c>
      <c r="AU128" s="148" t="s">
        <v>97</v>
      </c>
      <c r="AY128" s="17" t="s">
        <v>432</v>
      </c>
      <c r="BE128" s="149">
        <f>IF(N128="základní",J128,0)</f>
        <v>0</v>
      </c>
      <c r="BF128" s="149">
        <f>IF(N128="snížená",J128,0)</f>
        <v>0</v>
      </c>
      <c r="BG128" s="149">
        <f>IF(N128="zákl. přenesená",J128,0)</f>
        <v>0</v>
      </c>
      <c r="BH128" s="149">
        <f>IF(N128="sníž. přenesená",J128,0)</f>
        <v>0</v>
      </c>
      <c r="BI128" s="149">
        <f>IF(N128="nulová",J128,0)</f>
        <v>0</v>
      </c>
      <c r="BJ128" s="17" t="s">
        <v>95</v>
      </c>
      <c r="BK128" s="149">
        <f>ROUND(I128*H128,2)</f>
        <v>0</v>
      </c>
      <c r="BL128" s="17" t="s">
        <v>431</v>
      </c>
      <c r="BM128" s="148" t="s">
        <v>6209</v>
      </c>
    </row>
    <row r="129" spans="2:65" s="13" customFormat="1" ht="11.25">
      <c r="B129" s="157"/>
      <c r="D129" s="151" t="s">
        <v>442</v>
      </c>
      <c r="E129" s="158" t="s">
        <v>1</v>
      </c>
      <c r="F129" s="159" t="s">
        <v>6196</v>
      </c>
      <c r="H129" s="160">
        <v>8</v>
      </c>
      <c r="I129" s="161"/>
      <c r="L129" s="157"/>
      <c r="M129" s="162"/>
      <c r="T129" s="163"/>
      <c r="AT129" s="158" t="s">
        <v>442</v>
      </c>
      <c r="AU129" s="158" t="s">
        <v>97</v>
      </c>
      <c r="AV129" s="13" t="s">
        <v>97</v>
      </c>
      <c r="AW129" s="13" t="s">
        <v>42</v>
      </c>
      <c r="AX129" s="13" t="s">
        <v>87</v>
      </c>
      <c r="AY129" s="158" t="s">
        <v>432</v>
      </c>
    </row>
    <row r="130" spans="2:65" s="14" customFormat="1" ht="11.25">
      <c r="B130" s="164"/>
      <c r="D130" s="151" t="s">
        <v>442</v>
      </c>
      <c r="E130" s="165" t="s">
        <v>1</v>
      </c>
      <c r="F130" s="166" t="s">
        <v>449</v>
      </c>
      <c r="H130" s="167">
        <v>8</v>
      </c>
      <c r="I130" s="168"/>
      <c r="L130" s="164"/>
      <c r="M130" s="169"/>
      <c r="T130" s="170"/>
      <c r="AT130" s="165" t="s">
        <v>442</v>
      </c>
      <c r="AU130" s="165" t="s">
        <v>97</v>
      </c>
      <c r="AV130" s="14" t="s">
        <v>431</v>
      </c>
      <c r="AW130" s="14" t="s">
        <v>42</v>
      </c>
      <c r="AX130" s="14" t="s">
        <v>95</v>
      </c>
      <c r="AY130" s="165" t="s">
        <v>432</v>
      </c>
    </row>
    <row r="131" spans="2:65" s="1" customFormat="1" ht="49.15" customHeight="1">
      <c r="B131" s="33"/>
      <c r="C131" s="137" t="s">
        <v>108</v>
      </c>
      <c r="D131" s="137" t="s">
        <v>435</v>
      </c>
      <c r="E131" s="138" t="s">
        <v>6210</v>
      </c>
      <c r="F131" s="139" t="s">
        <v>6211</v>
      </c>
      <c r="G131" s="140" t="s">
        <v>527</v>
      </c>
      <c r="H131" s="141">
        <v>4</v>
      </c>
      <c r="I131" s="142"/>
      <c r="J131" s="143">
        <f>ROUND(I131*H131,2)</f>
        <v>0</v>
      </c>
      <c r="K131" s="139" t="s">
        <v>528</v>
      </c>
      <c r="L131" s="33"/>
      <c r="M131" s="144" t="s">
        <v>1</v>
      </c>
      <c r="N131" s="145" t="s">
        <v>52</v>
      </c>
      <c r="P131" s="146">
        <f>O131*H131</f>
        <v>0</v>
      </c>
      <c r="Q131" s="146">
        <v>0</v>
      </c>
      <c r="R131" s="146">
        <f>Q131*H131</f>
        <v>0</v>
      </c>
      <c r="S131" s="146">
        <v>0</v>
      </c>
      <c r="T131" s="147">
        <f>S131*H131</f>
        <v>0</v>
      </c>
      <c r="AR131" s="148" t="s">
        <v>431</v>
      </c>
      <c r="AT131" s="148" t="s">
        <v>435</v>
      </c>
      <c r="AU131" s="148" t="s">
        <v>97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431</v>
      </c>
      <c r="BM131" s="148" t="s">
        <v>6212</v>
      </c>
    </row>
    <row r="132" spans="2:65" s="13" customFormat="1" ht="11.25">
      <c r="B132" s="157"/>
      <c r="D132" s="151" t="s">
        <v>442</v>
      </c>
      <c r="E132" s="158" t="s">
        <v>1</v>
      </c>
      <c r="F132" s="159" t="s">
        <v>6213</v>
      </c>
      <c r="H132" s="160">
        <v>4</v>
      </c>
      <c r="I132" s="161"/>
      <c r="L132" s="157"/>
      <c r="M132" s="162"/>
      <c r="T132" s="163"/>
      <c r="AT132" s="158" t="s">
        <v>442</v>
      </c>
      <c r="AU132" s="158" t="s">
        <v>97</v>
      </c>
      <c r="AV132" s="13" t="s">
        <v>97</v>
      </c>
      <c r="AW132" s="13" t="s">
        <v>42</v>
      </c>
      <c r="AX132" s="13" t="s">
        <v>87</v>
      </c>
      <c r="AY132" s="158" t="s">
        <v>432</v>
      </c>
    </row>
    <row r="133" spans="2:65" s="14" customFormat="1" ht="11.25">
      <c r="B133" s="164"/>
      <c r="D133" s="151" t="s">
        <v>442</v>
      </c>
      <c r="E133" s="165" t="s">
        <v>1</v>
      </c>
      <c r="F133" s="166" t="s">
        <v>449</v>
      </c>
      <c r="H133" s="167">
        <v>4</v>
      </c>
      <c r="I133" s="168"/>
      <c r="L133" s="164"/>
      <c r="M133" s="169"/>
      <c r="T133" s="170"/>
      <c r="AT133" s="165" t="s">
        <v>442</v>
      </c>
      <c r="AU133" s="165" t="s">
        <v>97</v>
      </c>
      <c r="AV133" s="14" t="s">
        <v>431</v>
      </c>
      <c r="AW133" s="14" t="s">
        <v>42</v>
      </c>
      <c r="AX133" s="14" t="s">
        <v>95</v>
      </c>
      <c r="AY133" s="165" t="s">
        <v>432</v>
      </c>
    </row>
    <row r="134" spans="2:65" s="1" customFormat="1" ht="49.15" customHeight="1">
      <c r="B134" s="33"/>
      <c r="C134" s="137" t="s">
        <v>431</v>
      </c>
      <c r="D134" s="137" t="s">
        <v>435</v>
      </c>
      <c r="E134" s="138" t="s">
        <v>6214</v>
      </c>
      <c r="F134" s="139" t="s">
        <v>6215</v>
      </c>
      <c r="G134" s="140" t="s">
        <v>527</v>
      </c>
      <c r="H134" s="141">
        <v>12</v>
      </c>
      <c r="I134" s="142"/>
      <c r="J134" s="143">
        <f>ROUND(I134*H134,2)</f>
        <v>0</v>
      </c>
      <c r="K134" s="139" t="s">
        <v>528</v>
      </c>
      <c r="L134" s="33"/>
      <c r="M134" s="144" t="s">
        <v>1</v>
      </c>
      <c r="N134" s="145" t="s">
        <v>52</v>
      </c>
      <c r="P134" s="146">
        <f>O134*H134</f>
        <v>0</v>
      </c>
      <c r="Q134" s="146">
        <v>0</v>
      </c>
      <c r="R134" s="146">
        <f>Q134*H134</f>
        <v>0</v>
      </c>
      <c r="S134" s="146">
        <v>0</v>
      </c>
      <c r="T134" s="147">
        <f>S134*H134</f>
        <v>0</v>
      </c>
      <c r="AR134" s="148" t="s">
        <v>431</v>
      </c>
      <c r="AT134" s="148" t="s">
        <v>435</v>
      </c>
      <c r="AU134" s="148" t="s">
        <v>97</v>
      </c>
      <c r="AY134" s="17" t="s">
        <v>432</v>
      </c>
      <c r="BE134" s="149">
        <f>IF(N134="základní",J134,0)</f>
        <v>0</v>
      </c>
      <c r="BF134" s="149">
        <f>IF(N134="snížená",J134,0)</f>
        <v>0</v>
      </c>
      <c r="BG134" s="149">
        <f>IF(N134="zákl. přenesená",J134,0)</f>
        <v>0</v>
      </c>
      <c r="BH134" s="149">
        <f>IF(N134="sníž. přenesená",J134,0)</f>
        <v>0</v>
      </c>
      <c r="BI134" s="149">
        <f>IF(N134="nulová",J134,0)</f>
        <v>0</v>
      </c>
      <c r="BJ134" s="17" t="s">
        <v>95</v>
      </c>
      <c r="BK134" s="149">
        <f>ROUND(I134*H134,2)</f>
        <v>0</v>
      </c>
      <c r="BL134" s="17" t="s">
        <v>431</v>
      </c>
      <c r="BM134" s="148" t="s">
        <v>6216</v>
      </c>
    </row>
    <row r="135" spans="2:65" s="13" customFormat="1" ht="11.25">
      <c r="B135" s="157"/>
      <c r="D135" s="151" t="s">
        <v>442</v>
      </c>
      <c r="E135" s="158" t="s">
        <v>1</v>
      </c>
      <c r="F135" s="159" t="s">
        <v>6217</v>
      </c>
      <c r="H135" s="160">
        <v>12</v>
      </c>
      <c r="I135" s="161"/>
      <c r="L135" s="157"/>
      <c r="M135" s="162"/>
      <c r="T135" s="163"/>
      <c r="AT135" s="158" t="s">
        <v>442</v>
      </c>
      <c r="AU135" s="158" t="s">
        <v>97</v>
      </c>
      <c r="AV135" s="13" t="s">
        <v>97</v>
      </c>
      <c r="AW135" s="13" t="s">
        <v>42</v>
      </c>
      <c r="AX135" s="13" t="s">
        <v>87</v>
      </c>
      <c r="AY135" s="158" t="s">
        <v>432</v>
      </c>
    </row>
    <row r="136" spans="2:65" s="14" customFormat="1" ht="11.25">
      <c r="B136" s="164"/>
      <c r="D136" s="151" t="s">
        <v>442</v>
      </c>
      <c r="E136" s="165" t="s">
        <v>1</v>
      </c>
      <c r="F136" s="166" t="s">
        <v>449</v>
      </c>
      <c r="H136" s="167">
        <v>12</v>
      </c>
      <c r="I136" s="168"/>
      <c r="L136" s="164"/>
      <c r="M136" s="169"/>
      <c r="T136" s="170"/>
      <c r="AT136" s="165" t="s">
        <v>442</v>
      </c>
      <c r="AU136" s="165" t="s">
        <v>97</v>
      </c>
      <c r="AV136" s="14" t="s">
        <v>431</v>
      </c>
      <c r="AW136" s="14" t="s">
        <v>42</v>
      </c>
      <c r="AX136" s="14" t="s">
        <v>95</v>
      </c>
      <c r="AY136" s="165" t="s">
        <v>432</v>
      </c>
    </row>
    <row r="137" spans="2:65" s="1" customFormat="1" ht="44.25" customHeight="1">
      <c r="B137" s="33"/>
      <c r="C137" s="137" t="s">
        <v>452</v>
      </c>
      <c r="D137" s="137" t="s">
        <v>435</v>
      </c>
      <c r="E137" s="138" t="s">
        <v>6218</v>
      </c>
      <c r="F137" s="139" t="s">
        <v>6219</v>
      </c>
      <c r="G137" s="140" t="s">
        <v>527</v>
      </c>
      <c r="H137" s="141">
        <v>9</v>
      </c>
      <c r="I137" s="142"/>
      <c r="J137" s="143">
        <f>ROUND(I137*H137,2)</f>
        <v>0</v>
      </c>
      <c r="K137" s="139" t="s">
        <v>528</v>
      </c>
      <c r="L137" s="33"/>
      <c r="M137" s="144" t="s">
        <v>1</v>
      </c>
      <c r="N137" s="145" t="s">
        <v>52</v>
      </c>
      <c r="P137" s="146">
        <f>O137*H137</f>
        <v>0</v>
      </c>
      <c r="Q137" s="146">
        <v>0</v>
      </c>
      <c r="R137" s="146">
        <f>Q137*H137</f>
        <v>0</v>
      </c>
      <c r="S137" s="146">
        <v>0</v>
      </c>
      <c r="T137" s="147">
        <f>S137*H137</f>
        <v>0</v>
      </c>
      <c r="AR137" s="148" t="s">
        <v>431</v>
      </c>
      <c r="AT137" s="148" t="s">
        <v>435</v>
      </c>
      <c r="AU137" s="148" t="s">
        <v>97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431</v>
      </c>
      <c r="BM137" s="148" t="s">
        <v>6220</v>
      </c>
    </row>
    <row r="138" spans="2:65" s="12" customFormat="1" ht="11.25">
      <c r="B138" s="150"/>
      <c r="D138" s="151" t="s">
        <v>442</v>
      </c>
      <c r="E138" s="152" t="s">
        <v>1</v>
      </c>
      <c r="F138" s="153" t="s">
        <v>6205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3" customFormat="1" ht="11.25">
      <c r="B139" s="157"/>
      <c r="D139" s="151" t="s">
        <v>442</v>
      </c>
      <c r="E139" s="158" t="s">
        <v>1</v>
      </c>
      <c r="F139" s="159" t="s">
        <v>6221</v>
      </c>
      <c r="H139" s="160">
        <v>9</v>
      </c>
      <c r="I139" s="161"/>
      <c r="L139" s="157"/>
      <c r="M139" s="162"/>
      <c r="T139" s="163"/>
      <c r="AT139" s="158" t="s">
        <v>442</v>
      </c>
      <c r="AU139" s="158" t="s">
        <v>97</v>
      </c>
      <c r="AV139" s="13" t="s">
        <v>97</v>
      </c>
      <c r="AW139" s="13" t="s">
        <v>42</v>
      </c>
      <c r="AX139" s="13" t="s">
        <v>87</v>
      </c>
      <c r="AY139" s="158" t="s">
        <v>432</v>
      </c>
    </row>
    <row r="140" spans="2:65" s="14" customFormat="1" ht="11.25">
      <c r="B140" s="164"/>
      <c r="D140" s="151" t="s">
        <v>442</v>
      </c>
      <c r="E140" s="165" t="s">
        <v>1</v>
      </c>
      <c r="F140" s="166" t="s">
        <v>449</v>
      </c>
      <c r="H140" s="167">
        <v>9</v>
      </c>
      <c r="I140" s="168"/>
      <c r="L140" s="164"/>
      <c r="M140" s="169"/>
      <c r="T140" s="170"/>
      <c r="AT140" s="165" t="s">
        <v>442</v>
      </c>
      <c r="AU140" s="165" t="s">
        <v>97</v>
      </c>
      <c r="AV140" s="14" t="s">
        <v>431</v>
      </c>
      <c r="AW140" s="14" t="s">
        <v>42</v>
      </c>
      <c r="AX140" s="14" t="s">
        <v>95</v>
      </c>
      <c r="AY140" s="165" t="s">
        <v>432</v>
      </c>
    </row>
    <row r="141" spans="2:65" s="1" customFormat="1" ht="49.15" customHeight="1">
      <c r="B141" s="33"/>
      <c r="C141" s="137" t="s">
        <v>483</v>
      </c>
      <c r="D141" s="137" t="s">
        <v>435</v>
      </c>
      <c r="E141" s="138" t="s">
        <v>6222</v>
      </c>
      <c r="F141" s="139" t="s">
        <v>6223</v>
      </c>
      <c r="G141" s="140" t="s">
        <v>527</v>
      </c>
      <c r="H141" s="141">
        <v>12</v>
      </c>
      <c r="I141" s="142"/>
      <c r="J141" s="143">
        <f>ROUND(I141*H141,2)</f>
        <v>0</v>
      </c>
      <c r="K141" s="139" t="s">
        <v>528</v>
      </c>
      <c r="L141" s="33"/>
      <c r="M141" s="144" t="s">
        <v>1</v>
      </c>
      <c r="N141" s="145" t="s">
        <v>52</v>
      </c>
      <c r="P141" s="146">
        <f>O141*H141</f>
        <v>0</v>
      </c>
      <c r="Q141" s="146">
        <v>0</v>
      </c>
      <c r="R141" s="146">
        <f>Q141*H141</f>
        <v>0</v>
      </c>
      <c r="S141" s="146">
        <v>0</v>
      </c>
      <c r="T141" s="147">
        <f>S141*H141</f>
        <v>0</v>
      </c>
      <c r="AR141" s="148" t="s">
        <v>431</v>
      </c>
      <c r="AT141" s="148" t="s">
        <v>435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6224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6217</v>
      </c>
      <c r="H142" s="160">
        <v>12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4" customFormat="1" ht="11.25">
      <c r="B143" s="164"/>
      <c r="D143" s="151" t="s">
        <v>442</v>
      </c>
      <c r="E143" s="165" t="s">
        <v>1</v>
      </c>
      <c r="F143" s="166" t="s">
        <v>449</v>
      </c>
      <c r="H143" s="167">
        <v>12</v>
      </c>
      <c r="I143" s="168"/>
      <c r="L143" s="164"/>
      <c r="M143" s="169"/>
      <c r="T143" s="170"/>
      <c r="AT143" s="165" t="s">
        <v>442</v>
      </c>
      <c r="AU143" s="165" t="s">
        <v>97</v>
      </c>
      <c r="AV143" s="14" t="s">
        <v>431</v>
      </c>
      <c r="AW143" s="14" t="s">
        <v>42</v>
      </c>
      <c r="AX143" s="14" t="s">
        <v>95</v>
      </c>
      <c r="AY143" s="165" t="s">
        <v>432</v>
      </c>
    </row>
    <row r="144" spans="2:65" s="1" customFormat="1" ht="44.25" customHeight="1">
      <c r="B144" s="33"/>
      <c r="C144" s="137" t="s">
        <v>489</v>
      </c>
      <c r="D144" s="137" t="s">
        <v>435</v>
      </c>
      <c r="E144" s="138" t="s">
        <v>6225</v>
      </c>
      <c r="F144" s="139" t="s">
        <v>6226</v>
      </c>
      <c r="G144" s="140" t="s">
        <v>527</v>
      </c>
      <c r="H144" s="141">
        <v>4</v>
      </c>
      <c r="I144" s="142"/>
      <c r="J144" s="143">
        <f>ROUND(I144*H144,2)</f>
        <v>0</v>
      </c>
      <c r="K144" s="139" t="s">
        <v>528</v>
      </c>
      <c r="L144" s="33"/>
      <c r="M144" s="144" t="s">
        <v>1</v>
      </c>
      <c r="N144" s="145" t="s">
        <v>52</v>
      </c>
      <c r="P144" s="146">
        <f>O144*H144</f>
        <v>0</v>
      </c>
      <c r="Q144" s="146">
        <v>0</v>
      </c>
      <c r="R144" s="146">
        <f>Q144*H144</f>
        <v>0</v>
      </c>
      <c r="S144" s="146">
        <v>0</v>
      </c>
      <c r="T144" s="147">
        <f>S144*H144</f>
        <v>0</v>
      </c>
      <c r="AR144" s="148" t="s">
        <v>431</v>
      </c>
      <c r="AT144" s="148" t="s">
        <v>435</v>
      </c>
      <c r="AU144" s="148" t="s">
        <v>97</v>
      </c>
      <c r="AY144" s="17" t="s">
        <v>432</v>
      </c>
      <c r="BE144" s="149">
        <f>IF(N144="základní",J144,0)</f>
        <v>0</v>
      </c>
      <c r="BF144" s="149">
        <f>IF(N144="snížená",J144,0)</f>
        <v>0</v>
      </c>
      <c r="BG144" s="149">
        <f>IF(N144="zákl. přenesená",J144,0)</f>
        <v>0</v>
      </c>
      <c r="BH144" s="149">
        <f>IF(N144="sníž. přenesená",J144,0)</f>
        <v>0</v>
      </c>
      <c r="BI144" s="149">
        <f>IF(N144="nulová",J144,0)</f>
        <v>0</v>
      </c>
      <c r="BJ144" s="17" t="s">
        <v>95</v>
      </c>
      <c r="BK144" s="149">
        <f>ROUND(I144*H144,2)</f>
        <v>0</v>
      </c>
      <c r="BL144" s="17" t="s">
        <v>431</v>
      </c>
      <c r="BM144" s="148" t="s">
        <v>6227</v>
      </c>
    </row>
    <row r="145" spans="2:65" s="13" customFormat="1" ht="11.25">
      <c r="B145" s="157"/>
      <c r="D145" s="151" t="s">
        <v>442</v>
      </c>
      <c r="E145" s="158" t="s">
        <v>1</v>
      </c>
      <c r="F145" s="159" t="s">
        <v>6213</v>
      </c>
      <c r="H145" s="160">
        <v>4</v>
      </c>
      <c r="I145" s="161"/>
      <c r="L145" s="157"/>
      <c r="M145" s="162"/>
      <c r="T145" s="163"/>
      <c r="AT145" s="158" t="s">
        <v>442</v>
      </c>
      <c r="AU145" s="158" t="s">
        <v>97</v>
      </c>
      <c r="AV145" s="13" t="s">
        <v>97</v>
      </c>
      <c r="AW145" s="13" t="s">
        <v>42</v>
      </c>
      <c r="AX145" s="13" t="s">
        <v>87</v>
      </c>
      <c r="AY145" s="158" t="s">
        <v>432</v>
      </c>
    </row>
    <row r="146" spans="2:65" s="14" customFormat="1" ht="11.25">
      <c r="B146" s="164"/>
      <c r="D146" s="151" t="s">
        <v>442</v>
      </c>
      <c r="E146" s="165" t="s">
        <v>1</v>
      </c>
      <c r="F146" s="166" t="s">
        <v>449</v>
      </c>
      <c r="H146" s="167">
        <v>4</v>
      </c>
      <c r="I146" s="168"/>
      <c r="L146" s="164"/>
      <c r="M146" s="169"/>
      <c r="T146" s="170"/>
      <c r="AT146" s="165" t="s">
        <v>442</v>
      </c>
      <c r="AU146" s="165" t="s">
        <v>97</v>
      </c>
      <c r="AV146" s="14" t="s">
        <v>431</v>
      </c>
      <c r="AW146" s="14" t="s">
        <v>42</v>
      </c>
      <c r="AX146" s="14" t="s">
        <v>95</v>
      </c>
      <c r="AY146" s="165" t="s">
        <v>432</v>
      </c>
    </row>
    <row r="147" spans="2:65" s="1" customFormat="1" ht="33" customHeight="1">
      <c r="B147" s="33"/>
      <c r="C147" s="137" t="s">
        <v>500</v>
      </c>
      <c r="D147" s="137" t="s">
        <v>435</v>
      </c>
      <c r="E147" s="138" t="s">
        <v>6228</v>
      </c>
      <c r="F147" s="139" t="s">
        <v>6229</v>
      </c>
      <c r="G147" s="140" t="s">
        <v>527</v>
      </c>
      <c r="H147" s="141">
        <v>4</v>
      </c>
      <c r="I147" s="142"/>
      <c r="J147" s="143">
        <f>ROUND(I147*H147,2)</f>
        <v>0</v>
      </c>
      <c r="K147" s="139" t="s">
        <v>528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</v>
      </c>
      <c r="T147" s="147">
        <f>S147*H147</f>
        <v>0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6230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6213</v>
      </c>
      <c r="H148" s="160">
        <v>4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4" customFormat="1" ht="11.25">
      <c r="B149" s="164"/>
      <c r="D149" s="151" t="s">
        <v>442</v>
      </c>
      <c r="E149" s="165" t="s">
        <v>1</v>
      </c>
      <c r="F149" s="166" t="s">
        <v>449</v>
      </c>
      <c r="H149" s="167">
        <v>4</v>
      </c>
      <c r="I149" s="168"/>
      <c r="L149" s="164"/>
      <c r="M149" s="169"/>
      <c r="T149" s="170"/>
      <c r="AT149" s="165" t="s">
        <v>442</v>
      </c>
      <c r="AU149" s="165" t="s">
        <v>97</v>
      </c>
      <c r="AV149" s="14" t="s">
        <v>431</v>
      </c>
      <c r="AW149" s="14" t="s">
        <v>42</v>
      </c>
      <c r="AX149" s="14" t="s">
        <v>95</v>
      </c>
      <c r="AY149" s="165" t="s">
        <v>432</v>
      </c>
    </row>
    <row r="150" spans="2:65" s="1" customFormat="1" ht="37.9" customHeight="1">
      <c r="B150" s="33"/>
      <c r="C150" s="137" t="s">
        <v>507</v>
      </c>
      <c r="D150" s="137" t="s">
        <v>435</v>
      </c>
      <c r="E150" s="138" t="s">
        <v>6231</v>
      </c>
      <c r="F150" s="139" t="s">
        <v>6232</v>
      </c>
      <c r="G150" s="140" t="s">
        <v>527</v>
      </c>
      <c r="H150" s="141">
        <v>14</v>
      </c>
      <c r="I150" s="142"/>
      <c r="J150" s="143">
        <f>ROUND(I150*H150,2)</f>
        <v>0</v>
      </c>
      <c r="K150" s="139" t="s">
        <v>528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0</v>
      </c>
      <c r="R150" s="146">
        <f>Q150*H150</f>
        <v>0</v>
      </c>
      <c r="S150" s="146">
        <v>0</v>
      </c>
      <c r="T150" s="147">
        <f>S150*H150</f>
        <v>0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6233</v>
      </c>
    </row>
    <row r="151" spans="2:65" s="13" customFormat="1" ht="11.25">
      <c r="B151" s="157"/>
      <c r="D151" s="151" t="s">
        <v>442</v>
      </c>
      <c r="E151" s="158" t="s">
        <v>1</v>
      </c>
      <c r="F151" s="159" t="s">
        <v>6234</v>
      </c>
      <c r="H151" s="160">
        <v>14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87</v>
      </c>
      <c r="AY151" s="158" t="s">
        <v>432</v>
      </c>
    </row>
    <row r="152" spans="2:65" s="14" customFormat="1" ht="11.25">
      <c r="B152" s="164"/>
      <c r="D152" s="151" t="s">
        <v>442</v>
      </c>
      <c r="E152" s="165" t="s">
        <v>1</v>
      </c>
      <c r="F152" s="166" t="s">
        <v>449</v>
      </c>
      <c r="H152" s="167">
        <v>14</v>
      </c>
      <c r="I152" s="168"/>
      <c r="L152" s="164"/>
      <c r="M152" s="169"/>
      <c r="T152" s="170"/>
      <c r="AT152" s="165" t="s">
        <v>442</v>
      </c>
      <c r="AU152" s="165" t="s">
        <v>97</v>
      </c>
      <c r="AV152" s="14" t="s">
        <v>431</v>
      </c>
      <c r="AW152" s="14" t="s">
        <v>42</v>
      </c>
      <c r="AX152" s="14" t="s">
        <v>95</v>
      </c>
      <c r="AY152" s="165" t="s">
        <v>432</v>
      </c>
    </row>
    <row r="153" spans="2:65" s="1" customFormat="1" ht="44.25" customHeight="1">
      <c r="B153" s="33"/>
      <c r="C153" s="137" t="s">
        <v>140</v>
      </c>
      <c r="D153" s="137" t="s">
        <v>435</v>
      </c>
      <c r="E153" s="138" t="s">
        <v>6235</v>
      </c>
      <c r="F153" s="139" t="s">
        <v>6236</v>
      </c>
      <c r="G153" s="140" t="s">
        <v>527</v>
      </c>
      <c r="H153" s="141">
        <v>1</v>
      </c>
      <c r="I153" s="142"/>
      <c r="J153" s="143">
        <f>ROUND(I153*H153,2)</f>
        <v>0</v>
      </c>
      <c r="K153" s="139" t="s">
        <v>528</v>
      </c>
      <c r="L153" s="33"/>
      <c r="M153" s="144" t="s">
        <v>1</v>
      </c>
      <c r="N153" s="145" t="s">
        <v>52</v>
      </c>
      <c r="P153" s="146">
        <f>O153*H153</f>
        <v>0</v>
      </c>
      <c r="Q153" s="146">
        <v>0</v>
      </c>
      <c r="R153" s="146">
        <f>Q153*H153</f>
        <v>0</v>
      </c>
      <c r="S153" s="146">
        <v>0</v>
      </c>
      <c r="T153" s="147">
        <f>S153*H153</f>
        <v>0</v>
      </c>
      <c r="AR153" s="148" t="s">
        <v>431</v>
      </c>
      <c r="AT153" s="148" t="s">
        <v>435</v>
      </c>
      <c r="AU153" s="148" t="s">
        <v>97</v>
      </c>
      <c r="AY153" s="17" t="s">
        <v>432</v>
      </c>
      <c r="BE153" s="149">
        <f>IF(N153="základní",J153,0)</f>
        <v>0</v>
      </c>
      <c r="BF153" s="149">
        <f>IF(N153="snížená",J153,0)</f>
        <v>0</v>
      </c>
      <c r="BG153" s="149">
        <f>IF(N153="zákl. přenesená",J153,0)</f>
        <v>0</v>
      </c>
      <c r="BH153" s="149">
        <f>IF(N153="sníž. přenesená",J153,0)</f>
        <v>0</v>
      </c>
      <c r="BI153" s="149">
        <f>IF(N153="nulová",J153,0)</f>
        <v>0</v>
      </c>
      <c r="BJ153" s="17" t="s">
        <v>95</v>
      </c>
      <c r="BK153" s="149">
        <f>ROUND(I153*H153,2)</f>
        <v>0</v>
      </c>
      <c r="BL153" s="17" t="s">
        <v>431</v>
      </c>
      <c r="BM153" s="148" t="s">
        <v>6237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6187</v>
      </c>
      <c r="H154" s="160">
        <v>1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4" customFormat="1" ht="11.25">
      <c r="B155" s="164"/>
      <c r="D155" s="151" t="s">
        <v>442</v>
      </c>
      <c r="E155" s="165" t="s">
        <v>1</v>
      </c>
      <c r="F155" s="166" t="s">
        <v>449</v>
      </c>
      <c r="H155" s="167">
        <v>1</v>
      </c>
      <c r="I155" s="168"/>
      <c r="L155" s="164"/>
      <c r="M155" s="169"/>
      <c r="T155" s="170"/>
      <c r="AT155" s="165" t="s">
        <v>442</v>
      </c>
      <c r="AU155" s="165" t="s">
        <v>97</v>
      </c>
      <c r="AV155" s="14" t="s">
        <v>431</v>
      </c>
      <c r="AW155" s="14" t="s">
        <v>42</v>
      </c>
      <c r="AX155" s="14" t="s">
        <v>95</v>
      </c>
      <c r="AY155" s="165" t="s">
        <v>432</v>
      </c>
    </row>
    <row r="156" spans="2:65" s="1" customFormat="1" ht="44.25" customHeight="1">
      <c r="B156" s="33"/>
      <c r="C156" s="137" t="s">
        <v>194</v>
      </c>
      <c r="D156" s="137" t="s">
        <v>435</v>
      </c>
      <c r="E156" s="138" t="s">
        <v>6238</v>
      </c>
      <c r="F156" s="139" t="s">
        <v>6239</v>
      </c>
      <c r="G156" s="140" t="s">
        <v>527</v>
      </c>
      <c r="H156" s="141">
        <v>4</v>
      </c>
      <c r="I156" s="142"/>
      <c r="J156" s="143">
        <f>ROUND(I156*H156,2)</f>
        <v>0</v>
      </c>
      <c r="K156" s="139" t="s">
        <v>528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0</v>
      </c>
      <c r="T156" s="147">
        <f>S156*H156</f>
        <v>0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6240</v>
      </c>
    </row>
    <row r="157" spans="2:65" s="13" customFormat="1" ht="11.25">
      <c r="B157" s="157"/>
      <c r="D157" s="151" t="s">
        <v>442</v>
      </c>
      <c r="E157" s="158" t="s">
        <v>1</v>
      </c>
      <c r="F157" s="159" t="s">
        <v>6213</v>
      </c>
      <c r="H157" s="160">
        <v>4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4" customFormat="1" ht="11.25">
      <c r="B158" s="164"/>
      <c r="D158" s="151" t="s">
        <v>442</v>
      </c>
      <c r="E158" s="165" t="s">
        <v>1</v>
      </c>
      <c r="F158" s="166" t="s">
        <v>449</v>
      </c>
      <c r="H158" s="167">
        <v>4</v>
      </c>
      <c r="I158" s="168"/>
      <c r="L158" s="164"/>
      <c r="M158" s="169"/>
      <c r="T158" s="170"/>
      <c r="AT158" s="165" t="s">
        <v>442</v>
      </c>
      <c r="AU158" s="165" t="s">
        <v>97</v>
      </c>
      <c r="AV158" s="14" t="s">
        <v>431</v>
      </c>
      <c r="AW158" s="14" t="s">
        <v>42</v>
      </c>
      <c r="AX158" s="14" t="s">
        <v>95</v>
      </c>
      <c r="AY158" s="165" t="s">
        <v>432</v>
      </c>
    </row>
    <row r="159" spans="2:65" s="1" customFormat="1" ht="44.25" customHeight="1">
      <c r="B159" s="33"/>
      <c r="C159" s="137" t="s">
        <v>8</v>
      </c>
      <c r="D159" s="137" t="s">
        <v>435</v>
      </c>
      <c r="E159" s="138" t="s">
        <v>6241</v>
      </c>
      <c r="F159" s="139" t="s">
        <v>6242</v>
      </c>
      <c r="G159" s="140" t="s">
        <v>527</v>
      </c>
      <c r="H159" s="141">
        <v>2</v>
      </c>
      <c r="I159" s="142"/>
      <c r="J159" s="143">
        <f>ROUND(I159*H159,2)</f>
        <v>0</v>
      </c>
      <c r="K159" s="139" t="s">
        <v>528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6243</v>
      </c>
    </row>
    <row r="160" spans="2:65" s="13" customFormat="1" ht="11.25">
      <c r="B160" s="157"/>
      <c r="D160" s="151" t="s">
        <v>442</v>
      </c>
      <c r="E160" s="158" t="s">
        <v>1</v>
      </c>
      <c r="F160" s="159" t="s">
        <v>6244</v>
      </c>
      <c r="H160" s="160">
        <v>2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4" customFormat="1" ht="11.25">
      <c r="B161" s="164"/>
      <c r="D161" s="151" t="s">
        <v>442</v>
      </c>
      <c r="E161" s="165" t="s">
        <v>1</v>
      </c>
      <c r="F161" s="166" t="s">
        <v>449</v>
      </c>
      <c r="H161" s="167">
        <v>2</v>
      </c>
      <c r="I161" s="168"/>
      <c r="L161" s="164"/>
      <c r="M161" s="169"/>
      <c r="T161" s="170"/>
      <c r="AT161" s="165" t="s">
        <v>442</v>
      </c>
      <c r="AU161" s="165" t="s">
        <v>97</v>
      </c>
      <c r="AV161" s="14" t="s">
        <v>431</v>
      </c>
      <c r="AW161" s="14" t="s">
        <v>42</v>
      </c>
      <c r="AX161" s="14" t="s">
        <v>95</v>
      </c>
      <c r="AY161" s="165" t="s">
        <v>432</v>
      </c>
    </row>
    <row r="162" spans="2:65" s="1" customFormat="1" ht="37.9" customHeight="1">
      <c r="B162" s="33"/>
      <c r="C162" s="137" t="s">
        <v>211</v>
      </c>
      <c r="D162" s="137" t="s">
        <v>435</v>
      </c>
      <c r="E162" s="138" t="s">
        <v>6245</v>
      </c>
      <c r="F162" s="139" t="s">
        <v>6246</v>
      </c>
      <c r="G162" s="140" t="s">
        <v>527</v>
      </c>
      <c r="H162" s="141">
        <v>4</v>
      </c>
      <c r="I162" s="142"/>
      <c r="J162" s="143">
        <f>ROUND(I162*H162,2)</f>
        <v>0</v>
      </c>
      <c r="K162" s="139" t="s">
        <v>528</v>
      </c>
      <c r="L162" s="33"/>
      <c r="M162" s="144" t="s">
        <v>1</v>
      </c>
      <c r="N162" s="145" t="s">
        <v>52</v>
      </c>
      <c r="P162" s="146">
        <f>O162*H162</f>
        <v>0</v>
      </c>
      <c r="Q162" s="146">
        <v>0</v>
      </c>
      <c r="R162" s="146">
        <f>Q162*H162</f>
        <v>0</v>
      </c>
      <c r="S162" s="146">
        <v>0</v>
      </c>
      <c r="T162" s="147">
        <f>S162*H162</f>
        <v>0</v>
      </c>
      <c r="AR162" s="148" t="s">
        <v>431</v>
      </c>
      <c r="AT162" s="148" t="s">
        <v>435</v>
      </c>
      <c r="AU162" s="148" t="s">
        <v>97</v>
      </c>
      <c r="AY162" s="17" t="s">
        <v>432</v>
      </c>
      <c r="BE162" s="149">
        <f>IF(N162="základní",J162,0)</f>
        <v>0</v>
      </c>
      <c r="BF162" s="149">
        <f>IF(N162="snížená",J162,0)</f>
        <v>0</v>
      </c>
      <c r="BG162" s="149">
        <f>IF(N162="zákl. přenesená",J162,0)</f>
        <v>0</v>
      </c>
      <c r="BH162" s="149">
        <f>IF(N162="sníž. přenesená",J162,0)</f>
        <v>0</v>
      </c>
      <c r="BI162" s="149">
        <f>IF(N162="nulová",J162,0)</f>
        <v>0</v>
      </c>
      <c r="BJ162" s="17" t="s">
        <v>95</v>
      </c>
      <c r="BK162" s="149">
        <f>ROUND(I162*H162,2)</f>
        <v>0</v>
      </c>
      <c r="BL162" s="17" t="s">
        <v>431</v>
      </c>
      <c r="BM162" s="148" t="s">
        <v>6247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6213</v>
      </c>
      <c r="H163" s="160">
        <v>4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4" customFormat="1" ht="11.25">
      <c r="B164" s="164"/>
      <c r="D164" s="151" t="s">
        <v>442</v>
      </c>
      <c r="E164" s="165" t="s">
        <v>1</v>
      </c>
      <c r="F164" s="166" t="s">
        <v>449</v>
      </c>
      <c r="H164" s="167">
        <v>4</v>
      </c>
      <c r="I164" s="168"/>
      <c r="L164" s="164"/>
      <c r="M164" s="195"/>
      <c r="N164" s="196"/>
      <c r="O164" s="196"/>
      <c r="P164" s="196"/>
      <c r="Q164" s="196"/>
      <c r="R164" s="196"/>
      <c r="S164" s="196"/>
      <c r="T164" s="197"/>
      <c r="AT164" s="165" t="s">
        <v>442</v>
      </c>
      <c r="AU164" s="165" t="s">
        <v>97</v>
      </c>
      <c r="AV164" s="14" t="s">
        <v>431</v>
      </c>
      <c r="AW164" s="14" t="s">
        <v>42</v>
      </c>
      <c r="AX164" s="14" t="s">
        <v>95</v>
      </c>
      <c r="AY164" s="165" t="s">
        <v>432</v>
      </c>
    </row>
    <row r="165" spans="2:65" s="1" customFormat="1" ht="6.95" customHeight="1">
      <c r="B165" s="45"/>
      <c r="C165" s="46"/>
      <c r="D165" s="46"/>
      <c r="E165" s="46"/>
      <c r="F165" s="46"/>
      <c r="G165" s="46"/>
      <c r="H165" s="46"/>
      <c r="I165" s="46"/>
      <c r="J165" s="46"/>
      <c r="K165" s="46"/>
      <c r="L165" s="33"/>
    </row>
  </sheetData>
  <sheetProtection algorithmName="SHA-512" hashValue="y2tnKqejEnWsH5/eqk6sPJVCH7rHFVg3qx2x17C9wpUobRqllUpefb0JEHo2GxN3o9Dz8NyggYm3RFIFviTM2A==" saltValue="NGxBum+JYBVV6l122SPtV/SEZrzqHE89j0ChCDoPQuptDnPG1748rjNyfLdTcoHOKM0evYXsR8niWw30rZzfwA==" spinCount="100000" sheet="1" objects="1" scenarios="1" formatColumns="0" formatRows="0" autoFilter="0"/>
  <autoFilter ref="C121:K164" xr:uid="{00000000-0009-0000-0000-000023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theme="9" tint="0.59999389629810485"/>
    <pageSetUpPr fitToPage="1"/>
  </sheetPr>
  <dimension ref="B2:BM16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232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6191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6248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223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6077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ROUND(J122,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ROUND((SUM(BE122:BE167)),  2)</f>
        <v>0</v>
      </c>
      <c r="I35" s="97">
        <v>0.21</v>
      </c>
      <c r="J35" s="87">
        <f>ROUND(((SUM(BE122:BE167))*I35),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ROUND((SUM(BF122:BF167)),  2)</f>
        <v>0</v>
      </c>
      <c r="I36" s="97">
        <v>0.12</v>
      </c>
      <c r="J36" s="87">
        <f>ROUND(((SUM(BF122:BF167))*I36),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ROUND((SUM(BG122:BG167)),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ROUND((SUM(BH122:BH167)),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ROUND((SUM(BI122:BI167)),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6191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14.3 - mobiliář C - nezpůsobilé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Ing. Obrtel Michal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J122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J123</f>
        <v>0</v>
      </c>
      <c r="L99" s="109"/>
    </row>
    <row r="100" spans="2:47" s="9" customFormat="1" ht="19.899999999999999" customHeight="1">
      <c r="B100" s="113"/>
      <c r="D100" s="114" t="s">
        <v>2784</v>
      </c>
      <c r="E100" s="115"/>
      <c r="F100" s="115"/>
      <c r="G100" s="115"/>
      <c r="H100" s="115"/>
      <c r="I100" s="115"/>
      <c r="J100" s="116">
        <f>J124</f>
        <v>0</v>
      </c>
      <c r="L100" s="113"/>
    </row>
    <row r="101" spans="2:47" s="1" customFormat="1" ht="21.75" customHeight="1">
      <c r="B101" s="33"/>
      <c r="L101" s="33"/>
    </row>
    <row r="102" spans="2:47" s="1" customFormat="1" ht="6.95" customHeight="1"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33"/>
    </row>
    <row r="106" spans="2:47" s="1" customFormat="1" ht="6.95" customHeight="1"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33"/>
    </row>
    <row r="107" spans="2:47" s="1" customFormat="1" ht="24.95" customHeight="1">
      <c r="B107" s="33"/>
      <c r="C107" s="21" t="s">
        <v>416</v>
      </c>
      <c r="L107" s="33"/>
    </row>
    <row r="108" spans="2:47" s="1" customFormat="1" ht="6.95" customHeight="1">
      <c r="B108" s="33"/>
      <c r="L108" s="33"/>
    </row>
    <row r="109" spans="2:47" s="1" customFormat="1" ht="12" customHeight="1">
      <c r="B109" s="33"/>
      <c r="C109" s="27" t="s">
        <v>16</v>
      </c>
      <c r="L109" s="33"/>
    </row>
    <row r="110" spans="2:47" s="1" customFormat="1" ht="16.5" customHeight="1">
      <c r="B110" s="33"/>
      <c r="E110" s="246" t="str">
        <f>E7</f>
        <v>OBNOVA PARKU NA MÍROVÉM NÁMĚSTÍ V HODONÍNĚ</v>
      </c>
      <c r="F110" s="247"/>
      <c r="G110" s="247"/>
      <c r="H110" s="247"/>
      <c r="L110" s="33"/>
    </row>
    <row r="111" spans="2:47" ht="12" customHeight="1">
      <c r="B111" s="20"/>
      <c r="C111" s="27" t="s">
        <v>395</v>
      </c>
      <c r="L111" s="20"/>
    </row>
    <row r="112" spans="2:47" s="1" customFormat="1" ht="16.5" customHeight="1">
      <c r="B112" s="33"/>
      <c r="E112" s="246" t="s">
        <v>6191</v>
      </c>
      <c r="F112" s="248"/>
      <c r="G112" s="248"/>
      <c r="H112" s="248"/>
      <c r="L112" s="33"/>
    </row>
    <row r="113" spans="2:65" s="1" customFormat="1" ht="12" customHeight="1">
      <c r="B113" s="33"/>
      <c r="C113" s="27" t="s">
        <v>637</v>
      </c>
      <c r="L113" s="33"/>
    </row>
    <row r="114" spans="2:65" s="1" customFormat="1" ht="16.5" customHeight="1">
      <c r="B114" s="33"/>
      <c r="E114" s="227" t="str">
        <f>E11</f>
        <v>14.3 - mobiliář C - nezpůsobilé</v>
      </c>
      <c r="F114" s="248"/>
      <c r="G114" s="248"/>
      <c r="H114" s="248"/>
      <c r="L114" s="33"/>
    </row>
    <row r="115" spans="2:65" s="1" customFormat="1" ht="6.95" customHeight="1">
      <c r="B115" s="33"/>
      <c r="L115" s="33"/>
    </row>
    <row r="116" spans="2:65" s="1" customFormat="1" ht="12" customHeight="1">
      <c r="B116" s="33"/>
      <c r="C116" s="27" t="s">
        <v>22</v>
      </c>
      <c r="F116" s="25" t="str">
        <f>F14</f>
        <v xml:space="preserve">HODONÍN </v>
      </c>
      <c r="I116" s="27" t="s">
        <v>24</v>
      </c>
      <c r="J116" s="53" t="str">
        <f>IF(J14="","",J14)</f>
        <v>25. 10. 2024</v>
      </c>
      <c r="L116" s="33"/>
    </row>
    <row r="117" spans="2:65" s="1" customFormat="1" ht="6.95" customHeight="1">
      <c r="B117" s="33"/>
      <c r="L117" s="33"/>
    </row>
    <row r="118" spans="2:65" s="1" customFormat="1" ht="40.15" customHeight="1">
      <c r="B118" s="33"/>
      <c r="C118" s="27" t="s">
        <v>30</v>
      </c>
      <c r="F118" s="25" t="str">
        <f>E17</f>
        <v>Město Hodonín, Masyrykovo nám.53/1, Hodonín 695 35</v>
      </c>
      <c r="I118" s="27" t="s">
        <v>38</v>
      </c>
      <c r="J118" s="31" t="str">
        <f>E23</f>
        <v>MAAUS  s.r.o., Gorkého 51/1, Brno 602 00</v>
      </c>
      <c r="L118" s="33"/>
    </row>
    <row r="119" spans="2:65" s="1" customFormat="1" ht="15.2" customHeight="1">
      <c r="B119" s="33"/>
      <c r="C119" s="27" t="s">
        <v>36</v>
      </c>
      <c r="F119" s="25" t="str">
        <f>IF(E20="","",E20)</f>
        <v>Vyplň údaj</v>
      </c>
      <c r="I119" s="27" t="s">
        <v>43</v>
      </c>
      <c r="J119" s="31" t="str">
        <f>E26</f>
        <v>Ing. Obrtel Michal</v>
      </c>
      <c r="L119" s="33"/>
    </row>
    <row r="120" spans="2:65" s="1" customFormat="1" ht="10.35" customHeight="1">
      <c r="B120" s="33"/>
      <c r="L120" s="33"/>
    </row>
    <row r="121" spans="2:65" s="10" customFormat="1" ht="29.25" customHeight="1">
      <c r="B121" s="117"/>
      <c r="C121" s="118" t="s">
        <v>417</v>
      </c>
      <c r="D121" s="119" t="s">
        <v>72</v>
      </c>
      <c r="E121" s="119" t="s">
        <v>68</v>
      </c>
      <c r="F121" s="119" t="s">
        <v>69</v>
      </c>
      <c r="G121" s="119" t="s">
        <v>418</v>
      </c>
      <c r="H121" s="119" t="s">
        <v>419</v>
      </c>
      <c r="I121" s="119" t="s">
        <v>420</v>
      </c>
      <c r="J121" s="119" t="s">
        <v>402</v>
      </c>
      <c r="K121" s="120" t="s">
        <v>421</v>
      </c>
      <c r="L121" s="117"/>
      <c r="M121" s="60" t="s">
        <v>1</v>
      </c>
      <c r="N121" s="61" t="s">
        <v>51</v>
      </c>
      <c r="O121" s="61" t="s">
        <v>422</v>
      </c>
      <c r="P121" s="61" t="s">
        <v>423</v>
      </c>
      <c r="Q121" s="61" t="s">
        <v>424</v>
      </c>
      <c r="R121" s="61" t="s">
        <v>425</v>
      </c>
      <c r="S121" s="61" t="s">
        <v>426</v>
      </c>
      <c r="T121" s="62" t="s">
        <v>427</v>
      </c>
    </row>
    <row r="122" spans="2:65" s="1" customFormat="1" ht="22.9" customHeight="1">
      <c r="B122" s="33"/>
      <c r="C122" s="65" t="s">
        <v>428</v>
      </c>
      <c r="J122" s="121">
        <f>BK122</f>
        <v>0</v>
      </c>
      <c r="L122" s="33"/>
      <c r="M122" s="63"/>
      <c r="N122" s="54"/>
      <c r="O122" s="54"/>
      <c r="P122" s="122">
        <f>P123</f>
        <v>0</v>
      </c>
      <c r="Q122" s="54"/>
      <c r="R122" s="122">
        <f>R123</f>
        <v>0</v>
      </c>
      <c r="S122" s="54"/>
      <c r="T122" s="123">
        <f>T123</f>
        <v>0</v>
      </c>
      <c r="AT122" s="17" t="s">
        <v>86</v>
      </c>
      <c r="AU122" s="17" t="s">
        <v>404</v>
      </c>
      <c r="BK122" s="124">
        <f>BK123</f>
        <v>0</v>
      </c>
    </row>
    <row r="123" spans="2:65" s="11" customFormat="1" ht="25.9" customHeight="1">
      <c r="B123" s="125"/>
      <c r="D123" s="126" t="s">
        <v>86</v>
      </c>
      <c r="E123" s="127" t="s">
        <v>647</v>
      </c>
      <c r="F123" s="127" t="s">
        <v>648</v>
      </c>
      <c r="I123" s="128"/>
      <c r="J123" s="129">
        <f>BK123</f>
        <v>0</v>
      </c>
      <c r="L123" s="125"/>
      <c r="M123" s="130"/>
      <c r="P123" s="131">
        <f>P124</f>
        <v>0</v>
      </c>
      <c r="R123" s="131">
        <f>R124</f>
        <v>0</v>
      </c>
      <c r="T123" s="132">
        <f>T124</f>
        <v>0</v>
      </c>
      <c r="AR123" s="126" t="s">
        <v>95</v>
      </c>
      <c r="AT123" s="133" t="s">
        <v>86</v>
      </c>
      <c r="AU123" s="133" t="s">
        <v>87</v>
      </c>
      <c r="AY123" s="126" t="s">
        <v>432</v>
      </c>
      <c r="BK123" s="134">
        <f>BK124</f>
        <v>0</v>
      </c>
    </row>
    <row r="124" spans="2:65" s="11" customFormat="1" ht="22.9" customHeight="1">
      <c r="B124" s="125"/>
      <c r="D124" s="126" t="s">
        <v>86</v>
      </c>
      <c r="E124" s="135" t="s">
        <v>507</v>
      </c>
      <c r="F124" s="135" t="s">
        <v>3005</v>
      </c>
      <c r="I124" s="128"/>
      <c r="J124" s="136">
        <f>BK124</f>
        <v>0</v>
      </c>
      <c r="L124" s="125"/>
      <c r="M124" s="130"/>
      <c r="P124" s="131">
        <f>SUM(P125:P167)</f>
        <v>0</v>
      </c>
      <c r="R124" s="131">
        <f>SUM(R125:R167)</f>
        <v>0</v>
      </c>
      <c r="T124" s="132">
        <f>SUM(T125:T167)</f>
        <v>0</v>
      </c>
      <c r="AR124" s="126" t="s">
        <v>95</v>
      </c>
      <c r="AT124" s="133" t="s">
        <v>86</v>
      </c>
      <c r="AU124" s="133" t="s">
        <v>95</v>
      </c>
      <c r="AY124" s="126" t="s">
        <v>432</v>
      </c>
      <c r="BK124" s="134">
        <f>SUM(BK125:BK167)</f>
        <v>0</v>
      </c>
    </row>
    <row r="125" spans="2:65" s="1" customFormat="1" ht="24.2" customHeight="1">
      <c r="B125" s="33"/>
      <c r="C125" s="137" t="s">
        <v>95</v>
      </c>
      <c r="D125" s="137" t="s">
        <v>435</v>
      </c>
      <c r="E125" s="138" t="s">
        <v>6249</v>
      </c>
      <c r="F125" s="139" t="s">
        <v>6250</v>
      </c>
      <c r="G125" s="140" t="s">
        <v>527</v>
      </c>
      <c r="H125" s="141">
        <v>10</v>
      </c>
      <c r="I125" s="142"/>
      <c r="J125" s="143">
        <f>ROUND(I125*H125,2)</f>
        <v>0</v>
      </c>
      <c r="K125" s="139" t="s">
        <v>528</v>
      </c>
      <c r="L125" s="33"/>
      <c r="M125" s="144" t="s">
        <v>1</v>
      </c>
      <c r="N125" s="145" t="s">
        <v>52</v>
      </c>
      <c r="P125" s="146">
        <f>O125*H125</f>
        <v>0</v>
      </c>
      <c r="Q125" s="146">
        <v>0</v>
      </c>
      <c r="R125" s="146">
        <f>Q125*H125</f>
        <v>0</v>
      </c>
      <c r="S125" s="146">
        <v>0</v>
      </c>
      <c r="T125" s="147">
        <f>S125*H125</f>
        <v>0</v>
      </c>
      <c r="AR125" s="148" t="s">
        <v>431</v>
      </c>
      <c r="AT125" s="148" t="s">
        <v>435</v>
      </c>
      <c r="AU125" s="148" t="s">
        <v>97</v>
      </c>
      <c r="AY125" s="17" t="s">
        <v>432</v>
      </c>
      <c r="BE125" s="149">
        <f>IF(N125="základní",J125,0)</f>
        <v>0</v>
      </c>
      <c r="BF125" s="149">
        <f>IF(N125="snížená",J125,0)</f>
        <v>0</v>
      </c>
      <c r="BG125" s="149">
        <f>IF(N125="zákl. přenesená",J125,0)</f>
        <v>0</v>
      </c>
      <c r="BH125" s="149">
        <f>IF(N125="sníž. přenesená",J125,0)</f>
        <v>0</v>
      </c>
      <c r="BI125" s="149">
        <f>IF(N125="nulová",J125,0)</f>
        <v>0</v>
      </c>
      <c r="BJ125" s="17" t="s">
        <v>95</v>
      </c>
      <c r="BK125" s="149">
        <f>ROUND(I125*H125,2)</f>
        <v>0</v>
      </c>
      <c r="BL125" s="17" t="s">
        <v>431</v>
      </c>
      <c r="BM125" s="148" t="s">
        <v>6251</v>
      </c>
    </row>
    <row r="126" spans="2:65" s="13" customFormat="1" ht="11.25">
      <c r="B126" s="157"/>
      <c r="D126" s="151" t="s">
        <v>442</v>
      </c>
      <c r="E126" s="158" t="s">
        <v>1</v>
      </c>
      <c r="F126" s="159" t="s">
        <v>6200</v>
      </c>
      <c r="H126" s="160">
        <v>10</v>
      </c>
      <c r="I126" s="161"/>
      <c r="L126" s="157"/>
      <c r="M126" s="162"/>
      <c r="T126" s="163"/>
      <c r="AT126" s="158" t="s">
        <v>442</v>
      </c>
      <c r="AU126" s="158" t="s">
        <v>97</v>
      </c>
      <c r="AV126" s="13" t="s">
        <v>97</v>
      </c>
      <c r="AW126" s="13" t="s">
        <v>42</v>
      </c>
      <c r="AX126" s="13" t="s">
        <v>87</v>
      </c>
      <c r="AY126" s="158" t="s">
        <v>432</v>
      </c>
    </row>
    <row r="127" spans="2:65" s="14" customFormat="1" ht="11.25">
      <c r="B127" s="164"/>
      <c r="D127" s="151" t="s">
        <v>442</v>
      </c>
      <c r="E127" s="165" t="s">
        <v>1</v>
      </c>
      <c r="F127" s="166" t="s">
        <v>449</v>
      </c>
      <c r="H127" s="167">
        <v>10</v>
      </c>
      <c r="I127" s="168"/>
      <c r="L127" s="164"/>
      <c r="M127" s="169"/>
      <c r="T127" s="170"/>
      <c r="AT127" s="165" t="s">
        <v>442</v>
      </c>
      <c r="AU127" s="165" t="s">
        <v>97</v>
      </c>
      <c r="AV127" s="14" t="s">
        <v>431</v>
      </c>
      <c r="AW127" s="14" t="s">
        <v>42</v>
      </c>
      <c r="AX127" s="14" t="s">
        <v>95</v>
      </c>
      <c r="AY127" s="165" t="s">
        <v>432</v>
      </c>
    </row>
    <row r="128" spans="2:65" s="1" customFormat="1" ht="44.25" customHeight="1">
      <c r="B128" s="33"/>
      <c r="C128" s="137" t="s">
        <v>97</v>
      </c>
      <c r="D128" s="137" t="s">
        <v>435</v>
      </c>
      <c r="E128" s="138" t="s">
        <v>6252</v>
      </c>
      <c r="F128" s="139" t="s">
        <v>6253</v>
      </c>
      <c r="G128" s="140" t="s">
        <v>527</v>
      </c>
      <c r="H128" s="141">
        <v>10</v>
      </c>
      <c r="I128" s="142"/>
      <c r="J128" s="143">
        <f>ROUND(I128*H128,2)</f>
        <v>0</v>
      </c>
      <c r="K128" s="139" t="s">
        <v>528</v>
      </c>
      <c r="L128" s="33"/>
      <c r="M128" s="144" t="s">
        <v>1</v>
      </c>
      <c r="N128" s="145" t="s">
        <v>52</v>
      </c>
      <c r="P128" s="146">
        <f>O128*H128</f>
        <v>0</v>
      </c>
      <c r="Q128" s="146">
        <v>0</v>
      </c>
      <c r="R128" s="146">
        <f>Q128*H128</f>
        <v>0</v>
      </c>
      <c r="S128" s="146">
        <v>0</v>
      </c>
      <c r="T128" s="147">
        <f>S128*H128</f>
        <v>0</v>
      </c>
      <c r="AR128" s="148" t="s">
        <v>431</v>
      </c>
      <c r="AT128" s="148" t="s">
        <v>435</v>
      </c>
      <c r="AU128" s="148" t="s">
        <v>97</v>
      </c>
      <c r="AY128" s="17" t="s">
        <v>432</v>
      </c>
      <c r="BE128" s="149">
        <f>IF(N128="základní",J128,0)</f>
        <v>0</v>
      </c>
      <c r="BF128" s="149">
        <f>IF(N128="snížená",J128,0)</f>
        <v>0</v>
      </c>
      <c r="BG128" s="149">
        <f>IF(N128="zákl. přenesená",J128,0)</f>
        <v>0</v>
      </c>
      <c r="BH128" s="149">
        <f>IF(N128="sníž. přenesená",J128,0)</f>
        <v>0</v>
      </c>
      <c r="BI128" s="149">
        <f>IF(N128="nulová",J128,0)</f>
        <v>0</v>
      </c>
      <c r="BJ128" s="17" t="s">
        <v>95</v>
      </c>
      <c r="BK128" s="149">
        <f>ROUND(I128*H128,2)</f>
        <v>0</v>
      </c>
      <c r="BL128" s="17" t="s">
        <v>431</v>
      </c>
      <c r="BM128" s="148" t="s">
        <v>6254</v>
      </c>
    </row>
    <row r="129" spans="2:65" s="13" customFormat="1" ht="11.25">
      <c r="B129" s="157"/>
      <c r="D129" s="151" t="s">
        <v>442</v>
      </c>
      <c r="E129" s="158" t="s">
        <v>1</v>
      </c>
      <c r="F129" s="159" t="s">
        <v>6200</v>
      </c>
      <c r="H129" s="160">
        <v>10</v>
      </c>
      <c r="I129" s="161"/>
      <c r="L129" s="157"/>
      <c r="M129" s="162"/>
      <c r="T129" s="163"/>
      <c r="AT129" s="158" t="s">
        <v>442</v>
      </c>
      <c r="AU129" s="158" t="s">
        <v>97</v>
      </c>
      <c r="AV129" s="13" t="s">
        <v>97</v>
      </c>
      <c r="AW129" s="13" t="s">
        <v>42</v>
      </c>
      <c r="AX129" s="13" t="s">
        <v>87</v>
      </c>
      <c r="AY129" s="158" t="s">
        <v>432</v>
      </c>
    </row>
    <row r="130" spans="2:65" s="14" customFormat="1" ht="11.25">
      <c r="B130" s="164"/>
      <c r="D130" s="151" t="s">
        <v>442</v>
      </c>
      <c r="E130" s="165" t="s">
        <v>1</v>
      </c>
      <c r="F130" s="166" t="s">
        <v>449</v>
      </c>
      <c r="H130" s="167">
        <v>10</v>
      </c>
      <c r="I130" s="168"/>
      <c r="L130" s="164"/>
      <c r="M130" s="169"/>
      <c r="T130" s="170"/>
      <c r="AT130" s="165" t="s">
        <v>442</v>
      </c>
      <c r="AU130" s="165" t="s">
        <v>97</v>
      </c>
      <c r="AV130" s="14" t="s">
        <v>431</v>
      </c>
      <c r="AW130" s="14" t="s">
        <v>42</v>
      </c>
      <c r="AX130" s="14" t="s">
        <v>95</v>
      </c>
      <c r="AY130" s="165" t="s">
        <v>432</v>
      </c>
    </row>
    <row r="131" spans="2:65" s="1" customFormat="1" ht="24.2" customHeight="1">
      <c r="B131" s="33"/>
      <c r="C131" s="137" t="s">
        <v>108</v>
      </c>
      <c r="D131" s="137" t="s">
        <v>435</v>
      </c>
      <c r="E131" s="138" t="s">
        <v>6255</v>
      </c>
      <c r="F131" s="139" t="s">
        <v>6256</v>
      </c>
      <c r="G131" s="140" t="s">
        <v>527</v>
      </c>
      <c r="H131" s="141">
        <v>7</v>
      </c>
      <c r="I131" s="142"/>
      <c r="J131" s="143">
        <f>ROUND(I131*H131,2)</f>
        <v>0</v>
      </c>
      <c r="K131" s="139" t="s">
        <v>528</v>
      </c>
      <c r="L131" s="33"/>
      <c r="M131" s="144" t="s">
        <v>1</v>
      </c>
      <c r="N131" s="145" t="s">
        <v>52</v>
      </c>
      <c r="P131" s="146">
        <f>O131*H131</f>
        <v>0</v>
      </c>
      <c r="Q131" s="146">
        <v>0</v>
      </c>
      <c r="R131" s="146">
        <f>Q131*H131</f>
        <v>0</v>
      </c>
      <c r="S131" s="146">
        <v>0</v>
      </c>
      <c r="T131" s="147">
        <f>S131*H131</f>
        <v>0</v>
      </c>
      <c r="AR131" s="148" t="s">
        <v>431</v>
      </c>
      <c r="AT131" s="148" t="s">
        <v>435</v>
      </c>
      <c r="AU131" s="148" t="s">
        <v>97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431</v>
      </c>
      <c r="BM131" s="148" t="s">
        <v>6257</v>
      </c>
    </row>
    <row r="132" spans="2:65" s="13" customFormat="1" ht="11.25">
      <c r="B132" s="157"/>
      <c r="D132" s="151" t="s">
        <v>442</v>
      </c>
      <c r="E132" s="158" t="s">
        <v>1</v>
      </c>
      <c r="F132" s="159" t="s">
        <v>6258</v>
      </c>
      <c r="H132" s="160">
        <v>7</v>
      </c>
      <c r="I132" s="161"/>
      <c r="L132" s="157"/>
      <c r="M132" s="162"/>
      <c r="T132" s="163"/>
      <c r="AT132" s="158" t="s">
        <v>442</v>
      </c>
      <c r="AU132" s="158" t="s">
        <v>97</v>
      </c>
      <c r="AV132" s="13" t="s">
        <v>97</v>
      </c>
      <c r="AW132" s="13" t="s">
        <v>42</v>
      </c>
      <c r="AX132" s="13" t="s">
        <v>87</v>
      </c>
      <c r="AY132" s="158" t="s">
        <v>432</v>
      </c>
    </row>
    <row r="133" spans="2:65" s="14" customFormat="1" ht="11.25">
      <c r="B133" s="164"/>
      <c r="D133" s="151" t="s">
        <v>442</v>
      </c>
      <c r="E133" s="165" t="s">
        <v>1</v>
      </c>
      <c r="F133" s="166" t="s">
        <v>449</v>
      </c>
      <c r="H133" s="167">
        <v>7</v>
      </c>
      <c r="I133" s="168"/>
      <c r="L133" s="164"/>
      <c r="M133" s="169"/>
      <c r="T133" s="170"/>
      <c r="AT133" s="165" t="s">
        <v>442</v>
      </c>
      <c r="AU133" s="165" t="s">
        <v>97</v>
      </c>
      <c r="AV133" s="14" t="s">
        <v>431</v>
      </c>
      <c r="AW133" s="14" t="s">
        <v>42</v>
      </c>
      <c r="AX133" s="14" t="s">
        <v>95</v>
      </c>
      <c r="AY133" s="165" t="s">
        <v>432</v>
      </c>
    </row>
    <row r="134" spans="2:65" s="1" customFormat="1" ht="44.25" customHeight="1">
      <c r="B134" s="33"/>
      <c r="C134" s="137" t="s">
        <v>431</v>
      </c>
      <c r="D134" s="137" t="s">
        <v>435</v>
      </c>
      <c r="E134" s="138" t="s">
        <v>6259</v>
      </c>
      <c r="F134" s="139" t="s">
        <v>6260</v>
      </c>
      <c r="G134" s="140" t="s">
        <v>527</v>
      </c>
      <c r="H134" s="141">
        <v>7</v>
      </c>
      <c r="I134" s="142"/>
      <c r="J134" s="143">
        <f>ROUND(I134*H134,2)</f>
        <v>0</v>
      </c>
      <c r="K134" s="139" t="s">
        <v>528</v>
      </c>
      <c r="L134" s="33"/>
      <c r="M134" s="144" t="s">
        <v>1</v>
      </c>
      <c r="N134" s="145" t="s">
        <v>52</v>
      </c>
      <c r="P134" s="146">
        <f>O134*H134</f>
        <v>0</v>
      </c>
      <c r="Q134" s="146">
        <v>0</v>
      </c>
      <c r="R134" s="146">
        <f>Q134*H134</f>
        <v>0</v>
      </c>
      <c r="S134" s="146">
        <v>0</v>
      </c>
      <c r="T134" s="147">
        <f>S134*H134</f>
        <v>0</v>
      </c>
      <c r="AR134" s="148" t="s">
        <v>431</v>
      </c>
      <c r="AT134" s="148" t="s">
        <v>435</v>
      </c>
      <c r="AU134" s="148" t="s">
        <v>97</v>
      </c>
      <c r="AY134" s="17" t="s">
        <v>432</v>
      </c>
      <c r="BE134" s="149">
        <f>IF(N134="základní",J134,0)</f>
        <v>0</v>
      </c>
      <c r="BF134" s="149">
        <f>IF(N134="snížená",J134,0)</f>
        <v>0</v>
      </c>
      <c r="BG134" s="149">
        <f>IF(N134="zákl. přenesená",J134,0)</f>
        <v>0</v>
      </c>
      <c r="BH134" s="149">
        <f>IF(N134="sníž. přenesená",J134,0)</f>
        <v>0</v>
      </c>
      <c r="BI134" s="149">
        <f>IF(N134="nulová",J134,0)</f>
        <v>0</v>
      </c>
      <c r="BJ134" s="17" t="s">
        <v>95</v>
      </c>
      <c r="BK134" s="149">
        <f>ROUND(I134*H134,2)</f>
        <v>0</v>
      </c>
      <c r="BL134" s="17" t="s">
        <v>431</v>
      </c>
      <c r="BM134" s="148" t="s">
        <v>6261</v>
      </c>
    </row>
    <row r="135" spans="2:65" s="13" customFormat="1" ht="11.25">
      <c r="B135" s="157"/>
      <c r="D135" s="151" t="s">
        <v>442</v>
      </c>
      <c r="E135" s="158" t="s">
        <v>1</v>
      </c>
      <c r="F135" s="159" t="s">
        <v>6258</v>
      </c>
      <c r="H135" s="160">
        <v>7</v>
      </c>
      <c r="I135" s="161"/>
      <c r="L135" s="157"/>
      <c r="M135" s="162"/>
      <c r="T135" s="163"/>
      <c r="AT135" s="158" t="s">
        <v>442</v>
      </c>
      <c r="AU135" s="158" t="s">
        <v>97</v>
      </c>
      <c r="AV135" s="13" t="s">
        <v>97</v>
      </c>
      <c r="AW135" s="13" t="s">
        <v>42</v>
      </c>
      <c r="AX135" s="13" t="s">
        <v>87</v>
      </c>
      <c r="AY135" s="158" t="s">
        <v>432</v>
      </c>
    </row>
    <row r="136" spans="2:65" s="14" customFormat="1" ht="11.25">
      <c r="B136" s="164"/>
      <c r="D136" s="151" t="s">
        <v>442</v>
      </c>
      <c r="E136" s="165" t="s">
        <v>1</v>
      </c>
      <c r="F136" s="166" t="s">
        <v>449</v>
      </c>
      <c r="H136" s="167">
        <v>7</v>
      </c>
      <c r="I136" s="168"/>
      <c r="L136" s="164"/>
      <c r="M136" s="169"/>
      <c r="T136" s="170"/>
      <c r="AT136" s="165" t="s">
        <v>442</v>
      </c>
      <c r="AU136" s="165" t="s">
        <v>97</v>
      </c>
      <c r="AV136" s="14" t="s">
        <v>431</v>
      </c>
      <c r="AW136" s="14" t="s">
        <v>42</v>
      </c>
      <c r="AX136" s="14" t="s">
        <v>95</v>
      </c>
      <c r="AY136" s="165" t="s">
        <v>432</v>
      </c>
    </row>
    <row r="137" spans="2:65" s="1" customFormat="1" ht="37.9" customHeight="1">
      <c r="B137" s="33"/>
      <c r="C137" s="137" t="s">
        <v>452</v>
      </c>
      <c r="D137" s="137" t="s">
        <v>435</v>
      </c>
      <c r="E137" s="138" t="s">
        <v>6262</v>
      </c>
      <c r="F137" s="139" t="s">
        <v>6263</v>
      </c>
      <c r="G137" s="140" t="s">
        <v>527</v>
      </c>
      <c r="H137" s="141">
        <v>4</v>
      </c>
      <c r="I137" s="142"/>
      <c r="J137" s="143">
        <f>ROUND(I137*H137,2)</f>
        <v>0</v>
      </c>
      <c r="K137" s="139" t="s">
        <v>528</v>
      </c>
      <c r="L137" s="33"/>
      <c r="M137" s="144" t="s">
        <v>1</v>
      </c>
      <c r="N137" s="145" t="s">
        <v>52</v>
      </c>
      <c r="P137" s="146">
        <f>O137*H137</f>
        <v>0</v>
      </c>
      <c r="Q137" s="146">
        <v>0</v>
      </c>
      <c r="R137" s="146">
        <f>Q137*H137</f>
        <v>0</v>
      </c>
      <c r="S137" s="146">
        <v>0</v>
      </c>
      <c r="T137" s="147">
        <f>S137*H137</f>
        <v>0</v>
      </c>
      <c r="AR137" s="148" t="s">
        <v>431</v>
      </c>
      <c r="AT137" s="148" t="s">
        <v>435</v>
      </c>
      <c r="AU137" s="148" t="s">
        <v>97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431</v>
      </c>
      <c r="BM137" s="148" t="s">
        <v>6264</v>
      </c>
    </row>
    <row r="138" spans="2:65" s="13" customFormat="1" ht="11.25">
      <c r="B138" s="157"/>
      <c r="D138" s="151" t="s">
        <v>442</v>
      </c>
      <c r="E138" s="158" t="s">
        <v>1</v>
      </c>
      <c r="F138" s="159" t="s">
        <v>6213</v>
      </c>
      <c r="H138" s="160">
        <v>4</v>
      </c>
      <c r="I138" s="161"/>
      <c r="L138" s="157"/>
      <c r="M138" s="162"/>
      <c r="T138" s="163"/>
      <c r="AT138" s="158" t="s">
        <v>442</v>
      </c>
      <c r="AU138" s="158" t="s">
        <v>97</v>
      </c>
      <c r="AV138" s="13" t="s">
        <v>97</v>
      </c>
      <c r="AW138" s="13" t="s">
        <v>42</v>
      </c>
      <c r="AX138" s="13" t="s">
        <v>87</v>
      </c>
      <c r="AY138" s="158" t="s">
        <v>432</v>
      </c>
    </row>
    <row r="139" spans="2:65" s="14" customFormat="1" ht="11.25">
      <c r="B139" s="164"/>
      <c r="D139" s="151" t="s">
        <v>442</v>
      </c>
      <c r="E139" s="165" t="s">
        <v>1</v>
      </c>
      <c r="F139" s="166" t="s">
        <v>449</v>
      </c>
      <c r="H139" s="167">
        <v>4</v>
      </c>
      <c r="I139" s="168"/>
      <c r="L139" s="164"/>
      <c r="M139" s="169"/>
      <c r="T139" s="170"/>
      <c r="AT139" s="165" t="s">
        <v>442</v>
      </c>
      <c r="AU139" s="165" t="s">
        <v>97</v>
      </c>
      <c r="AV139" s="14" t="s">
        <v>431</v>
      </c>
      <c r="AW139" s="14" t="s">
        <v>42</v>
      </c>
      <c r="AX139" s="14" t="s">
        <v>95</v>
      </c>
      <c r="AY139" s="165" t="s">
        <v>432</v>
      </c>
    </row>
    <row r="140" spans="2:65" s="1" customFormat="1" ht="44.25" customHeight="1">
      <c r="B140" s="33"/>
      <c r="C140" s="137" t="s">
        <v>483</v>
      </c>
      <c r="D140" s="137" t="s">
        <v>435</v>
      </c>
      <c r="E140" s="138" t="s">
        <v>6265</v>
      </c>
      <c r="F140" s="139" t="s">
        <v>6266</v>
      </c>
      <c r="G140" s="140" t="s">
        <v>527</v>
      </c>
      <c r="H140" s="141">
        <v>11</v>
      </c>
      <c r="I140" s="142"/>
      <c r="J140" s="143">
        <f>ROUND(I140*H140,2)</f>
        <v>0</v>
      </c>
      <c r="K140" s="139" t="s">
        <v>528</v>
      </c>
      <c r="L140" s="33"/>
      <c r="M140" s="144" t="s">
        <v>1</v>
      </c>
      <c r="N140" s="145" t="s">
        <v>52</v>
      </c>
      <c r="P140" s="146">
        <f>O140*H140</f>
        <v>0</v>
      </c>
      <c r="Q140" s="146">
        <v>0</v>
      </c>
      <c r="R140" s="146">
        <f>Q140*H140</f>
        <v>0</v>
      </c>
      <c r="S140" s="146">
        <v>0</v>
      </c>
      <c r="T140" s="147">
        <f>S140*H140</f>
        <v>0</v>
      </c>
      <c r="AR140" s="148" t="s">
        <v>431</v>
      </c>
      <c r="AT140" s="148" t="s">
        <v>435</v>
      </c>
      <c r="AU140" s="148" t="s">
        <v>97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431</v>
      </c>
      <c r="BM140" s="148" t="s">
        <v>6267</v>
      </c>
    </row>
    <row r="141" spans="2:65" s="13" customFormat="1" ht="11.25">
      <c r="B141" s="157"/>
      <c r="D141" s="151" t="s">
        <v>442</v>
      </c>
      <c r="E141" s="158" t="s">
        <v>1</v>
      </c>
      <c r="F141" s="159" t="s">
        <v>6268</v>
      </c>
      <c r="H141" s="160">
        <v>11</v>
      </c>
      <c r="I141" s="161"/>
      <c r="L141" s="157"/>
      <c r="M141" s="162"/>
      <c r="T141" s="163"/>
      <c r="AT141" s="158" t="s">
        <v>442</v>
      </c>
      <c r="AU141" s="158" t="s">
        <v>97</v>
      </c>
      <c r="AV141" s="13" t="s">
        <v>97</v>
      </c>
      <c r="AW141" s="13" t="s">
        <v>42</v>
      </c>
      <c r="AX141" s="13" t="s">
        <v>87</v>
      </c>
      <c r="AY141" s="158" t="s">
        <v>432</v>
      </c>
    </row>
    <row r="142" spans="2:65" s="14" customFormat="1" ht="11.25">
      <c r="B142" s="164"/>
      <c r="D142" s="151" t="s">
        <v>442</v>
      </c>
      <c r="E142" s="165" t="s">
        <v>1</v>
      </c>
      <c r="F142" s="166" t="s">
        <v>449</v>
      </c>
      <c r="H142" s="167">
        <v>11</v>
      </c>
      <c r="I142" s="168"/>
      <c r="L142" s="164"/>
      <c r="M142" s="169"/>
      <c r="T142" s="170"/>
      <c r="AT142" s="165" t="s">
        <v>442</v>
      </c>
      <c r="AU142" s="165" t="s">
        <v>97</v>
      </c>
      <c r="AV142" s="14" t="s">
        <v>431</v>
      </c>
      <c r="AW142" s="14" t="s">
        <v>42</v>
      </c>
      <c r="AX142" s="14" t="s">
        <v>95</v>
      </c>
      <c r="AY142" s="165" t="s">
        <v>432</v>
      </c>
    </row>
    <row r="143" spans="2:65" s="1" customFormat="1" ht="49.15" customHeight="1">
      <c r="B143" s="33"/>
      <c r="C143" s="137" t="s">
        <v>489</v>
      </c>
      <c r="D143" s="137" t="s">
        <v>435</v>
      </c>
      <c r="E143" s="138" t="s">
        <v>6269</v>
      </c>
      <c r="F143" s="139" t="s">
        <v>6270</v>
      </c>
      <c r="G143" s="140" t="s">
        <v>527</v>
      </c>
      <c r="H143" s="141">
        <v>10</v>
      </c>
      <c r="I143" s="142"/>
      <c r="J143" s="143">
        <f>ROUND(I143*H143,2)</f>
        <v>0</v>
      </c>
      <c r="K143" s="139" t="s">
        <v>528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0</v>
      </c>
      <c r="R143" s="146">
        <f>Q143*H143</f>
        <v>0</v>
      </c>
      <c r="S143" s="146">
        <v>0</v>
      </c>
      <c r="T143" s="147">
        <f>S143*H143</f>
        <v>0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6271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6200</v>
      </c>
      <c r="H144" s="160">
        <v>10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65" s="14" customFormat="1" ht="11.25">
      <c r="B145" s="164"/>
      <c r="D145" s="151" t="s">
        <v>442</v>
      </c>
      <c r="E145" s="165" t="s">
        <v>1</v>
      </c>
      <c r="F145" s="166" t="s">
        <v>449</v>
      </c>
      <c r="H145" s="167">
        <v>10</v>
      </c>
      <c r="I145" s="168"/>
      <c r="L145" s="164"/>
      <c r="M145" s="169"/>
      <c r="T145" s="170"/>
      <c r="AT145" s="165" t="s">
        <v>442</v>
      </c>
      <c r="AU145" s="165" t="s">
        <v>97</v>
      </c>
      <c r="AV145" s="14" t="s">
        <v>431</v>
      </c>
      <c r="AW145" s="14" t="s">
        <v>42</v>
      </c>
      <c r="AX145" s="14" t="s">
        <v>95</v>
      </c>
      <c r="AY145" s="165" t="s">
        <v>432</v>
      </c>
    </row>
    <row r="146" spans="2:65" s="1" customFormat="1" ht="49.15" customHeight="1">
      <c r="B146" s="33"/>
      <c r="C146" s="137" t="s">
        <v>500</v>
      </c>
      <c r="D146" s="137" t="s">
        <v>435</v>
      </c>
      <c r="E146" s="138" t="s">
        <v>6272</v>
      </c>
      <c r="F146" s="139" t="s">
        <v>6273</v>
      </c>
      <c r="G146" s="140" t="s">
        <v>527</v>
      </c>
      <c r="H146" s="141">
        <v>6</v>
      </c>
      <c r="I146" s="142"/>
      <c r="J146" s="143">
        <f>ROUND(I146*H146,2)</f>
        <v>0</v>
      </c>
      <c r="K146" s="139" t="s">
        <v>528</v>
      </c>
      <c r="L146" s="33"/>
      <c r="M146" s="144" t="s">
        <v>1</v>
      </c>
      <c r="N146" s="145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0</v>
      </c>
      <c r="T146" s="147">
        <f>S146*H146</f>
        <v>0</v>
      </c>
      <c r="AR146" s="148" t="s">
        <v>431</v>
      </c>
      <c r="AT146" s="148" t="s">
        <v>435</v>
      </c>
      <c r="AU146" s="148" t="s">
        <v>97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431</v>
      </c>
      <c r="BM146" s="148" t="s">
        <v>6274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6275</v>
      </c>
      <c r="H147" s="160">
        <v>6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4" customFormat="1" ht="11.25">
      <c r="B148" s="164"/>
      <c r="D148" s="151" t="s">
        <v>442</v>
      </c>
      <c r="E148" s="165" t="s">
        <v>1</v>
      </c>
      <c r="F148" s="166" t="s">
        <v>449</v>
      </c>
      <c r="H148" s="167">
        <v>6</v>
      </c>
      <c r="I148" s="168"/>
      <c r="L148" s="164"/>
      <c r="M148" s="169"/>
      <c r="T148" s="170"/>
      <c r="AT148" s="165" t="s">
        <v>442</v>
      </c>
      <c r="AU148" s="165" t="s">
        <v>97</v>
      </c>
      <c r="AV148" s="14" t="s">
        <v>431</v>
      </c>
      <c r="AW148" s="14" t="s">
        <v>42</v>
      </c>
      <c r="AX148" s="14" t="s">
        <v>95</v>
      </c>
      <c r="AY148" s="165" t="s">
        <v>432</v>
      </c>
    </row>
    <row r="149" spans="2:65" s="1" customFormat="1" ht="37.9" customHeight="1">
      <c r="B149" s="33"/>
      <c r="C149" s="137" t="s">
        <v>507</v>
      </c>
      <c r="D149" s="137" t="s">
        <v>435</v>
      </c>
      <c r="E149" s="138" t="s">
        <v>6276</v>
      </c>
      <c r="F149" s="139" t="s">
        <v>6277</v>
      </c>
      <c r="G149" s="140" t="s">
        <v>527</v>
      </c>
      <c r="H149" s="141">
        <v>74</v>
      </c>
      <c r="I149" s="142"/>
      <c r="J149" s="143">
        <f>ROUND(I149*H149,2)</f>
        <v>0</v>
      </c>
      <c r="K149" s="139" t="s">
        <v>528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0</v>
      </c>
      <c r="T149" s="147">
        <f>S149*H149</f>
        <v>0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6278</v>
      </c>
    </row>
    <row r="150" spans="2:65" s="13" customFormat="1" ht="11.25">
      <c r="B150" s="157"/>
      <c r="D150" s="151" t="s">
        <v>442</v>
      </c>
      <c r="E150" s="158" t="s">
        <v>1</v>
      </c>
      <c r="F150" s="159" t="s">
        <v>6279</v>
      </c>
      <c r="H150" s="160">
        <v>74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87</v>
      </c>
      <c r="AY150" s="158" t="s">
        <v>432</v>
      </c>
    </row>
    <row r="151" spans="2:65" s="14" customFormat="1" ht="11.25">
      <c r="B151" s="164"/>
      <c r="D151" s="151" t="s">
        <v>442</v>
      </c>
      <c r="E151" s="165" t="s">
        <v>1</v>
      </c>
      <c r="F151" s="166" t="s">
        <v>449</v>
      </c>
      <c r="H151" s="167">
        <v>74</v>
      </c>
      <c r="I151" s="168"/>
      <c r="L151" s="164"/>
      <c r="M151" s="169"/>
      <c r="T151" s="170"/>
      <c r="AT151" s="165" t="s">
        <v>442</v>
      </c>
      <c r="AU151" s="165" t="s">
        <v>97</v>
      </c>
      <c r="AV151" s="14" t="s">
        <v>431</v>
      </c>
      <c r="AW151" s="14" t="s">
        <v>42</v>
      </c>
      <c r="AX151" s="14" t="s">
        <v>95</v>
      </c>
      <c r="AY151" s="165" t="s">
        <v>432</v>
      </c>
    </row>
    <row r="152" spans="2:65" s="1" customFormat="1" ht="37.9" customHeight="1">
      <c r="B152" s="33"/>
      <c r="C152" s="137" t="s">
        <v>140</v>
      </c>
      <c r="D152" s="137" t="s">
        <v>435</v>
      </c>
      <c r="E152" s="138" t="s">
        <v>6280</v>
      </c>
      <c r="F152" s="139" t="s">
        <v>6281</v>
      </c>
      <c r="G152" s="140" t="s">
        <v>527</v>
      </c>
      <c r="H152" s="141">
        <v>1</v>
      </c>
      <c r="I152" s="142"/>
      <c r="J152" s="143">
        <f>ROUND(I152*H152,2)</f>
        <v>0</v>
      </c>
      <c r="K152" s="139" t="s">
        <v>528</v>
      </c>
      <c r="L152" s="33"/>
      <c r="M152" s="144" t="s">
        <v>1</v>
      </c>
      <c r="N152" s="145" t="s">
        <v>52</v>
      </c>
      <c r="P152" s="146">
        <f>O152*H152</f>
        <v>0</v>
      </c>
      <c r="Q152" s="146">
        <v>0</v>
      </c>
      <c r="R152" s="146">
        <f>Q152*H152</f>
        <v>0</v>
      </c>
      <c r="S152" s="146">
        <v>0</v>
      </c>
      <c r="T152" s="147">
        <f>S152*H152</f>
        <v>0</v>
      </c>
      <c r="AR152" s="148" t="s">
        <v>431</v>
      </c>
      <c r="AT152" s="148" t="s">
        <v>435</v>
      </c>
      <c r="AU152" s="148" t="s">
        <v>97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431</v>
      </c>
      <c r="BM152" s="148" t="s">
        <v>6282</v>
      </c>
    </row>
    <row r="153" spans="2:65" s="13" customFormat="1" ht="11.25">
      <c r="B153" s="157"/>
      <c r="D153" s="151" t="s">
        <v>442</v>
      </c>
      <c r="E153" s="158" t="s">
        <v>1</v>
      </c>
      <c r="F153" s="159" t="s">
        <v>6187</v>
      </c>
      <c r="H153" s="160">
        <v>1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4" customFormat="1" ht="11.25">
      <c r="B154" s="164"/>
      <c r="D154" s="151" t="s">
        <v>442</v>
      </c>
      <c r="E154" s="165" t="s">
        <v>1</v>
      </c>
      <c r="F154" s="166" t="s">
        <v>449</v>
      </c>
      <c r="H154" s="167">
        <v>1</v>
      </c>
      <c r="I154" s="168"/>
      <c r="L154" s="164"/>
      <c r="M154" s="169"/>
      <c r="T154" s="170"/>
      <c r="AT154" s="165" t="s">
        <v>442</v>
      </c>
      <c r="AU154" s="165" t="s">
        <v>97</v>
      </c>
      <c r="AV154" s="14" t="s">
        <v>431</v>
      </c>
      <c r="AW154" s="14" t="s">
        <v>42</v>
      </c>
      <c r="AX154" s="14" t="s">
        <v>95</v>
      </c>
      <c r="AY154" s="165" t="s">
        <v>432</v>
      </c>
    </row>
    <row r="155" spans="2:65" s="1" customFormat="1" ht="24.2" customHeight="1">
      <c r="B155" s="33"/>
      <c r="C155" s="137" t="s">
        <v>194</v>
      </c>
      <c r="D155" s="137" t="s">
        <v>435</v>
      </c>
      <c r="E155" s="138" t="s">
        <v>6283</v>
      </c>
      <c r="F155" s="139" t="s">
        <v>6284</v>
      </c>
      <c r="G155" s="140" t="s">
        <v>527</v>
      </c>
      <c r="H155" s="141">
        <v>2</v>
      </c>
      <c r="I155" s="142"/>
      <c r="J155" s="143">
        <f>ROUND(I155*H155,2)</f>
        <v>0</v>
      </c>
      <c r="K155" s="139" t="s">
        <v>528</v>
      </c>
      <c r="L155" s="33"/>
      <c r="M155" s="144" t="s">
        <v>1</v>
      </c>
      <c r="N155" s="145" t="s">
        <v>52</v>
      </c>
      <c r="P155" s="146">
        <f>O155*H155</f>
        <v>0</v>
      </c>
      <c r="Q155" s="146">
        <v>0</v>
      </c>
      <c r="R155" s="146">
        <f>Q155*H155</f>
        <v>0</v>
      </c>
      <c r="S155" s="146">
        <v>0</v>
      </c>
      <c r="T155" s="147">
        <f>S155*H155</f>
        <v>0</v>
      </c>
      <c r="AR155" s="148" t="s">
        <v>431</v>
      </c>
      <c r="AT155" s="148" t="s">
        <v>435</v>
      </c>
      <c r="AU155" s="148" t="s">
        <v>97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431</v>
      </c>
      <c r="BM155" s="148" t="s">
        <v>6285</v>
      </c>
    </row>
    <row r="156" spans="2:65" s="12" customFormat="1" ht="11.25">
      <c r="B156" s="150"/>
      <c r="D156" s="151" t="s">
        <v>442</v>
      </c>
      <c r="E156" s="152" t="s">
        <v>1</v>
      </c>
      <c r="F156" s="153" t="s">
        <v>6205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3" customFormat="1" ht="11.25">
      <c r="B157" s="157"/>
      <c r="D157" s="151" t="s">
        <v>442</v>
      </c>
      <c r="E157" s="158" t="s">
        <v>1</v>
      </c>
      <c r="F157" s="159" t="s">
        <v>6286</v>
      </c>
      <c r="H157" s="160">
        <v>2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4" customFormat="1" ht="11.25">
      <c r="B158" s="164"/>
      <c r="D158" s="151" t="s">
        <v>442</v>
      </c>
      <c r="E158" s="165" t="s">
        <v>1</v>
      </c>
      <c r="F158" s="166" t="s">
        <v>449</v>
      </c>
      <c r="H158" s="167">
        <v>2</v>
      </c>
      <c r="I158" s="168"/>
      <c r="L158" s="164"/>
      <c r="M158" s="169"/>
      <c r="T158" s="170"/>
      <c r="AT158" s="165" t="s">
        <v>442</v>
      </c>
      <c r="AU158" s="165" t="s">
        <v>97</v>
      </c>
      <c r="AV158" s="14" t="s">
        <v>431</v>
      </c>
      <c r="AW158" s="14" t="s">
        <v>42</v>
      </c>
      <c r="AX158" s="14" t="s">
        <v>95</v>
      </c>
      <c r="AY158" s="165" t="s">
        <v>432</v>
      </c>
    </row>
    <row r="159" spans="2:65" s="1" customFormat="1" ht="33" customHeight="1">
      <c r="B159" s="33"/>
      <c r="C159" s="137" t="s">
        <v>8</v>
      </c>
      <c r="D159" s="137" t="s">
        <v>435</v>
      </c>
      <c r="E159" s="138" t="s">
        <v>6287</v>
      </c>
      <c r="F159" s="139" t="s">
        <v>6288</v>
      </c>
      <c r="G159" s="140" t="s">
        <v>527</v>
      </c>
      <c r="H159" s="141">
        <v>1</v>
      </c>
      <c r="I159" s="142"/>
      <c r="J159" s="143">
        <f>ROUND(I159*H159,2)</f>
        <v>0</v>
      </c>
      <c r="K159" s="139" t="s">
        <v>528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6289</v>
      </c>
    </row>
    <row r="160" spans="2:65" s="13" customFormat="1" ht="11.25">
      <c r="B160" s="157"/>
      <c r="D160" s="151" t="s">
        <v>442</v>
      </c>
      <c r="E160" s="158" t="s">
        <v>1</v>
      </c>
      <c r="F160" s="159" t="s">
        <v>6187</v>
      </c>
      <c r="H160" s="160">
        <v>1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4" customFormat="1" ht="11.25">
      <c r="B161" s="164"/>
      <c r="D161" s="151" t="s">
        <v>442</v>
      </c>
      <c r="E161" s="165" t="s">
        <v>1</v>
      </c>
      <c r="F161" s="166" t="s">
        <v>449</v>
      </c>
      <c r="H161" s="167">
        <v>1</v>
      </c>
      <c r="I161" s="168"/>
      <c r="L161" s="164"/>
      <c r="M161" s="169"/>
      <c r="T161" s="170"/>
      <c r="AT161" s="165" t="s">
        <v>442</v>
      </c>
      <c r="AU161" s="165" t="s">
        <v>97</v>
      </c>
      <c r="AV161" s="14" t="s">
        <v>431</v>
      </c>
      <c r="AW161" s="14" t="s">
        <v>42</v>
      </c>
      <c r="AX161" s="14" t="s">
        <v>95</v>
      </c>
      <c r="AY161" s="165" t="s">
        <v>432</v>
      </c>
    </row>
    <row r="162" spans="2:65" s="1" customFormat="1" ht="33" customHeight="1">
      <c r="B162" s="33"/>
      <c r="C162" s="137" t="s">
        <v>211</v>
      </c>
      <c r="D162" s="137" t="s">
        <v>435</v>
      </c>
      <c r="E162" s="138" t="s">
        <v>6290</v>
      </c>
      <c r="F162" s="139" t="s">
        <v>6291</v>
      </c>
      <c r="G162" s="140" t="s">
        <v>527</v>
      </c>
      <c r="H162" s="141">
        <v>12</v>
      </c>
      <c r="I162" s="142"/>
      <c r="J162" s="143">
        <f>ROUND(I162*H162,2)</f>
        <v>0</v>
      </c>
      <c r="K162" s="139" t="s">
        <v>528</v>
      </c>
      <c r="L162" s="33"/>
      <c r="M162" s="144" t="s">
        <v>1</v>
      </c>
      <c r="N162" s="145" t="s">
        <v>52</v>
      </c>
      <c r="P162" s="146">
        <f>O162*H162</f>
        <v>0</v>
      </c>
      <c r="Q162" s="146">
        <v>0</v>
      </c>
      <c r="R162" s="146">
        <f>Q162*H162</f>
        <v>0</v>
      </c>
      <c r="S162" s="146">
        <v>0</v>
      </c>
      <c r="T162" s="147">
        <f>S162*H162</f>
        <v>0</v>
      </c>
      <c r="AR162" s="148" t="s">
        <v>431</v>
      </c>
      <c r="AT162" s="148" t="s">
        <v>435</v>
      </c>
      <c r="AU162" s="148" t="s">
        <v>97</v>
      </c>
      <c r="AY162" s="17" t="s">
        <v>432</v>
      </c>
      <c r="BE162" s="149">
        <f>IF(N162="základní",J162,0)</f>
        <v>0</v>
      </c>
      <c r="BF162" s="149">
        <f>IF(N162="snížená",J162,0)</f>
        <v>0</v>
      </c>
      <c r="BG162" s="149">
        <f>IF(N162="zákl. přenesená",J162,0)</f>
        <v>0</v>
      </c>
      <c r="BH162" s="149">
        <f>IF(N162="sníž. přenesená",J162,0)</f>
        <v>0</v>
      </c>
      <c r="BI162" s="149">
        <f>IF(N162="nulová",J162,0)</f>
        <v>0</v>
      </c>
      <c r="BJ162" s="17" t="s">
        <v>95</v>
      </c>
      <c r="BK162" s="149">
        <f>ROUND(I162*H162,2)</f>
        <v>0</v>
      </c>
      <c r="BL162" s="17" t="s">
        <v>431</v>
      </c>
      <c r="BM162" s="148" t="s">
        <v>6292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6217</v>
      </c>
      <c r="H163" s="160">
        <v>12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4" customFormat="1" ht="11.25">
      <c r="B164" s="164"/>
      <c r="D164" s="151" t="s">
        <v>442</v>
      </c>
      <c r="E164" s="165" t="s">
        <v>1</v>
      </c>
      <c r="F164" s="166" t="s">
        <v>449</v>
      </c>
      <c r="H164" s="167">
        <v>12</v>
      </c>
      <c r="I164" s="168"/>
      <c r="L164" s="164"/>
      <c r="M164" s="169"/>
      <c r="T164" s="170"/>
      <c r="AT164" s="165" t="s">
        <v>442</v>
      </c>
      <c r="AU164" s="165" t="s">
        <v>97</v>
      </c>
      <c r="AV164" s="14" t="s">
        <v>431</v>
      </c>
      <c r="AW164" s="14" t="s">
        <v>42</v>
      </c>
      <c r="AX164" s="14" t="s">
        <v>95</v>
      </c>
      <c r="AY164" s="165" t="s">
        <v>432</v>
      </c>
    </row>
    <row r="165" spans="2:65" s="1" customFormat="1" ht="24.2" customHeight="1">
      <c r="B165" s="33"/>
      <c r="C165" s="137" t="s">
        <v>220</v>
      </c>
      <c r="D165" s="137" t="s">
        <v>435</v>
      </c>
      <c r="E165" s="138" t="s">
        <v>6293</v>
      </c>
      <c r="F165" s="139" t="s">
        <v>6294</v>
      </c>
      <c r="G165" s="140" t="s">
        <v>527</v>
      </c>
      <c r="H165" s="141">
        <v>1</v>
      </c>
      <c r="I165" s="142"/>
      <c r="J165" s="143">
        <f>ROUND(I165*H165,2)</f>
        <v>0</v>
      </c>
      <c r="K165" s="139" t="s">
        <v>528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0</v>
      </c>
      <c r="R165" s="146">
        <f>Q165*H165</f>
        <v>0</v>
      </c>
      <c r="S165" s="146">
        <v>0</v>
      </c>
      <c r="T165" s="147">
        <f>S165*H165</f>
        <v>0</v>
      </c>
      <c r="AR165" s="148" t="s">
        <v>431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6295</v>
      </c>
    </row>
    <row r="166" spans="2:65" s="13" customFormat="1" ht="11.25">
      <c r="B166" s="157"/>
      <c r="D166" s="151" t="s">
        <v>442</v>
      </c>
      <c r="E166" s="158" t="s">
        <v>1</v>
      </c>
      <c r="F166" s="159" t="s">
        <v>6187</v>
      </c>
      <c r="H166" s="160">
        <v>1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87</v>
      </c>
      <c r="AY166" s="158" t="s">
        <v>432</v>
      </c>
    </row>
    <row r="167" spans="2:65" s="14" customFormat="1" ht="11.25">
      <c r="B167" s="164"/>
      <c r="D167" s="151" t="s">
        <v>442</v>
      </c>
      <c r="E167" s="165" t="s">
        <v>1</v>
      </c>
      <c r="F167" s="166" t="s">
        <v>449</v>
      </c>
      <c r="H167" s="167">
        <v>1</v>
      </c>
      <c r="I167" s="168"/>
      <c r="L167" s="164"/>
      <c r="M167" s="195"/>
      <c r="N167" s="196"/>
      <c r="O167" s="196"/>
      <c r="P167" s="196"/>
      <c r="Q167" s="196"/>
      <c r="R167" s="196"/>
      <c r="S167" s="196"/>
      <c r="T167" s="197"/>
      <c r="AT167" s="165" t="s">
        <v>442</v>
      </c>
      <c r="AU167" s="165" t="s">
        <v>97</v>
      </c>
      <c r="AV167" s="14" t="s">
        <v>431</v>
      </c>
      <c r="AW167" s="14" t="s">
        <v>42</v>
      </c>
      <c r="AX167" s="14" t="s">
        <v>95</v>
      </c>
      <c r="AY167" s="165" t="s">
        <v>432</v>
      </c>
    </row>
    <row r="168" spans="2:65" s="1" customFormat="1" ht="6.95" customHeight="1">
      <c r="B168" s="45"/>
      <c r="C168" s="46"/>
      <c r="D168" s="46"/>
      <c r="E168" s="46"/>
      <c r="F168" s="46"/>
      <c r="G168" s="46"/>
      <c r="H168" s="46"/>
      <c r="I168" s="46"/>
      <c r="J168" s="46"/>
      <c r="K168" s="46"/>
      <c r="L168" s="33"/>
    </row>
  </sheetData>
  <sheetProtection algorithmName="SHA-512" hashValue="WGeywGQ7UUh7w9E47LbUsTs6l44W+7p/aTMLRJwaWj5827OYLz05eV4MqSckMEtyk79QhuDHofaLLMFz7GoCtw==" saltValue="7wKQ3g18TXCBKMI3wSCl3wxdCBkiPahuN8mwMznDNojbCEtk2Vq74d602t/JCEVYvxiDN7QjXNX09UFUDi6WEw==" spinCount="100000" sheet="1" objects="1" scenarios="1" formatColumns="0" formatRows="0" autoFilter="0"/>
  <autoFilter ref="C121:K167" xr:uid="{00000000-0009-0000-0000-000024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theme="9" tint="0.59999389629810485"/>
    <pageSetUpPr fitToPage="1"/>
  </sheetPr>
  <dimension ref="B2:BM15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235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s="1" customFormat="1" ht="12" customHeight="1">
      <c r="B8" s="33"/>
      <c r="D8" s="27" t="s">
        <v>395</v>
      </c>
      <c r="L8" s="33"/>
    </row>
    <row r="9" spans="2:46" s="1" customFormat="1" ht="16.5" customHeight="1">
      <c r="B9" s="33"/>
      <c r="E9" s="227" t="s">
        <v>6296</v>
      </c>
      <c r="F9" s="248"/>
      <c r="G9" s="248"/>
      <c r="H9" s="248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18</v>
      </c>
      <c r="F11" s="25" t="s">
        <v>223</v>
      </c>
      <c r="I11" s="27" t="s">
        <v>20</v>
      </c>
      <c r="J11" s="25" t="s">
        <v>1</v>
      </c>
      <c r="L11" s="33"/>
    </row>
    <row r="12" spans="2:4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</row>
    <row r="15" spans="2:4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</row>
    <row r="21" spans="2:12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 t="s">
        <v>43</v>
      </c>
      <c r="I23" s="27" t="s">
        <v>31</v>
      </c>
      <c r="J23" s="25" t="s">
        <v>397</v>
      </c>
      <c r="L23" s="33"/>
    </row>
    <row r="24" spans="2:12" s="1" customFormat="1" ht="18" customHeight="1">
      <c r="B24" s="33"/>
      <c r="E24" s="25" t="s">
        <v>6077</v>
      </c>
      <c r="I24" s="27" t="s">
        <v>34</v>
      </c>
      <c r="J24" s="25" t="s">
        <v>399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45</v>
      </c>
      <c r="L26" s="33"/>
    </row>
    <row r="27" spans="2:12" s="7" customFormat="1" ht="16.5" customHeight="1">
      <c r="B27" s="95"/>
      <c r="E27" s="211" t="s">
        <v>1</v>
      </c>
      <c r="F27" s="211"/>
      <c r="G27" s="211"/>
      <c r="H27" s="211"/>
      <c r="L27" s="95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12" s="1" customFormat="1" ht="25.35" customHeight="1">
      <c r="B30" s="33"/>
      <c r="D30" s="96" t="s">
        <v>47</v>
      </c>
      <c r="J30" s="67">
        <f>ROUND(J118, 2)</f>
        <v>0</v>
      </c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ROUND((SUM(BE118:BE150)),  2)</f>
        <v>0</v>
      </c>
      <c r="I33" s="97">
        <v>0.21</v>
      </c>
      <c r="J33" s="87">
        <f>ROUND(((SUM(BE118:BE150))*I33),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ROUND((SUM(BF118:BF150)),  2)</f>
        <v>0</v>
      </c>
      <c r="I34" s="97">
        <v>0.12</v>
      </c>
      <c r="J34" s="87">
        <f>ROUND(((SUM(BF118:BF150))*I34),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ROUND((SUM(BG118:BG150)),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ROUND((SUM(BH118:BH150)),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ROUND((SUM(BI118:BI150)),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16.5" customHeight="1">
      <c r="B87" s="33"/>
      <c r="E87" s="227" t="str">
        <f>E9</f>
        <v>15 - Dětské hřiště (fragment SO 1001) - nezpůsobilé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>Ing. Obrtel Michal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J118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643</v>
      </c>
      <c r="E97" s="111"/>
      <c r="F97" s="111"/>
      <c r="G97" s="111"/>
      <c r="H97" s="111"/>
      <c r="I97" s="111"/>
      <c r="J97" s="112">
        <f>J119</f>
        <v>0</v>
      </c>
      <c r="L97" s="109"/>
    </row>
    <row r="98" spans="2:12" s="9" customFormat="1" ht="19.899999999999999" customHeight="1">
      <c r="B98" s="113"/>
      <c r="D98" s="114" t="s">
        <v>2784</v>
      </c>
      <c r="E98" s="115"/>
      <c r="F98" s="115"/>
      <c r="G98" s="115"/>
      <c r="H98" s="115"/>
      <c r="I98" s="115"/>
      <c r="J98" s="116">
        <f>J120</f>
        <v>0</v>
      </c>
      <c r="L98" s="113"/>
    </row>
    <row r="99" spans="2:12" s="1" customFormat="1" ht="21.75" customHeight="1">
      <c r="B99" s="33"/>
      <c r="L99" s="33"/>
    </row>
    <row r="100" spans="2:12" s="1" customFormat="1" ht="6.95" customHeight="1">
      <c r="B100" s="45"/>
      <c r="C100" s="46"/>
      <c r="D100" s="46"/>
      <c r="E100" s="46"/>
      <c r="F100" s="46"/>
      <c r="G100" s="46"/>
      <c r="H100" s="46"/>
      <c r="I100" s="46"/>
      <c r="J100" s="46"/>
      <c r="K100" s="46"/>
      <c r="L100" s="33"/>
    </row>
    <row r="104" spans="2:12" s="1" customFormat="1" ht="6.95" customHeight="1">
      <c r="B104" s="47"/>
      <c r="C104" s="48"/>
      <c r="D104" s="48"/>
      <c r="E104" s="48"/>
      <c r="F104" s="48"/>
      <c r="G104" s="48"/>
      <c r="H104" s="48"/>
      <c r="I104" s="48"/>
      <c r="J104" s="48"/>
      <c r="K104" s="48"/>
      <c r="L104" s="33"/>
    </row>
    <row r="105" spans="2:12" s="1" customFormat="1" ht="24.95" customHeight="1">
      <c r="B105" s="33"/>
      <c r="C105" s="21" t="s">
        <v>416</v>
      </c>
      <c r="L105" s="33"/>
    </row>
    <row r="106" spans="2:12" s="1" customFormat="1" ht="6.95" customHeight="1">
      <c r="B106" s="33"/>
      <c r="L106" s="33"/>
    </row>
    <row r="107" spans="2:12" s="1" customFormat="1" ht="12" customHeight="1">
      <c r="B107" s="33"/>
      <c r="C107" s="27" t="s">
        <v>16</v>
      </c>
      <c r="L107" s="33"/>
    </row>
    <row r="108" spans="2:12" s="1" customFormat="1" ht="16.5" customHeight="1">
      <c r="B108" s="33"/>
      <c r="E108" s="246" t="str">
        <f>E7</f>
        <v>OBNOVA PARKU NA MÍROVÉM NÁMĚSTÍ V HODONÍNĚ</v>
      </c>
      <c r="F108" s="247"/>
      <c r="G108" s="247"/>
      <c r="H108" s="247"/>
      <c r="L108" s="33"/>
    </row>
    <row r="109" spans="2:12" s="1" customFormat="1" ht="12" customHeight="1">
      <c r="B109" s="33"/>
      <c r="C109" s="27" t="s">
        <v>395</v>
      </c>
      <c r="L109" s="33"/>
    </row>
    <row r="110" spans="2:12" s="1" customFormat="1" ht="16.5" customHeight="1">
      <c r="B110" s="33"/>
      <c r="E110" s="227" t="str">
        <f>E9</f>
        <v>15 - Dětské hřiště (fragment SO 1001) - nezpůsobilé</v>
      </c>
      <c r="F110" s="248"/>
      <c r="G110" s="248"/>
      <c r="H110" s="248"/>
      <c r="L110" s="33"/>
    </row>
    <row r="111" spans="2:12" s="1" customFormat="1" ht="6.95" customHeight="1">
      <c r="B111" s="33"/>
      <c r="L111" s="33"/>
    </row>
    <row r="112" spans="2:12" s="1" customFormat="1" ht="12" customHeight="1">
      <c r="B112" s="33"/>
      <c r="C112" s="27" t="s">
        <v>22</v>
      </c>
      <c r="F112" s="25" t="str">
        <f>F12</f>
        <v xml:space="preserve">HODONÍN </v>
      </c>
      <c r="I112" s="27" t="s">
        <v>24</v>
      </c>
      <c r="J112" s="53" t="str">
        <f>IF(J12="","",J12)</f>
        <v>25. 10. 2024</v>
      </c>
      <c r="L112" s="33"/>
    </row>
    <row r="113" spans="2:65" s="1" customFormat="1" ht="6.95" customHeight="1">
      <c r="B113" s="33"/>
      <c r="L113" s="33"/>
    </row>
    <row r="114" spans="2:65" s="1" customFormat="1" ht="40.15" customHeight="1">
      <c r="B114" s="33"/>
      <c r="C114" s="27" t="s">
        <v>30</v>
      </c>
      <c r="F114" s="25" t="str">
        <f>E15</f>
        <v>Město Hodonín, Masyrykovo nám.53/1, Hodonín 695 35</v>
      </c>
      <c r="I114" s="27" t="s">
        <v>38</v>
      </c>
      <c r="J114" s="31" t="str">
        <f>E21</f>
        <v>MAAUS  s.r.o., Gorkého 51/1, Brno 602 00</v>
      </c>
      <c r="L114" s="33"/>
    </row>
    <row r="115" spans="2:65" s="1" customFormat="1" ht="15.2" customHeight="1">
      <c r="B115" s="33"/>
      <c r="C115" s="27" t="s">
        <v>36</v>
      </c>
      <c r="F115" s="25" t="str">
        <f>IF(E18="","",E18)</f>
        <v>Vyplň údaj</v>
      </c>
      <c r="I115" s="27" t="s">
        <v>43</v>
      </c>
      <c r="J115" s="31" t="str">
        <f>E24</f>
        <v>Ing. Obrtel Michal</v>
      </c>
      <c r="L115" s="33"/>
    </row>
    <row r="116" spans="2:65" s="1" customFormat="1" ht="10.35" customHeight="1">
      <c r="B116" s="33"/>
      <c r="L116" s="33"/>
    </row>
    <row r="117" spans="2:65" s="10" customFormat="1" ht="29.25" customHeight="1">
      <c r="B117" s="117"/>
      <c r="C117" s="118" t="s">
        <v>417</v>
      </c>
      <c r="D117" s="119" t="s">
        <v>72</v>
      </c>
      <c r="E117" s="119" t="s">
        <v>68</v>
      </c>
      <c r="F117" s="119" t="s">
        <v>69</v>
      </c>
      <c r="G117" s="119" t="s">
        <v>418</v>
      </c>
      <c r="H117" s="119" t="s">
        <v>419</v>
      </c>
      <c r="I117" s="119" t="s">
        <v>420</v>
      </c>
      <c r="J117" s="119" t="s">
        <v>402</v>
      </c>
      <c r="K117" s="120" t="s">
        <v>421</v>
      </c>
      <c r="L117" s="117"/>
      <c r="M117" s="60" t="s">
        <v>1</v>
      </c>
      <c r="N117" s="61" t="s">
        <v>51</v>
      </c>
      <c r="O117" s="61" t="s">
        <v>422</v>
      </c>
      <c r="P117" s="61" t="s">
        <v>423</v>
      </c>
      <c r="Q117" s="61" t="s">
        <v>424</v>
      </c>
      <c r="R117" s="61" t="s">
        <v>425</v>
      </c>
      <c r="S117" s="61" t="s">
        <v>426</v>
      </c>
      <c r="T117" s="62" t="s">
        <v>427</v>
      </c>
    </row>
    <row r="118" spans="2:65" s="1" customFormat="1" ht="22.9" customHeight="1">
      <c r="B118" s="33"/>
      <c r="C118" s="65" t="s">
        <v>428</v>
      </c>
      <c r="J118" s="121">
        <f>BK118</f>
        <v>0</v>
      </c>
      <c r="L118" s="33"/>
      <c r="M118" s="63"/>
      <c r="N118" s="54"/>
      <c r="O118" s="54"/>
      <c r="P118" s="122">
        <f>P119</f>
        <v>0</v>
      </c>
      <c r="Q118" s="54"/>
      <c r="R118" s="122">
        <f>R119</f>
        <v>0</v>
      </c>
      <c r="S118" s="54"/>
      <c r="T118" s="123">
        <f>T119</f>
        <v>0</v>
      </c>
      <c r="AT118" s="17" t="s">
        <v>86</v>
      </c>
      <c r="AU118" s="17" t="s">
        <v>404</v>
      </c>
      <c r="BK118" s="124">
        <f>BK119</f>
        <v>0</v>
      </c>
    </row>
    <row r="119" spans="2:65" s="11" customFormat="1" ht="25.9" customHeight="1">
      <c r="B119" s="125"/>
      <c r="D119" s="126" t="s">
        <v>86</v>
      </c>
      <c r="E119" s="127" t="s">
        <v>647</v>
      </c>
      <c r="F119" s="127" t="s">
        <v>648</v>
      </c>
      <c r="I119" s="128"/>
      <c r="J119" s="129">
        <f>BK119</f>
        <v>0</v>
      </c>
      <c r="L119" s="125"/>
      <c r="M119" s="130"/>
      <c r="P119" s="131">
        <f>P120</f>
        <v>0</v>
      </c>
      <c r="R119" s="131">
        <f>R120</f>
        <v>0</v>
      </c>
      <c r="T119" s="132">
        <f>T120</f>
        <v>0</v>
      </c>
      <c r="AR119" s="126" t="s">
        <v>95</v>
      </c>
      <c r="AT119" s="133" t="s">
        <v>86</v>
      </c>
      <c r="AU119" s="133" t="s">
        <v>87</v>
      </c>
      <c r="AY119" s="126" t="s">
        <v>432</v>
      </c>
      <c r="BK119" s="134">
        <f>BK120</f>
        <v>0</v>
      </c>
    </row>
    <row r="120" spans="2:65" s="11" customFormat="1" ht="22.9" customHeight="1">
      <c r="B120" s="125"/>
      <c r="D120" s="126" t="s">
        <v>86</v>
      </c>
      <c r="E120" s="135" t="s">
        <v>507</v>
      </c>
      <c r="F120" s="135" t="s">
        <v>3005</v>
      </c>
      <c r="I120" s="128"/>
      <c r="J120" s="136">
        <f>BK120</f>
        <v>0</v>
      </c>
      <c r="L120" s="125"/>
      <c r="M120" s="130"/>
      <c r="P120" s="131">
        <f>SUM(P121:P150)</f>
        <v>0</v>
      </c>
      <c r="R120" s="131">
        <f>SUM(R121:R150)</f>
        <v>0</v>
      </c>
      <c r="T120" s="132">
        <f>SUM(T121:T150)</f>
        <v>0</v>
      </c>
      <c r="AR120" s="126" t="s">
        <v>95</v>
      </c>
      <c r="AT120" s="133" t="s">
        <v>86</v>
      </c>
      <c r="AU120" s="133" t="s">
        <v>95</v>
      </c>
      <c r="AY120" s="126" t="s">
        <v>432</v>
      </c>
      <c r="BK120" s="134">
        <f>SUM(BK121:BK150)</f>
        <v>0</v>
      </c>
    </row>
    <row r="121" spans="2:65" s="1" customFormat="1" ht="49.15" customHeight="1">
      <c r="B121" s="33"/>
      <c r="C121" s="137" t="s">
        <v>95</v>
      </c>
      <c r="D121" s="137" t="s">
        <v>435</v>
      </c>
      <c r="E121" s="138" t="s">
        <v>6297</v>
      </c>
      <c r="F121" s="139" t="s">
        <v>6298</v>
      </c>
      <c r="G121" s="140" t="s">
        <v>527</v>
      </c>
      <c r="H121" s="141">
        <v>1</v>
      </c>
      <c r="I121" s="142"/>
      <c r="J121" s="143">
        <f>ROUND(I121*H121,2)</f>
        <v>0</v>
      </c>
      <c r="K121" s="139" t="s">
        <v>528</v>
      </c>
      <c r="L121" s="33"/>
      <c r="M121" s="144" t="s">
        <v>1</v>
      </c>
      <c r="N121" s="145" t="s">
        <v>52</v>
      </c>
      <c r="P121" s="146">
        <f>O121*H121</f>
        <v>0</v>
      </c>
      <c r="Q121" s="146">
        <v>0</v>
      </c>
      <c r="R121" s="146">
        <f>Q121*H121</f>
        <v>0</v>
      </c>
      <c r="S121" s="146">
        <v>0</v>
      </c>
      <c r="T121" s="147">
        <f>S121*H121</f>
        <v>0</v>
      </c>
      <c r="AR121" s="148" t="s">
        <v>431</v>
      </c>
      <c r="AT121" s="148" t="s">
        <v>435</v>
      </c>
      <c r="AU121" s="148" t="s">
        <v>97</v>
      </c>
      <c r="AY121" s="17" t="s">
        <v>432</v>
      </c>
      <c r="BE121" s="149">
        <f>IF(N121="základní",J121,0)</f>
        <v>0</v>
      </c>
      <c r="BF121" s="149">
        <f>IF(N121="snížená",J121,0)</f>
        <v>0</v>
      </c>
      <c r="BG121" s="149">
        <f>IF(N121="zákl. přenesená",J121,0)</f>
        <v>0</v>
      </c>
      <c r="BH121" s="149">
        <f>IF(N121="sníž. přenesená",J121,0)</f>
        <v>0</v>
      </c>
      <c r="BI121" s="149">
        <f>IF(N121="nulová",J121,0)</f>
        <v>0</v>
      </c>
      <c r="BJ121" s="17" t="s">
        <v>95</v>
      </c>
      <c r="BK121" s="149">
        <f>ROUND(I121*H121,2)</f>
        <v>0</v>
      </c>
      <c r="BL121" s="17" t="s">
        <v>431</v>
      </c>
      <c r="BM121" s="148" t="s">
        <v>6299</v>
      </c>
    </row>
    <row r="122" spans="2:65" s="13" customFormat="1" ht="11.25">
      <c r="B122" s="157"/>
      <c r="D122" s="151" t="s">
        <v>442</v>
      </c>
      <c r="E122" s="158" t="s">
        <v>1</v>
      </c>
      <c r="F122" s="159" t="s">
        <v>6300</v>
      </c>
      <c r="H122" s="160">
        <v>1</v>
      </c>
      <c r="I122" s="161"/>
      <c r="L122" s="157"/>
      <c r="M122" s="162"/>
      <c r="T122" s="163"/>
      <c r="AT122" s="158" t="s">
        <v>442</v>
      </c>
      <c r="AU122" s="158" t="s">
        <v>97</v>
      </c>
      <c r="AV122" s="13" t="s">
        <v>97</v>
      </c>
      <c r="AW122" s="13" t="s">
        <v>42</v>
      </c>
      <c r="AX122" s="13" t="s">
        <v>87</v>
      </c>
      <c r="AY122" s="158" t="s">
        <v>432</v>
      </c>
    </row>
    <row r="123" spans="2:65" s="14" customFormat="1" ht="11.25">
      <c r="B123" s="164"/>
      <c r="D123" s="151" t="s">
        <v>442</v>
      </c>
      <c r="E123" s="165" t="s">
        <v>1</v>
      </c>
      <c r="F123" s="166" t="s">
        <v>449</v>
      </c>
      <c r="H123" s="167">
        <v>1</v>
      </c>
      <c r="I123" s="168"/>
      <c r="L123" s="164"/>
      <c r="M123" s="169"/>
      <c r="T123" s="170"/>
      <c r="AT123" s="165" t="s">
        <v>442</v>
      </c>
      <c r="AU123" s="165" t="s">
        <v>97</v>
      </c>
      <c r="AV123" s="14" t="s">
        <v>431</v>
      </c>
      <c r="AW123" s="14" t="s">
        <v>42</v>
      </c>
      <c r="AX123" s="14" t="s">
        <v>95</v>
      </c>
      <c r="AY123" s="165" t="s">
        <v>432</v>
      </c>
    </row>
    <row r="124" spans="2:65" s="1" customFormat="1" ht="55.5" customHeight="1">
      <c r="B124" s="33"/>
      <c r="C124" s="137" t="s">
        <v>97</v>
      </c>
      <c r="D124" s="137" t="s">
        <v>435</v>
      </c>
      <c r="E124" s="138" t="s">
        <v>6301</v>
      </c>
      <c r="F124" s="139" t="s">
        <v>6302</v>
      </c>
      <c r="G124" s="140" t="s">
        <v>527</v>
      </c>
      <c r="H124" s="141">
        <v>4</v>
      </c>
      <c r="I124" s="142"/>
      <c r="J124" s="143">
        <f>ROUND(I124*H124,2)</f>
        <v>0</v>
      </c>
      <c r="K124" s="139" t="s">
        <v>528</v>
      </c>
      <c r="L124" s="33"/>
      <c r="M124" s="144" t="s">
        <v>1</v>
      </c>
      <c r="N124" s="145" t="s">
        <v>52</v>
      </c>
      <c r="P124" s="146">
        <f>O124*H124</f>
        <v>0</v>
      </c>
      <c r="Q124" s="146">
        <v>0</v>
      </c>
      <c r="R124" s="146">
        <f>Q124*H124</f>
        <v>0</v>
      </c>
      <c r="S124" s="146">
        <v>0</v>
      </c>
      <c r="T124" s="147">
        <f>S124*H124</f>
        <v>0</v>
      </c>
      <c r="AR124" s="148" t="s">
        <v>431</v>
      </c>
      <c r="AT124" s="148" t="s">
        <v>435</v>
      </c>
      <c r="AU124" s="148" t="s">
        <v>97</v>
      </c>
      <c r="AY124" s="17" t="s">
        <v>432</v>
      </c>
      <c r="BE124" s="149">
        <f>IF(N124="základní",J124,0)</f>
        <v>0</v>
      </c>
      <c r="BF124" s="149">
        <f>IF(N124="snížená",J124,0)</f>
        <v>0</v>
      </c>
      <c r="BG124" s="149">
        <f>IF(N124="zákl. přenesená",J124,0)</f>
        <v>0</v>
      </c>
      <c r="BH124" s="149">
        <f>IF(N124="sníž. přenesená",J124,0)</f>
        <v>0</v>
      </c>
      <c r="BI124" s="149">
        <f>IF(N124="nulová",J124,0)</f>
        <v>0</v>
      </c>
      <c r="BJ124" s="17" t="s">
        <v>95</v>
      </c>
      <c r="BK124" s="149">
        <f>ROUND(I124*H124,2)</f>
        <v>0</v>
      </c>
      <c r="BL124" s="17" t="s">
        <v>431</v>
      </c>
      <c r="BM124" s="148" t="s">
        <v>6303</v>
      </c>
    </row>
    <row r="125" spans="2:65" s="13" customFormat="1" ht="11.25">
      <c r="B125" s="157"/>
      <c r="D125" s="151" t="s">
        <v>442</v>
      </c>
      <c r="E125" s="158" t="s">
        <v>1</v>
      </c>
      <c r="F125" s="159" t="s">
        <v>6304</v>
      </c>
      <c r="H125" s="160">
        <v>4</v>
      </c>
      <c r="I125" s="161"/>
      <c r="L125" s="157"/>
      <c r="M125" s="162"/>
      <c r="T125" s="163"/>
      <c r="AT125" s="158" t="s">
        <v>442</v>
      </c>
      <c r="AU125" s="158" t="s">
        <v>97</v>
      </c>
      <c r="AV125" s="13" t="s">
        <v>97</v>
      </c>
      <c r="AW125" s="13" t="s">
        <v>42</v>
      </c>
      <c r="AX125" s="13" t="s">
        <v>87</v>
      </c>
      <c r="AY125" s="158" t="s">
        <v>432</v>
      </c>
    </row>
    <row r="126" spans="2:65" s="14" customFormat="1" ht="11.25">
      <c r="B126" s="164"/>
      <c r="D126" s="151" t="s">
        <v>442</v>
      </c>
      <c r="E126" s="165" t="s">
        <v>1</v>
      </c>
      <c r="F126" s="166" t="s">
        <v>449</v>
      </c>
      <c r="H126" s="167">
        <v>4</v>
      </c>
      <c r="I126" s="168"/>
      <c r="L126" s="164"/>
      <c r="M126" s="169"/>
      <c r="T126" s="170"/>
      <c r="AT126" s="165" t="s">
        <v>442</v>
      </c>
      <c r="AU126" s="165" t="s">
        <v>97</v>
      </c>
      <c r="AV126" s="14" t="s">
        <v>431</v>
      </c>
      <c r="AW126" s="14" t="s">
        <v>42</v>
      </c>
      <c r="AX126" s="14" t="s">
        <v>95</v>
      </c>
      <c r="AY126" s="165" t="s">
        <v>432</v>
      </c>
    </row>
    <row r="127" spans="2:65" s="1" customFormat="1" ht="55.5" customHeight="1">
      <c r="B127" s="33"/>
      <c r="C127" s="137" t="s">
        <v>108</v>
      </c>
      <c r="D127" s="137" t="s">
        <v>435</v>
      </c>
      <c r="E127" s="138" t="s">
        <v>6305</v>
      </c>
      <c r="F127" s="139" t="s">
        <v>6306</v>
      </c>
      <c r="G127" s="140" t="s">
        <v>527</v>
      </c>
      <c r="H127" s="141">
        <v>1</v>
      </c>
      <c r="I127" s="142"/>
      <c r="J127" s="143">
        <f>ROUND(I127*H127,2)</f>
        <v>0</v>
      </c>
      <c r="K127" s="139" t="s">
        <v>528</v>
      </c>
      <c r="L127" s="33"/>
      <c r="M127" s="144" t="s">
        <v>1</v>
      </c>
      <c r="N127" s="145" t="s">
        <v>52</v>
      </c>
      <c r="P127" s="146">
        <f>O127*H127</f>
        <v>0</v>
      </c>
      <c r="Q127" s="146">
        <v>0</v>
      </c>
      <c r="R127" s="146">
        <f>Q127*H127</f>
        <v>0</v>
      </c>
      <c r="S127" s="146">
        <v>0</v>
      </c>
      <c r="T127" s="147">
        <f>S127*H127</f>
        <v>0</v>
      </c>
      <c r="AR127" s="148" t="s">
        <v>431</v>
      </c>
      <c r="AT127" s="148" t="s">
        <v>435</v>
      </c>
      <c r="AU127" s="148" t="s">
        <v>97</v>
      </c>
      <c r="AY127" s="17" t="s">
        <v>432</v>
      </c>
      <c r="BE127" s="149">
        <f>IF(N127="základní",J127,0)</f>
        <v>0</v>
      </c>
      <c r="BF127" s="149">
        <f>IF(N127="snížená",J127,0)</f>
        <v>0</v>
      </c>
      <c r="BG127" s="149">
        <f>IF(N127="zákl. přenesená",J127,0)</f>
        <v>0</v>
      </c>
      <c r="BH127" s="149">
        <f>IF(N127="sníž. přenesená",J127,0)</f>
        <v>0</v>
      </c>
      <c r="BI127" s="149">
        <f>IF(N127="nulová",J127,0)</f>
        <v>0</v>
      </c>
      <c r="BJ127" s="17" t="s">
        <v>95</v>
      </c>
      <c r="BK127" s="149">
        <f>ROUND(I127*H127,2)</f>
        <v>0</v>
      </c>
      <c r="BL127" s="17" t="s">
        <v>431</v>
      </c>
      <c r="BM127" s="148" t="s">
        <v>6307</v>
      </c>
    </row>
    <row r="128" spans="2:65" s="13" customFormat="1" ht="11.25">
      <c r="B128" s="157"/>
      <c r="D128" s="151" t="s">
        <v>442</v>
      </c>
      <c r="E128" s="158" t="s">
        <v>1</v>
      </c>
      <c r="F128" s="159" t="s">
        <v>6300</v>
      </c>
      <c r="H128" s="160">
        <v>1</v>
      </c>
      <c r="I128" s="161"/>
      <c r="L128" s="157"/>
      <c r="M128" s="162"/>
      <c r="T128" s="163"/>
      <c r="AT128" s="158" t="s">
        <v>442</v>
      </c>
      <c r="AU128" s="158" t="s">
        <v>97</v>
      </c>
      <c r="AV128" s="13" t="s">
        <v>97</v>
      </c>
      <c r="AW128" s="13" t="s">
        <v>42</v>
      </c>
      <c r="AX128" s="13" t="s">
        <v>95</v>
      </c>
      <c r="AY128" s="158" t="s">
        <v>432</v>
      </c>
    </row>
    <row r="129" spans="2:65" s="1" customFormat="1" ht="44.25" customHeight="1">
      <c r="B129" s="33"/>
      <c r="C129" s="137" t="s">
        <v>431</v>
      </c>
      <c r="D129" s="137" t="s">
        <v>435</v>
      </c>
      <c r="E129" s="138" t="s">
        <v>6308</v>
      </c>
      <c r="F129" s="139" t="s">
        <v>6309</v>
      </c>
      <c r="G129" s="140" t="s">
        <v>527</v>
      </c>
      <c r="H129" s="141">
        <v>1</v>
      </c>
      <c r="I129" s="142"/>
      <c r="J129" s="143">
        <f>ROUND(I129*H129,2)</f>
        <v>0</v>
      </c>
      <c r="K129" s="139" t="s">
        <v>528</v>
      </c>
      <c r="L129" s="33"/>
      <c r="M129" s="144" t="s">
        <v>1</v>
      </c>
      <c r="N129" s="145" t="s">
        <v>52</v>
      </c>
      <c r="P129" s="146">
        <f>O129*H129</f>
        <v>0</v>
      </c>
      <c r="Q129" s="146">
        <v>0</v>
      </c>
      <c r="R129" s="146">
        <f>Q129*H129</f>
        <v>0</v>
      </c>
      <c r="S129" s="146">
        <v>0</v>
      </c>
      <c r="T129" s="147">
        <f>S129*H129</f>
        <v>0</v>
      </c>
      <c r="AR129" s="148" t="s">
        <v>431</v>
      </c>
      <c r="AT129" s="148" t="s">
        <v>435</v>
      </c>
      <c r="AU129" s="148" t="s">
        <v>97</v>
      </c>
      <c r="AY129" s="17" t="s">
        <v>432</v>
      </c>
      <c r="BE129" s="149">
        <f>IF(N129="základní",J129,0)</f>
        <v>0</v>
      </c>
      <c r="BF129" s="149">
        <f>IF(N129="snížená",J129,0)</f>
        <v>0</v>
      </c>
      <c r="BG129" s="149">
        <f>IF(N129="zákl. přenesená",J129,0)</f>
        <v>0</v>
      </c>
      <c r="BH129" s="149">
        <f>IF(N129="sníž. přenesená",J129,0)</f>
        <v>0</v>
      </c>
      <c r="BI129" s="149">
        <f>IF(N129="nulová",J129,0)</f>
        <v>0</v>
      </c>
      <c r="BJ129" s="17" t="s">
        <v>95</v>
      </c>
      <c r="BK129" s="149">
        <f>ROUND(I129*H129,2)</f>
        <v>0</v>
      </c>
      <c r="BL129" s="17" t="s">
        <v>431</v>
      </c>
      <c r="BM129" s="148" t="s">
        <v>6310</v>
      </c>
    </row>
    <row r="130" spans="2:65" s="13" customFormat="1" ht="11.25">
      <c r="B130" s="157"/>
      <c r="D130" s="151" t="s">
        <v>442</v>
      </c>
      <c r="E130" s="158" t="s">
        <v>1</v>
      </c>
      <c r="F130" s="159" t="s">
        <v>6300</v>
      </c>
      <c r="H130" s="160">
        <v>1</v>
      </c>
      <c r="I130" s="161"/>
      <c r="L130" s="157"/>
      <c r="M130" s="162"/>
      <c r="T130" s="163"/>
      <c r="AT130" s="158" t="s">
        <v>442</v>
      </c>
      <c r="AU130" s="158" t="s">
        <v>97</v>
      </c>
      <c r="AV130" s="13" t="s">
        <v>97</v>
      </c>
      <c r="AW130" s="13" t="s">
        <v>42</v>
      </c>
      <c r="AX130" s="13" t="s">
        <v>95</v>
      </c>
      <c r="AY130" s="158" t="s">
        <v>432</v>
      </c>
    </row>
    <row r="131" spans="2:65" s="1" customFormat="1" ht="55.5" customHeight="1">
      <c r="B131" s="33"/>
      <c r="C131" s="137" t="s">
        <v>452</v>
      </c>
      <c r="D131" s="137" t="s">
        <v>435</v>
      </c>
      <c r="E131" s="138" t="s">
        <v>6311</v>
      </c>
      <c r="F131" s="139" t="s">
        <v>6312</v>
      </c>
      <c r="G131" s="140" t="s">
        <v>527</v>
      </c>
      <c r="H131" s="141">
        <v>1</v>
      </c>
      <c r="I131" s="142"/>
      <c r="J131" s="143">
        <f>ROUND(I131*H131,2)</f>
        <v>0</v>
      </c>
      <c r="K131" s="139" t="s">
        <v>528</v>
      </c>
      <c r="L131" s="33"/>
      <c r="M131" s="144" t="s">
        <v>1</v>
      </c>
      <c r="N131" s="145" t="s">
        <v>52</v>
      </c>
      <c r="P131" s="146">
        <f>O131*H131</f>
        <v>0</v>
      </c>
      <c r="Q131" s="146">
        <v>0</v>
      </c>
      <c r="R131" s="146">
        <f>Q131*H131</f>
        <v>0</v>
      </c>
      <c r="S131" s="146">
        <v>0</v>
      </c>
      <c r="T131" s="147">
        <f>S131*H131</f>
        <v>0</v>
      </c>
      <c r="AR131" s="148" t="s">
        <v>431</v>
      </c>
      <c r="AT131" s="148" t="s">
        <v>435</v>
      </c>
      <c r="AU131" s="148" t="s">
        <v>97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431</v>
      </c>
      <c r="BM131" s="148" t="s">
        <v>6313</v>
      </c>
    </row>
    <row r="132" spans="2:65" s="13" customFormat="1" ht="11.25">
      <c r="B132" s="157"/>
      <c r="D132" s="151" t="s">
        <v>442</v>
      </c>
      <c r="E132" s="158" t="s">
        <v>1</v>
      </c>
      <c r="F132" s="159" t="s">
        <v>6300</v>
      </c>
      <c r="H132" s="160">
        <v>1</v>
      </c>
      <c r="I132" s="161"/>
      <c r="L132" s="157"/>
      <c r="M132" s="162"/>
      <c r="T132" s="163"/>
      <c r="AT132" s="158" t="s">
        <v>442</v>
      </c>
      <c r="AU132" s="158" t="s">
        <v>97</v>
      </c>
      <c r="AV132" s="13" t="s">
        <v>97</v>
      </c>
      <c r="AW132" s="13" t="s">
        <v>42</v>
      </c>
      <c r="AX132" s="13" t="s">
        <v>95</v>
      </c>
      <c r="AY132" s="158" t="s">
        <v>432</v>
      </c>
    </row>
    <row r="133" spans="2:65" s="1" customFormat="1" ht="49.15" customHeight="1">
      <c r="B133" s="33"/>
      <c r="C133" s="137" t="s">
        <v>483</v>
      </c>
      <c r="D133" s="137" t="s">
        <v>435</v>
      </c>
      <c r="E133" s="138" t="s">
        <v>6314</v>
      </c>
      <c r="F133" s="139" t="s">
        <v>6315</v>
      </c>
      <c r="G133" s="140" t="s">
        <v>527</v>
      </c>
      <c r="H133" s="141">
        <v>1</v>
      </c>
      <c r="I133" s="142"/>
      <c r="J133" s="143">
        <f>ROUND(I133*H133,2)</f>
        <v>0</v>
      </c>
      <c r="K133" s="139" t="s">
        <v>528</v>
      </c>
      <c r="L133" s="33"/>
      <c r="M133" s="144" t="s">
        <v>1</v>
      </c>
      <c r="N133" s="145" t="s">
        <v>52</v>
      </c>
      <c r="P133" s="146">
        <f>O133*H133</f>
        <v>0</v>
      </c>
      <c r="Q133" s="146">
        <v>0</v>
      </c>
      <c r="R133" s="146">
        <f>Q133*H133</f>
        <v>0</v>
      </c>
      <c r="S133" s="146">
        <v>0</v>
      </c>
      <c r="T133" s="147">
        <f>S133*H133</f>
        <v>0</v>
      </c>
      <c r="AR133" s="148" t="s">
        <v>431</v>
      </c>
      <c r="AT133" s="148" t="s">
        <v>435</v>
      </c>
      <c r="AU133" s="148" t="s">
        <v>97</v>
      </c>
      <c r="AY133" s="17" t="s">
        <v>432</v>
      </c>
      <c r="BE133" s="149">
        <f>IF(N133="základní",J133,0)</f>
        <v>0</v>
      </c>
      <c r="BF133" s="149">
        <f>IF(N133="snížená",J133,0)</f>
        <v>0</v>
      </c>
      <c r="BG133" s="149">
        <f>IF(N133="zákl. přenesená",J133,0)</f>
        <v>0</v>
      </c>
      <c r="BH133" s="149">
        <f>IF(N133="sníž. přenesená",J133,0)</f>
        <v>0</v>
      </c>
      <c r="BI133" s="149">
        <f>IF(N133="nulová",J133,0)</f>
        <v>0</v>
      </c>
      <c r="BJ133" s="17" t="s">
        <v>95</v>
      </c>
      <c r="BK133" s="149">
        <f>ROUND(I133*H133,2)</f>
        <v>0</v>
      </c>
      <c r="BL133" s="17" t="s">
        <v>431</v>
      </c>
      <c r="BM133" s="148" t="s">
        <v>6316</v>
      </c>
    </row>
    <row r="134" spans="2:65" s="13" customFormat="1" ht="11.25">
      <c r="B134" s="157"/>
      <c r="D134" s="151" t="s">
        <v>442</v>
      </c>
      <c r="E134" s="158" t="s">
        <v>1</v>
      </c>
      <c r="F134" s="159" t="s">
        <v>6300</v>
      </c>
      <c r="H134" s="160">
        <v>1</v>
      </c>
      <c r="I134" s="161"/>
      <c r="L134" s="157"/>
      <c r="M134" s="162"/>
      <c r="T134" s="163"/>
      <c r="AT134" s="158" t="s">
        <v>442</v>
      </c>
      <c r="AU134" s="158" t="s">
        <v>97</v>
      </c>
      <c r="AV134" s="13" t="s">
        <v>97</v>
      </c>
      <c r="AW134" s="13" t="s">
        <v>42</v>
      </c>
      <c r="AX134" s="13" t="s">
        <v>95</v>
      </c>
      <c r="AY134" s="158" t="s">
        <v>432</v>
      </c>
    </row>
    <row r="135" spans="2:65" s="1" customFormat="1" ht="49.15" customHeight="1">
      <c r="B135" s="33"/>
      <c r="C135" s="137" t="s">
        <v>489</v>
      </c>
      <c r="D135" s="137" t="s">
        <v>435</v>
      </c>
      <c r="E135" s="138" t="s">
        <v>6317</v>
      </c>
      <c r="F135" s="139" t="s">
        <v>6318</v>
      </c>
      <c r="G135" s="140" t="s">
        <v>527</v>
      </c>
      <c r="H135" s="141">
        <v>1</v>
      </c>
      <c r="I135" s="142"/>
      <c r="J135" s="143">
        <f>ROUND(I135*H135,2)</f>
        <v>0</v>
      </c>
      <c r="K135" s="139" t="s">
        <v>528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</v>
      </c>
      <c r="R135" s="146">
        <f>Q135*H135</f>
        <v>0</v>
      </c>
      <c r="S135" s="146">
        <v>0</v>
      </c>
      <c r="T135" s="147">
        <f>S135*H135</f>
        <v>0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6319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6300</v>
      </c>
      <c r="H136" s="160">
        <v>1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95</v>
      </c>
      <c r="AY136" s="158" t="s">
        <v>432</v>
      </c>
    </row>
    <row r="137" spans="2:65" s="1" customFormat="1" ht="49.15" customHeight="1">
      <c r="B137" s="33"/>
      <c r="C137" s="137" t="s">
        <v>500</v>
      </c>
      <c r="D137" s="137" t="s">
        <v>435</v>
      </c>
      <c r="E137" s="138" t="s">
        <v>6320</v>
      </c>
      <c r="F137" s="139" t="s">
        <v>6321</v>
      </c>
      <c r="G137" s="140" t="s">
        <v>527</v>
      </c>
      <c r="H137" s="141">
        <v>1</v>
      </c>
      <c r="I137" s="142"/>
      <c r="J137" s="143">
        <f>ROUND(I137*H137,2)</f>
        <v>0</v>
      </c>
      <c r="K137" s="139" t="s">
        <v>528</v>
      </c>
      <c r="L137" s="33"/>
      <c r="M137" s="144" t="s">
        <v>1</v>
      </c>
      <c r="N137" s="145" t="s">
        <v>52</v>
      </c>
      <c r="P137" s="146">
        <f>O137*H137</f>
        <v>0</v>
      </c>
      <c r="Q137" s="146">
        <v>0</v>
      </c>
      <c r="R137" s="146">
        <f>Q137*H137</f>
        <v>0</v>
      </c>
      <c r="S137" s="146">
        <v>0</v>
      </c>
      <c r="T137" s="147">
        <f>S137*H137</f>
        <v>0</v>
      </c>
      <c r="AR137" s="148" t="s">
        <v>431</v>
      </c>
      <c r="AT137" s="148" t="s">
        <v>435</v>
      </c>
      <c r="AU137" s="148" t="s">
        <v>97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431</v>
      </c>
      <c r="BM137" s="148" t="s">
        <v>6322</v>
      </c>
    </row>
    <row r="138" spans="2:65" s="13" customFormat="1" ht="11.25">
      <c r="B138" s="157"/>
      <c r="D138" s="151" t="s">
        <v>442</v>
      </c>
      <c r="E138" s="158" t="s">
        <v>1</v>
      </c>
      <c r="F138" s="159" t="s">
        <v>6300</v>
      </c>
      <c r="H138" s="160">
        <v>1</v>
      </c>
      <c r="I138" s="161"/>
      <c r="L138" s="157"/>
      <c r="M138" s="162"/>
      <c r="T138" s="163"/>
      <c r="AT138" s="158" t="s">
        <v>442</v>
      </c>
      <c r="AU138" s="158" t="s">
        <v>97</v>
      </c>
      <c r="AV138" s="13" t="s">
        <v>97</v>
      </c>
      <c r="AW138" s="13" t="s">
        <v>42</v>
      </c>
      <c r="AX138" s="13" t="s">
        <v>95</v>
      </c>
      <c r="AY138" s="158" t="s">
        <v>432</v>
      </c>
    </row>
    <row r="139" spans="2:65" s="1" customFormat="1" ht="44.25" customHeight="1">
      <c r="B139" s="33"/>
      <c r="C139" s="137" t="s">
        <v>507</v>
      </c>
      <c r="D139" s="137" t="s">
        <v>435</v>
      </c>
      <c r="E139" s="138" t="s">
        <v>6323</v>
      </c>
      <c r="F139" s="139" t="s">
        <v>6324</v>
      </c>
      <c r="G139" s="140" t="s">
        <v>527</v>
      </c>
      <c r="H139" s="141">
        <v>3</v>
      </c>
      <c r="I139" s="142"/>
      <c r="J139" s="143">
        <f>ROUND(I139*H139,2)</f>
        <v>0</v>
      </c>
      <c r="K139" s="139" t="s">
        <v>528</v>
      </c>
      <c r="L139" s="33"/>
      <c r="M139" s="144" t="s">
        <v>1</v>
      </c>
      <c r="N139" s="145" t="s">
        <v>52</v>
      </c>
      <c r="P139" s="146">
        <f>O139*H139</f>
        <v>0</v>
      </c>
      <c r="Q139" s="146">
        <v>0</v>
      </c>
      <c r="R139" s="146">
        <f>Q139*H139</f>
        <v>0</v>
      </c>
      <c r="S139" s="146">
        <v>0</v>
      </c>
      <c r="T139" s="147">
        <f>S139*H139</f>
        <v>0</v>
      </c>
      <c r="AR139" s="148" t="s">
        <v>431</v>
      </c>
      <c r="AT139" s="148" t="s">
        <v>435</v>
      </c>
      <c r="AU139" s="148" t="s">
        <v>97</v>
      </c>
      <c r="AY139" s="17" t="s">
        <v>432</v>
      </c>
      <c r="BE139" s="149">
        <f>IF(N139="základní",J139,0)</f>
        <v>0</v>
      </c>
      <c r="BF139" s="149">
        <f>IF(N139="snížená",J139,0)</f>
        <v>0</v>
      </c>
      <c r="BG139" s="149">
        <f>IF(N139="zákl. přenesená",J139,0)</f>
        <v>0</v>
      </c>
      <c r="BH139" s="149">
        <f>IF(N139="sníž. přenesená",J139,0)</f>
        <v>0</v>
      </c>
      <c r="BI139" s="149">
        <f>IF(N139="nulová",J139,0)</f>
        <v>0</v>
      </c>
      <c r="BJ139" s="17" t="s">
        <v>95</v>
      </c>
      <c r="BK139" s="149">
        <f>ROUND(I139*H139,2)</f>
        <v>0</v>
      </c>
      <c r="BL139" s="17" t="s">
        <v>431</v>
      </c>
      <c r="BM139" s="148" t="s">
        <v>6325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6326</v>
      </c>
      <c r="H140" s="160">
        <v>3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95</v>
      </c>
      <c r="AY140" s="158" t="s">
        <v>432</v>
      </c>
    </row>
    <row r="141" spans="2:65" s="1" customFormat="1" ht="49.15" customHeight="1">
      <c r="B141" s="33"/>
      <c r="C141" s="137" t="s">
        <v>140</v>
      </c>
      <c r="D141" s="137" t="s">
        <v>435</v>
      </c>
      <c r="E141" s="138" t="s">
        <v>6327</v>
      </c>
      <c r="F141" s="139" t="s">
        <v>6328</v>
      </c>
      <c r="G141" s="140" t="s">
        <v>527</v>
      </c>
      <c r="H141" s="141">
        <v>1</v>
      </c>
      <c r="I141" s="142"/>
      <c r="J141" s="143">
        <f>ROUND(I141*H141,2)</f>
        <v>0</v>
      </c>
      <c r="K141" s="139" t="s">
        <v>528</v>
      </c>
      <c r="L141" s="33"/>
      <c r="M141" s="144" t="s">
        <v>1</v>
      </c>
      <c r="N141" s="145" t="s">
        <v>52</v>
      </c>
      <c r="P141" s="146">
        <f>O141*H141</f>
        <v>0</v>
      </c>
      <c r="Q141" s="146">
        <v>0</v>
      </c>
      <c r="R141" s="146">
        <f>Q141*H141</f>
        <v>0</v>
      </c>
      <c r="S141" s="146">
        <v>0</v>
      </c>
      <c r="T141" s="147">
        <f>S141*H141</f>
        <v>0</v>
      </c>
      <c r="AR141" s="148" t="s">
        <v>431</v>
      </c>
      <c r="AT141" s="148" t="s">
        <v>435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6329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6300</v>
      </c>
      <c r="H142" s="160">
        <v>1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95</v>
      </c>
      <c r="AY142" s="158" t="s">
        <v>432</v>
      </c>
    </row>
    <row r="143" spans="2:65" s="1" customFormat="1" ht="49.15" customHeight="1">
      <c r="B143" s="33"/>
      <c r="C143" s="137" t="s">
        <v>194</v>
      </c>
      <c r="D143" s="137" t="s">
        <v>435</v>
      </c>
      <c r="E143" s="138" t="s">
        <v>6330</v>
      </c>
      <c r="F143" s="139" t="s">
        <v>6331</v>
      </c>
      <c r="G143" s="140" t="s">
        <v>527</v>
      </c>
      <c r="H143" s="141">
        <v>1</v>
      </c>
      <c r="I143" s="142"/>
      <c r="J143" s="143">
        <f>ROUND(I143*H143,2)</f>
        <v>0</v>
      </c>
      <c r="K143" s="139" t="s">
        <v>528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0</v>
      </c>
      <c r="R143" s="146">
        <f>Q143*H143</f>
        <v>0</v>
      </c>
      <c r="S143" s="146">
        <v>0</v>
      </c>
      <c r="T143" s="147">
        <f>S143*H143</f>
        <v>0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6332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6300</v>
      </c>
      <c r="H144" s="160">
        <v>1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95</v>
      </c>
      <c r="AY144" s="158" t="s">
        <v>432</v>
      </c>
    </row>
    <row r="145" spans="2:65" s="1" customFormat="1" ht="55.5" customHeight="1">
      <c r="B145" s="33"/>
      <c r="C145" s="137" t="s">
        <v>8</v>
      </c>
      <c r="D145" s="137" t="s">
        <v>435</v>
      </c>
      <c r="E145" s="138" t="s">
        <v>6333</v>
      </c>
      <c r="F145" s="139" t="s">
        <v>6334</v>
      </c>
      <c r="G145" s="140" t="s">
        <v>527</v>
      </c>
      <c r="H145" s="141">
        <v>1</v>
      </c>
      <c r="I145" s="142"/>
      <c r="J145" s="143">
        <f>ROUND(I145*H145,2)</f>
        <v>0</v>
      </c>
      <c r="K145" s="139" t="s">
        <v>528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6335</v>
      </c>
    </row>
    <row r="146" spans="2:65" s="13" customFormat="1" ht="11.25">
      <c r="B146" s="157"/>
      <c r="D146" s="151" t="s">
        <v>442</v>
      </c>
      <c r="E146" s="158" t="s">
        <v>1</v>
      </c>
      <c r="F146" s="159" t="s">
        <v>6300</v>
      </c>
      <c r="H146" s="160">
        <v>1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95</v>
      </c>
      <c r="AY146" s="158" t="s">
        <v>432</v>
      </c>
    </row>
    <row r="147" spans="2:65" s="1" customFormat="1" ht="49.15" customHeight="1">
      <c r="B147" s="33"/>
      <c r="C147" s="137" t="s">
        <v>211</v>
      </c>
      <c r="D147" s="137" t="s">
        <v>435</v>
      </c>
      <c r="E147" s="138" t="s">
        <v>6336</v>
      </c>
      <c r="F147" s="139" t="s">
        <v>6337</v>
      </c>
      <c r="G147" s="140" t="s">
        <v>527</v>
      </c>
      <c r="H147" s="141">
        <v>1</v>
      </c>
      <c r="I147" s="142"/>
      <c r="J147" s="143">
        <f>ROUND(I147*H147,2)</f>
        <v>0</v>
      </c>
      <c r="K147" s="139" t="s">
        <v>528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</v>
      </c>
      <c r="T147" s="147">
        <f>S147*H147</f>
        <v>0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6338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6300</v>
      </c>
      <c r="H148" s="160">
        <v>1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95</v>
      </c>
      <c r="AY148" s="158" t="s">
        <v>432</v>
      </c>
    </row>
    <row r="149" spans="2:65" s="1" customFormat="1" ht="37.9" customHeight="1">
      <c r="B149" s="33"/>
      <c r="C149" s="137" t="s">
        <v>220</v>
      </c>
      <c r="D149" s="137" t="s">
        <v>435</v>
      </c>
      <c r="E149" s="138" t="s">
        <v>6339</v>
      </c>
      <c r="F149" s="139" t="s">
        <v>6340</v>
      </c>
      <c r="G149" s="140" t="s">
        <v>527</v>
      </c>
      <c r="H149" s="141">
        <v>1</v>
      </c>
      <c r="I149" s="142"/>
      <c r="J149" s="143">
        <f>ROUND(I149*H149,2)</f>
        <v>0</v>
      </c>
      <c r="K149" s="139" t="s">
        <v>528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0</v>
      </c>
      <c r="T149" s="147">
        <f>S149*H149</f>
        <v>0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6341</v>
      </c>
    </row>
    <row r="150" spans="2:65" s="13" customFormat="1" ht="11.25">
      <c r="B150" s="157"/>
      <c r="D150" s="151" t="s">
        <v>442</v>
      </c>
      <c r="E150" s="158" t="s">
        <v>1</v>
      </c>
      <c r="F150" s="159" t="s">
        <v>6300</v>
      </c>
      <c r="H150" s="160">
        <v>1</v>
      </c>
      <c r="I150" s="161"/>
      <c r="L150" s="157"/>
      <c r="M150" s="198"/>
      <c r="N150" s="199"/>
      <c r="O150" s="199"/>
      <c r="P150" s="199"/>
      <c r="Q150" s="199"/>
      <c r="R150" s="199"/>
      <c r="S150" s="199"/>
      <c r="T150" s="200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95</v>
      </c>
      <c r="AY150" s="158" t="s">
        <v>432</v>
      </c>
    </row>
    <row r="151" spans="2:65" s="1" customFormat="1" ht="6.95" customHeight="1">
      <c r="B151" s="45"/>
      <c r="C151" s="46"/>
      <c r="D151" s="46"/>
      <c r="E151" s="46"/>
      <c r="F151" s="46"/>
      <c r="G151" s="46"/>
      <c r="H151" s="46"/>
      <c r="I151" s="46"/>
      <c r="J151" s="46"/>
      <c r="K151" s="46"/>
      <c r="L151" s="33"/>
    </row>
  </sheetData>
  <sheetProtection algorithmName="SHA-512" hashValue="RF0JxloVxRgYG5lZ0AQbVqRKbGVpD6EyuIRzkWPCVsicq5gExCHA5TDsKRX9HQ0FZ7c1osHTL1TW+cQ69S62LA==" saltValue="1JQkGUx20N8IoFuvUhGYJSnRNsmWarWrKOmwS+MFwvYmrT1ZydQXV+JNmvwkettEa0ZA084X0Fu7thCV1a+8bA==" spinCount="100000" sheet="1" objects="1" scenarios="1" formatColumns="0" formatRows="0" autoFilter="0"/>
  <autoFilter ref="C117:K150" xr:uid="{00000000-0009-0000-0000-000025000000}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theme="9" tint="0.59999389629810485"/>
    <pageSetUpPr fitToPage="1"/>
  </sheetPr>
  <dimension ref="B2:BM26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242</v>
      </c>
      <c r="AZ2" s="183" t="s">
        <v>6342</v>
      </c>
      <c r="BA2" s="183" t="s">
        <v>1</v>
      </c>
      <c r="BB2" s="183" t="s">
        <v>1</v>
      </c>
      <c r="BC2" s="183" t="s">
        <v>6343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6344</v>
      </c>
      <c r="BA3" s="183" t="s">
        <v>1</v>
      </c>
      <c r="BB3" s="183" t="s">
        <v>1</v>
      </c>
      <c r="BC3" s="183" t="s">
        <v>6345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6346</v>
      </c>
      <c r="BA4" s="183" t="s">
        <v>1</v>
      </c>
      <c r="BB4" s="183" t="s">
        <v>1</v>
      </c>
      <c r="BC4" s="183" t="s">
        <v>6347</v>
      </c>
      <c r="BD4" s="183" t="s">
        <v>97</v>
      </c>
    </row>
    <row r="5" spans="2:56" ht="6.95" customHeight="1">
      <c r="B5" s="20"/>
      <c r="L5" s="20"/>
      <c r="AZ5" s="183" t="s">
        <v>6348</v>
      </c>
      <c r="BA5" s="183" t="s">
        <v>1</v>
      </c>
      <c r="BB5" s="183" t="s">
        <v>1</v>
      </c>
      <c r="BC5" s="183" t="s">
        <v>6349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6350</v>
      </c>
      <c r="BA6" s="183" t="s">
        <v>1</v>
      </c>
      <c r="BB6" s="183" t="s">
        <v>1</v>
      </c>
      <c r="BC6" s="183" t="s">
        <v>6351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5298</v>
      </c>
      <c r="BA7" s="183" t="s">
        <v>1</v>
      </c>
      <c r="BB7" s="183" t="s">
        <v>1</v>
      </c>
      <c r="BC7" s="183" t="s">
        <v>6352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6353</v>
      </c>
      <c r="BA8" s="183" t="s">
        <v>1</v>
      </c>
      <c r="BB8" s="183" t="s">
        <v>1</v>
      </c>
      <c r="BC8" s="183" t="s">
        <v>6354</v>
      </c>
      <c r="BD8" s="183" t="s">
        <v>97</v>
      </c>
    </row>
    <row r="9" spans="2:56" s="1" customFormat="1" ht="16.5" customHeight="1">
      <c r="B9" s="33"/>
      <c r="E9" s="246" t="s">
        <v>6355</v>
      </c>
      <c r="F9" s="248"/>
      <c r="G9" s="248"/>
      <c r="H9" s="248"/>
      <c r="L9" s="33"/>
      <c r="AZ9" s="183" t="s">
        <v>6356</v>
      </c>
      <c r="BA9" s="183" t="s">
        <v>1</v>
      </c>
      <c r="BB9" s="183" t="s">
        <v>1</v>
      </c>
      <c r="BC9" s="183" t="s">
        <v>6357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5300</v>
      </c>
      <c r="BA10" s="183" t="s">
        <v>1</v>
      </c>
      <c r="BB10" s="183" t="s">
        <v>1</v>
      </c>
      <c r="BC10" s="183" t="s">
        <v>6358</v>
      </c>
      <c r="BD10" s="183" t="s">
        <v>97</v>
      </c>
    </row>
    <row r="11" spans="2:56" s="1" customFormat="1" ht="16.5" customHeight="1">
      <c r="B11" s="33"/>
      <c r="E11" s="227" t="s">
        <v>6359</v>
      </c>
      <c r="F11" s="248"/>
      <c r="G11" s="248"/>
      <c r="H11" s="248"/>
      <c r="L11" s="33"/>
      <c r="AZ11" s="183" t="s">
        <v>6360</v>
      </c>
      <c r="BA11" s="183" t="s">
        <v>1</v>
      </c>
      <c r="BB11" s="183" t="s">
        <v>1</v>
      </c>
      <c r="BC11" s="183" t="s">
        <v>6361</v>
      </c>
      <c r="BD11" s="183" t="s">
        <v>97</v>
      </c>
    </row>
    <row r="12" spans="2:56" s="1" customFormat="1" ht="11.25">
      <c r="B12" s="33"/>
      <c r="L12" s="33"/>
      <c r="AZ12" s="183" t="s">
        <v>5302</v>
      </c>
      <c r="BA12" s="183" t="s">
        <v>1</v>
      </c>
      <c r="BB12" s="183" t="s">
        <v>1</v>
      </c>
      <c r="BC12" s="183" t="s">
        <v>6362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243</v>
      </c>
      <c r="I13" s="27" t="s">
        <v>20</v>
      </c>
      <c r="J13" s="25" t="s">
        <v>1</v>
      </c>
      <c r="L13" s="33"/>
      <c r="AZ13" s="183" t="s">
        <v>5304</v>
      </c>
      <c r="BA13" s="183" t="s">
        <v>1</v>
      </c>
      <c r="BB13" s="183" t="s">
        <v>1</v>
      </c>
      <c r="BC13" s="183" t="s">
        <v>6363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6077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ROUND(J128,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ROUND((SUM(BE128:BE266)),  2)</f>
        <v>0</v>
      </c>
      <c r="I35" s="97">
        <v>0.21</v>
      </c>
      <c r="J35" s="87">
        <f>ROUND(((SUM(BE128:BE266))*I35),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ROUND((SUM(BF128:BF266)),  2)</f>
        <v>0</v>
      </c>
      <c r="I36" s="97">
        <v>0.12</v>
      </c>
      <c r="J36" s="87">
        <f>ROUND(((SUM(BF128:BF266))*I36),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ROUND((SUM(BG128:BG266)),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ROUND((SUM(BH128:BH266)),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ROUND((SUM(BI128:BI266)),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20.A - PERGOLA - stavební část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Ing. Obrtel Michal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J128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J129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J130</f>
        <v>0</v>
      </c>
      <c r="L100" s="113"/>
    </row>
    <row r="101" spans="2:47" s="9" customFormat="1" ht="19.899999999999999" customHeight="1">
      <c r="B101" s="113"/>
      <c r="D101" s="114" t="s">
        <v>5307</v>
      </c>
      <c r="E101" s="115"/>
      <c r="F101" s="115"/>
      <c r="G101" s="115"/>
      <c r="H101" s="115"/>
      <c r="I101" s="115"/>
      <c r="J101" s="116">
        <f>J215</f>
        <v>0</v>
      </c>
      <c r="L101" s="113"/>
    </row>
    <row r="102" spans="2:47" s="9" customFormat="1" ht="19.899999999999999" customHeight="1">
      <c r="B102" s="113"/>
      <c r="D102" s="114" t="s">
        <v>5516</v>
      </c>
      <c r="E102" s="115"/>
      <c r="F102" s="115"/>
      <c r="G102" s="115"/>
      <c r="H102" s="115"/>
      <c r="I102" s="115"/>
      <c r="J102" s="116">
        <f>J239</f>
        <v>0</v>
      </c>
      <c r="L102" s="113"/>
    </row>
    <row r="103" spans="2:47" s="9" customFormat="1" ht="19.899999999999999" customHeight="1">
      <c r="B103" s="113"/>
      <c r="D103" s="114" t="s">
        <v>6364</v>
      </c>
      <c r="E103" s="115"/>
      <c r="F103" s="115"/>
      <c r="G103" s="115"/>
      <c r="H103" s="115"/>
      <c r="I103" s="115"/>
      <c r="J103" s="116">
        <f>J243</f>
        <v>0</v>
      </c>
      <c r="L103" s="113"/>
    </row>
    <row r="104" spans="2:47" s="9" customFormat="1" ht="19.899999999999999" customHeight="1">
      <c r="B104" s="113"/>
      <c r="D104" s="114" t="s">
        <v>5038</v>
      </c>
      <c r="E104" s="115"/>
      <c r="F104" s="115"/>
      <c r="G104" s="115"/>
      <c r="H104" s="115"/>
      <c r="I104" s="115"/>
      <c r="J104" s="116">
        <f>J257</f>
        <v>0</v>
      </c>
      <c r="L104" s="113"/>
    </row>
    <row r="105" spans="2:47" s="9" customFormat="1" ht="19.899999999999999" customHeight="1">
      <c r="B105" s="113"/>
      <c r="D105" s="114" t="s">
        <v>2784</v>
      </c>
      <c r="E105" s="115"/>
      <c r="F105" s="115"/>
      <c r="G105" s="115"/>
      <c r="H105" s="115"/>
      <c r="I105" s="115"/>
      <c r="J105" s="116">
        <f>J260</f>
        <v>0</v>
      </c>
      <c r="L105" s="113"/>
    </row>
    <row r="106" spans="2:47" s="9" customFormat="1" ht="19.899999999999999" customHeight="1">
      <c r="B106" s="113"/>
      <c r="D106" s="114" t="s">
        <v>646</v>
      </c>
      <c r="E106" s="115"/>
      <c r="F106" s="115"/>
      <c r="G106" s="115"/>
      <c r="H106" s="115"/>
      <c r="I106" s="115"/>
      <c r="J106" s="116">
        <f>J265</f>
        <v>0</v>
      </c>
      <c r="L106" s="113"/>
    </row>
    <row r="107" spans="2:47" s="1" customFormat="1" ht="21.75" customHeight="1">
      <c r="B107" s="33"/>
      <c r="L107" s="33"/>
    </row>
    <row r="108" spans="2:47" s="1" customFormat="1" ht="6.95" customHeight="1">
      <c r="B108" s="45"/>
      <c r="C108" s="46"/>
      <c r="D108" s="46"/>
      <c r="E108" s="46"/>
      <c r="F108" s="46"/>
      <c r="G108" s="46"/>
      <c r="H108" s="46"/>
      <c r="I108" s="46"/>
      <c r="J108" s="46"/>
      <c r="K108" s="46"/>
      <c r="L108" s="33"/>
    </row>
    <row r="112" spans="2:47" s="1" customFormat="1" ht="6.95" customHeight="1">
      <c r="B112" s="47"/>
      <c r="C112" s="48"/>
      <c r="D112" s="48"/>
      <c r="E112" s="48"/>
      <c r="F112" s="48"/>
      <c r="G112" s="48"/>
      <c r="H112" s="48"/>
      <c r="I112" s="48"/>
      <c r="J112" s="48"/>
      <c r="K112" s="48"/>
      <c r="L112" s="33"/>
    </row>
    <row r="113" spans="2:63" s="1" customFormat="1" ht="24.95" customHeight="1">
      <c r="B113" s="33"/>
      <c r="C113" s="21" t="s">
        <v>416</v>
      </c>
      <c r="L113" s="33"/>
    </row>
    <row r="114" spans="2:63" s="1" customFormat="1" ht="6.95" customHeight="1">
      <c r="B114" s="33"/>
      <c r="L114" s="33"/>
    </row>
    <row r="115" spans="2:63" s="1" customFormat="1" ht="12" customHeight="1">
      <c r="B115" s="33"/>
      <c r="C115" s="27" t="s">
        <v>16</v>
      </c>
      <c r="L115" s="33"/>
    </row>
    <row r="116" spans="2:63" s="1" customFormat="1" ht="16.5" customHeight="1">
      <c r="B116" s="33"/>
      <c r="E116" s="246" t="str">
        <f>E7</f>
        <v>OBNOVA PARKU NA MÍROVÉM NÁMĚSTÍ V HODONÍNĚ</v>
      </c>
      <c r="F116" s="247"/>
      <c r="G116" s="247"/>
      <c r="H116" s="247"/>
      <c r="L116" s="33"/>
    </row>
    <row r="117" spans="2:63" ht="12" customHeight="1">
      <c r="B117" s="20"/>
      <c r="C117" s="27" t="s">
        <v>395</v>
      </c>
      <c r="L117" s="20"/>
    </row>
    <row r="118" spans="2:63" s="1" customFormat="1" ht="16.5" customHeight="1">
      <c r="B118" s="33"/>
      <c r="E118" s="246" t="s">
        <v>6355</v>
      </c>
      <c r="F118" s="248"/>
      <c r="G118" s="248"/>
      <c r="H118" s="248"/>
      <c r="L118" s="33"/>
    </row>
    <row r="119" spans="2:63" s="1" customFormat="1" ht="12" customHeight="1">
      <c r="B119" s="33"/>
      <c r="C119" s="27" t="s">
        <v>637</v>
      </c>
      <c r="L119" s="33"/>
    </row>
    <row r="120" spans="2:63" s="1" customFormat="1" ht="16.5" customHeight="1">
      <c r="B120" s="33"/>
      <c r="E120" s="227" t="str">
        <f>E11</f>
        <v>20.A - PERGOLA - stavební část - hlavní</v>
      </c>
      <c r="F120" s="248"/>
      <c r="G120" s="248"/>
      <c r="H120" s="248"/>
      <c r="L120" s="33"/>
    </row>
    <row r="121" spans="2:63" s="1" customFormat="1" ht="6.95" customHeight="1">
      <c r="B121" s="33"/>
      <c r="L121" s="33"/>
    </row>
    <row r="122" spans="2:63" s="1" customFormat="1" ht="12" customHeight="1">
      <c r="B122" s="33"/>
      <c r="C122" s="27" t="s">
        <v>22</v>
      </c>
      <c r="F122" s="25" t="str">
        <f>F14</f>
        <v xml:space="preserve">HODONÍN </v>
      </c>
      <c r="I122" s="27" t="s">
        <v>24</v>
      </c>
      <c r="J122" s="53" t="str">
        <f>IF(J14="","",J14)</f>
        <v>25. 10. 2024</v>
      </c>
      <c r="L122" s="33"/>
    </row>
    <row r="123" spans="2:63" s="1" customFormat="1" ht="6.95" customHeight="1">
      <c r="B123" s="33"/>
      <c r="L123" s="33"/>
    </row>
    <row r="124" spans="2:63" s="1" customFormat="1" ht="40.15" customHeight="1">
      <c r="B124" s="33"/>
      <c r="C124" s="27" t="s">
        <v>30</v>
      </c>
      <c r="F124" s="25" t="str">
        <f>E17</f>
        <v>Město Hodonín, Masyrykovo nám.53/1, Hodonín 695 35</v>
      </c>
      <c r="I124" s="27" t="s">
        <v>38</v>
      </c>
      <c r="J124" s="31" t="str">
        <f>E23</f>
        <v>MAAUS  s.r.o., Gorkého 51/1, Brno 602 00</v>
      </c>
      <c r="L124" s="33"/>
    </row>
    <row r="125" spans="2:63" s="1" customFormat="1" ht="15.2" customHeight="1">
      <c r="B125" s="33"/>
      <c r="C125" s="27" t="s">
        <v>36</v>
      </c>
      <c r="F125" s="25" t="str">
        <f>IF(E20="","",E20)</f>
        <v>Vyplň údaj</v>
      </c>
      <c r="I125" s="27" t="s">
        <v>43</v>
      </c>
      <c r="J125" s="31" t="str">
        <f>E26</f>
        <v>Ing. Obrtel Michal</v>
      </c>
      <c r="L125" s="33"/>
    </row>
    <row r="126" spans="2:63" s="1" customFormat="1" ht="10.35" customHeight="1">
      <c r="B126" s="33"/>
      <c r="L126" s="33"/>
    </row>
    <row r="127" spans="2:63" s="10" customFormat="1" ht="29.25" customHeight="1">
      <c r="B127" s="117"/>
      <c r="C127" s="118" t="s">
        <v>417</v>
      </c>
      <c r="D127" s="119" t="s">
        <v>72</v>
      </c>
      <c r="E127" s="119" t="s">
        <v>68</v>
      </c>
      <c r="F127" s="119" t="s">
        <v>69</v>
      </c>
      <c r="G127" s="119" t="s">
        <v>418</v>
      </c>
      <c r="H127" s="119" t="s">
        <v>419</v>
      </c>
      <c r="I127" s="119" t="s">
        <v>420</v>
      </c>
      <c r="J127" s="119" t="s">
        <v>402</v>
      </c>
      <c r="K127" s="120" t="s">
        <v>421</v>
      </c>
      <c r="L127" s="117"/>
      <c r="M127" s="60" t="s">
        <v>1</v>
      </c>
      <c r="N127" s="61" t="s">
        <v>51</v>
      </c>
      <c r="O127" s="61" t="s">
        <v>422</v>
      </c>
      <c r="P127" s="61" t="s">
        <v>423</v>
      </c>
      <c r="Q127" s="61" t="s">
        <v>424</v>
      </c>
      <c r="R127" s="61" t="s">
        <v>425</v>
      </c>
      <c r="S127" s="61" t="s">
        <v>426</v>
      </c>
      <c r="T127" s="62" t="s">
        <v>427</v>
      </c>
    </row>
    <row r="128" spans="2:63" s="1" customFormat="1" ht="22.9" customHeight="1">
      <c r="B128" s="33"/>
      <c r="C128" s="65" t="s">
        <v>428</v>
      </c>
      <c r="J128" s="121">
        <f>BK128</f>
        <v>0</v>
      </c>
      <c r="L128" s="33"/>
      <c r="M128" s="63"/>
      <c r="N128" s="54"/>
      <c r="O128" s="54"/>
      <c r="P128" s="122">
        <f>P129</f>
        <v>0</v>
      </c>
      <c r="Q128" s="54"/>
      <c r="R128" s="122">
        <f>R129</f>
        <v>358.87600347</v>
      </c>
      <c r="S128" s="54"/>
      <c r="T128" s="123">
        <f>T129</f>
        <v>17.41555</v>
      </c>
      <c r="AT128" s="17" t="s">
        <v>86</v>
      </c>
      <c r="AU128" s="17" t="s">
        <v>404</v>
      </c>
      <c r="BK128" s="124">
        <f>BK129</f>
        <v>0</v>
      </c>
    </row>
    <row r="129" spans="2:65" s="11" customFormat="1" ht="25.9" customHeight="1">
      <c r="B129" s="125"/>
      <c r="D129" s="126" t="s">
        <v>86</v>
      </c>
      <c r="E129" s="127" t="s">
        <v>647</v>
      </c>
      <c r="F129" s="127" t="s">
        <v>648</v>
      </c>
      <c r="I129" s="128"/>
      <c r="J129" s="129">
        <f>BK129</f>
        <v>0</v>
      </c>
      <c r="L129" s="125"/>
      <c r="M129" s="130"/>
      <c r="P129" s="131">
        <f>P130+P215+P239+P243+P257+P260+P265</f>
        <v>0</v>
      </c>
      <c r="R129" s="131">
        <f>R130+R215+R239+R243+R257+R260+R265</f>
        <v>358.87600347</v>
      </c>
      <c r="T129" s="132">
        <f>T130+T215+T239+T243+T257+T260+T265</f>
        <v>17.41555</v>
      </c>
      <c r="AR129" s="126" t="s">
        <v>95</v>
      </c>
      <c r="AT129" s="133" t="s">
        <v>86</v>
      </c>
      <c r="AU129" s="133" t="s">
        <v>87</v>
      </c>
      <c r="AY129" s="126" t="s">
        <v>432</v>
      </c>
      <c r="BK129" s="134">
        <f>BK130+BK215+BK239+BK243+BK257+BK260+BK265</f>
        <v>0</v>
      </c>
    </row>
    <row r="130" spans="2:65" s="11" customFormat="1" ht="22.9" customHeight="1">
      <c r="B130" s="125"/>
      <c r="D130" s="126" t="s">
        <v>86</v>
      </c>
      <c r="E130" s="135" t="s">
        <v>95</v>
      </c>
      <c r="F130" s="135" t="s">
        <v>649</v>
      </c>
      <c r="I130" s="128"/>
      <c r="J130" s="136">
        <f>BK130</f>
        <v>0</v>
      </c>
      <c r="L130" s="125"/>
      <c r="M130" s="130"/>
      <c r="P130" s="131">
        <f>SUM(P131:P214)</f>
        <v>0</v>
      </c>
      <c r="R130" s="131">
        <f>SUM(R131:R214)</f>
        <v>0</v>
      </c>
      <c r="T130" s="132">
        <f>SUM(T131:T214)</f>
        <v>17.41555</v>
      </c>
      <c r="AR130" s="126" t="s">
        <v>95</v>
      </c>
      <c r="AT130" s="133" t="s">
        <v>86</v>
      </c>
      <c r="AU130" s="133" t="s">
        <v>95</v>
      </c>
      <c r="AY130" s="126" t="s">
        <v>432</v>
      </c>
      <c r="BK130" s="134">
        <f>SUM(BK131:BK214)</f>
        <v>0</v>
      </c>
    </row>
    <row r="131" spans="2:65" s="1" customFormat="1" ht="16.5" customHeight="1">
      <c r="B131" s="33"/>
      <c r="C131" s="137" t="s">
        <v>95</v>
      </c>
      <c r="D131" s="137" t="s">
        <v>435</v>
      </c>
      <c r="E131" s="138" t="s">
        <v>6365</v>
      </c>
      <c r="F131" s="139" t="s">
        <v>6366</v>
      </c>
      <c r="G131" s="140" t="s">
        <v>521</v>
      </c>
      <c r="H131" s="141">
        <v>11.955</v>
      </c>
      <c r="I131" s="142"/>
      <c r="J131" s="143">
        <f>ROUND(I131*H131,2)</f>
        <v>0</v>
      </c>
      <c r="K131" s="139" t="s">
        <v>457</v>
      </c>
      <c r="L131" s="33"/>
      <c r="M131" s="144" t="s">
        <v>1</v>
      </c>
      <c r="N131" s="145" t="s">
        <v>52</v>
      </c>
      <c r="P131" s="146">
        <f>O131*H131</f>
        <v>0</v>
      </c>
      <c r="Q131" s="146">
        <v>0</v>
      </c>
      <c r="R131" s="146">
        <f>Q131*H131</f>
        <v>0</v>
      </c>
      <c r="S131" s="146">
        <v>0.28999999999999998</v>
      </c>
      <c r="T131" s="147">
        <f>S131*H131</f>
        <v>3.4669499999999998</v>
      </c>
      <c r="AR131" s="148" t="s">
        <v>431</v>
      </c>
      <c r="AT131" s="148" t="s">
        <v>435</v>
      </c>
      <c r="AU131" s="148" t="s">
        <v>97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431</v>
      </c>
      <c r="BM131" s="148" t="s">
        <v>6367</v>
      </c>
    </row>
    <row r="132" spans="2:65" s="1" customFormat="1" ht="21.75" customHeight="1">
      <c r="B132" s="33"/>
      <c r="C132" s="137" t="s">
        <v>97</v>
      </c>
      <c r="D132" s="137" t="s">
        <v>435</v>
      </c>
      <c r="E132" s="138" t="s">
        <v>3068</v>
      </c>
      <c r="F132" s="139" t="s">
        <v>3069</v>
      </c>
      <c r="G132" s="140" t="s">
        <v>743</v>
      </c>
      <c r="H132" s="141">
        <v>3.4670000000000001</v>
      </c>
      <c r="I132" s="142"/>
      <c r="J132" s="143">
        <f>ROUND(I132*H132,2)</f>
        <v>0</v>
      </c>
      <c r="K132" s="139" t="s">
        <v>457</v>
      </c>
      <c r="L132" s="33"/>
      <c r="M132" s="144" t="s">
        <v>1</v>
      </c>
      <c r="N132" s="145" t="s">
        <v>52</v>
      </c>
      <c r="P132" s="146">
        <f>O132*H132</f>
        <v>0</v>
      </c>
      <c r="Q132" s="146">
        <v>0</v>
      </c>
      <c r="R132" s="146">
        <f>Q132*H132</f>
        <v>0</v>
      </c>
      <c r="S132" s="146">
        <v>0</v>
      </c>
      <c r="T132" s="147">
        <f>S132*H132</f>
        <v>0</v>
      </c>
      <c r="AR132" s="148" t="s">
        <v>431</v>
      </c>
      <c r="AT132" s="148" t="s">
        <v>435</v>
      </c>
      <c r="AU132" s="148" t="s">
        <v>97</v>
      </c>
      <c r="AY132" s="17" t="s">
        <v>432</v>
      </c>
      <c r="BE132" s="149">
        <f>IF(N132="základní",J132,0)</f>
        <v>0</v>
      </c>
      <c r="BF132" s="149">
        <f>IF(N132="snížená",J132,0)</f>
        <v>0</v>
      </c>
      <c r="BG132" s="149">
        <f>IF(N132="zákl. přenesená",J132,0)</f>
        <v>0</v>
      </c>
      <c r="BH132" s="149">
        <f>IF(N132="sníž. přenesená",J132,0)</f>
        <v>0</v>
      </c>
      <c r="BI132" s="149">
        <f>IF(N132="nulová",J132,0)</f>
        <v>0</v>
      </c>
      <c r="BJ132" s="17" t="s">
        <v>95</v>
      </c>
      <c r="BK132" s="149">
        <f>ROUND(I132*H132,2)</f>
        <v>0</v>
      </c>
      <c r="BL132" s="17" t="s">
        <v>431</v>
      </c>
      <c r="BM132" s="148" t="s">
        <v>6368</v>
      </c>
    </row>
    <row r="133" spans="2:65" s="1" customFormat="1" ht="24.2" customHeight="1">
      <c r="B133" s="33"/>
      <c r="C133" s="137" t="s">
        <v>108</v>
      </c>
      <c r="D133" s="137" t="s">
        <v>435</v>
      </c>
      <c r="E133" s="138" t="s">
        <v>3072</v>
      </c>
      <c r="F133" s="139" t="s">
        <v>3073</v>
      </c>
      <c r="G133" s="140" t="s">
        <v>743</v>
      </c>
      <c r="H133" s="141">
        <v>3.4670000000000001</v>
      </c>
      <c r="I133" s="142"/>
      <c r="J133" s="143">
        <f>ROUND(I133*H133,2)</f>
        <v>0</v>
      </c>
      <c r="K133" s="139" t="s">
        <v>457</v>
      </c>
      <c r="L133" s="33"/>
      <c r="M133" s="144" t="s">
        <v>1</v>
      </c>
      <c r="N133" s="145" t="s">
        <v>52</v>
      </c>
      <c r="P133" s="146">
        <f>O133*H133</f>
        <v>0</v>
      </c>
      <c r="Q133" s="146">
        <v>0</v>
      </c>
      <c r="R133" s="146">
        <f>Q133*H133</f>
        <v>0</v>
      </c>
      <c r="S133" s="146">
        <v>0</v>
      </c>
      <c r="T133" s="147">
        <f>S133*H133</f>
        <v>0</v>
      </c>
      <c r="AR133" s="148" t="s">
        <v>431</v>
      </c>
      <c r="AT133" s="148" t="s">
        <v>435</v>
      </c>
      <c r="AU133" s="148" t="s">
        <v>97</v>
      </c>
      <c r="AY133" s="17" t="s">
        <v>432</v>
      </c>
      <c r="BE133" s="149">
        <f>IF(N133="základní",J133,0)</f>
        <v>0</v>
      </c>
      <c r="BF133" s="149">
        <f>IF(N133="snížená",J133,0)</f>
        <v>0</v>
      </c>
      <c r="BG133" s="149">
        <f>IF(N133="zákl. přenesená",J133,0)</f>
        <v>0</v>
      </c>
      <c r="BH133" s="149">
        <f>IF(N133="sníž. přenesená",J133,0)</f>
        <v>0</v>
      </c>
      <c r="BI133" s="149">
        <f>IF(N133="nulová",J133,0)</f>
        <v>0</v>
      </c>
      <c r="BJ133" s="17" t="s">
        <v>95</v>
      </c>
      <c r="BK133" s="149">
        <f>ROUND(I133*H133,2)</f>
        <v>0</v>
      </c>
      <c r="BL133" s="17" t="s">
        <v>431</v>
      </c>
      <c r="BM133" s="148" t="s">
        <v>6369</v>
      </c>
    </row>
    <row r="134" spans="2:65" s="1" customFormat="1" ht="37.9" customHeight="1">
      <c r="B134" s="33"/>
      <c r="C134" s="137" t="s">
        <v>431</v>
      </c>
      <c r="D134" s="137" t="s">
        <v>435</v>
      </c>
      <c r="E134" s="138" t="s">
        <v>6370</v>
      </c>
      <c r="F134" s="139" t="s">
        <v>6371</v>
      </c>
      <c r="G134" s="140" t="s">
        <v>743</v>
      </c>
      <c r="H134" s="141">
        <v>3.4670000000000001</v>
      </c>
      <c r="I134" s="142"/>
      <c r="J134" s="143">
        <f>ROUND(I134*H134,2)</f>
        <v>0</v>
      </c>
      <c r="K134" s="139" t="s">
        <v>1</v>
      </c>
      <c r="L134" s="33"/>
      <c r="M134" s="144" t="s">
        <v>1</v>
      </c>
      <c r="N134" s="145" t="s">
        <v>52</v>
      </c>
      <c r="P134" s="146">
        <f>O134*H134</f>
        <v>0</v>
      </c>
      <c r="Q134" s="146">
        <v>0</v>
      </c>
      <c r="R134" s="146">
        <f>Q134*H134</f>
        <v>0</v>
      </c>
      <c r="S134" s="146">
        <v>0</v>
      </c>
      <c r="T134" s="147">
        <f>S134*H134</f>
        <v>0</v>
      </c>
      <c r="AR134" s="148" t="s">
        <v>431</v>
      </c>
      <c r="AT134" s="148" t="s">
        <v>435</v>
      </c>
      <c r="AU134" s="148" t="s">
        <v>97</v>
      </c>
      <c r="AY134" s="17" t="s">
        <v>432</v>
      </c>
      <c r="BE134" s="149">
        <f>IF(N134="základní",J134,0)</f>
        <v>0</v>
      </c>
      <c r="BF134" s="149">
        <f>IF(N134="snížená",J134,0)</f>
        <v>0</v>
      </c>
      <c r="BG134" s="149">
        <f>IF(N134="zákl. přenesená",J134,0)</f>
        <v>0</v>
      </c>
      <c r="BH134" s="149">
        <f>IF(N134="sníž. přenesená",J134,0)</f>
        <v>0</v>
      </c>
      <c r="BI134" s="149">
        <f>IF(N134="nulová",J134,0)</f>
        <v>0</v>
      </c>
      <c r="BJ134" s="17" t="s">
        <v>95</v>
      </c>
      <c r="BK134" s="149">
        <f>ROUND(I134*H134,2)</f>
        <v>0</v>
      </c>
      <c r="BL134" s="17" t="s">
        <v>431</v>
      </c>
      <c r="BM134" s="148" t="s">
        <v>6372</v>
      </c>
    </row>
    <row r="135" spans="2:65" s="1" customFormat="1" ht="24.2" customHeight="1">
      <c r="B135" s="33"/>
      <c r="C135" s="137" t="s">
        <v>452</v>
      </c>
      <c r="D135" s="137" t="s">
        <v>435</v>
      </c>
      <c r="E135" s="138" t="s">
        <v>6373</v>
      </c>
      <c r="F135" s="139" t="s">
        <v>6374</v>
      </c>
      <c r="G135" s="140" t="s">
        <v>510</v>
      </c>
      <c r="H135" s="141">
        <v>35.950000000000003</v>
      </c>
      <c r="I135" s="142"/>
      <c r="J135" s="143">
        <f>ROUND(I135*H135,2)</f>
        <v>0</v>
      </c>
      <c r="K135" s="139" t="s">
        <v>457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</v>
      </c>
      <c r="R135" s="146">
        <f>Q135*H135</f>
        <v>0</v>
      </c>
      <c r="S135" s="146">
        <v>0.28999999999999998</v>
      </c>
      <c r="T135" s="147">
        <f>S135*H135</f>
        <v>10.4255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6375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6376</v>
      </c>
      <c r="H136" s="160">
        <v>35.950000000000003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95</v>
      </c>
      <c r="AY136" s="158" t="s">
        <v>432</v>
      </c>
    </row>
    <row r="137" spans="2:65" s="1" customFormat="1" ht="21.75" customHeight="1">
      <c r="B137" s="33"/>
      <c r="C137" s="137" t="s">
        <v>483</v>
      </c>
      <c r="D137" s="137" t="s">
        <v>435</v>
      </c>
      <c r="E137" s="138" t="s">
        <v>3058</v>
      </c>
      <c r="F137" s="139" t="s">
        <v>3059</v>
      </c>
      <c r="G137" s="140" t="s">
        <v>743</v>
      </c>
      <c r="H137" s="141">
        <v>10.426</v>
      </c>
      <c r="I137" s="142"/>
      <c r="J137" s="143">
        <f>ROUND(I137*H137,2)</f>
        <v>0</v>
      </c>
      <c r="K137" s="139" t="s">
        <v>457</v>
      </c>
      <c r="L137" s="33"/>
      <c r="M137" s="144" t="s">
        <v>1</v>
      </c>
      <c r="N137" s="145" t="s">
        <v>52</v>
      </c>
      <c r="P137" s="146">
        <f>O137*H137</f>
        <v>0</v>
      </c>
      <c r="Q137" s="146">
        <v>0</v>
      </c>
      <c r="R137" s="146">
        <f>Q137*H137</f>
        <v>0</v>
      </c>
      <c r="S137" s="146">
        <v>0</v>
      </c>
      <c r="T137" s="147">
        <f>S137*H137</f>
        <v>0</v>
      </c>
      <c r="AR137" s="148" t="s">
        <v>431</v>
      </c>
      <c r="AT137" s="148" t="s">
        <v>435</v>
      </c>
      <c r="AU137" s="148" t="s">
        <v>97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431</v>
      </c>
      <c r="BM137" s="148" t="s">
        <v>6377</v>
      </c>
    </row>
    <row r="138" spans="2:65" s="1" customFormat="1" ht="24.2" customHeight="1">
      <c r="B138" s="33"/>
      <c r="C138" s="137" t="s">
        <v>489</v>
      </c>
      <c r="D138" s="137" t="s">
        <v>435</v>
      </c>
      <c r="E138" s="138" t="s">
        <v>3061</v>
      </c>
      <c r="F138" s="139" t="s">
        <v>3062</v>
      </c>
      <c r="G138" s="140" t="s">
        <v>743</v>
      </c>
      <c r="H138" s="141">
        <v>31.277999999999999</v>
      </c>
      <c r="I138" s="142"/>
      <c r="J138" s="143">
        <f>ROUND(I138*H138,2)</f>
        <v>0</v>
      </c>
      <c r="K138" s="139" t="s">
        <v>457</v>
      </c>
      <c r="L138" s="33"/>
      <c r="M138" s="144" t="s">
        <v>1</v>
      </c>
      <c r="N138" s="145" t="s">
        <v>52</v>
      </c>
      <c r="P138" s="146">
        <f>O138*H138</f>
        <v>0</v>
      </c>
      <c r="Q138" s="146">
        <v>0</v>
      </c>
      <c r="R138" s="146">
        <f>Q138*H138</f>
        <v>0</v>
      </c>
      <c r="S138" s="146">
        <v>0</v>
      </c>
      <c r="T138" s="147">
        <f>S138*H138</f>
        <v>0</v>
      </c>
      <c r="AR138" s="148" t="s">
        <v>431</v>
      </c>
      <c r="AT138" s="148" t="s">
        <v>435</v>
      </c>
      <c r="AU138" s="148" t="s">
        <v>97</v>
      </c>
      <c r="AY138" s="17" t="s">
        <v>432</v>
      </c>
      <c r="BE138" s="149">
        <f>IF(N138="základní",J138,0)</f>
        <v>0</v>
      </c>
      <c r="BF138" s="149">
        <f>IF(N138="snížená",J138,0)</f>
        <v>0</v>
      </c>
      <c r="BG138" s="149">
        <f>IF(N138="zákl. přenesená",J138,0)</f>
        <v>0</v>
      </c>
      <c r="BH138" s="149">
        <f>IF(N138="sníž. přenesená",J138,0)</f>
        <v>0</v>
      </c>
      <c r="BI138" s="149">
        <f>IF(N138="nulová",J138,0)</f>
        <v>0</v>
      </c>
      <c r="BJ138" s="17" t="s">
        <v>95</v>
      </c>
      <c r="BK138" s="149">
        <f>ROUND(I138*H138,2)</f>
        <v>0</v>
      </c>
      <c r="BL138" s="17" t="s">
        <v>431</v>
      </c>
      <c r="BM138" s="148" t="s">
        <v>6378</v>
      </c>
    </row>
    <row r="139" spans="2:65" s="13" customFormat="1" ht="11.25">
      <c r="B139" s="157"/>
      <c r="D139" s="151" t="s">
        <v>442</v>
      </c>
      <c r="F139" s="159" t="s">
        <v>6379</v>
      </c>
      <c r="H139" s="160">
        <v>31.277999999999999</v>
      </c>
      <c r="I139" s="161"/>
      <c r="L139" s="157"/>
      <c r="M139" s="162"/>
      <c r="T139" s="163"/>
      <c r="AT139" s="158" t="s">
        <v>442</v>
      </c>
      <c r="AU139" s="158" t="s">
        <v>97</v>
      </c>
      <c r="AV139" s="13" t="s">
        <v>97</v>
      </c>
      <c r="AW139" s="13" t="s">
        <v>4</v>
      </c>
      <c r="AX139" s="13" t="s">
        <v>95</v>
      </c>
      <c r="AY139" s="158" t="s">
        <v>432</v>
      </c>
    </row>
    <row r="140" spans="2:65" s="1" customFormat="1" ht="37.9" customHeight="1">
      <c r="B140" s="33"/>
      <c r="C140" s="137" t="s">
        <v>500</v>
      </c>
      <c r="D140" s="137" t="s">
        <v>435</v>
      </c>
      <c r="E140" s="138" t="s">
        <v>6380</v>
      </c>
      <c r="F140" s="139" t="s">
        <v>6381</v>
      </c>
      <c r="G140" s="140" t="s">
        <v>743</v>
      </c>
      <c r="H140" s="141">
        <v>10.426</v>
      </c>
      <c r="I140" s="142"/>
      <c r="J140" s="143">
        <f>ROUND(I140*H140,2)</f>
        <v>0</v>
      </c>
      <c r="K140" s="139" t="s">
        <v>528</v>
      </c>
      <c r="L140" s="33"/>
      <c r="M140" s="144" t="s">
        <v>1</v>
      </c>
      <c r="N140" s="145" t="s">
        <v>52</v>
      </c>
      <c r="P140" s="146">
        <f>O140*H140</f>
        <v>0</v>
      </c>
      <c r="Q140" s="146">
        <v>0</v>
      </c>
      <c r="R140" s="146">
        <f>Q140*H140</f>
        <v>0</v>
      </c>
      <c r="S140" s="146">
        <v>0</v>
      </c>
      <c r="T140" s="147">
        <f>S140*H140</f>
        <v>0</v>
      </c>
      <c r="AR140" s="148" t="s">
        <v>431</v>
      </c>
      <c r="AT140" s="148" t="s">
        <v>435</v>
      </c>
      <c r="AU140" s="148" t="s">
        <v>97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431</v>
      </c>
      <c r="BM140" s="148" t="s">
        <v>6382</v>
      </c>
    </row>
    <row r="141" spans="2:65" s="1" customFormat="1" ht="24.2" customHeight="1">
      <c r="B141" s="33"/>
      <c r="C141" s="137" t="s">
        <v>507</v>
      </c>
      <c r="D141" s="137" t="s">
        <v>435</v>
      </c>
      <c r="E141" s="138" t="s">
        <v>3722</v>
      </c>
      <c r="F141" s="139" t="s">
        <v>3723</v>
      </c>
      <c r="G141" s="140" t="s">
        <v>510</v>
      </c>
      <c r="H141" s="141">
        <v>35.950000000000003</v>
      </c>
      <c r="I141" s="142"/>
      <c r="J141" s="143">
        <f>ROUND(I141*H141,2)</f>
        <v>0</v>
      </c>
      <c r="K141" s="139" t="s">
        <v>457</v>
      </c>
      <c r="L141" s="33"/>
      <c r="M141" s="144" t="s">
        <v>1</v>
      </c>
      <c r="N141" s="145" t="s">
        <v>52</v>
      </c>
      <c r="P141" s="146">
        <f>O141*H141</f>
        <v>0</v>
      </c>
      <c r="Q141" s="146">
        <v>0</v>
      </c>
      <c r="R141" s="146">
        <f>Q141*H141</f>
        <v>0</v>
      </c>
      <c r="S141" s="146">
        <v>9.8000000000000004E-2</v>
      </c>
      <c r="T141" s="147">
        <f>S141*H141</f>
        <v>3.5231000000000003</v>
      </c>
      <c r="AR141" s="148" t="s">
        <v>431</v>
      </c>
      <c r="AT141" s="148" t="s">
        <v>435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6383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6384</v>
      </c>
      <c r="H142" s="160">
        <v>35.950000000000003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4" customFormat="1" ht="11.25">
      <c r="B143" s="164"/>
      <c r="D143" s="151" t="s">
        <v>442</v>
      </c>
      <c r="E143" s="165" t="s">
        <v>6342</v>
      </c>
      <c r="F143" s="166" t="s">
        <v>449</v>
      </c>
      <c r="H143" s="167">
        <v>35.950000000000003</v>
      </c>
      <c r="I143" s="168"/>
      <c r="L143" s="164"/>
      <c r="M143" s="169"/>
      <c r="T143" s="170"/>
      <c r="AT143" s="165" t="s">
        <v>442</v>
      </c>
      <c r="AU143" s="165" t="s">
        <v>97</v>
      </c>
      <c r="AV143" s="14" t="s">
        <v>431</v>
      </c>
      <c r="AW143" s="14" t="s">
        <v>42</v>
      </c>
      <c r="AX143" s="14" t="s">
        <v>95</v>
      </c>
      <c r="AY143" s="165" t="s">
        <v>432</v>
      </c>
    </row>
    <row r="144" spans="2:65" s="1" customFormat="1" ht="21.75" customHeight="1">
      <c r="B144" s="33"/>
      <c r="C144" s="137" t="s">
        <v>140</v>
      </c>
      <c r="D144" s="137" t="s">
        <v>435</v>
      </c>
      <c r="E144" s="138" t="s">
        <v>3068</v>
      </c>
      <c r="F144" s="139" t="s">
        <v>3069</v>
      </c>
      <c r="G144" s="140" t="s">
        <v>743</v>
      </c>
      <c r="H144" s="141">
        <v>3.5230000000000001</v>
      </c>
      <c r="I144" s="142"/>
      <c r="J144" s="143">
        <f>ROUND(I144*H144,2)</f>
        <v>0</v>
      </c>
      <c r="K144" s="139" t="s">
        <v>457</v>
      </c>
      <c r="L144" s="33"/>
      <c r="M144" s="144" t="s">
        <v>1</v>
      </c>
      <c r="N144" s="145" t="s">
        <v>52</v>
      </c>
      <c r="P144" s="146">
        <f>O144*H144</f>
        <v>0</v>
      </c>
      <c r="Q144" s="146">
        <v>0</v>
      </c>
      <c r="R144" s="146">
        <f>Q144*H144</f>
        <v>0</v>
      </c>
      <c r="S144" s="146">
        <v>0</v>
      </c>
      <c r="T144" s="147">
        <f>S144*H144</f>
        <v>0</v>
      </c>
      <c r="AR144" s="148" t="s">
        <v>431</v>
      </c>
      <c r="AT144" s="148" t="s">
        <v>435</v>
      </c>
      <c r="AU144" s="148" t="s">
        <v>97</v>
      </c>
      <c r="AY144" s="17" t="s">
        <v>432</v>
      </c>
      <c r="BE144" s="149">
        <f>IF(N144="základní",J144,0)</f>
        <v>0</v>
      </c>
      <c r="BF144" s="149">
        <f>IF(N144="snížená",J144,0)</f>
        <v>0</v>
      </c>
      <c r="BG144" s="149">
        <f>IF(N144="zákl. přenesená",J144,0)</f>
        <v>0</v>
      </c>
      <c r="BH144" s="149">
        <f>IF(N144="sníž. přenesená",J144,0)</f>
        <v>0</v>
      </c>
      <c r="BI144" s="149">
        <f>IF(N144="nulová",J144,0)</f>
        <v>0</v>
      </c>
      <c r="BJ144" s="17" t="s">
        <v>95</v>
      </c>
      <c r="BK144" s="149">
        <f>ROUND(I144*H144,2)</f>
        <v>0</v>
      </c>
      <c r="BL144" s="17" t="s">
        <v>431</v>
      </c>
      <c r="BM144" s="148" t="s">
        <v>6385</v>
      </c>
    </row>
    <row r="145" spans="2:65" s="1" customFormat="1" ht="24.2" customHeight="1">
      <c r="B145" s="33"/>
      <c r="C145" s="137" t="s">
        <v>194</v>
      </c>
      <c r="D145" s="137" t="s">
        <v>435</v>
      </c>
      <c r="E145" s="138" t="s">
        <v>3072</v>
      </c>
      <c r="F145" s="139" t="s">
        <v>3073</v>
      </c>
      <c r="G145" s="140" t="s">
        <v>743</v>
      </c>
      <c r="H145" s="141">
        <v>7.0460000000000003</v>
      </c>
      <c r="I145" s="142"/>
      <c r="J145" s="143">
        <f>ROUND(I145*H145,2)</f>
        <v>0</v>
      </c>
      <c r="K145" s="139" t="s">
        <v>457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6386</v>
      </c>
    </row>
    <row r="146" spans="2:65" s="13" customFormat="1" ht="11.25">
      <c r="B146" s="157"/>
      <c r="D146" s="151" t="s">
        <v>442</v>
      </c>
      <c r="F146" s="159" t="s">
        <v>6387</v>
      </c>
      <c r="H146" s="160">
        <v>7.0460000000000003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</v>
      </c>
      <c r="AX146" s="13" t="s">
        <v>95</v>
      </c>
      <c r="AY146" s="158" t="s">
        <v>432</v>
      </c>
    </row>
    <row r="147" spans="2:65" s="1" customFormat="1" ht="44.25" customHeight="1">
      <c r="B147" s="33"/>
      <c r="C147" s="137" t="s">
        <v>8</v>
      </c>
      <c r="D147" s="137" t="s">
        <v>435</v>
      </c>
      <c r="E147" s="138" t="s">
        <v>6388</v>
      </c>
      <c r="F147" s="139" t="s">
        <v>6389</v>
      </c>
      <c r="G147" s="140" t="s">
        <v>743</v>
      </c>
      <c r="H147" s="141">
        <v>3.5230000000000001</v>
      </c>
      <c r="I147" s="142"/>
      <c r="J147" s="143">
        <f>ROUND(I147*H147,2)</f>
        <v>0</v>
      </c>
      <c r="K147" s="139" t="s">
        <v>528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</v>
      </c>
      <c r="T147" s="147">
        <f>S147*H147</f>
        <v>0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6390</v>
      </c>
    </row>
    <row r="148" spans="2:65" s="1" customFormat="1" ht="24.2" customHeight="1">
      <c r="B148" s="33"/>
      <c r="C148" s="137" t="s">
        <v>211</v>
      </c>
      <c r="D148" s="137" t="s">
        <v>435</v>
      </c>
      <c r="E148" s="138" t="s">
        <v>6391</v>
      </c>
      <c r="F148" s="139" t="s">
        <v>6392</v>
      </c>
      <c r="G148" s="140" t="s">
        <v>510</v>
      </c>
      <c r="H148" s="141">
        <v>69.8</v>
      </c>
      <c r="I148" s="142"/>
      <c r="J148" s="143">
        <f>ROUND(I148*H148,2)</f>
        <v>0</v>
      </c>
      <c r="K148" s="139" t="s">
        <v>528</v>
      </c>
      <c r="L148" s="33"/>
      <c r="M148" s="144" t="s">
        <v>1</v>
      </c>
      <c r="N148" s="145" t="s">
        <v>52</v>
      </c>
      <c r="P148" s="146">
        <f>O148*H148</f>
        <v>0</v>
      </c>
      <c r="Q148" s="146">
        <v>0</v>
      </c>
      <c r="R148" s="146">
        <f>Q148*H148</f>
        <v>0</v>
      </c>
      <c r="S148" s="146">
        <v>0</v>
      </c>
      <c r="T148" s="147">
        <f>S148*H148</f>
        <v>0</v>
      </c>
      <c r="AR148" s="148" t="s">
        <v>431</v>
      </c>
      <c r="AT148" s="148" t="s">
        <v>435</v>
      </c>
      <c r="AU148" s="148" t="s">
        <v>97</v>
      </c>
      <c r="AY148" s="17" t="s">
        <v>432</v>
      </c>
      <c r="BE148" s="149">
        <f>IF(N148="základní",J148,0)</f>
        <v>0</v>
      </c>
      <c r="BF148" s="149">
        <f>IF(N148="snížená",J148,0)</f>
        <v>0</v>
      </c>
      <c r="BG148" s="149">
        <f>IF(N148="zákl. přenesená",J148,0)</f>
        <v>0</v>
      </c>
      <c r="BH148" s="149">
        <f>IF(N148="sníž. přenesená",J148,0)</f>
        <v>0</v>
      </c>
      <c r="BI148" s="149">
        <f>IF(N148="nulová",J148,0)</f>
        <v>0</v>
      </c>
      <c r="BJ148" s="17" t="s">
        <v>95</v>
      </c>
      <c r="BK148" s="149">
        <f>ROUND(I148*H148,2)</f>
        <v>0</v>
      </c>
      <c r="BL148" s="17" t="s">
        <v>431</v>
      </c>
      <c r="BM148" s="148" t="s">
        <v>6393</v>
      </c>
    </row>
    <row r="149" spans="2:65" s="13" customFormat="1" ht="11.25">
      <c r="B149" s="157"/>
      <c r="D149" s="151" t="s">
        <v>442</v>
      </c>
      <c r="E149" s="158" t="s">
        <v>1</v>
      </c>
      <c r="F149" s="159" t="s">
        <v>6394</v>
      </c>
      <c r="H149" s="160">
        <v>69.8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4" customFormat="1" ht="11.25">
      <c r="B150" s="164"/>
      <c r="D150" s="151" t="s">
        <v>442</v>
      </c>
      <c r="E150" s="165" t="s">
        <v>6353</v>
      </c>
      <c r="F150" s="166" t="s">
        <v>449</v>
      </c>
      <c r="H150" s="167">
        <v>69.8</v>
      </c>
      <c r="I150" s="168"/>
      <c r="L150" s="164"/>
      <c r="M150" s="169"/>
      <c r="T150" s="170"/>
      <c r="AT150" s="165" t="s">
        <v>442</v>
      </c>
      <c r="AU150" s="165" t="s">
        <v>97</v>
      </c>
      <c r="AV150" s="14" t="s">
        <v>431</v>
      </c>
      <c r="AW150" s="14" t="s">
        <v>42</v>
      </c>
      <c r="AX150" s="14" t="s">
        <v>95</v>
      </c>
      <c r="AY150" s="165" t="s">
        <v>432</v>
      </c>
    </row>
    <row r="151" spans="2:65" s="1" customFormat="1" ht="24.2" customHeight="1">
      <c r="B151" s="33"/>
      <c r="C151" s="137" t="s">
        <v>220</v>
      </c>
      <c r="D151" s="137" t="s">
        <v>435</v>
      </c>
      <c r="E151" s="138" t="s">
        <v>6395</v>
      </c>
      <c r="F151" s="139" t="s">
        <v>6396</v>
      </c>
      <c r="G151" s="140" t="s">
        <v>685</v>
      </c>
      <c r="H151" s="141">
        <v>10.47</v>
      </c>
      <c r="I151" s="142"/>
      <c r="J151" s="143">
        <f>ROUND(I151*H151,2)</f>
        <v>0</v>
      </c>
      <c r="K151" s="139" t="s">
        <v>528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6397</v>
      </c>
    </row>
    <row r="152" spans="2:65" s="13" customFormat="1" ht="11.25">
      <c r="B152" s="157"/>
      <c r="D152" s="151" t="s">
        <v>442</v>
      </c>
      <c r="E152" s="158" t="s">
        <v>1</v>
      </c>
      <c r="F152" s="159" t="s">
        <v>6398</v>
      </c>
      <c r="H152" s="160">
        <v>10.47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95</v>
      </c>
      <c r="AY152" s="158" t="s">
        <v>432</v>
      </c>
    </row>
    <row r="153" spans="2:65" s="1" customFormat="1" ht="24.2" customHeight="1">
      <c r="B153" s="33"/>
      <c r="C153" s="137" t="s">
        <v>233</v>
      </c>
      <c r="D153" s="137" t="s">
        <v>435</v>
      </c>
      <c r="E153" s="138" t="s">
        <v>777</v>
      </c>
      <c r="F153" s="139" t="s">
        <v>778</v>
      </c>
      <c r="G153" s="140" t="s">
        <v>685</v>
      </c>
      <c r="H153" s="141">
        <v>10.471</v>
      </c>
      <c r="I153" s="142"/>
      <c r="J153" s="143">
        <f>ROUND(I153*H153,2)</f>
        <v>0</v>
      </c>
      <c r="K153" s="139" t="s">
        <v>457</v>
      </c>
      <c r="L153" s="33"/>
      <c r="M153" s="144" t="s">
        <v>1</v>
      </c>
      <c r="N153" s="145" t="s">
        <v>52</v>
      </c>
      <c r="P153" s="146">
        <f>O153*H153</f>
        <v>0</v>
      </c>
      <c r="Q153" s="146">
        <v>0</v>
      </c>
      <c r="R153" s="146">
        <f>Q153*H153</f>
        <v>0</v>
      </c>
      <c r="S153" s="146">
        <v>0</v>
      </c>
      <c r="T153" s="147">
        <f>S153*H153</f>
        <v>0</v>
      </c>
      <c r="AR153" s="148" t="s">
        <v>431</v>
      </c>
      <c r="AT153" s="148" t="s">
        <v>435</v>
      </c>
      <c r="AU153" s="148" t="s">
        <v>97</v>
      </c>
      <c r="AY153" s="17" t="s">
        <v>432</v>
      </c>
      <c r="BE153" s="149">
        <f>IF(N153="základní",J153,0)</f>
        <v>0</v>
      </c>
      <c r="BF153" s="149">
        <f>IF(N153="snížená",J153,0)</f>
        <v>0</v>
      </c>
      <c r="BG153" s="149">
        <f>IF(N153="zákl. přenesená",J153,0)</f>
        <v>0</v>
      </c>
      <c r="BH153" s="149">
        <f>IF(N153="sníž. přenesená",J153,0)</f>
        <v>0</v>
      </c>
      <c r="BI153" s="149">
        <f>IF(N153="nulová",J153,0)</f>
        <v>0</v>
      </c>
      <c r="BJ153" s="17" t="s">
        <v>95</v>
      </c>
      <c r="BK153" s="149">
        <f>ROUND(I153*H153,2)</f>
        <v>0</v>
      </c>
      <c r="BL153" s="17" t="s">
        <v>431</v>
      </c>
      <c r="BM153" s="148" t="s">
        <v>6399</v>
      </c>
    </row>
    <row r="154" spans="2:65" s="12" customFormat="1" ht="22.5">
      <c r="B154" s="150"/>
      <c r="D154" s="151" t="s">
        <v>442</v>
      </c>
      <c r="E154" s="152" t="s">
        <v>1</v>
      </c>
      <c r="F154" s="153" t="s">
        <v>6400</v>
      </c>
      <c r="H154" s="152" t="s">
        <v>1</v>
      </c>
      <c r="I154" s="154"/>
      <c r="L154" s="150"/>
      <c r="M154" s="155"/>
      <c r="T154" s="156"/>
      <c r="AT154" s="152" t="s">
        <v>442</v>
      </c>
      <c r="AU154" s="152" t="s">
        <v>97</v>
      </c>
      <c r="AV154" s="12" t="s">
        <v>95</v>
      </c>
      <c r="AW154" s="12" t="s">
        <v>42</v>
      </c>
      <c r="AX154" s="12" t="s">
        <v>87</v>
      </c>
      <c r="AY154" s="152" t="s">
        <v>432</v>
      </c>
    </row>
    <row r="155" spans="2:65" s="13" customFormat="1" ht="11.25">
      <c r="B155" s="157"/>
      <c r="D155" s="151" t="s">
        <v>442</v>
      </c>
      <c r="E155" s="158" t="s">
        <v>6350</v>
      </c>
      <c r="F155" s="159" t="s">
        <v>6401</v>
      </c>
      <c r="H155" s="160">
        <v>7.8529999999999998</v>
      </c>
      <c r="I155" s="161"/>
      <c r="L155" s="157"/>
      <c r="M155" s="162"/>
      <c r="T155" s="163"/>
      <c r="AT155" s="158" t="s">
        <v>442</v>
      </c>
      <c r="AU155" s="158" t="s">
        <v>97</v>
      </c>
      <c r="AV155" s="13" t="s">
        <v>97</v>
      </c>
      <c r="AW155" s="13" t="s">
        <v>42</v>
      </c>
      <c r="AX155" s="13" t="s">
        <v>87</v>
      </c>
      <c r="AY155" s="158" t="s">
        <v>432</v>
      </c>
    </row>
    <row r="156" spans="2:65" s="13" customFormat="1" ht="11.25">
      <c r="B156" s="157"/>
      <c r="D156" s="151" t="s">
        <v>442</v>
      </c>
      <c r="E156" s="158" t="s">
        <v>6356</v>
      </c>
      <c r="F156" s="159" t="s">
        <v>6402</v>
      </c>
      <c r="H156" s="160">
        <v>2.6179999999999999</v>
      </c>
      <c r="I156" s="161"/>
      <c r="L156" s="157"/>
      <c r="M156" s="162"/>
      <c r="T156" s="163"/>
      <c r="AT156" s="158" t="s">
        <v>442</v>
      </c>
      <c r="AU156" s="158" t="s">
        <v>97</v>
      </c>
      <c r="AV156" s="13" t="s">
        <v>97</v>
      </c>
      <c r="AW156" s="13" t="s">
        <v>42</v>
      </c>
      <c r="AX156" s="13" t="s">
        <v>87</v>
      </c>
      <c r="AY156" s="158" t="s">
        <v>432</v>
      </c>
    </row>
    <row r="157" spans="2:65" s="14" customFormat="1" ht="11.25">
      <c r="B157" s="164"/>
      <c r="D157" s="151" t="s">
        <v>442</v>
      </c>
      <c r="E157" s="165" t="s">
        <v>1</v>
      </c>
      <c r="F157" s="166" t="s">
        <v>449</v>
      </c>
      <c r="H157" s="167">
        <v>10.471</v>
      </c>
      <c r="I157" s="168"/>
      <c r="L157" s="164"/>
      <c r="M157" s="169"/>
      <c r="T157" s="170"/>
      <c r="AT157" s="165" t="s">
        <v>442</v>
      </c>
      <c r="AU157" s="165" t="s">
        <v>97</v>
      </c>
      <c r="AV157" s="14" t="s">
        <v>431</v>
      </c>
      <c r="AW157" s="14" t="s">
        <v>42</v>
      </c>
      <c r="AX157" s="14" t="s">
        <v>95</v>
      </c>
      <c r="AY157" s="165" t="s">
        <v>432</v>
      </c>
    </row>
    <row r="158" spans="2:65" s="1" customFormat="1" ht="37.9" customHeight="1">
      <c r="B158" s="33"/>
      <c r="C158" s="137" t="s">
        <v>556</v>
      </c>
      <c r="D158" s="137" t="s">
        <v>435</v>
      </c>
      <c r="E158" s="138" t="s">
        <v>689</v>
      </c>
      <c r="F158" s="139" t="s">
        <v>690</v>
      </c>
      <c r="G158" s="140" t="s">
        <v>685</v>
      </c>
      <c r="H158" s="141">
        <v>7.8529999999999998</v>
      </c>
      <c r="I158" s="142"/>
      <c r="J158" s="143">
        <f>ROUND(I158*H158,2)</f>
        <v>0</v>
      </c>
      <c r="K158" s="139" t="s">
        <v>457</v>
      </c>
      <c r="L158" s="33"/>
      <c r="M158" s="144" t="s">
        <v>1</v>
      </c>
      <c r="N158" s="145" t="s">
        <v>52</v>
      </c>
      <c r="P158" s="146">
        <f>O158*H158</f>
        <v>0</v>
      </c>
      <c r="Q158" s="146">
        <v>0</v>
      </c>
      <c r="R158" s="146">
        <f>Q158*H158</f>
        <v>0</v>
      </c>
      <c r="S158" s="146">
        <v>0</v>
      </c>
      <c r="T158" s="147">
        <f>S158*H158</f>
        <v>0</v>
      </c>
      <c r="AR158" s="148" t="s">
        <v>431</v>
      </c>
      <c r="AT158" s="148" t="s">
        <v>435</v>
      </c>
      <c r="AU158" s="148" t="s">
        <v>97</v>
      </c>
      <c r="AY158" s="17" t="s">
        <v>432</v>
      </c>
      <c r="BE158" s="149">
        <f>IF(N158="základní",J158,0)</f>
        <v>0</v>
      </c>
      <c r="BF158" s="149">
        <f>IF(N158="snížená",J158,0)</f>
        <v>0</v>
      </c>
      <c r="BG158" s="149">
        <f>IF(N158="zákl. přenesená",J158,0)</f>
        <v>0</v>
      </c>
      <c r="BH158" s="149">
        <f>IF(N158="sníž. přenesená",J158,0)</f>
        <v>0</v>
      </c>
      <c r="BI158" s="149">
        <f>IF(N158="nulová",J158,0)</f>
        <v>0</v>
      </c>
      <c r="BJ158" s="17" t="s">
        <v>95</v>
      </c>
      <c r="BK158" s="149">
        <f>ROUND(I158*H158,2)</f>
        <v>0</v>
      </c>
      <c r="BL158" s="17" t="s">
        <v>431</v>
      </c>
      <c r="BM158" s="148" t="s">
        <v>6403</v>
      </c>
    </row>
    <row r="159" spans="2:65" s="13" customFormat="1" ht="11.25">
      <c r="B159" s="157"/>
      <c r="D159" s="151" t="s">
        <v>442</v>
      </c>
      <c r="E159" s="158" t="s">
        <v>1</v>
      </c>
      <c r="F159" s="159" t="s">
        <v>6404</v>
      </c>
      <c r="H159" s="160">
        <v>7.8529999999999998</v>
      </c>
      <c r="I159" s="161"/>
      <c r="L159" s="157"/>
      <c r="M159" s="162"/>
      <c r="T159" s="163"/>
      <c r="AT159" s="158" t="s">
        <v>442</v>
      </c>
      <c r="AU159" s="158" t="s">
        <v>97</v>
      </c>
      <c r="AV159" s="13" t="s">
        <v>97</v>
      </c>
      <c r="AW159" s="13" t="s">
        <v>42</v>
      </c>
      <c r="AX159" s="13" t="s">
        <v>95</v>
      </c>
      <c r="AY159" s="158" t="s">
        <v>432</v>
      </c>
    </row>
    <row r="160" spans="2:65" s="1" customFormat="1" ht="16.5" customHeight="1">
      <c r="B160" s="33"/>
      <c r="C160" s="137" t="s">
        <v>565</v>
      </c>
      <c r="D160" s="137" t="s">
        <v>435</v>
      </c>
      <c r="E160" s="138" t="s">
        <v>1200</v>
      </c>
      <c r="F160" s="139" t="s">
        <v>1201</v>
      </c>
      <c r="G160" s="140" t="s">
        <v>685</v>
      </c>
      <c r="H160" s="141">
        <v>7.8529999999999998</v>
      </c>
      <c r="I160" s="142"/>
      <c r="J160" s="143">
        <f>ROUND(I160*H160,2)</f>
        <v>0</v>
      </c>
      <c r="K160" s="139" t="s">
        <v>457</v>
      </c>
      <c r="L160" s="33"/>
      <c r="M160" s="144" t="s">
        <v>1</v>
      </c>
      <c r="N160" s="145" t="s">
        <v>52</v>
      </c>
      <c r="P160" s="146">
        <f>O160*H160</f>
        <v>0</v>
      </c>
      <c r="Q160" s="146">
        <v>0</v>
      </c>
      <c r="R160" s="146">
        <f>Q160*H160</f>
        <v>0</v>
      </c>
      <c r="S160" s="146">
        <v>0</v>
      </c>
      <c r="T160" s="147">
        <f>S160*H160</f>
        <v>0</v>
      </c>
      <c r="AR160" s="148" t="s">
        <v>431</v>
      </c>
      <c r="AT160" s="148" t="s">
        <v>435</v>
      </c>
      <c r="AU160" s="148" t="s">
        <v>97</v>
      </c>
      <c r="AY160" s="17" t="s">
        <v>432</v>
      </c>
      <c r="BE160" s="149">
        <f>IF(N160="základní",J160,0)</f>
        <v>0</v>
      </c>
      <c r="BF160" s="149">
        <f>IF(N160="snížená",J160,0)</f>
        <v>0</v>
      </c>
      <c r="BG160" s="149">
        <f>IF(N160="zákl. přenesená",J160,0)</f>
        <v>0</v>
      </c>
      <c r="BH160" s="149">
        <f>IF(N160="sníž. přenesená",J160,0)</f>
        <v>0</v>
      </c>
      <c r="BI160" s="149">
        <f>IF(N160="nulová",J160,0)</f>
        <v>0</v>
      </c>
      <c r="BJ160" s="17" t="s">
        <v>95</v>
      </c>
      <c r="BK160" s="149">
        <f>ROUND(I160*H160,2)</f>
        <v>0</v>
      </c>
      <c r="BL160" s="17" t="s">
        <v>431</v>
      </c>
      <c r="BM160" s="148" t="s">
        <v>6405</v>
      </c>
    </row>
    <row r="161" spans="2:65" s="13" customFormat="1" ht="11.25">
      <c r="B161" s="157"/>
      <c r="D161" s="151" t="s">
        <v>442</v>
      </c>
      <c r="E161" s="158" t="s">
        <v>1</v>
      </c>
      <c r="F161" s="159" t="s">
        <v>6404</v>
      </c>
      <c r="H161" s="160">
        <v>7.8529999999999998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95</v>
      </c>
      <c r="AY161" s="158" t="s">
        <v>432</v>
      </c>
    </row>
    <row r="162" spans="2:65" s="1" customFormat="1" ht="37.9" customHeight="1">
      <c r="B162" s="33"/>
      <c r="C162" s="137" t="s">
        <v>572</v>
      </c>
      <c r="D162" s="137" t="s">
        <v>435</v>
      </c>
      <c r="E162" s="138" t="s">
        <v>683</v>
      </c>
      <c r="F162" s="139" t="s">
        <v>684</v>
      </c>
      <c r="G162" s="140" t="s">
        <v>685</v>
      </c>
      <c r="H162" s="141">
        <v>2.6179999999999999</v>
      </c>
      <c r="I162" s="142"/>
      <c r="J162" s="143">
        <f>ROUND(I162*H162,2)</f>
        <v>0</v>
      </c>
      <c r="K162" s="139" t="s">
        <v>457</v>
      </c>
      <c r="L162" s="33"/>
      <c r="M162" s="144" t="s">
        <v>1</v>
      </c>
      <c r="N162" s="145" t="s">
        <v>52</v>
      </c>
      <c r="P162" s="146">
        <f>O162*H162</f>
        <v>0</v>
      </c>
      <c r="Q162" s="146">
        <v>0</v>
      </c>
      <c r="R162" s="146">
        <f>Q162*H162</f>
        <v>0</v>
      </c>
      <c r="S162" s="146">
        <v>0</v>
      </c>
      <c r="T162" s="147">
        <f>S162*H162</f>
        <v>0</v>
      </c>
      <c r="AR162" s="148" t="s">
        <v>431</v>
      </c>
      <c r="AT162" s="148" t="s">
        <v>435</v>
      </c>
      <c r="AU162" s="148" t="s">
        <v>97</v>
      </c>
      <c r="AY162" s="17" t="s">
        <v>432</v>
      </c>
      <c r="BE162" s="149">
        <f>IF(N162="základní",J162,0)</f>
        <v>0</v>
      </c>
      <c r="BF162" s="149">
        <f>IF(N162="snížená",J162,0)</f>
        <v>0</v>
      </c>
      <c r="BG162" s="149">
        <f>IF(N162="zákl. přenesená",J162,0)</f>
        <v>0</v>
      </c>
      <c r="BH162" s="149">
        <f>IF(N162="sníž. přenesená",J162,0)</f>
        <v>0</v>
      </c>
      <c r="BI162" s="149">
        <f>IF(N162="nulová",J162,0)</f>
        <v>0</v>
      </c>
      <c r="BJ162" s="17" t="s">
        <v>95</v>
      </c>
      <c r="BK162" s="149">
        <f>ROUND(I162*H162,2)</f>
        <v>0</v>
      </c>
      <c r="BL162" s="17" t="s">
        <v>431</v>
      </c>
      <c r="BM162" s="148" t="s">
        <v>6406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6407</v>
      </c>
      <c r="H163" s="160">
        <v>2.6179999999999999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95</v>
      </c>
      <c r="AY163" s="158" t="s">
        <v>432</v>
      </c>
    </row>
    <row r="164" spans="2:65" s="1" customFormat="1" ht="33" customHeight="1">
      <c r="B164" s="33"/>
      <c r="C164" s="137" t="s">
        <v>576</v>
      </c>
      <c r="D164" s="137" t="s">
        <v>435</v>
      </c>
      <c r="E164" s="138" t="s">
        <v>6408</v>
      </c>
      <c r="F164" s="139" t="s">
        <v>6409</v>
      </c>
      <c r="G164" s="140" t="s">
        <v>685</v>
      </c>
      <c r="H164" s="141">
        <v>511.64400000000001</v>
      </c>
      <c r="I164" s="142"/>
      <c r="J164" s="143">
        <f>ROUND(I164*H164,2)</f>
        <v>0</v>
      </c>
      <c r="K164" s="139" t="s">
        <v>457</v>
      </c>
      <c r="L164" s="33"/>
      <c r="M164" s="144" t="s">
        <v>1</v>
      </c>
      <c r="N164" s="145" t="s">
        <v>52</v>
      </c>
      <c r="P164" s="146">
        <f>O164*H164</f>
        <v>0</v>
      </c>
      <c r="Q164" s="146">
        <v>0</v>
      </c>
      <c r="R164" s="146">
        <f>Q164*H164</f>
        <v>0</v>
      </c>
      <c r="S164" s="146">
        <v>0</v>
      </c>
      <c r="T164" s="147">
        <f>S164*H164</f>
        <v>0</v>
      </c>
      <c r="AR164" s="148" t="s">
        <v>431</v>
      </c>
      <c r="AT164" s="148" t="s">
        <v>435</v>
      </c>
      <c r="AU164" s="148" t="s">
        <v>97</v>
      </c>
      <c r="AY164" s="17" t="s">
        <v>432</v>
      </c>
      <c r="BE164" s="149">
        <f>IF(N164="základní",J164,0)</f>
        <v>0</v>
      </c>
      <c r="BF164" s="149">
        <f>IF(N164="snížená",J164,0)</f>
        <v>0</v>
      </c>
      <c r="BG164" s="149">
        <f>IF(N164="zákl. přenesená",J164,0)</f>
        <v>0</v>
      </c>
      <c r="BH164" s="149">
        <f>IF(N164="sníž. přenesená",J164,0)</f>
        <v>0</v>
      </c>
      <c r="BI164" s="149">
        <f>IF(N164="nulová",J164,0)</f>
        <v>0</v>
      </c>
      <c r="BJ164" s="17" t="s">
        <v>95</v>
      </c>
      <c r="BK164" s="149">
        <f>ROUND(I164*H164,2)</f>
        <v>0</v>
      </c>
      <c r="BL164" s="17" t="s">
        <v>431</v>
      </c>
      <c r="BM164" s="148" t="s">
        <v>6410</v>
      </c>
    </row>
    <row r="165" spans="2:65" s="12" customFormat="1" ht="11.25">
      <c r="B165" s="150"/>
      <c r="D165" s="151" t="s">
        <v>442</v>
      </c>
      <c r="E165" s="152" t="s">
        <v>1</v>
      </c>
      <c r="F165" s="153" t="s">
        <v>6411</v>
      </c>
      <c r="H165" s="152" t="s">
        <v>1</v>
      </c>
      <c r="I165" s="154"/>
      <c r="L165" s="150"/>
      <c r="M165" s="155"/>
      <c r="T165" s="156"/>
      <c r="AT165" s="152" t="s">
        <v>442</v>
      </c>
      <c r="AU165" s="152" t="s">
        <v>97</v>
      </c>
      <c r="AV165" s="12" t="s">
        <v>95</v>
      </c>
      <c r="AW165" s="12" t="s">
        <v>42</v>
      </c>
      <c r="AX165" s="12" t="s">
        <v>87</v>
      </c>
      <c r="AY165" s="152" t="s">
        <v>432</v>
      </c>
    </row>
    <row r="166" spans="2:65" s="13" customFormat="1" ht="11.25">
      <c r="B166" s="157"/>
      <c r="D166" s="151" t="s">
        <v>442</v>
      </c>
      <c r="E166" s="158" t="s">
        <v>1</v>
      </c>
      <c r="F166" s="159" t="s">
        <v>6412</v>
      </c>
      <c r="H166" s="160">
        <v>4.3140000000000001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87</v>
      </c>
      <c r="AY166" s="158" t="s">
        <v>432</v>
      </c>
    </row>
    <row r="167" spans="2:65" s="13" customFormat="1" ht="11.25">
      <c r="B167" s="157"/>
      <c r="D167" s="151" t="s">
        <v>442</v>
      </c>
      <c r="E167" s="158" t="s">
        <v>1</v>
      </c>
      <c r="F167" s="159" t="s">
        <v>6413</v>
      </c>
      <c r="H167" s="160">
        <v>10.47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5" customFormat="1" ht="11.25">
      <c r="B168" s="171"/>
      <c r="D168" s="151" t="s">
        <v>442</v>
      </c>
      <c r="E168" s="172" t="s">
        <v>1</v>
      </c>
      <c r="F168" s="173" t="s">
        <v>469</v>
      </c>
      <c r="H168" s="174">
        <v>14.784000000000001</v>
      </c>
      <c r="I168" s="175"/>
      <c r="L168" s="171"/>
      <c r="M168" s="176"/>
      <c r="T168" s="177"/>
      <c r="AT168" s="172" t="s">
        <v>442</v>
      </c>
      <c r="AU168" s="172" t="s">
        <v>97</v>
      </c>
      <c r="AV168" s="15" t="s">
        <v>108</v>
      </c>
      <c r="AW168" s="15" t="s">
        <v>42</v>
      </c>
      <c r="AX168" s="15" t="s">
        <v>87</v>
      </c>
      <c r="AY168" s="172" t="s">
        <v>432</v>
      </c>
    </row>
    <row r="169" spans="2:65" s="13" customFormat="1" ht="11.25">
      <c r="B169" s="157"/>
      <c r="D169" s="151" t="s">
        <v>442</v>
      </c>
      <c r="E169" s="158" t="s">
        <v>1</v>
      </c>
      <c r="F169" s="159" t="s">
        <v>6414</v>
      </c>
      <c r="H169" s="160">
        <v>496.86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87</v>
      </c>
      <c r="AY169" s="158" t="s">
        <v>432</v>
      </c>
    </row>
    <row r="170" spans="2:65" s="15" customFormat="1" ht="11.25">
      <c r="B170" s="171"/>
      <c r="D170" s="151" t="s">
        <v>442</v>
      </c>
      <c r="E170" s="172" t="s">
        <v>6360</v>
      </c>
      <c r="F170" s="173" t="s">
        <v>469</v>
      </c>
      <c r="H170" s="174">
        <v>496.86</v>
      </c>
      <c r="I170" s="175"/>
      <c r="L170" s="171"/>
      <c r="M170" s="176"/>
      <c r="T170" s="177"/>
      <c r="AT170" s="172" t="s">
        <v>442</v>
      </c>
      <c r="AU170" s="172" t="s">
        <v>97</v>
      </c>
      <c r="AV170" s="15" t="s">
        <v>108</v>
      </c>
      <c r="AW170" s="15" t="s">
        <v>42</v>
      </c>
      <c r="AX170" s="15" t="s">
        <v>87</v>
      </c>
      <c r="AY170" s="172" t="s">
        <v>432</v>
      </c>
    </row>
    <row r="171" spans="2:65" s="14" customFormat="1" ht="11.25">
      <c r="B171" s="164"/>
      <c r="D171" s="151" t="s">
        <v>442</v>
      </c>
      <c r="E171" s="165" t="s">
        <v>5300</v>
      </c>
      <c r="F171" s="166" t="s">
        <v>449</v>
      </c>
      <c r="H171" s="167">
        <v>511.64400000000001</v>
      </c>
      <c r="I171" s="168"/>
      <c r="L171" s="164"/>
      <c r="M171" s="169"/>
      <c r="T171" s="170"/>
      <c r="AT171" s="165" t="s">
        <v>442</v>
      </c>
      <c r="AU171" s="165" t="s">
        <v>97</v>
      </c>
      <c r="AV171" s="14" t="s">
        <v>431</v>
      </c>
      <c r="AW171" s="14" t="s">
        <v>42</v>
      </c>
      <c r="AX171" s="14" t="s">
        <v>95</v>
      </c>
      <c r="AY171" s="165" t="s">
        <v>432</v>
      </c>
    </row>
    <row r="172" spans="2:65" s="1" customFormat="1" ht="24.2" customHeight="1">
      <c r="B172" s="33"/>
      <c r="C172" s="137" t="s">
        <v>236</v>
      </c>
      <c r="D172" s="137" t="s">
        <v>435</v>
      </c>
      <c r="E172" s="138" t="s">
        <v>6415</v>
      </c>
      <c r="F172" s="139" t="s">
        <v>6416</v>
      </c>
      <c r="G172" s="140" t="s">
        <v>685</v>
      </c>
      <c r="H172" s="141">
        <v>10.32</v>
      </c>
      <c r="I172" s="142"/>
      <c r="J172" s="143">
        <f>ROUND(I172*H172,2)</f>
        <v>0</v>
      </c>
      <c r="K172" s="139" t="s">
        <v>457</v>
      </c>
      <c r="L172" s="33"/>
      <c r="M172" s="144" t="s">
        <v>1</v>
      </c>
      <c r="N172" s="145" t="s">
        <v>52</v>
      </c>
      <c r="P172" s="146">
        <f>O172*H172</f>
        <v>0</v>
      </c>
      <c r="Q172" s="146">
        <v>0</v>
      </c>
      <c r="R172" s="146">
        <f>Q172*H172</f>
        <v>0</v>
      </c>
      <c r="S172" s="146">
        <v>0</v>
      </c>
      <c r="T172" s="147">
        <f>S172*H172</f>
        <v>0</v>
      </c>
      <c r="AR172" s="148" t="s">
        <v>431</v>
      </c>
      <c r="AT172" s="148" t="s">
        <v>435</v>
      </c>
      <c r="AU172" s="148" t="s">
        <v>97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431</v>
      </c>
      <c r="BM172" s="148" t="s">
        <v>6417</v>
      </c>
    </row>
    <row r="173" spans="2:65" s="13" customFormat="1" ht="11.25">
      <c r="B173" s="157"/>
      <c r="D173" s="151" t="s">
        <v>442</v>
      </c>
      <c r="E173" s="158" t="s">
        <v>1</v>
      </c>
      <c r="F173" s="159" t="s">
        <v>6418</v>
      </c>
      <c r="H173" s="160">
        <v>10.32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4" customFormat="1" ht="11.25">
      <c r="B174" s="164"/>
      <c r="D174" s="151" t="s">
        <v>442</v>
      </c>
      <c r="E174" s="165" t="s">
        <v>5302</v>
      </c>
      <c r="F174" s="166" t="s">
        <v>449</v>
      </c>
      <c r="H174" s="167">
        <v>10.32</v>
      </c>
      <c r="I174" s="168"/>
      <c r="L174" s="164"/>
      <c r="M174" s="169"/>
      <c r="T174" s="170"/>
      <c r="AT174" s="165" t="s">
        <v>442</v>
      </c>
      <c r="AU174" s="165" t="s">
        <v>97</v>
      </c>
      <c r="AV174" s="14" t="s">
        <v>431</v>
      </c>
      <c r="AW174" s="14" t="s">
        <v>42</v>
      </c>
      <c r="AX174" s="14" t="s">
        <v>95</v>
      </c>
      <c r="AY174" s="165" t="s">
        <v>432</v>
      </c>
    </row>
    <row r="175" spans="2:65" s="1" customFormat="1" ht="24.2" customHeight="1">
      <c r="B175" s="33"/>
      <c r="C175" s="137" t="s">
        <v>7</v>
      </c>
      <c r="D175" s="137" t="s">
        <v>435</v>
      </c>
      <c r="E175" s="138" t="s">
        <v>777</v>
      </c>
      <c r="F175" s="139" t="s">
        <v>778</v>
      </c>
      <c r="G175" s="140" t="s">
        <v>685</v>
      </c>
      <c r="H175" s="141">
        <v>12.938000000000001</v>
      </c>
      <c r="I175" s="142"/>
      <c r="J175" s="143">
        <f>ROUND(I175*H175,2)</f>
        <v>0</v>
      </c>
      <c r="K175" s="139" t="s">
        <v>457</v>
      </c>
      <c r="L175" s="33"/>
      <c r="M175" s="144" t="s">
        <v>1</v>
      </c>
      <c r="N175" s="145" t="s">
        <v>52</v>
      </c>
      <c r="P175" s="146">
        <f>O175*H175</f>
        <v>0</v>
      </c>
      <c r="Q175" s="146">
        <v>0</v>
      </c>
      <c r="R175" s="146">
        <f>Q175*H175</f>
        <v>0</v>
      </c>
      <c r="S175" s="146">
        <v>0</v>
      </c>
      <c r="T175" s="147">
        <f>S175*H175</f>
        <v>0</v>
      </c>
      <c r="AR175" s="148" t="s">
        <v>431</v>
      </c>
      <c r="AT175" s="148" t="s">
        <v>435</v>
      </c>
      <c r="AU175" s="148" t="s">
        <v>97</v>
      </c>
      <c r="AY175" s="17" t="s">
        <v>432</v>
      </c>
      <c r="BE175" s="149">
        <f>IF(N175="základní",J175,0)</f>
        <v>0</v>
      </c>
      <c r="BF175" s="149">
        <f>IF(N175="snížená",J175,0)</f>
        <v>0</v>
      </c>
      <c r="BG175" s="149">
        <f>IF(N175="zákl. přenesená",J175,0)</f>
        <v>0</v>
      </c>
      <c r="BH175" s="149">
        <f>IF(N175="sníž. přenesená",J175,0)</f>
        <v>0</v>
      </c>
      <c r="BI175" s="149">
        <f>IF(N175="nulová",J175,0)</f>
        <v>0</v>
      </c>
      <c r="BJ175" s="17" t="s">
        <v>95</v>
      </c>
      <c r="BK175" s="149">
        <f>ROUND(I175*H175,2)</f>
        <v>0</v>
      </c>
      <c r="BL175" s="17" t="s">
        <v>431</v>
      </c>
      <c r="BM175" s="148" t="s">
        <v>6419</v>
      </c>
    </row>
    <row r="176" spans="2:65" s="12" customFormat="1" ht="22.5">
      <c r="B176" s="150"/>
      <c r="D176" s="151" t="s">
        <v>442</v>
      </c>
      <c r="E176" s="152" t="s">
        <v>1</v>
      </c>
      <c r="F176" s="153" t="s">
        <v>6420</v>
      </c>
      <c r="H176" s="152" t="s">
        <v>1</v>
      </c>
      <c r="I176" s="154"/>
      <c r="L176" s="150"/>
      <c r="M176" s="155"/>
      <c r="T176" s="156"/>
      <c r="AT176" s="152" t="s">
        <v>442</v>
      </c>
      <c r="AU176" s="152" t="s">
        <v>97</v>
      </c>
      <c r="AV176" s="12" t="s">
        <v>95</v>
      </c>
      <c r="AW176" s="12" t="s">
        <v>42</v>
      </c>
      <c r="AX176" s="12" t="s">
        <v>87</v>
      </c>
      <c r="AY176" s="152" t="s">
        <v>432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6421</v>
      </c>
      <c r="H177" s="160">
        <v>2.6179999999999999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87</v>
      </c>
      <c r="AY177" s="158" t="s">
        <v>432</v>
      </c>
    </row>
    <row r="178" spans="2:65" s="13" customFormat="1" ht="11.25">
      <c r="B178" s="157"/>
      <c r="D178" s="151" t="s">
        <v>442</v>
      </c>
      <c r="E178" s="158" t="s">
        <v>1</v>
      </c>
      <c r="F178" s="159" t="s">
        <v>6422</v>
      </c>
      <c r="H178" s="160">
        <v>10.32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4" customFormat="1" ht="11.25">
      <c r="B179" s="164"/>
      <c r="D179" s="151" t="s">
        <v>442</v>
      </c>
      <c r="E179" s="165" t="s">
        <v>1</v>
      </c>
      <c r="F179" s="166" t="s">
        <v>449</v>
      </c>
      <c r="H179" s="167">
        <v>12.938000000000001</v>
      </c>
      <c r="I179" s="168"/>
      <c r="L179" s="164"/>
      <c r="M179" s="169"/>
      <c r="T179" s="170"/>
      <c r="AT179" s="165" t="s">
        <v>442</v>
      </c>
      <c r="AU179" s="165" t="s">
        <v>97</v>
      </c>
      <c r="AV179" s="14" t="s">
        <v>431</v>
      </c>
      <c r="AW179" s="14" t="s">
        <v>42</v>
      </c>
      <c r="AX179" s="14" t="s">
        <v>95</v>
      </c>
      <c r="AY179" s="165" t="s">
        <v>432</v>
      </c>
    </row>
    <row r="180" spans="2:65" s="1" customFormat="1" ht="37.9" customHeight="1">
      <c r="B180" s="33"/>
      <c r="C180" s="137" t="s">
        <v>599</v>
      </c>
      <c r="D180" s="137" t="s">
        <v>435</v>
      </c>
      <c r="E180" s="138" t="s">
        <v>683</v>
      </c>
      <c r="F180" s="139" t="s">
        <v>684</v>
      </c>
      <c r="G180" s="140" t="s">
        <v>685</v>
      </c>
      <c r="H180" s="141">
        <v>12.938000000000001</v>
      </c>
      <c r="I180" s="142"/>
      <c r="J180" s="143">
        <f>ROUND(I180*H180,2)</f>
        <v>0</v>
      </c>
      <c r="K180" s="139" t="s">
        <v>457</v>
      </c>
      <c r="L180" s="33"/>
      <c r="M180" s="144" t="s">
        <v>1</v>
      </c>
      <c r="N180" s="145" t="s">
        <v>52</v>
      </c>
      <c r="P180" s="146">
        <f>O180*H180</f>
        <v>0</v>
      </c>
      <c r="Q180" s="146">
        <v>0</v>
      </c>
      <c r="R180" s="146">
        <f>Q180*H180</f>
        <v>0</v>
      </c>
      <c r="S180" s="146">
        <v>0</v>
      </c>
      <c r="T180" s="147">
        <f>S180*H180</f>
        <v>0</v>
      </c>
      <c r="AR180" s="148" t="s">
        <v>431</v>
      </c>
      <c r="AT180" s="148" t="s">
        <v>435</v>
      </c>
      <c r="AU180" s="148" t="s">
        <v>97</v>
      </c>
      <c r="AY180" s="17" t="s">
        <v>432</v>
      </c>
      <c r="BE180" s="149">
        <f>IF(N180="základní",J180,0)</f>
        <v>0</v>
      </c>
      <c r="BF180" s="149">
        <f>IF(N180="snížená",J180,0)</f>
        <v>0</v>
      </c>
      <c r="BG180" s="149">
        <f>IF(N180="zákl. přenesená",J180,0)</f>
        <v>0</v>
      </c>
      <c r="BH180" s="149">
        <f>IF(N180="sníž. přenesená",J180,0)</f>
        <v>0</v>
      </c>
      <c r="BI180" s="149">
        <f>IF(N180="nulová",J180,0)</f>
        <v>0</v>
      </c>
      <c r="BJ180" s="17" t="s">
        <v>95</v>
      </c>
      <c r="BK180" s="149">
        <f>ROUND(I180*H180,2)</f>
        <v>0</v>
      </c>
      <c r="BL180" s="17" t="s">
        <v>431</v>
      </c>
      <c r="BM180" s="148" t="s">
        <v>6423</v>
      </c>
    </row>
    <row r="181" spans="2:65" s="1" customFormat="1" ht="37.9" customHeight="1">
      <c r="B181" s="33"/>
      <c r="C181" s="137" t="s">
        <v>606</v>
      </c>
      <c r="D181" s="137" t="s">
        <v>435</v>
      </c>
      <c r="E181" s="138" t="s">
        <v>2896</v>
      </c>
      <c r="F181" s="139" t="s">
        <v>2897</v>
      </c>
      <c r="G181" s="140" t="s">
        <v>685</v>
      </c>
      <c r="H181" s="141">
        <v>111.423</v>
      </c>
      <c r="I181" s="142"/>
      <c r="J181" s="143">
        <f>ROUND(I181*H181,2)</f>
        <v>0</v>
      </c>
      <c r="K181" s="139" t="s">
        <v>457</v>
      </c>
      <c r="L181" s="33"/>
      <c r="M181" s="144" t="s">
        <v>1</v>
      </c>
      <c r="N181" s="145" t="s">
        <v>52</v>
      </c>
      <c r="P181" s="146">
        <f>O181*H181</f>
        <v>0</v>
      </c>
      <c r="Q181" s="146">
        <v>0</v>
      </c>
      <c r="R181" s="146">
        <f>Q181*H181</f>
        <v>0</v>
      </c>
      <c r="S181" s="146">
        <v>0</v>
      </c>
      <c r="T181" s="147">
        <f>S181*H181</f>
        <v>0</v>
      </c>
      <c r="AR181" s="148" t="s">
        <v>431</v>
      </c>
      <c r="AT181" s="148" t="s">
        <v>435</v>
      </c>
      <c r="AU181" s="148" t="s">
        <v>97</v>
      </c>
      <c r="AY181" s="17" t="s">
        <v>432</v>
      </c>
      <c r="BE181" s="149">
        <f>IF(N181="základní",J181,0)</f>
        <v>0</v>
      </c>
      <c r="BF181" s="149">
        <f>IF(N181="snížená",J181,0)</f>
        <v>0</v>
      </c>
      <c r="BG181" s="149">
        <f>IF(N181="zákl. přenesená",J181,0)</f>
        <v>0</v>
      </c>
      <c r="BH181" s="149">
        <f>IF(N181="sníž. přenesená",J181,0)</f>
        <v>0</v>
      </c>
      <c r="BI181" s="149">
        <f>IF(N181="nulová",J181,0)</f>
        <v>0</v>
      </c>
      <c r="BJ181" s="17" t="s">
        <v>95</v>
      </c>
      <c r="BK181" s="149">
        <f>ROUND(I181*H181,2)</f>
        <v>0</v>
      </c>
      <c r="BL181" s="17" t="s">
        <v>431</v>
      </c>
      <c r="BM181" s="148" t="s">
        <v>6424</v>
      </c>
    </row>
    <row r="182" spans="2:65" s="12" customFormat="1" ht="11.25">
      <c r="B182" s="150"/>
      <c r="D182" s="151" t="s">
        <v>442</v>
      </c>
      <c r="E182" s="152" t="s">
        <v>1</v>
      </c>
      <c r="F182" s="153" t="s">
        <v>5325</v>
      </c>
      <c r="H182" s="152" t="s">
        <v>1</v>
      </c>
      <c r="I182" s="154"/>
      <c r="L182" s="150"/>
      <c r="M182" s="155"/>
      <c r="T182" s="156"/>
      <c r="AT182" s="152" t="s">
        <v>442</v>
      </c>
      <c r="AU182" s="152" t="s">
        <v>97</v>
      </c>
      <c r="AV182" s="12" t="s">
        <v>95</v>
      </c>
      <c r="AW182" s="12" t="s">
        <v>42</v>
      </c>
      <c r="AX182" s="12" t="s">
        <v>87</v>
      </c>
      <c r="AY182" s="152" t="s">
        <v>432</v>
      </c>
    </row>
    <row r="183" spans="2:65" s="13" customFormat="1" ht="11.25">
      <c r="B183" s="157"/>
      <c r="D183" s="151" t="s">
        <v>442</v>
      </c>
      <c r="E183" s="158" t="s">
        <v>1</v>
      </c>
      <c r="F183" s="159" t="s">
        <v>5326</v>
      </c>
      <c r="H183" s="160">
        <v>521.96400000000006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87</v>
      </c>
      <c r="AY183" s="158" t="s">
        <v>432</v>
      </c>
    </row>
    <row r="184" spans="2:65" s="13" customFormat="1" ht="11.25">
      <c r="B184" s="157"/>
      <c r="D184" s="151" t="s">
        <v>442</v>
      </c>
      <c r="E184" s="158" t="s">
        <v>1</v>
      </c>
      <c r="F184" s="159" t="s">
        <v>6425</v>
      </c>
      <c r="H184" s="160">
        <v>2.6179999999999999</v>
      </c>
      <c r="I184" s="161"/>
      <c r="L184" s="157"/>
      <c r="M184" s="162"/>
      <c r="T184" s="163"/>
      <c r="AT184" s="158" t="s">
        <v>442</v>
      </c>
      <c r="AU184" s="158" t="s">
        <v>97</v>
      </c>
      <c r="AV184" s="13" t="s">
        <v>97</v>
      </c>
      <c r="AW184" s="13" t="s">
        <v>42</v>
      </c>
      <c r="AX184" s="13" t="s">
        <v>87</v>
      </c>
      <c r="AY184" s="158" t="s">
        <v>432</v>
      </c>
    </row>
    <row r="185" spans="2:65" s="12" customFormat="1" ht="11.25">
      <c r="B185" s="150"/>
      <c r="D185" s="151" t="s">
        <v>442</v>
      </c>
      <c r="E185" s="152" t="s">
        <v>1</v>
      </c>
      <c r="F185" s="153" t="s">
        <v>6426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65" s="13" customFormat="1" ht="11.25">
      <c r="B186" s="157"/>
      <c r="D186" s="151" t="s">
        <v>442</v>
      </c>
      <c r="E186" s="158" t="s">
        <v>1</v>
      </c>
      <c r="F186" s="159" t="s">
        <v>6427</v>
      </c>
      <c r="H186" s="160">
        <v>-413.15899999999999</v>
      </c>
      <c r="I186" s="161"/>
      <c r="L186" s="157"/>
      <c r="M186" s="162"/>
      <c r="T186" s="163"/>
      <c r="AT186" s="158" t="s">
        <v>442</v>
      </c>
      <c r="AU186" s="158" t="s">
        <v>97</v>
      </c>
      <c r="AV186" s="13" t="s">
        <v>97</v>
      </c>
      <c r="AW186" s="13" t="s">
        <v>42</v>
      </c>
      <c r="AX186" s="13" t="s">
        <v>87</v>
      </c>
      <c r="AY186" s="158" t="s">
        <v>432</v>
      </c>
    </row>
    <row r="187" spans="2:65" s="14" customFormat="1" ht="11.25">
      <c r="B187" s="164"/>
      <c r="D187" s="151" t="s">
        <v>442</v>
      </c>
      <c r="E187" s="165" t="s">
        <v>5298</v>
      </c>
      <c r="F187" s="166" t="s">
        <v>5327</v>
      </c>
      <c r="H187" s="167">
        <v>111.423</v>
      </c>
      <c r="I187" s="168"/>
      <c r="L187" s="164"/>
      <c r="M187" s="169"/>
      <c r="T187" s="170"/>
      <c r="AT187" s="165" t="s">
        <v>442</v>
      </c>
      <c r="AU187" s="165" t="s">
        <v>97</v>
      </c>
      <c r="AV187" s="14" t="s">
        <v>431</v>
      </c>
      <c r="AW187" s="14" t="s">
        <v>42</v>
      </c>
      <c r="AX187" s="14" t="s">
        <v>95</v>
      </c>
      <c r="AY187" s="165" t="s">
        <v>432</v>
      </c>
    </row>
    <row r="188" spans="2:65" s="1" customFormat="1" ht="33" customHeight="1">
      <c r="B188" s="33"/>
      <c r="C188" s="137" t="s">
        <v>611</v>
      </c>
      <c r="D188" s="137" t="s">
        <v>435</v>
      </c>
      <c r="E188" s="138" t="s">
        <v>5328</v>
      </c>
      <c r="F188" s="139" t="s">
        <v>1196</v>
      </c>
      <c r="G188" s="140" t="s">
        <v>743</v>
      </c>
      <c r="H188" s="141">
        <v>194.99</v>
      </c>
      <c r="I188" s="142"/>
      <c r="J188" s="143">
        <f>ROUND(I188*H188,2)</f>
        <v>0</v>
      </c>
      <c r="K188" s="139" t="s">
        <v>528</v>
      </c>
      <c r="L188" s="33"/>
      <c r="M188" s="144" t="s">
        <v>1</v>
      </c>
      <c r="N188" s="145" t="s">
        <v>52</v>
      </c>
      <c r="P188" s="146">
        <f>O188*H188</f>
        <v>0</v>
      </c>
      <c r="Q188" s="146">
        <v>0</v>
      </c>
      <c r="R188" s="146">
        <f>Q188*H188</f>
        <v>0</v>
      </c>
      <c r="S188" s="146">
        <v>0</v>
      </c>
      <c r="T188" s="147">
        <f>S188*H188</f>
        <v>0</v>
      </c>
      <c r="AR188" s="148" t="s">
        <v>431</v>
      </c>
      <c r="AT188" s="148" t="s">
        <v>435</v>
      </c>
      <c r="AU188" s="148" t="s">
        <v>97</v>
      </c>
      <c r="AY188" s="17" t="s">
        <v>432</v>
      </c>
      <c r="BE188" s="149">
        <f>IF(N188="základní",J188,0)</f>
        <v>0</v>
      </c>
      <c r="BF188" s="149">
        <f>IF(N188="snížená",J188,0)</f>
        <v>0</v>
      </c>
      <c r="BG188" s="149">
        <f>IF(N188="zákl. přenesená",J188,0)</f>
        <v>0</v>
      </c>
      <c r="BH188" s="149">
        <f>IF(N188="sníž. přenesená",J188,0)</f>
        <v>0</v>
      </c>
      <c r="BI188" s="149">
        <f>IF(N188="nulová",J188,0)</f>
        <v>0</v>
      </c>
      <c r="BJ188" s="17" t="s">
        <v>95</v>
      </c>
      <c r="BK188" s="149">
        <f>ROUND(I188*H188,2)</f>
        <v>0</v>
      </c>
      <c r="BL188" s="17" t="s">
        <v>431</v>
      </c>
      <c r="BM188" s="148" t="s">
        <v>6428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5330</v>
      </c>
      <c r="H189" s="160">
        <v>194.99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95</v>
      </c>
      <c r="AY189" s="158" t="s">
        <v>432</v>
      </c>
    </row>
    <row r="190" spans="2:65" s="1" customFormat="1" ht="24.2" customHeight="1">
      <c r="B190" s="33"/>
      <c r="C190" s="137" t="s">
        <v>618</v>
      </c>
      <c r="D190" s="137" t="s">
        <v>435</v>
      </c>
      <c r="E190" s="138" t="s">
        <v>3578</v>
      </c>
      <c r="F190" s="139" t="s">
        <v>3579</v>
      </c>
      <c r="G190" s="140" t="s">
        <v>510</v>
      </c>
      <c r="H190" s="141">
        <v>445.06</v>
      </c>
      <c r="I190" s="142"/>
      <c r="J190" s="143">
        <f>ROUND(I190*H190,2)</f>
        <v>0</v>
      </c>
      <c r="K190" s="139" t="s">
        <v>457</v>
      </c>
      <c r="L190" s="33"/>
      <c r="M190" s="144" t="s">
        <v>1</v>
      </c>
      <c r="N190" s="145" t="s">
        <v>52</v>
      </c>
      <c r="P190" s="146">
        <f>O190*H190</f>
        <v>0</v>
      </c>
      <c r="Q190" s="146">
        <v>0</v>
      </c>
      <c r="R190" s="146">
        <f>Q190*H190</f>
        <v>0</v>
      </c>
      <c r="S190" s="146">
        <v>0</v>
      </c>
      <c r="T190" s="147">
        <f>S190*H190</f>
        <v>0</v>
      </c>
      <c r="AR190" s="148" t="s">
        <v>431</v>
      </c>
      <c r="AT190" s="148" t="s">
        <v>435</v>
      </c>
      <c r="AU190" s="148" t="s">
        <v>97</v>
      </c>
      <c r="AY190" s="17" t="s">
        <v>432</v>
      </c>
      <c r="BE190" s="149">
        <f>IF(N190="základní",J190,0)</f>
        <v>0</v>
      </c>
      <c r="BF190" s="149">
        <f>IF(N190="snížená",J190,0)</f>
        <v>0</v>
      </c>
      <c r="BG190" s="149">
        <f>IF(N190="zákl. přenesená",J190,0)</f>
        <v>0</v>
      </c>
      <c r="BH190" s="149">
        <f>IF(N190="sníž. přenesená",J190,0)</f>
        <v>0</v>
      </c>
      <c r="BI190" s="149">
        <f>IF(N190="nulová",J190,0)</f>
        <v>0</v>
      </c>
      <c r="BJ190" s="17" t="s">
        <v>95</v>
      </c>
      <c r="BK190" s="149">
        <f>ROUND(I190*H190,2)</f>
        <v>0</v>
      </c>
      <c r="BL190" s="17" t="s">
        <v>431</v>
      </c>
      <c r="BM190" s="148" t="s">
        <v>6429</v>
      </c>
    </row>
    <row r="191" spans="2:65" s="13" customFormat="1" ht="11.25">
      <c r="B191" s="157"/>
      <c r="D191" s="151" t="s">
        <v>442</v>
      </c>
      <c r="E191" s="158" t="s">
        <v>6430</v>
      </c>
      <c r="F191" s="159" t="s">
        <v>6431</v>
      </c>
      <c r="H191" s="160">
        <v>537.66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3" customFormat="1" ht="11.25">
      <c r="B192" s="157"/>
      <c r="D192" s="151" t="s">
        <v>442</v>
      </c>
      <c r="E192" s="158" t="s">
        <v>6344</v>
      </c>
      <c r="F192" s="159" t="s">
        <v>6432</v>
      </c>
      <c r="H192" s="160">
        <v>445.06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87</v>
      </c>
      <c r="AY192" s="158" t="s">
        <v>432</v>
      </c>
    </row>
    <row r="193" spans="2:65" s="14" customFormat="1" ht="11.25">
      <c r="B193" s="164"/>
      <c r="D193" s="151" t="s">
        <v>442</v>
      </c>
      <c r="E193" s="165" t="s">
        <v>1</v>
      </c>
      <c r="F193" s="166" t="s">
        <v>449</v>
      </c>
      <c r="H193" s="167">
        <v>982.72</v>
      </c>
      <c r="I193" s="168"/>
      <c r="L193" s="164"/>
      <c r="M193" s="169"/>
      <c r="T193" s="170"/>
      <c r="AT193" s="165" t="s">
        <v>442</v>
      </c>
      <c r="AU193" s="165" t="s">
        <v>97</v>
      </c>
      <c r="AV193" s="14" t="s">
        <v>431</v>
      </c>
      <c r="AW193" s="14" t="s">
        <v>42</v>
      </c>
      <c r="AX193" s="14" t="s">
        <v>87</v>
      </c>
      <c r="AY193" s="165" t="s">
        <v>432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6433</v>
      </c>
      <c r="H194" s="160">
        <v>445.06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4" customFormat="1" ht="11.25">
      <c r="B195" s="164"/>
      <c r="D195" s="151" t="s">
        <v>442</v>
      </c>
      <c r="E195" s="165" t="s">
        <v>1</v>
      </c>
      <c r="F195" s="166" t="s">
        <v>449</v>
      </c>
      <c r="H195" s="167">
        <v>445.06</v>
      </c>
      <c r="I195" s="168"/>
      <c r="L195" s="164"/>
      <c r="M195" s="169"/>
      <c r="T195" s="170"/>
      <c r="AT195" s="165" t="s">
        <v>442</v>
      </c>
      <c r="AU195" s="165" t="s">
        <v>97</v>
      </c>
      <c r="AV195" s="14" t="s">
        <v>431</v>
      </c>
      <c r="AW195" s="14" t="s">
        <v>42</v>
      </c>
      <c r="AX195" s="14" t="s">
        <v>95</v>
      </c>
      <c r="AY195" s="165" t="s">
        <v>432</v>
      </c>
    </row>
    <row r="196" spans="2:65" s="1" customFormat="1" ht="24.2" customHeight="1">
      <c r="B196" s="33"/>
      <c r="C196" s="137" t="s">
        <v>829</v>
      </c>
      <c r="D196" s="137" t="s">
        <v>435</v>
      </c>
      <c r="E196" s="138" t="s">
        <v>2953</v>
      </c>
      <c r="F196" s="139" t="s">
        <v>2954</v>
      </c>
      <c r="G196" s="140" t="s">
        <v>685</v>
      </c>
      <c r="H196" s="141">
        <v>413.15899999999999</v>
      </c>
      <c r="I196" s="142"/>
      <c r="J196" s="143">
        <f>ROUND(I196*H196,2)</f>
        <v>0</v>
      </c>
      <c r="K196" s="139" t="s">
        <v>457</v>
      </c>
      <c r="L196" s="33"/>
      <c r="M196" s="144" t="s">
        <v>1</v>
      </c>
      <c r="N196" s="145" t="s">
        <v>52</v>
      </c>
      <c r="P196" s="146">
        <f>O196*H196</f>
        <v>0</v>
      </c>
      <c r="Q196" s="146">
        <v>0</v>
      </c>
      <c r="R196" s="146">
        <f>Q196*H196</f>
        <v>0</v>
      </c>
      <c r="S196" s="146">
        <v>0</v>
      </c>
      <c r="T196" s="147">
        <f>S196*H196</f>
        <v>0</v>
      </c>
      <c r="AR196" s="148" t="s">
        <v>431</v>
      </c>
      <c r="AT196" s="148" t="s">
        <v>435</v>
      </c>
      <c r="AU196" s="148" t="s">
        <v>97</v>
      </c>
      <c r="AY196" s="17" t="s">
        <v>432</v>
      </c>
      <c r="BE196" s="149">
        <f>IF(N196="základní",J196,0)</f>
        <v>0</v>
      </c>
      <c r="BF196" s="149">
        <f>IF(N196="snížená",J196,0)</f>
        <v>0</v>
      </c>
      <c r="BG196" s="149">
        <f>IF(N196="zákl. přenesená",J196,0)</f>
        <v>0</v>
      </c>
      <c r="BH196" s="149">
        <f>IF(N196="sníž. přenesená",J196,0)</f>
        <v>0</v>
      </c>
      <c r="BI196" s="149">
        <f>IF(N196="nulová",J196,0)</f>
        <v>0</v>
      </c>
      <c r="BJ196" s="17" t="s">
        <v>95</v>
      </c>
      <c r="BK196" s="149">
        <f>ROUND(I196*H196,2)</f>
        <v>0</v>
      </c>
      <c r="BL196" s="17" t="s">
        <v>431</v>
      </c>
      <c r="BM196" s="148" t="s">
        <v>6434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6435</v>
      </c>
      <c r="H197" s="160">
        <v>496.86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2" customFormat="1" ht="11.25">
      <c r="B198" s="150"/>
      <c r="D198" s="151" t="s">
        <v>442</v>
      </c>
      <c r="E198" s="152" t="s">
        <v>1</v>
      </c>
      <c r="F198" s="153" t="s">
        <v>6436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3" customFormat="1" ht="11.25">
      <c r="B199" s="157"/>
      <c r="D199" s="151" t="s">
        <v>442</v>
      </c>
      <c r="E199" s="158" t="s">
        <v>1</v>
      </c>
      <c r="F199" s="159" t="s">
        <v>6437</v>
      </c>
      <c r="H199" s="160">
        <v>-22.844000000000001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2" customFormat="1" ht="11.25">
      <c r="B200" s="150"/>
      <c r="D200" s="151" t="s">
        <v>442</v>
      </c>
      <c r="E200" s="152" t="s">
        <v>1</v>
      </c>
      <c r="F200" s="153" t="s">
        <v>6438</v>
      </c>
      <c r="H200" s="152" t="s">
        <v>1</v>
      </c>
      <c r="I200" s="154"/>
      <c r="L200" s="150"/>
      <c r="M200" s="155"/>
      <c r="T200" s="156"/>
      <c r="AT200" s="152" t="s">
        <v>442</v>
      </c>
      <c r="AU200" s="152" t="s">
        <v>97</v>
      </c>
      <c r="AV200" s="12" t="s">
        <v>95</v>
      </c>
      <c r="AW200" s="12" t="s">
        <v>42</v>
      </c>
      <c r="AX200" s="12" t="s">
        <v>87</v>
      </c>
      <c r="AY200" s="152" t="s">
        <v>432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6439</v>
      </c>
      <c r="H201" s="160">
        <v>-20.588000000000001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2" customFormat="1" ht="11.25">
      <c r="B202" s="150"/>
      <c r="D202" s="151" t="s">
        <v>442</v>
      </c>
      <c r="E202" s="152" t="s">
        <v>1</v>
      </c>
      <c r="F202" s="153" t="s">
        <v>6440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6441</v>
      </c>
      <c r="H203" s="160">
        <v>-5.976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87</v>
      </c>
      <c r="AY203" s="158" t="s">
        <v>432</v>
      </c>
    </row>
    <row r="204" spans="2:65" s="13" customFormat="1" ht="11.25">
      <c r="B204" s="157"/>
      <c r="D204" s="151" t="s">
        <v>442</v>
      </c>
      <c r="E204" s="158" t="s">
        <v>1</v>
      </c>
      <c r="F204" s="159" t="s">
        <v>6442</v>
      </c>
      <c r="H204" s="160">
        <v>-4.2839999999999998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87</v>
      </c>
      <c r="AY204" s="158" t="s">
        <v>432</v>
      </c>
    </row>
    <row r="205" spans="2:65" s="12" customFormat="1" ht="11.25">
      <c r="B205" s="150"/>
      <c r="D205" s="151" t="s">
        <v>442</v>
      </c>
      <c r="E205" s="152" t="s">
        <v>1</v>
      </c>
      <c r="F205" s="153" t="s">
        <v>6443</v>
      </c>
      <c r="H205" s="152" t="s">
        <v>1</v>
      </c>
      <c r="I205" s="154"/>
      <c r="L205" s="150"/>
      <c r="M205" s="155"/>
      <c r="T205" s="156"/>
      <c r="AT205" s="152" t="s">
        <v>442</v>
      </c>
      <c r="AU205" s="152" t="s">
        <v>97</v>
      </c>
      <c r="AV205" s="12" t="s">
        <v>95</v>
      </c>
      <c r="AW205" s="12" t="s">
        <v>42</v>
      </c>
      <c r="AX205" s="12" t="s">
        <v>87</v>
      </c>
      <c r="AY205" s="152" t="s">
        <v>432</v>
      </c>
    </row>
    <row r="206" spans="2:65" s="13" customFormat="1" ht="11.25">
      <c r="B206" s="157"/>
      <c r="D206" s="151" t="s">
        <v>442</v>
      </c>
      <c r="E206" s="158" t="s">
        <v>1</v>
      </c>
      <c r="F206" s="159" t="s">
        <v>6444</v>
      </c>
      <c r="H206" s="160">
        <v>-2.1659999999999999</v>
      </c>
      <c r="I206" s="161"/>
      <c r="L206" s="157"/>
      <c r="M206" s="162"/>
      <c r="T206" s="163"/>
      <c r="AT206" s="158" t="s">
        <v>442</v>
      </c>
      <c r="AU206" s="158" t="s">
        <v>97</v>
      </c>
      <c r="AV206" s="13" t="s">
        <v>97</v>
      </c>
      <c r="AW206" s="13" t="s">
        <v>42</v>
      </c>
      <c r="AX206" s="13" t="s">
        <v>87</v>
      </c>
      <c r="AY206" s="158" t="s">
        <v>432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6445</v>
      </c>
      <c r="H207" s="160">
        <v>-19.968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87</v>
      </c>
      <c r="AY207" s="158" t="s">
        <v>432</v>
      </c>
    </row>
    <row r="208" spans="2:65" s="13" customFormat="1" ht="11.25">
      <c r="B208" s="157"/>
      <c r="D208" s="151" t="s">
        <v>442</v>
      </c>
      <c r="E208" s="158" t="s">
        <v>1</v>
      </c>
      <c r="F208" s="159" t="s">
        <v>6446</v>
      </c>
      <c r="H208" s="160">
        <v>-7.875</v>
      </c>
      <c r="I208" s="161"/>
      <c r="L208" s="157"/>
      <c r="M208" s="162"/>
      <c r="T208" s="163"/>
      <c r="AT208" s="158" t="s">
        <v>442</v>
      </c>
      <c r="AU208" s="158" t="s">
        <v>97</v>
      </c>
      <c r="AV208" s="13" t="s">
        <v>97</v>
      </c>
      <c r="AW208" s="13" t="s">
        <v>42</v>
      </c>
      <c r="AX208" s="13" t="s">
        <v>87</v>
      </c>
      <c r="AY208" s="158" t="s">
        <v>432</v>
      </c>
    </row>
    <row r="209" spans="2:65" s="14" customFormat="1" ht="11.25">
      <c r="B209" s="164"/>
      <c r="D209" s="151" t="s">
        <v>442</v>
      </c>
      <c r="E209" s="165" t="s">
        <v>5304</v>
      </c>
      <c r="F209" s="166" t="s">
        <v>449</v>
      </c>
      <c r="H209" s="167">
        <v>413.15899999999999</v>
      </c>
      <c r="I209" s="168"/>
      <c r="L209" s="164"/>
      <c r="M209" s="169"/>
      <c r="T209" s="170"/>
      <c r="AT209" s="165" t="s">
        <v>442</v>
      </c>
      <c r="AU209" s="165" t="s">
        <v>97</v>
      </c>
      <c r="AV209" s="14" t="s">
        <v>431</v>
      </c>
      <c r="AW209" s="14" t="s">
        <v>42</v>
      </c>
      <c r="AX209" s="14" t="s">
        <v>95</v>
      </c>
      <c r="AY209" s="165" t="s">
        <v>432</v>
      </c>
    </row>
    <row r="210" spans="2:65" s="1" customFormat="1" ht="24.2" customHeight="1">
      <c r="B210" s="33"/>
      <c r="C210" s="184" t="s">
        <v>834</v>
      </c>
      <c r="D210" s="184" t="s">
        <v>740</v>
      </c>
      <c r="E210" s="185" t="s">
        <v>6447</v>
      </c>
      <c r="F210" s="186" t="s">
        <v>6448</v>
      </c>
      <c r="G210" s="187" t="s">
        <v>743</v>
      </c>
      <c r="H210" s="188">
        <v>892.423</v>
      </c>
      <c r="I210" s="189"/>
      <c r="J210" s="190">
        <f>ROUND(I210*H210,2)</f>
        <v>0</v>
      </c>
      <c r="K210" s="186" t="s">
        <v>528</v>
      </c>
      <c r="L210" s="191"/>
      <c r="M210" s="192" t="s">
        <v>1</v>
      </c>
      <c r="N210" s="193" t="s">
        <v>52</v>
      </c>
      <c r="P210" s="146">
        <f>O210*H210</f>
        <v>0</v>
      </c>
      <c r="Q210" s="146">
        <v>0</v>
      </c>
      <c r="R210" s="146">
        <f>Q210*H210</f>
        <v>0</v>
      </c>
      <c r="S210" s="146">
        <v>0</v>
      </c>
      <c r="T210" s="147">
        <f>S210*H210</f>
        <v>0</v>
      </c>
      <c r="AR210" s="148" t="s">
        <v>500</v>
      </c>
      <c r="AT210" s="148" t="s">
        <v>740</v>
      </c>
      <c r="AU210" s="148" t="s">
        <v>97</v>
      </c>
      <c r="AY210" s="17" t="s">
        <v>432</v>
      </c>
      <c r="BE210" s="149">
        <f>IF(N210="základní",J210,0)</f>
        <v>0</v>
      </c>
      <c r="BF210" s="149">
        <f>IF(N210="snížená",J210,0)</f>
        <v>0</v>
      </c>
      <c r="BG210" s="149">
        <f>IF(N210="zákl. přenesená",J210,0)</f>
        <v>0</v>
      </c>
      <c r="BH210" s="149">
        <f>IF(N210="sníž. přenesená",J210,0)</f>
        <v>0</v>
      </c>
      <c r="BI210" s="149">
        <f>IF(N210="nulová",J210,0)</f>
        <v>0</v>
      </c>
      <c r="BJ210" s="17" t="s">
        <v>95</v>
      </c>
      <c r="BK210" s="149">
        <f>ROUND(I210*H210,2)</f>
        <v>0</v>
      </c>
      <c r="BL210" s="17" t="s">
        <v>431</v>
      </c>
      <c r="BM210" s="148" t="s">
        <v>6449</v>
      </c>
    </row>
    <row r="211" spans="2:65" s="13" customFormat="1" ht="11.25">
      <c r="B211" s="157"/>
      <c r="D211" s="151" t="s">
        <v>442</v>
      </c>
      <c r="E211" s="158" t="s">
        <v>1</v>
      </c>
      <c r="F211" s="159" t="s">
        <v>6450</v>
      </c>
      <c r="H211" s="160">
        <v>892.423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95</v>
      </c>
      <c r="AY211" s="158" t="s">
        <v>432</v>
      </c>
    </row>
    <row r="212" spans="2:65" s="1" customFormat="1" ht="24.2" customHeight="1">
      <c r="B212" s="33"/>
      <c r="C212" s="137" t="s">
        <v>839</v>
      </c>
      <c r="D212" s="137" t="s">
        <v>435</v>
      </c>
      <c r="E212" s="138" t="s">
        <v>713</v>
      </c>
      <c r="F212" s="139" t="s">
        <v>714</v>
      </c>
      <c r="G212" s="140" t="s">
        <v>685</v>
      </c>
      <c r="H212" s="141">
        <v>413.15899999999999</v>
      </c>
      <c r="I212" s="142"/>
      <c r="J212" s="143">
        <f>ROUND(I212*H212,2)</f>
        <v>0</v>
      </c>
      <c r="K212" s="139" t="s">
        <v>457</v>
      </c>
      <c r="L212" s="33"/>
      <c r="M212" s="144" t="s">
        <v>1</v>
      </c>
      <c r="N212" s="145" t="s">
        <v>52</v>
      </c>
      <c r="P212" s="146">
        <f>O212*H212</f>
        <v>0</v>
      </c>
      <c r="Q212" s="146">
        <v>0</v>
      </c>
      <c r="R212" s="146">
        <f>Q212*H212</f>
        <v>0</v>
      </c>
      <c r="S212" s="146">
        <v>0</v>
      </c>
      <c r="T212" s="147">
        <f>S212*H212</f>
        <v>0</v>
      </c>
      <c r="AR212" s="148" t="s">
        <v>431</v>
      </c>
      <c r="AT212" s="148" t="s">
        <v>435</v>
      </c>
      <c r="AU212" s="148" t="s">
        <v>97</v>
      </c>
      <c r="AY212" s="17" t="s">
        <v>432</v>
      </c>
      <c r="BE212" s="149">
        <f>IF(N212="základní",J212,0)</f>
        <v>0</v>
      </c>
      <c r="BF212" s="149">
        <f>IF(N212="snížená",J212,0)</f>
        <v>0</v>
      </c>
      <c r="BG212" s="149">
        <f>IF(N212="zákl. přenesená",J212,0)</f>
        <v>0</v>
      </c>
      <c r="BH212" s="149">
        <f>IF(N212="sníž. přenesená",J212,0)</f>
        <v>0</v>
      </c>
      <c r="BI212" s="149">
        <f>IF(N212="nulová",J212,0)</f>
        <v>0</v>
      </c>
      <c r="BJ212" s="17" t="s">
        <v>95</v>
      </c>
      <c r="BK212" s="149">
        <f>ROUND(I212*H212,2)</f>
        <v>0</v>
      </c>
      <c r="BL212" s="17" t="s">
        <v>431</v>
      </c>
      <c r="BM212" s="148" t="s">
        <v>6451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5342</v>
      </c>
      <c r="H213" s="160">
        <v>413.15899999999999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95</v>
      </c>
      <c r="AY213" s="158" t="s">
        <v>432</v>
      </c>
    </row>
    <row r="214" spans="2:65" s="1" customFormat="1" ht="37.9" customHeight="1">
      <c r="B214" s="33"/>
      <c r="C214" s="137" t="s">
        <v>845</v>
      </c>
      <c r="D214" s="137" t="s">
        <v>435</v>
      </c>
      <c r="E214" s="138" t="s">
        <v>683</v>
      </c>
      <c r="F214" s="139" t="s">
        <v>684</v>
      </c>
      <c r="G214" s="140" t="s">
        <v>685</v>
      </c>
      <c r="H214" s="141">
        <v>413.15899999999999</v>
      </c>
      <c r="I214" s="142"/>
      <c r="J214" s="143">
        <f>ROUND(I214*H214,2)</f>
        <v>0</v>
      </c>
      <c r="K214" s="139" t="s">
        <v>457</v>
      </c>
      <c r="L214" s="33"/>
      <c r="M214" s="144" t="s">
        <v>1</v>
      </c>
      <c r="N214" s="145" t="s">
        <v>52</v>
      </c>
      <c r="P214" s="146">
        <f>O214*H214</f>
        <v>0</v>
      </c>
      <c r="Q214" s="146">
        <v>0</v>
      </c>
      <c r="R214" s="146">
        <f>Q214*H214</f>
        <v>0</v>
      </c>
      <c r="S214" s="146">
        <v>0</v>
      </c>
      <c r="T214" s="147">
        <f>S214*H214</f>
        <v>0</v>
      </c>
      <c r="AR214" s="148" t="s">
        <v>431</v>
      </c>
      <c r="AT214" s="148" t="s">
        <v>435</v>
      </c>
      <c r="AU214" s="148" t="s">
        <v>97</v>
      </c>
      <c r="AY214" s="17" t="s">
        <v>432</v>
      </c>
      <c r="BE214" s="149">
        <f>IF(N214="základní",J214,0)</f>
        <v>0</v>
      </c>
      <c r="BF214" s="149">
        <f>IF(N214="snížená",J214,0)</f>
        <v>0</v>
      </c>
      <c r="BG214" s="149">
        <f>IF(N214="zákl. přenesená",J214,0)</f>
        <v>0</v>
      </c>
      <c r="BH214" s="149">
        <f>IF(N214="sníž. přenesená",J214,0)</f>
        <v>0</v>
      </c>
      <c r="BI214" s="149">
        <f>IF(N214="nulová",J214,0)</f>
        <v>0</v>
      </c>
      <c r="BJ214" s="17" t="s">
        <v>95</v>
      </c>
      <c r="BK214" s="149">
        <f>ROUND(I214*H214,2)</f>
        <v>0</v>
      </c>
      <c r="BL214" s="17" t="s">
        <v>431</v>
      </c>
      <c r="BM214" s="148" t="s">
        <v>6452</v>
      </c>
    </row>
    <row r="215" spans="2:65" s="11" customFormat="1" ht="22.9" customHeight="1">
      <c r="B215" s="125"/>
      <c r="D215" s="126" t="s">
        <v>86</v>
      </c>
      <c r="E215" s="135" t="s">
        <v>97</v>
      </c>
      <c r="F215" s="135" t="s">
        <v>5344</v>
      </c>
      <c r="I215" s="128"/>
      <c r="J215" s="136">
        <f>BK215</f>
        <v>0</v>
      </c>
      <c r="L215" s="125"/>
      <c r="M215" s="130"/>
      <c r="P215" s="131">
        <f>SUM(P216:P238)</f>
        <v>0</v>
      </c>
      <c r="R215" s="131">
        <f>SUM(R216:R238)</f>
        <v>247.07908999999998</v>
      </c>
      <c r="T215" s="132">
        <f>SUM(T216:T238)</f>
        <v>0</v>
      </c>
      <c r="AR215" s="126" t="s">
        <v>95</v>
      </c>
      <c r="AT215" s="133" t="s">
        <v>86</v>
      </c>
      <c r="AU215" s="133" t="s">
        <v>95</v>
      </c>
      <c r="AY215" s="126" t="s">
        <v>432</v>
      </c>
      <c r="BK215" s="134">
        <f>SUM(BK216:BK238)</f>
        <v>0</v>
      </c>
    </row>
    <row r="216" spans="2:65" s="1" customFormat="1" ht="24.2" customHeight="1">
      <c r="B216" s="33"/>
      <c r="C216" s="137" t="s">
        <v>284</v>
      </c>
      <c r="D216" s="137" t="s">
        <v>435</v>
      </c>
      <c r="E216" s="138" t="s">
        <v>6453</v>
      </c>
      <c r="F216" s="139" t="s">
        <v>6454</v>
      </c>
      <c r="G216" s="140" t="s">
        <v>527</v>
      </c>
      <c r="H216" s="141">
        <v>41</v>
      </c>
      <c r="I216" s="142"/>
      <c r="J216" s="143">
        <f>ROUND(I216*H216,2)</f>
        <v>0</v>
      </c>
      <c r="K216" s="139" t="s">
        <v>528</v>
      </c>
      <c r="L216" s="33"/>
      <c r="M216" s="144" t="s">
        <v>1</v>
      </c>
      <c r="N216" s="145" t="s">
        <v>52</v>
      </c>
      <c r="P216" s="146">
        <f>O216*H216</f>
        <v>0</v>
      </c>
      <c r="Q216" s="146">
        <v>6.019E-2</v>
      </c>
      <c r="R216" s="146">
        <f>Q216*H216</f>
        <v>2.4677899999999999</v>
      </c>
      <c r="S216" s="146">
        <v>0</v>
      </c>
      <c r="T216" s="147">
        <f>S216*H216</f>
        <v>0</v>
      </c>
      <c r="AR216" s="148" t="s">
        <v>431</v>
      </c>
      <c r="AT216" s="148" t="s">
        <v>435</v>
      </c>
      <c r="AU216" s="148" t="s">
        <v>97</v>
      </c>
      <c r="AY216" s="17" t="s">
        <v>432</v>
      </c>
      <c r="BE216" s="149">
        <f>IF(N216="základní",J216,0)</f>
        <v>0</v>
      </c>
      <c r="BF216" s="149">
        <f>IF(N216="snížená",J216,0)</f>
        <v>0</v>
      </c>
      <c r="BG216" s="149">
        <f>IF(N216="zákl. přenesená",J216,0)</f>
        <v>0</v>
      </c>
      <c r="BH216" s="149">
        <f>IF(N216="sníž. přenesená",J216,0)</f>
        <v>0</v>
      </c>
      <c r="BI216" s="149">
        <f>IF(N216="nulová",J216,0)</f>
        <v>0</v>
      </c>
      <c r="BJ216" s="17" t="s">
        <v>95</v>
      </c>
      <c r="BK216" s="149">
        <f>ROUND(I216*H216,2)</f>
        <v>0</v>
      </c>
      <c r="BL216" s="17" t="s">
        <v>431</v>
      </c>
      <c r="BM216" s="148" t="s">
        <v>6455</v>
      </c>
    </row>
    <row r="217" spans="2:65" s="13" customFormat="1" ht="11.25">
      <c r="B217" s="157"/>
      <c r="D217" s="151" t="s">
        <v>442</v>
      </c>
      <c r="E217" s="158" t="s">
        <v>1</v>
      </c>
      <c r="F217" s="159" t="s">
        <v>6456</v>
      </c>
      <c r="H217" s="160">
        <v>37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87</v>
      </c>
      <c r="AY217" s="158" t="s">
        <v>432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6457</v>
      </c>
      <c r="H218" s="160">
        <v>2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3" customFormat="1" ht="11.25">
      <c r="B219" s="157"/>
      <c r="D219" s="151" t="s">
        <v>442</v>
      </c>
      <c r="E219" s="158" t="s">
        <v>1</v>
      </c>
      <c r="F219" s="159" t="s">
        <v>6458</v>
      </c>
      <c r="H219" s="160">
        <v>2</v>
      </c>
      <c r="I219" s="161"/>
      <c r="L219" s="157"/>
      <c r="M219" s="162"/>
      <c r="T219" s="163"/>
      <c r="AT219" s="158" t="s">
        <v>442</v>
      </c>
      <c r="AU219" s="158" t="s">
        <v>97</v>
      </c>
      <c r="AV219" s="13" t="s">
        <v>97</v>
      </c>
      <c r="AW219" s="13" t="s">
        <v>42</v>
      </c>
      <c r="AX219" s="13" t="s">
        <v>87</v>
      </c>
      <c r="AY219" s="158" t="s">
        <v>432</v>
      </c>
    </row>
    <row r="220" spans="2:65" s="14" customFormat="1" ht="11.25">
      <c r="B220" s="164"/>
      <c r="D220" s="151" t="s">
        <v>442</v>
      </c>
      <c r="E220" s="165" t="s">
        <v>1</v>
      </c>
      <c r="F220" s="166" t="s">
        <v>449</v>
      </c>
      <c r="H220" s="167">
        <v>41</v>
      </c>
      <c r="I220" s="168"/>
      <c r="L220" s="164"/>
      <c r="M220" s="169"/>
      <c r="T220" s="170"/>
      <c r="AT220" s="165" t="s">
        <v>442</v>
      </c>
      <c r="AU220" s="165" t="s">
        <v>97</v>
      </c>
      <c r="AV220" s="14" t="s">
        <v>431</v>
      </c>
      <c r="AW220" s="14" t="s">
        <v>42</v>
      </c>
      <c r="AX220" s="14" t="s">
        <v>95</v>
      </c>
      <c r="AY220" s="165" t="s">
        <v>432</v>
      </c>
    </row>
    <row r="221" spans="2:65" s="1" customFormat="1" ht="37.9" customHeight="1">
      <c r="B221" s="33"/>
      <c r="C221" s="184" t="s">
        <v>287</v>
      </c>
      <c r="D221" s="184" t="s">
        <v>740</v>
      </c>
      <c r="E221" s="185" t="s">
        <v>6459</v>
      </c>
      <c r="F221" s="186" t="s">
        <v>6460</v>
      </c>
      <c r="G221" s="187" t="s">
        <v>527</v>
      </c>
      <c r="H221" s="188">
        <v>37</v>
      </c>
      <c r="I221" s="189"/>
      <c r="J221" s="190">
        <f>ROUND(I221*H221,2)</f>
        <v>0</v>
      </c>
      <c r="K221" s="186" t="s">
        <v>528</v>
      </c>
      <c r="L221" s="191"/>
      <c r="M221" s="192" t="s">
        <v>1</v>
      </c>
      <c r="N221" s="193" t="s">
        <v>52</v>
      </c>
      <c r="P221" s="146">
        <f>O221*H221</f>
        <v>0</v>
      </c>
      <c r="Q221" s="146">
        <v>1.5289999999999999</v>
      </c>
      <c r="R221" s="146">
        <f>Q221*H221</f>
        <v>56.572999999999993</v>
      </c>
      <c r="S221" s="146">
        <v>0</v>
      </c>
      <c r="T221" s="147">
        <f>S221*H221</f>
        <v>0</v>
      </c>
      <c r="AR221" s="148" t="s">
        <v>500</v>
      </c>
      <c r="AT221" s="148" t="s">
        <v>740</v>
      </c>
      <c r="AU221" s="148" t="s">
        <v>97</v>
      </c>
      <c r="AY221" s="17" t="s">
        <v>432</v>
      </c>
      <c r="BE221" s="149">
        <f>IF(N221="základní",J221,0)</f>
        <v>0</v>
      </c>
      <c r="BF221" s="149">
        <f>IF(N221="snížená",J221,0)</f>
        <v>0</v>
      </c>
      <c r="BG221" s="149">
        <f>IF(N221="zákl. přenesená",J221,0)</f>
        <v>0</v>
      </c>
      <c r="BH221" s="149">
        <f>IF(N221="sníž. přenesená",J221,0)</f>
        <v>0</v>
      </c>
      <c r="BI221" s="149">
        <f>IF(N221="nulová",J221,0)</f>
        <v>0</v>
      </c>
      <c r="BJ221" s="17" t="s">
        <v>95</v>
      </c>
      <c r="BK221" s="149">
        <f>ROUND(I221*H221,2)</f>
        <v>0</v>
      </c>
      <c r="BL221" s="17" t="s">
        <v>431</v>
      </c>
      <c r="BM221" s="148" t="s">
        <v>6461</v>
      </c>
    </row>
    <row r="222" spans="2:65" s="1" customFormat="1" ht="37.9" customHeight="1">
      <c r="B222" s="33"/>
      <c r="C222" s="184" t="s">
        <v>297</v>
      </c>
      <c r="D222" s="184" t="s">
        <v>740</v>
      </c>
      <c r="E222" s="185" t="s">
        <v>6462</v>
      </c>
      <c r="F222" s="186" t="s">
        <v>6463</v>
      </c>
      <c r="G222" s="187" t="s">
        <v>527</v>
      </c>
      <c r="H222" s="188">
        <v>4</v>
      </c>
      <c r="I222" s="189"/>
      <c r="J222" s="190">
        <f>ROUND(I222*H222,2)</f>
        <v>0</v>
      </c>
      <c r="K222" s="186" t="s">
        <v>528</v>
      </c>
      <c r="L222" s="191"/>
      <c r="M222" s="192" t="s">
        <v>1</v>
      </c>
      <c r="N222" s="193" t="s">
        <v>52</v>
      </c>
      <c r="P222" s="146">
        <f>O222*H222</f>
        <v>0</v>
      </c>
      <c r="Q222" s="146">
        <v>0.69599999999999995</v>
      </c>
      <c r="R222" s="146">
        <f>Q222*H222</f>
        <v>2.7839999999999998</v>
      </c>
      <c r="S222" s="146">
        <v>0</v>
      </c>
      <c r="T222" s="147">
        <f>S222*H222</f>
        <v>0</v>
      </c>
      <c r="AR222" s="148" t="s">
        <v>500</v>
      </c>
      <c r="AT222" s="148" t="s">
        <v>740</v>
      </c>
      <c r="AU222" s="148" t="s">
        <v>97</v>
      </c>
      <c r="AY222" s="17" t="s">
        <v>432</v>
      </c>
      <c r="BE222" s="149">
        <f>IF(N222="základní",J222,0)</f>
        <v>0</v>
      </c>
      <c r="BF222" s="149">
        <f>IF(N222="snížená",J222,0)</f>
        <v>0</v>
      </c>
      <c r="BG222" s="149">
        <f>IF(N222="zákl. přenesená",J222,0)</f>
        <v>0</v>
      </c>
      <c r="BH222" s="149">
        <f>IF(N222="sníž. přenesená",J222,0)</f>
        <v>0</v>
      </c>
      <c r="BI222" s="149">
        <f>IF(N222="nulová",J222,0)</f>
        <v>0</v>
      </c>
      <c r="BJ222" s="17" t="s">
        <v>95</v>
      </c>
      <c r="BK222" s="149">
        <f>ROUND(I222*H222,2)</f>
        <v>0</v>
      </c>
      <c r="BL222" s="17" t="s">
        <v>431</v>
      </c>
      <c r="BM222" s="148" t="s">
        <v>6464</v>
      </c>
    </row>
    <row r="223" spans="2:65" s="13" customFormat="1" ht="11.25">
      <c r="B223" s="157"/>
      <c r="D223" s="151" t="s">
        <v>442</v>
      </c>
      <c r="E223" s="158" t="s">
        <v>1</v>
      </c>
      <c r="F223" s="159" t="s">
        <v>6465</v>
      </c>
      <c r="H223" s="160">
        <v>4</v>
      </c>
      <c r="I223" s="161"/>
      <c r="L223" s="157"/>
      <c r="M223" s="162"/>
      <c r="T223" s="163"/>
      <c r="AT223" s="158" t="s">
        <v>442</v>
      </c>
      <c r="AU223" s="158" t="s">
        <v>97</v>
      </c>
      <c r="AV223" s="13" t="s">
        <v>97</v>
      </c>
      <c r="AW223" s="13" t="s">
        <v>42</v>
      </c>
      <c r="AX223" s="13" t="s">
        <v>95</v>
      </c>
      <c r="AY223" s="158" t="s">
        <v>432</v>
      </c>
    </row>
    <row r="224" spans="2:65" s="1" customFormat="1" ht="16.5" customHeight="1">
      <c r="B224" s="33"/>
      <c r="C224" s="137" t="s">
        <v>313</v>
      </c>
      <c r="D224" s="137" t="s">
        <v>435</v>
      </c>
      <c r="E224" s="138" t="s">
        <v>6466</v>
      </c>
      <c r="F224" s="139" t="s">
        <v>6467</v>
      </c>
      <c r="G224" s="140" t="s">
        <v>685</v>
      </c>
      <c r="H224" s="141">
        <v>19.036999999999999</v>
      </c>
      <c r="I224" s="142"/>
      <c r="J224" s="143">
        <f>ROUND(I224*H224,2)</f>
        <v>0</v>
      </c>
      <c r="K224" s="139" t="s">
        <v>528</v>
      </c>
      <c r="L224" s="33"/>
      <c r="M224" s="144" t="s">
        <v>1</v>
      </c>
      <c r="N224" s="145" t="s">
        <v>52</v>
      </c>
      <c r="P224" s="146">
        <f>O224*H224</f>
        <v>0</v>
      </c>
      <c r="Q224" s="146">
        <v>2.16</v>
      </c>
      <c r="R224" s="146">
        <f>Q224*H224</f>
        <v>41.11992</v>
      </c>
      <c r="S224" s="146">
        <v>0</v>
      </c>
      <c r="T224" s="147">
        <f>S224*H224</f>
        <v>0</v>
      </c>
      <c r="AR224" s="148" t="s">
        <v>431</v>
      </c>
      <c r="AT224" s="148" t="s">
        <v>435</v>
      </c>
      <c r="AU224" s="148" t="s">
        <v>97</v>
      </c>
      <c r="AY224" s="17" t="s">
        <v>432</v>
      </c>
      <c r="BE224" s="149">
        <f>IF(N224="základní",J224,0)</f>
        <v>0</v>
      </c>
      <c r="BF224" s="149">
        <f>IF(N224="snížená",J224,0)</f>
        <v>0</v>
      </c>
      <c r="BG224" s="149">
        <f>IF(N224="zákl. přenesená",J224,0)</f>
        <v>0</v>
      </c>
      <c r="BH224" s="149">
        <f>IF(N224="sníž. přenesená",J224,0)</f>
        <v>0</v>
      </c>
      <c r="BI224" s="149">
        <f>IF(N224="nulová",J224,0)</f>
        <v>0</v>
      </c>
      <c r="BJ224" s="17" t="s">
        <v>95</v>
      </c>
      <c r="BK224" s="149">
        <f>ROUND(I224*H224,2)</f>
        <v>0</v>
      </c>
      <c r="BL224" s="17" t="s">
        <v>431</v>
      </c>
      <c r="BM224" s="148" t="s">
        <v>6468</v>
      </c>
    </row>
    <row r="225" spans="2:65" s="12" customFormat="1" ht="11.25">
      <c r="B225" s="150"/>
      <c r="D225" s="151" t="s">
        <v>442</v>
      </c>
      <c r="E225" s="152" t="s">
        <v>1</v>
      </c>
      <c r="F225" s="153" t="s">
        <v>6469</v>
      </c>
      <c r="H225" s="152" t="s">
        <v>1</v>
      </c>
      <c r="I225" s="154"/>
      <c r="L225" s="150"/>
      <c r="M225" s="155"/>
      <c r="T225" s="156"/>
      <c r="AT225" s="152" t="s">
        <v>442</v>
      </c>
      <c r="AU225" s="152" t="s">
        <v>97</v>
      </c>
      <c r="AV225" s="12" t="s">
        <v>95</v>
      </c>
      <c r="AW225" s="12" t="s">
        <v>42</v>
      </c>
      <c r="AX225" s="12" t="s">
        <v>87</v>
      </c>
      <c r="AY225" s="152" t="s">
        <v>432</v>
      </c>
    </row>
    <row r="226" spans="2:65" s="13" customFormat="1" ht="11.25">
      <c r="B226" s="157"/>
      <c r="D226" s="151" t="s">
        <v>442</v>
      </c>
      <c r="E226" s="158" t="s">
        <v>1</v>
      </c>
      <c r="F226" s="159" t="s">
        <v>6470</v>
      </c>
      <c r="H226" s="160">
        <v>10.91</v>
      </c>
      <c r="I226" s="161"/>
      <c r="L226" s="157"/>
      <c r="M226" s="162"/>
      <c r="T226" s="163"/>
      <c r="AT226" s="158" t="s">
        <v>442</v>
      </c>
      <c r="AU226" s="158" t="s">
        <v>97</v>
      </c>
      <c r="AV226" s="13" t="s">
        <v>97</v>
      </c>
      <c r="AW226" s="13" t="s">
        <v>42</v>
      </c>
      <c r="AX226" s="13" t="s">
        <v>87</v>
      </c>
      <c r="AY226" s="158" t="s">
        <v>432</v>
      </c>
    </row>
    <row r="227" spans="2:65" s="13" customFormat="1" ht="11.25">
      <c r="B227" s="157"/>
      <c r="D227" s="151" t="s">
        <v>442</v>
      </c>
      <c r="E227" s="158" t="s">
        <v>1</v>
      </c>
      <c r="F227" s="159" t="s">
        <v>6471</v>
      </c>
      <c r="H227" s="160">
        <v>8.1270000000000007</v>
      </c>
      <c r="I227" s="161"/>
      <c r="L227" s="157"/>
      <c r="M227" s="162"/>
      <c r="T227" s="163"/>
      <c r="AT227" s="158" t="s">
        <v>442</v>
      </c>
      <c r="AU227" s="158" t="s">
        <v>97</v>
      </c>
      <c r="AV227" s="13" t="s">
        <v>97</v>
      </c>
      <c r="AW227" s="13" t="s">
        <v>42</v>
      </c>
      <c r="AX227" s="13" t="s">
        <v>87</v>
      </c>
      <c r="AY227" s="158" t="s">
        <v>432</v>
      </c>
    </row>
    <row r="228" spans="2:65" s="14" customFormat="1" ht="11.25">
      <c r="B228" s="164"/>
      <c r="D228" s="151" t="s">
        <v>442</v>
      </c>
      <c r="E228" s="165" t="s">
        <v>6346</v>
      </c>
      <c r="F228" s="166" t="s">
        <v>449</v>
      </c>
      <c r="H228" s="167">
        <v>19.036999999999999</v>
      </c>
      <c r="I228" s="168"/>
      <c r="L228" s="164"/>
      <c r="M228" s="169"/>
      <c r="T228" s="170"/>
      <c r="AT228" s="165" t="s">
        <v>442</v>
      </c>
      <c r="AU228" s="165" t="s">
        <v>97</v>
      </c>
      <c r="AV228" s="14" t="s">
        <v>431</v>
      </c>
      <c r="AW228" s="14" t="s">
        <v>42</v>
      </c>
      <c r="AX228" s="14" t="s">
        <v>95</v>
      </c>
      <c r="AY228" s="165" t="s">
        <v>432</v>
      </c>
    </row>
    <row r="229" spans="2:65" s="1" customFormat="1" ht="16.5" customHeight="1">
      <c r="B229" s="33"/>
      <c r="C229" s="137" t="s">
        <v>871</v>
      </c>
      <c r="D229" s="137" t="s">
        <v>435</v>
      </c>
      <c r="E229" s="138" t="s">
        <v>6472</v>
      </c>
      <c r="F229" s="139" t="s">
        <v>6473</v>
      </c>
      <c r="G229" s="140" t="s">
        <v>685</v>
      </c>
      <c r="H229" s="141">
        <v>3.8069999999999999</v>
      </c>
      <c r="I229" s="142"/>
      <c r="J229" s="143">
        <f>ROUND(I229*H229,2)</f>
        <v>0</v>
      </c>
      <c r="K229" s="139" t="s">
        <v>528</v>
      </c>
      <c r="L229" s="33"/>
      <c r="M229" s="144" t="s">
        <v>1</v>
      </c>
      <c r="N229" s="145" t="s">
        <v>52</v>
      </c>
      <c r="P229" s="146">
        <f>O229*H229</f>
        <v>0</v>
      </c>
      <c r="Q229" s="146">
        <v>1.98</v>
      </c>
      <c r="R229" s="146">
        <f>Q229*H229</f>
        <v>7.5378600000000002</v>
      </c>
      <c r="S229" s="146">
        <v>0</v>
      </c>
      <c r="T229" s="147">
        <f>S229*H229</f>
        <v>0</v>
      </c>
      <c r="AR229" s="148" t="s">
        <v>431</v>
      </c>
      <c r="AT229" s="148" t="s">
        <v>435</v>
      </c>
      <c r="AU229" s="148" t="s">
        <v>97</v>
      </c>
      <c r="AY229" s="17" t="s">
        <v>432</v>
      </c>
      <c r="BE229" s="149">
        <f>IF(N229="základní",J229,0)</f>
        <v>0</v>
      </c>
      <c r="BF229" s="149">
        <f>IF(N229="snížená",J229,0)</f>
        <v>0</v>
      </c>
      <c r="BG229" s="149">
        <f>IF(N229="zákl. přenesená",J229,0)</f>
        <v>0</v>
      </c>
      <c r="BH229" s="149">
        <f>IF(N229="sníž. přenesená",J229,0)</f>
        <v>0</v>
      </c>
      <c r="BI229" s="149">
        <f>IF(N229="nulová",J229,0)</f>
        <v>0</v>
      </c>
      <c r="BJ229" s="17" t="s">
        <v>95</v>
      </c>
      <c r="BK229" s="149">
        <f>ROUND(I229*H229,2)</f>
        <v>0</v>
      </c>
      <c r="BL229" s="17" t="s">
        <v>431</v>
      </c>
      <c r="BM229" s="148" t="s">
        <v>6474</v>
      </c>
    </row>
    <row r="230" spans="2:65" s="12" customFormat="1" ht="11.25">
      <c r="B230" s="150"/>
      <c r="D230" s="151" t="s">
        <v>442</v>
      </c>
      <c r="E230" s="152" t="s">
        <v>1</v>
      </c>
      <c r="F230" s="153" t="s">
        <v>6469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3" customFormat="1" ht="11.25">
      <c r="B231" s="157"/>
      <c r="D231" s="151" t="s">
        <v>442</v>
      </c>
      <c r="E231" s="158" t="s">
        <v>1</v>
      </c>
      <c r="F231" s="159" t="s">
        <v>6475</v>
      </c>
      <c r="H231" s="160">
        <v>2.1819999999999999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87</v>
      </c>
      <c r="AY231" s="158" t="s">
        <v>432</v>
      </c>
    </row>
    <row r="232" spans="2:65" s="13" customFormat="1" ht="11.25">
      <c r="B232" s="157"/>
      <c r="D232" s="151" t="s">
        <v>442</v>
      </c>
      <c r="E232" s="158" t="s">
        <v>1</v>
      </c>
      <c r="F232" s="159" t="s">
        <v>6476</v>
      </c>
      <c r="H232" s="160">
        <v>1.625</v>
      </c>
      <c r="I232" s="161"/>
      <c r="L232" s="157"/>
      <c r="M232" s="162"/>
      <c r="T232" s="163"/>
      <c r="AT232" s="158" t="s">
        <v>442</v>
      </c>
      <c r="AU232" s="158" t="s">
        <v>97</v>
      </c>
      <c r="AV232" s="13" t="s">
        <v>97</v>
      </c>
      <c r="AW232" s="13" t="s">
        <v>42</v>
      </c>
      <c r="AX232" s="13" t="s">
        <v>87</v>
      </c>
      <c r="AY232" s="158" t="s">
        <v>432</v>
      </c>
    </row>
    <row r="233" spans="2:65" s="14" customFormat="1" ht="11.25">
      <c r="B233" s="164"/>
      <c r="D233" s="151" t="s">
        <v>442</v>
      </c>
      <c r="E233" s="165" t="s">
        <v>6348</v>
      </c>
      <c r="F233" s="166" t="s">
        <v>449</v>
      </c>
      <c r="H233" s="167">
        <v>3.8069999999999999</v>
      </c>
      <c r="I233" s="168"/>
      <c r="L233" s="164"/>
      <c r="M233" s="169"/>
      <c r="T233" s="170"/>
      <c r="AT233" s="165" t="s">
        <v>442</v>
      </c>
      <c r="AU233" s="165" t="s">
        <v>97</v>
      </c>
      <c r="AV233" s="14" t="s">
        <v>431</v>
      </c>
      <c r="AW233" s="14" t="s">
        <v>42</v>
      </c>
      <c r="AX233" s="14" t="s">
        <v>95</v>
      </c>
      <c r="AY233" s="165" t="s">
        <v>432</v>
      </c>
    </row>
    <row r="234" spans="2:65" s="1" customFormat="1" ht="24.2" customHeight="1">
      <c r="B234" s="33"/>
      <c r="C234" s="137" t="s">
        <v>320</v>
      </c>
      <c r="D234" s="137" t="s">
        <v>435</v>
      </c>
      <c r="E234" s="138" t="s">
        <v>6477</v>
      </c>
      <c r="F234" s="139" t="s">
        <v>6478</v>
      </c>
      <c r="G234" s="140" t="s">
        <v>527</v>
      </c>
      <c r="H234" s="141">
        <v>26</v>
      </c>
      <c r="I234" s="142"/>
      <c r="J234" s="143">
        <f>ROUND(I234*H234,2)</f>
        <v>0</v>
      </c>
      <c r="K234" s="139" t="s">
        <v>528</v>
      </c>
      <c r="L234" s="33"/>
      <c r="M234" s="144" t="s">
        <v>1</v>
      </c>
      <c r="N234" s="145" t="s">
        <v>52</v>
      </c>
      <c r="P234" s="146">
        <f>O234*H234</f>
        <v>0</v>
      </c>
      <c r="Q234" s="146">
        <v>0.24829999999999999</v>
      </c>
      <c r="R234" s="146">
        <f>Q234*H234</f>
        <v>6.4558</v>
      </c>
      <c r="S234" s="146">
        <v>0</v>
      </c>
      <c r="T234" s="147">
        <f>S234*H234</f>
        <v>0</v>
      </c>
      <c r="AR234" s="148" t="s">
        <v>431</v>
      </c>
      <c r="AT234" s="148" t="s">
        <v>435</v>
      </c>
      <c r="AU234" s="148" t="s">
        <v>97</v>
      </c>
      <c r="AY234" s="17" t="s">
        <v>432</v>
      </c>
      <c r="BE234" s="149">
        <f>IF(N234="základní",J234,0)</f>
        <v>0</v>
      </c>
      <c r="BF234" s="149">
        <f>IF(N234="snížená",J234,0)</f>
        <v>0</v>
      </c>
      <c r="BG234" s="149">
        <f>IF(N234="zákl. přenesená",J234,0)</f>
        <v>0</v>
      </c>
      <c r="BH234" s="149">
        <f>IF(N234="sníž. přenesená",J234,0)</f>
        <v>0</v>
      </c>
      <c r="BI234" s="149">
        <f>IF(N234="nulová",J234,0)</f>
        <v>0</v>
      </c>
      <c r="BJ234" s="17" t="s">
        <v>95</v>
      </c>
      <c r="BK234" s="149">
        <f>ROUND(I234*H234,2)</f>
        <v>0</v>
      </c>
      <c r="BL234" s="17" t="s">
        <v>431</v>
      </c>
      <c r="BM234" s="148" t="s">
        <v>6479</v>
      </c>
    </row>
    <row r="235" spans="2:65" s="13" customFormat="1" ht="11.25">
      <c r="B235" s="157"/>
      <c r="D235" s="151" t="s">
        <v>442</v>
      </c>
      <c r="E235" s="158" t="s">
        <v>1</v>
      </c>
      <c r="F235" s="159" t="s">
        <v>6480</v>
      </c>
      <c r="H235" s="160">
        <v>26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95</v>
      </c>
      <c r="AY235" s="158" t="s">
        <v>432</v>
      </c>
    </row>
    <row r="236" spans="2:65" s="1" customFormat="1" ht="37.9" customHeight="1">
      <c r="B236" s="33"/>
      <c r="C236" s="184" t="s">
        <v>324</v>
      </c>
      <c r="D236" s="184" t="s">
        <v>740</v>
      </c>
      <c r="E236" s="185" t="s">
        <v>6481</v>
      </c>
      <c r="F236" s="186" t="s">
        <v>6482</v>
      </c>
      <c r="G236" s="187" t="s">
        <v>527</v>
      </c>
      <c r="H236" s="188">
        <v>26</v>
      </c>
      <c r="I236" s="189"/>
      <c r="J236" s="190">
        <f>ROUND(I236*H236,2)</f>
        <v>0</v>
      </c>
      <c r="K236" s="186" t="s">
        <v>528</v>
      </c>
      <c r="L236" s="191"/>
      <c r="M236" s="192" t="s">
        <v>1</v>
      </c>
      <c r="N236" s="193" t="s">
        <v>52</v>
      </c>
      <c r="P236" s="146">
        <f>O236*H236</f>
        <v>0</v>
      </c>
      <c r="Q236" s="146">
        <v>4.57</v>
      </c>
      <c r="R236" s="146">
        <f>Q236*H236</f>
        <v>118.82000000000001</v>
      </c>
      <c r="S236" s="146">
        <v>0</v>
      </c>
      <c r="T236" s="147">
        <f>S236*H236</f>
        <v>0</v>
      </c>
      <c r="AR236" s="148" t="s">
        <v>500</v>
      </c>
      <c r="AT236" s="148" t="s">
        <v>740</v>
      </c>
      <c r="AU236" s="148" t="s">
        <v>97</v>
      </c>
      <c r="AY236" s="17" t="s">
        <v>432</v>
      </c>
      <c r="BE236" s="149">
        <f>IF(N236="základní",J236,0)</f>
        <v>0</v>
      </c>
      <c r="BF236" s="149">
        <f>IF(N236="snížená",J236,0)</f>
        <v>0</v>
      </c>
      <c r="BG236" s="149">
        <f>IF(N236="zákl. přenesená",J236,0)</f>
        <v>0</v>
      </c>
      <c r="BH236" s="149">
        <f>IF(N236="sníž. přenesená",J236,0)</f>
        <v>0</v>
      </c>
      <c r="BI236" s="149">
        <f>IF(N236="nulová",J236,0)</f>
        <v>0</v>
      </c>
      <c r="BJ236" s="17" t="s">
        <v>95</v>
      </c>
      <c r="BK236" s="149">
        <f>ROUND(I236*H236,2)</f>
        <v>0</v>
      </c>
      <c r="BL236" s="17" t="s">
        <v>431</v>
      </c>
      <c r="BM236" s="148" t="s">
        <v>6483</v>
      </c>
    </row>
    <row r="237" spans="2:65" s="1" customFormat="1" ht="33" customHeight="1">
      <c r="B237" s="33"/>
      <c r="C237" s="137" t="s">
        <v>328</v>
      </c>
      <c r="D237" s="137" t="s">
        <v>435</v>
      </c>
      <c r="E237" s="138" t="s">
        <v>6484</v>
      </c>
      <c r="F237" s="139" t="s">
        <v>6485</v>
      </c>
      <c r="G237" s="140" t="s">
        <v>527</v>
      </c>
      <c r="H237" s="141">
        <v>2</v>
      </c>
      <c r="I237" s="142"/>
      <c r="J237" s="143">
        <f>ROUND(I237*H237,2)</f>
        <v>0</v>
      </c>
      <c r="K237" s="139" t="s">
        <v>528</v>
      </c>
      <c r="L237" s="33"/>
      <c r="M237" s="144" t="s">
        <v>1</v>
      </c>
      <c r="N237" s="145" t="s">
        <v>52</v>
      </c>
      <c r="P237" s="146">
        <f>O237*H237</f>
        <v>0</v>
      </c>
      <c r="Q237" s="146">
        <v>0.30336000000000002</v>
      </c>
      <c r="R237" s="146">
        <f>Q237*H237</f>
        <v>0.60672000000000004</v>
      </c>
      <c r="S237" s="146">
        <v>0</v>
      </c>
      <c r="T237" s="147">
        <f>S237*H237</f>
        <v>0</v>
      </c>
      <c r="AR237" s="148" t="s">
        <v>431</v>
      </c>
      <c r="AT237" s="148" t="s">
        <v>435</v>
      </c>
      <c r="AU237" s="148" t="s">
        <v>97</v>
      </c>
      <c r="AY237" s="17" t="s">
        <v>432</v>
      </c>
      <c r="BE237" s="149">
        <f>IF(N237="základní",J237,0)</f>
        <v>0</v>
      </c>
      <c r="BF237" s="149">
        <f>IF(N237="snížená",J237,0)</f>
        <v>0</v>
      </c>
      <c r="BG237" s="149">
        <f>IF(N237="zákl. přenesená",J237,0)</f>
        <v>0</v>
      </c>
      <c r="BH237" s="149">
        <f>IF(N237="sníž. přenesená",J237,0)</f>
        <v>0</v>
      </c>
      <c r="BI237" s="149">
        <f>IF(N237="nulová",J237,0)</f>
        <v>0</v>
      </c>
      <c r="BJ237" s="17" t="s">
        <v>95</v>
      </c>
      <c r="BK237" s="149">
        <f>ROUND(I237*H237,2)</f>
        <v>0</v>
      </c>
      <c r="BL237" s="17" t="s">
        <v>431</v>
      </c>
      <c r="BM237" s="148" t="s">
        <v>6486</v>
      </c>
    </row>
    <row r="238" spans="2:65" s="1" customFormat="1" ht="37.9" customHeight="1">
      <c r="B238" s="33"/>
      <c r="C238" s="184" t="s">
        <v>338</v>
      </c>
      <c r="D238" s="184" t="s">
        <v>740</v>
      </c>
      <c r="E238" s="185" t="s">
        <v>6487</v>
      </c>
      <c r="F238" s="186" t="s">
        <v>6488</v>
      </c>
      <c r="G238" s="187" t="s">
        <v>527</v>
      </c>
      <c r="H238" s="188">
        <v>2</v>
      </c>
      <c r="I238" s="189"/>
      <c r="J238" s="190">
        <f>ROUND(I238*H238,2)</f>
        <v>0</v>
      </c>
      <c r="K238" s="186" t="s">
        <v>528</v>
      </c>
      <c r="L238" s="191"/>
      <c r="M238" s="192" t="s">
        <v>1</v>
      </c>
      <c r="N238" s="193" t="s">
        <v>52</v>
      </c>
      <c r="P238" s="146">
        <f>O238*H238</f>
        <v>0</v>
      </c>
      <c r="Q238" s="146">
        <v>5.3570000000000002</v>
      </c>
      <c r="R238" s="146">
        <f>Q238*H238</f>
        <v>10.714</v>
      </c>
      <c r="S238" s="146">
        <v>0</v>
      </c>
      <c r="T238" s="147">
        <f>S238*H238</f>
        <v>0</v>
      </c>
      <c r="AR238" s="148" t="s">
        <v>500</v>
      </c>
      <c r="AT238" s="148" t="s">
        <v>740</v>
      </c>
      <c r="AU238" s="148" t="s">
        <v>97</v>
      </c>
      <c r="AY238" s="17" t="s">
        <v>432</v>
      </c>
      <c r="BE238" s="149">
        <f>IF(N238="základní",J238,0)</f>
        <v>0</v>
      </c>
      <c r="BF238" s="149">
        <f>IF(N238="snížená",J238,0)</f>
        <v>0</v>
      </c>
      <c r="BG238" s="149">
        <f>IF(N238="zákl. přenesená",J238,0)</f>
        <v>0</v>
      </c>
      <c r="BH238" s="149">
        <f>IF(N238="sníž. přenesená",J238,0)</f>
        <v>0</v>
      </c>
      <c r="BI238" s="149">
        <f>IF(N238="nulová",J238,0)</f>
        <v>0</v>
      </c>
      <c r="BJ238" s="17" t="s">
        <v>95</v>
      </c>
      <c r="BK238" s="149">
        <f>ROUND(I238*H238,2)</f>
        <v>0</v>
      </c>
      <c r="BL238" s="17" t="s">
        <v>431</v>
      </c>
      <c r="BM238" s="148" t="s">
        <v>6489</v>
      </c>
    </row>
    <row r="239" spans="2:65" s="11" customFormat="1" ht="22.9" customHeight="1">
      <c r="B239" s="125"/>
      <c r="D239" s="126" t="s">
        <v>86</v>
      </c>
      <c r="E239" s="135" t="s">
        <v>108</v>
      </c>
      <c r="F239" s="135" t="s">
        <v>5558</v>
      </c>
      <c r="I239" s="128"/>
      <c r="J239" s="136">
        <f>BK239</f>
        <v>0</v>
      </c>
      <c r="L239" s="125"/>
      <c r="M239" s="130"/>
      <c r="P239" s="131">
        <f>SUM(P240:P242)</f>
        <v>0</v>
      </c>
      <c r="R239" s="131">
        <f>SUM(R240:R242)</f>
        <v>43.74888</v>
      </c>
      <c r="T239" s="132">
        <f>SUM(T240:T242)</f>
        <v>0</v>
      </c>
      <c r="AR239" s="126" t="s">
        <v>95</v>
      </c>
      <c r="AT239" s="133" t="s">
        <v>86</v>
      </c>
      <c r="AU239" s="133" t="s">
        <v>95</v>
      </c>
      <c r="AY239" s="126" t="s">
        <v>432</v>
      </c>
      <c r="BK239" s="134">
        <f>SUM(BK240:BK242)</f>
        <v>0</v>
      </c>
    </row>
    <row r="240" spans="2:65" s="1" customFormat="1" ht="24.2" customHeight="1">
      <c r="B240" s="33"/>
      <c r="C240" s="137" t="s">
        <v>342</v>
      </c>
      <c r="D240" s="137" t="s">
        <v>435</v>
      </c>
      <c r="E240" s="138" t="s">
        <v>6490</v>
      </c>
      <c r="F240" s="139" t="s">
        <v>6491</v>
      </c>
      <c r="G240" s="140" t="s">
        <v>527</v>
      </c>
      <c r="H240" s="141">
        <v>28</v>
      </c>
      <c r="I240" s="142"/>
      <c r="J240" s="143">
        <f>ROUND(I240*H240,2)</f>
        <v>0</v>
      </c>
      <c r="K240" s="139" t="s">
        <v>528</v>
      </c>
      <c r="L240" s="33"/>
      <c r="M240" s="144" t="s">
        <v>1</v>
      </c>
      <c r="N240" s="145" t="s">
        <v>52</v>
      </c>
      <c r="P240" s="146">
        <f>O240*H240</f>
        <v>0</v>
      </c>
      <c r="Q240" s="146">
        <v>0.40745999999999999</v>
      </c>
      <c r="R240" s="146">
        <f>Q240*H240</f>
        <v>11.40888</v>
      </c>
      <c r="S240" s="146">
        <v>0</v>
      </c>
      <c r="T240" s="147">
        <f>S240*H240</f>
        <v>0</v>
      </c>
      <c r="AR240" s="148" t="s">
        <v>431</v>
      </c>
      <c r="AT240" s="148" t="s">
        <v>435</v>
      </c>
      <c r="AU240" s="148" t="s">
        <v>97</v>
      </c>
      <c r="AY240" s="17" t="s">
        <v>432</v>
      </c>
      <c r="BE240" s="149">
        <f>IF(N240="základní",J240,0)</f>
        <v>0</v>
      </c>
      <c r="BF240" s="149">
        <f>IF(N240="snížená",J240,0)</f>
        <v>0</v>
      </c>
      <c r="BG240" s="149">
        <f>IF(N240="zákl. přenesená",J240,0)</f>
        <v>0</v>
      </c>
      <c r="BH240" s="149">
        <f>IF(N240="sníž. přenesená",J240,0)</f>
        <v>0</v>
      </c>
      <c r="BI240" s="149">
        <f>IF(N240="nulová",J240,0)</f>
        <v>0</v>
      </c>
      <c r="BJ240" s="17" t="s">
        <v>95</v>
      </c>
      <c r="BK240" s="149">
        <f>ROUND(I240*H240,2)</f>
        <v>0</v>
      </c>
      <c r="BL240" s="17" t="s">
        <v>431</v>
      </c>
      <c r="BM240" s="148" t="s">
        <v>6492</v>
      </c>
    </row>
    <row r="241" spans="2:65" s="13" customFormat="1" ht="11.25">
      <c r="B241" s="157"/>
      <c r="D241" s="151" t="s">
        <v>442</v>
      </c>
      <c r="E241" s="158" t="s">
        <v>1</v>
      </c>
      <c r="F241" s="159" t="s">
        <v>6493</v>
      </c>
      <c r="H241" s="160">
        <v>28</v>
      </c>
      <c r="I241" s="161"/>
      <c r="L241" s="157"/>
      <c r="M241" s="162"/>
      <c r="T241" s="163"/>
      <c r="AT241" s="158" t="s">
        <v>442</v>
      </c>
      <c r="AU241" s="158" t="s">
        <v>97</v>
      </c>
      <c r="AV241" s="13" t="s">
        <v>97</v>
      </c>
      <c r="AW241" s="13" t="s">
        <v>42</v>
      </c>
      <c r="AX241" s="13" t="s">
        <v>95</v>
      </c>
      <c r="AY241" s="158" t="s">
        <v>432</v>
      </c>
    </row>
    <row r="242" spans="2:65" s="1" customFormat="1" ht="24.2" customHeight="1">
      <c r="B242" s="33"/>
      <c r="C242" s="184" t="s">
        <v>345</v>
      </c>
      <c r="D242" s="184" t="s">
        <v>740</v>
      </c>
      <c r="E242" s="185" t="s">
        <v>6494</v>
      </c>
      <c r="F242" s="186" t="s">
        <v>6495</v>
      </c>
      <c r="G242" s="187" t="s">
        <v>527</v>
      </c>
      <c r="H242" s="188">
        <v>28</v>
      </c>
      <c r="I242" s="189"/>
      <c r="J242" s="190">
        <f>ROUND(I242*H242,2)</f>
        <v>0</v>
      </c>
      <c r="K242" s="186" t="s">
        <v>528</v>
      </c>
      <c r="L242" s="191"/>
      <c r="M242" s="192" t="s">
        <v>1</v>
      </c>
      <c r="N242" s="193" t="s">
        <v>52</v>
      </c>
      <c r="P242" s="146">
        <f>O242*H242</f>
        <v>0</v>
      </c>
      <c r="Q242" s="146">
        <v>1.155</v>
      </c>
      <c r="R242" s="146">
        <f>Q242*H242</f>
        <v>32.340000000000003</v>
      </c>
      <c r="S242" s="146">
        <v>0</v>
      </c>
      <c r="T242" s="147">
        <f>S242*H242</f>
        <v>0</v>
      </c>
      <c r="AR242" s="148" t="s">
        <v>500</v>
      </c>
      <c r="AT242" s="148" t="s">
        <v>740</v>
      </c>
      <c r="AU242" s="148" t="s">
        <v>97</v>
      </c>
      <c r="AY242" s="17" t="s">
        <v>432</v>
      </c>
      <c r="BE242" s="149">
        <f>IF(N242="základní",J242,0)</f>
        <v>0</v>
      </c>
      <c r="BF242" s="149">
        <f>IF(N242="snížená",J242,0)</f>
        <v>0</v>
      </c>
      <c r="BG242" s="149">
        <f>IF(N242="zákl. přenesená",J242,0)</f>
        <v>0</v>
      </c>
      <c r="BH242" s="149">
        <f>IF(N242="sníž. přenesená",J242,0)</f>
        <v>0</v>
      </c>
      <c r="BI242" s="149">
        <f>IF(N242="nulová",J242,0)</f>
        <v>0</v>
      </c>
      <c r="BJ242" s="17" t="s">
        <v>95</v>
      </c>
      <c r="BK242" s="149">
        <f>ROUND(I242*H242,2)</f>
        <v>0</v>
      </c>
      <c r="BL242" s="17" t="s">
        <v>431</v>
      </c>
      <c r="BM242" s="148" t="s">
        <v>6496</v>
      </c>
    </row>
    <row r="243" spans="2:65" s="11" customFormat="1" ht="22.9" customHeight="1">
      <c r="B243" s="125"/>
      <c r="D243" s="126" t="s">
        <v>86</v>
      </c>
      <c r="E243" s="135" t="s">
        <v>431</v>
      </c>
      <c r="F243" s="135" t="s">
        <v>6497</v>
      </c>
      <c r="I243" s="128"/>
      <c r="J243" s="136">
        <f>BK243</f>
        <v>0</v>
      </c>
      <c r="L243" s="125"/>
      <c r="M243" s="130"/>
      <c r="P243" s="131">
        <f>SUM(P244:P256)</f>
        <v>0</v>
      </c>
      <c r="R243" s="131">
        <f>SUM(R244:R256)</f>
        <v>41.325560000000003</v>
      </c>
      <c r="T243" s="132">
        <f>SUM(T244:T256)</f>
        <v>0</v>
      </c>
      <c r="AR243" s="126" t="s">
        <v>95</v>
      </c>
      <c r="AT243" s="133" t="s">
        <v>86</v>
      </c>
      <c r="AU243" s="133" t="s">
        <v>95</v>
      </c>
      <c r="AY243" s="126" t="s">
        <v>432</v>
      </c>
      <c r="BK243" s="134">
        <f>SUM(BK244:BK256)</f>
        <v>0</v>
      </c>
    </row>
    <row r="244" spans="2:65" s="1" customFormat="1" ht="24.2" customHeight="1">
      <c r="B244" s="33"/>
      <c r="C244" s="137" t="s">
        <v>349</v>
      </c>
      <c r="D244" s="137" t="s">
        <v>435</v>
      </c>
      <c r="E244" s="138" t="s">
        <v>6498</v>
      </c>
      <c r="F244" s="139" t="s">
        <v>6499</v>
      </c>
      <c r="G244" s="140" t="s">
        <v>527</v>
      </c>
      <c r="H244" s="141">
        <v>41</v>
      </c>
      <c r="I244" s="142"/>
      <c r="J244" s="143">
        <f>ROUND(I244*H244,2)</f>
        <v>0</v>
      </c>
      <c r="K244" s="139" t="s">
        <v>528</v>
      </c>
      <c r="L244" s="33"/>
      <c r="M244" s="144" t="s">
        <v>1</v>
      </c>
      <c r="N244" s="145" t="s">
        <v>52</v>
      </c>
      <c r="P244" s="146">
        <f>O244*H244</f>
        <v>0</v>
      </c>
      <c r="Q244" s="146">
        <v>2.4160000000000001E-2</v>
      </c>
      <c r="R244" s="146">
        <f>Q244*H244</f>
        <v>0.99056</v>
      </c>
      <c r="S244" s="146">
        <v>0</v>
      </c>
      <c r="T244" s="147">
        <f>S244*H244</f>
        <v>0</v>
      </c>
      <c r="AR244" s="148" t="s">
        <v>431</v>
      </c>
      <c r="AT244" s="148" t="s">
        <v>435</v>
      </c>
      <c r="AU244" s="148" t="s">
        <v>97</v>
      </c>
      <c r="AY244" s="17" t="s">
        <v>432</v>
      </c>
      <c r="BE244" s="149">
        <f>IF(N244="základní",J244,0)</f>
        <v>0</v>
      </c>
      <c r="BF244" s="149">
        <f>IF(N244="snížená",J244,0)</f>
        <v>0</v>
      </c>
      <c r="BG244" s="149">
        <f>IF(N244="zákl. přenesená",J244,0)</f>
        <v>0</v>
      </c>
      <c r="BH244" s="149">
        <f>IF(N244="sníž. přenesená",J244,0)</f>
        <v>0</v>
      </c>
      <c r="BI244" s="149">
        <f>IF(N244="nulová",J244,0)</f>
        <v>0</v>
      </c>
      <c r="BJ244" s="17" t="s">
        <v>95</v>
      </c>
      <c r="BK244" s="149">
        <f>ROUND(I244*H244,2)</f>
        <v>0</v>
      </c>
      <c r="BL244" s="17" t="s">
        <v>431</v>
      </c>
      <c r="BM244" s="148" t="s">
        <v>6500</v>
      </c>
    </row>
    <row r="245" spans="2:65" s="12" customFormat="1" ht="11.25">
      <c r="B245" s="150"/>
      <c r="D245" s="151" t="s">
        <v>442</v>
      </c>
      <c r="E245" s="152" t="s">
        <v>1</v>
      </c>
      <c r="F245" s="153" t="s">
        <v>6501</v>
      </c>
      <c r="H245" s="152" t="s">
        <v>1</v>
      </c>
      <c r="I245" s="154"/>
      <c r="L245" s="150"/>
      <c r="M245" s="155"/>
      <c r="T245" s="156"/>
      <c r="AT245" s="152" t="s">
        <v>442</v>
      </c>
      <c r="AU245" s="152" t="s">
        <v>97</v>
      </c>
      <c r="AV245" s="12" t="s">
        <v>95</v>
      </c>
      <c r="AW245" s="12" t="s">
        <v>42</v>
      </c>
      <c r="AX245" s="12" t="s">
        <v>87</v>
      </c>
      <c r="AY245" s="152" t="s">
        <v>432</v>
      </c>
    </row>
    <row r="246" spans="2:65" s="13" customFormat="1" ht="11.25">
      <c r="B246" s="157"/>
      <c r="D246" s="151" t="s">
        <v>442</v>
      </c>
      <c r="E246" s="158" t="s">
        <v>1</v>
      </c>
      <c r="F246" s="159" t="s">
        <v>6502</v>
      </c>
      <c r="H246" s="160">
        <v>41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42</v>
      </c>
      <c r="AX246" s="13" t="s">
        <v>95</v>
      </c>
      <c r="AY246" s="158" t="s">
        <v>432</v>
      </c>
    </row>
    <row r="247" spans="2:65" s="1" customFormat="1" ht="33" customHeight="1">
      <c r="B247" s="33"/>
      <c r="C247" s="184" t="s">
        <v>359</v>
      </c>
      <c r="D247" s="184" t="s">
        <v>740</v>
      </c>
      <c r="E247" s="185" t="s">
        <v>6503</v>
      </c>
      <c r="F247" s="186" t="s">
        <v>6504</v>
      </c>
      <c r="G247" s="187" t="s">
        <v>527</v>
      </c>
      <c r="H247" s="188">
        <v>4</v>
      </c>
      <c r="I247" s="189"/>
      <c r="J247" s="190">
        <f>ROUND(I247*H247,2)</f>
        <v>0</v>
      </c>
      <c r="K247" s="186" t="s">
        <v>528</v>
      </c>
      <c r="L247" s="191"/>
      <c r="M247" s="192" t="s">
        <v>1</v>
      </c>
      <c r="N247" s="193" t="s">
        <v>52</v>
      </c>
      <c r="P247" s="146">
        <f>O247*H247</f>
        <v>0</v>
      </c>
      <c r="Q247" s="146">
        <v>1.0149999999999999</v>
      </c>
      <c r="R247" s="146">
        <f>Q247*H247</f>
        <v>4.0599999999999996</v>
      </c>
      <c r="S247" s="146">
        <v>0</v>
      </c>
      <c r="T247" s="147">
        <f>S247*H247</f>
        <v>0</v>
      </c>
      <c r="AR247" s="148" t="s">
        <v>500</v>
      </c>
      <c r="AT247" s="148" t="s">
        <v>740</v>
      </c>
      <c r="AU247" s="148" t="s">
        <v>97</v>
      </c>
      <c r="AY247" s="17" t="s">
        <v>432</v>
      </c>
      <c r="BE247" s="149">
        <f>IF(N247="základní",J247,0)</f>
        <v>0</v>
      </c>
      <c r="BF247" s="149">
        <f>IF(N247="snížená",J247,0)</f>
        <v>0</v>
      </c>
      <c r="BG247" s="149">
        <f>IF(N247="zákl. přenesená",J247,0)</f>
        <v>0</v>
      </c>
      <c r="BH247" s="149">
        <f>IF(N247="sníž. přenesená",J247,0)</f>
        <v>0</v>
      </c>
      <c r="BI247" s="149">
        <f>IF(N247="nulová",J247,0)</f>
        <v>0</v>
      </c>
      <c r="BJ247" s="17" t="s">
        <v>95</v>
      </c>
      <c r="BK247" s="149">
        <f>ROUND(I247*H247,2)</f>
        <v>0</v>
      </c>
      <c r="BL247" s="17" t="s">
        <v>431</v>
      </c>
      <c r="BM247" s="148" t="s">
        <v>6505</v>
      </c>
    </row>
    <row r="248" spans="2:65" s="13" customFormat="1" ht="11.25">
      <c r="B248" s="157"/>
      <c r="D248" s="151" t="s">
        <v>442</v>
      </c>
      <c r="E248" s="158" t="s">
        <v>1</v>
      </c>
      <c r="F248" s="159" t="s">
        <v>6465</v>
      </c>
      <c r="H248" s="160">
        <v>4</v>
      </c>
      <c r="I248" s="161"/>
      <c r="L248" s="157"/>
      <c r="M248" s="162"/>
      <c r="T248" s="163"/>
      <c r="AT248" s="158" t="s">
        <v>442</v>
      </c>
      <c r="AU248" s="158" t="s">
        <v>97</v>
      </c>
      <c r="AV248" s="13" t="s">
        <v>97</v>
      </c>
      <c r="AW248" s="13" t="s">
        <v>42</v>
      </c>
      <c r="AX248" s="13" t="s">
        <v>95</v>
      </c>
      <c r="AY248" s="158" t="s">
        <v>432</v>
      </c>
    </row>
    <row r="249" spans="2:65" s="1" customFormat="1" ht="24.2" customHeight="1">
      <c r="B249" s="33"/>
      <c r="C249" s="184" t="s">
        <v>369</v>
      </c>
      <c r="D249" s="184" t="s">
        <v>740</v>
      </c>
      <c r="E249" s="185" t="s">
        <v>6506</v>
      </c>
      <c r="F249" s="186" t="s">
        <v>6507</v>
      </c>
      <c r="G249" s="187" t="s">
        <v>527</v>
      </c>
      <c r="H249" s="188">
        <v>9</v>
      </c>
      <c r="I249" s="189"/>
      <c r="J249" s="190">
        <f>ROUND(I249*H249,2)</f>
        <v>0</v>
      </c>
      <c r="K249" s="186" t="s">
        <v>528</v>
      </c>
      <c r="L249" s="191"/>
      <c r="M249" s="192" t="s">
        <v>1</v>
      </c>
      <c r="N249" s="193" t="s">
        <v>52</v>
      </c>
      <c r="P249" s="146">
        <f>O249*H249</f>
        <v>0</v>
      </c>
      <c r="Q249" s="146">
        <v>0.98899999999999999</v>
      </c>
      <c r="R249" s="146">
        <f>Q249*H249</f>
        <v>8.9009999999999998</v>
      </c>
      <c r="S249" s="146">
        <v>0</v>
      </c>
      <c r="T249" s="147">
        <f>S249*H249</f>
        <v>0</v>
      </c>
      <c r="AR249" s="148" t="s">
        <v>500</v>
      </c>
      <c r="AT249" s="148" t="s">
        <v>740</v>
      </c>
      <c r="AU249" s="148" t="s">
        <v>97</v>
      </c>
      <c r="AY249" s="17" t="s">
        <v>432</v>
      </c>
      <c r="BE249" s="149">
        <f>IF(N249="základní",J249,0)</f>
        <v>0</v>
      </c>
      <c r="BF249" s="149">
        <f>IF(N249="snížená",J249,0)</f>
        <v>0</v>
      </c>
      <c r="BG249" s="149">
        <f>IF(N249="zákl. přenesená",J249,0)</f>
        <v>0</v>
      </c>
      <c r="BH249" s="149">
        <f>IF(N249="sníž. přenesená",J249,0)</f>
        <v>0</v>
      </c>
      <c r="BI249" s="149">
        <f>IF(N249="nulová",J249,0)</f>
        <v>0</v>
      </c>
      <c r="BJ249" s="17" t="s">
        <v>95</v>
      </c>
      <c r="BK249" s="149">
        <f>ROUND(I249*H249,2)</f>
        <v>0</v>
      </c>
      <c r="BL249" s="17" t="s">
        <v>431</v>
      </c>
      <c r="BM249" s="148" t="s">
        <v>6508</v>
      </c>
    </row>
    <row r="250" spans="2:65" s="1" customFormat="1" ht="24.2" customHeight="1">
      <c r="B250" s="33"/>
      <c r="C250" s="184" t="s">
        <v>373</v>
      </c>
      <c r="D250" s="184" t="s">
        <v>740</v>
      </c>
      <c r="E250" s="185" t="s">
        <v>6509</v>
      </c>
      <c r="F250" s="186" t="s">
        <v>6510</v>
      </c>
      <c r="G250" s="187" t="s">
        <v>527</v>
      </c>
      <c r="H250" s="188">
        <v>3</v>
      </c>
      <c r="I250" s="189"/>
      <c r="J250" s="190">
        <f>ROUND(I250*H250,2)</f>
        <v>0</v>
      </c>
      <c r="K250" s="186" t="s">
        <v>528</v>
      </c>
      <c r="L250" s="191"/>
      <c r="M250" s="192" t="s">
        <v>1</v>
      </c>
      <c r="N250" s="193" t="s">
        <v>52</v>
      </c>
      <c r="P250" s="146">
        <f>O250*H250</f>
        <v>0</v>
      </c>
      <c r="Q250" s="146">
        <v>0.998</v>
      </c>
      <c r="R250" s="146">
        <f>Q250*H250</f>
        <v>2.9939999999999998</v>
      </c>
      <c r="S250" s="146">
        <v>0</v>
      </c>
      <c r="T250" s="147">
        <f>S250*H250</f>
        <v>0</v>
      </c>
      <c r="AR250" s="148" t="s">
        <v>500</v>
      </c>
      <c r="AT250" s="148" t="s">
        <v>740</v>
      </c>
      <c r="AU250" s="148" t="s">
        <v>97</v>
      </c>
      <c r="AY250" s="17" t="s">
        <v>432</v>
      </c>
      <c r="BE250" s="149">
        <f>IF(N250="základní",J250,0)</f>
        <v>0</v>
      </c>
      <c r="BF250" s="149">
        <f>IF(N250="snížená",J250,0)</f>
        <v>0</v>
      </c>
      <c r="BG250" s="149">
        <f>IF(N250="zákl. přenesená",J250,0)</f>
        <v>0</v>
      </c>
      <c r="BH250" s="149">
        <f>IF(N250="sníž. přenesená",J250,0)</f>
        <v>0</v>
      </c>
      <c r="BI250" s="149">
        <f>IF(N250="nulová",J250,0)</f>
        <v>0</v>
      </c>
      <c r="BJ250" s="17" t="s">
        <v>95</v>
      </c>
      <c r="BK250" s="149">
        <f>ROUND(I250*H250,2)</f>
        <v>0</v>
      </c>
      <c r="BL250" s="17" t="s">
        <v>431</v>
      </c>
      <c r="BM250" s="148" t="s">
        <v>6511</v>
      </c>
    </row>
    <row r="251" spans="2:65" s="13" customFormat="1" ht="11.25">
      <c r="B251" s="157"/>
      <c r="D251" s="151" t="s">
        <v>442</v>
      </c>
      <c r="E251" s="158" t="s">
        <v>1</v>
      </c>
      <c r="F251" s="159" t="s">
        <v>6512</v>
      </c>
      <c r="H251" s="160">
        <v>3</v>
      </c>
      <c r="I251" s="161"/>
      <c r="L251" s="157"/>
      <c r="M251" s="162"/>
      <c r="T251" s="163"/>
      <c r="AT251" s="158" t="s">
        <v>442</v>
      </c>
      <c r="AU251" s="158" t="s">
        <v>97</v>
      </c>
      <c r="AV251" s="13" t="s">
        <v>97</v>
      </c>
      <c r="AW251" s="13" t="s">
        <v>42</v>
      </c>
      <c r="AX251" s="13" t="s">
        <v>95</v>
      </c>
      <c r="AY251" s="158" t="s">
        <v>432</v>
      </c>
    </row>
    <row r="252" spans="2:65" s="1" customFormat="1" ht="24.2" customHeight="1">
      <c r="B252" s="33"/>
      <c r="C252" s="184" t="s">
        <v>383</v>
      </c>
      <c r="D252" s="184" t="s">
        <v>740</v>
      </c>
      <c r="E252" s="185" t="s">
        <v>6513</v>
      </c>
      <c r="F252" s="186" t="s">
        <v>6514</v>
      </c>
      <c r="G252" s="187" t="s">
        <v>527</v>
      </c>
      <c r="H252" s="188">
        <v>4</v>
      </c>
      <c r="I252" s="189"/>
      <c r="J252" s="190">
        <f>ROUND(I252*H252,2)</f>
        <v>0</v>
      </c>
      <c r="K252" s="186" t="s">
        <v>528</v>
      </c>
      <c r="L252" s="191"/>
      <c r="M252" s="192" t="s">
        <v>1</v>
      </c>
      <c r="N252" s="193" t="s">
        <v>52</v>
      </c>
      <c r="P252" s="146">
        <f>O252*H252</f>
        <v>0</v>
      </c>
      <c r="Q252" s="146">
        <v>0.99</v>
      </c>
      <c r="R252" s="146">
        <f>Q252*H252</f>
        <v>3.96</v>
      </c>
      <c r="S252" s="146">
        <v>0</v>
      </c>
      <c r="T252" s="147">
        <f>S252*H252</f>
        <v>0</v>
      </c>
      <c r="AR252" s="148" t="s">
        <v>500</v>
      </c>
      <c r="AT252" s="148" t="s">
        <v>740</v>
      </c>
      <c r="AU252" s="148" t="s">
        <v>97</v>
      </c>
      <c r="AY252" s="17" t="s">
        <v>432</v>
      </c>
      <c r="BE252" s="149">
        <f>IF(N252="základní",J252,0)</f>
        <v>0</v>
      </c>
      <c r="BF252" s="149">
        <f>IF(N252="snížená",J252,0)</f>
        <v>0</v>
      </c>
      <c r="BG252" s="149">
        <f>IF(N252="zákl. přenesená",J252,0)</f>
        <v>0</v>
      </c>
      <c r="BH252" s="149">
        <f>IF(N252="sníž. přenesená",J252,0)</f>
        <v>0</v>
      </c>
      <c r="BI252" s="149">
        <f>IF(N252="nulová",J252,0)</f>
        <v>0</v>
      </c>
      <c r="BJ252" s="17" t="s">
        <v>95</v>
      </c>
      <c r="BK252" s="149">
        <f>ROUND(I252*H252,2)</f>
        <v>0</v>
      </c>
      <c r="BL252" s="17" t="s">
        <v>431</v>
      </c>
      <c r="BM252" s="148" t="s">
        <v>6515</v>
      </c>
    </row>
    <row r="253" spans="2:65" s="1" customFormat="1" ht="24.2" customHeight="1">
      <c r="B253" s="33"/>
      <c r="C253" s="184" t="s">
        <v>1152</v>
      </c>
      <c r="D253" s="184" t="s">
        <v>740</v>
      </c>
      <c r="E253" s="185" t="s">
        <v>6516</v>
      </c>
      <c r="F253" s="186" t="s">
        <v>6517</v>
      </c>
      <c r="G253" s="187" t="s">
        <v>527</v>
      </c>
      <c r="H253" s="188">
        <v>17</v>
      </c>
      <c r="I253" s="189"/>
      <c r="J253" s="190">
        <f>ROUND(I253*H253,2)</f>
        <v>0</v>
      </c>
      <c r="K253" s="186" t="s">
        <v>528</v>
      </c>
      <c r="L253" s="191"/>
      <c r="M253" s="192" t="s">
        <v>1</v>
      </c>
      <c r="N253" s="193" t="s">
        <v>52</v>
      </c>
      <c r="P253" s="146">
        <f>O253*H253</f>
        <v>0</v>
      </c>
      <c r="Q253" s="146">
        <v>0.97</v>
      </c>
      <c r="R253" s="146">
        <f>Q253*H253</f>
        <v>16.489999999999998</v>
      </c>
      <c r="S253" s="146">
        <v>0</v>
      </c>
      <c r="T253" s="147">
        <f>S253*H253</f>
        <v>0</v>
      </c>
      <c r="AR253" s="148" t="s">
        <v>500</v>
      </c>
      <c r="AT253" s="148" t="s">
        <v>740</v>
      </c>
      <c r="AU253" s="148" t="s">
        <v>97</v>
      </c>
      <c r="AY253" s="17" t="s">
        <v>432</v>
      </c>
      <c r="BE253" s="149">
        <f>IF(N253="základní",J253,0)</f>
        <v>0</v>
      </c>
      <c r="BF253" s="149">
        <f>IF(N253="snížená",J253,0)</f>
        <v>0</v>
      </c>
      <c r="BG253" s="149">
        <f>IF(N253="zákl. přenesená",J253,0)</f>
        <v>0</v>
      </c>
      <c r="BH253" s="149">
        <f>IF(N253="sníž. přenesená",J253,0)</f>
        <v>0</v>
      </c>
      <c r="BI253" s="149">
        <f>IF(N253="nulová",J253,0)</f>
        <v>0</v>
      </c>
      <c r="BJ253" s="17" t="s">
        <v>95</v>
      </c>
      <c r="BK253" s="149">
        <f>ROUND(I253*H253,2)</f>
        <v>0</v>
      </c>
      <c r="BL253" s="17" t="s">
        <v>431</v>
      </c>
      <c r="BM253" s="148" t="s">
        <v>6518</v>
      </c>
    </row>
    <row r="254" spans="2:65" s="1" customFormat="1" ht="24.2" customHeight="1">
      <c r="B254" s="33"/>
      <c r="C254" s="184" t="s">
        <v>1155</v>
      </c>
      <c r="D254" s="184" t="s">
        <v>740</v>
      </c>
      <c r="E254" s="185" t="s">
        <v>6519</v>
      </c>
      <c r="F254" s="186" t="s">
        <v>6520</v>
      </c>
      <c r="G254" s="187" t="s">
        <v>527</v>
      </c>
      <c r="H254" s="188">
        <v>3</v>
      </c>
      <c r="I254" s="189"/>
      <c r="J254" s="190">
        <f>ROUND(I254*H254,2)</f>
        <v>0</v>
      </c>
      <c r="K254" s="186" t="s">
        <v>528</v>
      </c>
      <c r="L254" s="191"/>
      <c r="M254" s="192" t="s">
        <v>1</v>
      </c>
      <c r="N254" s="193" t="s">
        <v>52</v>
      </c>
      <c r="P254" s="146">
        <f>O254*H254</f>
        <v>0</v>
      </c>
      <c r="Q254" s="146">
        <v>0.98</v>
      </c>
      <c r="R254" s="146">
        <f>Q254*H254</f>
        <v>2.94</v>
      </c>
      <c r="S254" s="146">
        <v>0</v>
      </c>
      <c r="T254" s="147">
        <f>S254*H254</f>
        <v>0</v>
      </c>
      <c r="AR254" s="148" t="s">
        <v>500</v>
      </c>
      <c r="AT254" s="148" t="s">
        <v>740</v>
      </c>
      <c r="AU254" s="148" t="s">
        <v>97</v>
      </c>
      <c r="AY254" s="17" t="s">
        <v>432</v>
      </c>
      <c r="BE254" s="149">
        <f>IF(N254="základní",J254,0)</f>
        <v>0</v>
      </c>
      <c r="BF254" s="149">
        <f>IF(N254="snížená",J254,0)</f>
        <v>0</v>
      </c>
      <c r="BG254" s="149">
        <f>IF(N254="zákl. přenesená",J254,0)</f>
        <v>0</v>
      </c>
      <c r="BH254" s="149">
        <f>IF(N254="sníž. přenesená",J254,0)</f>
        <v>0</v>
      </c>
      <c r="BI254" s="149">
        <f>IF(N254="nulová",J254,0)</f>
        <v>0</v>
      </c>
      <c r="BJ254" s="17" t="s">
        <v>95</v>
      </c>
      <c r="BK254" s="149">
        <f>ROUND(I254*H254,2)</f>
        <v>0</v>
      </c>
      <c r="BL254" s="17" t="s">
        <v>431</v>
      </c>
      <c r="BM254" s="148" t="s">
        <v>6521</v>
      </c>
    </row>
    <row r="255" spans="2:65" s="13" customFormat="1" ht="11.25">
      <c r="B255" s="157"/>
      <c r="D255" s="151" t="s">
        <v>442</v>
      </c>
      <c r="E255" s="158" t="s">
        <v>1</v>
      </c>
      <c r="F255" s="159" t="s">
        <v>6512</v>
      </c>
      <c r="H255" s="160">
        <v>3</v>
      </c>
      <c r="I255" s="161"/>
      <c r="L255" s="157"/>
      <c r="M255" s="162"/>
      <c r="T255" s="163"/>
      <c r="AT255" s="158" t="s">
        <v>442</v>
      </c>
      <c r="AU255" s="158" t="s">
        <v>97</v>
      </c>
      <c r="AV255" s="13" t="s">
        <v>97</v>
      </c>
      <c r="AW255" s="13" t="s">
        <v>42</v>
      </c>
      <c r="AX255" s="13" t="s">
        <v>95</v>
      </c>
      <c r="AY255" s="158" t="s">
        <v>432</v>
      </c>
    </row>
    <row r="256" spans="2:65" s="1" customFormat="1" ht="24.2" customHeight="1">
      <c r="B256" s="33"/>
      <c r="C256" s="184" t="s">
        <v>1158</v>
      </c>
      <c r="D256" s="184" t="s">
        <v>740</v>
      </c>
      <c r="E256" s="185" t="s">
        <v>6522</v>
      </c>
      <c r="F256" s="186" t="s">
        <v>6523</v>
      </c>
      <c r="G256" s="187" t="s">
        <v>527</v>
      </c>
      <c r="H256" s="188">
        <v>1</v>
      </c>
      <c r="I256" s="189"/>
      <c r="J256" s="190">
        <f>ROUND(I256*H256,2)</f>
        <v>0</v>
      </c>
      <c r="K256" s="186" t="s">
        <v>528</v>
      </c>
      <c r="L256" s="191"/>
      <c r="M256" s="192" t="s">
        <v>1</v>
      </c>
      <c r="N256" s="193" t="s">
        <v>52</v>
      </c>
      <c r="P256" s="146">
        <f>O256*H256</f>
        <v>0</v>
      </c>
      <c r="Q256" s="146">
        <v>0.99</v>
      </c>
      <c r="R256" s="146">
        <f>Q256*H256</f>
        <v>0.99</v>
      </c>
      <c r="S256" s="146">
        <v>0</v>
      </c>
      <c r="T256" s="147">
        <f>S256*H256</f>
        <v>0</v>
      </c>
      <c r="AR256" s="148" t="s">
        <v>500</v>
      </c>
      <c r="AT256" s="148" t="s">
        <v>740</v>
      </c>
      <c r="AU256" s="148" t="s">
        <v>97</v>
      </c>
      <c r="AY256" s="17" t="s">
        <v>432</v>
      </c>
      <c r="BE256" s="149">
        <f>IF(N256="základní",J256,0)</f>
        <v>0</v>
      </c>
      <c r="BF256" s="149">
        <f>IF(N256="snížená",J256,0)</f>
        <v>0</v>
      </c>
      <c r="BG256" s="149">
        <f>IF(N256="zákl. přenesená",J256,0)</f>
        <v>0</v>
      </c>
      <c r="BH256" s="149">
        <f>IF(N256="sníž. přenesená",J256,0)</f>
        <v>0</v>
      </c>
      <c r="BI256" s="149">
        <f>IF(N256="nulová",J256,0)</f>
        <v>0</v>
      </c>
      <c r="BJ256" s="17" t="s">
        <v>95</v>
      </c>
      <c r="BK256" s="149">
        <f>ROUND(I256*H256,2)</f>
        <v>0</v>
      </c>
      <c r="BL256" s="17" t="s">
        <v>431</v>
      </c>
      <c r="BM256" s="148" t="s">
        <v>6524</v>
      </c>
    </row>
    <row r="257" spans="2:65" s="11" customFormat="1" ht="22.9" customHeight="1">
      <c r="B257" s="125"/>
      <c r="D257" s="126" t="s">
        <v>86</v>
      </c>
      <c r="E257" s="135" t="s">
        <v>483</v>
      </c>
      <c r="F257" s="135" t="s">
        <v>5127</v>
      </c>
      <c r="I257" s="128"/>
      <c r="J257" s="136">
        <f>BK257</f>
        <v>0</v>
      </c>
      <c r="L257" s="125"/>
      <c r="M257" s="130"/>
      <c r="P257" s="131">
        <f>SUM(P258:P259)</f>
        <v>0</v>
      </c>
      <c r="R257" s="131">
        <f>SUM(R258:R259)</f>
        <v>26.722473469999997</v>
      </c>
      <c r="T257" s="132">
        <f>SUM(T258:T259)</f>
        <v>0</v>
      </c>
      <c r="AR257" s="126" t="s">
        <v>95</v>
      </c>
      <c r="AT257" s="133" t="s">
        <v>86</v>
      </c>
      <c r="AU257" s="133" t="s">
        <v>95</v>
      </c>
      <c r="AY257" s="126" t="s">
        <v>432</v>
      </c>
      <c r="BK257" s="134">
        <f>SUM(BK258:BK259)</f>
        <v>0</v>
      </c>
    </row>
    <row r="258" spans="2:65" s="1" customFormat="1" ht="33" customHeight="1">
      <c r="B258" s="33"/>
      <c r="C258" s="137" t="s">
        <v>1160</v>
      </c>
      <c r="D258" s="137" t="s">
        <v>435</v>
      </c>
      <c r="E258" s="138" t="s">
        <v>6525</v>
      </c>
      <c r="F258" s="139" t="s">
        <v>6526</v>
      </c>
      <c r="G258" s="140" t="s">
        <v>685</v>
      </c>
      <c r="H258" s="141">
        <v>10.680999999999999</v>
      </c>
      <c r="I258" s="142"/>
      <c r="J258" s="143">
        <f>ROUND(I258*H258,2)</f>
        <v>0</v>
      </c>
      <c r="K258" s="139" t="s">
        <v>457</v>
      </c>
      <c r="L258" s="33"/>
      <c r="M258" s="144" t="s">
        <v>1</v>
      </c>
      <c r="N258" s="145" t="s">
        <v>52</v>
      </c>
      <c r="P258" s="146">
        <f>O258*H258</f>
        <v>0</v>
      </c>
      <c r="Q258" s="146">
        <v>2.5018699999999998</v>
      </c>
      <c r="R258" s="146">
        <f>Q258*H258</f>
        <v>26.722473469999997</v>
      </c>
      <c r="S258" s="146">
        <v>0</v>
      </c>
      <c r="T258" s="147">
        <f>S258*H258</f>
        <v>0</v>
      </c>
      <c r="AR258" s="148" t="s">
        <v>431</v>
      </c>
      <c r="AT258" s="148" t="s">
        <v>435</v>
      </c>
      <c r="AU258" s="148" t="s">
        <v>97</v>
      </c>
      <c r="AY258" s="17" t="s">
        <v>432</v>
      </c>
      <c r="BE258" s="149">
        <f>IF(N258="základní",J258,0)</f>
        <v>0</v>
      </c>
      <c r="BF258" s="149">
        <f>IF(N258="snížená",J258,0)</f>
        <v>0</v>
      </c>
      <c r="BG258" s="149">
        <f>IF(N258="zákl. přenesená",J258,0)</f>
        <v>0</v>
      </c>
      <c r="BH258" s="149">
        <f>IF(N258="sníž. přenesená",J258,0)</f>
        <v>0</v>
      </c>
      <c r="BI258" s="149">
        <f>IF(N258="nulová",J258,0)</f>
        <v>0</v>
      </c>
      <c r="BJ258" s="17" t="s">
        <v>95</v>
      </c>
      <c r="BK258" s="149">
        <f>ROUND(I258*H258,2)</f>
        <v>0</v>
      </c>
      <c r="BL258" s="17" t="s">
        <v>431</v>
      </c>
      <c r="BM258" s="148" t="s">
        <v>6527</v>
      </c>
    </row>
    <row r="259" spans="2:65" s="13" customFormat="1" ht="22.5">
      <c r="B259" s="157"/>
      <c r="D259" s="151" t="s">
        <v>442</v>
      </c>
      <c r="E259" s="158" t="s">
        <v>1</v>
      </c>
      <c r="F259" s="159" t="s">
        <v>6528</v>
      </c>
      <c r="H259" s="160">
        <v>10.680999999999999</v>
      </c>
      <c r="I259" s="161"/>
      <c r="L259" s="157"/>
      <c r="M259" s="162"/>
      <c r="T259" s="163"/>
      <c r="AT259" s="158" t="s">
        <v>442</v>
      </c>
      <c r="AU259" s="158" t="s">
        <v>97</v>
      </c>
      <c r="AV259" s="13" t="s">
        <v>97</v>
      </c>
      <c r="AW259" s="13" t="s">
        <v>42</v>
      </c>
      <c r="AX259" s="13" t="s">
        <v>95</v>
      </c>
      <c r="AY259" s="158" t="s">
        <v>432</v>
      </c>
    </row>
    <row r="260" spans="2:65" s="11" customFormat="1" ht="22.9" customHeight="1">
      <c r="B260" s="125"/>
      <c r="D260" s="126" t="s">
        <v>86</v>
      </c>
      <c r="E260" s="135" t="s">
        <v>507</v>
      </c>
      <c r="F260" s="135" t="s">
        <v>3005</v>
      </c>
      <c r="I260" s="128"/>
      <c r="J260" s="136">
        <f>BK260</f>
        <v>0</v>
      </c>
      <c r="L260" s="125"/>
      <c r="M260" s="130"/>
      <c r="P260" s="131">
        <f>SUM(P261:P264)</f>
        <v>0</v>
      </c>
      <c r="R260" s="131">
        <f>SUM(R261:R264)</f>
        <v>0</v>
      </c>
      <c r="T260" s="132">
        <f>SUM(T261:T264)</f>
        <v>0</v>
      </c>
      <c r="AR260" s="126" t="s">
        <v>95</v>
      </c>
      <c r="AT260" s="133" t="s">
        <v>86</v>
      </c>
      <c r="AU260" s="133" t="s">
        <v>95</v>
      </c>
      <c r="AY260" s="126" t="s">
        <v>432</v>
      </c>
      <c r="BK260" s="134">
        <f>SUM(BK261:BK264)</f>
        <v>0</v>
      </c>
    </row>
    <row r="261" spans="2:65" s="1" customFormat="1" ht="33" customHeight="1">
      <c r="B261" s="33"/>
      <c r="C261" s="137" t="s">
        <v>387</v>
      </c>
      <c r="D261" s="137" t="s">
        <v>435</v>
      </c>
      <c r="E261" s="138" t="s">
        <v>6529</v>
      </c>
      <c r="F261" s="139" t="s">
        <v>6530</v>
      </c>
      <c r="G261" s="140" t="s">
        <v>527</v>
      </c>
      <c r="H261" s="141">
        <v>8</v>
      </c>
      <c r="I261" s="142"/>
      <c r="J261" s="143">
        <f>ROUND(I261*H261,2)</f>
        <v>0</v>
      </c>
      <c r="K261" s="139" t="s">
        <v>528</v>
      </c>
      <c r="L261" s="33"/>
      <c r="M261" s="144" t="s">
        <v>1</v>
      </c>
      <c r="N261" s="145" t="s">
        <v>52</v>
      </c>
      <c r="P261" s="146">
        <f>O261*H261</f>
        <v>0</v>
      </c>
      <c r="Q261" s="146">
        <v>0</v>
      </c>
      <c r="R261" s="146">
        <f>Q261*H261</f>
        <v>0</v>
      </c>
      <c r="S261" s="146">
        <v>0</v>
      </c>
      <c r="T261" s="147">
        <f>S261*H261</f>
        <v>0</v>
      </c>
      <c r="AR261" s="148" t="s">
        <v>431</v>
      </c>
      <c r="AT261" s="148" t="s">
        <v>435</v>
      </c>
      <c r="AU261" s="148" t="s">
        <v>97</v>
      </c>
      <c r="AY261" s="17" t="s">
        <v>432</v>
      </c>
      <c r="BE261" s="149">
        <f>IF(N261="základní",J261,0)</f>
        <v>0</v>
      </c>
      <c r="BF261" s="149">
        <f>IF(N261="snížená",J261,0)</f>
        <v>0</v>
      </c>
      <c r="BG261" s="149">
        <f>IF(N261="zákl. přenesená",J261,0)</f>
        <v>0</v>
      </c>
      <c r="BH261" s="149">
        <f>IF(N261="sníž. přenesená",J261,0)</f>
        <v>0</v>
      </c>
      <c r="BI261" s="149">
        <f>IF(N261="nulová",J261,0)</f>
        <v>0</v>
      </c>
      <c r="BJ261" s="17" t="s">
        <v>95</v>
      </c>
      <c r="BK261" s="149">
        <f>ROUND(I261*H261,2)</f>
        <v>0</v>
      </c>
      <c r="BL261" s="17" t="s">
        <v>431</v>
      </c>
      <c r="BM261" s="148" t="s">
        <v>6531</v>
      </c>
    </row>
    <row r="262" spans="2:65" s="1" customFormat="1" ht="44.25" customHeight="1">
      <c r="B262" s="33"/>
      <c r="C262" s="137" t="s">
        <v>391</v>
      </c>
      <c r="D262" s="137" t="s">
        <v>435</v>
      </c>
      <c r="E262" s="138" t="s">
        <v>6532</v>
      </c>
      <c r="F262" s="139" t="s">
        <v>6533</v>
      </c>
      <c r="G262" s="140" t="s">
        <v>527</v>
      </c>
      <c r="H262" s="141">
        <v>11</v>
      </c>
      <c r="I262" s="142"/>
      <c r="J262" s="143">
        <f>ROUND(I262*H262,2)</f>
        <v>0</v>
      </c>
      <c r="K262" s="139" t="s">
        <v>528</v>
      </c>
      <c r="L262" s="33"/>
      <c r="M262" s="144" t="s">
        <v>1</v>
      </c>
      <c r="N262" s="145" t="s">
        <v>52</v>
      </c>
      <c r="P262" s="146">
        <f>O262*H262</f>
        <v>0</v>
      </c>
      <c r="Q262" s="146">
        <v>0</v>
      </c>
      <c r="R262" s="146">
        <f>Q262*H262</f>
        <v>0</v>
      </c>
      <c r="S262" s="146">
        <v>0</v>
      </c>
      <c r="T262" s="147">
        <f>S262*H262</f>
        <v>0</v>
      </c>
      <c r="AR262" s="148" t="s">
        <v>431</v>
      </c>
      <c r="AT262" s="148" t="s">
        <v>435</v>
      </c>
      <c r="AU262" s="148" t="s">
        <v>97</v>
      </c>
      <c r="AY262" s="17" t="s">
        <v>432</v>
      </c>
      <c r="BE262" s="149">
        <f>IF(N262="základní",J262,0)</f>
        <v>0</v>
      </c>
      <c r="BF262" s="149">
        <f>IF(N262="snížená",J262,0)</f>
        <v>0</v>
      </c>
      <c r="BG262" s="149">
        <f>IF(N262="zákl. přenesená",J262,0)</f>
        <v>0</v>
      </c>
      <c r="BH262" s="149">
        <f>IF(N262="sníž. přenesená",J262,0)</f>
        <v>0</v>
      </c>
      <c r="BI262" s="149">
        <f>IF(N262="nulová",J262,0)</f>
        <v>0</v>
      </c>
      <c r="BJ262" s="17" t="s">
        <v>95</v>
      </c>
      <c r="BK262" s="149">
        <f>ROUND(I262*H262,2)</f>
        <v>0</v>
      </c>
      <c r="BL262" s="17" t="s">
        <v>431</v>
      </c>
      <c r="BM262" s="148" t="s">
        <v>6534</v>
      </c>
    </row>
    <row r="263" spans="2:65" s="12" customFormat="1" ht="11.25">
      <c r="B263" s="150"/>
      <c r="D263" s="151" t="s">
        <v>442</v>
      </c>
      <c r="E263" s="152" t="s">
        <v>1</v>
      </c>
      <c r="F263" s="153" t="s">
        <v>6535</v>
      </c>
      <c r="H263" s="152" t="s">
        <v>1</v>
      </c>
      <c r="I263" s="154"/>
      <c r="L263" s="150"/>
      <c r="M263" s="155"/>
      <c r="T263" s="156"/>
      <c r="AT263" s="152" t="s">
        <v>442</v>
      </c>
      <c r="AU263" s="152" t="s">
        <v>97</v>
      </c>
      <c r="AV263" s="12" t="s">
        <v>95</v>
      </c>
      <c r="AW263" s="12" t="s">
        <v>42</v>
      </c>
      <c r="AX263" s="12" t="s">
        <v>87</v>
      </c>
      <c r="AY263" s="152" t="s">
        <v>432</v>
      </c>
    </row>
    <row r="264" spans="2:65" s="13" customFormat="1" ht="11.25">
      <c r="B264" s="157"/>
      <c r="D264" s="151" t="s">
        <v>442</v>
      </c>
      <c r="E264" s="158" t="s">
        <v>1</v>
      </c>
      <c r="F264" s="159" t="s">
        <v>6536</v>
      </c>
      <c r="H264" s="160">
        <v>11</v>
      </c>
      <c r="I264" s="161"/>
      <c r="L264" s="157"/>
      <c r="M264" s="162"/>
      <c r="T264" s="163"/>
      <c r="AT264" s="158" t="s">
        <v>442</v>
      </c>
      <c r="AU264" s="158" t="s">
        <v>97</v>
      </c>
      <c r="AV264" s="13" t="s">
        <v>97</v>
      </c>
      <c r="AW264" s="13" t="s">
        <v>42</v>
      </c>
      <c r="AX264" s="13" t="s">
        <v>95</v>
      </c>
      <c r="AY264" s="158" t="s">
        <v>432</v>
      </c>
    </row>
    <row r="265" spans="2:65" s="11" customFormat="1" ht="22.9" customHeight="1">
      <c r="B265" s="125"/>
      <c r="D265" s="126" t="s">
        <v>86</v>
      </c>
      <c r="E265" s="135" t="s">
        <v>924</v>
      </c>
      <c r="F265" s="135" t="s">
        <v>925</v>
      </c>
      <c r="I265" s="128"/>
      <c r="J265" s="136">
        <f>BK265</f>
        <v>0</v>
      </c>
      <c r="L265" s="125"/>
      <c r="M265" s="130"/>
      <c r="P265" s="131">
        <f>P266</f>
        <v>0</v>
      </c>
      <c r="R265" s="131">
        <f>R266</f>
        <v>0</v>
      </c>
      <c r="T265" s="132">
        <f>T266</f>
        <v>0</v>
      </c>
      <c r="AR265" s="126" t="s">
        <v>95</v>
      </c>
      <c r="AT265" s="133" t="s">
        <v>86</v>
      </c>
      <c r="AU265" s="133" t="s">
        <v>95</v>
      </c>
      <c r="AY265" s="126" t="s">
        <v>432</v>
      </c>
      <c r="BK265" s="134">
        <f>BK266</f>
        <v>0</v>
      </c>
    </row>
    <row r="266" spans="2:65" s="1" customFormat="1" ht="21.75" customHeight="1">
      <c r="B266" s="33"/>
      <c r="C266" s="137" t="s">
        <v>1167</v>
      </c>
      <c r="D266" s="137" t="s">
        <v>435</v>
      </c>
      <c r="E266" s="138" t="s">
        <v>6537</v>
      </c>
      <c r="F266" s="139" t="s">
        <v>6538</v>
      </c>
      <c r="G266" s="140" t="s">
        <v>743</v>
      </c>
      <c r="H266" s="141">
        <v>358.87599999999998</v>
      </c>
      <c r="I266" s="142"/>
      <c r="J266" s="143">
        <f>ROUND(I266*H266,2)</f>
        <v>0</v>
      </c>
      <c r="K266" s="139" t="s">
        <v>457</v>
      </c>
      <c r="L266" s="33"/>
      <c r="M266" s="178" t="s">
        <v>1</v>
      </c>
      <c r="N266" s="179" t="s">
        <v>52</v>
      </c>
      <c r="O266" s="180"/>
      <c r="P266" s="181">
        <f>O266*H266</f>
        <v>0</v>
      </c>
      <c r="Q266" s="181">
        <v>0</v>
      </c>
      <c r="R266" s="181">
        <f>Q266*H266</f>
        <v>0</v>
      </c>
      <c r="S266" s="181">
        <v>0</v>
      </c>
      <c r="T266" s="182">
        <f>S266*H266</f>
        <v>0</v>
      </c>
      <c r="AR266" s="148" t="s">
        <v>431</v>
      </c>
      <c r="AT266" s="148" t="s">
        <v>435</v>
      </c>
      <c r="AU266" s="148" t="s">
        <v>97</v>
      </c>
      <c r="AY266" s="17" t="s">
        <v>432</v>
      </c>
      <c r="BE266" s="149">
        <f>IF(N266="základní",J266,0)</f>
        <v>0</v>
      </c>
      <c r="BF266" s="149">
        <f>IF(N266="snížená",J266,0)</f>
        <v>0</v>
      </c>
      <c r="BG266" s="149">
        <f>IF(N266="zákl. přenesená",J266,0)</f>
        <v>0</v>
      </c>
      <c r="BH266" s="149">
        <f>IF(N266="sníž. přenesená",J266,0)</f>
        <v>0</v>
      </c>
      <c r="BI266" s="149">
        <f>IF(N266="nulová",J266,0)</f>
        <v>0</v>
      </c>
      <c r="BJ266" s="17" t="s">
        <v>95</v>
      </c>
      <c r="BK266" s="149">
        <f>ROUND(I266*H266,2)</f>
        <v>0</v>
      </c>
      <c r="BL266" s="17" t="s">
        <v>431</v>
      </c>
      <c r="BM266" s="148" t="s">
        <v>6539</v>
      </c>
    </row>
    <row r="267" spans="2:65" s="1" customFormat="1" ht="6.95" customHeight="1">
      <c r="B267" s="45"/>
      <c r="C267" s="46"/>
      <c r="D267" s="46"/>
      <c r="E267" s="46"/>
      <c r="F267" s="46"/>
      <c r="G267" s="46"/>
      <c r="H267" s="46"/>
      <c r="I267" s="46"/>
      <c r="J267" s="46"/>
      <c r="K267" s="46"/>
      <c r="L267" s="33"/>
    </row>
  </sheetData>
  <sheetProtection algorithmName="SHA-512" hashValue="SDX/33T1F8G99zilZ5ptp0vLzmu8Cv/VjGr3y9L7U5Osj0cPu/qRQ31XPzVt2VHd03IsX4LTmXeS+DiJRmYGwA==" saltValue="gk0Fcg7+mbupotGM0bjlHjFUI1n4YdENRO8hLp67rL6KOSYMptasZ771CfJ+tpP0n+iD8nu75tWHzs2pRItK9g==" spinCount="100000" sheet="1" objects="1" scenarios="1" formatColumns="0" formatRows="0" autoFilter="0"/>
  <autoFilter ref="C127:K266" xr:uid="{00000000-0009-0000-0000-000026000000}"/>
  <mergeCells count="12">
    <mergeCell ref="E120:H120"/>
    <mergeCell ref="L2:V2"/>
    <mergeCell ref="E85:H85"/>
    <mergeCell ref="E87:H87"/>
    <mergeCell ref="E89:H89"/>
    <mergeCell ref="E116:H116"/>
    <mergeCell ref="E118:H118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theme="9" tint="0.59999389629810485"/>
    <pageSetUpPr fitToPage="1"/>
  </sheetPr>
  <dimension ref="B2:BM14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246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6355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6540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243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35.25" customHeight="1">
      <c r="B29" s="95"/>
      <c r="E29" s="211" t="s">
        <v>6541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ROUND(J123,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ROUND((SUM(BE123:BE141)),  2)</f>
        <v>0</v>
      </c>
      <c r="I35" s="97">
        <v>0.21</v>
      </c>
      <c r="J35" s="87">
        <f>ROUND(((SUM(BE123:BE141))*I35),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ROUND((SUM(BF123:BF141)),  2)</f>
        <v>0</v>
      </c>
      <c r="I36" s="97">
        <v>0.12</v>
      </c>
      <c r="J36" s="87">
        <f>ROUND(((SUM(BF123:BF141))*I36),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ROUND((SUM(BG123:BG141)),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ROUND((SUM(BH123:BH141)),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ROUND((SUM(BI123:BI141)),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20.B - PERGOLA - elektroinstalce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J123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6542</v>
      </c>
      <c r="E99" s="111"/>
      <c r="F99" s="111"/>
      <c r="G99" s="111"/>
      <c r="H99" s="111"/>
      <c r="I99" s="111"/>
      <c r="J99" s="112">
        <f>J124</f>
        <v>0</v>
      </c>
      <c r="L99" s="109"/>
    </row>
    <row r="100" spans="2:47" s="8" customFormat="1" ht="24.95" customHeight="1">
      <c r="B100" s="109"/>
      <c r="D100" s="110" t="s">
        <v>6543</v>
      </c>
      <c r="E100" s="111"/>
      <c r="F100" s="111"/>
      <c r="G100" s="111"/>
      <c r="H100" s="111"/>
      <c r="I100" s="111"/>
      <c r="J100" s="112">
        <f>J135</f>
        <v>0</v>
      </c>
      <c r="L100" s="109"/>
    </row>
    <row r="101" spans="2:47" s="8" customFormat="1" ht="24.95" customHeight="1">
      <c r="B101" s="109"/>
      <c r="D101" s="110" t="s">
        <v>6544</v>
      </c>
      <c r="E101" s="111"/>
      <c r="F101" s="111"/>
      <c r="G101" s="111"/>
      <c r="H101" s="111"/>
      <c r="I101" s="111"/>
      <c r="J101" s="112">
        <f>J139</f>
        <v>0</v>
      </c>
      <c r="L101" s="109"/>
    </row>
    <row r="102" spans="2:47" s="1" customFormat="1" ht="21.75" customHeight="1">
      <c r="B102" s="33"/>
      <c r="L102" s="33"/>
    </row>
    <row r="103" spans="2:47" s="1" customFormat="1" ht="6.95" customHeight="1"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33"/>
    </row>
    <row r="107" spans="2:47" s="1" customFormat="1" ht="6.95" customHeight="1"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33"/>
    </row>
    <row r="108" spans="2:47" s="1" customFormat="1" ht="24.95" customHeight="1">
      <c r="B108" s="33"/>
      <c r="C108" s="21" t="s">
        <v>416</v>
      </c>
      <c r="L108" s="33"/>
    </row>
    <row r="109" spans="2:47" s="1" customFormat="1" ht="6.95" customHeight="1">
      <c r="B109" s="33"/>
      <c r="L109" s="33"/>
    </row>
    <row r="110" spans="2:47" s="1" customFormat="1" ht="12" customHeight="1">
      <c r="B110" s="33"/>
      <c r="C110" s="27" t="s">
        <v>16</v>
      </c>
      <c r="L110" s="33"/>
    </row>
    <row r="111" spans="2:47" s="1" customFormat="1" ht="16.5" customHeight="1">
      <c r="B111" s="33"/>
      <c r="E111" s="246" t="str">
        <f>E7</f>
        <v>OBNOVA PARKU NA MÍROVÉM NÁMĚSTÍ V HODONÍNĚ</v>
      </c>
      <c r="F111" s="247"/>
      <c r="G111" s="247"/>
      <c r="H111" s="247"/>
      <c r="L111" s="33"/>
    </row>
    <row r="112" spans="2:47" ht="12" customHeight="1">
      <c r="B112" s="20"/>
      <c r="C112" s="27" t="s">
        <v>395</v>
      </c>
      <c r="L112" s="20"/>
    </row>
    <row r="113" spans="2:65" s="1" customFormat="1" ht="16.5" customHeight="1">
      <c r="B113" s="33"/>
      <c r="E113" s="246" t="s">
        <v>6355</v>
      </c>
      <c r="F113" s="248"/>
      <c r="G113" s="248"/>
      <c r="H113" s="248"/>
      <c r="L113" s="33"/>
    </row>
    <row r="114" spans="2:65" s="1" customFormat="1" ht="12" customHeight="1">
      <c r="B114" s="33"/>
      <c r="C114" s="27" t="s">
        <v>637</v>
      </c>
      <c r="L114" s="33"/>
    </row>
    <row r="115" spans="2:65" s="1" customFormat="1" ht="16.5" customHeight="1">
      <c r="B115" s="33"/>
      <c r="E115" s="227" t="str">
        <f>E11</f>
        <v>20.B - PERGOLA - elektroinstalce - hlavní</v>
      </c>
      <c r="F115" s="248"/>
      <c r="G115" s="248"/>
      <c r="H115" s="248"/>
      <c r="L115" s="33"/>
    </row>
    <row r="116" spans="2:65" s="1" customFormat="1" ht="6.95" customHeight="1">
      <c r="B116" s="33"/>
      <c r="L116" s="33"/>
    </row>
    <row r="117" spans="2:65" s="1" customFormat="1" ht="12" customHeight="1">
      <c r="B117" s="33"/>
      <c r="C117" s="27" t="s">
        <v>22</v>
      </c>
      <c r="F117" s="25" t="str">
        <f>F14</f>
        <v xml:space="preserve">HODONÍN </v>
      </c>
      <c r="I117" s="27" t="s">
        <v>24</v>
      </c>
      <c r="J117" s="53" t="str">
        <f>IF(J14="","",J14)</f>
        <v>25. 10. 2024</v>
      </c>
      <c r="L117" s="33"/>
    </row>
    <row r="118" spans="2:65" s="1" customFormat="1" ht="6.95" customHeight="1">
      <c r="B118" s="33"/>
      <c r="L118" s="33"/>
    </row>
    <row r="119" spans="2:65" s="1" customFormat="1" ht="40.15" customHeight="1">
      <c r="B119" s="33"/>
      <c r="C119" s="27" t="s">
        <v>30</v>
      </c>
      <c r="F119" s="25" t="str">
        <f>E17</f>
        <v>Město Hodonín, Masyrykovo nám.53/1, Hodonín 695 35</v>
      </c>
      <c r="I119" s="27" t="s">
        <v>38</v>
      </c>
      <c r="J119" s="31" t="str">
        <f>E23</f>
        <v>MAAUS  s.r.o., Gorkého 51/1, Brno 602 00</v>
      </c>
      <c r="L119" s="33"/>
    </row>
    <row r="120" spans="2:65" s="1" customFormat="1" ht="15.2" customHeight="1">
      <c r="B120" s="33"/>
      <c r="C120" s="27" t="s">
        <v>36</v>
      </c>
      <c r="F120" s="25" t="str">
        <f>IF(E20="","",E20)</f>
        <v>Vyplň údaj</v>
      </c>
      <c r="I120" s="27" t="s">
        <v>43</v>
      </c>
      <c r="J120" s="31" t="str">
        <f>E26</f>
        <v xml:space="preserve"> </v>
      </c>
      <c r="L120" s="33"/>
    </row>
    <row r="121" spans="2:65" s="1" customFormat="1" ht="10.35" customHeight="1">
      <c r="B121" s="33"/>
      <c r="L121" s="33"/>
    </row>
    <row r="122" spans="2:65" s="10" customFormat="1" ht="29.25" customHeight="1">
      <c r="B122" s="117"/>
      <c r="C122" s="118" t="s">
        <v>417</v>
      </c>
      <c r="D122" s="119" t="s">
        <v>72</v>
      </c>
      <c r="E122" s="119" t="s">
        <v>68</v>
      </c>
      <c r="F122" s="119" t="s">
        <v>69</v>
      </c>
      <c r="G122" s="119" t="s">
        <v>418</v>
      </c>
      <c r="H122" s="119" t="s">
        <v>419</v>
      </c>
      <c r="I122" s="119" t="s">
        <v>420</v>
      </c>
      <c r="J122" s="119" t="s">
        <v>402</v>
      </c>
      <c r="K122" s="120" t="s">
        <v>421</v>
      </c>
      <c r="L122" s="117"/>
      <c r="M122" s="60" t="s">
        <v>1</v>
      </c>
      <c r="N122" s="61" t="s">
        <v>51</v>
      </c>
      <c r="O122" s="61" t="s">
        <v>422</v>
      </c>
      <c r="P122" s="61" t="s">
        <v>423</v>
      </c>
      <c r="Q122" s="61" t="s">
        <v>424</v>
      </c>
      <c r="R122" s="61" t="s">
        <v>425</v>
      </c>
      <c r="S122" s="61" t="s">
        <v>426</v>
      </c>
      <c r="T122" s="62" t="s">
        <v>427</v>
      </c>
    </row>
    <row r="123" spans="2:65" s="1" customFormat="1" ht="22.9" customHeight="1">
      <c r="B123" s="33"/>
      <c r="C123" s="65" t="s">
        <v>428</v>
      </c>
      <c r="J123" s="121">
        <f>BK123</f>
        <v>0</v>
      </c>
      <c r="L123" s="33"/>
      <c r="M123" s="63"/>
      <c r="N123" s="54"/>
      <c r="O123" s="54"/>
      <c r="P123" s="122">
        <f>P124+P135+P139</f>
        <v>0</v>
      </c>
      <c r="Q123" s="54"/>
      <c r="R123" s="122">
        <f>R124+R135+R139</f>
        <v>8.1319600000000012</v>
      </c>
      <c r="S123" s="54"/>
      <c r="T123" s="123">
        <f>T124+T135+T139</f>
        <v>0</v>
      </c>
      <c r="AT123" s="17" t="s">
        <v>86</v>
      </c>
      <c r="AU123" s="17" t="s">
        <v>404</v>
      </c>
      <c r="BK123" s="124">
        <f>BK124+BK135+BK139</f>
        <v>0</v>
      </c>
    </row>
    <row r="124" spans="2:65" s="11" customFormat="1" ht="25.9" customHeight="1">
      <c r="B124" s="125"/>
      <c r="D124" s="126" t="s">
        <v>86</v>
      </c>
      <c r="E124" s="127" t="s">
        <v>6545</v>
      </c>
      <c r="F124" s="127" t="s">
        <v>311</v>
      </c>
      <c r="I124" s="128"/>
      <c r="J124" s="129">
        <f>BK124</f>
        <v>0</v>
      </c>
      <c r="L124" s="125"/>
      <c r="M124" s="130"/>
      <c r="P124" s="131">
        <f>SUM(P125:P134)</f>
        <v>0</v>
      </c>
      <c r="R124" s="131">
        <f>SUM(R125:R134)</f>
        <v>0.12776000000000001</v>
      </c>
      <c r="T124" s="132">
        <f>SUM(T125:T134)</f>
        <v>0</v>
      </c>
      <c r="AR124" s="126" t="s">
        <v>95</v>
      </c>
      <c r="AT124" s="133" t="s">
        <v>86</v>
      </c>
      <c r="AU124" s="133" t="s">
        <v>87</v>
      </c>
      <c r="AY124" s="126" t="s">
        <v>432</v>
      </c>
      <c r="BK124" s="134">
        <f>SUM(BK125:BK134)</f>
        <v>0</v>
      </c>
    </row>
    <row r="125" spans="2:65" s="1" customFormat="1" ht="24.2" customHeight="1">
      <c r="B125" s="33"/>
      <c r="C125" s="137" t="s">
        <v>95</v>
      </c>
      <c r="D125" s="137" t="s">
        <v>435</v>
      </c>
      <c r="E125" s="138" t="s">
        <v>6546</v>
      </c>
      <c r="F125" s="139" t="s">
        <v>6547</v>
      </c>
      <c r="G125" s="140" t="s">
        <v>521</v>
      </c>
      <c r="H125" s="141">
        <v>70</v>
      </c>
      <c r="I125" s="142"/>
      <c r="J125" s="143">
        <f t="shared" ref="J125:J134" si="0">ROUND(I125*H125,2)</f>
        <v>0</v>
      </c>
      <c r="K125" s="139" t="s">
        <v>6548</v>
      </c>
      <c r="L125" s="33"/>
      <c r="M125" s="144" t="s">
        <v>1</v>
      </c>
      <c r="N125" s="145" t="s">
        <v>52</v>
      </c>
      <c r="P125" s="146">
        <f t="shared" ref="P125:P134" si="1">O125*H125</f>
        <v>0</v>
      </c>
      <c r="Q125" s="146">
        <v>9.8999999999999999E-4</v>
      </c>
      <c r="R125" s="146">
        <f t="shared" ref="R125:R134" si="2">Q125*H125</f>
        <v>6.93E-2</v>
      </c>
      <c r="S125" s="146">
        <v>0</v>
      </c>
      <c r="T125" s="147">
        <f t="shared" ref="T125:T134" si="3">S125*H125</f>
        <v>0</v>
      </c>
      <c r="AR125" s="148" t="s">
        <v>1218</v>
      </c>
      <c r="AT125" s="148" t="s">
        <v>435</v>
      </c>
      <c r="AU125" s="148" t="s">
        <v>95</v>
      </c>
      <c r="AY125" s="17" t="s">
        <v>432</v>
      </c>
      <c r="BE125" s="149">
        <f t="shared" ref="BE125:BE134" si="4">IF(N125="základní",J125,0)</f>
        <v>0</v>
      </c>
      <c r="BF125" s="149">
        <f t="shared" ref="BF125:BF134" si="5">IF(N125="snížená",J125,0)</f>
        <v>0</v>
      </c>
      <c r="BG125" s="149">
        <f t="shared" ref="BG125:BG134" si="6">IF(N125="zákl. přenesená",J125,0)</f>
        <v>0</v>
      </c>
      <c r="BH125" s="149">
        <f t="shared" ref="BH125:BH134" si="7">IF(N125="sníž. přenesená",J125,0)</f>
        <v>0</v>
      </c>
      <c r="BI125" s="149">
        <f t="shared" ref="BI125:BI134" si="8">IF(N125="nulová",J125,0)</f>
        <v>0</v>
      </c>
      <c r="BJ125" s="17" t="s">
        <v>95</v>
      </c>
      <c r="BK125" s="149">
        <f t="shared" ref="BK125:BK134" si="9">ROUND(I125*H125,2)</f>
        <v>0</v>
      </c>
      <c r="BL125" s="17" t="s">
        <v>1218</v>
      </c>
      <c r="BM125" s="148" t="s">
        <v>97</v>
      </c>
    </row>
    <row r="126" spans="2:65" s="1" customFormat="1" ht="24.2" customHeight="1">
      <c r="B126" s="33"/>
      <c r="C126" s="137" t="s">
        <v>97</v>
      </c>
      <c r="D126" s="137" t="s">
        <v>435</v>
      </c>
      <c r="E126" s="138" t="s">
        <v>6549</v>
      </c>
      <c r="F126" s="139" t="s">
        <v>6550</v>
      </c>
      <c r="G126" s="140" t="s">
        <v>521</v>
      </c>
      <c r="H126" s="141">
        <v>6</v>
      </c>
      <c r="I126" s="142"/>
      <c r="J126" s="143">
        <f t="shared" si="0"/>
        <v>0</v>
      </c>
      <c r="K126" s="139" t="s">
        <v>6548</v>
      </c>
      <c r="L126" s="33"/>
      <c r="M126" s="144" t="s">
        <v>1</v>
      </c>
      <c r="N126" s="145" t="s">
        <v>52</v>
      </c>
      <c r="P126" s="146">
        <f t="shared" si="1"/>
        <v>0</v>
      </c>
      <c r="Q126" s="146">
        <v>1.0499999999999999E-3</v>
      </c>
      <c r="R126" s="146">
        <f t="shared" si="2"/>
        <v>6.3E-3</v>
      </c>
      <c r="S126" s="146">
        <v>0</v>
      </c>
      <c r="T126" s="147">
        <f t="shared" si="3"/>
        <v>0</v>
      </c>
      <c r="AR126" s="148" t="s">
        <v>1218</v>
      </c>
      <c r="AT126" s="148" t="s">
        <v>435</v>
      </c>
      <c r="AU126" s="148" t="s">
        <v>95</v>
      </c>
      <c r="AY126" s="17" t="s">
        <v>432</v>
      </c>
      <c r="BE126" s="149">
        <f t="shared" si="4"/>
        <v>0</v>
      </c>
      <c r="BF126" s="149">
        <f t="shared" si="5"/>
        <v>0</v>
      </c>
      <c r="BG126" s="149">
        <f t="shared" si="6"/>
        <v>0</v>
      </c>
      <c r="BH126" s="149">
        <f t="shared" si="7"/>
        <v>0</v>
      </c>
      <c r="BI126" s="149">
        <f t="shared" si="8"/>
        <v>0</v>
      </c>
      <c r="BJ126" s="17" t="s">
        <v>95</v>
      </c>
      <c r="BK126" s="149">
        <f t="shared" si="9"/>
        <v>0</v>
      </c>
      <c r="BL126" s="17" t="s">
        <v>1218</v>
      </c>
      <c r="BM126" s="148" t="s">
        <v>431</v>
      </c>
    </row>
    <row r="127" spans="2:65" s="1" customFormat="1" ht="16.5" customHeight="1">
      <c r="B127" s="33"/>
      <c r="C127" s="137" t="s">
        <v>108</v>
      </c>
      <c r="D127" s="137" t="s">
        <v>435</v>
      </c>
      <c r="E127" s="138" t="s">
        <v>6551</v>
      </c>
      <c r="F127" s="139" t="s">
        <v>6552</v>
      </c>
      <c r="G127" s="140" t="s">
        <v>521</v>
      </c>
      <c r="H127" s="141">
        <v>2</v>
      </c>
      <c r="I127" s="142"/>
      <c r="J127" s="143">
        <f t="shared" si="0"/>
        <v>0</v>
      </c>
      <c r="K127" s="139" t="s">
        <v>6548</v>
      </c>
      <c r="L127" s="33"/>
      <c r="M127" s="144" t="s">
        <v>1</v>
      </c>
      <c r="N127" s="145" t="s">
        <v>52</v>
      </c>
      <c r="P127" s="146">
        <f t="shared" si="1"/>
        <v>0</v>
      </c>
      <c r="Q127" s="146">
        <v>0</v>
      </c>
      <c r="R127" s="146">
        <f t="shared" si="2"/>
        <v>0</v>
      </c>
      <c r="S127" s="146">
        <v>0</v>
      </c>
      <c r="T127" s="147">
        <f t="shared" si="3"/>
        <v>0</v>
      </c>
      <c r="AR127" s="148" t="s">
        <v>1218</v>
      </c>
      <c r="AT127" s="148" t="s">
        <v>435</v>
      </c>
      <c r="AU127" s="148" t="s">
        <v>95</v>
      </c>
      <c r="AY127" s="17" t="s">
        <v>432</v>
      </c>
      <c r="BE127" s="149">
        <f t="shared" si="4"/>
        <v>0</v>
      </c>
      <c r="BF127" s="149">
        <f t="shared" si="5"/>
        <v>0</v>
      </c>
      <c r="BG127" s="149">
        <f t="shared" si="6"/>
        <v>0</v>
      </c>
      <c r="BH127" s="149">
        <f t="shared" si="7"/>
        <v>0</v>
      </c>
      <c r="BI127" s="149">
        <f t="shared" si="8"/>
        <v>0</v>
      </c>
      <c r="BJ127" s="17" t="s">
        <v>95</v>
      </c>
      <c r="BK127" s="149">
        <f t="shared" si="9"/>
        <v>0</v>
      </c>
      <c r="BL127" s="17" t="s">
        <v>1218</v>
      </c>
      <c r="BM127" s="148" t="s">
        <v>483</v>
      </c>
    </row>
    <row r="128" spans="2:65" s="1" customFormat="1" ht="16.5" customHeight="1">
      <c r="B128" s="33"/>
      <c r="C128" s="184" t="s">
        <v>431</v>
      </c>
      <c r="D128" s="184" t="s">
        <v>740</v>
      </c>
      <c r="E128" s="185" t="s">
        <v>6553</v>
      </c>
      <c r="F128" s="186" t="s">
        <v>6554</v>
      </c>
      <c r="G128" s="187" t="s">
        <v>743</v>
      </c>
      <c r="H128" s="188">
        <v>0.05</v>
      </c>
      <c r="I128" s="189"/>
      <c r="J128" s="190">
        <f t="shared" si="0"/>
        <v>0</v>
      </c>
      <c r="K128" s="186" t="s">
        <v>6548</v>
      </c>
      <c r="L128" s="191"/>
      <c r="M128" s="192" t="s">
        <v>1</v>
      </c>
      <c r="N128" s="193" t="s">
        <v>52</v>
      </c>
      <c r="P128" s="146">
        <f t="shared" si="1"/>
        <v>0</v>
      </c>
      <c r="Q128" s="146">
        <v>1</v>
      </c>
      <c r="R128" s="146">
        <f t="shared" si="2"/>
        <v>0.05</v>
      </c>
      <c r="S128" s="146">
        <v>0</v>
      </c>
      <c r="T128" s="147">
        <f t="shared" si="3"/>
        <v>0</v>
      </c>
      <c r="AR128" s="148" t="s">
        <v>6555</v>
      </c>
      <c r="AT128" s="148" t="s">
        <v>740</v>
      </c>
      <c r="AU128" s="148" t="s">
        <v>95</v>
      </c>
      <c r="AY128" s="17" t="s">
        <v>432</v>
      </c>
      <c r="BE128" s="149">
        <f t="shared" si="4"/>
        <v>0</v>
      </c>
      <c r="BF128" s="149">
        <f t="shared" si="5"/>
        <v>0</v>
      </c>
      <c r="BG128" s="149">
        <f t="shared" si="6"/>
        <v>0</v>
      </c>
      <c r="BH128" s="149">
        <f t="shared" si="7"/>
        <v>0</v>
      </c>
      <c r="BI128" s="149">
        <f t="shared" si="8"/>
        <v>0</v>
      </c>
      <c r="BJ128" s="17" t="s">
        <v>95</v>
      </c>
      <c r="BK128" s="149">
        <f t="shared" si="9"/>
        <v>0</v>
      </c>
      <c r="BL128" s="17" t="s">
        <v>1218</v>
      </c>
      <c r="BM128" s="148" t="s">
        <v>500</v>
      </c>
    </row>
    <row r="129" spans="2:65" s="1" customFormat="1" ht="16.5" customHeight="1">
      <c r="B129" s="33"/>
      <c r="C129" s="184" t="s">
        <v>452</v>
      </c>
      <c r="D129" s="184" t="s">
        <v>740</v>
      </c>
      <c r="E129" s="185" t="s">
        <v>6556</v>
      </c>
      <c r="F129" s="186" t="s">
        <v>6557</v>
      </c>
      <c r="G129" s="187" t="s">
        <v>527</v>
      </c>
      <c r="H129" s="188">
        <v>4</v>
      </c>
      <c r="I129" s="189"/>
      <c r="J129" s="190">
        <f t="shared" si="0"/>
        <v>0</v>
      </c>
      <c r="K129" s="186" t="s">
        <v>6548</v>
      </c>
      <c r="L129" s="191"/>
      <c r="M129" s="192" t="s">
        <v>1</v>
      </c>
      <c r="N129" s="193" t="s">
        <v>52</v>
      </c>
      <c r="P129" s="146">
        <f t="shared" si="1"/>
        <v>0</v>
      </c>
      <c r="Q129" s="146">
        <v>1.7000000000000001E-4</v>
      </c>
      <c r="R129" s="146">
        <f t="shared" si="2"/>
        <v>6.8000000000000005E-4</v>
      </c>
      <c r="S129" s="146">
        <v>0</v>
      </c>
      <c r="T129" s="147">
        <f t="shared" si="3"/>
        <v>0</v>
      </c>
      <c r="AR129" s="148" t="s">
        <v>6555</v>
      </c>
      <c r="AT129" s="148" t="s">
        <v>740</v>
      </c>
      <c r="AU129" s="148" t="s">
        <v>95</v>
      </c>
      <c r="AY129" s="17" t="s">
        <v>432</v>
      </c>
      <c r="BE129" s="149">
        <f t="shared" si="4"/>
        <v>0</v>
      </c>
      <c r="BF129" s="149">
        <f t="shared" si="5"/>
        <v>0</v>
      </c>
      <c r="BG129" s="149">
        <f t="shared" si="6"/>
        <v>0</v>
      </c>
      <c r="BH129" s="149">
        <f t="shared" si="7"/>
        <v>0</v>
      </c>
      <c r="BI129" s="149">
        <f t="shared" si="8"/>
        <v>0</v>
      </c>
      <c r="BJ129" s="17" t="s">
        <v>95</v>
      </c>
      <c r="BK129" s="149">
        <f t="shared" si="9"/>
        <v>0</v>
      </c>
      <c r="BL129" s="17" t="s">
        <v>1218</v>
      </c>
      <c r="BM129" s="148" t="s">
        <v>140</v>
      </c>
    </row>
    <row r="130" spans="2:65" s="1" customFormat="1" ht="16.5" customHeight="1">
      <c r="B130" s="33"/>
      <c r="C130" s="184" t="s">
        <v>483</v>
      </c>
      <c r="D130" s="184" t="s">
        <v>740</v>
      </c>
      <c r="E130" s="185" t="s">
        <v>6558</v>
      </c>
      <c r="F130" s="186" t="s">
        <v>6559</v>
      </c>
      <c r="G130" s="187" t="s">
        <v>527</v>
      </c>
      <c r="H130" s="188">
        <v>4</v>
      </c>
      <c r="I130" s="189"/>
      <c r="J130" s="190">
        <f t="shared" si="0"/>
        <v>0</v>
      </c>
      <c r="K130" s="186" t="s">
        <v>6548</v>
      </c>
      <c r="L130" s="191"/>
      <c r="M130" s="192" t="s">
        <v>1</v>
      </c>
      <c r="N130" s="193" t="s">
        <v>52</v>
      </c>
      <c r="P130" s="146">
        <f t="shared" si="1"/>
        <v>0</v>
      </c>
      <c r="Q130" s="146">
        <v>2.3000000000000001E-4</v>
      </c>
      <c r="R130" s="146">
        <f t="shared" si="2"/>
        <v>9.2000000000000003E-4</v>
      </c>
      <c r="S130" s="146">
        <v>0</v>
      </c>
      <c r="T130" s="147">
        <f t="shared" si="3"/>
        <v>0</v>
      </c>
      <c r="AR130" s="148" t="s">
        <v>6555</v>
      </c>
      <c r="AT130" s="148" t="s">
        <v>740</v>
      </c>
      <c r="AU130" s="148" t="s">
        <v>95</v>
      </c>
      <c r="AY130" s="17" t="s">
        <v>432</v>
      </c>
      <c r="BE130" s="149">
        <f t="shared" si="4"/>
        <v>0</v>
      </c>
      <c r="BF130" s="149">
        <f t="shared" si="5"/>
        <v>0</v>
      </c>
      <c r="BG130" s="149">
        <f t="shared" si="6"/>
        <v>0</v>
      </c>
      <c r="BH130" s="149">
        <f t="shared" si="7"/>
        <v>0</v>
      </c>
      <c r="BI130" s="149">
        <f t="shared" si="8"/>
        <v>0</v>
      </c>
      <c r="BJ130" s="17" t="s">
        <v>95</v>
      </c>
      <c r="BK130" s="149">
        <f t="shared" si="9"/>
        <v>0</v>
      </c>
      <c r="BL130" s="17" t="s">
        <v>1218</v>
      </c>
      <c r="BM130" s="148" t="s">
        <v>8</v>
      </c>
    </row>
    <row r="131" spans="2:65" s="1" customFormat="1" ht="16.5" customHeight="1">
      <c r="B131" s="33"/>
      <c r="C131" s="137" t="s">
        <v>489</v>
      </c>
      <c r="D131" s="137" t="s">
        <v>435</v>
      </c>
      <c r="E131" s="138" t="s">
        <v>6560</v>
      </c>
      <c r="F131" s="139" t="s">
        <v>6561</v>
      </c>
      <c r="G131" s="140" t="s">
        <v>527</v>
      </c>
      <c r="H131" s="141">
        <v>8</v>
      </c>
      <c r="I131" s="142"/>
      <c r="J131" s="143">
        <f t="shared" si="0"/>
        <v>0</v>
      </c>
      <c r="K131" s="139" t="s">
        <v>6548</v>
      </c>
      <c r="L131" s="33"/>
      <c r="M131" s="144" t="s">
        <v>1</v>
      </c>
      <c r="N131" s="145" t="s">
        <v>52</v>
      </c>
      <c r="P131" s="146">
        <f t="shared" si="1"/>
        <v>0</v>
      </c>
      <c r="Q131" s="146">
        <v>0</v>
      </c>
      <c r="R131" s="146">
        <f t="shared" si="2"/>
        <v>0</v>
      </c>
      <c r="S131" s="146">
        <v>0</v>
      </c>
      <c r="T131" s="147">
        <f t="shared" si="3"/>
        <v>0</v>
      </c>
      <c r="AR131" s="148" t="s">
        <v>1218</v>
      </c>
      <c r="AT131" s="148" t="s">
        <v>435</v>
      </c>
      <c r="AU131" s="148" t="s">
        <v>95</v>
      </c>
      <c r="AY131" s="17" t="s">
        <v>432</v>
      </c>
      <c r="BE131" s="149">
        <f t="shared" si="4"/>
        <v>0</v>
      </c>
      <c r="BF131" s="149">
        <f t="shared" si="5"/>
        <v>0</v>
      </c>
      <c r="BG131" s="149">
        <f t="shared" si="6"/>
        <v>0</v>
      </c>
      <c r="BH131" s="149">
        <f t="shared" si="7"/>
        <v>0</v>
      </c>
      <c r="BI131" s="149">
        <f t="shared" si="8"/>
        <v>0</v>
      </c>
      <c r="BJ131" s="17" t="s">
        <v>95</v>
      </c>
      <c r="BK131" s="149">
        <f t="shared" si="9"/>
        <v>0</v>
      </c>
      <c r="BL131" s="17" t="s">
        <v>1218</v>
      </c>
      <c r="BM131" s="148" t="s">
        <v>220</v>
      </c>
    </row>
    <row r="132" spans="2:65" s="1" customFormat="1" ht="16.5" customHeight="1">
      <c r="B132" s="33"/>
      <c r="C132" s="184" t="s">
        <v>500</v>
      </c>
      <c r="D132" s="184" t="s">
        <v>740</v>
      </c>
      <c r="E132" s="185" t="s">
        <v>6562</v>
      </c>
      <c r="F132" s="186" t="s">
        <v>6563</v>
      </c>
      <c r="G132" s="187" t="s">
        <v>527</v>
      </c>
      <c r="H132" s="188">
        <v>2</v>
      </c>
      <c r="I132" s="189"/>
      <c r="J132" s="190">
        <f t="shared" si="0"/>
        <v>0</v>
      </c>
      <c r="K132" s="186" t="s">
        <v>6548</v>
      </c>
      <c r="L132" s="191"/>
      <c r="M132" s="192" t="s">
        <v>1</v>
      </c>
      <c r="N132" s="193" t="s">
        <v>52</v>
      </c>
      <c r="P132" s="146">
        <f t="shared" si="1"/>
        <v>0</v>
      </c>
      <c r="Q132" s="146">
        <v>2.7999999999999998E-4</v>
      </c>
      <c r="R132" s="146">
        <f t="shared" si="2"/>
        <v>5.5999999999999995E-4</v>
      </c>
      <c r="S132" s="146">
        <v>0</v>
      </c>
      <c r="T132" s="147">
        <f t="shared" si="3"/>
        <v>0</v>
      </c>
      <c r="AR132" s="148" t="s">
        <v>6555</v>
      </c>
      <c r="AT132" s="148" t="s">
        <v>740</v>
      </c>
      <c r="AU132" s="148" t="s">
        <v>95</v>
      </c>
      <c r="AY132" s="17" t="s">
        <v>432</v>
      </c>
      <c r="BE132" s="149">
        <f t="shared" si="4"/>
        <v>0</v>
      </c>
      <c r="BF132" s="149">
        <f t="shared" si="5"/>
        <v>0</v>
      </c>
      <c r="BG132" s="149">
        <f t="shared" si="6"/>
        <v>0</v>
      </c>
      <c r="BH132" s="149">
        <f t="shared" si="7"/>
        <v>0</v>
      </c>
      <c r="BI132" s="149">
        <f t="shared" si="8"/>
        <v>0</v>
      </c>
      <c r="BJ132" s="17" t="s">
        <v>95</v>
      </c>
      <c r="BK132" s="149">
        <f t="shared" si="9"/>
        <v>0</v>
      </c>
      <c r="BL132" s="17" t="s">
        <v>1218</v>
      </c>
      <c r="BM132" s="148" t="s">
        <v>556</v>
      </c>
    </row>
    <row r="133" spans="2:65" s="1" customFormat="1" ht="16.5" customHeight="1">
      <c r="B133" s="33"/>
      <c r="C133" s="184" t="s">
        <v>507</v>
      </c>
      <c r="D133" s="184" t="s">
        <v>740</v>
      </c>
      <c r="E133" s="185" t="s">
        <v>6564</v>
      </c>
      <c r="F133" s="186" t="s">
        <v>6565</v>
      </c>
      <c r="G133" s="187" t="s">
        <v>527</v>
      </c>
      <c r="H133" s="188">
        <v>1</v>
      </c>
      <c r="I133" s="189"/>
      <c r="J133" s="190">
        <f t="shared" si="0"/>
        <v>0</v>
      </c>
      <c r="K133" s="186" t="s">
        <v>528</v>
      </c>
      <c r="L133" s="191"/>
      <c r="M133" s="192" t="s">
        <v>1</v>
      </c>
      <c r="N133" s="193" t="s">
        <v>52</v>
      </c>
      <c r="P133" s="146">
        <f t="shared" si="1"/>
        <v>0</v>
      </c>
      <c r="Q133" s="146">
        <v>0</v>
      </c>
      <c r="R133" s="146">
        <f t="shared" si="2"/>
        <v>0</v>
      </c>
      <c r="S133" s="146">
        <v>0</v>
      </c>
      <c r="T133" s="147">
        <f t="shared" si="3"/>
        <v>0</v>
      </c>
      <c r="AR133" s="148" t="s">
        <v>6555</v>
      </c>
      <c r="AT133" s="148" t="s">
        <v>740</v>
      </c>
      <c r="AU133" s="148" t="s">
        <v>95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1218</v>
      </c>
      <c r="BM133" s="148" t="s">
        <v>572</v>
      </c>
    </row>
    <row r="134" spans="2:65" s="1" customFormat="1" ht="16.5" customHeight="1">
      <c r="B134" s="33"/>
      <c r="C134" s="137" t="s">
        <v>140</v>
      </c>
      <c r="D134" s="137" t="s">
        <v>435</v>
      </c>
      <c r="E134" s="138" t="s">
        <v>6566</v>
      </c>
      <c r="F134" s="139" t="s">
        <v>6567</v>
      </c>
      <c r="G134" s="140" t="s">
        <v>438</v>
      </c>
      <c r="H134" s="141">
        <v>1</v>
      </c>
      <c r="I134" s="142"/>
      <c r="J134" s="143">
        <f t="shared" si="0"/>
        <v>0</v>
      </c>
      <c r="K134" s="139" t="s">
        <v>528</v>
      </c>
      <c r="L134" s="33"/>
      <c r="M134" s="144" t="s">
        <v>1</v>
      </c>
      <c r="N134" s="145" t="s">
        <v>52</v>
      </c>
      <c r="P134" s="146">
        <f t="shared" si="1"/>
        <v>0</v>
      </c>
      <c r="Q134" s="146">
        <v>0</v>
      </c>
      <c r="R134" s="146">
        <f t="shared" si="2"/>
        <v>0</v>
      </c>
      <c r="S134" s="146">
        <v>0</v>
      </c>
      <c r="T134" s="147">
        <f t="shared" si="3"/>
        <v>0</v>
      </c>
      <c r="AR134" s="148" t="s">
        <v>1218</v>
      </c>
      <c r="AT134" s="148" t="s">
        <v>435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1218</v>
      </c>
      <c r="BM134" s="148" t="s">
        <v>829</v>
      </c>
    </row>
    <row r="135" spans="2:65" s="11" customFormat="1" ht="25.9" customHeight="1">
      <c r="B135" s="125"/>
      <c r="D135" s="126" t="s">
        <v>86</v>
      </c>
      <c r="E135" s="127" t="s">
        <v>6568</v>
      </c>
      <c r="F135" s="127" t="s">
        <v>6569</v>
      </c>
      <c r="I135" s="128"/>
      <c r="J135" s="129">
        <f>BK135</f>
        <v>0</v>
      </c>
      <c r="L135" s="125"/>
      <c r="M135" s="130"/>
      <c r="P135" s="131">
        <f>SUM(P136:P138)</f>
        <v>0</v>
      </c>
      <c r="R135" s="131">
        <f>SUM(R136:R138)</f>
        <v>8.0042000000000009</v>
      </c>
      <c r="T135" s="132">
        <f>SUM(T136:T138)</f>
        <v>0</v>
      </c>
      <c r="AR135" s="126" t="s">
        <v>95</v>
      </c>
      <c r="AT135" s="133" t="s">
        <v>86</v>
      </c>
      <c r="AU135" s="133" t="s">
        <v>87</v>
      </c>
      <c r="AY135" s="126" t="s">
        <v>432</v>
      </c>
      <c r="BK135" s="134">
        <f>SUM(BK136:BK138)</f>
        <v>0</v>
      </c>
    </row>
    <row r="136" spans="2:65" s="1" customFormat="1" ht="16.5" customHeight="1">
      <c r="B136" s="33"/>
      <c r="C136" s="184" t="s">
        <v>194</v>
      </c>
      <c r="D136" s="184" t="s">
        <v>740</v>
      </c>
      <c r="E136" s="185" t="s">
        <v>6570</v>
      </c>
      <c r="F136" s="186" t="s">
        <v>6571</v>
      </c>
      <c r="G136" s="187" t="s">
        <v>521</v>
      </c>
      <c r="H136" s="188">
        <v>70</v>
      </c>
      <c r="I136" s="189"/>
      <c r="J136" s="190">
        <f>ROUND(I136*H136,2)</f>
        <v>0</v>
      </c>
      <c r="K136" s="186" t="s">
        <v>6548</v>
      </c>
      <c r="L136" s="191"/>
      <c r="M136" s="192" t="s">
        <v>1</v>
      </c>
      <c r="N136" s="193" t="s">
        <v>52</v>
      </c>
      <c r="P136" s="146">
        <f>O136*H136</f>
        <v>0</v>
      </c>
      <c r="Q136" s="146">
        <v>6.0000000000000002E-5</v>
      </c>
      <c r="R136" s="146">
        <f>Q136*H136</f>
        <v>4.1999999999999997E-3</v>
      </c>
      <c r="S136" s="146">
        <v>0</v>
      </c>
      <c r="T136" s="147">
        <f>S136*H136</f>
        <v>0</v>
      </c>
      <c r="AR136" s="148" t="s">
        <v>6555</v>
      </c>
      <c r="AT136" s="148" t="s">
        <v>740</v>
      </c>
      <c r="AU136" s="148" t="s">
        <v>95</v>
      </c>
      <c r="AY136" s="17" t="s">
        <v>432</v>
      </c>
      <c r="BE136" s="149">
        <f>IF(N136="základní",J136,0)</f>
        <v>0</v>
      </c>
      <c r="BF136" s="149">
        <f>IF(N136="snížená",J136,0)</f>
        <v>0</v>
      </c>
      <c r="BG136" s="149">
        <f>IF(N136="zákl. přenesená",J136,0)</f>
        <v>0</v>
      </c>
      <c r="BH136" s="149">
        <f>IF(N136="sníž. přenesená",J136,0)</f>
        <v>0</v>
      </c>
      <c r="BI136" s="149">
        <f>IF(N136="nulová",J136,0)</f>
        <v>0</v>
      </c>
      <c r="BJ136" s="17" t="s">
        <v>95</v>
      </c>
      <c r="BK136" s="149">
        <f>ROUND(I136*H136,2)</f>
        <v>0</v>
      </c>
      <c r="BL136" s="17" t="s">
        <v>1218</v>
      </c>
      <c r="BM136" s="148" t="s">
        <v>839</v>
      </c>
    </row>
    <row r="137" spans="2:65" s="1" customFormat="1" ht="16.5" customHeight="1">
      <c r="B137" s="33"/>
      <c r="C137" s="137" t="s">
        <v>8</v>
      </c>
      <c r="D137" s="137" t="s">
        <v>435</v>
      </c>
      <c r="E137" s="138" t="s">
        <v>6109</v>
      </c>
      <c r="F137" s="139" t="s">
        <v>6110</v>
      </c>
      <c r="G137" s="140" t="s">
        <v>685</v>
      </c>
      <c r="H137" s="141">
        <v>5</v>
      </c>
      <c r="I137" s="142"/>
      <c r="J137" s="143">
        <f>ROUND(I137*H137,2)</f>
        <v>0</v>
      </c>
      <c r="K137" s="139" t="s">
        <v>6548</v>
      </c>
      <c r="L137" s="33"/>
      <c r="M137" s="144" t="s">
        <v>1</v>
      </c>
      <c r="N137" s="145" t="s">
        <v>52</v>
      </c>
      <c r="P137" s="146">
        <f>O137*H137</f>
        <v>0</v>
      </c>
      <c r="Q137" s="146">
        <v>0</v>
      </c>
      <c r="R137" s="146">
        <f>Q137*H137</f>
        <v>0</v>
      </c>
      <c r="S137" s="146">
        <v>0</v>
      </c>
      <c r="T137" s="147">
        <f>S137*H137</f>
        <v>0</v>
      </c>
      <c r="AR137" s="148" t="s">
        <v>1218</v>
      </c>
      <c r="AT137" s="148" t="s">
        <v>435</v>
      </c>
      <c r="AU137" s="148" t="s">
        <v>95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1218</v>
      </c>
      <c r="BM137" s="148" t="s">
        <v>284</v>
      </c>
    </row>
    <row r="138" spans="2:65" s="1" customFormat="1" ht="16.5" customHeight="1">
      <c r="B138" s="33"/>
      <c r="C138" s="184" t="s">
        <v>211</v>
      </c>
      <c r="D138" s="184" t="s">
        <v>740</v>
      </c>
      <c r="E138" s="185" t="s">
        <v>6572</v>
      </c>
      <c r="F138" s="186" t="s">
        <v>6573</v>
      </c>
      <c r="G138" s="187" t="s">
        <v>743</v>
      </c>
      <c r="H138" s="188">
        <v>8</v>
      </c>
      <c r="I138" s="189"/>
      <c r="J138" s="190">
        <f>ROUND(I138*H138,2)</f>
        <v>0</v>
      </c>
      <c r="K138" s="186" t="s">
        <v>6548</v>
      </c>
      <c r="L138" s="191"/>
      <c r="M138" s="192" t="s">
        <v>1</v>
      </c>
      <c r="N138" s="193" t="s">
        <v>52</v>
      </c>
      <c r="P138" s="146">
        <f>O138*H138</f>
        <v>0</v>
      </c>
      <c r="Q138" s="146">
        <v>1</v>
      </c>
      <c r="R138" s="146">
        <f>Q138*H138</f>
        <v>8</v>
      </c>
      <c r="S138" s="146">
        <v>0</v>
      </c>
      <c r="T138" s="147">
        <f>S138*H138</f>
        <v>0</v>
      </c>
      <c r="AR138" s="148" t="s">
        <v>6555</v>
      </c>
      <c r="AT138" s="148" t="s">
        <v>740</v>
      </c>
      <c r="AU138" s="148" t="s">
        <v>95</v>
      </c>
      <c r="AY138" s="17" t="s">
        <v>432</v>
      </c>
      <c r="BE138" s="149">
        <f>IF(N138="základní",J138,0)</f>
        <v>0</v>
      </c>
      <c r="BF138" s="149">
        <f>IF(N138="snížená",J138,0)</f>
        <v>0</v>
      </c>
      <c r="BG138" s="149">
        <f>IF(N138="zákl. přenesená",J138,0)</f>
        <v>0</v>
      </c>
      <c r="BH138" s="149">
        <f>IF(N138="sníž. přenesená",J138,0)</f>
        <v>0</v>
      </c>
      <c r="BI138" s="149">
        <f>IF(N138="nulová",J138,0)</f>
        <v>0</v>
      </c>
      <c r="BJ138" s="17" t="s">
        <v>95</v>
      </c>
      <c r="BK138" s="149">
        <f>ROUND(I138*H138,2)</f>
        <v>0</v>
      </c>
      <c r="BL138" s="17" t="s">
        <v>1218</v>
      </c>
      <c r="BM138" s="148" t="s">
        <v>297</v>
      </c>
    </row>
    <row r="139" spans="2:65" s="11" customFormat="1" ht="25.9" customHeight="1">
      <c r="B139" s="125"/>
      <c r="D139" s="126" t="s">
        <v>86</v>
      </c>
      <c r="E139" s="127" t="s">
        <v>6574</v>
      </c>
      <c r="F139" s="127" t="s">
        <v>6575</v>
      </c>
      <c r="I139" s="128"/>
      <c r="J139" s="129">
        <f>BK139</f>
        <v>0</v>
      </c>
      <c r="L139" s="125"/>
      <c r="M139" s="130"/>
      <c r="P139" s="131">
        <f>SUM(P140:P141)</f>
        <v>0</v>
      </c>
      <c r="R139" s="131">
        <f>SUM(R140:R141)</f>
        <v>0</v>
      </c>
      <c r="T139" s="132">
        <f>SUM(T140:T141)</f>
        <v>0</v>
      </c>
      <c r="AR139" s="126" t="s">
        <v>95</v>
      </c>
      <c r="AT139" s="133" t="s">
        <v>86</v>
      </c>
      <c r="AU139" s="133" t="s">
        <v>87</v>
      </c>
      <c r="AY139" s="126" t="s">
        <v>432</v>
      </c>
      <c r="BK139" s="134">
        <f>SUM(BK140:BK141)</f>
        <v>0</v>
      </c>
    </row>
    <row r="140" spans="2:65" s="1" customFormat="1" ht="16.5" customHeight="1">
      <c r="B140" s="33"/>
      <c r="C140" s="137" t="s">
        <v>220</v>
      </c>
      <c r="D140" s="137" t="s">
        <v>435</v>
      </c>
      <c r="E140" s="138" t="s">
        <v>6576</v>
      </c>
      <c r="F140" s="139" t="s">
        <v>6577</v>
      </c>
      <c r="G140" s="140" t="s">
        <v>527</v>
      </c>
      <c r="H140" s="141">
        <v>1</v>
      </c>
      <c r="I140" s="142"/>
      <c r="J140" s="143">
        <f>ROUND(I140*H140,2)</f>
        <v>0</v>
      </c>
      <c r="K140" s="139" t="s">
        <v>528</v>
      </c>
      <c r="L140" s="33"/>
      <c r="M140" s="144" t="s">
        <v>1</v>
      </c>
      <c r="N140" s="145" t="s">
        <v>52</v>
      </c>
      <c r="P140" s="146">
        <f>O140*H140</f>
        <v>0</v>
      </c>
      <c r="Q140" s="146">
        <v>0</v>
      </c>
      <c r="R140" s="146">
        <f>Q140*H140</f>
        <v>0</v>
      </c>
      <c r="S140" s="146">
        <v>0</v>
      </c>
      <c r="T140" s="147">
        <f>S140*H140</f>
        <v>0</v>
      </c>
      <c r="AR140" s="148" t="s">
        <v>1218</v>
      </c>
      <c r="AT140" s="148" t="s">
        <v>435</v>
      </c>
      <c r="AU140" s="148" t="s">
        <v>95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1218</v>
      </c>
      <c r="BM140" s="148" t="s">
        <v>6578</v>
      </c>
    </row>
    <row r="141" spans="2:65" s="1" customFormat="1" ht="16.5" customHeight="1">
      <c r="B141" s="33"/>
      <c r="C141" s="137" t="s">
        <v>233</v>
      </c>
      <c r="D141" s="137" t="s">
        <v>435</v>
      </c>
      <c r="E141" s="138" t="s">
        <v>6579</v>
      </c>
      <c r="F141" s="139" t="s">
        <v>6580</v>
      </c>
      <c r="G141" s="140" t="s">
        <v>527</v>
      </c>
      <c r="H141" s="141">
        <v>1</v>
      </c>
      <c r="I141" s="142"/>
      <c r="J141" s="143">
        <f>ROUND(I141*H141,2)</f>
        <v>0</v>
      </c>
      <c r="K141" s="139" t="s">
        <v>528</v>
      </c>
      <c r="L141" s="33"/>
      <c r="M141" s="178" t="s">
        <v>1</v>
      </c>
      <c r="N141" s="179" t="s">
        <v>52</v>
      </c>
      <c r="O141" s="180"/>
      <c r="P141" s="181">
        <f>O141*H141</f>
        <v>0</v>
      </c>
      <c r="Q141" s="181">
        <v>0</v>
      </c>
      <c r="R141" s="181">
        <f>Q141*H141</f>
        <v>0</v>
      </c>
      <c r="S141" s="181">
        <v>0</v>
      </c>
      <c r="T141" s="182">
        <f>S141*H141</f>
        <v>0</v>
      </c>
      <c r="AR141" s="148" t="s">
        <v>1218</v>
      </c>
      <c r="AT141" s="148" t="s">
        <v>435</v>
      </c>
      <c r="AU141" s="148" t="s">
        <v>95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1218</v>
      </c>
      <c r="BM141" s="148" t="s">
        <v>6581</v>
      </c>
    </row>
    <row r="142" spans="2:65" s="1" customFormat="1" ht="6.95" customHeight="1">
      <c r="B142" s="45"/>
      <c r="C142" s="46"/>
      <c r="D142" s="46"/>
      <c r="E142" s="46"/>
      <c r="F142" s="46"/>
      <c r="G142" s="46"/>
      <c r="H142" s="46"/>
      <c r="I142" s="46"/>
      <c r="J142" s="46"/>
      <c r="K142" s="46"/>
      <c r="L142" s="33"/>
    </row>
  </sheetData>
  <sheetProtection algorithmName="SHA-512" hashValue="wzkwW4IwO+Fm8hEXbPbLLfCKCbjm0quTkeNwaCB8sNEN6PllJWTY+1ZYCg0nI5QsbKnFHAnySciGf7wACM0Zbw==" saltValue="P1/CkaqlIp+TZclQpozIakVgzo9G8nY4Dayf5Ds8F8XmwyV7NN4P67+6DlVJ8nQxS8q3n1PMQ+TICA/pXmuDUA==" spinCount="100000" sheet="1" objects="1" scenarios="1" formatColumns="0" formatRows="0" autoFilter="0"/>
  <autoFilter ref="C122:K141" xr:uid="{00000000-0009-0000-0000-000027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theme="9" tint="0.59999389629810485"/>
    <pageSetUpPr fitToPage="1"/>
  </sheetPr>
  <dimension ref="B2:BM67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249</v>
      </c>
      <c r="AZ2" s="183" t="s">
        <v>6582</v>
      </c>
      <c r="BA2" s="183" t="s">
        <v>1</v>
      </c>
      <c r="BB2" s="183" t="s">
        <v>1</v>
      </c>
      <c r="BC2" s="183" t="s">
        <v>6583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6584</v>
      </c>
      <c r="BA3" s="183" t="s">
        <v>1</v>
      </c>
      <c r="BB3" s="183" t="s">
        <v>1</v>
      </c>
      <c r="BC3" s="183" t="s">
        <v>6585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6586</v>
      </c>
      <c r="BA4" s="183" t="s">
        <v>1</v>
      </c>
      <c r="BB4" s="183" t="s">
        <v>1</v>
      </c>
      <c r="BC4" s="183" t="s">
        <v>6587</v>
      </c>
      <c r="BD4" s="183" t="s">
        <v>97</v>
      </c>
    </row>
    <row r="5" spans="2:56" ht="6.95" customHeight="1">
      <c r="B5" s="20"/>
      <c r="L5" s="20"/>
      <c r="AZ5" s="183" t="s">
        <v>6588</v>
      </c>
      <c r="BA5" s="183" t="s">
        <v>1</v>
      </c>
      <c r="BB5" s="183" t="s">
        <v>1</v>
      </c>
      <c r="BC5" s="183" t="s">
        <v>6589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6590</v>
      </c>
      <c r="BA6" s="183" t="s">
        <v>1</v>
      </c>
      <c r="BB6" s="183" t="s">
        <v>1</v>
      </c>
      <c r="BC6" s="183" t="s">
        <v>636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6591</v>
      </c>
      <c r="BA7" s="183" t="s">
        <v>1</v>
      </c>
      <c r="BB7" s="183" t="s">
        <v>1</v>
      </c>
      <c r="BC7" s="183" t="s">
        <v>6592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6593</v>
      </c>
      <c r="BA8" s="183" t="s">
        <v>1</v>
      </c>
      <c r="BB8" s="183" t="s">
        <v>1</v>
      </c>
      <c r="BC8" s="183" t="s">
        <v>6594</v>
      </c>
      <c r="BD8" s="183" t="s">
        <v>97</v>
      </c>
    </row>
    <row r="9" spans="2:56" s="1" customFormat="1" ht="16.5" customHeight="1">
      <c r="B9" s="33"/>
      <c r="E9" s="246" t="s">
        <v>6355</v>
      </c>
      <c r="F9" s="248"/>
      <c r="G9" s="248"/>
      <c r="H9" s="248"/>
      <c r="L9" s="33"/>
      <c r="AZ9" s="183" t="s">
        <v>5298</v>
      </c>
      <c r="BA9" s="183" t="s">
        <v>1</v>
      </c>
      <c r="BB9" s="183" t="s">
        <v>1</v>
      </c>
      <c r="BC9" s="183" t="s">
        <v>6595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6596</v>
      </c>
      <c r="BA10" s="183" t="s">
        <v>1</v>
      </c>
      <c r="BB10" s="183" t="s">
        <v>1</v>
      </c>
      <c r="BC10" s="183" t="s">
        <v>6597</v>
      </c>
      <c r="BD10" s="183" t="s">
        <v>97</v>
      </c>
    </row>
    <row r="11" spans="2:56" s="1" customFormat="1" ht="16.5" customHeight="1">
      <c r="B11" s="33"/>
      <c r="E11" s="227" t="s">
        <v>6598</v>
      </c>
      <c r="F11" s="248"/>
      <c r="G11" s="248"/>
      <c r="H11" s="248"/>
      <c r="L11" s="33"/>
      <c r="AZ11" s="183" t="s">
        <v>6599</v>
      </c>
      <c r="BA11" s="183" t="s">
        <v>1</v>
      </c>
      <c r="BB11" s="183" t="s">
        <v>1</v>
      </c>
      <c r="BC11" s="183" t="s">
        <v>6600</v>
      </c>
      <c r="BD11" s="183" t="s">
        <v>97</v>
      </c>
    </row>
    <row r="12" spans="2:56" s="1" customFormat="1" ht="11.25">
      <c r="B12" s="33"/>
      <c r="L12" s="33"/>
      <c r="AZ12" s="183" t="s">
        <v>6601</v>
      </c>
      <c r="BA12" s="183" t="s">
        <v>1</v>
      </c>
      <c r="BB12" s="183" t="s">
        <v>1</v>
      </c>
      <c r="BC12" s="183" t="s">
        <v>6602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250</v>
      </c>
      <c r="I13" s="27" t="s">
        <v>20</v>
      </c>
      <c r="J13" s="25" t="s">
        <v>1</v>
      </c>
      <c r="L13" s="33"/>
      <c r="AZ13" s="183" t="s">
        <v>6603</v>
      </c>
      <c r="BA13" s="183" t="s">
        <v>1</v>
      </c>
      <c r="BB13" s="183" t="s">
        <v>1</v>
      </c>
      <c r="BC13" s="183" t="s">
        <v>6604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  <c r="AZ14" s="183" t="s">
        <v>6605</v>
      </c>
      <c r="BA14" s="183" t="s">
        <v>1</v>
      </c>
      <c r="BB14" s="183" t="s">
        <v>1</v>
      </c>
      <c r="BC14" s="183" t="s">
        <v>6606</v>
      </c>
      <c r="BD14" s="183" t="s">
        <v>97</v>
      </c>
    </row>
    <row r="15" spans="2:56" s="1" customFormat="1" ht="10.9" customHeight="1">
      <c r="B15" s="33"/>
      <c r="L15" s="33"/>
      <c r="AZ15" s="183" t="s">
        <v>6607</v>
      </c>
      <c r="BA15" s="183" t="s">
        <v>1</v>
      </c>
      <c r="BB15" s="183" t="s">
        <v>1</v>
      </c>
      <c r="BC15" s="183" t="s">
        <v>6608</v>
      </c>
      <c r="BD15" s="183" t="s">
        <v>97</v>
      </c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  <c r="AZ16" s="183" t="s">
        <v>6609</v>
      </c>
      <c r="BA16" s="183" t="s">
        <v>1</v>
      </c>
      <c r="BB16" s="183" t="s">
        <v>1</v>
      </c>
      <c r="BC16" s="183" t="s">
        <v>6610</v>
      </c>
      <c r="BD16" s="183" t="s">
        <v>97</v>
      </c>
    </row>
    <row r="17" spans="2:56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  <c r="AZ17" s="183" t="s">
        <v>6611</v>
      </c>
      <c r="BA17" s="183" t="s">
        <v>1</v>
      </c>
      <c r="BB17" s="183" t="s">
        <v>1</v>
      </c>
      <c r="BC17" s="183" t="s">
        <v>6612</v>
      </c>
      <c r="BD17" s="183" t="s">
        <v>97</v>
      </c>
    </row>
    <row r="18" spans="2:56" s="1" customFormat="1" ht="6.95" customHeight="1">
      <c r="B18" s="33"/>
      <c r="L18" s="33"/>
      <c r="AZ18" s="183" t="s">
        <v>6613</v>
      </c>
      <c r="BA18" s="183" t="s">
        <v>1</v>
      </c>
      <c r="BB18" s="183" t="s">
        <v>1</v>
      </c>
      <c r="BC18" s="183" t="s">
        <v>6614</v>
      </c>
      <c r="BD18" s="183" t="s">
        <v>97</v>
      </c>
    </row>
    <row r="19" spans="2:56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  <c r="AZ19" s="183" t="s">
        <v>6615</v>
      </c>
      <c r="BA19" s="183" t="s">
        <v>1</v>
      </c>
      <c r="BB19" s="183" t="s">
        <v>1</v>
      </c>
      <c r="BC19" s="183" t="s">
        <v>6616</v>
      </c>
      <c r="BD19" s="183" t="s">
        <v>97</v>
      </c>
    </row>
    <row r="20" spans="2:56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  <c r="AZ20" s="183" t="s">
        <v>6617</v>
      </c>
      <c r="BA20" s="183" t="s">
        <v>1</v>
      </c>
      <c r="BB20" s="183" t="s">
        <v>1</v>
      </c>
      <c r="BC20" s="183" t="s">
        <v>6618</v>
      </c>
      <c r="BD20" s="183" t="s">
        <v>97</v>
      </c>
    </row>
    <row r="21" spans="2:56" s="1" customFormat="1" ht="6.95" customHeight="1">
      <c r="B21" s="33"/>
      <c r="L21" s="33"/>
      <c r="AZ21" s="183" t="s">
        <v>6619</v>
      </c>
      <c r="BA21" s="183" t="s">
        <v>1</v>
      </c>
      <c r="BB21" s="183" t="s">
        <v>1</v>
      </c>
      <c r="BC21" s="183" t="s">
        <v>6620</v>
      </c>
      <c r="BD21" s="183" t="s">
        <v>97</v>
      </c>
    </row>
    <row r="22" spans="2:56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  <c r="AZ22" s="183" t="s">
        <v>6621</v>
      </c>
      <c r="BA22" s="183" t="s">
        <v>1</v>
      </c>
      <c r="BB22" s="183" t="s">
        <v>1</v>
      </c>
      <c r="BC22" s="183" t="s">
        <v>6622</v>
      </c>
      <c r="BD22" s="183" t="s">
        <v>97</v>
      </c>
    </row>
    <row r="23" spans="2:56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  <c r="AZ23" s="183" t="s">
        <v>6623</v>
      </c>
      <c r="BA23" s="183" t="s">
        <v>1</v>
      </c>
      <c r="BB23" s="183" t="s">
        <v>1</v>
      </c>
      <c r="BC23" s="183" t="s">
        <v>6624</v>
      </c>
      <c r="BD23" s="183" t="s">
        <v>97</v>
      </c>
    </row>
    <row r="24" spans="2:56" s="1" customFormat="1" ht="6.95" customHeight="1">
      <c r="B24" s="33"/>
      <c r="L24" s="33"/>
      <c r="AZ24" s="183" t="s">
        <v>6625</v>
      </c>
      <c r="BA24" s="183" t="s">
        <v>1</v>
      </c>
      <c r="BB24" s="183" t="s">
        <v>1</v>
      </c>
      <c r="BC24" s="183" t="s">
        <v>6626</v>
      </c>
      <c r="BD24" s="183" t="s">
        <v>97</v>
      </c>
    </row>
    <row r="25" spans="2:56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  <c r="AZ25" s="183" t="s">
        <v>5300</v>
      </c>
      <c r="BA25" s="183" t="s">
        <v>1</v>
      </c>
      <c r="BB25" s="183" t="s">
        <v>1</v>
      </c>
      <c r="BC25" s="183" t="s">
        <v>6595</v>
      </c>
      <c r="BD25" s="183" t="s">
        <v>97</v>
      </c>
    </row>
    <row r="26" spans="2:56" s="1" customFormat="1" ht="18" customHeight="1">
      <c r="B26" s="33"/>
      <c r="E26" s="25" t="s">
        <v>6077</v>
      </c>
      <c r="I26" s="27" t="s">
        <v>34</v>
      </c>
      <c r="J26" s="25" t="s">
        <v>399</v>
      </c>
      <c r="L26" s="33"/>
      <c r="AZ26" s="183" t="s">
        <v>6627</v>
      </c>
      <c r="BA26" s="183" t="s">
        <v>1</v>
      </c>
      <c r="BB26" s="183" t="s">
        <v>1</v>
      </c>
      <c r="BC26" s="183" t="s">
        <v>6628</v>
      </c>
      <c r="BD26" s="183" t="s">
        <v>97</v>
      </c>
    </row>
    <row r="27" spans="2:56" s="1" customFormat="1" ht="6.95" customHeight="1">
      <c r="B27" s="33"/>
      <c r="L27" s="33"/>
      <c r="AZ27" s="183" t="s">
        <v>6629</v>
      </c>
      <c r="BA27" s="183" t="s">
        <v>1</v>
      </c>
      <c r="BB27" s="183" t="s">
        <v>1</v>
      </c>
      <c r="BC27" s="183" t="s">
        <v>6630</v>
      </c>
      <c r="BD27" s="183" t="s">
        <v>97</v>
      </c>
    </row>
    <row r="28" spans="2:56" s="1" customFormat="1" ht="12" customHeight="1">
      <c r="B28" s="33"/>
      <c r="D28" s="27" t="s">
        <v>45</v>
      </c>
      <c r="L28" s="33"/>
    </row>
    <row r="29" spans="2:56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56" s="1" customFormat="1" ht="6.95" customHeight="1">
      <c r="B30" s="33"/>
      <c r="L30" s="33"/>
    </row>
    <row r="31" spans="2:56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56" s="1" customFormat="1" ht="25.35" customHeight="1">
      <c r="B32" s="33"/>
      <c r="D32" s="96" t="s">
        <v>47</v>
      </c>
      <c r="J32" s="67">
        <f>ROUND(J139,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ROUND((SUM(BE139:BE677)),  2)</f>
        <v>0</v>
      </c>
      <c r="I35" s="97">
        <v>0.21</v>
      </c>
      <c r="J35" s="87">
        <f>ROUND(((SUM(BE139:BE677))*I35),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ROUND((SUM(BF139:BF677)),  2)</f>
        <v>0</v>
      </c>
      <c r="I36" s="97">
        <v>0.12</v>
      </c>
      <c r="J36" s="87">
        <f>ROUND(((SUM(BF139:BF677))*I36),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ROUND((SUM(BG139:BG677)),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ROUND((SUM(BH139:BH677)),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ROUND((SUM(BI139:BI677)),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20.C - ZÁZEMÍ a KAVÁRNA - stavební část - nezpůsobilé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Ing. Obrtel Michal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J139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J140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J141</f>
        <v>0</v>
      </c>
      <c r="L100" s="113"/>
    </row>
    <row r="101" spans="2:47" s="9" customFormat="1" ht="19.899999999999999" customHeight="1">
      <c r="B101" s="113"/>
      <c r="D101" s="114" t="s">
        <v>5307</v>
      </c>
      <c r="E101" s="115"/>
      <c r="F101" s="115"/>
      <c r="G101" s="115"/>
      <c r="H101" s="115"/>
      <c r="I101" s="115"/>
      <c r="J101" s="116">
        <f>J152</f>
        <v>0</v>
      </c>
      <c r="L101" s="113"/>
    </row>
    <row r="102" spans="2:47" s="9" customFormat="1" ht="19.899999999999999" customHeight="1">
      <c r="B102" s="113"/>
      <c r="D102" s="114" t="s">
        <v>5038</v>
      </c>
      <c r="E102" s="115"/>
      <c r="F102" s="115"/>
      <c r="G102" s="115"/>
      <c r="H102" s="115"/>
      <c r="I102" s="115"/>
      <c r="J102" s="116">
        <f>J175</f>
        <v>0</v>
      </c>
      <c r="L102" s="113"/>
    </row>
    <row r="103" spans="2:47" s="9" customFormat="1" ht="19.899999999999999" customHeight="1">
      <c r="B103" s="113"/>
      <c r="D103" s="114" t="s">
        <v>2784</v>
      </c>
      <c r="E103" s="115"/>
      <c r="F103" s="115"/>
      <c r="G103" s="115"/>
      <c r="H103" s="115"/>
      <c r="I103" s="115"/>
      <c r="J103" s="116">
        <f>J178</f>
        <v>0</v>
      </c>
      <c r="L103" s="113"/>
    </row>
    <row r="104" spans="2:47" s="9" customFormat="1" ht="19.899999999999999" customHeight="1">
      <c r="B104" s="113"/>
      <c r="D104" s="114" t="s">
        <v>646</v>
      </c>
      <c r="E104" s="115"/>
      <c r="F104" s="115"/>
      <c r="G104" s="115"/>
      <c r="H104" s="115"/>
      <c r="I104" s="115"/>
      <c r="J104" s="116">
        <f>J193</f>
        <v>0</v>
      </c>
      <c r="L104" s="113"/>
    </row>
    <row r="105" spans="2:47" s="8" customFormat="1" ht="24.95" customHeight="1">
      <c r="B105" s="109"/>
      <c r="D105" s="110" t="s">
        <v>3252</v>
      </c>
      <c r="E105" s="111"/>
      <c r="F105" s="111"/>
      <c r="G105" s="111"/>
      <c r="H105" s="111"/>
      <c r="I105" s="111"/>
      <c r="J105" s="112">
        <f>J195</f>
        <v>0</v>
      </c>
      <c r="L105" s="109"/>
    </row>
    <row r="106" spans="2:47" s="9" customFormat="1" ht="19.899999999999999" customHeight="1">
      <c r="B106" s="113"/>
      <c r="D106" s="114" t="s">
        <v>6631</v>
      </c>
      <c r="E106" s="115"/>
      <c r="F106" s="115"/>
      <c r="G106" s="115"/>
      <c r="H106" s="115"/>
      <c r="I106" s="115"/>
      <c r="J106" s="116">
        <f>J196</f>
        <v>0</v>
      </c>
      <c r="L106" s="113"/>
    </row>
    <row r="107" spans="2:47" s="9" customFormat="1" ht="19.899999999999999" customHeight="1">
      <c r="B107" s="113"/>
      <c r="D107" s="114" t="s">
        <v>6632</v>
      </c>
      <c r="E107" s="115"/>
      <c r="F107" s="115"/>
      <c r="G107" s="115"/>
      <c r="H107" s="115"/>
      <c r="I107" s="115"/>
      <c r="J107" s="116">
        <f>J243</f>
        <v>0</v>
      </c>
      <c r="L107" s="113"/>
    </row>
    <row r="108" spans="2:47" s="9" customFormat="1" ht="19.899999999999999" customHeight="1">
      <c r="B108" s="113"/>
      <c r="D108" s="114" t="s">
        <v>6633</v>
      </c>
      <c r="E108" s="115"/>
      <c r="F108" s="115"/>
      <c r="G108" s="115"/>
      <c r="H108" s="115"/>
      <c r="I108" s="115"/>
      <c r="J108" s="116">
        <f>J313</f>
        <v>0</v>
      </c>
      <c r="L108" s="113"/>
    </row>
    <row r="109" spans="2:47" s="9" customFormat="1" ht="19.899999999999999" customHeight="1">
      <c r="B109" s="113"/>
      <c r="D109" s="114" t="s">
        <v>4885</v>
      </c>
      <c r="E109" s="115"/>
      <c r="F109" s="115"/>
      <c r="G109" s="115"/>
      <c r="H109" s="115"/>
      <c r="I109" s="115"/>
      <c r="J109" s="116">
        <f>J362</f>
        <v>0</v>
      </c>
      <c r="L109" s="113"/>
    </row>
    <row r="110" spans="2:47" s="9" customFormat="1" ht="19.899999999999999" customHeight="1">
      <c r="B110" s="113"/>
      <c r="D110" s="114" t="s">
        <v>6634</v>
      </c>
      <c r="E110" s="115"/>
      <c r="F110" s="115"/>
      <c r="G110" s="115"/>
      <c r="H110" s="115"/>
      <c r="I110" s="115"/>
      <c r="J110" s="116">
        <f>J389</f>
        <v>0</v>
      </c>
      <c r="L110" s="113"/>
    </row>
    <row r="111" spans="2:47" s="9" customFormat="1" ht="19.899999999999999" customHeight="1">
      <c r="B111" s="113"/>
      <c r="D111" s="114" t="s">
        <v>6635</v>
      </c>
      <c r="E111" s="115"/>
      <c r="F111" s="115"/>
      <c r="G111" s="115"/>
      <c r="H111" s="115"/>
      <c r="I111" s="115"/>
      <c r="J111" s="116">
        <f>J462</f>
        <v>0</v>
      </c>
      <c r="L111" s="113"/>
    </row>
    <row r="112" spans="2:47" s="9" customFormat="1" ht="19.899999999999999" customHeight="1">
      <c r="B112" s="113"/>
      <c r="D112" s="114" t="s">
        <v>3253</v>
      </c>
      <c r="E112" s="115"/>
      <c r="F112" s="115"/>
      <c r="G112" s="115"/>
      <c r="H112" s="115"/>
      <c r="I112" s="115"/>
      <c r="J112" s="116">
        <f>J474</f>
        <v>0</v>
      </c>
      <c r="L112" s="113"/>
    </row>
    <row r="113" spans="2:12" s="9" customFormat="1" ht="19.899999999999999" customHeight="1">
      <c r="B113" s="113"/>
      <c r="D113" s="114" t="s">
        <v>4422</v>
      </c>
      <c r="E113" s="115"/>
      <c r="F113" s="115"/>
      <c r="G113" s="115"/>
      <c r="H113" s="115"/>
      <c r="I113" s="115"/>
      <c r="J113" s="116">
        <f>J574</f>
        <v>0</v>
      </c>
      <c r="L113" s="113"/>
    </row>
    <row r="114" spans="2:12" s="9" customFormat="1" ht="19.899999999999999" customHeight="1">
      <c r="B114" s="113"/>
      <c r="D114" s="114" t="s">
        <v>6636</v>
      </c>
      <c r="E114" s="115"/>
      <c r="F114" s="115"/>
      <c r="G114" s="115"/>
      <c r="H114" s="115"/>
      <c r="I114" s="115"/>
      <c r="J114" s="116">
        <f>J582</f>
        <v>0</v>
      </c>
      <c r="L114" s="113"/>
    </row>
    <row r="115" spans="2:12" s="9" customFormat="1" ht="19.899999999999999" customHeight="1">
      <c r="B115" s="113"/>
      <c r="D115" s="114" t="s">
        <v>6637</v>
      </c>
      <c r="E115" s="115"/>
      <c r="F115" s="115"/>
      <c r="G115" s="115"/>
      <c r="H115" s="115"/>
      <c r="I115" s="115"/>
      <c r="J115" s="116">
        <f>J612</f>
        <v>0</v>
      </c>
      <c r="L115" s="113"/>
    </row>
    <row r="116" spans="2:12" s="9" customFormat="1" ht="19.899999999999999" customHeight="1">
      <c r="B116" s="113"/>
      <c r="D116" s="114" t="s">
        <v>5517</v>
      </c>
      <c r="E116" s="115"/>
      <c r="F116" s="115"/>
      <c r="G116" s="115"/>
      <c r="H116" s="115"/>
      <c r="I116" s="115"/>
      <c r="J116" s="116">
        <f>J646</f>
        <v>0</v>
      </c>
      <c r="L116" s="113"/>
    </row>
    <row r="117" spans="2:12" s="9" customFormat="1" ht="19.899999999999999" customHeight="1">
      <c r="B117" s="113"/>
      <c r="D117" s="114" t="s">
        <v>6638</v>
      </c>
      <c r="E117" s="115"/>
      <c r="F117" s="115"/>
      <c r="G117" s="115"/>
      <c r="H117" s="115"/>
      <c r="I117" s="115"/>
      <c r="J117" s="116">
        <f>J670</f>
        <v>0</v>
      </c>
      <c r="L117" s="113"/>
    </row>
    <row r="118" spans="2:12" s="1" customFormat="1" ht="21.75" customHeight="1">
      <c r="B118" s="33"/>
      <c r="L118" s="33"/>
    </row>
    <row r="119" spans="2:12" s="1" customFormat="1" ht="6.95" customHeight="1">
      <c r="B119" s="45"/>
      <c r="C119" s="46"/>
      <c r="D119" s="46"/>
      <c r="E119" s="46"/>
      <c r="F119" s="46"/>
      <c r="G119" s="46"/>
      <c r="H119" s="46"/>
      <c r="I119" s="46"/>
      <c r="J119" s="46"/>
      <c r="K119" s="46"/>
      <c r="L119" s="33"/>
    </row>
    <row r="123" spans="2:12" s="1" customFormat="1" ht="6.95" customHeight="1">
      <c r="B123" s="47"/>
      <c r="C123" s="48"/>
      <c r="D123" s="48"/>
      <c r="E123" s="48"/>
      <c r="F123" s="48"/>
      <c r="G123" s="48"/>
      <c r="H123" s="48"/>
      <c r="I123" s="48"/>
      <c r="J123" s="48"/>
      <c r="K123" s="48"/>
      <c r="L123" s="33"/>
    </row>
    <row r="124" spans="2:12" s="1" customFormat="1" ht="24.95" customHeight="1">
      <c r="B124" s="33"/>
      <c r="C124" s="21" t="s">
        <v>416</v>
      </c>
      <c r="L124" s="33"/>
    </row>
    <row r="125" spans="2:12" s="1" customFormat="1" ht="6.95" customHeight="1">
      <c r="B125" s="33"/>
      <c r="L125" s="33"/>
    </row>
    <row r="126" spans="2:12" s="1" customFormat="1" ht="12" customHeight="1">
      <c r="B126" s="33"/>
      <c r="C126" s="27" t="s">
        <v>16</v>
      </c>
      <c r="L126" s="33"/>
    </row>
    <row r="127" spans="2:12" s="1" customFormat="1" ht="16.5" customHeight="1">
      <c r="B127" s="33"/>
      <c r="E127" s="246" t="str">
        <f>E7</f>
        <v>OBNOVA PARKU NA MÍROVÉM NÁMĚSTÍ V HODONÍNĚ</v>
      </c>
      <c r="F127" s="247"/>
      <c r="G127" s="247"/>
      <c r="H127" s="247"/>
      <c r="L127" s="33"/>
    </row>
    <row r="128" spans="2:12" ht="12" customHeight="1">
      <c r="B128" s="20"/>
      <c r="C128" s="27" t="s">
        <v>395</v>
      </c>
      <c r="L128" s="20"/>
    </row>
    <row r="129" spans="2:65" s="1" customFormat="1" ht="16.5" customHeight="1">
      <c r="B129" s="33"/>
      <c r="E129" s="246" t="s">
        <v>6355</v>
      </c>
      <c r="F129" s="248"/>
      <c r="G129" s="248"/>
      <c r="H129" s="248"/>
      <c r="L129" s="33"/>
    </row>
    <row r="130" spans="2:65" s="1" customFormat="1" ht="12" customHeight="1">
      <c r="B130" s="33"/>
      <c r="C130" s="27" t="s">
        <v>637</v>
      </c>
      <c r="L130" s="33"/>
    </row>
    <row r="131" spans="2:65" s="1" customFormat="1" ht="16.5" customHeight="1">
      <c r="B131" s="33"/>
      <c r="E131" s="227" t="str">
        <f>E11</f>
        <v>20.C - ZÁZEMÍ a KAVÁRNA - stavební část - nezpůsobilé</v>
      </c>
      <c r="F131" s="248"/>
      <c r="G131" s="248"/>
      <c r="H131" s="248"/>
      <c r="L131" s="33"/>
    </row>
    <row r="132" spans="2:65" s="1" customFormat="1" ht="6.95" customHeight="1">
      <c r="B132" s="33"/>
      <c r="L132" s="33"/>
    </row>
    <row r="133" spans="2:65" s="1" customFormat="1" ht="12" customHeight="1">
      <c r="B133" s="33"/>
      <c r="C133" s="27" t="s">
        <v>22</v>
      </c>
      <c r="F133" s="25" t="str">
        <f>F14</f>
        <v xml:space="preserve">HODONÍN </v>
      </c>
      <c r="I133" s="27" t="s">
        <v>24</v>
      </c>
      <c r="J133" s="53" t="str">
        <f>IF(J14="","",J14)</f>
        <v>25. 10. 2024</v>
      </c>
      <c r="L133" s="33"/>
    </row>
    <row r="134" spans="2:65" s="1" customFormat="1" ht="6.95" customHeight="1">
      <c r="B134" s="33"/>
      <c r="L134" s="33"/>
    </row>
    <row r="135" spans="2:65" s="1" customFormat="1" ht="40.15" customHeight="1">
      <c r="B135" s="33"/>
      <c r="C135" s="27" t="s">
        <v>30</v>
      </c>
      <c r="F135" s="25" t="str">
        <f>E17</f>
        <v>Město Hodonín, Masyrykovo nám.53/1, Hodonín 695 35</v>
      </c>
      <c r="I135" s="27" t="s">
        <v>38</v>
      </c>
      <c r="J135" s="31" t="str">
        <f>E23</f>
        <v>MAAUS  s.r.o., Gorkého 51/1, Brno 602 00</v>
      </c>
      <c r="L135" s="33"/>
    </row>
    <row r="136" spans="2:65" s="1" customFormat="1" ht="15.2" customHeight="1">
      <c r="B136" s="33"/>
      <c r="C136" s="27" t="s">
        <v>36</v>
      </c>
      <c r="F136" s="25" t="str">
        <f>IF(E20="","",E20)</f>
        <v>Vyplň údaj</v>
      </c>
      <c r="I136" s="27" t="s">
        <v>43</v>
      </c>
      <c r="J136" s="31" t="str">
        <f>E26</f>
        <v>Ing. Obrtel Michal</v>
      </c>
      <c r="L136" s="33"/>
    </row>
    <row r="137" spans="2:65" s="1" customFormat="1" ht="10.35" customHeight="1">
      <c r="B137" s="33"/>
      <c r="L137" s="33"/>
    </row>
    <row r="138" spans="2:65" s="10" customFormat="1" ht="29.25" customHeight="1">
      <c r="B138" s="117"/>
      <c r="C138" s="118" t="s">
        <v>417</v>
      </c>
      <c r="D138" s="119" t="s">
        <v>72</v>
      </c>
      <c r="E138" s="119" t="s">
        <v>68</v>
      </c>
      <c r="F138" s="119" t="s">
        <v>69</v>
      </c>
      <c r="G138" s="119" t="s">
        <v>418</v>
      </c>
      <c r="H138" s="119" t="s">
        <v>419</v>
      </c>
      <c r="I138" s="119" t="s">
        <v>420</v>
      </c>
      <c r="J138" s="119" t="s">
        <v>402</v>
      </c>
      <c r="K138" s="120" t="s">
        <v>421</v>
      </c>
      <c r="L138" s="117"/>
      <c r="M138" s="60" t="s">
        <v>1</v>
      </c>
      <c r="N138" s="61" t="s">
        <v>51</v>
      </c>
      <c r="O138" s="61" t="s">
        <v>422</v>
      </c>
      <c r="P138" s="61" t="s">
        <v>423</v>
      </c>
      <c r="Q138" s="61" t="s">
        <v>424</v>
      </c>
      <c r="R138" s="61" t="s">
        <v>425</v>
      </c>
      <c r="S138" s="61" t="s">
        <v>426</v>
      </c>
      <c r="T138" s="62" t="s">
        <v>427</v>
      </c>
    </row>
    <row r="139" spans="2:65" s="1" customFormat="1" ht="22.9" customHeight="1">
      <c r="B139" s="33"/>
      <c r="C139" s="65" t="s">
        <v>428</v>
      </c>
      <c r="J139" s="121">
        <f>BK139</f>
        <v>0</v>
      </c>
      <c r="L139" s="33"/>
      <c r="M139" s="63"/>
      <c r="N139" s="54"/>
      <c r="O139" s="54"/>
      <c r="P139" s="122">
        <f>P140+P195</f>
        <v>0</v>
      </c>
      <c r="Q139" s="54"/>
      <c r="R139" s="122">
        <f>R140+R195</f>
        <v>88.396344399999975</v>
      </c>
      <c r="S139" s="54"/>
      <c r="T139" s="123">
        <f>T140+T195</f>
        <v>0</v>
      </c>
      <c r="AT139" s="17" t="s">
        <v>86</v>
      </c>
      <c r="AU139" s="17" t="s">
        <v>404</v>
      </c>
      <c r="BK139" s="124">
        <f>BK140+BK195</f>
        <v>0</v>
      </c>
    </row>
    <row r="140" spans="2:65" s="11" customFormat="1" ht="25.9" customHeight="1">
      <c r="B140" s="125"/>
      <c r="D140" s="126" t="s">
        <v>86</v>
      </c>
      <c r="E140" s="127" t="s">
        <v>647</v>
      </c>
      <c r="F140" s="127" t="s">
        <v>648</v>
      </c>
      <c r="I140" s="128"/>
      <c r="J140" s="129">
        <f>BK140</f>
        <v>0</v>
      </c>
      <c r="L140" s="125"/>
      <c r="M140" s="130"/>
      <c r="P140" s="131">
        <f>P141+P152+P175+P178+P193</f>
        <v>0</v>
      </c>
      <c r="R140" s="131">
        <f>R141+R152+R175+R178+R193</f>
        <v>59.412217789999985</v>
      </c>
      <c r="T140" s="132">
        <f>T141+T152+T175+T178+T193</f>
        <v>0</v>
      </c>
      <c r="AR140" s="126" t="s">
        <v>95</v>
      </c>
      <c r="AT140" s="133" t="s">
        <v>86</v>
      </c>
      <c r="AU140" s="133" t="s">
        <v>87</v>
      </c>
      <c r="AY140" s="126" t="s">
        <v>432</v>
      </c>
      <c r="BK140" s="134">
        <f>BK141+BK152+BK175+BK178+BK193</f>
        <v>0</v>
      </c>
    </row>
    <row r="141" spans="2:65" s="11" customFormat="1" ht="22.9" customHeight="1">
      <c r="B141" s="125"/>
      <c r="D141" s="126" t="s">
        <v>86</v>
      </c>
      <c r="E141" s="135" t="s">
        <v>95</v>
      </c>
      <c r="F141" s="135" t="s">
        <v>649</v>
      </c>
      <c r="I141" s="128"/>
      <c r="J141" s="136">
        <f>BK141</f>
        <v>0</v>
      </c>
      <c r="L141" s="125"/>
      <c r="M141" s="130"/>
      <c r="P141" s="131">
        <f>SUM(P142:P151)</f>
        <v>0</v>
      </c>
      <c r="R141" s="131">
        <f>SUM(R142:R151)</f>
        <v>0</v>
      </c>
      <c r="T141" s="132">
        <f>SUM(T142:T151)</f>
        <v>0</v>
      </c>
      <c r="AR141" s="126" t="s">
        <v>95</v>
      </c>
      <c r="AT141" s="133" t="s">
        <v>86</v>
      </c>
      <c r="AU141" s="133" t="s">
        <v>95</v>
      </c>
      <c r="AY141" s="126" t="s">
        <v>432</v>
      </c>
      <c r="BK141" s="134">
        <f>SUM(BK142:BK151)</f>
        <v>0</v>
      </c>
    </row>
    <row r="142" spans="2:65" s="1" customFormat="1" ht="24.2" customHeight="1">
      <c r="B142" s="33"/>
      <c r="C142" s="137" t="s">
        <v>95</v>
      </c>
      <c r="D142" s="137" t="s">
        <v>435</v>
      </c>
      <c r="E142" s="138" t="s">
        <v>6415</v>
      </c>
      <c r="F142" s="139" t="s">
        <v>6416</v>
      </c>
      <c r="G142" s="140" t="s">
        <v>685</v>
      </c>
      <c r="H142" s="141">
        <v>2.1320000000000001</v>
      </c>
      <c r="I142" s="142"/>
      <c r="J142" s="143">
        <f>ROUND(I142*H142,2)</f>
        <v>0</v>
      </c>
      <c r="K142" s="139" t="s">
        <v>457</v>
      </c>
      <c r="L142" s="33"/>
      <c r="M142" s="144" t="s">
        <v>1</v>
      </c>
      <c r="N142" s="145" t="s">
        <v>52</v>
      </c>
      <c r="P142" s="146">
        <f>O142*H142</f>
        <v>0</v>
      </c>
      <c r="Q142" s="146">
        <v>0</v>
      </c>
      <c r="R142" s="146">
        <f>Q142*H142</f>
        <v>0</v>
      </c>
      <c r="S142" s="146">
        <v>0</v>
      </c>
      <c r="T142" s="147">
        <f>S142*H142</f>
        <v>0</v>
      </c>
      <c r="AR142" s="148" t="s">
        <v>431</v>
      </c>
      <c r="AT142" s="148" t="s">
        <v>435</v>
      </c>
      <c r="AU142" s="148" t="s">
        <v>97</v>
      </c>
      <c r="AY142" s="17" t="s">
        <v>432</v>
      </c>
      <c r="BE142" s="149">
        <f>IF(N142="základní",J142,0)</f>
        <v>0</v>
      </c>
      <c r="BF142" s="149">
        <f>IF(N142="snížená",J142,0)</f>
        <v>0</v>
      </c>
      <c r="BG142" s="149">
        <f>IF(N142="zákl. přenesená",J142,0)</f>
        <v>0</v>
      </c>
      <c r="BH142" s="149">
        <f>IF(N142="sníž. přenesená",J142,0)</f>
        <v>0</v>
      </c>
      <c r="BI142" s="149">
        <f>IF(N142="nulová",J142,0)</f>
        <v>0</v>
      </c>
      <c r="BJ142" s="17" t="s">
        <v>95</v>
      </c>
      <c r="BK142" s="149">
        <f>ROUND(I142*H142,2)</f>
        <v>0</v>
      </c>
      <c r="BL142" s="17" t="s">
        <v>431</v>
      </c>
      <c r="BM142" s="148" t="s">
        <v>6639</v>
      </c>
    </row>
    <row r="143" spans="2:65" s="13" customFormat="1" ht="11.25">
      <c r="B143" s="157"/>
      <c r="D143" s="151" t="s">
        <v>442</v>
      </c>
      <c r="E143" s="158" t="s">
        <v>1</v>
      </c>
      <c r="F143" s="159" t="s">
        <v>6640</v>
      </c>
      <c r="H143" s="160">
        <v>0.9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6641</v>
      </c>
      <c r="H144" s="160">
        <v>1.232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65" s="14" customFormat="1" ht="11.25">
      <c r="B145" s="164"/>
      <c r="D145" s="151" t="s">
        <v>442</v>
      </c>
      <c r="E145" s="165" t="s">
        <v>5300</v>
      </c>
      <c r="F145" s="166" t="s">
        <v>449</v>
      </c>
      <c r="H145" s="167">
        <v>2.1320000000000001</v>
      </c>
      <c r="I145" s="168"/>
      <c r="L145" s="164"/>
      <c r="M145" s="169"/>
      <c r="T145" s="170"/>
      <c r="AT145" s="165" t="s">
        <v>442</v>
      </c>
      <c r="AU145" s="165" t="s">
        <v>97</v>
      </c>
      <c r="AV145" s="14" t="s">
        <v>431</v>
      </c>
      <c r="AW145" s="14" t="s">
        <v>42</v>
      </c>
      <c r="AX145" s="14" t="s">
        <v>95</v>
      </c>
      <c r="AY145" s="165" t="s">
        <v>432</v>
      </c>
    </row>
    <row r="146" spans="2:65" s="1" customFormat="1" ht="37.9" customHeight="1">
      <c r="B146" s="33"/>
      <c r="C146" s="137" t="s">
        <v>97</v>
      </c>
      <c r="D146" s="137" t="s">
        <v>435</v>
      </c>
      <c r="E146" s="138" t="s">
        <v>2896</v>
      </c>
      <c r="F146" s="139" t="s">
        <v>2897</v>
      </c>
      <c r="G146" s="140" t="s">
        <v>685</v>
      </c>
      <c r="H146" s="141">
        <v>2.1320000000000001</v>
      </c>
      <c r="I146" s="142"/>
      <c r="J146" s="143">
        <f>ROUND(I146*H146,2)</f>
        <v>0</v>
      </c>
      <c r="K146" s="139" t="s">
        <v>457</v>
      </c>
      <c r="L146" s="33"/>
      <c r="M146" s="144" t="s">
        <v>1</v>
      </c>
      <c r="N146" s="145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0</v>
      </c>
      <c r="T146" s="147">
        <f>S146*H146</f>
        <v>0</v>
      </c>
      <c r="AR146" s="148" t="s">
        <v>431</v>
      </c>
      <c r="AT146" s="148" t="s">
        <v>435</v>
      </c>
      <c r="AU146" s="148" t="s">
        <v>97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431</v>
      </c>
      <c r="BM146" s="148" t="s">
        <v>6642</v>
      </c>
    </row>
    <row r="147" spans="2:65" s="12" customFormat="1" ht="11.25">
      <c r="B147" s="150"/>
      <c r="D147" s="151" t="s">
        <v>442</v>
      </c>
      <c r="E147" s="152" t="s">
        <v>1</v>
      </c>
      <c r="F147" s="153" t="s">
        <v>5325</v>
      </c>
      <c r="H147" s="152" t="s">
        <v>1</v>
      </c>
      <c r="I147" s="154"/>
      <c r="L147" s="150"/>
      <c r="M147" s="155"/>
      <c r="T147" s="156"/>
      <c r="AT147" s="152" t="s">
        <v>442</v>
      </c>
      <c r="AU147" s="152" t="s">
        <v>97</v>
      </c>
      <c r="AV147" s="12" t="s">
        <v>95</v>
      </c>
      <c r="AW147" s="12" t="s">
        <v>42</v>
      </c>
      <c r="AX147" s="12" t="s">
        <v>87</v>
      </c>
      <c r="AY147" s="152" t="s">
        <v>432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6643</v>
      </c>
      <c r="H148" s="160">
        <v>2.1320000000000001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4" customFormat="1" ht="11.25">
      <c r="B149" s="164"/>
      <c r="D149" s="151" t="s">
        <v>442</v>
      </c>
      <c r="E149" s="165" t="s">
        <v>5298</v>
      </c>
      <c r="F149" s="166" t="s">
        <v>5327</v>
      </c>
      <c r="H149" s="167">
        <v>2.1320000000000001</v>
      </c>
      <c r="I149" s="168"/>
      <c r="L149" s="164"/>
      <c r="M149" s="169"/>
      <c r="T149" s="170"/>
      <c r="AT149" s="165" t="s">
        <v>442</v>
      </c>
      <c r="AU149" s="165" t="s">
        <v>97</v>
      </c>
      <c r="AV149" s="14" t="s">
        <v>431</v>
      </c>
      <c r="AW149" s="14" t="s">
        <v>42</v>
      </c>
      <c r="AX149" s="14" t="s">
        <v>95</v>
      </c>
      <c r="AY149" s="165" t="s">
        <v>432</v>
      </c>
    </row>
    <row r="150" spans="2:65" s="1" customFormat="1" ht="33" customHeight="1">
      <c r="B150" s="33"/>
      <c r="C150" s="137" t="s">
        <v>108</v>
      </c>
      <c r="D150" s="137" t="s">
        <v>435</v>
      </c>
      <c r="E150" s="138" t="s">
        <v>5328</v>
      </c>
      <c r="F150" s="139" t="s">
        <v>1196</v>
      </c>
      <c r="G150" s="140" t="s">
        <v>743</v>
      </c>
      <c r="H150" s="141">
        <v>3.7309999999999999</v>
      </c>
      <c r="I150" s="142"/>
      <c r="J150" s="143">
        <f>ROUND(I150*H150,2)</f>
        <v>0</v>
      </c>
      <c r="K150" s="139" t="s">
        <v>528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0</v>
      </c>
      <c r="R150" s="146">
        <f>Q150*H150</f>
        <v>0</v>
      </c>
      <c r="S150" s="146">
        <v>0</v>
      </c>
      <c r="T150" s="147">
        <f>S150*H150</f>
        <v>0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6644</v>
      </c>
    </row>
    <row r="151" spans="2:65" s="13" customFormat="1" ht="11.25">
      <c r="B151" s="157"/>
      <c r="D151" s="151" t="s">
        <v>442</v>
      </c>
      <c r="E151" s="158" t="s">
        <v>1</v>
      </c>
      <c r="F151" s="159" t="s">
        <v>5330</v>
      </c>
      <c r="H151" s="160">
        <v>3.7309999999999999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95</v>
      </c>
      <c r="AY151" s="158" t="s">
        <v>432</v>
      </c>
    </row>
    <row r="152" spans="2:65" s="11" customFormat="1" ht="22.9" customHeight="1">
      <c r="B152" s="125"/>
      <c r="D152" s="126" t="s">
        <v>86</v>
      </c>
      <c r="E152" s="135" t="s">
        <v>97</v>
      </c>
      <c r="F152" s="135" t="s">
        <v>5344</v>
      </c>
      <c r="I152" s="128"/>
      <c r="J152" s="136">
        <f>BK152</f>
        <v>0</v>
      </c>
      <c r="L152" s="125"/>
      <c r="M152" s="130"/>
      <c r="P152" s="131">
        <f>SUM(P153:P174)</f>
        <v>0</v>
      </c>
      <c r="R152" s="131">
        <f>SUM(R153:R174)</f>
        <v>52.067390589999988</v>
      </c>
      <c r="T152" s="132">
        <f>SUM(T153:T174)</f>
        <v>0</v>
      </c>
      <c r="AR152" s="126" t="s">
        <v>95</v>
      </c>
      <c r="AT152" s="133" t="s">
        <v>86</v>
      </c>
      <c r="AU152" s="133" t="s">
        <v>95</v>
      </c>
      <c r="AY152" s="126" t="s">
        <v>432</v>
      </c>
      <c r="BK152" s="134">
        <f>SUM(BK153:BK174)</f>
        <v>0</v>
      </c>
    </row>
    <row r="153" spans="2:65" s="1" customFormat="1" ht="33" customHeight="1">
      <c r="B153" s="33"/>
      <c r="C153" s="137" t="s">
        <v>431</v>
      </c>
      <c r="D153" s="137" t="s">
        <v>435</v>
      </c>
      <c r="E153" s="138" t="s">
        <v>5345</v>
      </c>
      <c r="F153" s="139" t="s">
        <v>5346</v>
      </c>
      <c r="G153" s="140" t="s">
        <v>685</v>
      </c>
      <c r="H153" s="141">
        <v>0.9</v>
      </c>
      <c r="I153" s="142"/>
      <c r="J153" s="143">
        <f>ROUND(I153*H153,2)</f>
        <v>0</v>
      </c>
      <c r="K153" s="139" t="s">
        <v>528</v>
      </c>
      <c r="L153" s="33"/>
      <c r="M153" s="144" t="s">
        <v>1</v>
      </c>
      <c r="N153" s="145" t="s">
        <v>52</v>
      </c>
      <c r="P153" s="146">
        <f>O153*H153</f>
        <v>0</v>
      </c>
      <c r="Q153" s="146">
        <v>0</v>
      </c>
      <c r="R153" s="146">
        <f>Q153*H153</f>
        <v>0</v>
      </c>
      <c r="S153" s="146">
        <v>0</v>
      </c>
      <c r="T153" s="147">
        <f>S153*H153</f>
        <v>0</v>
      </c>
      <c r="AR153" s="148" t="s">
        <v>431</v>
      </c>
      <c r="AT153" s="148" t="s">
        <v>435</v>
      </c>
      <c r="AU153" s="148" t="s">
        <v>97</v>
      </c>
      <c r="AY153" s="17" t="s">
        <v>432</v>
      </c>
      <c r="BE153" s="149">
        <f>IF(N153="základní",J153,0)</f>
        <v>0</v>
      </c>
      <c r="BF153" s="149">
        <f>IF(N153="snížená",J153,0)</f>
        <v>0</v>
      </c>
      <c r="BG153" s="149">
        <f>IF(N153="zákl. přenesená",J153,0)</f>
        <v>0</v>
      </c>
      <c r="BH153" s="149">
        <f>IF(N153="sníž. přenesená",J153,0)</f>
        <v>0</v>
      </c>
      <c r="BI153" s="149">
        <f>IF(N153="nulová",J153,0)</f>
        <v>0</v>
      </c>
      <c r="BJ153" s="17" t="s">
        <v>95</v>
      </c>
      <c r="BK153" s="149">
        <f>ROUND(I153*H153,2)</f>
        <v>0</v>
      </c>
      <c r="BL153" s="17" t="s">
        <v>431</v>
      </c>
      <c r="BM153" s="148" t="s">
        <v>6645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6646</v>
      </c>
      <c r="H154" s="160">
        <v>0.9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95</v>
      </c>
      <c r="AY154" s="158" t="s">
        <v>432</v>
      </c>
    </row>
    <row r="155" spans="2:65" s="1" customFormat="1" ht="33" customHeight="1">
      <c r="B155" s="33"/>
      <c r="C155" s="137" t="s">
        <v>452</v>
      </c>
      <c r="D155" s="137" t="s">
        <v>435</v>
      </c>
      <c r="E155" s="138" t="s">
        <v>5349</v>
      </c>
      <c r="F155" s="139" t="s">
        <v>5350</v>
      </c>
      <c r="G155" s="140" t="s">
        <v>510</v>
      </c>
      <c r="H155" s="141">
        <v>8.5500000000000007</v>
      </c>
      <c r="I155" s="142"/>
      <c r="J155" s="143">
        <f>ROUND(I155*H155,2)</f>
        <v>0</v>
      </c>
      <c r="K155" s="139" t="s">
        <v>457</v>
      </c>
      <c r="L155" s="33"/>
      <c r="M155" s="144" t="s">
        <v>1</v>
      </c>
      <c r="N155" s="145" t="s">
        <v>52</v>
      </c>
      <c r="P155" s="146">
        <f>O155*H155</f>
        <v>0</v>
      </c>
      <c r="Q155" s="146">
        <v>3.1E-4</v>
      </c>
      <c r="R155" s="146">
        <f>Q155*H155</f>
        <v>2.6505000000000001E-3</v>
      </c>
      <c r="S155" s="146">
        <v>0</v>
      </c>
      <c r="T155" s="147">
        <f>S155*H155</f>
        <v>0</v>
      </c>
      <c r="AR155" s="148" t="s">
        <v>431</v>
      </c>
      <c r="AT155" s="148" t="s">
        <v>435</v>
      </c>
      <c r="AU155" s="148" t="s">
        <v>97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431</v>
      </c>
      <c r="BM155" s="148" t="s">
        <v>6647</v>
      </c>
    </row>
    <row r="156" spans="2:65" s="13" customFormat="1" ht="11.25">
      <c r="B156" s="157"/>
      <c r="D156" s="151" t="s">
        <v>442</v>
      </c>
      <c r="E156" s="158" t="s">
        <v>1</v>
      </c>
      <c r="F156" s="159" t="s">
        <v>6648</v>
      </c>
      <c r="H156" s="160">
        <v>8.5500000000000007</v>
      </c>
      <c r="I156" s="161"/>
      <c r="L156" s="157"/>
      <c r="M156" s="162"/>
      <c r="T156" s="163"/>
      <c r="AT156" s="158" t="s">
        <v>442</v>
      </c>
      <c r="AU156" s="158" t="s">
        <v>97</v>
      </c>
      <c r="AV156" s="13" t="s">
        <v>97</v>
      </c>
      <c r="AW156" s="13" t="s">
        <v>42</v>
      </c>
      <c r="AX156" s="13" t="s">
        <v>95</v>
      </c>
      <c r="AY156" s="158" t="s">
        <v>432</v>
      </c>
    </row>
    <row r="157" spans="2:65" s="1" customFormat="1" ht="16.5" customHeight="1">
      <c r="B157" s="33"/>
      <c r="C157" s="184" t="s">
        <v>483</v>
      </c>
      <c r="D157" s="184" t="s">
        <v>740</v>
      </c>
      <c r="E157" s="185" t="s">
        <v>5353</v>
      </c>
      <c r="F157" s="186" t="s">
        <v>5354</v>
      </c>
      <c r="G157" s="187" t="s">
        <v>510</v>
      </c>
      <c r="H157" s="188">
        <v>10.127000000000001</v>
      </c>
      <c r="I157" s="189"/>
      <c r="J157" s="190">
        <f>ROUND(I157*H157,2)</f>
        <v>0</v>
      </c>
      <c r="K157" s="186" t="s">
        <v>528</v>
      </c>
      <c r="L157" s="191"/>
      <c r="M157" s="192" t="s">
        <v>1</v>
      </c>
      <c r="N157" s="193" t="s">
        <v>52</v>
      </c>
      <c r="P157" s="146">
        <f>O157*H157</f>
        <v>0</v>
      </c>
      <c r="Q157" s="146">
        <v>2.9999999999999997E-4</v>
      </c>
      <c r="R157" s="146">
        <f>Q157*H157</f>
        <v>3.0380999999999997E-3</v>
      </c>
      <c r="S157" s="146">
        <v>0</v>
      </c>
      <c r="T157" s="147">
        <f>S157*H157</f>
        <v>0</v>
      </c>
      <c r="AR157" s="148" t="s">
        <v>500</v>
      </c>
      <c r="AT157" s="148" t="s">
        <v>740</v>
      </c>
      <c r="AU157" s="148" t="s">
        <v>97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431</v>
      </c>
      <c r="BM157" s="148" t="s">
        <v>6649</v>
      </c>
    </row>
    <row r="158" spans="2:65" s="13" customFormat="1" ht="11.25">
      <c r="B158" s="157"/>
      <c r="D158" s="151" t="s">
        <v>442</v>
      </c>
      <c r="F158" s="159" t="s">
        <v>6650</v>
      </c>
      <c r="H158" s="160">
        <v>10.127000000000001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</v>
      </c>
      <c r="AX158" s="13" t="s">
        <v>95</v>
      </c>
      <c r="AY158" s="158" t="s">
        <v>432</v>
      </c>
    </row>
    <row r="159" spans="2:65" s="1" customFormat="1" ht="24.2" customHeight="1">
      <c r="B159" s="33"/>
      <c r="C159" s="137" t="s">
        <v>489</v>
      </c>
      <c r="D159" s="137" t="s">
        <v>435</v>
      </c>
      <c r="E159" s="138" t="s">
        <v>5361</v>
      </c>
      <c r="F159" s="139" t="s">
        <v>5362</v>
      </c>
      <c r="G159" s="140" t="s">
        <v>685</v>
      </c>
      <c r="H159" s="141">
        <v>10.151999999999999</v>
      </c>
      <c r="I159" s="142"/>
      <c r="J159" s="143">
        <f>ROUND(I159*H159,2)</f>
        <v>0</v>
      </c>
      <c r="K159" s="139" t="s">
        <v>457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2.16</v>
      </c>
      <c r="R159" s="146">
        <f>Q159*H159</f>
        <v>21.928319999999999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6651</v>
      </c>
    </row>
    <row r="160" spans="2:65" s="12" customFormat="1" ht="11.25">
      <c r="B160" s="150"/>
      <c r="D160" s="151" t="s">
        <v>442</v>
      </c>
      <c r="E160" s="152" t="s">
        <v>1</v>
      </c>
      <c r="F160" s="153" t="s">
        <v>6652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3" customFormat="1" ht="11.25">
      <c r="B161" s="157"/>
      <c r="D161" s="151" t="s">
        <v>442</v>
      </c>
      <c r="E161" s="158" t="s">
        <v>1</v>
      </c>
      <c r="F161" s="159" t="s">
        <v>6653</v>
      </c>
      <c r="H161" s="160">
        <v>3.456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87</v>
      </c>
      <c r="AY161" s="158" t="s">
        <v>432</v>
      </c>
    </row>
    <row r="162" spans="2:65" s="13" customFormat="1" ht="11.25">
      <c r="B162" s="157"/>
      <c r="D162" s="151" t="s">
        <v>442</v>
      </c>
      <c r="E162" s="158" t="s">
        <v>1</v>
      </c>
      <c r="F162" s="159" t="s">
        <v>6654</v>
      </c>
      <c r="H162" s="160">
        <v>6.6959999999999997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87</v>
      </c>
      <c r="AY162" s="158" t="s">
        <v>432</v>
      </c>
    </row>
    <row r="163" spans="2:65" s="14" customFormat="1" ht="11.25">
      <c r="B163" s="164"/>
      <c r="D163" s="151" t="s">
        <v>442</v>
      </c>
      <c r="E163" s="165" t="s">
        <v>1</v>
      </c>
      <c r="F163" s="166" t="s">
        <v>449</v>
      </c>
      <c r="H163" s="167">
        <v>10.151999999999999</v>
      </c>
      <c r="I163" s="168"/>
      <c r="L163" s="164"/>
      <c r="M163" s="169"/>
      <c r="T163" s="170"/>
      <c r="AT163" s="165" t="s">
        <v>442</v>
      </c>
      <c r="AU163" s="165" t="s">
        <v>97</v>
      </c>
      <c r="AV163" s="14" t="s">
        <v>431</v>
      </c>
      <c r="AW163" s="14" t="s">
        <v>42</v>
      </c>
      <c r="AX163" s="14" t="s">
        <v>95</v>
      </c>
      <c r="AY163" s="165" t="s">
        <v>432</v>
      </c>
    </row>
    <row r="164" spans="2:65" s="1" customFormat="1" ht="21.75" customHeight="1">
      <c r="B164" s="33"/>
      <c r="C164" s="137" t="s">
        <v>500</v>
      </c>
      <c r="D164" s="137" t="s">
        <v>435</v>
      </c>
      <c r="E164" s="138" t="s">
        <v>6472</v>
      </c>
      <c r="F164" s="139" t="s">
        <v>6655</v>
      </c>
      <c r="G164" s="140" t="s">
        <v>685</v>
      </c>
      <c r="H164" s="141">
        <v>2.0299999999999998</v>
      </c>
      <c r="I164" s="142"/>
      <c r="J164" s="143">
        <f>ROUND(I164*H164,2)</f>
        <v>0</v>
      </c>
      <c r="K164" s="139" t="s">
        <v>528</v>
      </c>
      <c r="L164" s="33"/>
      <c r="M164" s="144" t="s">
        <v>1</v>
      </c>
      <c r="N164" s="145" t="s">
        <v>52</v>
      </c>
      <c r="P164" s="146">
        <f>O164*H164</f>
        <v>0</v>
      </c>
      <c r="Q164" s="146">
        <v>1.98</v>
      </c>
      <c r="R164" s="146">
        <f>Q164*H164</f>
        <v>4.0193999999999992</v>
      </c>
      <c r="S164" s="146">
        <v>0</v>
      </c>
      <c r="T164" s="147">
        <f>S164*H164</f>
        <v>0</v>
      </c>
      <c r="AR164" s="148" t="s">
        <v>431</v>
      </c>
      <c r="AT164" s="148" t="s">
        <v>435</v>
      </c>
      <c r="AU164" s="148" t="s">
        <v>97</v>
      </c>
      <c r="AY164" s="17" t="s">
        <v>432</v>
      </c>
      <c r="BE164" s="149">
        <f>IF(N164="základní",J164,0)</f>
        <v>0</v>
      </c>
      <c r="BF164" s="149">
        <f>IF(N164="snížená",J164,0)</f>
        <v>0</v>
      </c>
      <c r="BG164" s="149">
        <f>IF(N164="zákl. přenesená",J164,0)</f>
        <v>0</v>
      </c>
      <c r="BH164" s="149">
        <f>IF(N164="sníž. přenesená",J164,0)</f>
        <v>0</v>
      </c>
      <c r="BI164" s="149">
        <f>IF(N164="nulová",J164,0)</f>
        <v>0</v>
      </c>
      <c r="BJ164" s="17" t="s">
        <v>95</v>
      </c>
      <c r="BK164" s="149">
        <f>ROUND(I164*H164,2)</f>
        <v>0</v>
      </c>
      <c r="BL164" s="17" t="s">
        <v>431</v>
      </c>
      <c r="BM164" s="148" t="s">
        <v>6656</v>
      </c>
    </row>
    <row r="165" spans="2:65" s="12" customFormat="1" ht="11.25">
      <c r="B165" s="150"/>
      <c r="D165" s="151" t="s">
        <v>442</v>
      </c>
      <c r="E165" s="152" t="s">
        <v>1</v>
      </c>
      <c r="F165" s="153" t="s">
        <v>6652</v>
      </c>
      <c r="H165" s="152" t="s">
        <v>1</v>
      </c>
      <c r="I165" s="154"/>
      <c r="L165" s="150"/>
      <c r="M165" s="155"/>
      <c r="T165" s="156"/>
      <c r="AT165" s="152" t="s">
        <v>442</v>
      </c>
      <c r="AU165" s="152" t="s">
        <v>97</v>
      </c>
      <c r="AV165" s="12" t="s">
        <v>95</v>
      </c>
      <c r="AW165" s="12" t="s">
        <v>42</v>
      </c>
      <c r="AX165" s="12" t="s">
        <v>87</v>
      </c>
      <c r="AY165" s="152" t="s">
        <v>432</v>
      </c>
    </row>
    <row r="166" spans="2:65" s="13" customFormat="1" ht="11.25">
      <c r="B166" s="157"/>
      <c r="D166" s="151" t="s">
        <v>442</v>
      </c>
      <c r="E166" s="158" t="s">
        <v>1</v>
      </c>
      <c r="F166" s="159" t="s">
        <v>6657</v>
      </c>
      <c r="H166" s="160">
        <v>0.69099999999999995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87</v>
      </c>
      <c r="AY166" s="158" t="s">
        <v>432</v>
      </c>
    </row>
    <row r="167" spans="2:65" s="13" customFormat="1" ht="11.25">
      <c r="B167" s="157"/>
      <c r="D167" s="151" t="s">
        <v>442</v>
      </c>
      <c r="E167" s="158" t="s">
        <v>1</v>
      </c>
      <c r="F167" s="159" t="s">
        <v>6658</v>
      </c>
      <c r="H167" s="160">
        <v>1.339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4" customFormat="1" ht="11.25">
      <c r="B168" s="164"/>
      <c r="D168" s="151" t="s">
        <v>442</v>
      </c>
      <c r="E168" s="165" t="s">
        <v>1</v>
      </c>
      <c r="F168" s="166" t="s">
        <v>449</v>
      </c>
      <c r="H168" s="167">
        <v>2.0299999999999998</v>
      </c>
      <c r="I168" s="168"/>
      <c r="L168" s="164"/>
      <c r="M168" s="169"/>
      <c r="T168" s="170"/>
      <c r="AT168" s="165" t="s">
        <v>442</v>
      </c>
      <c r="AU168" s="165" t="s">
        <v>97</v>
      </c>
      <c r="AV168" s="14" t="s">
        <v>431</v>
      </c>
      <c r="AW168" s="14" t="s">
        <v>42</v>
      </c>
      <c r="AX168" s="14" t="s">
        <v>95</v>
      </c>
      <c r="AY168" s="165" t="s">
        <v>432</v>
      </c>
    </row>
    <row r="169" spans="2:65" s="1" customFormat="1" ht="24.2" customHeight="1">
      <c r="B169" s="33"/>
      <c r="C169" s="137" t="s">
        <v>507</v>
      </c>
      <c r="D169" s="137" t="s">
        <v>435</v>
      </c>
      <c r="E169" s="138" t="s">
        <v>6659</v>
      </c>
      <c r="F169" s="139" t="s">
        <v>6660</v>
      </c>
      <c r="G169" s="140" t="s">
        <v>685</v>
      </c>
      <c r="H169" s="141">
        <v>9.8569999999999993</v>
      </c>
      <c r="I169" s="142"/>
      <c r="J169" s="143">
        <f>ROUND(I169*H169,2)</f>
        <v>0</v>
      </c>
      <c r="K169" s="139" t="s">
        <v>528</v>
      </c>
      <c r="L169" s="33"/>
      <c r="M169" s="144" t="s">
        <v>1</v>
      </c>
      <c r="N169" s="145" t="s">
        <v>52</v>
      </c>
      <c r="P169" s="146">
        <f>O169*H169</f>
        <v>0</v>
      </c>
      <c r="Q169" s="146">
        <v>2.5018699999999998</v>
      </c>
      <c r="R169" s="146">
        <f>Q169*H169</f>
        <v>24.660932589999998</v>
      </c>
      <c r="S169" s="146">
        <v>0</v>
      </c>
      <c r="T169" s="147">
        <f>S169*H169</f>
        <v>0</v>
      </c>
      <c r="AR169" s="148" t="s">
        <v>431</v>
      </c>
      <c r="AT169" s="148" t="s">
        <v>435</v>
      </c>
      <c r="AU169" s="148" t="s">
        <v>97</v>
      </c>
      <c r="AY169" s="17" t="s">
        <v>432</v>
      </c>
      <c r="BE169" s="149">
        <f>IF(N169="základní",J169,0)</f>
        <v>0</v>
      </c>
      <c r="BF169" s="149">
        <f>IF(N169="snížená",J169,0)</f>
        <v>0</v>
      </c>
      <c r="BG169" s="149">
        <f>IF(N169="zákl. přenesená",J169,0)</f>
        <v>0</v>
      </c>
      <c r="BH169" s="149">
        <f>IF(N169="sníž. přenesená",J169,0)</f>
        <v>0</v>
      </c>
      <c r="BI169" s="149">
        <f>IF(N169="nulová",J169,0)</f>
        <v>0</v>
      </c>
      <c r="BJ169" s="17" t="s">
        <v>95</v>
      </c>
      <c r="BK169" s="149">
        <f>ROUND(I169*H169,2)</f>
        <v>0</v>
      </c>
      <c r="BL169" s="17" t="s">
        <v>431</v>
      </c>
      <c r="BM169" s="148" t="s">
        <v>6661</v>
      </c>
    </row>
    <row r="170" spans="2:65" s="13" customFormat="1" ht="11.25">
      <c r="B170" s="157"/>
      <c r="D170" s="151" t="s">
        <v>442</v>
      </c>
      <c r="E170" s="158" t="s">
        <v>1</v>
      </c>
      <c r="F170" s="159" t="s">
        <v>6662</v>
      </c>
      <c r="H170" s="160">
        <v>3.077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42</v>
      </c>
      <c r="AX170" s="13" t="s">
        <v>87</v>
      </c>
      <c r="AY170" s="158" t="s">
        <v>432</v>
      </c>
    </row>
    <row r="171" spans="2:65" s="13" customFormat="1" ht="11.25">
      <c r="B171" s="157"/>
      <c r="D171" s="151" t="s">
        <v>442</v>
      </c>
      <c r="E171" s="158" t="s">
        <v>1</v>
      </c>
      <c r="F171" s="159" t="s">
        <v>6663</v>
      </c>
      <c r="H171" s="160">
        <v>6.78</v>
      </c>
      <c r="I171" s="161"/>
      <c r="L171" s="157"/>
      <c r="M171" s="162"/>
      <c r="T171" s="163"/>
      <c r="AT171" s="158" t="s">
        <v>442</v>
      </c>
      <c r="AU171" s="158" t="s">
        <v>97</v>
      </c>
      <c r="AV171" s="13" t="s">
        <v>97</v>
      </c>
      <c r="AW171" s="13" t="s">
        <v>42</v>
      </c>
      <c r="AX171" s="13" t="s">
        <v>87</v>
      </c>
      <c r="AY171" s="158" t="s">
        <v>432</v>
      </c>
    </row>
    <row r="172" spans="2:65" s="14" customFormat="1" ht="11.25">
      <c r="B172" s="164"/>
      <c r="D172" s="151" t="s">
        <v>442</v>
      </c>
      <c r="E172" s="165" t="s">
        <v>1</v>
      </c>
      <c r="F172" s="166" t="s">
        <v>449</v>
      </c>
      <c r="H172" s="167">
        <v>9.8569999999999993</v>
      </c>
      <c r="I172" s="168"/>
      <c r="L172" s="164"/>
      <c r="M172" s="169"/>
      <c r="T172" s="170"/>
      <c r="AT172" s="165" t="s">
        <v>442</v>
      </c>
      <c r="AU172" s="165" t="s">
        <v>97</v>
      </c>
      <c r="AV172" s="14" t="s">
        <v>431</v>
      </c>
      <c r="AW172" s="14" t="s">
        <v>42</v>
      </c>
      <c r="AX172" s="14" t="s">
        <v>95</v>
      </c>
      <c r="AY172" s="165" t="s">
        <v>432</v>
      </c>
    </row>
    <row r="173" spans="2:65" s="1" customFormat="1" ht="21.75" customHeight="1">
      <c r="B173" s="33"/>
      <c r="C173" s="137" t="s">
        <v>140</v>
      </c>
      <c r="D173" s="137" t="s">
        <v>435</v>
      </c>
      <c r="E173" s="138" t="s">
        <v>6664</v>
      </c>
      <c r="F173" s="139" t="s">
        <v>6665</v>
      </c>
      <c r="G173" s="140" t="s">
        <v>743</v>
      </c>
      <c r="H173" s="141">
        <v>1.37</v>
      </c>
      <c r="I173" s="142"/>
      <c r="J173" s="143">
        <f>ROUND(I173*H173,2)</f>
        <v>0</v>
      </c>
      <c r="K173" s="139" t="s">
        <v>457</v>
      </c>
      <c r="L173" s="33"/>
      <c r="M173" s="144" t="s">
        <v>1</v>
      </c>
      <c r="N173" s="145" t="s">
        <v>52</v>
      </c>
      <c r="P173" s="146">
        <f>O173*H173</f>
        <v>0</v>
      </c>
      <c r="Q173" s="146">
        <v>1.0606199999999999</v>
      </c>
      <c r="R173" s="146">
        <f>Q173*H173</f>
        <v>1.4530494</v>
      </c>
      <c r="S173" s="146">
        <v>0</v>
      </c>
      <c r="T173" s="147">
        <f>S173*H173</f>
        <v>0</v>
      </c>
      <c r="AR173" s="148" t="s">
        <v>431</v>
      </c>
      <c r="AT173" s="148" t="s">
        <v>435</v>
      </c>
      <c r="AU173" s="148" t="s">
        <v>97</v>
      </c>
      <c r="AY173" s="17" t="s">
        <v>432</v>
      </c>
      <c r="BE173" s="149">
        <f>IF(N173="základní",J173,0)</f>
        <v>0</v>
      </c>
      <c r="BF173" s="149">
        <f>IF(N173="snížená",J173,0)</f>
        <v>0</v>
      </c>
      <c r="BG173" s="149">
        <f>IF(N173="zákl. přenesená",J173,0)</f>
        <v>0</v>
      </c>
      <c r="BH173" s="149">
        <f>IF(N173="sníž. přenesená",J173,0)</f>
        <v>0</v>
      </c>
      <c r="BI173" s="149">
        <f>IF(N173="nulová",J173,0)</f>
        <v>0</v>
      </c>
      <c r="BJ173" s="17" t="s">
        <v>95</v>
      </c>
      <c r="BK173" s="149">
        <f>ROUND(I173*H173,2)</f>
        <v>0</v>
      </c>
      <c r="BL173" s="17" t="s">
        <v>431</v>
      </c>
      <c r="BM173" s="148" t="s">
        <v>6666</v>
      </c>
    </row>
    <row r="174" spans="2:65" s="13" customFormat="1" ht="11.25">
      <c r="B174" s="157"/>
      <c r="D174" s="151" t="s">
        <v>442</v>
      </c>
      <c r="E174" s="158" t="s">
        <v>1</v>
      </c>
      <c r="F174" s="159" t="s">
        <v>6667</v>
      </c>
      <c r="H174" s="160">
        <v>1.37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42</v>
      </c>
      <c r="AX174" s="13" t="s">
        <v>95</v>
      </c>
      <c r="AY174" s="158" t="s">
        <v>432</v>
      </c>
    </row>
    <row r="175" spans="2:65" s="11" customFormat="1" ht="22.9" customHeight="1">
      <c r="B175" s="125"/>
      <c r="D175" s="126" t="s">
        <v>86</v>
      </c>
      <c r="E175" s="135" t="s">
        <v>483</v>
      </c>
      <c r="F175" s="135" t="s">
        <v>5127</v>
      </c>
      <c r="I175" s="128"/>
      <c r="J175" s="136">
        <f>BK175</f>
        <v>0</v>
      </c>
      <c r="L175" s="125"/>
      <c r="M175" s="130"/>
      <c r="P175" s="131">
        <f>SUM(P176:P177)</f>
        <v>0</v>
      </c>
      <c r="R175" s="131">
        <f>SUM(R176:R177)</f>
        <v>4.55246</v>
      </c>
      <c r="T175" s="132">
        <f>SUM(T176:T177)</f>
        <v>0</v>
      </c>
      <c r="AR175" s="126" t="s">
        <v>95</v>
      </c>
      <c r="AT175" s="133" t="s">
        <v>86</v>
      </c>
      <c r="AU175" s="133" t="s">
        <v>95</v>
      </c>
      <c r="AY175" s="126" t="s">
        <v>432</v>
      </c>
      <c r="BK175" s="134">
        <f>SUM(BK176:BK177)</f>
        <v>0</v>
      </c>
    </row>
    <row r="176" spans="2:65" s="1" customFormat="1" ht="24.2" customHeight="1">
      <c r="B176" s="33"/>
      <c r="C176" s="137" t="s">
        <v>194</v>
      </c>
      <c r="D176" s="137" t="s">
        <v>435</v>
      </c>
      <c r="E176" s="138" t="s">
        <v>6668</v>
      </c>
      <c r="F176" s="139" t="s">
        <v>6669</v>
      </c>
      <c r="G176" s="140" t="s">
        <v>510</v>
      </c>
      <c r="H176" s="141">
        <v>41.386000000000003</v>
      </c>
      <c r="I176" s="142"/>
      <c r="J176" s="143">
        <f>ROUND(I176*H176,2)</f>
        <v>0</v>
      </c>
      <c r="K176" s="139" t="s">
        <v>457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0.11</v>
      </c>
      <c r="R176" s="146">
        <f>Q176*H176</f>
        <v>4.55246</v>
      </c>
      <c r="S176" s="146">
        <v>0</v>
      </c>
      <c r="T176" s="147">
        <f>S176*H176</f>
        <v>0</v>
      </c>
      <c r="AR176" s="148" t="s">
        <v>431</v>
      </c>
      <c r="AT176" s="148" t="s">
        <v>435</v>
      </c>
      <c r="AU176" s="148" t="s">
        <v>97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431</v>
      </c>
      <c r="BM176" s="148" t="s">
        <v>6670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6671</v>
      </c>
      <c r="H177" s="160">
        <v>41.386000000000003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95</v>
      </c>
      <c r="AY177" s="158" t="s">
        <v>432</v>
      </c>
    </row>
    <row r="178" spans="2:65" s="11" customFormat="1" ht="22.9" customHeight="1">
      <c r="B178" s="125"/>
      <c r="D178" s="126" t="s">
        <v>86</v>
      </c>
      <c r="E178" s="135" t="s">
        <v>507</v>
      </c>
      <c r="F178" s="135" t="s">
        <v>3005</v>
      </c>
      <c r="I178" s="128"/>
      <c r="J178" s="136">
        <f>BK178</f>
        <v>0</v>
      </c>
      <c r="L178" s="125"/>
      <c r="M178" s="130"/>
      <c r="P178" s="131">
        <f>SUM(P179:P192)</f>
        <v>0</v>
      </c>
      <c r="R178" s="131">
        <f>SUM(R179:R192)</f>
        <v>2.7923672000000002</v>
      </c>
      <c r="T178" s="132">
        <f>SUM(T179:T192)</f>
        <v>0</v>
      </c>
      <c r="AR178" s="126" t="s">
        <v>95</v>
      </c>
      <c r="AT178" s="133" t="s">
        <v>86</v>
      </c>
      <c r="AU178" s="133" t="s">
        <v>95</v>
      </c>
      <c r="AY178" s="126" t="s">
        <v>432</v>
      </c>
      <c r="BK178" s="134">
        <f>SUM(BK179:BK192)</f>
        <v>0</v>
      </c>
    </row>
    <row r="179" spans="2:65" s="1" customFormat="1" ht="21.75" customHeight="1">
      <c r="B179" s="33"/>
      <c r="C179" s="137" t="s">
        <v>8</v>
      </c>
      <c r="D179" s="137" t="s">
        <v>435</v>
      </c>
      <c r="E179" s="138" t="s">
        <v>6672</v>
      </c>
      <c r="F179" s="139" t="s">
        <v>6673</v>
      </c>
      <c r="G179" s="140" t="s">
        <v>521</v>
      </c>
      <c r="H179" s="141">
        <v>7.4</v>
      </c>
      <c r="I179" s="142"/>
      <c r="J179" s="143">
        <f>ROUND(I179*H179,2)</f>
        <v>0</v>
      </c>
      <c r="K179" s="139" t="s">
        <v>528</v>
      </c>
      <c r="L179" s="33"/>
      <c r="M179" s="144" t="s">
        <v>1</v>
      </c>
      <c r="N179" s="145" t="s">
        <v>52</v>
      </c>
      <c r="P179" s="146">
        <f>O179*H179</f>
        <v>0</v>
      </c>
      <c r="Q179" s="146">
        <v>7.2999999999999995E-2</v>
      </c>
      <c r="R179" s="146">
        <f>Q179*H179</f>
        <v>0.54020000000000001</v>
      </c>
      <c r="S179" s="146">
        <v>0</v>
      </c>
      <c r="T179" s="147">
        <f>S179*H179</f>
        <v>0</v>
      </c>
      <c r="AR179" s="148" t="s">
        <v>431</v>
      </c>
      <c r="AT179" s="148" t="s">
        <v>435</v>
      </c>
      <c r="AU179" s="148" t="s">
        <v>97</v>
      </c>
      <c r="AY179" s="17" t="s">
        <v>432</v>
      </c>
      <c r="BE179" s="149">
        <f>IF(N179="základní",J179,0)</f>
        <v>0</v>
      </c>
      <c r="BF179" s="149">
        <f>IF(N179="snížená",J179,0)</f>
        <v>0</v>
      </c>
      <c r="BG179" s="149">
        <f>IF(N179="zákl. přenesená",J179,0)</f>
        <v>0</v>
      </c>
      <c r="BH179" s="149">
        <f>IF(N179="sníž. přenesená",J179,0)</f>
        <v>0</v>
      </c>
      <c r="BI179" s="149">
        <f>IF(N179="nulová",J179,0)</f>
        <v>0</v>
      </c>
      <c r="BJ179" s="17" t="s">
        <v>95</v>
      </c>
      <c r="BK179" s="149">
        <f>ROUND(I179*H179,2)</f>
        <v>0</v>
      </c>
      <c r="BL179" s="17" t="s">
        <v>431</v>
      </c>
      <c r="BM179" s="148" t="s">
        <v>6674</v>
      </c>
    </row>
    <row r="180" spans="2:65" s="13" customFormat="1" ht="11.25">
      <c r="B180" s="157"/>
      <c r="D180" s="151" t="s">
        <v>442</v>
      </c>
      <c r="E180" s="158" t="s">
        <v>1</v>
      </c>
      <c r="F180" s="159" t="s">
        <v>6675</v>
      </c>
      <c r="H180" s="160">
        <v>5.4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3" customFormat="1" ht="11.25">
      <c r="B181" s="157"/>
      <c r="D181" s="151" t="s">
        <v>442</v>
      </c>
      <c r="E181" s="158" t="s">
        <v>1</v>
      </c>
      <c r="F181" s="159" t="s">
        <v>6676</v>
      </c>
      <c r="H181" s="160">
        <v>2</v>
      </c>
      <c r="I181" s="161"/>
      <c r="L181" s="157"/>
      <c r="M181" s="162"/>
      <c r="T181" s="163"/>
      <c r="AT181" s="158" t="s">
        <v>442</v>
      </c>
      <c r="AU181" s="158" t="s">
        <v>97</v>
      </c>
      <c r="AV181" s="13" t="s">
        <v>97</v>
      </c>
      <c r="AW181" s="13" t="s">
        <v>42</v>
      </c>
      <c r="AX181" s="13" t="s">
        <v>87</v>
      </c>
      <c r="AY181" s="158" t="s">
        <v>432</v>
      </c>
    </row>
    <row r="182" spans="2:65" s="14" customFormat="1" ht="11.25">
      <c r="B182" s="164"/>
      <c r="D182" s="151" t="s">
        <v>442</v>
      </c>
      <c r="E182" s="165" t="s">
        <v>1</v>
      </c>
      <c r="F182" s="166" t="s">
        <v>449</v>
      </c>
      <c r="H182" s="167">
        <v>7.4</v>
      </c>
      <c r="I182" s="168"/>
      <c r="L182" s="164"/>
      <c r="M182" s="169"/>
      <c r="T182" s="170"/>
      <c r="AT182" s="165" t="s">
        <v>442</v>
      </c>
      <c r="AU182" s="165" t="s">
        <v>97</v>
      </c>
      <c r="AV182" s="14" t="s">
        <v>431</v>
      </c>
      <c r="AW182" s="14" t="s">
        <v>42</v>
      </c>
      <c r="AX182" s="14" t="s">
        <v>95</v>
      </c>
      <c r="AY182" s="165" t="s">
        <v>432</v>
      </c>
    </row>
    <row r="183" spans="2:65" s="1" customFormat="1" ht="24.2" customHeight="1">
      <c r="B183" s="33"/>
      <c r="C183" s="184" t="s">
        <v>211</v>
      </c>
      <c r="D183" s="184" t="s">
        <v>740</v>
      </c>
      <c r="E183" s="185" t="s">
        <v>6677</v>
      </c>
      <c r="F183" s="186" t="s">
        <v>6678</v>
      </c>
      <c r="G183" s="187" t="s">
        <v>527</v>
      </c>
      <c r="H183" s="188">
        <v>3</v>
      </c>
      <c r="I183" s="189"/>
      <c r="J183" s="190">
        <f>ROUND(I183*H183,2)</f>
        <v>0</v>
      </c>
      <c r="K183" s="186" t="s">
        <v>528</v>
      </c>
      <c r="L183" s="191"/>
      <c r="M183" s="192" t="s">
        <v>1</v>
      </c>
      <c r="N183" s="193" t="s">
        <v>52</v>
      </c>
      <c r="P183" s="146">
        <f>O183*H183</f>
        <v>0</v>
      </c>
      <c r="Q183" s="146">
        <v>0.6</v>
      </c>
      <c r="R183" s="146">
        <f>Q183*H183</f>
        <v>1.7999999999999998</v>
      </c>
      <c r="S183" s="146">
        <v>0</v>
      </c>
      <c r="T183" s="147">
        <f>S183*H183</f>
        <v>0</v>
      </c>
      <c r="AR183" s="148" t="s">
        <v>500</v>
      </c>
      <c r="AT183" s="148" t="s">
        <v>740</v>
      </c>
      <c r="AU183" s="148" t="s">
        <v>97</v>
      </c>
      <c r="AY183" s="17" t="s">
        <v>432</v>
      </c>
      <c r="BE183" s="149">
        <f>IF(N183="základní",J183,0)</f>
        <v>0</v>
      </c>
      <c r="BF183" s="149">
        <f>IF(N183="snížená",J183,0)</f>
        <v>0</v>
      </c>
      <c r="BG183" s="149">
        <f>IF(N183="zákl. přenesená",J183,0)</f>
        <v>0</v>
      </c>
      <c r="BH183" s="149">
        <f>IF(N183="sníž. přenesená",J183,0)</f>
        <v>0</v>
      </c>
      <c r="BI183" s="149">
        <f>IF(N183="nulová",J183,0)</f>
        <v>0</v>
      </c>
      <c r="BJ183" s="17" t="s">
        <v>95</v>
      </c>
      <c r="BK183" s="149">
        <f>ROUND(I183*H183,2)</f>
        <v>0</v>
      </c>
      <c r="BL183" s="17" t="s">
        <v>431</v>
      </c>
      <c r="BM183" s="148" t="s">
        <v>6679</v>
      </c>
    </row>
    <row r="184" spans="2:65" s="1" customFormat="1" ht="24.2" customHeight="1">
      <c r="B184" s="33"/>
      <c r="C184" s="184" t="s">
        <v>220</v>
      </c>
      <c r="D184" s="184" t="s">
        <v>740</v>
      </c>
      <c r="E184" s="185" t="s">
        <v>6680</v>
      </c>
      <c r="F184" s="186" t="s">
        <v>6681</v>
      </c>
      <c r="G184" s="187" t="s">
        <v>527</v>
      </c>
      <c r="H184" s="188">
        <v>1</v>
      </c>
      <c r="I184" s="189"/>
      <c r="J184" s="190">
        <f>ROUND(I184*H184,2)</f>
        <v>0</v>
      </c>
      <c r="K184" s="186" t="s">
        <v>528</v>
      </c>
      <c r="L184" s="191"/>
      <c r="M184" s="192" t="s">
        <v>1</v>
      </c>
      <c r="N184" s="193" t="s">
        <v>52</v>
      </c>
      <c r="P184" s="146">
        <f>O184*H184</f>
        <v>0</v>
      </c>
      <c r="Q184" s="146">
        <v>0.45</v>
      </c>
      <c r="R184" s="146">
        <f>Q184*H184</f>
        <v>0.45</v>
      </c>
      <c r="S184" s="146">
        <v>0</v>
      </c>
      <c r="T184" s="147">
        <f>S184*H184</f>
        <v>0</v>
      </c>
      <c r="AR184" s="148" t="s">
        <v>500</v>
      </c>
      <c r="AT184" s="148" t="s">
        <v>740</v>
      </c>
      <c r="AU184" s="148" t="s">
        <v>97</v>
      </c>
      <c r="AY184" s="17" t="s">
        <v>432</v>
      </c>
      <c r="BE184" s="149">
        <f>IF(N184="základní",J184,0)</f>
        <v>0</v>
      </c>
      <c r="BF184" s="149">
        <f>IF(N184="snížená",J184,0)</f>
        <v>0</v>
      </c>
      <c r="BG184" s="149">
        <f>IF(N184="zákl. přenesená",J184,0)</f>
        <v>0</v>
      </c>
      <c r="BH184" s="149">
        <f>IF(N184="sníž. přenesená",J184,0)</f>
        <v>0</v>
      </c>
      <c r="BI184" s="149">
        <f>IF(N184="nulová",J184,0)</f>
        <v>0</v>
      </c>
      <c r="BJ184" s="17" t="s">
        <v>95</v>
      </c>
      <c r="BK184" s="149">
        <f>ROUND(I184*H184,2)</f>
        <v>0</v>
      </c>
      <c r="BL184" s="17" t="s">
        <v>431</v>
      </c>
      <c r="BM184" s="148" t="s">
        <v>6682</v>
      </c>
    </row>
    <row r="185" spans="2:65" s="1" customFormat="1" ht="24.2" customHeight="1">
      <c r="B185" s="33"/>
      <c r="C185" s="137" t="s">
        <v>233</v>
      </c>
      <c r="D185" s="137" t="s">
        <v>435</v>
      </c>
      <c r="E185" s="138" t="s">
        <v>6683</v>
      </c>
      <c r="F185" s="139" t="s">
        <v>6684</v>
      </c>
      <c r="G185" s="140" t="s">
        <v>685</v>
      </c>
      <c r="H185" s="141">
        <v>0.48099999999999998</v>
      </c>
      <c r="I185" s="142"/>
      <c r="J185" s="143">
        <f>ROUND(I185*H185,2)</f>
        <v>0</v>
      </c>
      <c r="K185" s="139" t="s">
        <v>457</v>
      </c>
      <c r="L185" s="33"/>
      <c r="M185" s="144" t="s">
        <v>1</v>
      </c>
      <c r="N185" s="145" t="s">
        <v>52</v>
      </c>
      <c r="P185" s="146">
        <f>O185*H185</f>
        <v>0</v>
      </c>
      <c r="Q185" s="146">
        <v>0</v>
      </c>
      <c r="R185" s="146">
        <f>Q185*H185</f>
        <v>0</v>
      </c>
      <c r="S185" s="146">
        <v>0</v>
      </c>
      <c r="T185" s="147">
        <f>S185*H185</f>
        <v>0</v>
      </c>
      <c r="AR185" s="148" t="s">
        <v>431</v>
      </c>
      <c r="AT185" s="148" t="s">
        <v>435</v>
      </c>
      <c r="AU185" s="148" t="s">
        <v>97</v>
      </c>
      <c r="AY185" s="17" t="s">
        <v>432</v>
      </c>
      <c r="BE185" s="149">
        <f>IF(N185="základní",J185,0)</f>
        <v>0</v>
      </c>
      <c r="BF185" s="149">
        <f>IF(N185="snížená",J185,0)</f>
        <v>0</v>
      </c>
      <c r="BG185" s="149">
        <f>IF(N185="zákl. přenesená",J185,0)</f>
        <v>0</v>
      </c>
      <c r="BH185" s="149">
        <f>IF(N185="sníž. přenesená",J185,0)</f>
        <v>0</v>
      </c>
      <c r="BI185" s="149">
        <f>IF(N185="nulová",J185,0)</f>
        <v>0</v>
      </c>
      <c r="BJ185" s="17" t="s">
        <v>95</v>
      </c>
      <c r="BK185" s="149">
        <f>ROUND(I185*H185,2)</f>
        <v>0</v>
      </c>
      <c r="BL185" s="17" t="s">
        <v>431</v>
      </c>
      <c r="BM185" s="148" t="s">
        <v>6685</v>
      </c>
    </row>
    <row r="186" spans="2:65" s="13" customFormat="1" ht="11.25">
      <c r="B186" s="157"/>
      <c r="D186" s="151" t="s">
        <v>442</v>
      </c>
      <c r="E186" s="158" t="s">
        <v>1</v>
      </c>
      <c r="F186" s="159" t="s">
        <v>6686</v>
      </c>
      <c r="H186" s="160">
        <v>0.34899999999999998</v>
      </c>
      <c r="I186" s="161"/>
      <c r="L186" s="157"/>
      <c r="M186" s="162"/>
      <c r="T186" s="163"/>
      <c r="AT186" s="158" t="s">
        <v>442</v>
      </c>
      <c r="AU186" s="158" t="s">
        <v>97</v>
      </c>
      <c r="AV186" s="13" t="s">
        <v>97</v>
      </c>
      <c r="AW186" s="13" t="s">
        <v>42</v>
      </c>
      <c r="AX186" s="13" t="s">
        <v>87</v>
      </c>
      <c r="AY186" s="158" t="s">
        <v>432</v>
      </c>
    </row>
    <row r="187" spans="2:65" s="13" customFormat="1" ht="11.25">
      <c r="B187" s="157"/>
      <c r="D187" s="151" t="s">
        <v>442</v>
      </c>
      <c r="E187" s="158" t="s">
        <v>1</v>
      </c>
      <c r="F187" s="159" t="s">
        <v>6687</v>
      </c>
      <c r="H187" s="160">
        <v>0.13200000000000001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87</v>
      </c>
      <c r="AY187" s="158" t="s">
        <v>432</v>
      </c>
    </row>
    <row r="188" spans="2:65" s="14" customFormat="1" ht="11.25">
      <c r="B188" s="164"/>
      <c r="D188" s="151" t="s">
        <v>442</v>
      </c>
      <c r="E188" s="165" t="s">
        <v>1</v>
      </c>
      <c r="F188" s="166" t="s">
        <v>449</v>
      </c>
      <c r="H188" s="167">
        <v>0.48099999999999998</v>
      </c>
      <c r="I188" s="168"/>
      <c r="L188" s="164"/>
      <c r="M188" s="169"/>
      <c r="T188" s="170"/>
      <c r="AT188" s="165" t="s">
        <v>442</v>
      </c>
      <c r="AU188" s="165" t="s">
        <v>97</v>
      </c>
      <c r="AV188" s="14" t="s">
        <v>431</v>
      </c>
      <c r="AW188" s="14" t="s">
        <v>42</v>
      </c>
      <c r="AX188" s="14" t="s">
        <v>95</v>
      </c>
      <c r="AY188" s="165" t="s">
        <v>432</v>
      </c>
    </row>
    <row r="189" spans="2:65" s="1" customFormat="1" ht="24.2" customHeight="1">
      <c r="B189" s="33"/>
      <c r="C189" s="137" t="s">
        <v>556</v>
      </c>
      <c r="D189" s="137" t="s">
        <v>435</v>
      </c>
      <c r="E189" s="138" t="s">
        <v>6688</v>
      </c>
      <c r="F189" s="139" t="s">
        <v>6689</v>
      </c>
      <c r="G189" s="140" t="s">
        <v>510</v>
      </c>
      <c r="H189" s="141">
        <v>54.18</v>
      </c>
      <c r="I189" s="142"/>
      <c r="J189" s="143">
        <f>ROUND(I189*H189,2)</f>
        <v>0</v>
      </c>
      <c r="K189" s="139" t="s">
        <v>457</v>
      </c>
      <c r="L189" s="33"/>
      <c r="M189" s="144" t="s">
        <v>1</v>
      </c>
      <c r="N189" s="145" t="s">
        <v>52</v>
      </c>
      <c r="P189" s="146">
        <f>O189*H189</f>
        <v>0</v>
      </c>
      <c r="Q189" s="146">
        <v>4.0000000000000003E-5</v>
      </c>
      <c r="R189" s="146">
        <f>Q189*H189</f>
        <v>2.1672000000000002E-3</v>
      </c>
      <c r="S189" s="146">
        <v>0</v>
      </c>
      <c r="T189" s="147">
        <f>S189*H189</f>
        <v>0</v>
      </c>
      <c r="AR189" s="148" t="s">
        <v>431</v>
      </c>
      <c r="AT189" s="148" t="s">
        <v>435</v>
      </c>
      <c r="AU189" s="148" t="s">
        <v>97</v>
      </c>
      <c r="AY189" s="17" t="s">
        <v>432</v>
      </c>
      <c r="BE189" s="149">
        <f>IF(N189="základní",J189,0)</f>
        <v>0</v>
      </c>
      <c r="BF189" s="149">
        <f>IF(N189="snížená",J189,0)</f>
        <v>0</v>
      </c>
      <c r="BG189" s="149">
        <f>IF(N189="zákl. přenesená",J189,0)</f>
        <v>0</v>
      </c>
      <c r="BH189" s="149">
        <f>IF(N189="sníž. přenesená",J189,0)</f>
        <v>0</v>
      </c>
      <c r="BI189" s="149">
        <f>IF(N189="nulová",J189,0)</f>
        <v>0</v>
      </c>
      <c r="BJ189" s="17" t="s">
        <v>95</v>
      </c>
      <c r="BK189" s="149">
        <f>ROUND(I189*H189,2)</f>
        <v>0</v>
      </c>
      <c r="BL189" s="17" t="s">
        <v>431</v>
      </c>
      <c r="BM189" s="148" t="s">
        <v>6690</v>
      </c>
    </row>
    <row r="190" spans="2:65" s="13" customFormat="1" ht="11.25">
      <c r="B190" s="157"/>
      <c r="D190" s="151" t="s">
        <v>442</v>
      </c>
      <c r="E190" s="158" t="s">
        <v>1</v>
      </c>
      <c r="F190" s="159" t="s">
        <v>6691</v>
      </c>
      <c r="H190" s="160">
        <v>17.64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65" s="13" customFormat="1" ht="11.25">
      <c r="B191" s="157"/>
      <c r="D191" s="151" t="s">
        <v>442</v>
      </c>
      <c r="E191" s="158" t="s">
        <v>1</v>
      </c>
      <c r="F191" s="159" t="s">
        <v>6692</v>
      </c>
      <c r="H191" s="160">
        <v>36.54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4" customFormat="1" ht="11.25">
      <c r="B192" s="164"/>
      <c r="D192" s="151" t="s">
        <v>442</v>
      </c>
      <c r="E192" s="165" t="s">
        <v>1</v>
      </c>
      <c r="F192" s="166" t="s">
        <v>449</v>
      </c>
      <c r="H192" s="167">
        <v>54.18</v>
      </c>
      <c r="I192" s="168"/>
      <c r="L192" s="164"/>
      <c r="M192" s="169"/>
      <c r="T192" s="170"/>
      <c r="AT192" s="165" t="s">
        <v>442</v>
      </c>
      <c r="AU192" s="165" t="s">
        <v>97</v>
      </c>
      <c r="AV192" s="14" t="s">
        <v>431</v>
      </c>
      <c r="AW192" s="14" t="s">
        <v>42</v>
      </c>
      <c r="AX192" s="14" t="s">
        <v>95</v>
      </c>
      <c r="AY192" s="165" t="s">
        <v>432</v>
      </c>
    </row>
    <row r="193" spans="2:65" s="11" customFormat="1" ht="22.9" customHeight="1">
      <c r="B193" s="125"/>
      <c r="D193" s="126" t="s">
        <v>86</v>
      </c>
      <c r="E193" s="135" t="s">
        <v>924</v>
      </c>
      <c r="F193" s="135" t="s">
        <v>925</v>
      </c>
      <c r="I193" s="128"/>
      <c r="J193" s="136">
        <f>BK193</f>
        <v>0</v>
      </c>
      <c r="L193" s="125"/>
      <c r="M193" s="130"/>
      <c r="P193" s="131">
        <f>P194</f>
        <v>0</v>
      </c>
      <c r="R193" s="131">
        <f>R194</f>
        <v>0</v>
      </c>
      <c r="T193" s="132">
        <f>T194</f>
        <v>0</v>
      </c>
      <c r="AR193" s="126" t="s">
        <v>95</v>
      </c>
      <c r="AT193" s="133" t="s">
        <v>86</v>
      </c>
      <c r="AU193" s="133" t="s">
        <v>95</v>
      </c>
      <c r="AY193" s="126" t="s">
        <v>432</v>
      </c>
      <c r="BK193" s="134">
        <f>BK194</f>
        <v>0</v>
      </c>
    </row>
    <row r="194" spans="2:65" s="1" customFormat="1" ht="21.75" customHeight="1">
      <c r="B194" s="33"/>
      <c r="C194" s="137" t="s">
        <v>565</v>
      </c>
      <c r="D194" s="137" t="s">
        <v>435</v>
      </c>
      <c r="E194" s="138" t="s">
        <v>6537</v>
      </c>
      <c r="F194" s="139" t="s">
        <v>6538</v>
      </c>
      <c r="G194" s="140" t="s">
        <v>743</v>
      </c>
      <c r="H194" s="141">
        <v>59.411999999999999</v>
      </c>
      <c r="I194" s="142"/>
      <c r="J194" s="143">
        <f>ROUND(I194*H194,2)</f>
        <v>0</v>
      </c>
      <c r="K194" s="139" t="s">
        <v>457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0</v>
      </c>
      <c r="R194" s="146">
        <f>Q194*H194</f>
        <v>0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6693</v>
      </c>
    </row>
    <row r="195" spans="2:65" s="11" customFormat="1" ht="25.9" customHeight="1">
      <c r="B195" s="125"/>
      <c r="D195" s="126" t="s">
        <v>86</v>
      </c>
      <c r="E195" s="127" t="s">
        <v>3376</v>
      </c>
      <c r="F195" s="127" t="s">
        <v>3377</v>
      </c>
      <c r="I195" s="128"/>
      <c r="J195" s="129">
        <f>BK195</f>
        <v>0</v>
      </c>
      <c r="L195" s="125"/>
      <c r="M195" s="130"/>
      <c r="P195" s="131">
        <f>P196+P243+P313+P362+P389+P462+P474+P574+P582+P612+P646+P670</f>
        <v>0</v>
      </c>
      <c r="R195" s="131">
        <f>R196+R243+R313+R362+R389+R462+R474+R574+R582+R612+R646+R670</f>
        <v>28.984126609999997</v>
      </c>
      <c r="T195" s="132">
        <f>T196+T243+T313+T362+T389+T462+T474+T574+T582+T612+T646+T670</f>
        <v>0</v>
      </c>
      <c r="AR195" s="126" t="s">
        <v>97</v>
      </c>
      <c r="AT195" s="133" t="s">
        <v>86</v>
      </c>
      <c r="AU195" s="133" t="s">
        <v>87</v>
      </c>
      <c r="AY195" s="126" t="s">
        <v>432</v>
      </c>
      <c r="BK195" s="134">
        <f>BK196+BK243+BK313+BK362+BK389+BK462+BK474+BK574+BK582+BK612+BK646+BK670</f>
        <v>0</v>
      </c>
    </row>
    <row r="196" spans="2:65" s="11" customFormat="1" ht="22.9" customHeight="1">
      <c r="B196" s="125"/>
      <c r="D196" s="126" t="s">
        <v>86</v>
      </c>
      <c r="E196" s="135" t="s">
        <v>6694</v>
      </c>
      <c r="F196" s="135" t="s">
        <v>6695</v>
      </c>
      <c r="I196" s="128"/>
      <c r="J196" s="136">
        <f>BK196</f>
        <v>0</v>
      </c>
      <c r="L196" s="125"/>
      <c r="M196" s="130"/>
      <c r="P196" s="131">
        <f>SUM(P197:P242)</f>
        <v>0</v>
      </c>
      <c r="R196" s="131">
        <f>SUM(R197:R242)</f>
        <v>1.3897770000000003</v>
      </c>
      <c r="T196" s="132">
        <f>SUM(T197:T242)</f>
        <v>0</v>
      </c>
      <c r="AR196" s="126" t="s">
        <v>97</v>
      </c>
      <c r="AT196" s="133" t="s">
        <v>86</v>
      </c>
      <c r="AU196" s="133" t="s">
        <v>95</v>
      </c>
      <c r="AY196" s="126" t="s">
        <v>432</v>
      </c>
      <c r="BK196" s="134">
        <f>SUM(BK197:BK242)</f>
        <v>0</v>
      </c>
    </row>
    <row r="197" spans="2:65" s="1" customFormat="1" ht="24.2" customHeight="1">
      <c r="B197" s="33"/>
      <c r="C197" s="137" t="s">
        <v>572</v>
      </c>
      <c r="D197" s="137" t="s">
        <v>435</v>
      </c>
      <c r="E197" s="138" t="s">
        <v>6696</v>
      </c>
      <c r="F197" s="139" t="s">
        <v>6697</v>
      </c>
      <c r="G197" s="140" t="s">
        <v>510</v>
      </c>
      <c r="H197" s="141">
        <v>58.298999999999999</v>
      </c>
      <c r="I197" s="142"/>
      <c r="J197" s="143">
        <f>ROUND(I197*H197,2)</f>
        <v>0</v>
      </c>
      <c r="K197" s="139" t="s">
        <v>457</v>
      </c>
      <c r="L197" s="33"/>
      <c r="M197" s="144" t="s">
        <v>1</v>
      </c>
      <c r="N197" s="145" t="s">
        <v>52</v>
      </c>
      <c r="P197" s="146">
        <f>O197*H197</f>
        <v>0</v>
      </c>
      <c r="Q197" s="146">
        <v>0</v>
      </c>
      <c r="R197" s="146">
        <f>Q197*H197</f>
        <v>0</v>
      </c>
      <c r="S197" s="146">
        <v>0</v>
      </c>
      <c r="T197" s="147">
        <f>S197*H197</f>
        <v>0</v>
      </c>
      <c r="AR197" s="148" t="s">
        <v>556</v>
      </c>
      <c r="AT197" s="148" t="s">
        <v>435</v>
      </c>
      <c r="AU197" s="148" t="s">
        <v>97</v>
      </c>
      <c r="AY197" s="17" t="s">
        <v>432</v>
      </c>
      <c r="BE197" s="149">
        <f>IF(N197="základní",J197,0)</f>
        <v>0</v>
      </c>
      <c r="BF197" s="149">
        <f>IF(N197="snížená",J197,0)</f>
        <v>0</v>
      </c>
      <c r="BG197" s="149">
        <f>IF(N197="zákl. přenesená",J197,0)</f>
        <v>0</v>
      </c>
      <c r="BH197" s="149">
        <f>IF(N197="sníž. přenesená",J197,0)</f>
        <v>0</v>
      </c>
      <c r="BI197" s="149">
        <f>IF(N197="nulová",J197,0)</f>
        <v>0</v>
      </c>
      <c r="BJ197" s="17" t="s">
        <v>95</v>
      </c>
      <c r="BK197" s="149">
        <f>ROUND(I197*H197,2)</f>
        <v>0</v>
      </c>
      <c r="BL197" s="17" t="s">
        <v>556</v>
      </c>
      <c r="BM197" s="148" t="s">
        <v>6698</v>
      </c>
    </row>
    <row r="198" spans="2:65" s="12" customFormat="1" ht="11.25">
      <c r="B198" s="150"/>
      <c r="D198" s="151" t="s">
        <v>442</v>
      </c>
      <c r="E198" s="152" t="s">
        <v>1</v>
      </c>
      <c r="F198" s="153" t="s">
        <v>6699</v>
      </c>
      <c r="H198" s="152" t="s">
        <v>1</v>
      </c>
      <c r="I198" s="154"/>
      <c r="L198" s="150"/>
      <c r="M198" s="155"/>
      <c r="T198" s="156"/>
      <c r="AT198" s="152" t="s">
        <v>442</v>
      </c>
      <c r="AU198" s="152" t="s">
        <v>97</v>
      </c>
      <c r="AV198" s="12" t="s">
        <v>95</v>
      </c>
      <c r="AW198" s="12" t="s">
        <v>42</v>
      </c>
      <c r="AX198" s="12" t="s">
        <v>87</v>
      </c>
      <c r="AY198" s="152" t="s">
        <v>432</v>
      </c>
    </row>
    <row r="199" spans="2:65" s="13" customFormat="1" ht="11.25">
      <c r="B199" s="157"/>
      <c r="D199" s="151" t="s">
        <v>442</v>
      </c>
      <c r="E199" s="158" t="s">
        <v>1</v>
      </c>
      <c r="F199" s="159" t="s">
        <v>6700</v>
      </c>
      <c r="H199" s="160">
        <v>19.271999999999998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3" customFormat="1" ht="22.5">
      <c r="B200" s="157"/>
      <c r="D200" s="151" t="s">
        <v>442</v>
      </c>
      <c r="E200" s="158" t="s">
        <v>1</v>
      </c>
      <c r="F200" s="159" t="s">
        <v>6701</v>
      </c>
      <c r="H200" s="160">
        <v>39.027000000000001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87</v>
      </c>
      <c r="AY200" s="158" t="s">
        <v>432</v>
      </c>
    </row>
    <row r="201" spans="2:65" s="14" customFormat="1" ht="11.25">
      <c r="B201" s="164"/>
      <c r="D201" s="151" t="s">
        <v>442</v>
      </c>
      <c r="E201" s="165" t="s">
        <v>6625</v>
      </c>
      <c r="F201" s="166" t="s">
        <v>449</v>
      </c>
      <c r="H201" s="167">
        <v>58.298999999999999</v>
      </c>
      <c r="I201" s="168"/>
      <c r="L201" s="164"/>
      <c r="M201" s="169"/>
      <c r="T201" s="170"/>
      <c r="AT201" s="165" t="s">
        <v>442</v>
      </c>
      <c r="AU201" s="165" t="s">
        <v>97</v>
      </c>
      <c r="AV201" s="14" t="s">
        <v>431</v>
      </c>
      <c r="AW201" s="14" t="s">
        <v>42</v>
      </c>
      <c r="AX201" s="14" t="s">
        <v>95</v>
      </c>
      <c r="AY201" s="165" t="s">
        <v>432</v>
      </c>
    </row>
    <row r="202" spans="2:65" s="1" customFormat="1" ht="16.5" customHeight="1">
      <c r="B202" s="33"/>
      <c r="C202" s="184" t="s">
        <v>576</v>
      </c>
      <c r="D202" s="184" t="s">
        <v>740</v>
      </c>
      <c r="E202" s="185" t="s">
        <v>6702</v>
      </c>
      <c r="F202" s="186" t="s">
        <v>6703</v>
      </c>
      <c r="G202" s="187" t="s">
        <v>743</v>
      </c>
      <c r="H202" s="188">
        <v>1.7000000000000001E-2</v>
      </c>
      <c r="I202" s="189"/>
      <c r="J202" s="190">
        <f>ROUND(I202*H202,2)</f>
        <v>0</v>
      </c>
      <c r="K202" s="186" t="s">
        <v>457</v>
      </c>
      <c r="L202" s="191"/>
      <c r="M202" s="192" t="s">
        <v>1</v>
      </c>
      <c r="N202" s="193" t="s">
        <v>52</v>
      </c>
      <c r="P202" s="146">
        <f>O202*H202</f>
        <v>0</v>
      </c>
      <c r="Q202" s="146">
        <v>1</v>
      </c>
      <c r="R202" s="146">
        <f>Q202*H202</f>
        <v>1.7000000000000001E-2</v>
      </c>
      <c r="S202" s="146">
        <v>0</v>
      </c>
      <c r="T202" s="147">
        <f>S202*H202</f>
        <v>0</v>
      </c>
      <c r="AR202" s="148" t="s">
        <v>297</v>
      </c>
      <c r="AT202" s="148" t="s">
        <v>740</v>
      </c>
      <c r="AU202" s="148" t="s">
        <v>97</v>
      </c>
      <c r="AY202" s="17" t="s">
        <v>432</v>
      </c>
      <c r="BE202" s="149">
        <f>IF(N202="základní",J202,0)</f>
        <v>0</v>
      </c>
      <c r="BF202" s="149">
        <f>IF(N202="snížená",J202,0)</f>
        <v>0</v>
      </c>
      <c r="BG202" s="149">
        <f>IF(N202="zákl. přenesená",J202,0)</f>
        <v>0</v>
      </c>
      <c r="BH202" s="149">
        <f>IF(N202="sníž. přenesená",J202,0)</f>
        <v>0</v>
      </c>
      <c r="BI202" s="149">
        <f>IF(N202="nulová",J202,0)</f>
        <v>0</v>
      </c>
      <c r="BJ202" s="17" t="s">
        <v>95</v>
      </c>
      <c r="BK202" s="149">
        <f>ROUND(I202*H202,2)</f>
        <v>0</v>
      </c>
      <c r="BL202" s="17" t="s">
        <v>556</v>
      </c>
      <c r="BM202" s="148" t="s">
        <v>6704</v>
      </c>
    </row>
    <row r="203" spans="2:65" s="13" customFormat="1" ht="11.25">
      <c r="B203" s="157"/>
      <c r="D203" s="151" t="s">
        <v>442</v>
      </c>
      <c r="F203" s="159" t="s">
        <v>6705</v>
      </c>
      <c r="H203" s="160">
        <v>1.7000000000000001E-2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</v>
      </c>
      <c r="AX203" s="13" t="s">
        <v>95</v>
      </c>
      <c r="AY203" s="158" t="s">
        <v>432</v>
      </c>
    </row>
    <row r="204" spans="2:65" s="1" customFormat="1" ht="24.2" customHeight="1">
      <c r="B204" s="33"/>
      <c r="C204" s="137" t="s">
        <v>236</v>
      </c>
      <c r="D204" s="137" t="s">
        <v>435</v>
      </c>
      <c r="E204" s="138" t="s">
        <v>6706</v>
      </c>
      <c r="F204" s="139" t="s">
        <v>6707</v>
      </c>
      <c r="G204" s="140" t="s">
        <v>510</v>
      </c>
      <c r="H204" s="141">
        <v>35.738</v>
      </c>
      <c r="I204" s="142"/>
      <c r="J204" s="143">
        <f>ROUND(I204*H204,2)</f>
        <v>0</v>
      </c>
      <c r="K204" s="139" t="s">
        <v>457</v>
      </c>
      <c r="L204" s="33"/>
      <c r="M204" s="144" t="s">
        <v>1</v>
      </c>
      <c r="N204" s="145" t="s">
        <v>52</v>
      </c>
      <c r="P204" s="146">
        <f>O204*H204</f>
        <v>0</v>
      </c>
      <c r="Q204" s="146">
        <v>0</v>
      </c>
      <c r="R204" s="146">
        <f>Q204*H204</f>
        <v>0</v>
      </c>
      <c r="S204" s="146">
        <v>0</v>
      </c>
      <c r="T204" s="147">
        <f>S204*H204</f>
        <v>0</v>
      </c>
      <c r="AR204" s="148" t="s">
        <v>556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556</v>
      </c>
      <c r="BM204" s="148" t="s">
        <v>6708</v>
      </c>
    </row>
    <row r="205" spans="2:65" s="12" customFormat="1" ht="11.25">
      <c r="B205" s="150"/>
      <c r="D205" s="151" t="s">
        <v>442</v>
      </c>
      <c r="E205" s="152" t="s">
        <v>1</v>
      </c>
      <c r="F205" s="153" t="s">
        <v>6709</v>
      </c>
      <c r="H205" s="152" t="s">
        <v>1</v>
      </c>
      <c r="I205" s="154"/>
      <c r="L205" s="150"/>
      <c r="M205" s="155"/>
      <c r="T205" s="156"/>
      <c r="AT205" s="152" t="s">
        <v>442</v>
      </c>
      <c r="AU205" s="152" t="s">
        <v>97</v>
      </c>
      <c r="AV205" s="12" t="s">
        <v>95</v>
      </c>
      <c r="AW205" s="12" t="s">
        <v>42</v>
      </c>
      <c r="AX205" s="12" t="s">
        <v>87</v>
      </c>
      <c r="AY205" s="152" t="s">
        <v>432</v>
      </c>
    </row>
    <row r="206" spans="2:65" s="13" customFormat="1" ht="11.25">
      <c r="B206" s="157"/>
      <c r="D206" s="151" t="s">
        <v>442</v>
      </c>
      <c r="E206" s="158" t="s">
        <v>1</v>
      </c>
      <c r="F206" s="159" t="s">
        <v>6710</v>
      </c>
      <c r="H206" s="160">
        <v>14.224</v>
      </c>
      <c r="I206" s="161"/>
      <c r="L206" s="157"/>
      <c r="M206" s="162"/>
      <c r="T206" s="163"/>
      <c r="AT206" s="158" t="s">
        <v>442</v>
      </c>
      <c r="AU206" s="158" t="s">
        <v>97</v>
      </c>
      <c r="AV206" s="13" t="s">
        <v>97</v>
      </c>
      <c r="AW206" s="13" t="s">
        <v>42</v>
      </c>
      <c r="AX206" s="13" t="s">
        <v>87</v>
      </c>
      <c r="AY206" s="158" t="s">
        <v>432</v>
      </c>
    </row>
    <row r="207" spans="2:65" s="13" customFormat="1" ht="22.5">
      <c r="B207" s="157"/>
      <c r="D207" s="151" t="s">
        <v>442</v>
      </c>
      <c r="E207" s="158" t="s">
        <v>1</v>
      </c>
      <c r="F207" s="159" t="s">
        <v>6711</v>
      </c>
      <c r="H207" s="160">
        <v>21.513999999999999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87</v>
      </c>
      <c r="AY207" s="158" t="s">
        <v>432</v>
      </c>
    </row>
    <row r="208" spans="2:65" s="14" customFormat="1" ht="11.25">
      <c r="B208" s="164"/>
      <c r="D208" s="151" t="s">
        <v>442</v>
      </c>
      <c r="E208" s="165" t="s">
        <v>6619</v>
      </c>
      <c r="F208" s="166" t="s">
        <v>449</v>
      </c>
      <c r="H208" s="167">
        <v>35.738</v>
      </c>
      <c r="I208" s="168"/>
      <c r="L208" s="164"/>
      <c r="M208" s="169"/>
      <c r="T208" s="170"/>
      <c r="AT208" s="165" t="s">
        <v>442</v>
      </c>
      <c r="AU208" s="165" t="s">
        <v>97</v>
      </c>
      <c r="AV208" s="14" t="s">
        <v>431</v>
      </c>
      <c r="AW208" s="14" t="s">
        <v>42</v>
      </c>
      <c r="AX208" s="14" t="s">
        <v>95</v>
      </c>
      <c r="AY208" s="165" t="s">
        <v>432</v>
      </c>
    </row>
    <row r="209" spans="2:65" s="1" customFormat="1" ht="16.5" customHeight="1">
      <c r="B209" s="33"/>
      <c r="C209" s="184" t="s">
        <v>7</v>
      </c>
      <c r="D209" s="184" t="s">
        <v>740</v>
      </c>
      <c r="E209" s="185" t="s">
        <v>6702</v>
      </c>
      <c r="F209" s="186" t="s">
        <v>6703</v>
      </c>
      <c r="G209" s="187" t="s">
        <v>743</v>
      </c>
      <c r="H209" s="188">
        <v>1.2E-2</v>
      </c>
      <c r="I209" s="189"/>
      <c r="J209" s="190">
        <f>ROUND(I209*H209,2)</f>
        <v>0</v>
      </c>
      <c r="K209" s="186" t="s">
        <v>457</v>
      </c>
      <c r="L209" s="191"/>
      <c r="M209" s="192" t="s">
        <v>1</v>
      </c>
      <c r="N209" s="193" t="s">
        <v>52</v>
      </c>
      <c r="P209" s="146">
        <f>O209*H209</f>
        <v>0</v>
      </c>
      <c r="Q209" s="146">
        <v>1</v>
      </c>
      <c r="R209" s="146">
        <f>Q209*H209</f>
        <v>1.2E-2</v>
      </c>
      <c r="S209" s="146">
        <v>0</v>
      </c>
      <c r="T209" s="147">
        <f>S209*H209</f>
        <v>0</v>
      </c>
      <c r="AR209" s="148" t="s">
        <v>297</v>
      </c>
      <c r="AT209" s="148" t="s">
        <v>740</v>
      </c>
      <c r="AU209" s="148" t="s">
        <v>97</v>
      </c>
      <c r="AY209" s="17" t="s">
        <v>432</v>
      </c>
      <c r="BE209" s="149">
        <f>IF(N209="základní",J209,0)</f>
        <v>0</v>
      </c>
      <c r="BF209" s="149">
        <f>IF(N209="snížená",J209,0)</f>
        <v>0</v>
      </c>
      <c r="BG209" s="149">
        <f>IF(N209="zákl. přenesená",J209,0)</f>
        <v>0</v>
      </c>
      <c r="BH209" s="149">
        <f>IF(N209="sníž. přenesená",J209,0)</f>
        <v>0</v>
      </c>
      <c r="BI209" s="149">
        <f>IF(N209="nulová",J209,0)</f>
        <v>0</v>
      </c>
      <c r="BJ209" s="17" t="s">
        <v>95</v>
      </c>
      <c r="BK209" s="149">
        <f>ROUND(I209*H209,2)</f>
        <v>0</v>
      </c>
      <c r="BL209" s="17" t="s">
        <v>556</v>
      </c>
      <c r="BM209" s="148" t="s">
        <v>6712</v>
      </c>
    </row>
    <row r="210" spans="2:65" s="13" customFormat="1" ht="11.25">
      <c r="B210" s="157"/>
      <c r="D210" s="151" t="s">
        <v>442</v>
      </c>
      <c r="F210" s="159" t="s">
        <v>6713</v>
      </c>
      <c r="H210" s="160">
        <v>1.2E-2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</v>
      </c>
      <c r="AX210" s="13" t="s">
        <v>95</v>
      </c>
      <c r="AY210" s="158" t="s">
        <v>432</v>
      </c>
    </row>
    <row r="211" spans="2:65" s="1" customFormat="1" ht="24.2" customHeight="1">
      <c r="B211" s="33"/>
      <c r="C211" s="137" t="s">
        <v>599</v>
      </c>
      <c r="D211" s="137" t="s">
        <v>435</v>
      </c>
      <c r="E211" s="138" t="s">
        <v>6714</v>
      </c>
      <c r="F211" s="139" t="s">
        <v>6715</v>
      </c>
      <c r="G211" s="140" t="s">
        <v>510</v>
      </c>
      <c r="H211" s="141">
        <v>116.598</v>
      </c>
      <c r="I211" s="142"/>
      <c r="J211" s="143">
        <f>ROUND(I211*H211,2)</f>
        <v>0</v>
      </c>
      <c r="K211" s="139" t="s">
        <v>457</v>
      </c>
      <c r="L211" s="33"/>
      <c r="M211" s="144" t="s">
        <v>1</v>
      </c>
      <c r="N211" s="145" t="s">
        <v>52</v>
      </c>
      <c r="P211" s="146">
        <f>O211*H211</f>
        <v>0</v>
      </c>
      <c r="Q211" s="146">
        <v>0</v>
      </c>
      <c r="R211" s="146">
        <f>Q211*H211</f>
        <v>0</v>
      </c>
      <c r="S211" s="146">
        <v>0</v>
      </c>
      <c r="T211" s="147">
        <f>S211*H211</f>
        <v>0</v>
      </c>
      <c r="AR211" s="148" t="s">
        <v>556</v>
      </c>
      <c r="AT211" s="148" t="s">
        <v>435</v>
      </c>
      <c r="AU211" s="148" t="s">
        <v>97</v>
      </c>
      <c r="AY211" s="17" t="s">
        <v>432</v>
      </c>
      <c r="BE211" s="149">
        <f>IF(N211="základní",J211,0)</f>
        <v>0</v>
      </c>
      <c r="BF211" s="149">
        <f>IF(N211="snížená",J211,0)</f>
        <v>0</v>
      </c>
      <c r="BG211" s="149">
        <f>IF(N211="zákl. přenesená",J211,0)</f>
        <v>0</v>
      </c>
      <c r="BH211" s="149">
        <f>IF(N211="sníž. přenesená",J211,0)</f>
        <v>0</v>
      </c>
      <c r="BI211" s="149">
        <f>IF(N211="nulová",J211,0)</f>
        <v>0</v>
      </c>
      <c r="BJ211" s="17" t="s">
        <v>95</v>
      </c>
      <c r="BK211" s="149">
        <f>ROUND(I211*H211,2)</f>
        <v>0</v>
      </c>
      <c r="BL211" s="17" t="s">
        <v>556</v>
      </c>
      <c r="BM211" s="148" t="s">
        <v>6716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6717</v>
      </c>
      <c r="H212" s="160">
        <v>116.598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95</v>
      </c>
      <c r="AY212" s="158" t="s">
        <v>432</v>
      </c>
    </row>
    <row r="213" spans="2:65" s="1" customFormat="1" ht="49.15" customHeight="1">
      <c r="B213" s="33"/>
      <c r="C213" s="184" t="s">
        <v>606</v>
      </c>
      <c r="D213" s="184" t="s">
        <v>740</v>
      </c>
      <c r="E213" s="185" t="s">
        <v>6718</v>
      </c>
      <c r="F213" s="186" t="s">
        <v>6719</v>
      </c>
      <c r="G213" s="187" t="s">
        <v>510</v>
      </c>
      <c r="H213" s="188">
        <v>67.918000000000006</v>
      </c>
      <c r="I213" s="189"/>
      <c r="J213" s="190">
        <f>ROUND(I213*H213,2)</f>
        <v>0</v>
      </c>
      <c r="K213" s="186" t="s">
        <v>528</v>
      </c>
      <c r="L213" s="191"/>
      <c r="M213" s="192" t="s">
        <v>1</v>
      </c>
      <c r="N213" s="193" t="s">
        <v>52</v>
      </c>
      <c r="P213" s="146">
        <f>O213*H213</f>
        <v>0</v>
      </c>
      <c r="Q213" s="146">
        <v>5.3E-3</v>
      </c>
      <c r="R213" s="146">
        <f>Q213*H213</f>
        <v>0.35996540000000005</v>
      </c>
      <c r="S213" s="146">
        <v>0</v>
      </c>
      <c r="T213" s="147">
        <f>S213*H213</f>
        <v>0</v>
      </c>
      <c r="AR213" s="148" t="s">
        <v>297</v>
      </c>
      <c r="AT213" s="148" t="s">
        <v>740</v>
      </c>
      <c r="AU213" s="148" t="s">
        <v>97</v>
      </c>
      <c r="AY213" s="17" t="s">
        <v>432</v>
      </c>
      <c r="BE213" s="149">
        <f>IF(N213="základní",J213,0)</f>
        <v>0</v>
      </c>
      <c r="BF213" s="149">
        <f>IF(N213="snížená",J213,0)</f>
        <v>0</v>
      </c>
      <c r="BG213" s="149">
        <f>IF(N213="zákl. přenesená",J213,0)</f>
        <v>0</v>
      </c>
      <c r="BH213" s="149">
        <f>IF(N213="sníž. přenesená",J213,0)</f>
        <v>0</v>
      </c>
      <c r="BI213" s="149">
        <f>IF(N213="nulová",J213,0)</f>
        <v>0</v>
      </c>
      <c r="BJ213" s="17" t="s">
        <v>95</v>
      </c>
      <c r="BK213" s="149">
        <f>ROUND(I213*H213,2)</f>
        <v>0</v>
      </c>
      <c r="BL213" s="17" t="s">
        <v>556</v>
      </c>
      <c r="BM213" s="148" t="s">
        <v>6720</v>
      </c>
    </row>
    <row r="214" spans="2:65" s="13" customFormat="1" ht="11.25">
      <c r="B214" s="157"/>
      <c r="D214" s="151" t="s">
        <v>442</v>
      </c>
      <c r="E214" s="158" t="s">
        <v>1</v>
      </c>
      <c r="F214" s="159" t="s">
        <v>6721</v>
      </c>
      <c r="H214" s="160">
        <v>67.918000000000006</v>
      </c>
      <c r="I214" s="161"/>
      <c r="L214" s="157"/>
      <c r="M214" s="162"/>
      <c r="T214" s="163"/>
      <c r="AT214" s="158" t="s">
        <v>442</v>
      </c>
      <c r="AU214" s="158" t="s">
        <v>97</v>
      </c>
      <c r="AV214" s="13" t="s">
        <v>97</v>
      </c>
      <c r="AW214" s="13" t="s">
        <v>42</v>
      </c>
      <c r="AX214" s="13" t="s">
        <v>95</v>
      </c>
      <c r="AY214" s="158" t="s">
        <v>432</v>
      </c>
    </row>
    <row r="215" spans="2:65" s="1" customFormat="1" ht="49.15" customHeight="1">
      <c r="B215" s="33"/>
      <c r="C215" s="184" t="s">
        <v>611</v>
      </c>
      <c r="D215" s="184" t="s">
        <v>740</v>
      </c>
      <c r="E215" s="185" t="s">
        <v>6722</v>
      </c>
      <c r="F215" s="186" t="s">
        <v>6723</v>
      </c>
      <c r="G215" s="187" t="s">
        <v>510</v>
      </c>
      <c r="H215" s="188">
        <v>67.918000000000006</v>
      </c>
      <c r="I215" s="189"/>
      <c r="J215" s="190">
        <f>ROUND(I215*H215,2)</f>
        <v>0</v>
      </c>
      <c r="K215" s="186" t="s">
        <v>528</v>
      </c>
      <c r="L215" s="191"/>
      <c r="M215" s="192" t="s">
        <v>1</v>
      </c>
      <c r="N215" s="193" t="s">
        <v>52</v>
      </c>
      <c r="P215" s="146">
        <f>O215*H215</f>
        <v>0</v>
      </c>
      <c r="Q215" s="146">
        <v>5.4000000000000003E-3</v>
      </c>
      <c r="R215" s="146">
        <f>Q215*H215</f>
        <v>0.36675720000000006</v>
      </c>
      <c r="S215" s="146">
        <v>0</v>
      </c>
      <c r="T215" s="147">
        <f>S215*H215</f>
        <v>0</v>
      </c>
      <c r="AR215" s="148" t="s">
        <v>297</v>
      </c>
      <c r="AT215" s="148" t="s">
        <v>740</v>
      </c>
      <c r="AU215" s="148" t="s">
        <v>97</v>
      </c>
      <c r="AY215" s="17" t="s">
        <v>432</v>
      </c>
      <c r="BE215" s="149">
        <f>IF(N215="základní",J215,0)</f>
        <v>0</v>
      </c>
      <c r="BF215" s="149">
        <f>IF(N215="snížená",J215,0)</f>
        <v>0</v>
      </c>
      <c r="BG215" s="149">
        <f>IF(N215="zákl. přenesená",J215,0)</f>
        <v>0</v>
      </c>
      <c r="BH215" s="149">
        <f>IF(N215="sníž. přenesená",J215,0)</f>
        <v>0</v>
      </c>
      <c r="BI215" s="149">
        <f>IF(N215="nulová",J215,0)</f>
        <v>0</v>
      </c>
      <c r="BJ215" s="17" t="s">
        <v>95</v>
      </c>
      <c r="BK215" s="149">
        <f>ROUND(I215*H215,2)</f>
        <v>0</v>
      </c>
      <c r="BL215" s="17" t="s">
        <v>556</v>
      </c>
      <c r="BM215" s="148" t="s">
        <v>6724</v>
      </c>
    </row>
    <row r="216" spans="2:65" s="13" customFormat="1" ht="11.25">
      <c r="B216" s="157"/>
      <c r="D216" s="151" t="s">
        <v>442</v>
      </c>
      <c r="E216" s="158" t="s">
        <v>1</v>
      </c>
      <c r="F216" s="159" t="s">
        <v>6721</v>
      </c>
      <c r="H216" s="160">
        <v>67.918000000000006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95</v>
      </c>
      <c r="AY216" s="158" t="s">
        <v>432</v>
      </c>
    </row>
    <row r="217" spans="2:65" s="1" customFormat="1" ht="24.2" customHeight="1">
      <c r="B217" s="33"/>
      <c r="C217" s="137" t="s">
        <v>618</v>
      </c>
      <c r="D217" s="137" t="s">
        <v>435</v>
      </c>
      <c r="E217" s="138" t="s">
        <v>6725</v>
      </c>
      <c r="F217" s="139" t="s">
        <v>6726</v>
      </c>
      <c r="G217" s="140" t="s">
        <v>510</v>
      </c>
      <c r="H217" s="141">
        <v>71.475999999999999</v>
      </c>
      <c r="I217" s="142"/>
      <c r="J217" s="143">
        <f>ROUND(I217*H217,2)</f>
        <v>0</v>
      </c>
      <c r="K217" s="139" t="s">
        <v>457</v>
      </c>
      <c r="L217" s="33"/>
      <c r="M217" s="144" t="s">
        <v>1</v>
      </c>
      <c r="N217" s="145" t="s">
        <v>52</v>
      </c>
      <c r="P217" s="146">
        <f>O217*H217</f>
        <v>0</v>
      </c>
      <c r="Q217" s="146">
        <v>0</v>
      </c>
      <c r="R217" s="146">
        <f>Q217*H217</f>
        <v>0</v>
      </c>
      <c r="S217" s="146">
        <v>0</v>
      </c>
      <c r="T217" s="147">
        <f>S217*H217</f>
        <v>0</v>
      </c>
      <c r="AR217" s="148" t="s">
        <v>556</v>
      </c>
      <c r="AT217" s="148" t="s">
        <v>435</v>
      </c>
      <c r="AU217" s="148" t="s">
        <v>97</v>
      </c>
      <c r="AY217" s="17" t="s">
        <v>432</v>
      </c>
      <c r="BE217" s="149">
        <f>IF(N217="základní",J217,0)</f>
        <v>0</v>
      </c>
      <c r="BF217" s="149">
        <f>IF(N217="snížená",J217,0)</f>
        <v>0</v>
      </c>
      <c r="BG217" s="149">
        <f>IF(N217="zákl. přenesená",J217,0)</f>
        <v>0</v>
      </c>
      <c r="BH217" s="149">
        <f>IF(N217="sníž. přenesená",J217,0)</f>
        <v>0</v>
      </c>
      <c r="BI217" s="149">
        <f>IF(N217="nulová",J217,0)</f>
        <v>0</v>
      </c>
      <c r="BJ217" s="17" t="s">
        <v>95</v>
      </c>
      <c r="BK217" s="149">
        <f>ROUND(I217*H217,2)</f>
        <v>0</v>
      </c>
      <c r="BL217" s="17" t="s">
        <v>556</v>
      </c>
      <c r="BM217" s="148" t="s">
        <v>6727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6728</v>
      </c>
      <c r="H218" s="160">
        <v>71.475999999999999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95</v>
      </c>
      <c r="AY218" s="158" t="s">
        <v>432</v>
      </c>
    </row>
    <row r="219" spans="2:65" s="1" customFormat="1" ht="49.15" customHeight="1">
      <c r="B219" s="33"/>
      <c r="C219" s="184" t="s">
        <v>829</v>
      </c>
      <c r="D219" s="184" t="s">
        <v>740</v>
      </c>
      <c r="E219" s="185" t="s">
        <v>6718</v>
      </c>
      <c r="F219" s="186" t="s">
        <v>6719</v>
      </c>
      <c r="G219" s="187" t="s">
        <v>510</v>
      </c>
      <c r="H219" s="188">
        <v>43.636000000000003</v>
      </c>
      <c r="I219" s="189"/>
      <c r="J219" s="190">
        <f>ROUND(I219*H219,2)</f>
        <v>0</v>
      </c>
      <c r="K219" s="186" t="s">
        <v>528</v>
      </c>
      <c r="L219" s="191"/>
      <c r="M219" s="192" t="s">
        <v>1</v>
      </c>
      <c r="N219" s="193" t="s">
        <v>52</v>
      </c>
      <c r="P219" s="146">
        <f>O219*H219</f>
        <v>0</v>
      </c>
      <c r="Q219" s="146">
        <v>5.3E-3</v>
      </c>
      <c r="R219" s="146">
        <f>Q219*H219</f>
        <v>0.23127080000000003</v>
      </c>
      <c r="S219" s="146">
        <v>0</v>
      </c>
      <c r="T219" s="147">
        <f>S219*H219</f>
        <v>0</v>
      </c>
      <c r="AR219" s="148" t="s">
        <v>297</v>
      </c>
      <c r="AT219" s="148" t="s">
        <v>740</v>
      </c>
      <c r="AU219" s="148" t="s">
        <v>97</v>
      </c>
      <c r="AY219" s="17" t="s">
        <v>432</v>
      </c>
      <c r="BE219" s="149">
        <f>IF(N219="základní",J219,0)</f>
        <v>0</v>
      </c>
      <c r="BF219" s="149">
        <f>IF(N219="snížená",J219,0)</f>
        <v>0</v>
      </c>
      <c r="BG219" s="149">
        <f>IF(N219="zákl. přenesená",J219,0)</f>
        <v>0</v>
      </c>
      <c r="BH219" s="149">
        <f>IF(N219="sníž. přenesená",J219,0)</f>
        <v>0</v>
      </c>
      <c r="BI219" s="149">
        <f>IF(N219="nulová",J219,0)</f>
        <v>0</v>
      </c>
      <c r="BJ219" s="17" t="s">
        <v>95</v>
      </c>
      <c r="BK219" s="149">
        <f>ROUND(I219*H219,2)</f>
        <v>0</v>
      </c>
      <c r="BL219" s="17" t="s">
        <v>556</v>
      </c>
      <c r="BM219" s="148" t="s">
        <v>6729</v>
      </c>
    </row>
    <row r="220" spans="2:65" s="13" customFormat="1" ht="11.25">
      <c r="B220" s="157"/>
      <c r="D220" s="151" t="s">
        <v>442</v>
      </c>
      <c r="E220" s="158" t="s">
        <v>1</v>
      </c>
      <c r="F220" s="159" t="s">
        <v>6730</v>
      </c>
      <c r="H220" s="160">
        <v>43.636000000000003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95</v>
      </c>
      <c r="AY220" s="158" t="s">
        <v>432</v>
      </c>
    </row>
    <row r="221" spans="2:65" s="1" customFormat="1" ht="49.15" customHeight="1">
      <c r="B221" s="33"/>
      <c r="C221" s="184" t="s">
        <v>834</v>
      </c>
      <c r="D221" s="184" t="s">
        <v>740</v>
      </c>
      <c r="E221" s="185" t="s">
        <v>6722</v>
      </c>
      <c r="F221" s="186" t="s">
        <v>6723</v>
      </c>
      <c r="G221" s="187" t="s">
        <v>510</v>
      </c>
      <c r="H221" s="188">
        <v>43.636000000000003</v>
      </c>
      <c r="I221" s="189"/>
      <c r="J221" s="190">
        <f>ROUND(I221*H221,2)</f>
        <v>0</v>
      </c>
      <c r="K221" s="186" t="s">
        <v>528</v>
      </c>
      <c r="L221" s="191"/>
      <c r="M221" s="192" t="s">
        <v>1</v>
      </c>
      <c r="N221" s="193" t="s">
        <v>52</v>
      </c>
      <c r="P221" s="146">
        <f>O221*H221</f>
        <v>0</v>
      </c>
      <c r="Q221" s="146">
        <v>5.4000000000000003E-3</v>
      </c>
      <c r="R221" s="146">
        <f>Q221*H221</f>
        <v>0.23563440000000002</v>
      </c>
      <c r="S221" s="146">
        <v>0</v>
      </c>
      <c r="T221" s="147">
        <f>S221*H221</f>
        <v>0</v>
      </c>
      <c r="AR221" s="148" t="s">
        <v>297</v>
      </c>
      <c r="AT221" s="148" t="s">
        <v>740</v>
      </c>
      <c r="AU221" s="148" t="s">
        <v>97</v>
      </c>
      <c r="AY221" s="17" t="s">
        <v>432</v>
      </c>
      <c r="BE221" s="149">
        <f>IF(N221="základní",J221,0)</f>
        <v>0</v>
      </c>
      <c r="BF221" s="149">
        <f>IF(N221="snížená",J221,0)</f>
        <v>0</v>
      </c>
      <c r="BG221" s="149">
        <f>IF(N221="zákl. přenesená",J221,0)</f>
        <v>0</v>
      </c>
      <c r="BH221" s="149">
        <f>IF(N221="sníž. přenesená",J221,0)</f>
        <v>0</v>
      </c>
      <c r="BI221" s="149">
        <f>IF(N221="nulová",J221,0)</f>
        <v>0</v>
      </c>
      <c r="BJ221" s="17" t="s">
        <v>95</v>
      </c>
      <c r="BK221" s="149">
        <f>ROUND(I221*H221,2)</f>
        <v>0</v>
      </c>
      <c r="BL221" s="17" t="s">
        <v>556</v>
      </c>
      <c r="BM221" s="148" t="s">
        <v>6731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6730</v>
      </c>
      <c r="H222" s="160">
        <v>43.636000000000003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95</v>
      </c>
      <c r="AY222" s="158" t="s">
        <v>432</v>
      </c>
    </row>
    <row r="223" spans="2:65" s="1" customFormat="1" ht="24.2" customHeight="1">
      <c r="B223" s="33"/>
      <c r="C223" s="137" t="s">
        <v>839</v>
      </c>
      <c r="D223" s="137" t="s">
        <v>435</v>
      </c>
      <c r="E223" s="138" t="s">
        <v>6732</v>
      </c>
      <c r="F223" s="139" t="s">
        <v>6733</v>
      </c>
      <c r="G223" s="140" t="s">
        <v>527</v>
      </c>
      <c r="H223" s="141">
        <v>18</v>
      </c>
      <c r="I223" s="142"/>
      <c r="J223" s="143">
        <f>ROUND(I223*H223,2)</f>
        <v>0</v>
      </c>
      <c r="K223" s="139" t="s">
        <v>457</v>
      </c>
      <c r="L223" s="33"/>
      <c r="M223" s="144" t="s">
        <v>1</v>
      </c>
      <c r="N223" s="145" t="s">
        <v>52</v>
      </c>
      <c r="P223" s="146">
        <f>O223*H223</f>
        <v>0</v>
      </c>
      <c r="Q223" s="146">
        <v>2.9999999999999997E-4</v>
      </c>
      <c r="R223" s="146">
        <f>Q223*H223</f>
        <v>5.3999999999999994E-3</v>
      </c>
      <c r="S223" s="146">
        <v>0</v>
      </c>
      <c r="T223" s="147">
        <f>S223*H223</f>
        <v>0</v>
      </c>
      <c r="AR223" s="148" t="s">
        <v>556</v>
      </c>
      <c r="AT223" s="148" t="s">
        <v>435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556</v>
      </c>
      <c r="BM223" s="148" t="s">
        <v>6734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6735</v>
      </c>
      <c r="H224" s="160">
        <v>8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87</v>
      </c>
      <c r="AY224" s="158" t="s">
        <v>432</v>
      </c>
    </row>
    <row r="225" spans="2:65" s="13" customFormat="1" ht="11.25">
      <c r="B225" s="157"/>
      <c r="D225" s="151" t="s">
        <v>442</v>
      </c>
      <c r="E225" s="158" t="s">
        <v>1</v>
      </c>
      <c r="F225" s="159" t="s">
        <v>6736</v>
      </c>
      <c r="H225" s="160">
        <v>10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42</v>
      </c>
      <c r="AX225" s="13" t="s">
        <v>87</v>
      </c>
      <c r="AY225" s="158" t="s">
        <v>432</v>
      </c>
    </row>
    <row r="226" spans="2:65" s="14" customFormat="1" ht="11.25">
      <c r="B226" s="164"/>
      <c r="D226" s="151" t="s">
        <v>442</v>
      </c>
      <c r="E226" s="165" t="s">
        <v>1</v>
      </c>
      <c r="F226" s="166" t="s">
        <v>449</v>
      </c>
      <c r="H226" s="167">
        <v>18</v>
      </c>
      <c r="I226" s="168"/>
      <c r="L226" s="164"/>
      <c r="M226" s="169"/>
      <c r="T226" s="170"/>
      <c r="AT226" s="165" t="s">
        <v>442</v>
      </c>
      <c r="AU226" s="165" t="s">
        <v>97</v>
      </c>
      <c r="AV226" s="14" t="s">
        <v>431</v>
      </c>
      <c r="AW226" s="14" t="s">
        <v>42</v>
      </c>
      <c r="AX226" s="14" t="s">
        <v>95</v>
      </c>
      <c r="AY226" s="165" t="s">
        <v>432</v>
      </c>
    </row>
    <row r="227" spans="2:65" s="1" customFormat="1" ht="49.15" customHeight="1">
      <c r="B227" s="33"/>
      <c r="C227" s="184" t="s">
        <v>845</v>
      </c>
      <c r="D227" s="184" t="s">
        <v>740</v>
      </c>
      <c r="E227" s="185" t="s">
        <v>6718</v>
      </c>
      <c r="F227" s="186" t="s">
        <v>6719</v>
      </c>
      <c r="G227" s="187" t="s">
        <v>510</v>
      </c>
      <c r="H227" s="188">
        <v>6.6159999999999997</v>
      </c>
      <c r="I227" s="189"/>
      <c r="J227" s="190">
        <f>ROUND(I227*H227,2)</f>
        <v>0</v>
      </c>
      <c r="K227" s="186" t="s">
        <v>528</v>
      </c>
      <c r="L227" s="191"/>
      <c r="M227" s="192" t="s">
        <v>1</v>
      </c>
      <c r="N227" s="193" t="s">
        <v>52</v>
      </c>
      <c r="P227" s="146">
        <f>O227*H227</f>
        <v>0</v>
      </c>
      <c r="Q227" s="146">
        <v>5.3E-3</v>
      </c>
      <c r="R227" s="146">
        <f>Q227*H227</f>
        <v>3.50648E-2</v>
      </c>
      <c r="S227" s="146">
        <v>0</v>
      </c>
      <c r="T227" s="147">
        <f>S227*H227</f>
        <v>0</v>
      </c>
      <c r="AR227" s="148" t="s">
        <v>297</v>
      </c>
      <c r="AT227" s="148" t="s">
        <v>740</v>
      </c>
      <c r="AU227" s="148" t="s">
        <v>97</v>
      </c>
      <c r="AY227" s="17" t="s">
        <v>432</v>
      </c>
      <c r="BE227" s="149">
        <f>IF(N227="základní",J227,0)</f>
        <v>0</v>
      </c>
      <c r="BF227" s="149">
        <f>IF(N227="snížená",J227,0)</f>
        <v>0</v>
      </c>
      <c r="BG227" s="149">
        <f>IF(N227="zákl. přenesená",J227,0)</f>
        <v>0</v>
      </c>
      <c r="BH227" s="149">
        <f>IF(N227="sníž. přenesená",J227,0)</f>
        <v>0</v>
      </c>
      <c r="BI227" s="149">
        <f>IF(N227="nulová",J227,0)</f>
        <v>0</v>
      </c>
      <c r="BJ227" s="17" t="s">
        <v>95</v>
      </c>
      <c r="BK227" s="149">
        <f>ROUND(I227*H227,2)</f>
        <v>0</v>
      </c>
      <c r="BL227" s="17" t="s">
        <v>556</v>
      </c>
      <c r="BM227" s="148" t="s">
        <v>6737</v>
      </c>
    </row>
    <row r="228" spans="2:65" s="13" customFormat="1" ht="11.25">
      <c r="B228" s="157"/>
      <c r="D228" s="151" t="s">
        <v>442</v>
      </c>
      <c r="F228" s="159" t="s">
        <v>6738</v>
      </c>
      <c r="H228" s="160">
        <v>6.6159999999999997</v>
      </c>
      <c r="I228" s="161"/>
      <c r="L228" s="157"/>
      <c r="M228" s="162"/>
      <c r="T228" s="163"/>
      <c r="AT228" s="158" t="s">
        <v>442</v>
      </c>
      <c r="AU228" s="158" t="s">
        <v>97</v>
      </c>
      <c r="AV228" s="13" t="s">
        <v>97</v>
      </c>
      <c r="AW228" s="13" t="s">
        <v>4</v>
      </c>
      <c r="AX228" s="13" t="s">
        <v>95</v>
      </c>
      <c r="AY228" s="158" t="s">
        <v>432</v>
      </c>
    </row>
    <row r="229" spans="2:65" s="1" customFormat="1" ht="49.15" customHeight="1">
      <c r="B229" s="33"/>
      <c r="C229" s="184" t="s">
        <v>284</v>
      </c>
      <c r="D229" s="184" t="s">
        <v>740</v>
      </c>
      <c r="E229" s="185" t="s">
        <v>6722</v>
      </c>
      <c r="F229" s="186" t="s">
        <v>6723</v>
      </c>
      <c r="G229" s="187" t="s">
        <v>510</v>
      </c>
      <c r="H229" s="188">
        <v>6.6159999999999997</v>
      </c>
      <c r="I229" s="189"/>
      <c r="J229" s="190">
        <f>ROUND(I229*H229,2)</f>
        <v>0</v>
      </c>
      <c r="K229" s="186" t="s">
        <v>528</v>
      </c>
      <c r="L229" s="191"/>
      <c r="M229" s="192" t="s">
        <v>1</v>
      </c>
      <c r="N229" s="193" t="s">
        <v>52</v>
      </c>
      <c r="P229" s="146">
        <f>O229*H229</f>
        <v>0</v>
      </c>
      <c r="Q229" s="146">
        <v>5.4000000000000003E-3</v>
      </c>
      <c r="R229" s="146">
        <f>Q229*H229</f>
        <v>3.5726399999999998E-2</v>
      </c>
      <c r="S229" s="146">
        <v>0</v>
      </c>
      <c r="T229" s="147">
        <f>S229*H229</f>
        <v>0</v>
      </c>
      <c r="AR229" s="148" t="s">
        <v>297</v>
      </c>
      <c r="AT229" s="148" t="s">
        <v>740</v>
      </c>
      <c r="AU229" s="148" t="s">
        <v>97</v>
      </c>
      <c r="AY229" s="17" t="s">
        <v>432</v>
      </c>
      <c r="BE229" s="149">
        <f>IF(N229="základní",J229,0)</f>
        <v>0</v>
      </c>
      <c r="BF229" s="149">
        <f>IF(N229="snížená",J229,0)</f>
        <v>0</v>
      </c>
      <c r="BG229" s="149">
        <f>IF(N229="zákl. přenesená",J229,0)</f>
        <v>0</v>
      </c>
      <c r="BH229" s="149">
        <f>IF(N229="sníž. přenesená",J229,0)</f>
        <v>0</v>
      </c>
      <c r="BI229" s="149">
        <f>IF(N229="nulová",J229,0)</f>
        <v>0</v>
      </c>
      <c r="BJ229" s="17" t="s">
        <v>95</v>
      </c>
      <c r="BK229" s="149">
        <f>ROUND(I229*H229,2)</f>
        <v>0</v>
      </c>
      <c r="BL229" s="17" t="s">
        <v>556</v>
      </c>
      <c r="BM229" s="148" t="s">
        <v>6739</v>
      </c>
    </row>
    <row r="230" spans="2:65" s="13" customFormat="1" ht="11.25">
      <c r="B230" s="157"/>
      <c r="D230" s="151" t="s">
        <v>442</v>
      </c>
      <c r="F230" s="159" t="s">
        <v>6738</v>
      </c>
      <c r="H230" s="160">
        <v>6.6159999999999997</v>
      </c>
      <c r="I230" s="161"/>
      <c r="L230" s="157"/>
      <c r="M230" s="162"/>
      <c r="T230" s="163"/>
      <c r="AT230" s="158" t="s">
        <v>442</v>
      </c>
      <c r="AU230" s="158" t="s">
        <v>97</v>
      </c>
      <c r="AV230" s="13" t="s">
        <v>97</v>
      </c>
      <c r="AW230" s="13" t="s">
        <v>4</v>
      </c>
      <c r="AX230" s="13" t="s">
        <v>95</v>
      </c>
      <c r="AY230" s="158" t="s">
        <v>432</v>
      </c>
    </row>
    <row r="231" spans="2:65" s="1" customFormat="1" ht="24.2" customHeight="1">
      <c r="B231" s="33"/>
      <c r="C231" s="137" t="s">
        <v>287</v>
      </c>
      <c r="D231" s="137" t="s">
        <v>435</v>
      </c>
      <c r="E231" s="138" t="s">
        <v>6740</v>
      </c>
      <c r="F231" s="139" t="s">
        <v>6741</v>
      </c>
      <c r="G231" s="140" t="s">
        <v>510</v>
      </c>
      <c r="H231" s="141">
        <v>25.988</v>
      </c>
      <c r="I231" s="142"/>
      <c r="J231" s="143">
        <f>ROUND(I231*H231,2)</f>
        <v>0</v>
      </c>
      <c r="K231" s="139" t="s">
        <v>457</v>
      </c>
      <c r="L231" s="33"/>
      <c r="M231" s="144" t="s">
        <v>1</v>
      </c>
      <c r="N231" s="145" t="s">
        <v>52</v>
      </c>
      <c r="P231" s="146">
        <f>O231*H231</f>
        <v>0</v>
      </c>
      <c r="Q231" s="146">
        <v>3.5000000000000001E-3</v>
      </c>
      <c r="R231" s="146">
        <f>Q231*H231</f>
        <v>9.0957999999999997E-2</v>
      </c>
      <c r="S231" s="146">
        <v>0</v>
      </c>
      <c r="T231" s="147">
        <f>S231*H231</f>
        <v>0</v>
      </c>
      <c r="AR231" s="148" t="s">
        <v>556</v>
      </c>
      <c r="AT231" s="148" t="s">
        <v>435</v>
      </c>
      <c r="AU231" s="148" t="s">
        <v>97</v>
      </c>
      <c r="AY231" s="17" t="s">
        <v>432</v>
      </c>
      <c r="BE231" s="149">
        <f>IF(N231="základní",J231,0)</f>
        <v>0</v>
      </c>
      <c r="BF231" s="149">
        <f>IF(N231="snížená",J231,0)</f>
        <v>0</v>
      </c>
      <c r="BG231" s="149">
        <f>IF(N231="zákl. přenesená",J231,0)</f>
        <v>0</v>
      </c>
      <c r="BH231" s="149">
        <f>IF(N231="sníž. přenesená",J231,0)</f>
        <v>0</v>
      </c>
      <c r="BI231" s="149">
        <f>IF(N231="nulová",J231,0)</f>
        <v>0</v>
      </c>
      <c r="BJ231" s="17" t="s">
        <v>95</v>
      </c>
      <c r="BK231" s="149">
        <f>ROUND(I231*H231,2)</f>
        <v>0</v>
      </c>
      <c r="BL231" s="17" t="s">
        <v>556</v>
      </c>
      <c r="BM231" s="148" t="s">
        <v>6742</v>
      </c>
    </row>
    <row r="232" spans="2:65" s="12" customFormat="1" ht="11.25">
      <c r="B232" s="150"/>
      <c r="D232" s="151" t="s">
        <v>442</v>
      </c>
      <c r="E232" s="152" t="s">
        <v>1</v>
      </c>
      <c r="F232" s="153" t="s">
        <v>6743</v>
      </c>
      <c r="H232" s="152" t="s">
        <v>1</v>
      </c>
      <c r="I232" s="154"/>
      <c r="L232" s="150"/>
      <c r="M232" s="155"/>
      <c r="T232" s="156"/>
      <c r="AT232" s="152" t="s">
        <v>442</v>
      </c>
      <c r="AU232" s="152" t="s">
        <v>97</v>
      </c>
      <c r="AV232" s="12" t="s">
        <v>95</v>
      </c>
      <c r="AW232" s="12" t="s">
        <v>42</v>
      </c>
      <c r="AX232" s="12" t="s">
        <v>87</v>
      </c>
      <c r="AY232" s="152" t="s">
        <v>432</v>
      </c>
    </row>
    <row r="233" spans="2:65" s="12" customFormat="1" ht="11.25">
      <c r="B233" s="150"/>
      <c r="D233" s="151" t="s">
        <v>442</v>
      </c>
      <c r="E233" s="152" t="s">
        <v>1</v>
      </c>
      <c r="F233" s="153" t="s">
        <v>6744</v>
      </c>
      <c r="H233" s="152" t="s">
        <v>1</v>
      </c>
      <c r="I233" s="154"/>
      <c r="L233" s="150"/>
      <c r="M233" s="155"/>
      <c r="T233" s="156"/>
      <c r="AT233" s="152" t="s">
        <v>442</v>
      </c>
      <c r="AU233" s="152" t="s">
        <v>97</v>
      </c>
      <c r="AV233" s="12" t="s">
        <v>95</v>
      </c>
      <c r="AW233" s="12" t="s">
        <v>42</v>
      </c>
      <c r="AX233" s="12" t="s">
        <v>87</v>
      </c>
      <c r="AY233" s="152" t="s">
        <v>432</v>
      </c>
    </row>
    <row r="234" spans="2:65" s="13" customFormat="1" ht="11.25">
      <c r="B234" s="157"/>
      <c r="D234" s="151" t="s">
        <v>442</v>
      </c>
      <c r="E234" s="158" t="s">
        <v>1</v>
      </c>
      <c r="F234" s="159" t="s">
        <v>6745</v>
      </c>
      <c r="H234" s="160">
        <v>1.33</v>
      </c>
      <c r="I234" s="161"/>
      <c r="L234" s="157"/>
      <c r="M234" s="162"/>
      <c r="T234" s="163"/>
      <c r="AT234" s="158" t="s">
        <v>442</v>
      </c>
      <c r="AU234" s="158" t="s">
        <v>97</v>
      </c>
      <c r="AV234" s="13" t="s">
        <v>97</v>
      </c>
      <c r="AW234" s="13" t="s">
        <v>42</v>
      </c>
      <c r="AX234" s="13" t="s">
        <v>87</v>
      </c>
      <c r="AY234" s="158" t="s">
        <v>432</v>
      </c>
    </row>
    <row r="235" spans="2:65" s="12" customFormat="1" ht="11.25">
      <c r="B235" s="150"/>
      <c r="D235" s="151" t="s">
        <v>442</v>
      </c>
      <c r="E235" s="152" t="s">
        <v>1</v>
      </c>
      <c r="F235" s="153" t="s">
        <v>6746</v>
      </c>
      <c r="H235" s="152" t="s">
        <v>1</v>
      </c>
      <c r="I235" s="154"/>
      <c r="L235" s="150"/>
      <c r="M235" s="155"/>
      <c r="T235" s="156"/>
      <c r="AT235" s="152" t="s">
        <v>442</v>
      </c>
      <c r="AU235" s="152" t="s">
        <v>97</v>
      </c>
      <c r="AV235" s="12" t="s">
        <v>95</v>
      </c>
      <c r="AW235" s="12" t="s">
        <v>42</v>
      </c>
      <c r="AX235" s="12" t="s">
        <v>87</v>
      </c>
      <c r="AY235" s="152" t="s">
        <v>432</v>
      </c>
    </row>
    <row r="236" spans="2:65" s="13" customFormat="1" ht="11.25">
      <c r="B236" s="157"/>
      <c r="D236" s="151" t="s">
        <v>442</v>
      </c>
      <c r="E236" s="158" t="s">
        <v>1</v>
      </c>
      <c r="F236" s="159" t="s">
        <v>6747</v>
      </c>
      <c r="H236" s="160">
        <v>3.3980000000000001</v>
      </c>
      <c r="I236" s="161"/>
      <c r="L236" s="157"/>
      <c r="M236" s="162"/>
      <c r="T236" s="163"/>
      <c r="AT236" s="158" t="s">
        <v>442</v>
      </c>
      <c r="AU236" s="158" t="s">
        <v>97</v>
      </c>
      <c r="AV236" s="13" t="s">
        <v>97</v>
      </c>
      <c r="AW236" s="13" t="s">
        <v>42</v>
      </c>
      <c r="AX236" s="13" t="s">
        <v>87</v>
      </c>
      <c r="AY236" s="158" t="s">
        <v>432</v>
      </c>
    </row>
    <row r="237" spans="2:65" s="13" customFormat="1" ht="11.25">
      <c r="B237" s="157"/>
      <c r="D237" s="151" t="s">
        <v>442</v>
      </c>
      <c r="E237" s="158" t="s">
        <v>1</v>
      </c>
      <c r="F237" s="159" t="s">
        <v>6748</v>
      </c>
      <c r="H237" s="160">
        <v>4.3890000000000002</v>
      </c>
      <c r="I237" s="161"/>
      <c r="L237" s="157"/>
      <c r="M237" s="162"/>
      <c r="T237" s="163"/>
      <c r="AT237" s="158" t="s">
        <v>442</v>
      </c>
      <c r="AU237" s="158" t="s">
        <v>97</v>
      </c>
      <c r="AV237" s="13" t="s">
        <v>97</v>
      </c>
      <c r="AW237" s="13" t="s">
        <v>42</v>
      </c>
      <c r="AX237" s="13" t="s">
        <v>87</v>
      </c>
      <c r="AY237" s="158" t="s">
        <v>432</v>
      </c>
    </row>
    <row r="238" spans="2:65" s="13" customFormat="1" ht="11.25">
      <c r="B238" s="157"/>
      <c r="D238" s="151" t="s">
        <v>442</v>
      </c>
      <c r="E238" s="158" t="s">
        <v>1</v>
      </c>
      <c r="F238" s="159" t="s">
        <v>6749</v>
      </c>
      <c r="H238" s="160">
        <v>3.8769999999999998</v>
      </c>
      <c r="I238" s="161"/>
      <c r="L238" s="157"/>
      <c r="M238" s="162"/>
      <c r="T238" s="163"/>
      <c r="AT238" s="158" t="s">
        <v>442</v>
      </c>
      <c r="AU238" s="158" t="s">
        <v>97</v>
      </c>
      <c r="AV238" s="13" t="s">
        <v>97</v>
      </c>
      <c r="AW238" s="13" t="s">
        <v>42</v>
      </c>
      <c r="AX238" s="13" t="s">
        <v>87</v>
      </c>
      <c r="AY238" s="158" t="s">
        <v>432</v>
      </c>
    </row>
    <row r="239" spans="2:65" s="14" customFormat="1" ht="11.25">
      <c r="B239" s="164"/>
      <c r="D239" s="151" t="s">
        <v>442</v>
      </c>
      <c r="E239" s="165" t="s">
        <v>6591</v>
      </c>
      <c r="F239" s="166" t="s">
        <v>449</v>
      </c>
      <c r="H239" s="167">
        <v>12.994</v>
      </c>
      <c r="I239" s="168"/>
      <c r="L239" s="164"/>
      <c r="M239" s="169"/>
      <c r="T239" s="170"/>
      <c r="AT239" s="165" t="s">
        <v>442</v>
      </c>
      <c r="AU239" s="165" t="s">
        <v>97</v>
      </c>
      <c r="AV239" s="14" t="s">
        <v>431</v>
      </c>
      <c r="AW239" s="14" t="s">
        <v>42</v>
      </c>
      <c r="AX239" s="14" t="s">
        <v>87</v>
      </c>
      <c r="AY239" s="165" t="s">
        <v>432</v>
      </c>
    </row>
    <row r="240" spans="2:65" s="13" customFormat="1" ht="11.25">
      <c r="B240" s="157"/>
      <c r="D240" s="151" t="s">
        <v>442</v>
      </c>
      <c r="E240" s="158" t="s">
        <v>1</v>
      </c>
      <c r="F240" s="159" t="s">
        <v>6750</v>
      </c>
      <c r="H240" s="160">
        <v>25.988</v>
      </c>
      <c r="I240" s="161"/>
      <c r="L240" s="157"/>
      <c r="M240" s="162"/>
      <c r="T240" s="163"/>
      <c r="AT240" s="158" t="s">
        <v>442</v>
      </c>
      <c r="AU240" s="158" t="s">
        <v>97</v>
      </c>
      <c r="AV240" s="13" t="s">
        <v>97</v>
      </c>
      <c r="AW240" s="13" t="s">
        <v>42</v>
      </c>
      <c r="AX240" s="13" t="s">
        <v>87</v>
      </c>
      <c r="AY240" s="158" t="s">
        <v>432</v>
      </c>
    </row>
    <row r="241" spans="2:65" s="14" customFormat="1" ht="11.25">
      <c r="B241" s="164"/>
      <c r="D241" s="151" t="s">
        <v>442</v>
      </c>
      <c r="E241" s="165" t="s">
        <v>1</v>
      </c>
      <c r="F241" s="166" t="s">
        <v>449</v>
      </c>
      <c r="H241" s="167">
        <v>25.988</v>
      </c>
      <c r="I241" s="168"/>
      <c r="L241" s="164"/>
      <c r="M241" s="169"/>
      <c r="T241" s="170"/>
      <c r="AT241" s="165" t="s">
        <v>442</v>
      </c>
      <c r="AU241" s="165" t="s">
        <v>97</v>
      </c>
      <c r="AV241" s="14" t="s">
        <v>431</v>
      </c>
      <c r="AW241" s="14" t="s">
        <v>42</v>
      </c>
      <c r="AX241" s="14" t="s">
        <v>95</v>
      </c>
      <c r="AY241" s="165" t="s">
        <v>432</v>
      </c>
    </row>
    <row r="242" spans="2:65" s="1" customFormat="1" ht="33" customHeight="1">
      <c r="B242" s="33"/>
      <c r="C242" s="137" t="s">
        <v>297</v>
      </c>
      <c r="D242" s="137" t="s">
        <v>435</v>
      </c>
      <c r="E242" s="138" t="s">
        <v>6751</v>
      </c>
      <c r="F242" s="139" t="s">
        <v>6752</v>
      </c>
      <c r="G242" s="140" t="s">
        <v>743</v>
      </c>
      <c r="H242" s="141">
        <v>1.39</v>
      </c>
      <c r="I242" s="142"/>
      <c r="J242" s="143">
        <f>ROUND(I242*H242,2)</f>
        <v>0</v>
      </c>
      <c r="K242" s="139" t="s">
        <v>457</v>
      </c>
      <c r="L242" s="33"/>
      <c r="M242" s="144" t="s">
        <v>1</v>
      </c>
      <c r="N242" s="145" t="s">
        <v>52</v>
      </c>
      <c r="P242" s="146">
        <f>O242*H242</f>
        <v>0</v>
      </c>
      <c r="Q242" s="146">
        <v>0</v>
      </c>
      <c r="R242" s="146">
        <f>Q242*H242</f>
        <v>0</v>
      </c>
      <c r="S242" s="146">
        <v>0</v>
      </c>
      <c r="T242" s="147">
        <f>S242*H242</f>
        <v>0</v>
      </c>
      <c r="AR242" s="148" t="s">
        <v>556</v>
      </c>
      <c r="AT242" s="148" t="s">
        <v>435</v>
      </c>
      <c r="AU242" s="148" t="s">
        <v>97</v>
      </c>
      <c r="AY242" s="17" t="s">
        <v>432</v>
      </c>
      <c r="BE242" s="149">
        <f>IF(N242="základní",J242,0)</f>
        <v>0</v>
      </c>
      <c r="BF242" s="149">
        <f>IF(N242="snížená",J242,0)</f>
        <v>0</v>
      </c>
      <c r="BG242" s="149">
        <f>IF(N242="zákl. přenesená",J242,0)</f>
        <v>0</v>
      </c>
      <c r="BH242" s="149">
        <f>IF(N242="sníž. přenesená",J242,0)</f>
        <v>0</v>
      </c>
      <c r="BI242" s="149">
        <f>IF(N242="nulová",J242,0)</f>
        <v>0</v>
      </c>
      <c r="BJ242" s="17" t="s">
        <v>95</v>
      </c>
      <c r="BK242" s="149">
        <f>ROUND(I242*H242,2)</f>
        <v>0</v>
      </c>
      <c r="BL242" s="17" t="s">
        <v>556</v>
      </c>
      <c r="BM242" s="148" t="s">
        <v>6753</v>
      </c>
    </row>
    <row r="243" spans="2:65" s="11" customFormat="1" ht="22.9" customHeight="1">
      <c r="B243" s="125"/>
      <c r="D243" s="126" t="s">
        <v>86</v>
      </c>
      <c r="E243" s="135" t="s">
        <v>6754</v>
      </c>
      <c r="F243" s="135" t="s">
        <v>6755</v>
      </c>
      <c r="I243" s="128"/>
      <c r="J243" s="136">
        <f>BK243</f>
        <v>0</v>
      </c>
      <c r="L243" s="125"/>
      <c r="M243" s="130"/>
      <c r="P243" s="131">
        <f>SUM(P244:P312)</f>
        <v>0</v>
      </c>
      <c r="R243" s="131">
        <f>SUM(R244:R312)</f>
        <v>1.24167242</v>
      </c>
      <c r="T243" s="132">
        <f>SUM(T244:T312)</f>
        <v>0</v>
      </c>
      <c r="AR243" s="126" t="s">
        <v>97</v>
      </c>
      <c r="AT243" s="133" t="s">
        <v>86</v>
      </c>
      <c r="AU243" s="133" t="s">
        <v>95</v>
      </c>
      <c r="AY243" s="126" t="s">
        <v>432</v>
      </c>
      <c r="BK243" s="134">
        <f>SUM(BK244:BK312)</f>
        <v>0</v>
      </c>
    </row>
    <row r="244" spans="2:65" s="1" customFormat="1" ht="24.2" customHeight="1">
      <c r="B244" s="33"/>
      <c r="C244" s="137" t="s">
        <v>313</v>
      </c>
      <c r="D244" s="137" t="s">
        <v>435</v>
      </c>
      <c r="E244" s="138" t="s">
        <v>6756</v>
      </c>
      <c r="F244" s="139" t="s">
        <v>6757</v>
      </c>
      <c r="G244" s="140" t="s">
        <v>510</v>
      </c>
      <c r="H244" s="141">
        <v>40.807000000000002</v>
      </c>
      <c r="I244" s="142"/>
      <c r="J244" s="143">
        <f>ROUND(I244*H244,2)</f>
        <v>0</v>
      </c>
      <c r="K244" s="139" t="s">
        <v>457</v>
      </c>
      <c r="L244" s="33"/>
      <c r="M244" s="144" t="s">
        <v>1</v>
      </c>
      <c r="N244" s="145" t="s">
        <v>52</v>
      </c>
      <c r="P244" s="146">
        <f>O244*H244</f>
        <v>0</v>
      </c>
      <c r="Q244" s="146">
        <v>0</v>
      </c>
      <c r="R244" s="146">
        <f>Q244*H244</f>
        <v>0</v>
      </c>
      <c r="S244" s="146">
        <v>0</v>
      </c>
      <c r="T244" s="147">
        <f>S244*H244</f>
        <v>0</v>
      </c>
      <c r="AR244" s="148" t="s">
        <v>556</v>
      </c>
      <c r="AT244" s="148" t="s">
        <v>435</v>
      </c>
      <c r="AU244" s="148" t="s">
        <v>97</v>
      </c>
      <c r="AY244" s="17" t="s">
        <v>432</v>
      </c>
      <c r="BE244" s="149">
        <f>IF(N244="základní",J244,0)</f>
        <v>0</v>
      </c>
      <c r="BF244" s="149">
        <f>IF(N244="snížená",J244,0)</f>
        <v>0</v>
      </c>
      <c r="BG244" s="149">
        <f>IF(N244="zákl. přenesená",J244,0)</f>
        <v>0</v>
      </c>
      <c r="BH244" s="149">
        <f>IF(N244="sníž. přenesená",J244,0)</f>
        <v>0</v>
      </c>
      <c r="BI244" s="149">
        <f>IF(N244="nulová",J244,0)</f>
        <v>0</v>
      </c>
      <c r="BJ244" s="17" t="s">
        <v>95</v>
      </c>
      <c r="BK244" s="149">
        <f>ROUND(I244*H244,2)</f>
        <v>0</v>
      </c>
      <c r="BL244" s="17" t="s">
        <v>556</v>
      </c>
      <c r="BM244" s="148" t="s">
        <v>6758</v>
      </c>
    </row>
    <row r="245" spans="2:65" s="12" customFormat="1" ht="11.25">
      <c r="B245" s="150"/>
      <c r="D245" s="151" t="s">
        <v>442</v>
      </c>
      <c r="E245" s="152" t="s">
        <v>1</v>
      </c>
      <c r="F245" s="153" t="s">
        <v>6759</v>
      </c>
      <c r="H245" s="152" t="s">
        <v>1</v>
      </c>
      <c r="I245" s="154"/>
      <c r="L245" s="150"/>
      <c r="M245" s="155"/>
      <c r="T245" s="156"/>
      <c r="AT245" s="152" t="s">
        <v>442</v>
      </c>
      <c r="AU245" s="152" t="s">
        <v>97</v>
      </c>
      <c r="AV245" s="12" t="s">
        <v>95</v>
      </c>
      <c r="AW245" s="12" t="s">
        <v>42</v>
      </c>
      <c r="AX245" s="12" t="s">
        <v>87</v>
      </c>
      <c r="AY245" s="152" t="s">
        <v>432</v>
      </c>
    </row>
    <row r="246" spans="2:65" s="13" customFormat="1" ht="11.25">
      <c r="B246" s="157"/>
      <c r="D246" s="151" t="s">
        <v>442</v>
      </c>
      <c r="E246" s="158" t="s">
        <v>6605</v>
      </c>
      <c r="F246" s="159" t="s">
        <v>6760</v>
      </c>
      <c r="H246" s="160">
        <v>28.346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42</v>
      </c>
      <c r="AX246" s="13" t="s">
        <v>87</v>
      </c>
      <c r="AY246" s="158" t="s">
        <v>432</v>
      </c>
    </row>
    <row r="247" spans="2:65" s="12" customFormat="1" ht="11.25">
      <c r="B247" s="150"/>
      <c r="D247" s="151" t="s">
        <v>442</v>
      </c>
      <c r="E247" s="152" t="s">
        <v>1</v>
      </c>
      <c r="F247" s="153" t="s">
        <v>6761</v>
      </c>
      <c r="H247" s="152" t="s">
        <v>1</v>
      </c>
      <c r="I247" s="154"/>
      <c r="L247" s="150"/>
      <c r="M247" s="155"/>
      <c r="T247" s="156"/>
      <c r="AT247" s="152" t="s">
        <v>442</v>
      </c>
      <c r="AU247" s="152" t="s">
        <v>97</v>
      </c>
      <c r="AV247" s="12" t="s">
        <v>95</v>
      </c>
      <c r="AW247" s="12" t="s">
        <v>42</v>
      </c>
      <c r="AX247" s="12" t="s">
        <v>87</v>
      </c>
      <c r="AY247" s="152" t="s">
        <v>432</v>
      </c>
    </row>
    <row r="248" spans="2:65" s="13" customFormat="1" ht="11.25">
      <c r="B248" s="157"/>
      <c r="D248" s="151" t="s">
        <v>442</v>
      </c>
      <c r="E248" s="158" t="s">
        <v>6762</v>
      </c>
      <c r="F248" s="159" t="s">
        <v>6763</v>
      </c>
      <c r="H248" s="160">
        <v>12.461</v>
      </c>
      <c r="I248" s="161"/>
      <c r="L248" s="157"/>
      <c r="M248" s="162"/>
      <c r="T248" s="163"/>
      <c r="AT248" s="158" t="s">
        <v>442</v>
      </c>
      <c r="AU248" s="158" t="s">
        <v>97</v>
      </c>
      <c r="AV248" s="13" t="s">
        <v>97</v>
      </c>
      <c r="AW248" s="13" t="s">
        <v>42</v>
      </c>
      <c r="AX248" s="13" t="s">
        <v>87</v>
      </c>
      <c r="AY248" s="158" t="s">
        <v>432</v>
      </c>
    </row>
    <row r="249" spans="2:65" s="14" customFormat="1" ht="11.25">
      <c r="B249" s="164"/>
      <c r="D249" s="151" t="s">
        <v>442</v>
      </c>
      <c r="E249" s="165" t="s">
        <v>6607</v>
      </c>
      <c r="F249" s="166" t="s">
        <v>449</v>
      </c>
      <c r="H249" s="167">
        <v>40.807000000000002</v>
      </c>
      <c r="I249" s="168"/>
      <c r="L249" s="164"/>
      <c r="M249" s="169"/>
      <c r="T249" s="170"/>
      <c r="AT249" s="165" t="s">
        <v>442</v>
      </c>
      <c r="AU249" s="165" t="s">
        <v>97</v>
      </c>
      <c r="AV249" s="14" t="s">
        <v>431</v>
      </c>
      <c r="AW249" s="14" t="s">
        <v>42</v>
      </c>
      <c r="AX249" s="14" t="s">
        <v>95</v>
      </c>
      <c r="AY249" s="165" t="s">
        <v>432</v>
      </c>
    </row>
    <row r="250" spans="2:65" s="1" customFormat="1" ht="16.5" customHeight="1">
      <c r="B250" s="33"/>
      <c r="C250" s="184" t="s">
        <v>871</v>
      </c>
      <c r="D250" s="184" t="s">
        <v>740</v>
      </c>
      <c r="E250" s="185" t="s">
        <v>6702</v>
      </c>
      <c r="F250" s="186" t="s">
        <v>6703</v>
      </c>
      <c r="G250" s="187" t="s">
        <v>743</v>
      </c>
      <c r="H250" s="188">
        <v>1.2999999999999999E-2</v>
      </c>
      <c r="I250" s="189"/>
      <c r="J250" s="190">
        <f>ROUND(I250*H250,2)</f>
        <v>0</v>
      </c>
      <c r="K250" s="186" t="s">
        <v>457</v>
      </c>
      <c r="L250" s="191"/>
      <c r="M250" s="192" t="s">
        <v>1</v>
      </c>
      <c r="N250" s="193" t="s">
        <v>52</v>
      </c>
      <c r="P250" s="146">
        <f>O250*H250</f>
        <v>0</v>
      </c>
      <c r="Q250" s="146">
        <v>1</v>
      </c>
      <c r="R250" s="146">
        <f>Q250*H250</f>
        <v>1.2999999999999999E-2</v>
      </c>
      <c r="S250" s="146">
        <v>0</v>
      </c>
      <c r="T250" s="147">
        <f>S250*H250</f>
        <v>0</v>
      </c>
      <c r="AR250" s="148" t="s">
        <v>297</v>
      </c>
      <c r="AT250" s="148" t="s">
        <v>740</v>
      </c>
      <c r="AU250" s="148" t="s">
        <v>97</v>
      </c>
      <c r="AY250" s="17" t="s">
        <v>432</v>
      </c>
      <c r="BE250" s="149">
        <f>IF(N250="základní",J250,0)</f>
        <v>0</v>
      </c>
      <c r="BF250" s="149">
        <f>IF(N250="snížená",J250,0)</f>
        <v>0</v>
      </c>
      <c r="BG250" s="149">
        <f>IF(N250="zákl. přenesená",J250,0)</f>
        <v>0</v>
      </c>
      <c r="BH250" s="149">
        <f>IF(N250="sníž. přenesená",J250,0)</f>
        <v>0</v>
      </c>
      <c r="BI250" s="149">
        <f>IF(N250="nulová",J250,0)</f>
        <v>0</v>
      </c>
      <c r="BJ250" s="17" t="s">
        <v>95</v>
      </c>
      <c r="BK250" s="149">
        <f>ROUND(I250*H250,2)</f>
        <v>0</v>
      </c>
      <c r="BL250" s="17" t="s">
        <v>556</v>
      </c>
      <c r="BM250" s="148" t="s">
        <v>6764</v>
      </c>
    </row>
    <row r="251" spans="2:65" s="13" customFormat="1" ht="11.25">
      <c r="B251" s="157"/>
      <c r="D251" s="151" t="s">
        <v>442</v>
      </c>
      <c r="F251" s="159" t="s">
        <v>6765</v>
      </c>
      <c r="H251" s="160">
        <v>1.2999999999999999E-2</v>
      </c>
      <c r="I251" s="161"/>
      <c r="L251" s="157"/>
      <c r="M251" s="162"/>
      <c r="T251" s="163"/>
      <c r="AT251" s="158" t="s">
        <v>442</v>
      </c>
      <c r="AU251" s="158" t="s">
        <v>97</v>
      </c>
      <c r="AV251" s="13" t="s">
        <v>97</v>
      </c>
      <c r="AW251" s="13" t="s">
        <v>4</v>
      </c>
      <c r="AX251" s="13" t="s">
        <v>95</v>
      </c>
      <c r="AY251" s="158" t="s">
        <v>432</v>
      </c>
    </row>
    <row r="252" spans="2:65" s="1" customFormat="1" ht="24.2" customHeight="1">
      <c r="B252" s="33"/>
      <c r="C252" s="137" t="s">
        <v>320</v>
      </c>
      <c r="D252" s="137" t="s">
        <v>435</v>
      </c>
      <c r="E252" s="138" t="s">
        <v>6766</v>
      </c>
      <c r="F252" s="139" t="s">
        <v>6767</v>
      </c>
      <c r="G252" s="140" t="s">
        <v>510</v>
      </c>
      <c r="H252" s="141">
        <v>56.817</v>
      </c>
      <c r="I252" s="142"/>
      <c r="J252" s="143">
        <f>ROUND(I252*H252,2)</f>
        <v>0</v>
      </c>
      <c r="K252" s="139" t="s">
        <v>457</v>
      </c>
      <c r="L252" s="33"/>
      <c r="M252" s="144" t="s">
        <v>1</v>
      </c>
      <c r="N252" s="145" t="s">
        <v>52</v>
      </c>
      <c r="P252" s="146">
        <f>O252*H252</f>
        <v>0</v>
      </c>
      <c r="Q252" s="146">
        <v>0</v>
      </c>
      <c r="R252" s="146">
        <f>Q252*H252</f>
        <v>0</v>
      </c>
      <c r="S252" s="146">
        <v>0</v>
      </c>
      <c r="T252" s="147">
        <f>S252*H252</f>
        <v>0</v>
      </c>
      <c r="AR252" s="148" t="s">
        <v>556</v>
      </c>
      <c r="AT252" s="148" t="s">
        <v>435</v>
      </c>
      <c r="AU252" s="148" t="s">
        <v>97</v>
      </c>
      <c r="AY252" s="17" t="s">
        <v>432</v>
      </c>
      <c r="BE252" s="149">
        <f>IF(N252="základní",J252,0)</f>
        <v>0</v>
      </c>
      <c r="BF252" s="149">
        <f>IF(N252="snížená",J252,0)</f>
        <v>0</v>
      </c>
      <c r="BG252" s="149">
        <f>IF(N252="zákl. přenesená",J252,0)</f>
        <v>0</v>
      </c>
      <c r="BH252" s="149">
        <f>IF(N252="sníž. přenesená",J252,0)</f>
        <v>0</v>
      </c>
      <c r="BI252" s="149">
        <f>IF(N252="nulová",J252,0)</f>
        <v>0</v>
      </c>
      <c r="BJ252" s="17" t="s">
        <v>95</v>
      </c>
      <c r="BK252" s="149">
        <f>ROUND(I252*H252,2)</f>
        <v>0</v>
      </c>
      <c r="BL252" s="17" t="s">
        <v>556</v>
      </c>
      <c r="BM252" s="148" t="s">
        <v>6768</v>
      </c>
    </row>
    <row r="253" spans="2:65" s="12" customFormat="1" ht="11.25">
      <c r="B253" s="150"/>
      <c r="D253" s="151" t="s">
        <v>442</v>
      </c>
      <c r="E253" s="152" t="s">
        <v>1</v>
      </c>
      <c r="F253" s="153" t="s">
        <v>6769</v>
      </c>
      <c r="H253" s="152" t="s">
        <v>1</v>
      </c>
      <c r="I253" s="154"/>
      <c r="L253" s="150"/>
      <c r="M253" s="155"/>
      <c r="T253" s="156"/>
      <c r="AT253" s="152" t="s">
        <v>442</v>
      </c>
      <c r="AU253" s="152" t="s">
        <v>97</v>
      </c>
      <c r="AV253" s="12" t="s">
        <v>95</v>
      </c>
      <c r="AW253" s="12" t="s">
        <v>42</v>
      </c>
      <c r="AX253" s="12" t="s">
        <v>87</v>
      </c>
      <c r="AY253" s="152" t="s">
        <v>432</v>
      </c>
    </row>
    <row r="254" spans="2:65" s="12" customFormat="1" ht="11.25">
      <c r="B254" s="150"/>
      <c r="D254" s="151" t="s">
        <v>442</v>
      </c>
      <c r="E254" s="152" t="s">
        <v>1</v>
      </c>
      <c r="F254" s="153" t="s">
        <v>6770</v>
      </c>
      <c r="H254" s="152" t="s">
        <v>1</v>
      </c>
      <c r="I254" s="154"/>
      <c r="L254" s="150"/>
      <c r="M254" s="155"/>
      <c r="T254" s="156"/>
      <c r="AT254" s="152" t="s">
        <v>442</v>
      </c>
      <c r="AU254" s="152" t="s">
        <v>97</v>
      </c>
      <c r="AV254" s="12" t="s">
        <v>95</v>
      </c>
      <c r="AW254" s="12" t="s">
        <v>42</v>
      </c>
      <c r="AX254" s="12" t="s">
        <v>87</v>
      </c>
      <c r="AY254" s="152" t="s">
        <v>432</v>
      </c>
    </row>
    <row r="255" spans="2:65" s="13" customFormat="1" ht="11.25">
      <c r="B255" s="157"/>
      <c r="D255" s="151" t="s">
        <v>442</v>
      </c>
      <c r="E255" s="158" t="s">
        <v>1</v>
      </c>
      <c r="F255" s="159" t="s">
        <v>6771</v>
      </c>
      <c r="H255" s="160">
        <v>31.559000000000001</v>
      </c>
      <c r="I255" s="161"/>
      <c r="L255" s="157"/>
      <c r="M255" s="162"/>
      <c r="T255" s="163"/>
      <c r="AT255" s="158" t="s">
        <v>442</v>
      </c>
      <c r="AU255" s="158" t="s">
        <v>97</v>
      </c>
      <c r="AV255" s="13" t="s">
        <v>97</v>
      </c>
      <c r="AW255" s="13" t="s">
        <v>42</v>
      </c>
      <c r="AX255" s="13" t="s">
        <v>87</v>
      </c>
      <c r="AY255" s="158" t="s">
        <v>432</v>
      </c>
    </row>
    <row r="256" spans="2:65" s="13" customFormat="1" ht="11.25">
      <c r="B256" s="157"/>
      <c r="D256" s="151" t="s">
        <v>442</v>
      </c>
      <c r="E256" s="158" t="s">
        <v>1</v>
      </c>
      <c r="F256" s="159" t="s">
        <v>6772</v>
      </c>
      <c r="H256" s="160">
        <v>10.680999999999999</v>
      </c>
      <c r="I256" s="161"/>
      <c r="L256" s="157"/>
      <c r="M256" s="162"/>
      <c r="T256" s="163"/>
      <c r="AT256" s="158" t="s">
        <v>442</v>
      </c>
      <c r="AU256" s="158" t="s">
        <v>97</v>
      </c>
      <c r="AV256" s="13" t="s">
        <v>97</v>
      </c>
      <c r="AW256" s="13" t="s">
        <v>42</v>
      </c>
      <c r="AX256" s="13" t="s">
        <v>87</v>
      </c>
      <c r="AY256" s="158" t="s">
        <v>432</v>
      </c>
    </row>
    <row r="257" spans="2:65" s="12" customFormat="1" ht="11.25">
      <c r="B257" s="150"/>
      <c r="D257" s="151" t="s">
        <v>442</v>
      </c>
      <c r="E257" s="152" t="s">
        <v>1</v>
      </c>
      <c r="F257" s="153" t="s">
        <v>6773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2" customFormat="1" ht="11.25">
      <c r="B258" s="150"/>
      <c r="D258" s="151" t="s">
        <v>442</v>
      </c>
      <c r="E258" s="152" t="s">
        <v>1</v>
      </c>
      <c r="F258" s="153" t="s">
        <v>6770</v>
      </c>
      <c r="H258" s="152" t="s">
        <v>1</v>
      </c>
      <c r="I258" s="154"/>
      <c r="L258" s="150"/>
      <c r="M258" s="155"/>
      <c r="T258" s="156"/>
      <c r="AT258" s="152" t="s">
        <v>442</v>
      </c>
      <c r="AU258" s="152" t="s">
        <v>97</v>
      </c>
      <c r="AV258" s="12" t="s">
        <v>95</v>
      </c>
      <c r="AW258" s="12" t="s">
        <v>42</v>
      </c>
      <c r="AX258" s="12" t="s">
        <v>87</v>
      </c>
      <c r="AY258" s="152" t="s">
        <v>432</v>
      </c>
    </row>
    <row r="259" spans="2:65" s="13" customFormat="1" ht="11.25">
      <c r="B259" s="157"/>
      <c r="D259" s="151" t="s">
        <v>442</v>
      </c>
      <c r="E259" s="158" t="s">
        <v>1</v>
      </c>
      <c r="F259" s="159" t="s">
        <v>6774</v>
      </c>
      <c r="H259" s="160">
        <v>7.766</v>
      </c>
      <c r="I259" s="161"/>
      <c r="L259" s="157"/>
      <c r="M259" s="162"/>
      <c r="T259" s="163"/>
      <c r="AT259" s="158" t="s">
        <v>442</v>
      </c>
      <c r="AU259" s="158" t="s">
        <v>97</v>
      </c>
      <c r="AV259" s="13" t="s">
        <v>97</v>
      </c>
      <c r="AW259" s="13" t="s">
        <v>42</v>
      </c>
      <c r="AX259" s="13" t="s">
        <v>87</v>
      </c>
      <c r="AY259" s="158" t="s">
        <v>432</v>
      </c>
    </row>
    <row r="260" spans="2:65" s="13" customFormat="1" ht="11.25">
      <c r="B260" s="157"/>
      <c r="D260" s="151" t="s">
        <v>442</v>
      </c>
      <c r="E260" s="158" t="s">
        <v>1</v>
      </c>
      <c r="F260" s="159" t="s">
        <v>6775</v>
      </c>
      <c r="H260" s="160">
        <v>6.8109999999999999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4" customFormat="1" ht="11.25">
      <c r="B261" s="164"/>
      <c r="D261" s="151" t="s">
        <v>442</v>
      </c>
      <c r="E261" s="165" t="s">
        <v>6603</v>
      </c>
      <c r="F261" s="166" t="s">
        <v>449</v>
      </c>
      <c r="H261" s="167">
        <v>56.817</v>
      </c>
      <c r="I261" s="168"/>
      <c r="L261" s="164"/>
      <c r="M261" s="169"/>
      <c r="T261" s="170"/>
      <c r="AT261" s="165" t="s">
        <v>442</v>
      </c>
      <c r="AU261" s="165" t="s">
        <v>97</v>
      </c>
      <c r="AV261" s="14" t="s">
        <v>431</v>
      </c>
      <c r="AW261" s="14" t="s">
        <v>42</v>
      </c>
      <c r="AX261" s="14" t="s">
        <v>95</v>
      </c>
      <c r="AY261" s="165" t="s">
        <v>432</v>
      </c>
    </row>
    <row r="262" spans="2:65" s="1" customFormat="1" ht="16.5" customHeight="1">
      <c r="B262" s="33"/>
      <c r="C262" s="184" t="s">
        <v>324</v>
      </c>
      <c r="D262" s="184" t="s">
        <v>740</v>
      </c>
      <c r="E262" s="185" t="s">
        <v>6702</v>
      </c>
      <c r="F262" s="186" t="s">
        <v>6703</v>
      </c>
      <c r="G262" s="187" t="s">
        <v>743</v>
      </c>
      <c r="H262" s="188">
        <v>0.02</v>
      </c>
      <c r="I262" s="189"/>
      <c r="J262" s="190">
        <f>ROUND(I262*H262,2)</f>
        <v>0</v>
      </c>
      <c r="K262" s="186" t="s">
        <v>457</v>
      </c>
      <c r="L262" s="191"/>
      <c r="M262" s="192" t="s">
        <v>1</v>
      </c>
      <c r="N262" s="193" t="s">
        <v>52</v>
      </c>
      <c r="P262" s="146">
        <f>O262*H262</f>
        <v>0</v>
      </c>
      <c r="Q262" s="146">
        <v>1</v>
      </c>
      <c r="R262" s="146">
        <f>Q262*H262</f>
        <v>0.02</v>
      </c>
      <c r="S262" s="146">
        <v>0</v>
      </c>
      <c r="T262" s="147">
        <f>S262*H262</f>
        <v>0</v>
      </c>
      <c r="AR262" s="148" t="s">
        <v>297</v>
      </c>
      <c r="AT262" s="148" t="s">
        <v>740</v>
      </c>
      <c r="AU262" s="148" t="s">
        <v>97</v>
      </c>
      <c r="AY262" s="17" t="s">
        <v>432</v>
      </c>
      <c r="BE262" s="149">
        <f>IF(N262="základní",J262,0)</f>
        <v>0</v>
      </c>
      <c r="BF262" s="149">
        <f>IF(N262="snížená",J262,0)</f>
        <v>0</v>
      </c>
      <c r="BG262" s="149">
        <f>IF(N262="zákl. přenesená",J262,0)</f>
        <v>0</v>
      </c>
      <c r="BH262" s="149">
        <f>IF(N262="sníž. přenesená",J262,0)</f>
        <v>0</v>
      </c>
      <c r="BI262" s="149">
        <f>IF(N262="nulová",J262,0)</f>
        <v>0</v>
      </c>
      <c r="BJ262" s="17" t="s">
        <v>95</v>
      </c>
      <c r="BK262" s="149">
        <f>ROUND(I262*H262,2)</f>
        <v>0</v>
      </c>
      <c r="BL262" s="17" t="s">
        <v>556</v>
      </c>
      <c r="BM262" s="148" t="s">
        <v>6776</v>
      </c>
    </row>
    <row r="263" spans="2:65" s="13" customFormat="1" ht="11.25">
      <c r="B263" s="157"/>
      <c r="D263" s="151" t="s">
        <v>442</v>
      </c>
      <c r="F263" s="159" t="s">
        <v>6777</v>
      </c>
      <c r="H263" s="160">
        <v>0.02</v>
      </c>
      <c r="I263" s="161"/>
      <c r="L263" s="157"/>
      <c r="M263" s="162"/>
      <c r="T263" s="163"/>
      <c r="AT263" s="158" t="s">
        <v>442</v>
      </c>
      <c r="AU263" s="158" t="s">
        <v>97</v>
      </c>
      <c r="AV263" s="13" t="s">
        <v>97</v>
      </c>
      <c r="AW263" s="13" t="s">
        <v>4</v>
      </c>
      <c r="AX263" s="13" t="s">
        <v>95</v>
      </c>
      <c r="AY263" s="158" t="s">
        <v>432</v>
      </c>
    </row>
    <row r="264" spans="2:65" s="1" customFormat="1" ht="24.2" customHeight="1">
      <c r="B264" s="33"/>
      <c r="C264" s="137" t="s">
        <v>328</v>
      </c>
      <c r="D264" s="137" t="s">
        <v>435</v>
      </c>
      <c r="E264" s="138" t="s">
        <v>6778</v>
      </c>
      <c r="F264" s="139" t="s">
        <v>6779</v>
      </c>
      <c r="G264" s="140" t="s">
        <v>510</v>
      </c>
      <c r="H264" s="141">
        <v>40.807000000000002</v>
      </c>
      <c r="I264" s="142"/>
      <c r="J264" s="143">
        <f>ROUND(I264*H264,2)</f>
        <v>0</v>
      </c>
      <c r="K264" s="139" t="s">
        <v>457</v>
      </c>
      <c r="L264" s="33"/>
      <c r="M264" s="144" t="s">
        <v>1</v>
      </c>
      <c r="N264" s="145" t="s">
        <v>52</v>
      </c>
      <c r="P264" s="146">
        <f>O264*H264</f>
        <v>0</v>
      </c>
      <c r="Q264" s="146">
        <v>0</v>
      </c>
      <c r="R264" s="146">
        <f>Q264*H264</f>
        <v>0</v>
      </c>
      <c r="S264" s="146">
        <v>0</v>
      </c>
      <c r="T264" s="147">
        <f>S264*H264</f>
        <v>0</v>
      </c>
      <c r="AR264" s="148" t="s">
        <v>556</v>
      </c>
      <c r="AT264" s="148" t="s">
        <v>435</v>
      </c>
      <c r="AU264" s="148" t="s">
        <v>97</v>
      </c>
      <c r="AY264" s="17" t="s">
        <v>432</v>
      </c>
      <c r="BE264" s="149">
        <f>IF(N264="základní",J264,0)</f>
        <v>0</v>
      </c>
      <c r="BF264" s="149">
        <f>IF(N264="snížená",J264,0)</f>
        <v>0</v>
      </c>
      <c r="BG264" s="149">
        <f>IF(N264="zákl. přenesená",J264,0)</f>
        <v>0</v>
      </c>
      <c r="BH264" s="149">
        <f>IF(N264="sníž. přenesená",J264,0)</f>
        <v>0</v>
      </c>
      <c r="BI264" s="149">
        <f>IF(N264="nulová",J264,0)</f>
        <v>0</v>
      </c>
      <c r="BJ264" s="17" t="s">
        <v>95</v>
      </c>
      <c r="BK264" s="149">
        <f>ROUND(I264*H264,2)</f>
        <v>0</v>
      </c>
      <c r="BL264" s="17" t="s">
        <v>556</v>
      </c>
      <c r="BM264" s="148" t="s">
        <v>6780</v>
      </c>
    </row>
    <row r="265" spans="2:65" s="13" customFormat="1" ht="11.25">
      <c r="B265" s="157"/>
      <c r="D265" s="151" t="s">
        <v>442</v>
      </c>
      <c r="E265" s="158" t="s">
        <v>1</v>
      </c>
      <c r="F265" s="159" t="s">
        <v>6781</v>
      </c>
      <c r="H265" s="160">
        <v>40.807000000000002</v>
      </c>
      <c r="I265" s="161"/>
      <c r="L265" s="157"/>
      <c r="M265" s="162"/>
      <c r="T265" s="163"/>
      <c r="AT265" s="158" t="s">
        <v>442</v>
      </c>
      <c r="AU265" s="158" t="s">
        <v>97</v>
      </c>
      <c r="AV265" s="13" t="s">
        <v>97</v>
      </c>
      <c r="AW265" s="13" t="s">
        <v>42</v>
      </c>
      <c r="AX265" s="13" t="s">
        <v>95</v>
      </c>
      <c r="AY265" s="158" t="s">
        <v>432</v>
      </c>
    </row>
    <row r="266" spans="2:65" s="1" customFormat="1" ht="24.2" customHeight="1">
      <c r="B266" s="33"/>
      <c r="C266" s="184" t="s">
        <v>338</v>
      </c>
      <c r="D266" s="184" t="s">
        <v>740</v>
      </c>
      <c r="E266" s="185" t="s">
        <v>6782</v>
      </c>
      <c r="F266" s="186" t="s">
        <v>6783</v>
      </c>
      <c r="G266" s="187" t="s">
        <v>510</v>
      </c>
      <c r="H266" s="188">
        <v>47.561</v>
      </c>
      <c r="I266" s="189"/>
      <c r="J266" s="190">
        <f>ROUND(I266*H266,2)</f>
        <v>0</v>
      </c>
      <c r="K266" s="186" t="s">
        <v>528</v>
      </c>
      <c r="L266" s="191"/>
      <c r="M266" s="192" t="s">
        <v>1</v>
      </c>
      <c r="N266" s="193" t="s">
        <v>52</v>
      </c>
      <c r="P266" s="146">
        <f>O266*H266</f>
        <v>0</v>
      </c>
      <c r="Q266" s="146">
        <v>1.1000000000000001E-3</v>
      </c>
      <c r="R266" s="146">
        <f>Q266*H266</f>
        <v>5.2317100000000005E-2</v>
      </c>
      <c r="S266" s="146">
        <v>0</v>
      </c>
      <c r="T266" s="147">
        <f>S266*H266</f>
        <v>0</v>
      </c>
      <c r="AR266" s="148" t="s">
        <v>297</v>
      </c>
      <c r="AT266" s="148" t="s">
        <v>740</v>
      </c>
      <c r="AU266" s="148" t="s">
        <v>97</v>
      </c>
      <c r="AY266" s="17" t="s">
        <v>432</v>
      </c>
      <c r="BE266" s="149">
        <f>IF(N266="základní",J266,0)</f>
        <v>0</v>
      </c>
      <c r="BF266" s="149">
        <f>IF(N266="snížená",J266,0)</f>
        <v>0</v>
      </c>
      <c r="BG266" s="149">
        <f>IF(N266="zákl. přenesená",J266,0)</f>
        <v>0</v>
      </c>
      <c r="BH266" s="149">
        <f>IF(N266="sníž. přenesená",J266,0)</f>
        <v>0</v>
      </c>
      <c r="BI266" s="149">
        <f>IF(N266="nulová",J266,0)</f>
        <v>0</v>
      </c>
      <c r="BJ266" s="17" t="s">
        <v>95</v>
      </c>
      <c r="BK266" s="149">
        <f>ROUND(I266*H266,2)</f>
        <v>0</v>
      </c>
      <c r="BL266" s="17" t="s">
        <v>556</v>
      </c>
      <c r="BM266" s="148" t="s">
        <v>6784</v>
      </c>
    </row>
    <row r="267" spans="2:65" s="13" customFormat="1" ht="11.25">
      <c r="B267" s="157"/>
      <c r="D267" s="151" t="s">
        <v>442</v>
      </c>
      <c r="F267" s="159" t="s">
        <v>6785</v>
      </c>
      <c r="H267" s="160">
        <v>47.561</v>
      </c>
      <c r="I267" s="161"/>
      <c r="L267" s="157"/>
      <c r="M267" s="162"/>
      <c r="T267" s="163"/>
      <c r="AT267" s="158" t="s">
        <v>442</v>
      </c>
      <c r="AU267" s="158" t="s">
        <v>97</v>
      </c>
      <c r="AV267" s="13" t="s">
        <v>97</v>
      </c>
      <c r="AW267" s="13" t="s">
        <v>4</v>
      </c>
      <c r="AX267" s="13" t="s">
        <v>95</v>
      </c>
      <c r="AY267" s="158" t="s">
        <v>432</v>
      </c>
    </row>
    <row r="268" spans="2:65" s="1" customFormat="1" ht="24.2" customHeight="1">
      <c r="B268" s="33"/>
      <c r="C268" s="137" t="s">
        <v>342</v>
      </c>
      <c r="D268" s="137" t="s">
        <v>435</v>
      </c>
      <c r="E268" s="138" t="s">
        <v>6786</v>
      </c>
      <c r="F268" s="139" t="s">
        <v>6787</v>
      </c>
      <c r="G268" s="140" t="s">
        <v>510</v>
      </c>
      <c r="H268" s="141">
        <v>56.817</v>
      </c>
      <c r="I268" s="142"/>
      <c r="J268" s="143">
        <f>ROUND(I268*H268,2)</f>
        <v>0</v>
      </c>
      <c r="K268" s="139" t="s">
        <v>528</v>
      </c>
      <c r="L268" s="33"/>
      <c r="M268" s="144" t="s">
        <v>1</v>
      </c>
      <c r="N268" s="145" t="s">
        <v>52</v>
      </c>
      <c r="P268" s="146">
        <f>O268*H268</f>
        <v>0</v>
      </c>
      <c r="Q268" s="146">
        <v>9.3999999999999997E-4</v>
      </c>
      <c r="R268" s="146">
        <f>Q268*H268</f>
        <v>5.3407980000000001E-2</v>
      </c>
      <c r="S268" s="146">
        <v>0</v>
      </c>
      <c r="T268" s="147">
        <f>S268*H268</f>
        <v>0</v>
      </c>
      <c r="AR268" s="148" t="s">
        <v>556</v>
      </c>
      <c r="AT268" s="148" t="s">
        <v>435</v>
      </c>
      <c r="AU268" s="148" t="s">
        <v>97</v>
      </c>
      <c r="AY268" s="17" t="s">
        <v>432</v>
      </c>
      <c r="BE268" s="149">
        <f>IF(N268="základní",J268,0)</f>
        <v>0</v>
      </c>
      <c r="BF268" s="149">
        <f>IF(N268="snížená",J268,0)</f>
        <v>0</v>
      </c>
      <c r="BG268" s="149">
        <f>IF(N268="zákl. přenesená",J268,0)</f>
        <v>0</v>
      </c>
      <c r="BH268" s="149">
        <f>IF(N268="sníž. přenesená",J268,0)</f>
        <v>0</v>
      </c>
      <c r="BI268" s="149">
        <f>IF(N268="nulová",J268,0)</f>
        <v>0</v>
      </c>
      <c r="BJ268" s="17" t="s">
        <v>95</v>
      </c>
      <c r="BK268" s="149">
        <f>ROUND(I268*H268,2)</f>
        <v>0</v>
      </c>
      <c r="BL268" s="17" t="s">
        <v>556</v>
      </c>
      <c r="BM268" s="148" t="s">
        <v>6788</v>
      </c>
    </row>
    <row r="269" spans="2:65" s="13" customFormat="1" ht="11.25">
      <c r="B269" s="157"/>
      <c r="D269" s="151" t="s">
        <v>442</v>
      </c>
      <c r="E269" s="158" t="s">
        <v>1</v>
      </c>
      <c r="F269" s="159" t="s">
        <v>6789</v>
      </c>
      <c r="H269" s="160">
        <v>56.817</v>
      </c>
      <c r="I269" s="161"/>
      <c r="L269" s="157"/>
      <c r="M269" s="162"/>
      <c r="T269" s="163"/>
      <c r="AT269" s="158" t="s">
        <v>442</v>
      </c>
      <c r="AU269" s="158" t="s">
        <v>97</v>
      </c>
      <c r="AV269" s="13" t="s">
        <v>97</v>
      </c>
      <c r="AW269" s="13" t="s">
        <v>42</v>
      </c>
      <c r="AX269" s="13" t="s">
        <v>95</v>
      </c>
      <c r="AY269" s="158" t="s">
        <v>432</v>
      </c>
    </row>
    <row r="270" spans="2:65" s="1" customFormat="1" ht="24.2" customHeight="1">
      <c r="B270" s="33"/>
      <c r="C270" s="184" t="s">
        <v>345</v>
      </c>
      <c r="D270" s="184" t="s">
        <v>740</v>
      </c>
      <c r="E270" s="185" t="s">
        <v>6782</v>
      </c>
      <c r="F270" s="186" t="s">
        <v>6783</v>
      </c>
      <c r="G270" s="187" t="s">
        <v>510</v>
      </c>
      <c r="H270" s="188">
        <v>68.180000000000007</v>
      </c>
      <c r="I270" s="189"/>
      <c r="J270" s="190">
        <f>ROUND(I270*H270,2)</f>
        <v>0</v>
      </c>
      <c r="K270" s="186" t="s">
        <v>528</v>
      </c>
      <c r="L270" s="191"/>
      <c r="M270" s="192" t="s">
        <v>1</v>
      </c>
      <c r="N270" s="193" t="s">
        <v>52</v>
      </c>
      <c r="P270" s="146">
        <f>O270*H270</f>
        <v>0</v>
      </c>
      <c r="Q270" s="146">
        <v>1.1000000000000001E-3</v>
      </c>
      <c r="R270" s="146">
        <f>Q270*H270</f>
        <v>7.4998000000000009E-2</v>
      </c>
      <c r="S270" s="146">
        <v>0</v>
      </c>
      <c r="T270" s="147">
        <f>S270*H270</f>
        <v>0</v>
      </c>
      <c r="AR270" s="148" t="s">
        <v>297</v>
      </c>
      <c r="AT270" s="148" t="s">
        <v>740</v>
      </c>
      <c r="AU270" s="148" t="s">
        <v>97</v>
      </c>
      <c r="AY270" s="17" t="s">
        <v>432</v>
      </c>
      <c r="BE270" s="149">
        <f>IF(N270="základní",J270,0)</f>
        <v>0</v>
      </c>
      <c r="BF270" s="149">
        <f>IF(N270="snížená",J270,0)</f>
        <v>0</v>
      </c>
      <c r="BG270" s="149">
        <f>IF(N270="zákl. přenesená",J270,0)</f>
        <v>0</v>
      </c>
      <c r="BH270" s="149">
        <f>IF(N270="sníž. přenesená",J270,0)</f>
        <v>0</v>
      </c>
      <c r="BI270" s="149">
        <f>IF(N270="nulová",J270,0)</f>
        <v>0</v>
      </c>
      <c r="BJ270" s="17" t="s">
        <v>95</v>
      </c>
      <c r="BK270" s="149">
        <f>ROUND(I270*H270,2)</f>
        <v>0</v>
      </c>
      <c r="BL270" s="17" t="s">
        <v>556</v>
      </c>
      <c r="BM270" s="148" t="s">
        <v>6790</v>
      </c>
    </row>
    <row r="271" spans="2:65" s="13" customFormat="1" ht="11.25">
      <c r="B271" s="157"/>
      <c r="D271" s="151" t="s">
        <v>442</v>
      </c>
      <c r="F271" s="159" t="s">
        <v>6791</v>
      </c>
      <c r="H271" s="160">
        <v>68.180000000000007</v>
      </c>
      <c r="I271" s="161"/>
      <c r="L271" s="157"/>
      <c r="M271" s="162"/>
      <c r="T271" s="163"/>
      <c r="AT271" s="158" t="s">
        <v>442</v>
      </c>
      <c r="AU271" s="158" t="s">
        <v>97</v>
      </c>
      <c r="AV271" s="13" t="s">
        <v>97</v>
      </c>
      <c r="AW271" s="13" t="s">
        <v>4</v>
      </c>
      <c r="AX271" s="13" t="s">
        <v>95</v>
      </c>
      <c r="AY271" s="158" t="s">
        <v>432</v>
      </c>
    </row>
    <row r="272" spans="2:65" s="1" customFormat="1" ht="49.15" customHeight="1">
      <c r="B272" s="33"/>
      <c r="C272" s="137" t="s">
        <v>349</v>
      </c>
      <c r="D272" s="137" t="s">
        <v>435</v>
      </c>
      <c r="E272" s="138" t="s">
        <v>6792</v>
      </c>
      <c r="F272" s="139" t="s">
        <v>6793</v>
      </c>
      <c r="G272" s="140" t="s">
        <v>510</v>
      </c>
      <c r="H272" s="141">
        <v>78.340999999999994</v>
      </c>
      <c r="I272" s="142"/>
      <c r="J272" s="143">
        <f>ROUND(I272*H272,2)</f>
        <v>0</v>
      </c>
      <c r="K272" s="139" t="s">
        <v>528</v>
      </c>
      <c r="L272" s="33"/>
      <c r="M272" s="144" t="s">
        <v>1</v>
      </c>
      <c r="N272" s="145" t="s">
        <v>52</v>
      </c>
      <c r="P272" s="146">
        <f>O272*H272</f>
        <v>0</v>
      </c>
      <c r="Q272" s="146">
        <v>3.0000000000000001E-3</v>
      </c>
      <c r="R272" s="146">
        <f>Q272*H272</f>
        <v>0.23502299999999998</v>
      </c>
      <c r="S272" s="146">
        <v>0</v>
      </c>
      <c r="T272" s="147">
        <f>S272*H272</f>
        <v>0</v>
      </c>
      <c r="AR272" s="148" t="s">
        <v>556</v>
      </c>
      <c r="AT272" s="148" t="s">
        <v>435</v>
      </c>
      <c r="AU272" s="148" t="s">
        <v>97</v>
      </c>
      <c r="AY272" s="17" t="s">
        <v>432</v>
      </c>
      <c r="BE272" s="149">
        <f>IF(N272="základní",J272,0)</f>
        <v>0</v>
      </c>
      <c r="BF272" s="149">
        <f>IF(N272="snížená",J272,0)</f>
        <v>0</v>
      </c>
      <c r="BG272" s="149">
        <f>IF(N272="zákl. přenesená",J272,0)</f>
        <v>0</v>
      </c>
      <c r="BH272" s="149">
        <f>IF(N272="sníž. přenesená",J272,0)</f>
        <v>0</v>
      </c>
      <c r="BI272" s="149">
        <f>IF(N272="nulová",J272,0)</f>
        <v>0</v>
      </c>
      <c r="BJ272" s="17" t="s">
        <v>95</v>
      </c>
      <c r="BK272" s="149">
        <f>ROUND(I272*H272,2)</f>
        <v>0</v>
      </c>
      <c r="BL272" s="17" t="s">
        <v>556</v>
      </c>
      <c r="BM272" s="148" t="s">
        <v>6794</v>
      </c>
    </row>
    <row r="273" spans="2:65" s="12" customFormat="1" ht="11.25">
      <c r="B273" s="150"/>
      <c r="D273" s="151" t="s">
        <v>442</v>
      </c>
      <c r="E273" s="152" t="s">
        <v>1</v>
      </c>
      <c r="F273" s="153" t="s">
        <v>6795</v>
      </c>
      <c r="H273" s="152" t="s">
        <v>1</v>
      </c>
      <c r="I273" s="154"/>
      <c r="L273" s="150"/>
      <c r="M273" s="155"/>
      <c r="T273" s="156"/>
      <c r="AT273" s="152" t="s">
        <v>442</v>
      </c>
      <c r="AU273" s="152" t="s">
        <v>97</v>
      </c>
      <c r="AV273" s="12" t="s">
        <v>95</v>
      </c>
      <c r="AW273" s="12" t="s">
        <v>42</v>
      </c>
      <c r="AX273" s="12" t="s">
        <v>87</v>
      </c>
      <c r="AY273" s="152" t="s">
        <v>432</v>
      </c>
    </row>
    <row r="274" spans="2:65" s="13" customFormat="1" ht="11.25">
      <c r="B274" s="157"/>
      <c r="D274" s="151" t="s">
        <v>442</v>
      </c>
      <c r="E274" s="158" t="s">
        <v>1</v>
      </c>
      <c r="F274" s="159" t="s">
        <v>6796</v>
      </c>
      <c r="H274" s="160">
        <v>26.074000000000002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87</v>
      </c>
      <c r="AY274" s="158" t="s">
        <v>432</v>
      </c>
    </row>
    <row r="275" spans="2:65" s="12" customFormat="1" ht="11.25">
      <c r="B275" s="150"/>
      <c r="D275" s="151" t="s">
        <v>442</v>
      </c>
      <c r="E275" s="152" t="s">
        <v>1</v>
      </c>
      <c r="F275" s="153" t="s">
        <v>6770</v>
      </c>
      <c r="H275" s="152" t="s">
        <v>1</v>
      </c>
      <c r="I275" s="154"/>
      <c r="L275" s="150"/>
      <c r="M275" s="155"/>
      <c r="T275" s="156"/>
      <c r="AT275" s="152" t="s">
        <v>442</v>
      </c>
      <c r="AU275" s="152" t="s">
        <v>97</v>
      </c>
      <c r="AV275" s="12" t="s">
        <v>95</v>
      </c>
      <c r="AW275" s="12" t="s">
        <v>42</v>
      </c>
      <c r="AX275" s="12" t="s">
        <v>87</v>
      </c>
      <c r="AY275" s="152" t="s">
        <v>432</v>
      </c>
    </row>
    <row r="276" spans="2:65" s="13" customFormat="1" ht="11.25">
      <c r="B276" s="157"/>
      <c r="D276" s="151" t="s">
        <v>442</v>
      </c>
      <c r="E276" s="158" t="s">
        <v>1</v>
      </c>
      <c r="F276" s="159" t="s">
        <v>6797</v>
      </c>
      <c r="H276" s="160">
        <v>12.276</v>
      </c>
      <c r="I276" s="161"/>
      <c r="L276" s="157"/>
      <c r="M276" s="162"/>
      <c r="T276" s="163"/>
      <c r="AT276" s="158" t="s">
        <v>442</v>
      </c>
      <c r="AU276" s="158" t="s">
        <v>97</v>
      </c>
      <c r="AV276" s="13" t="s">
        <v>97</v>
      </c>
      <c r="AW276" s="13" t="s">
        <v>42</v>
      </c>
      <c r="AX276" s="13" t="s">
        <v>87</v>
      </c>
      <c r="AY276" s="158" t="s">
        <v>432</v>
      </c>
    </row>
    <row r="277" spans="2:65" s="13" customFormat="1" ht="11.25">
      <c r="B277" s="157"/>
      <c r="D277" s="151" t="s">
        <v>442</v>
      </c>
      <c r="E277" s="158" t="s">
        <v>1</v>
      </c>
      <c r="F277" s="159" t="s">
        <v>6798</v>
      </c>
      <c r="H277" s="160">
        <v>12.952999999999999</v>
      </c>
      <c r="I277" s="161"/>
      <c r="L277" s="157"/>
      <c r="M277" s="162"/>
      <c r="T277" s="163"/>
      <c r="AT277" s="158" t="s">
        <v>442</v>
      </c>
      <c r="AU277" s="158" t="s">
        <v>97</v>
      </c>
      <c r="AV277" s="13" t="s">
        <v>97</v>
      </c>
      <c r="AW277" s="13" t="s">
        <v>42</v>
      </c>
      <c r="AX277" s="13" t="s">
        <v>87</v>
      </c>
      <c r="AY277" s="158" t="s">
        <v>432</v>
      </c>
    </row>
    <row r="278" spans="2:65" s="12" customFormat="1" ht="11.25">
      <c r="B278" s="150"/>
      <c r="D278" s="151" t="s">
        <v>442</v>
      </c>
      <c r="E278" s="152" t="s">
        <v>1</v>
      </c>
      <c r="F278" s="153" t="s">
        <v>6799</v>
      </c>
      <c r="H278" s="152" t="s">
        <v>1</v>
      </c>
      <c r="I278" s="154"/>
      <c r="L278" s="150"/>
      <c r="M278" s="155"/>
      <c r="T278" s="156"/>
      <c r="AT278" s="152" t="s">
        <v>442</v>
      </c>
      <c r="AU278" s="152" t="s">
        <v>97</v>
      </c>
      <c r="AV278" s="12" t="s">
        <v>95</v>
      </c>
      <c r="AW278" s="12" t="s">
        <v>42</v>
      </c>
      <c r="AX278" s="12" t="s">
        <v>87</v>
      </c>
      <c r="AY278" s="152" t="s">
        <v>432</v>
      </c>
    </row>
    <row r="279" spans="2:65" s="13" customFormat="1" ht="11.25">
      <c r="B279" s="157"/>
      <c r="D279" s="151" t="s">
        <v>442</v>
      </c>
      <c r="E279" s="158" t="s">
        <v>1</v>
      </c>
      <c r="F279" s="159" t="s">
        <v>6763</v>
      </c>
      <c r="H279" s="160">
        <v>12.461</v>
      </c>
      <c r="I279" s="161"/>
      <c r="L279" s="157"/>
      <c r="M279" s="162"/>
      <c r="T279" s="163"/>
      <c r="AT279" s="158" t="s">
        <v>442</v>
      </c>
      <c r="AU279" s="158" t="s">
        <v>97</v>
      </c>
      <c r="AV279" s="13" t="s">
        <v>97</v>
      </c>
      <c r="AW279" s="13" t="s">
        <v>42</v>
      </c>
      <c r="AX279" s="13" t="s">
        <v>87</v>
      </c>
      <c r="AY279" s="158" t="s">
        <v>432</v>
      </c>
    </row>
    <row r="280" spans="2:65" s="12" customFormat="1" ht="11.25">
      <c r="B280" s="150"/>
      <c r="D280" s="151" t="s">
        <v>442</v>
      </c>
      <c r="E280" s="152" t="s">
        <v>1</v>
      </c>
      <c r="F280" s="153" t="s">
        <v>6770</v>
      </c>
      <c r="H280" s="152" t="s">
        <v>1</v>
      </c>
      <c r="I280" s="154"/>
      <c r="L280" s="150"/>
      <c r="M280" s="155"/>
      <c r="T280" s="156"/>
      <c r="AT280" s="152" t="s">
        <v>442</v>
      </c>
      <c r="AU280" s="152" t="s">
        <v>97</v>
      </c>
      <c r="AV280" s="12" t="s">
        <v>95</v>
      </c>
      <c r="AW280" s="12" t="s">
        <v>42</v>
      </c>
      <c r="AX280" s="12" t="s">
        <v>87</v>
      </c>
      <c r="AY280" s="152" t="s">
        <v>432</v>
      </c>
    </row>
    <row r="281" spans="2:65" s="13" customFormat="1" ht="11.25">
      <c r="B281" s="157"/>
      <c r="D281" s="151" t="s">
        <v>442</v>
      </c>
      <c r="E281" s="158" t="s">
        <v>1</v>
      </c>
      <c r="F281" s="159" t="s">
        <v>6774</v>
      </c>
      <c r="H281" s="160">
        <v>7.766</v>
      </c>
      <c r="I281" s="161"/>
      <c r="L281" s="157"/>
      <c r="M281" s="162"/>
      <c r="T281" s="163"/>
      <c r="AT281" s="158" t="s">
        <v>442</v>
      </c>
      <c r="AU281" s="158" t="s">
        <v>97</v>
      </c>
      <c r="AV281" s="13" t="s">
        <v>97</v>
      </c>
      <c r="AW281" s="13" t="s">
        <v>42</v>
      </c>
      <c r="AX281" s="13" t="s">
        <v>87</v>
      </c>
      <c r="AY281" s="158" t="s">
        <v>432</v>
      </c>
    </row>
    <row r="282" spans="2:65" s="13" customFormat="1" ht="11.25">
      <c r="B282" s="157"/>
      <c r="D282" s="151" t="s">
        <v>442</v>
      </c>
      <c r="E282" s="158" t="s">
        <v>1</v>
      </c>
      <c r="F282" s="159" t="s">
        <v>6775</v>
      </c>
      <c r="H282" s="160">
        <v>6.8109999999999999</v>
      </c>
      <c r="I282" s="161"/>
      <c r="L282" s="157"/>
      <c r="M282" s="162"/>
      <c r="T282" s="163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87</v>
      </c>
      <c r="AY282" s="158" t="s">
        <v>432</v>
      </c>
    </row>
    <row r="283" spans="2:65" s="14" customFormat="1" ht="11.25">
      <c r="B283" s="164"/>
      <c r="D283" s="151" t="s">
        <v>442</v>
      </c>
      <c r="E283" s="165" t="s">
        <v>1</v>
      </c>
      <c r="F283" s="166" t="s">
        <v>449</v>
      </c>
      <c r="H283" s="167">
        <v>78.340999999999994</v>
      </c>
      <c r="I283" s="168"/>
      <c r="L283" s="164"/>
      <c r="M283" s="169"/>
      <c r="T283" s="170"/>
      <c r="AT283" s="165" t="s">
        <v>442</v>
      </c>
      <c r="AU283" s="165" t="s">
        <v>97</v>
      </c>
      <c r="AV283" s="14" t="s">
        <v>431</v>
      </c>
      <c r="AW283" s="14" t="s">
        <v>42</v>
      </c>
      <c r="AX283" s="14" t="s">
        <v>95</v>
      </c>
      <c r="AY283" s="165" t="s">
        <v>432</v>
      </c>
    </row>
    <row r="284" spans="2:65" s="1" customFormat="1" ht="24.2" customHeight="1">
      <c r="B284" s="33"/>
      <c r="C284" s="137" t="s">
        <v>359</v>
      </c>
      <c r="D284" s="137" t="s">
        <v>435</v>
      </c>
      <c r="E284" s="138" t="s">
        <v>6800</v>
      </c>
      <c r="F284" s="139" t="s">
        <v>6801</v>
      </c>
      <c r="G284" s="140" t="s">
        <v>510</v>
      </c>
      <c r="H284" s="141">
        <v>28.181999999999999</v>
      </c>
      <c r="I284" s="142"/>
      <c r="J284" s="143">
        <f>ROUND(I284*H284,2)</f>
        <v>0</v>
      </c>
      <c r="K284" s="139" t="s">
        <v>457</v>
      </c>
      <c r="L284" s="33"/>
      <c r="M284" s="144" t="s">
        <v>1</v>
      </c>
      <c r="N284" s="145" t="s">
        <v>52</v>
      </c>
      <c r="P284" s="146">
        <f>O284*H284</f>
        <v>0</v>
      </c>
      <c r="Q284" s="146">
        <v>0</v>
      </c>
      <c r="R284" s="146">
        <f>Q284*H284</f>
        <v>0</v>
      </c>
      <c r="S284" s="146">
        <v>0</v>
      </c>
      <c r="T284" s="147">
        <f>S284*H284</f>
        <v>0</v>
      </c>
      <c r="AR284" s="148" t="s">
        <v>556</v>
      </c>
      <c r="AT284" s="148" t="s">
        <v>435</v>
      </c>
      <c r="AU284" s="148" t="s">
        <v>97</v>
      </c>
      <c r="AY284" s="17" t="s">
        <v>432</v>
      </c>
      <c r="BE284" s="149">
        <f>IF(N284="základní",J284,0)</f>
        <v>0</v>
      </c>
      <c r="BF284" s="149">
        <f>IF(N284="snížená",J284,0)</f>
        <v>0</v>
      </c>
      <c r="BG284" s="149">
        <f>IF(N284="zákl. přenesená",J284,0)</f>
        <v>0</v>
      </c>
      <c r="BH284" s="149">
        <f>IF(N284="sníž. přenesená",J284,0)</f>
        <v>0</v>
      </c>
      <c r="BI284" s="149">
        <f>IF(N284="nulová",J284,0)</f>
        <v>0</v>
      </c>
      <c r="BJ284" s="17" t="s">
        <v>95</v>
      </c>
      <c r="BK284" s="149">
        <f>ROUND(I284*H284,2)</f>
        <v>0</v>
      </c>
      <c r="BL284" s="17" t="s">
        <v>556</v>
      </c>
      <c r="BM284" s="148" t="s">
        <v>6802</v>
      </c>
    </row>
    <row r="285" spans="2:65" s="12" customFormat="1" ht="11.25">
      <c r="B285" s="150"/>
      <c r="D285" s="151" t="s">
        <v>442</v>
      </c>
      <c r="E285" s="152" t="s">
        <v>1</v>
      </c>
      <c r="F285" s="153" t="s">
        <v>6799</v>
      </c>
      <c r="H285" s="152" t="s">
        <v>1</v>
      </c>
      <c r="I285" s="154"/>
      <c r="L285" s="150"/>
      <c r="M285" s="155"/>
      <c r="T285" s="156"/>
      <c r="AT285" s="152" t="s">
        <v>442</v>
      </c>
      <c r="AU285" s="152" t="s">
        <v>97</v>
      </c>
      <c r="AV285" s="12" t="s">
        <v>95</v>
      </c>
      <c r="AW285" s="12" t="s">
        <v>42</v>
      </c>
      <c r="AX285" s="12" t="s">
        <v>87</v>
      </c>
      <c r="AY285" s="152" t="s">
        <v>432</v>
      </c>
    </row>
    <row r="286" spans="2:65" s="13" customFormat="1" ht="11.25">
      <c r="B286" s="157"/>
      <c r="D286" s="151" t="s">
        <v>442</v>
      </c>
      <c r="E286" s="158" t="s">
        <v>1</v>
      </c>
      <c r="F286" s="159" t="s">
        <v>6803</v>
      </c>
      <c r="H286" s="160">
        <v>19.954000000000001</v>
      </c>
      <c r="I286" s="161"/>
      <c r="L286" s="157"/>
      <c r="M286" s="162"/>
      <c r="T286" s="163"/>
      <c r="AT286" s="158" t="s">
        <v>442</v>
      </c>
      <c r="AU286" s="158" t="s">
        <v>97</v>
      </c>
      <c r="AV286" s="13" t="s">
        <v>97</v>
      </c>
      <c r="AW286" s="13" t="s">
        <v>42</v>
      </c>
      <c r="AX286" s="13" t="s">
        <v>87</v>
      </c>
      <c r="AY286" s="158" t="s">
        <v>432</v>
      </c>
    </row>
    <row r="287" spans="2:65" s="12" customFormat="1" ht="11.25">
      <c r="B287" s="150"/>
      <c r="D287" s="151" t="s">
        <v>442</v>
      </c>
      <c r="E287" s="152" t="s">
        <v>1</v>
      </c>
      <c r="F287" s="153" t="s">
        <v>6770</v>
      </c>
      <c r="H287" s="152" t="s">
        <v>1</v>
      </c>
      <c r="I287" s="154"/>
      <c r="L287" s="150"/>
      <c r="M287" s="155"/>
      <c r="T287" s="156"/>
      <c r="AT287" s="152" t="s">
        <v>442</v>
      </c>
      <c r="AU287" s="152" t="s">
        <v>97</v>
      </c>
      <c r="AV287" s="12" t="s">
        <v>95</v>
      </c>
      <c r="AW287" s="12" t="s">
        <v>42</v>
      </c>
      <c r="AX287" s="12" t="s">
        <v>87</v>
      </c>
      <c r="AY287" s="152" t="s">
        <v>432</v>
      </c>
    </row>
    <row r="288" spans="2:65" s="13" customFormat="1" ht="11.25">
      <c r="B288" s="157"/>
      <c r="D288" s="151" t="s">
        <v>442</v>
      </c>
      <c r="E288" s="158" t="s">
        <v>1</v>
      </c>
      <c r="F288" s="159" t="s">
        <v>6804</v>
      </c>
      <c r="H288" s="160">
        <v>8.2279999999999998</v>
      </c>
      <c r="I288" s="161"/>
      <c r="L288" s="157"/>
      <c r="M288" s="162"/>
      <c r="T288" s="163"/>
      <c r="AT288" s="158" t="s">
        <v>442</v>
      </c>
      <c r="AU288" s="158" t="s">
        <v>97</v>
      </c>
      <c r="AV288" s="13" t="s">
        <v>97</v>
      </c>
      <c r="AW288" s="13" t="s">
        <v>42</v>
      </c>
      <c r="AX288" s="13" t="s">
        <v>87</v>
      </c>
      <c r="AY288" s="158" t="s">
        <v>432</v>
      </c>
    </row>
    <row r="289" spans="2:65" s="14" customFormat="1" ht="11.25">
      <c r="B289" s="164"/>
      <c r="D289" s="151" t="s">
        <v>442</v>
      </c>
      <c r="E289" s="165" t="s">
        <v>1</v>
      </c>
      <c r="F289" s="166" t="s">
        <v>449</v>
      </c>
      <c r="H289" s="167">
        <v>28.181999999999999</v>
      </c>
      <c r="I289" s="168"/>
      <c r="L289" s="164"/>
      <c r="M289" s="169"/>
      <c r="T289" s="170"/>
      <c r="AT289" s="165" t="s">
        <v>442</v>
      </c>
      <c r="AU289" s="165" t="s">
        <v>97</v>
      </c>
      <c r="AV289" s="14" t="s">
        <v>431</v>
      </c>
      <c r="AW289" s="14" t="s">
        <v>42</v>
      </c>
      <c r="AX289" s="14" t="s">
        <v>95</v>
      </c>
      <c r="AY289" s="165" t="s">
        <v>432</v>
      </c>
    </row>
    <row r="290" spans="2:65" s="1" customFormat="1" ht="16.5" customHeight="1">
      <c r="B290" s="33"/>
      <c r="C290" s="184" t="s">
        <v>369</v>
      </c>
      <c r="D290" s="184" t="s">
        <v>740</v>
      </c>
      <c r="E290" s="185" t="s">
        <v>6805</v>
      </c>
      <c r="F290" s="186" t="s">
        <v>6806</v>
      </c>
      <c r="G290" s="187" t="s">
        <v>510</v>
      </c>
      <c r="H290" s="188">
        <v>32.549999999999997</v>
      </c>
      <c r="I290" s="189"/>
      <c r="J290" s="190">
        <f>ROUND(I290*H290,2)</f>
        <v>0</v>
      </c>
      <c r="K290" s="186" t="s">
        <v>528</v>
      </c>
      <c r="L290" s="191"/>
      <c r="M290" s="192" t="s">
        <v>1</v>
      </c>
      <c r="N290" s="193" t="s">
        <v>52</v>
      </c>
      <c r="P290" s="146">
        <f>O290*H290</f>
        <v>0</v>
      </c>
      <c r="Q290" s="146">
        <v>2.9999999999999997E-4</v>
      </c>
      <c r="R290" s="146">
        <f>Q290*H290</f>
        <v>9.7649999999999976E-3</v>
      </c>
      <c r="S290" s="146">
        <v>0</v>
      </c>
      <c r="T290" s="147">
        <f>S290*H290</f>
        <v>0</v>
      </c>
      <c r="AR290" s="148" t="s">
        <v>297</v>
      </c>
      <c r="AT290" s="148" t="s">
        <v>740</v>
      </c>
      <c r="AU290" s="148" t="s">
        <v>97</v>
      </c>
      <c r="AY290" s="17" t="s">
        <v>432</v>
      </c>
      <c r="BE290" s="149">
        <f>IF(N290="základní",J290,0)</f>
        <v>0</v>
      </c>
      <c r="BF290" s="149">
        <f>IF(N290="snížená",J290,0)</f>
        <v>0</v>
      </c>
      <c r="BG290" s="149">
        <f>IF(N290="zákl. přenesená",J290,0)</f>
        <v>0</v>
      </c>
      <c r="BH290" s="149">
        <f>IF(N290="sníž. přenesená",J290,0)</f>
        <v>0</v>
      </c>
      <c r="BI290" s="149">
        <f>IF(N290="nulová",J290,0)</f>
        <v>0</v>
      </c>
      <c r="BJ290" s="17" t="s">
        <v>95</v>
      </c>
      <c r="BK290" s="149">
        <f>ROUND(I290*H290,2)</f>
        <v>0</v>
      </c>
      <c r="BL290" s="17" t="s">
        <v>556</v>
      </c>
      <c r="BM290" s="148" t="s">
        <v>6807</v>
      </c>
    </row>
    <row r="291" spans="2:65" s="13" customFormat="1" ht="11.25">
      <c r="B291" s="157"/>
      <c r="D291" s="151" t="s">
        <v>442</v>
      </c>
      <c r="F291" s="159" t="s">
        <v>6808</v>
      </c>
      <c r="H291" s="160">
        <v>32.549999999999997</v>
      </c>
      <c r="I291" s="161"/>
      <c r="L291" s="157"/>
      <c r="M291" s="162"/>
      <c r="T291" s="163"/>
      <c r="AT291" s="158" t="s">
        <v>442</v>
      </c>
      <c r="AU291" s="158" t="s">
        <v>97</v>
      </c>
      <c r="AV291" s="13" t="s">
        <v>97</v>
      </c>
      <c r="AW291" s="13" t="s">
        <v>4</v>
      </c>
      <c r="AX291" s="13" t="s">
        <v>95</v>
      </c>
      <c r="AY291" s="158" t="s">
        <v>432</v>
      </c>
    </row>
    <row r="292" spans="2:65" s="1" customFormat="1" ht="16.5" customHeight="1">
      <c r="B292" s="33"/>
      <c r="C292" s="137" t="s">
        <v>373</v>
      </c>
      <c r="D292" s="137" t="s">
        <v>435</v>
      </c>
      <c r="E292" s="138" t="s">
        <v>6809</v>
      </c>
      <c r="F292" s="139" t="s">
        <v>6810</v>
      </c>
      <c r="G292" s="140" t="s">
        <v>510</v>
      </c>
      <c r="H292" s="141">
        <v>10.699</v>
      </c>
      <c r="I292" s="142"/>
      <c r="J292" s="143">
        <f>ROUND(I292*H292,2)</f>
        <v>0</v>
      </c>
      <c r="K292" s="139" t="s">
        <v>528</v>
      </c>
      <c r="L292" s="33"/>
      <c r="M292" s="144" t="s">
        <v>1</v>
      </c>
      <c r="N292" s="145" t="s">
        <v>52</v>
      </c>
      <c r="P292" s="146">
        <f>O292*H292</f>
        <v>0</v>
      </c>
      <c r="Q292" s="146">
        <v>4.0000000000000001E-3</v>
      </c>
      <c r="R292" s="146">
        <f>Q292*H292</f>
        <v>4.2796000000000001E-2</v>
      </c>
      <c r="S292" s="146">
        <v>0</v>
      </c>
      <c r="T292" s="147">
        <f>S292*H292</f>
        <v>0</v>
      </c>
      <c r="AR292" s="148" t="s">
        <v>556</v>
      </c>
      <c r="AT292" s="148" t="s">
        <v>435</v>
      </c>
      <c r="AU292" s="148" t="s">
        <v>97</v>
      </c>
      <c r="AY292" s="17" t="s">
        <v>432</v>
      </c>
      <c r="BE292" s="149">
        <f>IF(N292="základní",J292,0)</f>
        <v>0</v>
      </c>
      <c r="BF292" s="149">
        <f>IF(N292="snížená",J292,0)</f>
        <v>0</v>
      </c>
      <c r="BG292" s="149">
        <f>IF(N292="zákl. přenesená",J292,0)</f>
        <v>0</v>
      </c>
      <c r="BH292" s="149">
        <f>IF(N292="sníž. přenesená",J292,0)</f>
        <v>0</v>
      </c>
      <c r="BI292" s="149">
        <f>IF(N292="nulová",J292,0)</f>
        <v>0</v>
      </c>
      <c r="BJ292" s="17" t="s">
        <v>95</v>
      </c>
      <c r="BK292" s="149">
        <f>ROUND(I292*H292,2)</f>
        <v>0</v>
      </c>
      <c r="BL292" s="17" t="s">
        <v>556</v>
      </c>
      <c r="BM292" s="148" t="s">
        <v>6811</v>
      </c>
    </row>
    <row r="293" spans="2:65" s="12" customFormat="1" ht="11.25">
      <c r="B293" s="150"/>
      <c r="D293" s="151" t="s">
        <v>442</v>
      </c>
      <c r="E293" s="152" t="s">
        <v>1</v>
      </c>
      <c r="F293" s="153" t="s">
        <v>6799</v>
      </c>
      <c r="H293" s="152" t="s">
        <v>1</v>
      </c>
      <c r="I293" s="154"/>
      <c r="L293" s="150"/>
      <c r="M293" s="155"/>
      <c r="T293" s="156"/>
      <c r="AT293" s="152" t="s">
        <v>442</v>
      </c>
      <c r="AU293" s="152" t="s">
        <v>97</v>
      </c>
      <c r="AV293" s="12" t="s">
        <v>95</v>
      </c>
      <c r="AW293" s="12" t="s">
        <v>42</v>
      </c>
      <c r="AX293" s="12" t="s">
        <v>87</v>
      </c>
      <c r="AY293" s="152" t="s">
        <v>432</v>
      </c>
    </row>
    <row r="294" spans="2:65" s="13" customFormat="1" ht="11.25">
      <c r="B294" s="157"/>
      <c r="D294" s="151" t="s">
        <v>442</v>
      </c>
      <c r="E294" s="158" t="s">
        <v>1</v>
      </c>
      <c r="F294" s="159" t="s">
        <v>6812</v>
      </c>
      <c r="H294" s="160">
        <v>10.699</v>
      </c>
      <c r="I294" s="161"/>
      <c r="L294" s="157"/>
      <c r="M294" s="162"/>
      <c r="T294" s="163"/>
      <c r="AT294" s="158" t="s">
        <v>442</v>
      </c>
      <c r="AU294" s="158" t="s">
        <v>97</v>
      </c>
      <c r="AV294" s="13" t="s">
        <v>97</v>
      </c>
      <c r="AW294" s="13" t="s">
        <v>42</v>
      </c>
      <c r="AX294" s="13" t="s">
        <v>95</v>
      </c>
      <c r="AY294" s="158" t="s">
        <v>432</v>
      </c>
    </row>
    <row r="295" spans="2:65" s="1" customFormat="1" ht="24.2" customHeight="1">
      <c r="B295" s="33"/>
      <c r="C295" s="137" t="s">
        <v>383</v>
      </c>
      <c r="D295" s="137" t="s">
        <v>435</v>
      </c>
      <c r="E295" s="138" t="s">
        <v>6813</v>
      </c>
      <c r="F295" s="139" t="s">
        <v>6814</v>
      </c>
      <c r="G295" s="140" t="s">
        <v>510</v>
      </c>
      <c r="H295" s="141">
        <v>8.827</v>
      </c>
      <c r="I295" s="142"/>
      <c r="J295" s="143">
        <f>ROUND(I295*H295,2)</f>
        <v>0</v>
      </c>
      <c r="K295" s="139" t="s">
        <v>457</v>
      </c>
      <c r="L295" s="33"/>
      <c r="M295" s="144" t="s">
        <v>1</v>
      </c>
      <c r="N295" s="145" t="s">
        <v>52</v>
      </c>
      <c r="P295" s="146">
        <f>O295*H295</f>
        <v>0</v>
      </c>
      <c r="Q295" s="146">
        <v>0</v>
      </c>
      <c r="R295" s="146">
        <f>Q295*H295</f>
        <v>0</v>
      </c>
      <c r="S295" s="146">
        <v>0</v>
      </c>
      <c r="T295" s="147">
        <f>S295*H295</f>
        <v>0</v>
      </c>
      <c r="AR295" s="148" t="s">
        <v>556</v>
      </c>
      <c r="AT295" s="148" t="s">
        <v>435</v>
      </c>
      <c r="AU295" s="148" t="s">
        <v>97</v>
      </c>
      <c r="AY295" s="17" t="s">
        <v>432</v>
      </c>
      <c r="BE295" s="149">
        <f>IF(N295="základní",J295,0)</f>
        <v>0</v>
      </c>
      <c r="BF295" s="149">
        <f>IF(N295="snížená",J295,0)</f>
        <v>0</v>
      </c>
      <c r="BG295" s="149">
        <f>IF(N295="zákl. přenesená",J295,0)</f>
        <v>0</v>
      </c>
      <c r="BH295" s="149">
        <f>IF(N295="sníž. přenesená",J295,0)</f>
        <v>0</v>
      </c>
      <c r="BI295" s="149">
        <f>IF(N295="nulová",J295,0)</f>
        <v>0</v>
      </c>
      <c r="BJ295" s="17" t="s">
        <v>95</v>
      </c>
      <c r="BK295" s="149">
        <f>ROUND(I295*H295,2)</f>
        <v>0</v>
      </c>
      <c r="BL295" s="17" t="s">
        <v>556</v>
      </c>
      <c r="BM295" s="148" t="s">
        <v>6815</v>
      </c>
    </row>
    <row r="296" spans="2:65" s="12" customFormat="1" ht="11.25">
      <c r="B296" s="150"/>
      <c r="D296" s="151" t="s">
        <v>442</v>
      </c>
      <c r="E296" s="152" t="s">
        <v>1</v>
      </c>
      <c r="F296" s="153" t="s">
        <v>6799</v>
      </c>
      <c r="H296" s="152" t="s">
        <v>1</v>
      </c>
      <c r="I296" s="154"/>
      <c r="L296" s="150"/>
      <c r="M296" s="155"/>
      <c r="T296" s="156"/>
      <c r="AT296" s="152" t="s">
        <v>442</v>
      </c>
      <c r="AU296" s="152" t="s">
        <v>97</v>
      </c>
      <c r="AV296" s="12" t="s">
        <v>95</v>
      </c>
      <c r="AW296" s="12" t="s">
        <v>42</v>
      </c>
      <c r="AX296" s="12" t="s">
        <v>87</v>
      </c>
      <c r="AY296" s="152" t="s">
        <v>432</v>
      </c>
    </row>
    <row r="297" spans="2:65" s="13" customFormat="1" ht="11.25">
      <c r="B297" s="157"/>
      <c r="D297" s="151" t="s">
        <v>442</v>
      </c>
      <c r="E297" s="158" t="s">
        <v>1</v>
      </c>
      <c r="F297" s="159" t="s">
        <v>6816</v>
      </c>
      <c r="H297" s="160">
        <v>8.827</v>
      </c>
      <c r="I297" s="161"/>
      <c r="L297" s="157"/>
      <c r="M297" s="162"/>
      <c r="T297" s="163"/>
      <c r="AT297" s="158" t="s">
        <v>442</v>
      </c>
      <c r="AU297" s="158" t="s">
        <v>97</v>
      </c>
      <c r="AV297" s="13" t="s">
        <v>97</v>
      </c>
      <c r="AW297" s="13" t="s">
        <v>42</v>
      </c>
      <c r="AX297" s="13" t="s">
        <v>95</v>
      </c>
      <c r="AY297" s="158" t="s">
        <v>432</v>
      </c>
    </row>
    <row r="298" spans="2:65" s="1" customFormat="1" ht="16.5" customHeight="1">
      <c r="B298" s="33"/>
      <c r="C298" s="184" t="s">
        <v>1152</v>
      </c>
      <c r="D298" s="184" t="s">
        <v>740</v>
      </c>
      <c r="E298" s="185" t="s">
        <v>6817</v>
      </c>
      <c r="F298" s="186" t="s">
        <v>6818</v>
      </c>
      <c r="G298" s="187" t="s">
        <v>685</v>
      </c>
      <c r="H298" s="188">
        <v>0.68</v>
      </c>
      <c r="I298" s="189"/>
      <c r="J298" s="190">
        <f>ROUND(I298*H298,2)</f>
        <v>0</v>
      </c>
      <c r="K298" s="186" t="s">
        <v>528</v>
      </c>
      <c r="L298" s="191"/>
      <c r="M298" s="192" t="s">
        <v>1</v>
      </c>
      <c r="N298" s="193" t="s">
        <v>52</v>
      </c>
      <c r="P298" s="146">
        <f>O298*H298</f>
        <v>0</v>
      </c>
      <c r="Q298" s="146">
        <v>0.6</v>
      </c>
      <c r="R298" s="146">
        <f>Q298*H298</f>
        <v>0.40800000000000003</v>
      </c>
      <c r="S298" s="146">
        <v>0</v>
      </c>
      <c r="T298" s="147">
        <f>S298*H298</f>
        <v>0</v>
      </c>
      <c r="AR298" s="148" t="s">
        <v>297</v>
      </c>
      <c r="AT298" s="148" t="s">
        <v>740</v>
      </c>
      <c r="AU298" s="148" t="s">
        <v>97</v>
      </c>
      <c r="AY298" s="17" t="s">
        <v>432</v>
      </c>
      <c r="BE298" s="149">
        <f>IF(N298="základní",J298,0)</f>
        <v>0</v>
      </c>
      <c r="BF298" s="149">
        <f>IF(N298="snížená",J298,0)</f>
        <v>0</v>
      </c>
      <c r="BG298" s="149">
        <f>IF(N298="zákl. přenesená",J298,0)</f>
        <v>0</v>
      </c>
      <c r="BH298" s="149">
        <f>IF(N298="sníž. přenesená",J298,0)</f>
        <v>0</v>
      </c>
      <c r="BI298" s="149">
        <f>IF(N298="nulová",J298,0)</f>
        <v>0</v>
      </c>
      <c r="BJ298" s="17" t="s">
        <v>95</v>
      </c>
      <c r="BK298" s="149">
        <f>ROUND(I298*H298,2)</f>
        <v>0</v>
      </c>
      <c r="BL298" s="17" t="s">
        <v>556</v>
      </c>
      <c r="BM298" s="148" t="s">
        <v>6819</v>
      </c>
    </row>
    <row r="299" spans="2:65" s="13" customFormat="1" ht="11.25">
      <c r="B299" s="157"/>
      <c r="D299" s="151" t="s">
        <v>442</v>
      </c>
      <c r="F299" s="159" t="s">
        <v>6820</v>
      </c>
      <c r="H299" s="160">
        <v>0.68</v>
      </c>
      <c r="I299" s="161"/>
      <c r="L299" s="157"/>
      <c r="M299" s="162"/>
      <c r="T299" s="163"/>
      <c r="AT299" s="158" t="s">
        <v>442</v>
      </c>
      <c r="AU299" s="158" t="s">
        <v>97</v>
      </c>
      <c r="AV299" s="13" t="s">
        <v>97</v>
      </c>
      <c r="AW299" s="13" t="s">
        <v>4</v>
      </c>
      <c r="AX299" s="13" t="s">
        <v>95</v>
      </c>
      <c r="AY299" s="158" t="s">
        <v>432</v>
      </c>
    </row>
    <row r="300" spans="2:65" s="1" customFormat="1" ht="49.15" customHeight="1">
      <c r="B300" s="33"/>
      <c r="C300" s="137" t="s">
        <v>1155</v>
      </c>
      <c r="D300" s="137" t="s">
        <v>435</v>
      </c>
      <c r="E300" s="138" t="s">
        <v>6821</v>
      </c>
      <c r="F300" s="139" t="s">
        <v>6822</v>
      </c>
      <c r="G300" s="140" t="s">
        <v>510</v>
      </c>
      <c r="H300" s="141">
        <v>8.827</v>
      </c>
      <c r="I300" s="142"/>
      <c r="J300" s="143">
        <f>ROUND(I300*H300,2)</f>
        <v>0</v>
      </c>
      <c r="K300" s="139" t="s">
        <v>528</v>
      </c>
      <c r="L300" s="33"/>
      <c r="M300" s="144" t="s">
        <v>1</v>
      </c>
      <c r="N300" s="145" t="s">
        <v>52</v>
      </c>
      <c r="P300" s="146">
        <f>O300*H300</f>
        <v>0</v>
      </c>
      <c r="Q300" s="146">
        <v>2.2000000000000001E-4</v>
      </c>
      <c r="R300" s="146">
        <f>Q300*H300</f>
        <v>1.9419400000000001E-3</v>
      </c>
      <c r="S300" s="146">
        <v>0</v>
      </c>
      <c r="T300" s="147">
        <f>S300*H300</f>
        <v>0</v>
      </c>
      <c r="AR300" s="148" t="s">
        <v>556</v>
      </c>
      <c r="AT300" s="148" t="s">
        <v>435</v>
      </c>
      <c r="AU300" s="148" t="s">
        <v>97</v>
      </c>
      <c r="AY300" s="17" t="s">
        <v>432</v>
      </c>
      <c r="BE300" s="149">
        <f>IF(N300="základní",J300,0)</f>
        <v>0</v>
      </c>
      <c r="BF300" s="149">
        <f>IF(N300="snížená",J300,0)</f>
        <v>0</v>
      </c>
      <c r="BG300" s="149">
        <f>IF(N300="zákl. přenesená",J300,0)</f>
        <v>0</v>
      </c>
      <c r="BH300" s="149">
        <f>IF(N300="sníž. přenesená",J300,0)</f>
        <v>0</v>
      </c>
      <c r="BI300" s="149">
        <f>IF(N300="nulová",J300,0)</f>
        <v>0</v>
      </c>
      <c r="BJ300" s="17" t="s">
        <v>95</v>
      </c>
      <c r="BK300" s="149">
        <f>ROUND(I300*H300,2)</f>
        <v>0</v>
      </c>
      <c r="BL300" s="17" t="s">
        <v>556</v>
      </c>
      <c r="BM300" s="148" t="s">
        <v>6823</v>
      </c>
    </row>
    <row r="301" spans="2:65" s="12" customFormat="1" ht="11.25">
      <c r="B301" s="150"/>
      <c r="D301" s="151" t="s">
        <v>442</v>
      </c>
      <c r="E301" s="152" t="s">
        <v>1</v>
      </c>
      <c r="F301" s="153" t="s">
        <v>6799</v>
      </c>
      <c r="H301" s="152" t="s">
        <v>1</v>
      </c>
      <c r="I301" s="154"/>
      <c r="L301" s="150"/>
      <c r="M301" s="155"/>
      <c r="T301" s="156"/>
      <c r="AT301" s="152" t="s">
        <v>442</v>
      </c>
      <c r="AU301" s="152" t="s">
        <v>97</v>
      </c>
      <c r="AV301" s="12" t="s">
        <v>95</v>
      </c>
      <c r="AW301" s="12" t="s">
        <v>42</v>
      </c>
      <c r="AX301" s="12" t="s">
        <v>87</v>
      </c>
      <c r="AY301" s="152" t="s">
        <v>432</v>
      </c>
    </row>
    <row r="302" spans="2:65" s="13" customFormat="1" ht="11.25">
      <c r="B302" s="157"/>
      <c r="D302" s="151" t="s">
        <v>442</v>
      </c>
      <c r="E302" s="158" t="s">
        <v>1</v>
      </c>
      <c r="F302" s="159" t="s">
        <v>6816</v>
      </c>
      <c r="H302" s="160">
        <v>8.827</v>
      </c>
      <c r="I302" s="161"/>
      <c r="L302" s="157"/>
      <c r="M302" s="162"/>
      <c r="T302" s="163"/>
      <c r="AT302" s="158" t="s">
        <v>442</v>
      </c>
      <c r="AU302" s="158" t="s">
        <v>97</v>
      </c>
      <c r="AV302" s="13" t="s">
        <v>97</v>
      </c>
      <c r="AW302" s="13" t="s">
        <v>42</v>
      </c>
      <c r="AX302" s="13" t="s">
        <v>95</v>
      </c>
      <c r="AY302" s="158" t="s">
        <v>432</v>
      </c>
    </row>
    <row r="303" spans="2:65" s="1" customFormat="1" ht="24.2" customHeight="1">
      <c r="B303" s="33"/>
      <c r="C303" s="137" t="s">
        <v>1158</v>
      </c>
      <c r="D303" s="137" t="s">
        <v>435</v>
      </c>
      <c r="E303" s="138" t="s">
        <v>6824</v>
      </c>
      <c r="F303" s="139" t="s">
        <v>6825</v>
      </c>
      <c r="G303" s="140" t="s">
        <v>521</v>
      </c>
      <c r="H303" s="141">
        <v>12.12</v>
      </c>
      <c r="I303" s="142"/>
      <c r="J303" s="143">
        <f>ROUND(I303*H303,2)</f>
        <v>0</v>
      </c>
      <c r="K303" s="139" t="s">
        <v>457</v>
      </c>
      <c r="L303" s="33"/>
      <c r="M303" s="144" t="s">
        <v>1</v>
      </c>
      <c r="N303" s="145" t="s">
        <v>52</v>
      </c>
      <c r="P303" s="146">
        <f>O303*H303</f>
        <v>0</v>
      </c>
      <c r="Q303" s="146">
        <v>2.0000000000000002E-5</v>
      </c>
      <c r="R303" s="146">
        <f>Q303*H303</f>
        <v>2.4240000000000001E-4</v>
      </c>
      <c r="S303" s="146">
        <v>0</v>
      </c>
      <c r="T303" s="147">
        <f>S303*H303</f>
        <v>0</v>
      </c>
      <c r="AR303" s="148" t="s">
        <v>556</v>
      </c>
      <c r="AT303" s="148" t="s">
        <v>435</v>
      </c>
      <c r="AU303" s="148" t="s">
        <v>97</v>
      </c>
      <c r="AY303" s="17" t="s">
        <v>432</v>
      </c>
      <c r="BE303" s="149">
        <f>IF(N303="základní",J303,0)</f>
        <v>0</v>
      </c>
      <c r="BF303" s="149">
        <f>IF(N303="snížená",J303,0)</f>
        <v>0</v>
      </c>
      <c r="BG303" s="149">
        <f>IF(N303="zákl. přenesená",J303,0)</f>
        <v>0</v>
      </c>
      <c r="BH303" s="149">
        <f>IF(N303="sníž. přenesená",J303,0)</f>
        <v>0</v>
      </c>
      <c r="BI303" s="149">
        <f>IF(N303="nulová",J303,0)</f>
        <v>0</v>
      </c>
      <c r="BJ303" s="17" t="s">
        <v>95</v>
      </c>
      <c r="BK303" s="149">
        <f>ROUND(I303*H303,2)</f>
        <v>0</v>
      </c>
      <c r="BL303" s="17" t="s">
        <v>556</v>
      </c>
      <c r="BM303" s="148" t="s">
        <v>6826</v>
      </c>
    </row>
    <row r="304" spans="2:65" s="13" customFormat="1" ht="11.25">
      <c r="B304" s="157"/>
      <c r="D304" s="151" t="s">
        <v>442</v>
      </c>
      <c r="E304" s="158" t="s">
        <v>1</v>
      </c>
      <c r="F304" s="159" t="s">
        <v>6827</v>
      </c>
      <c r="H304" s="160">
        <v>12.12</v>
      </c>
      <c r="I304" s="161"/>
      <c r="L304" s="157"/>
      <c r="M304" s="162"/>
      <c r="T304" s="163"/>
      <c r="AT304" s="158" t="s">
        <v>442</v>
      </c>
      <c r="AU304" s="158" t="s">
        <v>97</v>
      </c>
      <c r="AV304" s="13" t="s">
        <v>97</v>
      </c>
      <c r="AW304" s="13" t="s">
        <v>42</v>
      </c>
      <c r="AX304" s="13" t="s">
        <v>95</v>
      </c>
      <c r="AY304" s="158" t="s">
        <v>432</v>
      </c>
    </row>
    <row r="305" spans="2:65" s="1" customFormat="1" ht="16.5" customHeight="1">
      <c r="B305" s="33"/>
      <c r="C305" s="184" t="s">
        <v>1160</v>
      </c>
      <c r="D305" s="184" t="s">
        <v>740</v>
      </c>
      <c r="E305" s="185" t="s">
        <v>6828</v>
      </c>
      <c r="F305" s="186" t="s">
        <v>6829</v>
      </c>
      <c r="G305" s="187" t="s">
        <v>521</v>
      </c>
      <c r="H305" s="188">
        <v>12.362</v>
      </c>
      <c r="I305" s="189"/>
      <c r="J305" s="190">
        <f>ROUND(I305*H305,2)</f>
        <v>0</v>
      </c>
      <c r="K305" s="186" t="s">
        <v>457</v>
      </c>
      <c r="L305" s="191"/>
      <c r="M305" s="192" t="s">
        <v>1</v>
      </c>
      <c r="N305" s="193" t="s">
        <v>52</v>
      </c>
      <c r="P305" s="146">
        <f>O305*H305</f>
        <v>0</v>
      </c>
      <c r="Q305" s="146">
        <v>5.0000000000000001E-4</v>
      </c>
      <c r="R305" s="146">
        <f>Q305*H305</f>
        <v>6.1809999999999999E-3</v>
      </c>
      <c r="S305" s="146">
        <v>0</v>
      </c>
      <c r="T305" s="147">
        <f>S305*H305</f>
        <v>0</v>
      </c>
      <c r="AR305" s="148" t="s">
        <v>297</v>
      </c>
      <c r="AT305" s="148" t="s">
        <v>740</v>
      </c>
      <c r="AU305" s="148" t="s">
        <v>97</v>
      </c>
      <c r="AY305" s="17" t="s">
        <v>432</v>
      </c>
      <c r="BE305" s="149">
        <f>IF(N305="základní",J305,0)</f>
        <v>0</v>
      </c>
      <c r="BF305" s="149">
        <f>IF(N305="snížená",J305,0)</f>
        <v>0</v>
      </c>
      <c r="BG305" s="149">
        <f>IF(N305="zákl. přenesená",J305,0)</f>
        <v>0</v>
      </c>
      <c r="BH305" s="149">
        <f>IF(N305="sníž. přenesená",J305,0)</f>
        <v>0</v>
      </c>
      <c r="BI305" s="149">
        <f>IF(N305="nulová",J305,0)</f>
        <v>0</v>
      </c>
      <c r="BJ305" s="17" t="s">
        <v>95</v>
      </c>
      <c r="BK305" s="149">
        <f>ROUND(I305*H305,2)</f>
        <v>0</v>
      </c>
      <c r="BL305" s="17" t="s">
        <v>556</v>
      </c>
      <c r="BM305" s="148" t="s">
        <v>6830</v>
      </c>
    </row>
    <row r="306" spans="2:65" s="13" customFormat="1" ht="11.25">
      <c r="B306" s="157"/>
      <c r="D306" s="151" t="s">
        <v>442</v>
      </c>
      <c r="F306" s="159" t="s">
        <v>6831</v>
      </c>
      <c r="H306" s="160">
        <v>12.362</v>
      </c>
      <c r="I306" s="161"/>
      <c r="L306" s="157"/>
      <c r="M306" s="162"/>
      <c r="T306" s="163"/>
      <c r="AT306" s="158" t="s">
        <v>442</v>
      </c>
      <c r="AU306" s="158" t="s">
        <v>97</v>
      </c>
      <c r="AV306" s="13" t="s">
        <v>97</v>
      </c>
      <c r="AW306" s="13" t="s">
        <v>4</v>
      </c>
      <c r="AX306" s="13" t="s">
        <v>95</v>
      </c>
      <c r="AY306" s="158" t="s">
        <v>432</v>
      </c>
    </row>
    <row r="307" spans="2:65" s="1" customFormat="1" ht="24.2" customHeight="1">
      <c r="B307" s="33"/>
      <c r="C307" s="137" t="s">
        <v>387</v>
      </c>
      <c r="D307" s="137" t="s">
        <v>435</v>
      </c>
      <c r="E307" s="138" t="s">
        <v>6832</v>
      </c>
      <c r="F307" s="139" t="s">
        <v>6833</v>
      </c>
      <c r="G307" s="140" t="s">
        <v>685</v>
      </c>
      <c r="H307" s="141">
        <v>0.19600000000000001</v>
      </c>
      <c r="I307" s="142"/>
      <c r="J307" s="143">
        <f>ROUND(I307*H307,2)</f>
        <v>0</v>
      </c>
      <c r="K307" s="139" t="s">
        <v>457</v>
      </c>
      <c r="L307" s="33"/>
      <c r="M307" s="144" t="s">
        <v>1</v>
      </c>
      <c r="N307" s="145" t="s">
        <v>52</v>
      </c>
      <c r="P307" s="146">
        <f>O307*H307</f>
        <v>0</v>
      </c>
      <c r="Q307" s="146">
        <v>0</v>
      </c>
      <c r="R307" s="146">
        <f>Q307*H307</f>
        <v>0</v>
      </c>
      <c r="S307" s="146">
        <v>0</v>
      </c>
      <c r="T307" s="147">
        <f>S307*H307</f>
        <v>0</v>
      </c>
      <c r="AR307" s="148" t="s">
        <v>556</v>
      </c>
      <c r="AT307" s="148" t="s">
        <v>435</v>
      </c>
      <c r="AU307" s="148" t="s">
        <v>97</v>
      </c>
      <c r="AY307" s="17" t="s">
        <v>432</v>
      </c>
      <c r="BE307" s="149">
        <f>IF(N307="základní",J307,0)</f>
        <v>0</v>
      </c>
      <c r="BF307" s="149">
        <f>IF(N307="snížená",J307,0)</f>
        <v>0</v>
      </c>
      <c r="BG307" s="149">
        <f>IF(N307="zákl. přenesená",J307,0)</f>
        <v>0</v>
      </c>
      <c r="BH307" s="149">
        <f>IF(N307="sníž. přenesená",J307,0)</f>
        <v>0</v>
      </c>
      <c r="BI307" s="149">
        <f>IF(N307="nulová",J307,0)</f>
        <v>0</v>
      </c>
      <c r="BJ307" s="17" t="s">
        <v>95</v>
      </c>
      <c r="BK307" s="149">
        <f>ROUND(I307*H307,2)</f>
        <v>0</v>
      </c>
      <c r="BL307" s="17" t="s">
        <v>556</v>
      </c>
      <c r="BM307" s="148" t="s">
        <v>6834</v>
      </c>
    </row>
    <row r="308" spans="2:65" s="12" customFormat="1" ht="11.25">
      <c r="B308" s="150"/>
      <c r="D308" s="151" t="s">
        <v>442</v>
      </c>
      <c r="E308" s="152" t="s">
        <v>1</v>
      </c>
      <c r="F308" s="153" t="s">
        <v>6799</v>
      </c>
      <c r="H308" s="152" t="s">
        <v>1</v>
      </c>
      <c r="I308" s="154"/>
      <c r="L308" s="150"/>
      <c r="M308" s="155"/>
      <c r="T308" s="156"/>
      <c r="AT308" s="152" t="s">
        <v>442</v>
      </c>
      <c r="AU308" s="152" t="s">
        <v>97</v>
      </c>
      <c r="AV308" s="12" t="s">
        <v>95</v>
      </c>
      <c r="AW308" s="12" t="s">
        <v>42</v>
      </c>
      <c r="AX308" s="12" t="s">
        <v>87</v>
      </c>
      <c r="AY308" s="152" t="s">
        <v>432</v>
      </c>
    </row>
    <row r="309" spans="2:65" s="13" customFormat="1" ht="11.25">
      <c r="B309" s="157"/>
      <c r="D309" s="151" t="s">
        <v>442</v>
      </c>
      <c r="E309" s="158" t="s">
        <v>1</v>
      </c>
      <c r="F309" s="159" t="s">
        <v>6835</v>
      </c>
      <c r="H309" s="160">
        <v>0.19600000000000001</v>
      </c>
      <c r="I309" s="161"/>
      <c r="L309" s="157"/>
      <c r="M309" s="162"/>
      <c r="T309" s="163"/>
      <c r="AT309" s="158" t="s">
        <v>442</v>
      </c>
      <c r="AU309" s="158" t="s">
        <v>97</v>
      </c>
      <c r="AV309" s="13" t="s">
        <v>97</v>
      </c>
      <c r="AW309" s="13" t="s">
        <v>42</v>
      </c>
      <c r="AX309" s="13" t="s">
        <v>95</v>
      </c>
      <c r="AY309" s="158" t="s">
        <v>432</v>
      </c>
    </row>
    <row r="310" spans="2:65" s="1" customFormat="1" ht="16.5" customHeight="1">
      <c r="B310" s="33"/>
      <c r="C310" s="184" t="s">
        <v>391</v>
      </c>
      <c r="D310" s="184" t="s">
        <v>740</v>
      </c>
      <c r="E310" s="185" t="s">
        <v>6836</v>
      </c>
      <c r="F310" s="186" t="s">
        <v>6837</v>
      </c>
      <c r="G310" s="187" t="s">
        <v>743</v>
      </c>
      <c r="H310" s="188">
        <v>0.32400000000000001</v>
      </c>
      <c r="I310" s="189"/>
      <c r="J310" s="190">
        <f>ROUND(I310*H310,2)</f>
        <v>0</v>
      </c>
      <c r="K310" s="186" t="s">
        <v>528</v>
      </c>
      <c r="L310" s="191"/>
      <c r="M310" s="192" t="s">
        <v>1</v>
      </c>
      <c r="N310" s="193" t="s">
        <v>52</v>
      </c>
      <c r="P310" s="146">
        <f>O310*H310</f>
        <v>0</v>
      </c>
      <c r="Q310" s="146">
        <v>1</v>
      </c>
      <c r="R310" s="146">
        <f>Q310*H310</f>
        <v>0.32400000000000001</v>
      </c>
      <c r="S310" s="146">
        <v>0</v>
      </c>
      <c r="T310" s="147">
        <f>S310*H310</f>
        <v>0</v>
      </c>
      <c r="AR310" s="148" t="s">
        <v>297</v>
      </c>
      <c r="AT310" s="148" t="s">
        <v>740</v>
      </c>
      <c r="AU310" s="148" t="s">
        <v>97</v>
      </c>
      <c r="AY310" s="17" t="s">
        <v>432</v>
      </c>
      <c r="BE310" s="149">
        <f>IF(N310="základní",J310,0)</f>
        <v>0</v>
      </c>
      <c r="BF310" s="149">
        <f>IF(N310="snížená",J310,0)</f>
        <v>0</v>
      </c>
      <c r="BG310" s="149">
        <f>IF(N310="zákl. přenesená",J310,0)</f>
        <v>0</v>
      </c>
      <c r="BH310" s="149">
        <f>IF(N310="sníž. přenesená",J310,0)</f>
        <v>0</v>
      </c>
      <c r="BI310" s="149">
        <f>IF(N310="nulová",J310,0)</f>
        <v>0</v>
      </c>
      <c r="BJ310" s="17" t="s">
        <v>95</v>
      </c>
      <c r="BK310" s="149">
        <f>ROUND(I310*H310,2)</f>
        <v>0</v>
      </c>
      <c r="BL310" s="17" t="s">
        <v>556</v>
      </c>
      <c r="BM310" s="148" t="s">
        <v>6838</v>
      </c>
    </row>
    <row r="311" spans="2:65" s="13" customFormat="1" ht="11.25">
      <c r="B311" s="157"/>
      <c r="D311" s="151" t="s">
        <v>442</v>
      </c>
      <c r="F311" s="159" t="s">
        <v>6839</v>
      </c>
      <c r="H311" s="160">
        <v>0.32400000000000001</v>
      </c>
      <c r="I311" s="161"/>
      <c r="L311" s="157"/>
      <c r="M311" s="162"/>
      <c r="T311" s="163"/>
      <c r="AT311" s="158" t="s">
        <v>442</v>
      </c>
      <c r="AU311" s="158" t="s">
        <v>97</v>
      </c>
      <c r="AV311" s="13" t="s">
        <v>97</v>
      </c>
      <c r="AW311" s="13" t="s">
        <v>4</v>
      </c>
      <c r="AX311" s="13" t="s">
        <v>95</v>
      </c>
      <c r="AY311" s="158" t="s">
        <v>432</v>
      </c>
    </row>
    <row r="312" spans="2:65" s="1" customFormat="1" ht="24.2" customHeight="1">
      <c r="B312" s="33"/>
      <c r="C312" s="137" t="s">
        <v>1167</v>
      </c>
      <c r="D312" s="137" t="s">
        <v>435</v>
      </c>
      <c r="E312" s="138" t="s">
        <v>6840</v>
      </c>
      <c r="F312" s="139" t="s">
        <v>6841</v>
      </c>
      <c r="G312" s="140" t="s">
        <v>743</v>
      </c>
      <c r="H312" s="141">
        <v>1.242</v>
      </c>
      <c r="I312" s="142"/>
      <c r="J312" s="143">
        <f>ROUND(I312*H312,2)</f>
        <v>0</v>
      </c>
      <c r="K312" s="139" t="s">
        <v>457</v>
      </c>
      <c r="L312" s="33"/>
      <c r="M312" s="144" t="s">
        <v>1</v>
      </c>
      <c r="N312" s="145" t="s">
        <v>52</v>
      </c>
      <c r="P312" s="146">
        <f>O312*H312</f>
        <v>0</v>
      </c>
      <c r="Q312" s="146">
        <v>0</v>
      </c>
      <c r="R312" s="146">
        <f>Q312*H312</f>
        <v>0</v>
      </c>
      <c r="S312" s="146">
        <v>0</v>
      </c>
      <c r="T312" s="147">
        <f>S312*H312</f>
        <v>0</v>
      </c>
      <c r="AR312" s="148" t="s">
        <v>556</v>
      </c>
      <c r="AT312" s="148" t="s">
        <v>435</v>
      </c>
      <c r="AU312" s="148" t="s">
        <v>97</v>
      </c>
      <c r="AY312" s="17" t="s">
        <v>432</v>
      </c>
      <c r="BE312" s="149">
        <f>IF(N312="základní",J312,0)</f>
        <v>0</v>
      </c>
      <c r="BF312" s="149">
        <f>IF(N312="snížená",J312,0)</f>
        <v>0</v>
      </c>
      <c r="BG312" s="149">
        <f>IF(N312="zákl. přenesená",J312,0)</f>
        <v>0</v>
      </c>
      <c r="BH312" s="149">
        <f>IF(N312="sníž. přenesená",J312,0)</f>
        <v>0</v>
      </c>
      <c r="BI312" s="149">
        <f>IF(N312="nulová",J312,0)</f>
        <v>0</v>
      </c>
      <c r="BJ312" s="17" t="s">
        <v>95</v>
      </c>
      <c r="BK312" s="149">
        <f>ROUND(I312*H312,2)</f>
        <v>0</v>
      </c>
      <c r="BL312" s="17" t="s">
        <v>556</v>
      </c>
      <c r="BM312" s="148" t="s">
        <v>6842</v>
      </c>
    </row>
    <row r="313" spans="2:65" s="11" customFormat="1" ht="22.9" customHeight="1">
      <c r="B313" s="125"/>
      <c r="D313" s="126" t="s">
        <v>86</v>
      </c>
      <c r="E313" s="135" t="s">
        <v>6843</v>
      </c>
      <c r="F313" s="135" t="s">
        <v>6844</v>
      </c>
      <c r="I313" s="128"/>
      <c r="J313" s="136">
        <f>BK313</f>
        <v>0</v>
      </c>
      <c r="L313" s="125"/>
      <c r="M313" s="130"/>
      <c r="P313" s="131">
        <f>SUM(P314:P361)</f>
        <v>0</v>
      </c>
      <c r="R313" s="131">
        <f>SUM(R314:R361)</f>
        <v>3.3191348400000003</v>
      </c>
      <c r="T313" s="132">
        <f>SUM(T314:T361)</f>
        <v>0</v>
      </c>
      <c r="AR313" s="126" t="s">
        <v>97</v>
      </c>
      <c r="AT313" s="133" t="s">
        <v>86</v>
      </c>
      <c r="AU313" s="133" t="s">
        <v>95</v>
      </c>
      <c r="AY313" s="126" t="s">
        <v>432</v>
      </c>
      <c r="BK313" s="134">
        <f>SUM(BK314:BK361)</f>
        <v>0</v>
      </c>
    </row>
    <row r="314" spans="2:65" s="1" customFormat="1" ht="37.9" customHeight="1">
      <c r="B314" s="33"/>
      <c r="C314" s="137" t="s">
        <v>1169</v>
      </c>
      <c r="D314" s="137" t="s">
        <v>435</v>
      </c>
      <c r="E314" s="138" t="s">
        <v>6845</v>
      </c>
      <c r="F314" s="139" t="s">
        <v>6846</v>
      </c>
      <c r="G314" s="140" t="s">
        <v>510</v>
      </c>
      <c r="H314" s="141">
        <v>54.18</v>
      </c>
      <c r="I314" s="142"/>
      <c r="J314" s="143">
        <f>ROUND(I314*H314,2)</f>
        <v>0</v>
      </c>
      <c r="K314" s="139" t="s">
        <v>457</v>
      </c>
      <c r="L314" s="33"/>
      <c r="M314" s="144" t="s">
        <v>1</v>
      </c>
      <c r="N314" s="145" t="s">
        <v>52</v>
      </c>
      <c r="P314" s="146">
        <f>O314*H314</f>
        <v>0</v>
      </c>
      <c r="Q314" s="146">
        <v>1.6000000000000001E-4</v>
      </c>
      <c r="R314" s="146">
        <f>Q314*H314</f>
        <v>8.6688000000000008E-3</v>
      </c>
      <c r="S314" s="146">
        <v>0</v>
      </c>
      <c r="T314" s="147">
        <f>S314*H314</f>
        <v>0</v>
      </c>
      <c r="AR314" s="148" t="s">
        <v>556</v>
      </c>
      <c r="AT314" s="148" t="s">
        <v>435</v>
      </c>
      <c r="AU314" s="148" t="s">
        <v>97</v>
      </c>
      <c r="AY314" s="17" t="s">
        <v>432</v>
      </c>
      <c r="BE314" s="149">
        <f>IF(N314="základní",J314,0)</f>
        <v>0</v>
      </c>
      <c r="BF314" s="149">
        <f>IF(N314="snížená",J314,0)</f>
        <v>0</v>
      </c>
      <c r="BG314" s="149">
        <f>IF(N314="zákl. přenesená",J314,0)</f>
        <v>0</v>
      </c>
      <c r="BH314" s="149">
        <f>IF(N314="sníž. přenesená",J314,0)</f>
        <v>0</v>
      </c>
      <c r="BI314" s="149">
        <f>IF(N314="nulová",J314,0)</f>
        <v>0</v>
      </c>
      <c r="BJ314" s="17" t="s">
        <v>95</v>
      </c>
      <c r="BK314" s="149">
        <f>ROUND(I314*H314,2)</f>
        <v>0</v>
      </c>
      <c r="BL314" s="17" t="s">
        <v>556</v>
      </c>
      <c r="BM314" s="148" t="s">
        <v>6847</v>
      </c>
    </row>
    <row r="315" spans="2:65" s="13" customFormat="1" ht="11.25">
      <c r="B315" s="157"/>
      <c r="D315" s="151" t="s">
        <v>442</v>
      </c>
      <c r="E315" s="158" t="s">
        <v>1</v>
      </c>
      <c r="F315" s="159" t="s">
        <v>6848</v>
      </c>
      <c r="H315" s="160">
        <v>17.64</v>
      </c>
      <c r="I315" s="161"/>
      <c r="L315" s="157"/>
      <c r="M315" s="162"/>
      <c r="T315" s="163"/>
      <c r="AT315" s="158" t="s">
        <v>442</v>
      </c>
      <c r="AU315" s="158" t="s">
        <v>97</v>
      </c>
      <c r="AV315" s="13" t="s">
        <v>97</v>
      </c>
      <c r="AW315" s="13" t="s">
        <v>42</v>
      </c>
      <c r="AX315" s="13" t="s">
        <v>87</v>
      </c>
      <c r="AY315" s="158" t="s">
        <v>432</v>
      </c>
    </row>
    <row r="316" spans="2:65" s="13" customFormat="1" ht="11.25">
      <c r="B316" s="157"/>
      <c r="D316" s="151" t="s">
        <v>442</v>
      </c>
      <c r="E316" s="158" t="s">
        <v>1</v>
      </c>
      <c r="F316" s="159" t="s">
        <v>6849</v>
      </c>
      <c r="H316" s="160">
        <v>36.54</v>
      </c>
      <c r="I316" s="161"/>
      <c r="L316" s="157"/>
      <c r="M316" s="162"/>
      <c r="T316" s="163"/>
      <c r="AT316" s="158" t="s">
        <v>442</v>
      </c>
      <c r="AU316" s="158" t="s">
        <v>97</v>
      </c>
      <c r="AV316" s="13" t="s">
        <v>97</v>
      </c>
      <c r="AW316" s="13" t="s">
        <v>42</v>
      </c>
      <c r="AX316" s="13" t="s">
        <v>87</v>
      </c>
      <c r="AY316" s="158" t="s">
        <v>432</v>
      </c>
    </row>
    <row r="317" spans="2:65" s="14" customFormat="1" ht="11.25">
      <c r="B317" s="164"/>
      <c r="D317" s="151" t="s">
        <v>442</v>
      </c>
      <c r="E317" s="165" t="s">
        <v>6627</v>
      </c>
      <c r="F317" s="166" t="s">
        <v>449</v>
      </c>
      <c r="H317" s="167">
        <v>54.18</v>
      </c>
      <c r="I317" s="168"/>
      <c r="L317" s="164"/>
      <c r="M317" s="169"/>
      <c r="T317" s="170"/>
      <c r="AT317" s="165" t="s">
        <v>442</v>
      </c>
      <c r="AU317" s="165" t="s">
        <v>97</v>
      </c>
      <c r="AV317" s="14" t="s">
        <v>431</v>
      </c>
      <c r="AW317" s="14" t="s">
        <v>42</v>
      </c>
      <c r="AX317" s="14" t="s">
        <v>95</v>
      </c>
      <c r="AY317" s="165" t="s">
        <v>432</v>
      </c>
    </row>
    <row r="318" spans="2:65" s="1" customFormat="1" ht="24.2" customHeight="1">
      <c r="B318" s="33"/>
      <c r="C318" s="184" t="s">
        <v>1172</v>
      </c>
      <c r="D318" s="184" t="s">
        <v>740</v>
      </c>
      <c r="E318" s="185" t="s">
        <v>6850</v>
      </c>
      <c r="F318" s="186" t="s">
        <v>6851</v>
      </c>
      <c r="G318" s="187" t="s">
        <v>510</v>
      </c>
      <c r="H318" s="188">
        <v>126.39100000000001</v>
      </c>
      <c r="I318" s="189"/>
      <c r="J318" s="190">
        <f>ROUND(I318*H318,2)</f>
        <v>0</v>
      </c>
      <c r="K318" s="186" t="s">
        <v>457</v>
      </c>
      <c r="L318" s="191"/>
      <c r="M318" s="192" t="s">
        <v>1</v>
      </c>
      <c r="N318" s="193" t="s">
        <v>52</v>
      </c>
      <c r="P318" s="146">
        <f>O318*H318</f>
        <v>0</v>
      </c>
      <c r="Q318" s="146">
        <v>3.0000000000000001E-3</v>
      </c>
      <c r="R318" s="146">
        <f>Q318*H318</f>
        <v>0.37917300000000004</v>
      </c>
      <c r="S318" s="146">
        <v>0</v>
      </c>
      <c r="T318" s="147">
        <f>S318*H318</f>
        <v>0</v>
      </c>
      <c r="AR318" s="148" t="s">
        <v>297</v>
      </c>
      <c r="AT318" s="148" t="s">
        <v>740</v>
      </c>
      <c r="AU318" s="148" t="s">
        <v>97</v>
      </c>
      <c r="AY318" s="17" t="s">
        <v>432</v>
      </c>
      <c r="BE318" s="149">
        <f>IF(N318="základní",J318,0)</f>
        <v>0</v>
      </c>
      <c r="BF318" s="149">
        <f>IF(N318="snížená",J318,0)</f>
        <v>0</v>
      </c>
      <c r="BG318" s="149">
        <f>IF(N318="zákl. přenesená",J318,0)</f>
        <v>0</v>
      </c>
      <c r="BH318" s="149">
        <f>IF(N318="sníž. přenesená",J318,0)</f>
        <v>0</v>
      </c>
      <c r="BI318" s="149">
        <f>IF(N318="nulová",J318,0)</f>
        <v>0</v>
      </c>
      <c r="BJ318" s="17" t="s">
        <v>95</v>
      </c>
      <c r="BK318" s="149">
        <f>ROUND(I318*H318,2)</f>
        <v>0</v>
      </c>
      <c r="BL318" s="17" t="s">
        <v>556</v>
      </c>
      <c r="BM318" s="148" t="s">
        <v>6852</v>
      </c>
    </row>
    <row r="319" spans="2:65" s="13" customFormat="1" ht="11.25">
      <c r="B319" s="157"/>
      <c r="D319" s="151" t="s">
        <v>442</v>
      </c>
      <c r="E319" s="158" t="s">
        <v>1</v>
      </c>
      <c r="F319" s="159" t="s">
        <v>6853</v>
      </c>
      <c r="H319" s="160">
        <v>117.029</v>
      </c>
      <c r="I319" s="161"/>
      <c r="L319" s="157"/>
      <c r="M319" s="162"/>
      <c r="T319" s="163"/>
      <c r="AT319" s="158" t="s">
        <v>442</v>
      </c>
      <c r="AU319" s="158" t="s">
        <v>97</v>
      </c>
      <c r="AV319" s="13" t="s">
        <v>97</v>
      </c>
      <c r="AW319" s="13" t="s">
        <v>42</v>
      </c>
      <c r="AX319" s="13" t="s">
        <v>95</v>
      </c>
      <c r="AY319" s="158" t="s">
        <v>432</v>
      </c>
    </row>
    <row r="320" spans="2:65" s="13" customFormat="1" ht="11.25">
      <c r="B320" s="157"/>
      <c r="D320" s="151" t="s">
        <v>442</v>
      </c>
      <c r="F320" s="159" t="s">
        <v>6854</v>
      </c>
      <c r="H320" s="160">
        <v>126.39100000000001</v>
      </c>
      <c r="I320" s="161"/>
      <c r="L320" s="157"/>
      <c r="M320" s="162"/>
      <c r="T320" s="163"/>
      <c r="AT320" s="158" t="s">
        <v>442</v>
      </c>
      <c r="AU320" s="158" t="s">
        <v>97</v>
      </c>
      <c r="AV320" s="13" t="s">
        <v>97</v>
      </c>
      <c r="AW320" s="13" t="s">
        <v>4</v>
      </c>
      <c r="AX320" s="13" t="s">
        <v>95</v>
      </c>
      <c r="AY320" s="158" t="s">
        <v>432</v>
      </c>
    </row>
    <row r="321" spans="2:65" s="1" customFormat="1" ht="37.9" customHeight="1">
      <c r="B321" s="33"/>
      <c r="C321" s="137" t="s">
        <v>1176</v>
      </c>
      <c r="D321" s="137" t="s">
        <v>435</v>
      </c>
      <c r="E321" s="138" t="s">
        <v>6855</v>
      </c>
      <c r="F321" s="139" t="s">
        <v>6856</v>
      </c>
      <c r="G321" s="140" t="s">
        <v>510</v>
      </c>
      <c r="H321" s="141">
        <v>23.64</v>
      </c>
      <c r="I321" s="142"/>
      <c r="J321" s="143">
        <f>ROUND(I321*H321,2)</f>
        <v>0</v>
      </c>
      <c r="K321" s="139" t="s">
        <v>457</v>
      </c>
      <c r="L321" s="33"/>
      <c r="M321" s="144" t="s">
        <v>1</v>
      </c>
      <c r="N321" s="145" t="s">
        <v>52</v>
      </c>
      <c r="P321" s="146">
        <f>O321*H321</f>
        <v>0</v>
      </c>
      <c r="Q321" s="146">
        <v>1.7000000000000001E-4</v>
      </c>
      <c r="R321" s="146">
        <f>Q321*H321</f>
        <v>4.0188000000000003E-3</v>
      </c>
      <c r="S321" s="146">
        <v>0</v>
      </c>
      <c r="T321" s="147">
        <f>S321*H321</f>
        <v>0</v>
      </c>
      <c r="AR321" s="148" t="s">
        <v>556</v>
      </c>
      <c r="AT321" s="148" t="s">
        <v>435</v>
      </c>
      <c r="AU321" s="148" t="s">
        <v>97</v>
      </c>
      <c r="AY321" s="17" t="s">
        <v>432</v>
      </c>
      <c r="BE321" s="149">
        <f>IF(N321="základní",J321,0)</f>
        <v>0</v>
      </c>
      <c r="BF321" s="149">
        <f>IF(N321="snížená",J321,0)</f>
        <v>0</v>
      </c>
      <c r="BG321" s="149">
        <f>IF(N321="zákl. přenesená",J321,0)</f>
        <v>0</v>
      </c>
      <c r="BH321" s="149">
        <f>IF(N321="sníž. přenesená",J321,0)</f>
        <v>0</v>
      </c>
      <c r="BI321" s="149">
        <f>IF(N321="nulová",J321,0)</f>
        <v>0</v>
      </c>
      <c r="BJ321" s="17" t="s">
        <v>95</v>
      </c>
      <c r="BK321" s="149">
        <f>ROUND(I321*H321,2)</f>
        <v>0</v>
      </c>
      <c r="BL321" s="17" t="s">
        <v>556</v>
      </c>
      <c r="BM321" s="148" t="s">
        <v>6857</v>
      </c>
    </row>
    <row r="322" spans="2:65" s="12" customFormat="1" ht="11.25">
      <c r="B322" s="150"/>
      <c r="D322" s="151" t="s">
        <v>442</v>
      </c>
      <c r="E322" s="152" t="s">
        <v>1</v>
      </c>
      <c r="F322" s="153" t="s">
        <v>6858</v>
      </c>
      <c r="H322" s="152" t="s">
        <v>1</v>
      </c>
      <c r="I322" s="154"/>
      <c r="L322" s="150"/>
      <c r="M322" s="155"/>
      <c r="T322" s="156"/>
      <c r="AT322" s="152" t="s">
        <v>442</v>
      </c>
      <c r="AU322" s="152" t="s">
        <v>97</v>
      </c>
      <c r="AV322" s="12" t="s">
        <v>95</v>
      </c>
      <c r="AW322" s="12" t="s">
        <v>42</v>
      </c>
      <c r="AX322" s="12" t="s">
        <v>87</v>
      </c>
      <c r="AY322" s="152" t="s">
        <v>432</v>
      </c>
    </row>
    <row r="323" spans="2:65" s="13" customFormat="1" ht="11.25">
      <c r="B323" s="157"/>
      <c r="D323" s="151" t="s">
        <v>442</v>
      </c>
      <c r="E323" s="158" t="s">
        <v>1</v>
      </c>
      <c r="F323" s="159" t="s">
        <v>6859</v>
      </c>
      <c r="H323" s="160">
        <v>9.2100000000000009</v>
      </c>
      <c r="I323" s="161"/>
      <c r="L323" s="157"/>
      <c r="M323" s="162"/>
      <c r="T323" s="163"/>
      <c r="AT323" s="158" t="s">
        <v>442</v>
      </c>
      <c r="AU323" s="158" t="s">
        <v>97</v>
      </c>
      <c r="AV323" s="13" t="s">
        <v>97</v>
      </c>
      <c r="AW323" s="13" t="s">
        <v>42</v>
      </c>
      <c r="AX323" s="13" t="s">
        <v>87</v>
      </c>
      <c r="AY323" s="158" t="s">
        <v>432</v>
      </c>
    </row>
    <row r="324" spans="2:65" s="13" customFormat="1" ht="11.25">
      <c r="B324" s="157"/>
      <c r="D324" s="151" t="s">
        <v>442</v>
      </c>
      <c r="E324" s="158" t="s">
        <v>1</v>
      </c>
      <c r="F324" s="159" t="s">
        <v>6860</v>
      </c>
      <c r="H324" s="160">
        <v>14.43</v>
      </c>
      <c r="I324" s="161"/>
      <c r="L324" s="157"/>
      <c r="M324" s="162"/>
      <c r="T324" s="163"/>
      <c r="AT324" s="158" t="s">
        <v>442</v>
      </c>
      <c r="AU324" s="158" t="s">
        <v>97</v>
      </c>
      <c r="AV324" s="13" t="s">
        <v>97</v>
      </c>
      <c r="AW324" s="13" t="s">
        <v>42</v>
      </c>
      <c r="AX324" s="13" t="s">
        <v>87</v>
      </c>
      <c r="AY324" s="158" t="s">
        <v>432</v>
      </c>
    </row>
    <row r="325" spans="2:65" s="14" customFormat="1" ht="11.25">
      <c r="B325" s="164"/>
      <c r="D325" s="151" t="s">
        <v>442</v>
      </c>
      <c r="E325" s="165" t="s">
        <v>6629</v>
      </c>
      <c r="F325" s="166" t="s">
        <v>449</v>
      </c>
      <c r="H325" s="167">
        <v>23.64</v>
      </c>
      <c r="I325" s="168"/>
      <c r="L325" s="164"/>
      <c r="M325" s="169"/>
      <c r="T325" s="170"/>
      <c r="AT325" s="165" t="s">
        <v>442</v>
      </c>
      <c r="AU325" s="165" t="s">
        <v>97</v>
      </c>
      <c r="AV325" s="14" t="s">
        <v>431</v>
      </c>
      <c r="AW325" s="14" t="s">
        <v>42</v>
      </c>
      <c r="AX325" s="14" t="s">
        <v>95</v>
      </c>
      <c r="AY325" s="165" t="s">
        <v>432</v>
      </c>
    </row>
    <row r="326" spans="2:65" s="1" customFormat="1" ht="24.2" customHeight="1">
      <c r="B326" s="33"/>
      <c r="C326" s="184" t="s">
        <v>1181</v>
      </c>
      <c r="D326" s="184" t="s">
        <v>740</v>
      </c>
      <c r="E326" s="185" t="s">
        <v>6861</v>
      </c>
      <c r="F326" s="186" t="s">
        <v>6862</v>
      </c>
      <c r="G326" s="187" t="s">
        <v>510</v>
      </c>
      <c r="H326" s="188">
        <v>27.573</v>
      </c>
      <c r="I326" s="189"/>
      <c r="J326" s="190">
        <f>ROUND(I326*H326,2)</f>
        <v>0</v>
      </c>
      <c r="K326" s="186" t="s">
        <v>457</v>
      </c>
      <c r="L326" s="191"/>
      <c r="M326" s="192" t="s">
        <v>1</v>
      </c>
      <c r="N326" s="193" t="s">
        <v>52</v>
      </c>
      <c r="P326" s="146">
        <f>O326*H326</f>
        <v>0</v>
      </c>
      <c r="Q326" s="146">
        <v>4.4999999999999997E-3</v>
      </c>
      <c r="R326" s="146">
        <f>Q326*H326</f>
        <v>0.12407849999999999</v>
      </c>
      <c r="S326" s="146">
        <v>0</v>
      </c>
      <c r="T326" s="147">
        <f>S326*H326</f>
        <v>0</v>
      </c>
      <c r="AR326" s="148" t="s">
        <v>297</v>
      </c>
      <c r="AT326" s="148" t="s">
        <v>740</v>
      </c>
      <c r="AU326" s="148" t="s">
        <v>97</v>
      </c>
      <c r="AY326" s="17" t="s">
        <v>432</v>
      </c>
      <c r="BE326" s="149">
        <f>IF(N326="základní",J326,0)</f>
        <v>0</v>
      </c>
      <c r="BF326" s="149">
        <f>IF(N326="snížená",J326,0)</f>
        <v>0</v>
      </c>
      <c r="BG326" s="149">
        <f>IF(N326="zákl. přenesená",J326,0)</f>
        <v>0</v>
      </c>
      <c r="BH326" s="149">
        <f>IF(N326="sníž. přenesená",J326,0)</f>
        <v>0</v>
      </c>
      <c r="BI326" s="149">
        <f>IF(N326="nulová",J326,0)</f>
        <v>0</v>
      </c>
      <c r="BJ326" s="17" t="s">
        <v>95</v>
      </c>
      <c r="BK326" s="149">
        <f>ROUND(I326*H326,2)</f>
        <v>0</v>
      </c>
      <c r="BL326" s="17" t="s">
        <v>556</v>
      </c>
      <c r="BM326" s="148" t="s">
        <v>6863</v>
      </c>
    </row>
    <row r="327" spans="2:65" s="13" customFormat="1" ht="11.25">
      <c r="B327" s="157"/>
      <c r="D327" s="151" t="s">
        <v>442</v>
      </c>
      <c r="E327" s="158" t="s">
        <v>1</v>
      </c>
      <c r="F327" s="159" t="s">
        <v>6864</v>
      </c>
      <c r="H327" s="160">
        <v>25.530999999999999</v>
      </c>
      <c r="I327" s="161"/>
      <c r="L327" s="157"/>
      <c r="M327" s="162"/>
      <c r="T327" s="163"/>
      <c r="AT327" s="158" t="s">
        <v>442</v>
      </c>
      <c r="AU327" s="158" t="s">
        <v>97</v>
      </c>
      <c r="AV327" s="13" t="s">
        <v>97</v>
      </c>
      <c r="AW327" s="13" t="s">
        <v>42</v>
      </c>
      <c r="AX327" s="13" t="s">
        <v>95</v>
      </c>
      <c r="AY327" s="158" t="s">
        <v>432</v>
      </c>
    </row>
    <row r="328" spans="2:65" s="13" customFormat="1" ht="11.25">
      <c r="B328" s="157"/>
      <c r="D328" s="151" t="s">
        <v>442</v>
      </c>
      <c r="F328" s="159" t="s">
        <v>6865</v>
      </c>
      <c r="H328" s="160">
        <v>27.573</v>
      </c>
      <c r="I328" s="161"/>
      <c r="L328" s="157"/>
      <c r="M328" s="162"/>
      <c r="T328" s="163"/>
      <c r="AT328" s="158" t="s">
        <v>442</v>
      </c>
      <c r="AU328" s="158" t="s">
        <v>97</v>
      </c>
      <c r="AV328" s="13" t="s">
        <v>97</v>
      </c>
      <c r="AW328" s="13" t="s">
        <v>4</v>
      </c>
      <c r="AX328" s="13" t="s">
        <v>95</v>
      </c>
      <c r="AY328" s="158" t="s">
        <v>432</v>
      </c>
    </row>
    <row r="329" spans="2:65" s="1" customFormat="1" ht="24.2" customHeight="1">
      <c r="B329" s="33"/>
      <c r="C329" s="184" t="s">
        <v>1188</v>
      </c>
      <c r="D329" s="184" t="s">
        <v>740</v>
      </c>
      <c r="E329" s="185" t="s">
        <v>6866</v>
      </c>
      <c r="F329" s="186" t="s">
        <v>6867</v>
      </c>
      <c r="G329" s="187" t="s">
        <v>510</v>
      </c>
      <c r="H329" s="188">
        <v>27.573</v>
      </c>
      <c r="I329" s="189"/>
      <c r="J329" s="190">
        <f>ROUND(I329*H329,2)</f>
        <v>0</v>
      </c>
      <c r="K329" s="186" t="s">
        <v>457</v>
      </c>
      <c r="L329" s="191"/>
      <c r="M329" s="192" t="s">
        <v>1</v>
      </c>
      <c r="N329" s="193" t="s">
        <v>52</v>
      </c>
      <c r="P329" s="146">
        <f>O329*H329</f>
        <v>0</v>
      </c>
      <c r="Q329" s="146">
        <v>2.3999999999999998E-3</v>
      </c>
      <c r="R329" s="146">
        <f>Q329*H329</f>
        <v>6.617519999999999E-2</v>
      </c>
      <c r="S329" s="146">
        <v>0</v>
      </c>
      <c r="T329" s="147">
        <f>S329*H329</f>
        <v>0</v>
      </c>
      <c r="AR329" s="148" t="s">
        <v>297</v>
      </c>
      <c r="AT329" s="148" t="s">
        <v>740</v>
      </c>
      <c r="AU329" s="148" t="s">
        <v>97</v>
      </c>
      <c r="AY329" s="17" t="s">
        <v>432</v>
      </c>
      <c r="BE329" s="149">
        <f>IF(N329="základní",J329,0)</f>
        <v>0</v>
      </c>
      <c r="BF329" s="149">
        <f>IF(N329="snížená",J329,0)</f>
        <v>0</v>
      </c>
      <c r="BG329" s="149">
        <f>IF(N329="zákl. přenesená",J329,0)</f>
        <v>0</v>
      </c>
      <c r="BH329" s="149">
        <f>IF(N329="sníž. přenesená",J329,0)</f>
        <v>0</v>
      </c>
      <c r="BI329" s="149">
        <f>IF(N329="nulová",J329,0)</f>
        <v>0</v>
      </c>
      <c r="BJ329" s="17" t="s">
        <v>95</v>
      </c>
      <c r="BK329" s="149">
        <f>ROUND(I329*H329,2)</f>
        <v>0</v>
      </c>
      <c r="BL329" s="17" t="s">
        <v>556</v>
      </c>
      <c r="BM329" s="148" t="s">
        <v>6868</v>
      </c>
    </row>
    <row r="330" spans="2:65" s="13" customFormat="1" ht="11.25">
      <c r="B330" s="157"/>
      <c r="D330" s="151" t="s">
        <v>442</v>
      </c>
      <c r="E330" s="158" t="s">
        <v>1</v>
      </c>
      <c r="F330" s="159" t="s">
        <v>6864</v>
      </c>
      <c r="H330" s="160">
        <v>25.530999999999999</v>
      </c>
      <c r="I330" s="161"/>
      <c r="L330" s="157"/>
      <c r="M330" s="162"/>
      <c r="T330" s="163"/>
      <c r="AT330" s="158" t="s">
        <v>442</v>
      </c>
      <c r="AU330" s="158" t="s">
        <v>97</v>
      </c>
      <c r="AV330" s="13" t="s">
        <v>97</v>
      </c>
      <c r="AW330" s="13" t="s">
        <v>42</v>
      </c>
      <c r="AX330" s="13" t="s">
        <v>95</v>
      </c>
      <c r="AY330" s="158" t="s">
        <v>432</v>
      </c>
    </row>
    <row r="331" spans="2:65" s="13" customFormat="1" ht="11.25">
      <c r="B331" s="157"/>
      <c r="D331" s="151" t="s">
        <v>442</v>
      </c>
      <c r="F331" s="159" t="s">
        <v>6865</v>
      </c>
      <c r="H331" s="160">
        <v>27.573</v>
      </c>
      <c r="I331" s="161"/>
      <c r="L331" s="157"/>
      <c r="M331" s="162"/>
      <c r="T331" s="163"/>
      <c r="AT331" s="158" t="s">
        <v>442</v>
      </c>
      <c r="AU331" s="158" t="s">
        <v>97</v>
      </c>
      <c r="AV331" s="13" t="s">
        <v>97</v>
      </c>
      <c r="AW331" s="13" t="s">
        <v>4</v>
      </c>
      <c r="AX331" s="13" t="s">
        <v>95</v>
      </c>
      <c r="AY331" s="158" t="s">
        <v>432</v>
      </c>
    </row>
    <row r="332" spans="2:65" s="1" customFormat="1" ht="24.2" customHeight="1">
      <c r="B332" s="33"/>
      <c r="C332" s="137" t="s">
        <v>1194</v>
      </c>
      <c r="D332" s="137" t="s">
        <v>435</v>
      </c>
      <c r="E332" s="138" t="s">
        <v>6869</v>
      </c>
      <c r="F332" s="139" t="s">
        <v>6870</v>
      </c>
      <c r="G332" s="140" t="s">
        <v>521</v>
      </c>
      <c r="H332" s="141">
        <v>1.8</v>
      </c>
      <c r="I332" s="142"/>
      <c r="J332" s="143">
        <f>ROUND(I332*H332,2)</f>
        <v>0</v>
      </c>
      <c r="K332" s="139" t="s">
        <v>457</v>
      </c>
      <c r="L332" s="33"/>
      <c r="M332" s="144" t="s">
        <v>1</v>
      </c>
      <c r="N332" s="145" t="s">
        <v>52</v>
      </c>
      <c r="P332" s="146">
        <f>O332*H332</f>
        <v>0</v>
      </c>
      <c r="Q332" s="146">
        <v>3.0000000000000001E-5</v>
      </c>
      <c r="R332" s="146">
        <f>Q332*H332</f>
        <v>5.4000000000000005E-5</v>
      </c>
      <c r="S332" s="146">
        <v>0</v>
      </c>
      <c r="T332" s="147">
        <f>S332*H332</f>
        <v>0</v>
      </c>
      <c r="AR332" s="148" t="s">
        <v>556</v>
      </c>
      <c r="AT332" s="148" t="s">
        <v>435</v>
      </c>
      <c r="AU332" s="148" t="s">
        <v>97</v>
      </c>
      <c r="AY332" s="17" t="s">
        <v>432</v>
      </c>
      <c r="BE332" s="149">
        <f>IF(N332="základní",J332,0)</f>
        <v>0</v>
      </c>
      <c r="BF332" s="149">
        <f>IF(N332="snížená",J332,0)</f>
        <v>0</v>
      </c>
      <c r="BG332" s="149">
        <f>IF(N332="zákl. přenesená",J332,0)</f>
        <v>0</v>
      </c>
      <c r="BH332" s="149">
        <f>IF(N332="sníž. přenesená",J332,0)</f>
        <v>0</v>
      </c>
      <c r="BI332" s="149">
        <f>IF(N332="nulová",J332,0)</f>
        <v>0</v>
      </c>
      <c r="BJ332" s="17" t="s">
        <v>95</v>
      </c>
      <c r="BK332" s="149">
        <f>ROUND(I332*H332,2)</f>
        <v>0</v>
      </c>
      <c r="BL332" s="17" t="s">
        <v>556</v>
      </c>
      <c r="BM332" s="148" t="s">
        <v>6871</v>
      </c>
    </row>
    <row r="333" spans="2:65" s="13" customFormat="1" ht="11.25">
      <c r="B333" s="157"/>
      <c r="D333" s="151" t="s">
        <v>442</v>
      </c>
      <c r="E333" s="158" t="s">
        <v>1</v>
      </c>
      <c r="F333" s="159" t="s">
        <v>6872</v>
      </c>
      <c r="H333" s="160">
        <v>0.8</v>
      </c>
      <c r="I333" s="161"/>
      <c r="L333" s="157"/>
      <c r="M333" s="162"/>
      <c r="T333" s="163"/>
      <c r="AT333" s="158" t="s">
        <v>442</v>
      </c>
      <c r="AU333" s="158" t="s">
        <v>97</v>
      </c>
      <c r="AV333" s="13" t="s">
        <v>97</v>
      </c>
      <c r="AW333" s="13" t="s">
        <v>42</v>
      </c>
      <c r="AX333" s="13" t="s">
        <v>87</v>
      </c>
      <c r="AY333" s="158" t="s">
        <v>432</v>
      </c>
    </row>
    <row r="334" spans="2:65" s="13" customFormat="1" ht="11.25">
      <c r="B334" s="157"/>
      <c r="D334" s="151" t="s">
        <v>442</v>
      </c>
      <c r="E334" s="158" t="s">
        <v>1</v>
      </c>
      <c r="F334" s="159" t="s">
        <v>6873</v>
      </c>
      <c r="H334" s="160">
        <v>1</v>
      </c>
      <c r="I334" s="161"/>
      <c r="L334" s="157"/>
      <c r="M334" s="162"/>
      <c r="T334" s="163"/>
      <c r="AT334" s="158" t="s">
        <v>442</v>
      </c>
      <c r="AU334" s="158" t="s">
        <v>97</v>
      </c>
      <c r="AV334" s="13" t="s">
        <v>97</v>
      </c>
      <c r="AW334" s="13" t="s">
        <v>42</v>
      </c>
      <c r="AX334" s="13" t="s">
        <v>87</v>
      </c>
      <c r="AY334" s="158" t="s">
        <v>432</v>
      </c>
    </row>
    <row r="335" spans="2:65" s="14" customFormat="1" ht="11.25">
      <c r="B335" s="164"/>
      <c r="D335" s="151" t="s">
        <v>442</v>
      </c>
      <c r="E335" s="165" t="s">
        <v>1</v>
      </c>
      <c r="F335" s="166" t="s">
        <v>449</v>
      </c>
      <c r="H335" s="167">
        <v>1.8</v>
      </c>
      <c r="I335" s="168"/>
      <c r="L335" s="164"/>
      <c r="M335" s="169"/>
      <c r="T335" s="170"/>
      <c r="AT335" s="165" t="s">
        <v>442</v>
      </c>
      <c r="AU335" s="165" t="s">
        <v>97</v>
      </c>
      <c r="AV335" s="14" t="s">
        <v>431</v>
      </c>
      <c r="AW335" s="14" t="s">
        <v>42</v>
      </c>
      <c r="AX335" s="14" t="s">
        <v>95</v>
      </c>
      <c r="AY335" s="165" t="s">
        <v>432</v>
      </c>
    </row>
    <row r="336" spans="2:65" s="1" customFormat="1" ht="24.2" customHeight="1">
      <c r="B336" s="33"/>
      <c r="C336" s="137" t="s">
        <v>1199</v>
      </c>
      <c r="D336" s="137" t="s">
        <v>435</v>
      </c>
      <c r="E336" s="138" t="s">
        <v>6874</v>
      </c>
      <c r="F336" s="139" t="s">
        <v>6875</v>
      </c>
      <c r="G336" s="140" t="s">
        <v>510</v>
      </c>
      <c r="H336" s="141">
        <v>39.81</v>
      </c>
      <c r="I336" s="142"/>
      <c r="J336" s="143">
        <f>ROUND(I336*H336,2)</f>
        <v>0</v>
      </c>
      <c r="K336" s="139" t="s">
        <v>457</v>
      </c>
      <c r="L336" s="33"/>
      <c r="M336" s="144" t="s">
        <v>1</v>
      </c>
      <c r="N336" s="145" t="s">
        <v>52</v>
      </c>
      <c r="P336" s="146">
        <f>O336*H336</f>
        <v>0</v>
      </c>
      <c r="Q336" s="146">
        <v>0</v>
      </c>
      <c r="R336" s="146">
        <f>Q336*H336</f>
        <v>0</v>
      </c>
      <c r="S336" s="146">
        <v>0</v>
      </c>
      <c r="T336" s="147">
        <f>S336*H336</f>
        <v>0</v>
      </c>
      <c r="AR336" s="148" t="s">
        <v>556</v>
      </c>
      <c r="AT336" s="148" t="s">
        <v>435</v>
      </c>
      <c r="AU336" s="148" t="s">
        <v>97</v>
      </c>
      <c r="AY336" s="17" t="s">
        <v>432</v>
      </c>
      <c r="BE336" s="149">
        <f>IF(N336="základní",J336,0)</f>
        <v>0</v>
      </c>
      <c r="BF336" s="149">
        <f>IF(N336="snížená",J336,0)</f>
        <v>0</v>
      </c>
      <c r="BG336" s="149">
        <f>IF(N336="zákl. přenesená",J336,0)</f>
        <v>0</v>
      </c>
      <c r="BH336" s="149">
        <f>IF(N336="sníž. přenesená",J336,0)</f>
        <v>0</v>
      </c>
      <c r="BI336" s="149">
        <f>IF(N336="nulová",J336,0)</f>
        <v>0</v>
      </c>
      <c r="BJ336" s="17" t="s">
        <v>95</v>
      </c>
      <c r="BK336" s="149">
        <f>ROUND(I336*H336,2)</f>
        <v>0</v>
      </c>
      <c r="BL336" s="17" t="s">
        <v>556</v>
      </c>
      <c r="BM336" s="148" t="s">
        <v>6876</v>
      </c>
    </row>
    <row r="337" spans="2:65" s="12" customFormat="1" ht="11.25">
      <c r="B337" s="150"/>
      <c r="D337" s="151" t="s">
        <v>442</v>
      </c>
      <c r="E337" s="152" t="s">
        <v>1</v>
      </c>
      <c r="F337" s="153" t="s">
        <v>6877</v>
      </c>
      <c r="H337" s="152" t="s">
        <v>1</v>
      </c>
      <c r="I337" s="154"/>
      <c r="L337" s="150"/>
      <c r="M337" s="155"/>
      <c r="T337" s="156"/>
      <c r="AT337" s="152" t="s">
        <v>442</v>
      </c>
      <c r="AU337" s="152" t="s">
        <v>97</v>
      </c>
      <c r="AV337" s="12" t="s">
        <v>95</v>
      </c>
      <c r="AW337" s="12" t="s">
        <v>42</v>
      </c>
      <c r="AX337" s="12" t="s">
        <v>87</v>
      </c>
      <c r="AY337" s="152" t="s">
        <v>432</v>
      </c>
    </row>
    <row r="338" spans="2:65" s="13" customFormat="1" ht="11.25">
      <c r="B338" s="157"/>
      <c r="D338" s="151" t="s">
        <v>442</v>
      </c>
      <c r="E338" s="158" t="s">
        <v>1</v>
      </c>
      <c r="F338" s="159" t="s">
        <v>6878</v>
      </c>
      <c r="H338" s="160">
        <v>32.043999999999997</v>
      </c>
      <c r="I338" s="161"/>
      <c r="L338" s="157"/>
      <c r="M338" s="162"/>
      <c r="T338" s="163"/>
      <c r="AT338" s="158" t="s">
        <v>442</v>
      </c>
      <c r="AU338" s="158" t="s">
        <v>97</v>
      </c>
      <c r="AV338" s="13" t="s">
        <v>97</v>
      </c>
      <c r="AW338" s="13" t="s">
        <v>42</v>
      </c>
      <c r="AX338" s="13" t="s">
        <v>87</v>
      </c>
      <c r="AY338" s="158" t="s">
        <v>432</v>
      </c>
    </row>
    <row r="339" spans="2:65" s="12" customFormat="1" ht="11.25">
      <c r="B339" s="150"/>
      <c r="D339" s="151" t="s">
        <v>442</v>
      </c>
      <c r="E339" s="152" t="s">
        <v>1</v>
      </c>
      <c r="F339" s="153" t="s">
        <v>6879</v>
      </c>
      <c r="H339" s="152" t="s">
        <v>1</v>
      </c>
      <c r="I339" s="154"/>
      <c r="L339" s="150"/>
      <c r="M339" s="155"/>
      <c r="T339" s="156"/>
      <c r="AT339" s="152" t="s">
        <v>442</v>
      </c>
      <c r="AU339" s="152" t="s">
        <v>97</v>
      </c>
      <c r="AV339" s="12" t="s">
        <v>95</v>
      </c>
      <c r="AW339" s="12" t="s">
        <v>42</v>
      </c>
      <c r="AX339" s="12" t="s">
        <v>87</v>
      </c>
      <c r="AY339" s="152" t="s">
        <v>432</v>
      </c>
    </row>
    <row r="340" spans="2:65" s="13" customFormat="1" ht="11.25">
      <c r="B340" s="157"/>
      <c r="D340" s="151" t="s">
        <v>442</v>
      </c>
      <c r="E340" s="158" t="s">
        <v>1</v>
      </c>
      <c r="F340" s="159" t="s">
        <v>6880</v>
      </c>
      <c r="H340" s="160">
        <v>7.766</v>
      </c>
      <c r="I340" s="161"/>
      <c r="L340" s="157"/>
      <c r="M340" s="162"/>
      <c r="T340" s="163"/>
      <c r="AT340" s="158" t="s">
        <v>442</v>
      </c>
      <c r="AU340" s="158" t="s">
        <v>97</v>
      </c>
      <c r="AV340" s="13" t="s">
        <v>97</v>
      </c>
      <c r="AW340" s="13" t="s">
        <v>42</v>
      </c>
      <c r="AX340" s="13" t="s">
        <v>87</v>
      </c>
      <c r="AY340" s="158" t="s">
        <v>432</v>
      </c>
    </row>
    <row r="341" spans="2:65" s="14" customFormat="1" ht="11.25">
      <c r="B341" s="164"/>
      <c r="D341" s="151" t="s">
        <v>442</v>
      </c>
      <c r="E341" s="165" t="s">
        <v>1</v>
      </c>
      <c r="F341" s="166" t="s">
        <v>449</v>
      </c>
      <c r="H341" s="167">
        <v>39.81</v>
      </c>
      <c r="I341" s="168"/>
      <c r="L341" s="164"/>
      <c r="M341" s="169"/>
      <c r="T341" s="170"/>
      <c r="AT341" s="165" t="s">
        <v>442</v>
      </c>
      <c r="AU341" s="165" t="s">
        <v>97</v>
      </c>
      <c r="AV341" s="14" t="s">
        <v>431</v>
      </c>
      <c r="AW341" s="14" t="s">
        <v>42</v>
      </c>
      <c r="AX341" s="14" t="s">
        <v>95</v>
      </c>
      <c r="AY341" s="165" t="s">
        <v>432</v>
      </c>
    </row>
    <row r="342" spans="2:65" s="1" customFormat="1" ht="24.2" customHeight="1">
      <c r="B342" s="33"/>
      <c r="C342" s="184" t="s">
        <v>1203</v>
      </c>
      <c r="D342" s="184" t="s">
        <v>740</v>
      </c>
      <c r="E342" s="185" t="s">
        <v>6881</v>
      </c>
      <c r="F342" s="186" t="s">
        <v>6882</v>
      </c>
      <c r="G342" s="187" t="s">
        <v>510</v>
      </c>
      <c r="H342" s="188">
        <v>41.801000000000002</v>
      </c>
      <c r="I342" s="189"/>
      <c r="J342" s="190">
        <f>ROUND(I342*H342,2)</f>
        <v>0</v>
      </c>
      <c r="K342" s="186" t="s">
        <v>457</v>
      </c>
      <c r="L342" s="191"/>
      <c r="M342" s="192" t="s">
        <v>1</v>
      </c>
      <c r="N342" s="193" t="s">
        <v>52</v>
      </c>
      <c r="P342" s="146">
        <f>O342*H342</f>
        <v>0</v>
      </c>
      <c r="Q342" s="146">
        <v>3.5000000000000001E-3</v>
      </c>
      <c r="R342" s="146">
        <f>Q342*H342</f>
        <v>0.1463035</v>
      </c>
      <c r="S342" s="146">
        <v>0</v>
      </c>
      <c r="T342" s="147">
        <f>S342*H342</f>
        <v>0</v>
      </c>
      <c r="AR342" s="148" t="s">
        <v>297</v>
      </c>
      <c r="AT342" s="148" t="s">
        <v>740</v>
      </c>
      <c r="AU342" s="148" t="s">
        <v>97</v>
      </c>
      <c r="AY342" s="17" t="s">
        <v>432</v>
      </c>
      <c r="BE342" s="149">
        <f>IF(N342="základní",J342,0)</f>
        <v>0</v>
      </c>
      <c r="BF342" s="149">
        <f>IF(N342="snížená",J342,0)</f>
        <v>0</v>
      </c>
      <c r="BG342" s="149">
        <f>IF(N342="zákl. přenesená",J342,0)</f>
        <v>0</v>
      </c>
      <c r="BH342" s="149">
        <f>IF(N342="sníž. přenesená",J342,0)</f>
        <v>0</v>
      </c>
      <c r="BI342" s="149">
        <f>IF(N342="nulová",J342,0)</f>
        <v>0</v>
      </c>
      <c r="BJ342" s="17" t="s">
        <v>95</v>
      </c>
      <c r="BK342" s="149">
        <f>ROUND(I342*H342,2)</f>
        <v>0</v>
      </c>
      <c r="BL342" s="17" t="s">
        <v>556</v>
      </c>
      <c r="BM342" s="148" t="s">
        <v>6883</v>
      </c>
    </row>
    <row r="343" spans="2:65" s="13" customFormat="1" ht="11.25">
      <c r="B343" s="157"/>
      <c r="D343" s="151" t="s">
        <v>442</v>
      </c>
      <c r="F343" s="159" t="s">
        <v>6884</v>
      </c>
      <c r="H343" s="160">
        <v>41.801000000000002</v>
      </c>
      <c r="I343" s="161"/>
      <c r="L343" s="157"/>
      <c r="M343" s="162"/>
      <c r="T343" s="163"/>
      <c r="AT343" s="158" t="s">
        <v>442</v>
      </c>
      <c r="AU343" s="158" t="s">
        <v>97</v>
      </c>
      <c r="AV343" s="13" t="s">
        <v>97</v>
      </c>
      <c r="AW343" s="13" t="s">
        <v>4</v>
      </c>
      <c r="AX343" s="13" t="s">
        <v>95</v>
      </c>
      <c r="AY343" s="158" t="s">
        <v>432</v>
      </c>
    </row>
    <row r="344" spans="2:65" s="1" customFormat="1" ht="24.2" customHeight="1">
      <c r="B344" s="33"/>
      <c r="C344" s="137" t="s">
        <v>1209</v>
      </c>
      <c r="D344" s="137" t="s">
        <v>435</v>
      </c>
      <c r="E344" s="138" t="s">
        <v>6885</v>
      </c>
      <c r="F344" s="139" t="s">
        <v>6886</v>
      </c>
      <c r="G344" s="140" t="s">
        <v>510</v>
      </c>
      <c r="H344" s="141">
        <v>370.81599999999997</v>
      </c>
      <c r="I344" s="142"/>
      <c r="J344" s="143">
        <f>ROUND(I344*H344,2)</f>
        <v>0</v>
      </c>
      <c r="K344" s="139" t="s">
        <v>457</v>
      </c>
      <c r="L344" s="33"/>
      <c r="M344" s="144" t="s">
        <v>1</v>
      </c>
      <c r="N344" s="145" t="s">
        <v>52</v>
      </c>
      <c r="P344" s="146">
        <f>O344*H344</f>
        <v>0</v>
      </c>
      <c r="Q344" s="146">
        <v>2.4000000000000001E-4</v>
      </c>
      <c r="R344" s="146">
        <f>Q344*H344</f>
        <v>8.8995839999999993E-2</v>
      </c>
      <c r="S344" s="146">
        <v>0</v>
      </c>
      <c r="T344" s="147">
        <f>S344*H344</f>
        <v>0</v>
      </c>
      <c r="AR344" s="148" t="s">
        <v>556</v>
      </c>
      <c r="AT344" s="148" t="s">
        <v>435</v>
      </c>
      <c r="AU344" s="148" t="s">
        <v>97</v>
      </c>
      <c r="AY344" s="17" t="s">
        <v>432</v>
      </c>
      <c r="BE344" s="149">
        <f>IF(N344="základní",J344,0)</f>
        <v>0</v>
      </c>
      <c r="BF344" s="149">
        <f>IF(N344="snížená",J344,0)</f>
        <v>0</v>
      </c>
      <c r="BG344" s="149">
        <f>IF(N344="zákl. přenesená",J344,0)</f>
        <v>0</v>
      </c>
      <c r="BH344" s="149">
        <f>IF(N344="sníž. přenesená",J344,0)</f>
        <v>0</v>
      </c>
      <c r="BI344" s="149">
        <f>IF(N344="nulová",J344,0)</f>
        <v>0</v>
      </c>
      <c r="BJ344" s="17" t="s">
        <v>95</v>
      </c>
      <c r="BK344" s="149">
        <f>ROUND(I344*H344,2)</f>
        <v>0</v>
      </c>
      <c r="BL344" s="17" t="s">
        <v>556</v>
      </c>
      <c r="BM344" s="148" t="s">
        <v>6887</v>
      </c>
    </row>
    <row r="345" spans="2:65" s="12" customFormat="1" ht="11.25">
      <c r="B345" s="150"/>
      <c r="D345" s="151" t="s">
        <v>442</v>
      </c>
      <c r="E345" s="152" t="s">
        <v>1</v>
      </c>
      <c r="F345" s="153" t="s">
        <v>6888</v>
      </c>
      <c r="H345" s="152" t="s">
        <v>1</v>
      </c>
      <c r="I345" s="154"/>
      <c r="L345" s="150"/>
      <c r="M345" s="155"/>
      <c r="T345" s="156"/>
      <c r="AT345" s="152" t="s">
        <v>442</v>
      </c>
      <c r="AU345" s="152" t="s">
        <v>97</v>
      </c>
      <c r="AV345" s="12" t="s">
        <v>95</v>
      </c>
      <c r="AW345" s="12" t="s">
        <v>42</v>
      </c>
      <c r="AX345" s="12" t="s">
        <v>87</v>
      </c>
      <c r="AY345" s="152" t="s">
        <v>432</v>
      </c>
    </row>
    <row r="346" spans="2:65" s="13" customFormat="1" ht="11.25">
      <c r="B346" s="157"/>
      <c r="D346" s="151" t="s">
        <v>442</v>
      </c>
      <c r="E346" s="158" t="s">
        <v>1</v>
      </c>
      <c r="F346" s="159" t="s">
        <v>6889</v>
      </c>
      <c r="H346" s="160">
        <v>370.81599999999997</v>
      </c>
      <c r="I346" s="161"/>
      <c r="L346" s="157"/>
      <c r="M346" s="162"/>
      <c r="T346" s="163"/>
      <c r="AT346" s="158" t="s">
        <v>442</v>
      </c>
      <c r="AU346" s="158" t="s">
        <v>97</v>
      </c>
      <c r="AV346" s="13" t="s">
        <v>97</v>
      </c>
      <c r="AW346" s="13" t="s">
        <v>42</v>
      </c>
      <c r="AX346" s="13" t="s">
        <v>95</v>
      </c>
      <c r="AY346" s="158" t="s">
        <v>432</v>
      </c>
    </row>
    <row r="347" spans="2:65" s="1" customFormat="1" ht="24.2" customHeight="1">
      <c r="B347" s="33"/>
      <c r="C347" s="184" t="s">
        <v>1214</v>
      </c>
      <c r="D347" s="184" t="s">
        <v>740</v>
      </c>
      <c r="E347" s="185" t="s">
        <v>6890</v>
      </c>
      <c r="F347" s="186" t="s">
        <v>6891</v>
      </c>
      <c r="G347" s="187" t="s">
        <v>510</v>
      </c>
      <c r="H347" s="188">
        <v>389.35700000000003</v>
      </c>
      <c r="I347" s="189"/>
      <c r="J347" s="190">
        <f>ROUND(I347*H347,2)</f>
        <v>0</v>
      </c>
      <c r="K347" s="186" t="s">
        <v>457</v>
      </c>
      <c r="L347" s="191"/>
      <c r="M347" s="192" t="s">
        <v>1</v>
      </c>
      <c r="N347" s="193" t="s">
        <v>52</v>
      </c>
      <c r="P347" s="146">
        <f>O347*H347</f>
        <v>0</v>
      </c>
      <c r="Q347" s="146">
        <v>5.4000000000000003E-3</v>
      </c>
      <c r="R347" s="146">
        <f>Q347*H347</f>
        <v>2.1025278000000003</v>
      </c>
      <c r="S347" s="146">
        <v>0</v>
      </c>
      <c r="T347" s="147">
        <f>S347*H347</f>
        <v>0</v>
      </c>
      <c r="AR347" s="148" t="s">
        <v>297</v>
      </c>
      <c r="AT347" s="148" t="s">
        <v>740</v>
      </c>
      <c r="AU347" s="148" t="s">
        <v>97</v>
      </c>
      <c r="AY347" s="17" t="s">
        <v>432</v>
      </c>
      <c r="BE347" s="149">
        <f>IF(N347="základní",J347,0)</f>
        <v>0</v>
      </c>
      <c r="BF347" s="149">
        <f>IF(N347="snížená",J347,0)</f>
        <v>0</v>
      </c>
      <c r="BG347" s="149">
        <f>IF(N347="zákl. přenesená",J347,0)</f>
        <v>0</v>
      </c>
      <c r="BH347" s="149">
        <f>IF(N347="sníž. přenesená",J347,0)</f>
        <v>0</v>
      </c>
      <c r="BI347" s="149">
        <f>IF(N347="nulová",J347,0)</f>
        <v>0</v>
      </c>
      <c r="BJ347" s="17" t="s">
        <v>95</v>
      </c>
      <c r="BK347" s="149">
        <f>ROUND(I347*H347,2)</f>
        <v>0</v>
      </c>
      <c r="BL347" s="17" t="s">
        <v>556</v>
      </c>
      <c r="BM347" s="148" t="s">
        <v>6892</v>
      </c>
    </row>
    <row r="348" spans="2:65" s="13" customFormat="1" ht="11.25">
      <c r="B348" s="157"/>
      <c r="D348" s="151" t="s">
        <v>442</v>
      </c>
      <c r="F348" s="159" t="s">
        <v>6893</v>
      </c>
      <c r="H348" s="160">
        <v>389.35700000000003</v>
      </c>
      <c r="I348" s="161"/>
      <c r="L348" s="157"/>
      <c r="M348" s="162"/>
      <c r="T348" s="163"/>
      <c r="AT348" s="158" t="s">
        <v>442</v>
      </c>
      <c r="AU348" s="158" t="s">
        <v>97</v>
      </c>
      <c r="AV348" s="13" t="s">
        <v>97</v>
      </c>
      <c r="AW348" s="13" t="s">
        <v>4</v>
      </c>
      <c r="AX348" s="13" t="s">
        <v>95</v>
      </c>
      <c r="AY348" s="158" t="s">
        <v>432</v>
      </c>
    </row>
    <row r="349" spans="2:65" s="1" customFormat="1" ht="24.2" customHeight="1">
      <c r="B349" s="33"/>
      <c r="C349" s="137" t="s">
        <v>1216</v>
      </c>
      <c r="D349" s="137" t="s">
        <v>435</v>
      </c>
      <c r="E349" s="138" t="s">
        <v>6894</v>
      </c>
      <c r="F349" s="139" t="s">
        <v>6895</v>
      </c>
      <c r="G349" s="140" t="s">
        <v>510</v>
      </c>
      <c r="H349" s="141">
        <v>26.074000000000002</v>
      </c>
      <c r="I349" s="142"/>
      <c r="J349" s="143">
        <f>ROUND(I349*H349,2)</f>
        <v>0</v>
      </c>
      <c r="K349" s="139" t="s">
        <v>457</v>
      </c>
      <c r="L349" s="33"/>
      <c r="M349" s="144" t="s">
        <v>1</v>
      </c>
      <c r="N349" s="145" t="s">
        <v>52</v>
      </c>
      <c r="P349" s="146">
        <f>O349*H349</f>
        <v>0</v>
      </c>
      <c r="Q349" s="146">
        <v>0</v>
      </c>
      <c r="R349" s="146">
        <f>Q349*H349</f>
        <v>0</v>
      </c>
      <c r="S349" s="146">
        <v>0</v>
      </c>
      <c r="T349" s="147">
        <f>S349*H349</f>
        <v>0</v>
      </c>
      <c r="AR349" s="148" t="s">
        <v>556</v>
      </c>
      <c r="AT349" s="148" t="s">
        <v>435</v>
      </c>
      <c r="AU349" s="148" t="s">
        <v>97</v>
      </c>
      <c r="AY349" s="17" t="s">
        <v>432</v>
      </c>
      <c r="BE349" s="149">
        <f>IF(N349="základní",J349,0)</f>
        <v>0</v>
      </c>
      <c r="BF349" s="149">
        <f>IF(N349="snížená",J349,0)</f>
        <v>0</v>
      </c>
      <c r="BG349" s="149">
        <f>IF(N349="zákl. přenesená",J349,0)</f>
        <v>0</v>
      </c>
      <c r="BH349" s="149">
        <f>IF(N349="sníž. přenesená",J349,0)</f>
        <v>0</v>
      </c>
      <c r="BI349" s="149">
        <f>IF(N349="nulová",J349,0)</f>
        <v>0</v>
      </c>
      <c r="BJ349" s="17" t="s">
        <v>95</v>
      </c>
      <c r="BK349" s="149">
        <f>ROUND(I349*H349,2)</f>
        <v>0</v>
      </c>
      <c r="BL349" s="17" t="s">
        <v>556</v>
      </c>
      <c r="BM349" s="148" t="s">
        <v>6896</v>
      </c>
    </row>
    <row r="350" spans="2:65" s="13" customFormat="1" ht="11.25">
      <c r="B350" s="157"/>
      <c r="D350" s="151" t="s">
        <v>442</v>
      </c>
      <c r="E350" s="158" t="s">
        <v>1</v>
      </c>
      <c r="F350" s="159" t="s">
        <v>6897</v>
      </c>
      <c r="H350" s="160">
        <v>26.074000000000002</v>
      </c>
      <c r="I350" s="161"/>
      <c r="L350" s="157"/>
      <c r="M350" s="162"/>
      <c r="T350" s="163"/>
      <c r="AT350" s="158" t="s">
        <v>442</v>
      </c>
      <c r="AU350" s="158" t="s">
        <v>97</v>
      </c>
      <c r="AV350" s="13" t="s">
        <v>97</v>
      </c>
      <c r="AW350" s="13" t="s">
        <v>42</v>
      </c>
      <c r="AX350" s="13" t="s">
        <v>95</v>
      </c>
      <c r="AY350" s="158" t="s">
        <v>432</v>
      </c>
    </row>
    <row r="351" spans="2:65" s="1" customFormat="1" ht="24.2" customHeight="1">
      <c r="B351" s="33"/>
      <c r="C351" s="184" t="s">
        <v>1218</v>
      </c>
      <c r="D351" s="184" t="s">
        <v>740</v>
      </c>
      <c r="E351" s="185" t="s">
        <v>6898</v>
      </c>
      <c r="F351" s="186" t="s">
        <v>6899</v>
      </c>
      <c r="G351" s="187" t="s">
        <v>510</v>
      </c>
      <c r="H351" s="188">
        <v>27.378</v>
      </c>
      <c r="I351" s="189"/>
      <c r="J351" s="190">
        <f>ROUND(I351*H351,2)</f>
        <v>0</v>
      </c>
      <c r="K351" s="186" t="s">
        <v>528</v>
      </c>
      <c r="L351" s="191"/>
      <c r="M351" s="192" t="s">
        <v>1</v>
      </c>
      <c r="N351" s="193" t="s">
        <v>52</v>
      </c>
      <c r="P351" s="146">
        <f>O351*H351</f>
        <v>0</v>
      </c>
      <c r="Q351" s="146">
        <v>4.7999999999999996E-3</v>
      </c>
      <c r="R351" s="146">
        <f>Q351*H351</f>
        <v>0.13141439999999999</v>
      </c>
      <c r="S351" s="146">
        <v>0</v>
      </c>
      <c r="T351" s="147">
        <f>S351*H351</f>
        <v>0</v>
      </c>
      <c r="AR351" s="148" t="s">
        <v>297</v>
      </c>
      <c r="AT351" s="148" t="s">
        <v>740</v>
      </c>
      <c r="AU351" s="148" t="s">
        <v>97</v>
      </c>
      <c r="AY351" s="17" t="s">
        <v>432</v>
      </c>
      <c r="BE351" s="149">
        <f>IF(N351="základní",J351,0)</f>
        <v>0</v>
      </c>
      <c r="BF351" s="149">
        <f>IF(N351="snížená",J351,0)</f>
        <v>0</v>
      </c>
      <c r="BG351" s="149">
        <f>IF(N351="zákl. přenesená",J351,0)</f>
        <v>0</v>
      </c>
      <c r="BH351" s="149">
        <f>IF(N351="sníž. přenesená",J351,0)</f>
        <v>0</v>
      </c>
      <c r="BI351" s="149">
        <f>IF(N351="nulová",J351,0)</f>
        <v>0</v>
      </c>
      <c r="BJ351" s="17" t="s">
        <v>95</v>
      </c>
      <c r="BK351" s="149">
        <f>ROUND(I351*H351,2)</f>
        <v>0</v>
      </c>
      <c r="BL351" s="17" t="s">
        <v>556</v>
      </c>
      <c r="BM351" s="148" t="s">
        <v>6900</v>
      </c>
    </row>
    <row r="352" spans="2:65" s="13" customFormat="1" ht="11.25">
      <c r="B352" s="157"/>
      <c r="D352" s="151" t="s">
        <v>442</v>
      </c>
      <c r="F352" s="159" t="s">
        <v>6901</v>
      </c>
      <c r="H352" s="160">
        <v>27.378</v>
      </c>
      <c r="I352" s="161"/>
      <c r="L352" s="157"/>
      <c r="M352" s="162"/>
      <c r="T352" s="163"/>
      <c r="AT352" s="158" t="s">
        <v>442</v>
      </c>
      <c r="AU352" s="158" t="s">
        <v>97</v>
      </c>
      <c r="AV352" s="13" t="s">
        <v>97</v>
      </c>
      <c r="AW352" s="13" t="s">
        <v>4</v>
      </c>
      <c r="AX352" s="13" t="s">
        <v>95</v>
      </c>
      <c r="AY352" s="158" t="s">
        <v>432</v>
      </c>
    </row>
    <row r="353" spans="2:65" s="1" customFormat="1" ht="24.2" customHeight="1">
      <c r="B353" s="33"/>
      <c r="C353" s="137" t="s">
        <v>1221</v>
      </c>
      <c r="D353" s="137" t="s">
        <v>435</v>
      </c>
      <c r="E353" s="138" t="s">
        <v>6902</v>
      </c>
      <c r="F353" s="139" t="s">
        <v>6903</v>
      </c>
      <c r="G353" s="140" t="s">
        <v>510</v>
      </c>
      <c r="H353" s="141">
        <v>54.42</v>
      </c>
      <c r="I353" s="142"/>
      <c r="J353" s="143">
        <f>ROUND(I353*H353,2)</f>
        <v>0</v>
      </c>
      <c r="K353" s="139" t="s">
        <v>457</v>
      </c>
      <c r="L353" s="33"/>
      <c r="M353" s="144" t="s">
        <v>1</v>
      </c>
      <c r="N353" s="145" t="s">
        <v>52</v>
      </c>
      <c r="P353" s="146">
        <f>O353*H353</f>
        <v>0</v>
      </c>
      <c r="Q353" s="146">
        <v>0</v>
      </c>
      <c r="R353" s="146">
        <f>Q353*H353</f>
        <v>0</v>
      </c>
      <c r="S353" s="146">
        <v>0</v>
      </c>
      <c r="T353" s="147">
        <f>S353*H353</f>
        <v>0</v>
      </c>
      <c r="AR353" s="148" t="s">
        <v>556</v>
      </c>
      <c r="AT353" s="148" t="s">
        <v>435</v>
      </c>
      <c r="AU353" s="148" t="s">
        <v>97</v>
      </c>
      <c r="AY353" s="17" t="s">
        <v>432</v>
      </c>
      <c r="BE353" s="149">
        <f>IF(N353="základní",J353,0)</f>
        <v>0</v>
      </c>
      <c r="BF353" s="149">
        <f>IF(N353="snížená",J353,0)</f>
        <v>0</v>
      </c>
      <c r="BG353" s="149">
        <f>IF(N353="zákl. přenesená",J353,0)</f>
        <v>0</v>
      </c>
      <c r="BH353" s="149">
        <f>IF(N353="sníž. přenesená",J353,0)</f>
        <v>0</v>
      </c>
      <c r="BI353" s="149">
        <f>IF(N353="nulová",J353,0)</f>
        <v>0</v>
      </c>
      <c r="BJ353" s="17" t="s">
        <v>95</v>
      </c>
      <c r="BK353" s="149">
        <f>ROUND(I353*H353,2)</f>
        <v>0</v>
      </c>
      <c r="BL353" s="17" t="s">
        <v>556</v>
      </c>
      <c r="BM353" s="148" t="s">
        <v>6904</v>
      </c>
    </row>
    <row r="354" spans="2:65" s="13" customFormat="1" ht="11.25">
      <c r="B354" s="157"/>
      <c r="D354" s="151" t="s">
        <v>442</v>
      </c>
      <c r="E354" s="158" t="s">
        <v>1</v>
      </c>
      <c r="F354" s="159" t="s">
        <v>6905</v>
      </c>
      <c r="H354" s="160">
        <v>26.074000000000002</v>
      </c>
      <c r="I354" s="161"/>
      <c r="L354" s="157"/>
      <c r="M354" s="162"/>
      <c r="T354" s="163"/>
      <c r="AT354" s="158" t="s">
        <v>442</v>
      </c>
      <c r="AU354" s="158" t="s">
        <v>97</v>
      </c>
      <c r="AV354" s="13" t="s">
        <v>97</v>
      </c>
      <c r="AW354" s="13" t="s">
        <v>42</v>
      </c>
      <c r="AX354" s="13" t="s">
        <v>87</v>
      </c>
      <c r="AY354" s="158" t="s">
        <v>432</v>
      </c>
    </row>
    <row r="355" spans="2:65" s="13" customFormat="1" ht="11.25">
      <c r="B355" s="157"/>
      <c r="D355" s="151" t="s">
        <v>442</v>
      </c>
      <c r="E355" s="158" t="s">
        <v>1</v>
      </c>
      <c r="F355" s="159" t="s">
        <v>6906</v>
      </c>
      <c r="H355" s="160">
        <v>28.346</v>
      </c>
      <c r="I355" s="161"/>
      <c r="L355" s="157"/>
      <c r="M355" s="162"/>
      <c r="T355" s="163"/>
      <c r="AT355" s="158" t="s">
        <v>442</v>
      </c>
      <c r="AU355" s="158" t="s">
        <v>97</v>
      </c>
      <c r="AV355" s="13" t="s">
        <v>97</v>
      </c>
      <c r="AW355" s="13" t="s">
        <v>42</v>
      </c>
      <c r="AX355" s="13" t="s">
        <v>87</v>
      </c>
      <c r="AY355" s="158" t="s">
        <v>432</v>
      </c>
    </row>
    <row r="356" spans="2:65" s="14" customFormat="1" ht="11.25">
      <c r="B356" s="164"/>
      <c r="D356" s="151" t="s">
        <v>442</v>
      </c>
      <c r="E356" s="165" t="s">
        <v>1</v>
      </c>
      <c r="F356" s="166" t="s">
        <v>449</v>
      </c>
      <c r="H356" s="167">
        <v>54.42</v>
      </c>
      <c r="I356" s="168"/>
      <c r="L356" s="164"/>
      <c r="M356" s="169"/>
      <c r="T356" s="170"/>
      <c r="AT356" s="165" t="s">
        <v>442</v>
      </c>
      <c r="AU356" s="165" t="s">
        <v>97</v>
      </c>
      <c r="AV356" s="14" t="s">
        <v>431</v>
      </c>
      <c r="AW356" s="14" t="s">
        <v>42</v>
      </c>
      <c r="AX356" s="14" t="s">
        <v>95</v>
      </c>
      <c r="AY356" s="165" t="s">
        <v>432</v>
      </c>
    </row>
    <row r="357" spans="2:65" s="1" customFormat="1" ht="16.5" customHeight="1">
      <c r="B357" s="33"/>
      <c r="C357" s="184" t="s">
        <v>1224</v>
      </c>
      <c r="D357" s="184" t="s">
        <v>740</v>
      </c>
      <c r="E357" s="185" t="s">
        <v>6907</v>
      </c>
      <c r="F357" s="186" t="s">
        <v>6908</v>
      </c>
      <c r="G357" s="187" t="s">
        <v>685</v>
      </c>
      <c r="H357" s="188">
        <v>10.709</v>
      </c>
      <c r="I357" s="189"/>
      <c r="J357" s="190">
        <f>ROUND(I357*H357,2)</f>
        <v>0</v>
      </c>
      <c r="K357" s="186" t="s">
        <v>528</v>
      </c>
      <c r="L357" s="191"/>
      <c r="M357" s="192" t="s">
        <v>1</v>
      </c>
      <c r="N357" s="193" t="s">
        <v>52</v>
      </c>
      <c r="P357" s="146">
        <f>O357*H357</f>
        <v>0</v>
      </c>
      <c r="Q357" s="146">
        <v>2.5000000000000001E-2</v>
      </c>
      <c r="R357" s="146">
        <f>Q357*H357</f>
        <v>0.26772499999999999</v>
      </c>
      <c r="S357" s="146">
        <v>0</v>
      </c>
      <c r="T357" s="147">
        <f>S357*H357</f>
        <v>0</v>
      </c>
      <c r="AR357" s="148" t="s">
        <v>297</v>
      </c>
      <c r="AT357" s="148" t="s">
        <v>740</v>
      </c>
      <c r="AU357" s="148" t="s">
        <v>97</v>
      </c>
      <c r="AY357" s="17" t="s">
        <v>432</v>
      </c>
      <c r="BE357" s="149">
        <f>IF(N357="základní",J357,0)</f>
        <v>0</v>
      </c>
      <c r="BF357" s="149">
        <f>IF(N357="snížená",J357,0)</f>
        <v>0</v>
      </c>
      <c r="BG357" s="149">
        <f>IF(N357="zákl. přenesená",J357,0)</f>
        <v>0</v>
      </c>
      <c r="BH357" s="149">
        <f>IF(N357="sníž. přenesená",J357,0)</f>
        <v>0</v>
      </c>
      <c r="BI357" s="149">
        <f>IF(N357="nulová",J357,0)</f>
        <v>0</v>
      </c>
      <c r="BJ357" s="17" t="s">
        <v>95</v>
      </c>
      <c r="BK357" s="149">
        <f>ROUND(I357*H357,2)</f>
        <v>0</v>
      </c>
      <c r="BL357" s="17" t="s">
        <v>556</v>
      </c>
      <c r="BM357" s="148" t="s">
        <v>6909</v>
      </c>
    </row>
    <row r="358" spans="2:65" s="13" customFormat="1" ht="11.25">
      <c r="B358" s="157"/>
      <c r="D358" s="151" t="s">
        <v>442</v>
      </c>
      <c r="E358" s="158" t="s">
        <v>1</v>
      </c>
      <c r="F358" s="159" t="s">
        <v>6910</v>
      </c>
      <c r="H358" s="160">
        <v>1.78</v>
      </c>
      <c r="I358" s="161"/>
      <c r="L358" s="157"/>
      <c r="M358" s="162"/>
      <c r="T358" s="163"/>
      <c r="AT358" s="158" t="s">
        <v>442</v>
      </c>
      <c r="AU358" s="158" t="s">
        <v>97</v>
      </c>
      <c r="AV358" s="13" t="s">
        <v>97</v>
      </c>
      <c r="AW358" s="13" t="s">
        <v>42</v>
      </c>
      <c r="AX358" s="13" t="s">
        <v>87</v>
      </c>
      <c r="AY358" s="158" t="s">
        <v>432</v>
      </c>
    </row>
    <row r="359" spans="2:65" s="13" customFormat="1" ht="11.25">
      <c r="B359" s="157"/>
      <c r="D359" s="151" t="s">
        <v>442</v>
      </c>
      <c r="E359" s="158" t="s">
        <v>1</v>
      </c>
      <c r="F359" s="159" t="s">
        <v>6911</v>
      </c>
      <c r="H359" s="160">
        <v>8.9290000000000003</v>
      </c>
      <c r="I359" s="161"/>
      <c r="L359" s="157"/>
      <c r="M359" s="162"/>
      <c r="T359" s="163"/>
      <c r="AT359" s="158" t="s">
        <v>442</v>
      </c>
      <c r="AU359" s="158" t="s">
        <v>97</v>
      </c>
      <c r="AV359" s="13" t="s">
        <v>97</v>
      </c>
      <c r="AW359" s="13" t="s">
        <v>42</v>
      </c>
      <c r="AX359" s="13" t="s">
        <v>87</v>
      </c>
      <c r="AY359" s="158" t="s">
        <v>432</v>
      </c>
    </row>
    <row r="360" spans="2:65" s="14" customFormat="1" ht="11.25">
      <c r="B360" s="164"/>
      <c r="D360" s="151" t="s">
        <v>442</v>
      </c>
      <c r="E360" s="165" t="s">
        <v>1</v>
      </c>
      <c r="F360" s="166" t="s">
        <v>449</v>
      </c>
      <c r="H360" s="167">
        <v>10.709</v>
      </c>
      <c r="I360" s="168"/>
      <c r="L360" s="164"/>
      <c r="M360" s="169"/>
      <c r="T360" s="170"/>
      <c r="AT360" s="165" t="s">
        <v>442</v>
      </c>
      <c r="AU360" s="165" t="s">
        <v>97</v>
      </c>
      <c r="AV360" s="14" t="s">
        <v>431</v>
      </c>
      <c r="AW360" s="14" t="s">
        <v>42</v>
      </c>
      <c r="AX360" s="14" t="s">
        <v>95</v>
      </c>
      <c r="AY360" s="165" t="s">
        <v>432</v>
      </c>
    </row>
    <row r="361" spans="2:65" s="1" customFormat="1" ht="24.2" customHeight="1">
      <c r="B361" s="33"/>
      <c r="C361" s="137" t="s">
        <v>1229</v>
      </c>
      <c r="D361" s="137" t="s">
        <v>435</v>
      </c>
      <c r="E361" s="138" t="s">
        <v>6912</v>
      </c>
      <c r="F361" s="139" t="s">
        <v>6913</v>
      </c>
      <c r="G361" s="140" t="s">
        <v>743</v>
      </c>
      <c r="H361" s="141">
        <v>3.319</v>
      </c>
      <c r="I361" s="142"/>
      <c r="J361" s="143">
        <f>ROUND(I361*H361,2)</f>
        <v>0</v>
      </c>
      <c r="K361" s="139" t="s">
        <v>457</v>
      </c>
      <c r="L361" s="33"/>
      <c r="M361" s="144" t="s">
        <v>1</v>
      </c>
      <c r="N361" s="145" t="s">
        <v>52</v>
      </c>
      <c r="P361" s="146">
        <f>O361*H361</f>
        <v>0</v>
      </c>
      <c r="Q361" s="146">
        <v>0</v>
      </c>
      <c r="R361" s="146">
        <f>Q361*H361</f>
        <v>0</v>
      </c>
      <c r="S361" s="146">
        <v>0</v>
      </c>
      <c r="T361" s="147">
        <f>S361*H361</f>
        <v>0</v>
      </c>
      <c r="AR361" s="148" t="s">
        <v>556</v>
      </c>
      <c r="AT361" s="148" t="s">
        <v>435</v>
      </c>
      <c r="AU361" s="148" t="s">
        <v>97</v>
      </c>
      <c r="AY361" s="17" t="s">
        <v>432</v>
      </c>
      <c r="BE361" s="149">
        <f>IF(N361="základní",J361,0)</f>
        <v>0</v>
      </c>
      <c r="BF361" s="149">
        <f>IF(N361="snížená",J361,0)</f>
        <v>0</v>
      </c>
      <c r="BG361" s="149">
        <f>IF(N361="zákl. přenesená",J361,0)</f>
        <v>0</v>
      </c>
      <c r="BH361" s="149">
        <f>IF(N361="sníž. přenesená",J361,0)</f>
        <v>0</v>
      </c>
      <c r="BI361" s="149">
        <f>IF(N361="nulová",J361,0)</f>
        <v>0</v>
      </c>
      <c r="BJ361" s="17" t="s">
        <v>95</v>
      </c>
      <c r="BK361" s="149">
        <f>ROUND(I361*H361,2)</f>
        <v>0</v>
      </c>
      <c r="BL361" s="17" t="s">
        <v>556</v>
      </c>
      <c r="BM361" s="148" t="s">
        <v>6914</v>
      </c>
    </row>
    <row r="362" spans="2:65" s="11" customFormat="1" ht="22.9" customHeight="1">
      <c r="B362" s="125"/>
      <c r="D362" s="126" t="s">
        <v>86</v>
      </c>
      <c r="E362" s="135" t="s">
        <v>5006</v>
      </c>
      <c r="F362" s="135" t="s">
        <v>5007</v>
      </c>
      <c r="I362" s="128"/>
      <c r="J362" s="136">
        <f>BK362</f>
        <v>0</v>
      </c>
      <c r="L362" s="125"/>
      <c r="M362" s="130"/>
      <c r="P362" s="131">
        <f>SUM(P363:P388)</f>
        <v>0</v>
      </c>
      <c r="R362" s="131">
        <f>SUM(R363:R388)</f>
        <v>3.3106135600000002</v>
      </c>
      <c r="T362" s="132">
        <f>SUM(T363:T388)</f>
        <v>0</v>
      </c>
      <c r="AR362" s="126" t="s">
        <v>97</v>
      </c>
      <c r="AT362" s="133" t="s">
        <v>86</v>
      </c>
      <c r="AU362" s="133" t="s">
        <v>95</v>
      </c>
      <c r="AY362" s="126" t="s">
        <v>432</v>
      </c>
      <c r="BK362" s="134">
        <f>SUM(BK363:BK388)</f>
        <v>0</v>
      </c>
    </row>
    <row r="363" spans="2:65" s="1" customFormat="1" ht="24.2" customHeight="1">
      <c r="B363" s="33"/>
      <c r="C363" s="137" t="s">
        <v>1231</v>
      </c>
      <c r="D363" s="137" t="s">
        <v>435</v>
      </c>
      <c r="E363" s="138" t="s">
        <v>6915</v>
      </c>
      <c r="F363" s="139" t="s">
        <v>6916</v>
      </c>
      <c r="G363" s="140" t="s">
        <v>521</v>
      </c>
      <c r="H363" s="141">
        <v>110.89</v>
      </c>
      <c r="I363" s="142"/>
      <c r="J363" s="143">
        <f>ROUND(I363*H363,2)</f>
        <v>0</v>
      </c>
      <c r="K363" s="139" t="s">
        <v>528</v>
      </c>
      <c r="L363" s="33"/>
      <c r="M363" s="144" t="s">
        <v>1</v>
      </c>
      <c r="N363" s="145" t="s">
        <v>52</v>
      </c>
      <c r="P363" s="146">
        <f>O363*H363</f>
        <v>0</v>
      </c>
      <c r="Q363" s="146">
        <v>6.3E-3</v>
      </c>
      <c r="R363" s="146">
        <f>Q363*H363</f>
        <v>0.69860699999999998</v>
      </c>
      <c r="S363" s="146">
        <v>0</v>
      </c>
      <c r="T363" s="147">
        <f>S363*H363</f>
        <v>0</v>
      </c>
      <c r="AR363" s="148" t="s">
        <v>556</v>
      </c>
      <c r="AT363" s="148" t="s">
        <v>435</v>
      </c>
      <c r="AU363" s="148" t="s">
        <v>97</v>
      </c>
      <c r="AY363" s="17" t="s">
        <v>432</v>
      </c>
      <c r="BE363" s="149">
        <f>IF(N363="základní",J363,0)</f>
        <v>0</v>
      </c>
      <c r="BF363" s="149">
        <f>IF(N363="snížená",J363,0)</f>
        <v>0</v>
      </c>
      <c r="BG363" s="149">
        <f>IF(N363="zákl. přenesená",J363,0)</f>
        <v>0</v>
      </c>
      <c r="BH363" s="149">
        <f>IF(N363="sníž. přenesená",J363,0)</f>
        <v>0</v>
      </c>
      <c r="BI363" s="149">
        <f>IF(N363="nulová",J363,0)</f>
        <v>0</v>
      </c>
      <c r="BJ363" s="17" t="s">
        <v>95</v>
      </c>
      <c r="BK363" s="149">
        <f>ROUND(I363*H363,2)</f>
        <v>0</v>
      </c>
      <c r="BL363" s="17" t="s">
        <v>556</v>
      </c>
      <c r="BM363" s="148" t="s">
        <v>6917</v>
      </c>
    </row>
    <row r="364" spans="2:65" s="13" customFormat="1" ht="11.25">
      <c r="B364" s="157"/>
      <c r="D364" s="151" t="s">
        <v>442</v>
      </c>
      <c r="E364" s="158" t="s">
        <v>1</v>
      </c>
      <c r="F364" s="159" t="s">
        <v>6918</v>
      </c>
      <c r="H364" s="160">
        <v>53.8</v>
      </c>
      <c r="I364" s="161"/>
      <c r="L364" s="157"/>
      <c r="M364" s="162"/>
      <c r="T364" s="163"/>
      <c r="AT364" s="158" t="s">
        <v>442</v>
      </c>
      <c r="AU364" s="158" t="s">
        <v>97</v>
      </c>
      <c r="AV364" s="13" t="s">
        <v>97</v>
      </c>
      <c r="AW364" s="13" t="s">
        <v>42</v>
      </c>
      <c r="AX364" s="13" t="s">
        <v>87</v>
      </c>
      <c r="AY364" s="158" t="s">
        <v>432</v>
      </c>
    </row>
    <row r="365" spans="2:65" s="12" customFormat="1" ht="11.25">
      <c r="B365" s="150"/>
      <c r="D365" s="151" t="s">
        <v>442</v>
      </c>
      <c r="E365" s="152" t="s">
        <v>1</v>
      </c>
      <c r="F365" s="153" t="s">
        <v>6919</v>
      </c>
      <c r="H365" s="152" t="s">
        <v>1</v>
      </c>
      <c r="I365" s="154"/>
      <c r="L365" s="150"/>
      <c r="M365" s="155"/>
      <c r="T365" s="156"/>
      <c r="AT365" s="152" t="s">
        <v>442</v>
      </c>
      <c r="AU365" s="152" t="s">
        <v>97</v>
      </c>
      <c r="AV365" s="12" t="s">
        <v>95</v>
      </c>
      <c r="AW365" s="12" t="s">
        <v>42</v>
      </c>
      <c r="AX365" s="12" t="s">
        <v>87</v>
      </c>
      <c r="AY365" s="152" t="s">
        <v>432</v>
      </c>
    </row>
    <row r="366" spans="2:65" s="13" customFormat="1" ht="11.25">
      <c r="B366" s="157"/>
      <c r="D366" s="151" t="s">
        <v>442</v>
      </c>
      <c r="E366" s="158" t="s">
        <v>1</v>
      </c>
      <c r="F366" s="159" t="s">
        <v>6920</v>
      </c>
      <c r="H366" s="160">
        <v>7.26</v>
      </c>
      <c r="I366" s="161"/>
      <c r="L366" s="157"/>
      <c r="M366" s="162"/>
      <c r="T366" s="163"/>
      <c r="AT366" s="158" t="s">
        <v>442</v>
      </c>
      <c r="AU366" s="158" t="s">
        <v>97</v>
      </c>
      <c r="AV366" s="13" t="s">
        <v>97</v>
      </c>
      <c r="AW366" s="13" t="s">
        <v>42</v>
      </c>
      <c r="AX366" s="13" t="s">
        <v>87</v>
      </c>
      <c r="AY366" s="158" t="s">
        <v>432</v>
      </c>
    </row>
    <row r="367" spans="2:65" s="13" customFormat="1" ht="11.25">
      <c r="B367" s="157"/>
      <c r="D367" s="151" t="s">
        <v>442</v>
      </c>
      <c r="E367" s="158" t="s">
        <v>1</v>
      </c>
      <c r="F367" s="159" t="s">
        <v>6921</v>
      </c>
      <c r="H367" s="160">
        <v>7.9</v>
      </c>
      <c r="I367" s="161"/>
      <c r="L367" s="157"/>
      <c r="M367" s="162"/>
      <c r="T367" s="163"/>
      <c r="AT367" s="158" t="s">
        <v>442</v>
      </c>
      <c r="AU367" s="158" t="s">
        <v>97</v>
      </c>
      <c r="AV367" s="13" t="s">
        <v>97</v>
      </c>
      <c r="AW367" s="13" t="s">
        <v>42</v>
      </c>
      <c r="AX367" s="13" t="s">
        <v>87</v>
      </c>
      <c r="AY367" s="158" t="s">
        <v>432</v>
      </c>
    </row>
    <row r="368" spans="2:65" s="13" customFormat="1" ht="11.25">
      <c r="B368" s="157"/>
      <c r="D368" s="151" t="s">
        <v>442</v>
      </c>
      <c r="E368" s="158" t="s">
        <v>1</v>
      </c>
      <c r="F368" s="159" t="s">
        <v>6922</v>
      </c>
      <c r="H368" s="160">
        <v>10</v>
      </c>
      <c r="I368" s="161"/>
      <c r="L368" s="157"/>
      <c r="M368" s="162"/>
      <c r="T368" s="163"/>
      <c r="AT368" s="158" t="s">
        <v>442</v>
      </c>
      <c r="AU368" s="158" t="s">
        <v>97</v>
      </c>
      <c r="AV368" s="13" t="s">
        <v>97</v>
      </c>
      <c r="AW368" s="13" t="s">
        <v>42</v>
      </c>
      <c r="AX368" s="13" t="s">
        <v>87</v>
      </c>
      <c r="AY368" s="158" t="s">
        <v>432</v>
      </c>
    </row>
    <row r="369" spans="2:65" s="13" customFormat="1" ht="11.25">
      <c r="B369" s="157"/>
      <c r="D369" s="151" t="s">
        <v>442</v>
      </c>
      <c r="E369" s="158" t="s">
        <v>1</v>
      </c>
      <c r="F369" s="159" t="s">
        <v>6923</v>
      </c>
      <c r="H369" s="160">
        <v>4.9800000000000004</v>
      </c>
      <c r="I369" s="161"/>
      <c r="L369" s="157"/>
      <c r="M369" s="162"/>
      <c r="T369" s="163"/>
      <c r="AT369" s="158" t="s">
        <v>442</v>
      </c>
      <c r="AU369" s="158" t="s">
        <v>97</v>
      </c>
      <c r="AV369" s="13" t="s">
        <v>97</v>
      </c>
      <c r="AW369" s="13" t="s">
        <v>42</v>
      </c>
      <c r="AX369" s="13" t="s">
        <v>87</v>
      </c>
      <c r="AY369" s="158" t="s">
        <v>432</v>
      </c>
    </row>
    <row r="370" spans="2:65" s="12" customFormat="1" ht="11.25">
      <c r="B370" s="150"/>
      <c r="D370" s="151" t="s">
        <v>442</v>
      </c>
      <c r="E370" s="152" t="s">
        <v>1</v>
      </c>
      <c r="F370" s="153" t="s">
        <v>6924</v>
      </c>
      <c r="H370" s="152" t="s">
        <v>1</v>
      </c>
      <c r="I370" s="154"/>
      <c r="L370" s="150"/>
      <c r="M370" s="155"/>
      <c r="T370" s="156"/>
      <c r="AT370" s="152" t="s">
        <v>442</v>
      </c>
      <c r="AU370" s="152" t="s">
        <v>97</v>
      </c>
      <c r="AV370" s="12" t="s">
        <v>95</v>
      </c>
      <c r="AW370" s="12" t="s">
        <v>42</v>
      </c>
      <c r="AX370" s="12" t="s">
        <v>87</v>
      </c>
      <c r="AY370" s="152" t="s">
        <v>432</v>
      </c>
    </row>
    <row r="371" spans="2:65" s="13" customFormat="1" ht="11.25">
      <c r="B371" s="157"/>
      <c r="D371" s="151" t="s">
        <v>442</v>
      </c>
      <c r="E371" s="158" t="s">
        <v>1</v>
      </c>
      <c r="F371" s="159" t="s">
        <v>6925</v>
      </c>
      <c r="H371" s="160">
        <v>10.9</v>
      </c>
      <c r="I371" s="161"/>
      <c r="L371" s="157"/>
      <c r="M371" s="162"/>
      <c r="T371" s="163"/>
      <c r="AT371" s="158" t="s">
        <v>442</v>
      </c>
      <c r="AU371" s="158" t="s">
        <v>97</v>
      </c>
      <c r="AV371" s="13" t="s">
        <v>97</v>
      </c>
      <c r="AW371" s="13" t="s">
        <v>42</v>
      </c>
      <c r="AX371" s="13" t="s">
        <v>87</v>
      </c>
      <c r="AY371" s="158" t="s">
        <v>432</v>
      </c>
    </row>
    <row r="372" spans="2:65" s="13" customFormat="1" ht="11.25">
      <c r="B372" s="157"/>
      <c r="D372" s="151" t="s">
        <v>442</v>
      </c>
      <c r="E372" s="158" t="s">
        <v>1</v>
      </c>
      <c r="F372" s="159" t="s">
        <v>6926</v>
      </c>
      <c r="H372" s="160">
        <v>16.05</v>
      </c>
      <c r="I372" s="161"/>
      <c r="L372" s="157"/>
      <c r="M372" s="162"/>
      <c r="T372" s="163"/>
      <c r="AT372" s="158" t="s">
        <v>442</v>
      </c>
      <c r="AU372" s="158" t="s">
        <v>97</v>
      </c>
      <c r="AV372" s="13" t="s">
        <v>97</v>
      </c>
      <c r="AW372" s="13" t="s">
        <v>42</v>
      </c>
      <c r="AX372" s="13" t="s">
        <v>87</v>
      </c>
      <c r="AY372" s="158" t="s">
        <v>432</v>
      </c>
    </row>
    <row r="373" spans="2:65" s="12" customFormat="1" ht="11.25">
      <c r="B373" s="150"/>
      <c r="D373" s="151" t="s">
        <v>442</v>
      </c>
      <c r="E373" s="152" t="s">
        <v>1</v>
      </c>
      <c r="F373" s="153" t="s">
        <v>6927</v>
      </c>
      <c r="H373" s="152" t="s">
        <v>1</v>
      </c>
      <c r="I373" s="154"/>
      <c r="L373" s="150"/>
      <c r="M373" s="155"/>
      <c r="T373" s="156"/>
      <c r="AT373" s="152" t="s">
        <v>442</v>
      </c>
      <c r="AU373" s="152" t="s">
        <v>97</v>
      </c>
      <c r="AV373" s="12" t="s">
        <v>95</v>
      </c>
      <c r="AW373" s="12" t="s">
        <v>42</v>
      </c>
      <c r="AX373" s="12" t="s">
        <v>87</v>
      </c>
      <c r="AY373" s="152" t="s">
        <v>432</v>
      </c>
    </row>
    <row r="374" spans="2:65" s="14" customFormat="1" ht="11.25">
      <c r="B374" s="164"/>
      <c r="D374" s="151" t="s">
        <v>442</v>
      </c>
      <c r="E374" s="165" t="s">
        <v>1</v>
      </c>
      <c r="F374" s="166" t="s">
        <v>449</v>
      </c>
      <c r="H374" s="167">
        <v>110.89</v>
      </c>
      <c r="I374" s="168"/>
      <c r="L374" s="164"/>
      <c r="M374" s="169"/>
      <c r="T374" s="170"/>
      <c r="AT374" s="165" t="s">
        <v>442</v>
      </c>
      <c r="AU374" s="165" t="s">
        <v>97</v>
      </c>
      <c r="AV374" s="14" t="s">
        <v>431</v>
      </c>
      <c r="AW374" s="14" t="s">
        <v>42</v>
      </c>
      <c r="AX374" s="14" t="s">
        <v>95</v>
      </c>
      <c r="AY374" s="165" t="s">
        <v>432</v>
      </c>
    </row>
    <row r="375" spans="2:65" s="1" customFormat="1" ht="24.2" customHeight="1">
      <c r="B375" s="33"/>
      <c r="C375" s="137" t="s">
        <v>1234</v>
      </c>
      <c r="D375" s="137" t="s">
        <v>435</v>
      </c>
      <c r="E375" s="138" t="s">
        <v>6928</v>
      </c>
      <c r="F375" s="139" t="s">
        <v>6929</v>
      </c>
      <c r="G375" s="140" t="s">
        <v>521</v>
      </c>
      <c r="H375" s="141">
        <v>291.54000000000002</v>
      </c>
      <c r="I375" s="142"/>
      <c r="J375" s="143">
        <f>ROUND(I375*H375,2)</f>
        <v>0</v>
      </c>
      <c r="K375" s="139" t="s">
        <v>528</v>
      </c>
      <c r="L375" s="33"/>
      <c r="M375" s="144" t="s">
        <v>1</v>
      </c>
      <c r="N375" s="145" t="s">
        <v>52</v>
      </c>
      <c r="P375" s="146">
        <f>O375*H375</f>
        <v>0</v>
      </c>
      <c r="Q375" s="146">
        <v>3.5000000000000001E-3</v>
      </c>
      <c r="R375" s="146">
        <f>Q375*H375</f>
        <v>1.0203900000000001</v>
      </c>
      <c r="S375" s="146">
        <v>0</v>
      </c>
      <c r="T375" s="147">
        <f>S375*H375</f>
        <v>0</v>
      </c>
      <c r="AR375" s="148" t="s">
        <v>556</v>
      </c>
      <c r="AT375" s="148" t="s">
        <v>435</v>
      </c>
      <c r="AU375" s="148" t="s">
        <v>97</v>
      </c>
      <c r="AY375" s="17" t="s">
        <v>432</v>
      </c>
      <c r="BE375" s="149">
        <f>IF(N375="základní",J375,0)</f>
        <v>0</v>
      </c>
      <c r="BF375" s="149">
        <f>IF(N375="snížená",J375,0)</f>
        <v>0</v>
      </c>
      <c r="BG375" s="149">
        <f>IF(N375="zákl. přenesená",J375,0)</f>
        <v>0</v>
      </c>
      <c r="BH375" s="149">
        <f>IF(N375="sníž. přenesená",J375,0)</f>
        <v>0</v>
      </c>
      <c r="BI375" s="149">
        <f>IF(N375="nulová",J375,0)</f>
        <v>0</v>
      </c>
      <c r="BJ375" s="17" t="s">
        <v>95</v>
      </c>
      <c r="BK375" s="149">
        <f>ROUND(I375*H375,2)</f>
        <v>0</v>
      </c>
      <c r="BL375" s="17" t="s">
        <v>556</v>
      </c>
      <c r="BM375" s="148" t="s">
        <v>6930</v>
      </c>
    </row>
    <row r="376" spans="2:65" s="13" customFormat="1" ht="11.25">
      <c r="B376" s="157"/>
      <c r="D376" s="151" t="s">
        <v>442</v>
      </c>
      <c r="E376" s="158" t="s">
        <v>1</v>
      </c>
      <c r="F376" s="159" t="s">
        <v>6931</v>
      </c>
      <c r="H376" s="160">
        <v>187.18</v>
      </c>
      <c r="I376" s="161"/>
      <c r="L376" s="157"/>
      <c r="M376" s="162"/>
      <c r="T376" s="163"/>
      <c r="AT376" s="158" t="s">
        <v>442</v>
      </c>
      <c r="AU376" s="158" t="s">
        <v>97</v>
      </c>
      <c r="AV376" s="13" t="s">
        <v>97</v>
      </c>
      <c r="AW376" s="13" t="s">
        <v>42</v>
      </c>
      <c r="AX376" s="13" t="s">
        <v>87</v>
      </c>
      <c r="AY376" s="158" t="s">
        <v>432</v>
      </c>
    </row>
    <row r="377" spans="2:65" s="13" customFormat="1" ht="11.25">
      <c r="B377" s="157"/>
      <c r="D377" s="151" t="s">
        <v>442</v>
      </c>
      <c r="E377" s="158" t="s">
        <v>1</v>
      </c>
      <c r="F377" s="159" t="s">
        <v>6932</v>
      </c>
      <c r="H377" s="160">
        <v>126.06</v>
      </c>
      <c r="I377" s="161"/>
      <c r="L377" s="157"/>
      <c r="M377" s="162"/>
      <c r="T377" s="163"/>
      <c r="AT377" s="158" t="s">
        <v>442</v>
      </c>
      <c r="AU377" s="158" t="s">
        <v>97</v>
      </c>
      <c r="AV377" s="13" t="s">
        <v>97</v>
      </c>
      <c r="AW377" s="13" t="s">
        <v>42</v>
      </c>
      <c r="AX377" s="13" t="s">
        <v>87</v>
      </c>
      <c r="AY377" s="158" t="s">
        <v>432</v>
      </c>
    </row>
    <row r="378" spans="2:65" s="13" customFormat="1" ht="11.25">
      <c r="B378" s="157"/>
      <c r="D378" s="151" t="s">
        <v>442</v>
      </c>
      <c r="E378" s="158" t="s">
        <v>1</v>
      </c>
      <c r="F378" s="159" t="s">
        <v>6933</v>
      </c>
      <c r="H378" s="160">
        <v>-21.7</v>
      </c>
      <c r="I378" s="161"/>
      <c r="L378" s="157"/>
      <c r="M378" s="162"/>
      <c r="T378" s="163"/>
      <c r="AT378" s="158" t="s">
        <v>442</v>
      </c>
      <c r="AU378" s="158" t="s">
        <v>97</v>
      </c>
      <c r="AV378" s="13" t="s">
        <v>97</v>
      </c>
      <c r="AW378" s="13" t="s">
        <v>42</v>
      </c>
      <c r="AX378" s="13" t="s">
        <v>87</v>
      </c>
      <c r="AY378" s="158" t="s">
        <v>432</v>
      </c>
    </row>
    <row r="379" spans="2:65" s="14" customFormat="1" ht="11.25">
      <c r="B379" s="164"/>
      <c r="D379" s="151" t="s">
        <v>442</v>
      </c>
      <c r="E379" s="165" t="s">
        <v>6582</v>
      </c>
      <c r="F379" s="166" t="s">
        <v>449</v>
      </c>
      <c r="H379" s="167">
        <v>291.54000000000002</v>
      </c>
      <c r="I379" s="168"/>
      <c r="L379" s="164"/>
      <c r="M379" s="169"/>
      <c r="T379" s="170"/>
      <c r="AT379" s="165" t="s">
        <v>442</v>
      </c>
      <c r="AU379" s="165" t="s">
        <v>97</v>
      </c>
      <c r="AV379" s="14" t="s">
        <v>431</v>
      </c>
      <c r="AW379" s="14" t="s">
        <v>42</v>
      </c>
      <c r="AX379" s="14" t="s">
        <v>95</v>
      </c>
      <c r="AY379" s="165" t="s">
        <v>432</v>
      </c>
    </row>
    <row r="380" spans="2:65" s="1" customFormat="1" ht="37.9" customHeight="1">
      <c r="B380" s="33"/>
      <c r="C380" s="137" t="s">
        <v>1237</v>
      </c>
      <c r="D380" s="137" t="s">
        <v>435</v>
      </c>
      <c r="E380" s="138" t="s">
        <v>6934</v>
      </c>
      <c r="F380" s="139" t="s">
        <v>6935</v>
      </c>
      <c r="G380" s="140" t="s">
        <v>521</v>
      </c>
      <c r="H380" s="141">
        <v>34.46</v>
      </c>
      <c r="I380" s="142"/>
      <c r="J380" s="143">
        <f>ROUND(I380*H380,2)</f>
        <v>0</v>
      </c>
      <c r="K380" s="139" t="s">
        <v>528</v>
      </c>
      <c r="L380" s="33"/>
      <c r="M380" s="144" t="s">
        <v>1</v>
      </c>
      <c r="N380" s="145" t="s">
        <v>52</v>
      </c>
      <c r="P380" s="146">
        <f>O380*H380</f>
        <v>0</v>
      </c>
      <c r="Q380" s="146">
        <v>3.5000000000000001E-3</v>
      </c>
      <c r="R380" s="146">
        <f>Q380*H380</f>
        <v>0.12061000000000001</v>
      </c>
      <c r="S380" s="146">
        <v>0</v>
      </c>
      <c r="T380" s="147">
        <f>S380*H380</f>
        <v>0</v>
      </c>
      <c r="AR380" s="148" t="s">
        <v>556</v>
      </c>
      <c r="AT380" s="148" t="s">
        <v>435</v>
      </c>
      <c r="AU380" s="148" t="s">
        <v>97</v>
      </c>
      <c r="AY380" s="17" t="s">
        <v>432</v>
      </c>
      <c r="BE380" s="149">
        <f>IF(N380="základní",J380,0)</f>
        <v>0</v>
      </c>
      <c r="BF380" s="149">
        <f>IF(N380="snížená",J380,0)</f>
        <v>0</v>
      </c>
      <c r="BG380" s="149">
        <f>IF(N380="zákl. přenesená",J380,0)</f>
        <v>0</v>
      </c>
      <c r="BH380" s="149">
        <f>IF(N380="sníž. přenesená",J380,0)</f>
        <v>0</v>
      </c>
      <c r="BI380" s="149">
        <f>IF(N380="nulová",J380,0)</f>
        <v>0</v>
      </c>
      <c r="BJ380" s="17" t="s">
        <v>95</v>
      </c>
      <c r="BK380" s="149">
        <f>ROUND(I380*H380,2)</f>
        <v>0</v>
      </c>
      <c r="BL380" s="17" t="s">
        <v>556</v>
      </c>
      <c r="BM380" s="148" t="s">
        <v>6936</v>
      </c>
    </row>
    <row r="381" spans="2:65" s="1" customFormat="1" ht="16.5" customHeight="1">
      <c r="B381" s="33"/>
      <c r="C381" s="137" t="s">
        <v>1240</v>
      </c>
      <c r="D381" s="137" t="s">
        <v>435</v>
      </c>
      <c r="E381" s="138" t="s">
        <v>6937</v>
      </c>
      <c r="F381" s="139" t="s">
        <v>6938</v>
      </c>
      <c r="G381" s="140" t="s">
        <v>521</v>
      </c>
      <c r="H381" s="141">
        <v>5.5049999999999999</v>
      </c>
      <c r="I381" s="142"/>
      <c r="J381" s="143">
        <f>ROUND(I381*H381,2)</f>
        <v>0</v>
      </c>
      <c r="K381" s="139" t="s">
        <v>528</v>
      </c>
      <c r="L381" s="33"/>
      <c r="M381" s="144" t="s">
        <v>1</v>
      </c>
      <c r="N381" s="145" t="s">
        <v>52</v>
      </c>
      <c r="P381" s="146">
        <f>O381*H381</f>
        <v>0</v>
      </c>
      <c r="Q381" s="146">
        <v>0</v>
      </c>
      <c r="R381" s="146">
        <f>Q381*H381</f>
        <v>0</v>
      </c>
      <c r="S381" s="146">
        <v>0</v>
      </c>
      <c r="T381" s="147">
        <f>S381*H381</f>
        <v>0</v>
      </c>
      <c r="AR381" s="148" t="s">
        <v>556</v>
      </c>
      <c r="AT381" s="148" t="s">
        <v>435</v>
      </c>
      <c r="AU381" s="148" t="s">
        <v>97</v>
      </c>
      <c r="AY381" s="17" t="s">
        <v>432</v>
      </c>
      <c r="BE381" s="149">
        <f>IF(N381="základní",J381,0)</f>
        <v>0</v>
      </c>
      <c r="BF381" s="149">
        <f>IF(N381="snížená",J381,0)</f>
        <v>0</v>
      </c>
      <c r="BG381" s="149">
        <f>IF(N381="zákl. přenesená",J381,0)</f>
        <v>0</v>
      </c>
      <c r="BH381" s="149">
        <f>IF(N381="sníž. přenesená",J381,0)</f>
        <v>0</v>
      </c>
      <c r="BI381" s="149">
        <f>IF(N381="nulová",J381,0)</f>
        <v>0</v>
      </c>
      <c r="BJ381" s="17" t="s">
        <v>95</v>
      </c>
      <c r="BK381" s="149">
        <f>ROUND(I381*H381,2)</f>
        <v>0</v>
      </c>
      <c r="BL381" s="17" t="s">
        <v>556</v>
      </c>
      <c r="BM381" s="148" t="s">
        <v>6939</v>
      </c>
    </row>
    <row r="382" spans="2:65" s="12" customFormat="1" ht="11.25">
      <c r="B382" s="150"/>
      <c r="D382" s="151" t="s">
        <v>442</v>
      </c>
      <c r="E382" s="152" t="s">
        <v>1</v>
      </c>
      <c r="F382" s="153" t="s">
        <v>6940</v>
      </c>
      <c r="H382" s="152" t="s">
        <v>1</v>
      </c>
      <c r="I382" s="154"/>
      <c r="L382" s="150"/>
      <c r="M382" s="155"/>
      <c r="T382" s="156"/>
      <c r="AT382" s="152" t="s">
        <v>442</v>
      </c>
      <c r="AU382" s="152" t="s">
        <v>97</v>
      </c>
      <c r="AV382" s="12" t="s">
        <v>95</v>
      </c>
      <c r="AW382" s="12" t="s">
        <v>42</v>
      </c>
      <c r="AX382" s="12" t="s">
        <v>87</v>
      </c>
      <c r="AY382" s="152" t="s">
        <v>432</v>
      </c>
    </row>
    <row r="383" spans="2:65" s="13" customFormat="1" ht="22.5">
      <c r="B383" s="157"/>
      <c r="D383" s="151" t="s">
        <v>442</v>
      </c>
      <c r="E383" s="158" t="s">
        <v>1</v>
      </c>
      <c r="F383" s="159" t="s">
        <v>6941</v>
      </c>
      <c r="H383" s="160">
        <v>5.5049999999999999</v>
      </c>
      <c r="I383" s="161"/>
      <c r="L383" s="157"/>
      <c r="M383" s="162"/>
      <c r="T383" s="163"/>
      <c r="AT383" s="158" t="s">
        <v>442</v>
      </c>
      <c r="AU383" s="158" t="s">
        <v>97</v>
      </c>
      <c r="AV383" s="13" t="s">
        <v>97</v>
      </c>
      <c r="AW383" s="13" t="s">
        <v>42</v>
      </c>
      <c r="AX383" s="13" t="s">
        <v>95</v>
      </c>
      <c r="AY383" s="158" t="s">
        <v>432</v>
      </c>
    </row>
    <row r="384" spans="2:65" s="1" customFormat="1" ht="24.2" customHeight="1">
      <c r="B384" s="33"/>
      <c r="C384" s="137" t="s">
        <v>1243</v>
      </c>
      <c r="D384" s="137" t="s">
        <v>435</v>
      </c>
      <c r="E384" s="138" t="s">
        <v>6942</v>
      </c>
      <c r="F384" s="139" t="s">
        <v>6943</v>
      </c>
      <c r="G384" s="140" t="s">
        <v>510</v>
      </c>
      <c r="H384" s="141">
        <v>52.951999999999998</v>
      </c>
      <c r="I384" s="142"/>
      <c r="J384" s="143">
        <f>ROUND(I384*H384,2)</f>
        <v>0</v>
      </c>
      <c r="K384" s="139" t="s">
        <v>528</v>
      </c>
      <c r="L384" s="33"/>
      <c r="M384" s="144" t="s">
        <v>1</v>
      </c>
      <c r="N384" s="145" t="s">
        <v>52</v>
      </c>
      <c r="P384" s="146">
        <f>O384*H384</f>
        <v>0</v>
      </c>
      <c r="Q384" s="146">
        <v>2.7779999999999999E-2</v>
      </c>
      <c r="R384" s="146">
        <f>Q384*H384</f>
        <v>1.47100656</v>
      </c>
      <c r="S384" s="146">
        <v>0</v>
      </c>
      <c r="T384" s="147">
        <f>S384*H384</f>
        <v>0</v>
      </c>
      <c r="AR384" s="148" t="s">
        <v>556</v>
      </c>
      <c r="AT384" s="148" t="s">
        <v>435</v>
      </c>
      <c r="AU384" s="148" t="s">
        <v>97</v>
      </c>
      <c r="AY384" s="17" t="s">
        <v>432</v>
      </c>
      <c r="BE384" s="149">
        <f>IF(N384="základní",J384,0)</f>
        <v>0</v>
      </c>
      <c r="BF384" s="149">
        <f>IF(N384="snížená",J384,0)</f>
        <v>0</v>
      </c>
      <c r="BG384" s="149">
        <f>IF(N384="zákl. přenesená",J384,0)</f>
        <v>0</v>
      </c>
      <c r="BH384" s="149">
        <f>IF(N384="sníž. přenesená",J384,0)</f>
        <v>0</v>
      </c>
      <c r="BI384" s="149">
        <f>IF(N384="nulová",J384,0)</f>
        <v>0</v>
      </c>
      <c r="BJ384" s="17" t="s">
        <v>95</v>
      </c>
      <c r="BK384" s="149">
        <f>ROUND(I384*H384,2)</f>
        <v>0</v>
      </c>
      <c r="BL384" s="17" t="s">
        <v>556</v>
      </c>
      <c r="BM384" s="148" t="s">
        <v>6944</v>
      </c>
    </row>
    <row r="385" spans="2:65" s="13" customFormat="1" ht="11.25">
      <c r="B385" s="157"/>
      <c r="D385" s="151" t="s">
        <v>442</v>
      </c>
      <c r="E385" s="158" t="s">
        <v>1</v>
      </c>
      <c r="F385" s="159" t="s">
        <v>6945</v>
      </c>
      <c r="H385" s="160">
        <v>32.213999999999999</v>
      </c>
      <c r="I385" s="161"/>
      <c r="L385" s="157"/>
      <c r="M385" s="162"/>
      <c r="T385" s="163"/>
      <c r="AT385" s="158" t="s">
        <v>442</v>
      </c>
      <c r="AU385" s="158" t="s">
        <v>97</v>
      </c>
      <c r="AV385" s="13" t="s">
        <v>97</v>
      </c>
      <c r="AW385" s="13" t="s">
        <v>42</v>
      </c>
      <c r="AX385" s="13" t="s">
        <v>87</v>
      </c>
      <c r="AY385" s="158" t="s">
        <v>432</v>
      </c>
    </row>
    <row r="386" spans="2:65" s="13" customFormat="1" ht="11.25">
      <c r="B386" s="157"/>
      <c r="D386" s="151" t="s">
        <v>442</v>
      </c>
      <c r="E386" s="158" t="s">
        <v>1</v>
      </c>
      <c r="F386" s="159" t="s">
        <v>6946</v>
      </c>
      <c r="H386" s="160">
        <v>20.738</v>
      </c>
      <c r="I386" s="161"/>
      <c r="L386" s="157"/>
      <c r="M386" s="162"/>
      <c r="T386" s="163"/>
      <c r="AT386" s="158" t="s">
        <v>442</v>
      </c>
      <c r="AU386" s="158" t="s">
        <v>97</v>
      </c>
      <c r="AV386" s="13" t="s">
        <v>97</v>
      </c>
      <c r="AW386" s="13" t="s">
        <v>42</v>
      </c>
      <c r="AX386" s="13" t="s">
        <v>87</v>
      </c>
      <c r="AY386" s="158" t="s">
        <v>432</v>
      </c>
    </row>
    <row r="387" spans="2:65" s="14" customFormat="1" ht="11.25">
      <c r="B387" s="164"/>
      <c r="D387" s="151" t="s">
        <v>442</v>
      </c>
      <c r="E387" s="165" t="s">
        <v>1</v>
      </c>
      <c r="F387" s="166" t="s">
        <v>449</v>
      </c>
      <c r="H387" s="167">
        <v>52.951999999999998</v>
      </c>
      <c r="I387" s="168"/>
      <c r="L387" s="164"/>
      <c r="M387" s="169"/>
      <c r="T387" s="170"/>
      <c r="AT387" s="165" t="s">
        <v>442</v>
      </c>
      <c r="AU387" s="165" t="s">
        <v>97</v>
      </c>
      <c r="AV387" s="14" t="s">
        <v>431</v>
      </c>
      <c r="AW387" s="14" t="s">
        <v>42</v>
      </c>
      <c r="AX387" s="14" t="s">
        <v>95</v>
      </c>
      <c r="AY387" s="165" t="s">
        <v>432</v>
      </c>
    </row>
    <row r="388" spans="2:65" s="1" customFormat="1" ht="24.2" customHeight="1">
      <c r="B388" s="33"/>
      <c r="C388" s="137" t="s">
        <v>1247</v>
      </c>
      <c r="D388" s="137" t="s">
        <v>435</v>
      </c>
      <c r="E388" s="138" t="s">
        <v>6947</v>
      </c>
      <c r="F388" s="139" t="s">
        <v>6948</v>
      </c>
      <c r="G388" s="140" t="s">
        <v>743</v>
      </c>
      <c r="H388" s="141">
        <v>3.3109999999999999</v>
      </c>
      <c r="I388" s="142"/>
      <c r="J388" s="143">
        <f>ROUND(I388*H388,2)</f>
        <v>0</v>
      </c>
      <c r="K388" s="139" t="s">
        <v>457</v>
      </c>
      <c r="L388" s="33"/>
      <c r="M388" s="144" t="s">
        <v>1</v>
      </c>
      <c r="N388" s="145" t="s">
        <v>52</v>
      </c>
      <c r="P388" s="146">
        <f>O388*H388</f>
        <v>0</v>
      </c>
      <c r="Q388" s="146">
        <v>0</v>
      </c>
      <c r="R388" s="146">
        <f>Q388*H388</f>
        <v>0</v>
      </c>
      <c r="S388" s="146">
        <v>0</v>
      </c>
      <c r="T388" s="147">
        <f>S388*H388</f>
        <v>0</v>
      </c>
      <c r="AR388" s="148" t="s">
        <v>556</v>
      </c>
      <c r="AT388" s="148" t="s">
        <v>435</v>
      </c>
      <c r="AU388" s="148" t="s">
        <v>97</v>
      </c>
      <c r="AY388" s="17" t="s">
        <v>432</v>
      </c>
      <c r="BE388" s="149">
        <f>IF(N388="základní",J388,0)</f>
        <v>0</v>
      </c>
      <c r="BF388" s="149">
        <f>IF(N388="snížená",J388,0)</f>
        <v>0</v>
      </c>
      <c r="BG388" s="149">
        <f>IF(N388="zákl. přenesená",J388,0)</f>
        <v>0</v>
      </c>
      <c r="BH388" s="149">
        <f>IF(N388="sníž. přenesená",J388,0)</f>
        <v>0</v>
      </c>
      <c r="BI388" s="149">
        <f>IF(N388="nulová",J388,0)</f>
        <v>0</v>
      </c>
      <c r="BJ388" s="17" t="s">
        <v>95</v>
      </c>
      <c r="BK388" s="149">
        <f>ROUND(I388*H388,2)</f>
        <v>0</v>
      </c>
      <c r="BL388" s="17" t="s">
        <v>556</v>
      </c>
      <c r="BM388" s="148" t="s">
        <v>6949</v>
      </c>
    </row>
    <row r="389" spans="2:65" s="11" customFormat="1" ht="22.9" customHeight="1">
      <c r="B389" s="125"/>
      <c r="D389" s="126" t="s">
        <v>86</v>
      </c>
      <c r="E389" s="135" t="s">
        <v>6950</v>
      </c>
      <c r="F389" s="135" t="s">
        <v>6951</v>
      </c>
      <c r="I389" s="128"/>
      <c r="J389" s="136">
        <f>BK389</f>
        <v>0</v>
      </c>
      <c r="L389" s="125"/>
      <c r="M389" s="130"/>
      <c r="P389" s="131">
        <f>SUM(P390:P461)</f>
        <v>0</v>
      </c>
      <c r="R389" s="131">
        <f>SUM(R390:R461)</f>
        <v>12.772198879999999</v>
      </c>
      <c r="T389" s="132">
        <f>SUM(T390:T461)</f>
        <v>0</v>
      </c>
      <c r="AR389" s="126" t="s">
        <v>97</v>
      </c>
      <c r="AT389" s="133" t="s">
        <v>86</v>
      </c>
      <c r="AU389" s="133" t="s">
        <v>95</v>
      </c>
      <c r="AY389" s="126" t="s">
        <v>432</v>
      </c>
      <c r="BK389" s="134">
        <f>SUM(BK390:BK461)</f>
        <v>0</v>
      </c>
    </row>
    <row r="390" spans="2:65" s="1" customFormat="1" ht="49.15" customHeight="1">
      <c r="B390" s="33"/>
      <c r="C390" s="137" t="s">
        <v>1250</v>
      </c>
      <c r="D390" s="137" t="s">
        <v>435</v>
      </c>
      <c r="E390" s="138" t="s">
        <v>6952</v>
      </c>
      <c r="F390" s="139" t="s">
        <v>6953</v>
      </c>
      <c r="G390" s="140" t="s">
        <v>510</v>
      </c>
      <c r="H390" s="141">
        <v>6.7539999999999996</v>
      </c>
      <c r="I390" s="142"/>
      <c r="J390" s="143">
        <f>ROUND(I390*H390,2)</f>
        <v>0</v>
      </c>
      <c r="K390" s="139" t="s">
        <v>528</v>
      </c>
      <c r="L390" s="33"/>
      <c r="M390" s="144" t="s">
        <v>1</v>
      </c>
      <c r="N390" s="145" t="s">
        <v>52</v>
      </c>
      <c r="P390" s="146">
        <f>O390*H390</f>
        <v>0</v>
      </c>
      <c r="Q390" s="146">
        <v>3.2000000000000001E-2</v>
      </c>
      <c r="R390" s="146">
        <f>Q390*H390</f>
        <v>0.21612799999999999</v>
      </c>
      <c r="S390" s="146">
        <v>0</v>
      </c>
      <c r="T390" s="147">
        <f>S390*H390</f>
        <v>0</v>
      </c>
      <c r="AR390" s="148" t="s">
        <v>556</v>
      </c>
      <c r="AT390" s="148" t="s">
        <v>435</v>
      </c>
      <c r="AU390" s="148" t="s">
        <v>97</v>
      </c>
      <c r="AY390" s="17" t="s">
        <v>432</v>
      </c>
      <c r="BE390" s="149">
        <f>IF(N390="základní",J390,0)</f>
        <v>0</v>
      </c>
      <c r="BF390" s="149">
        <f>IF(N390="snížená",J390,0)</f>
        <v>0</v>
      </c>
      <c r="BG390" s="149">
        <f>IF(N390="zákl. přenesená",J390,0)</f>
        <v>0</v>
      </c>
      <c r="BH390" s="149">
        <f>IF(N390="sníž. přenesená",J390,0)</f>
        <v>0</v>
      </c>
      <c r="BI390" s="149">
        <f>IF(N390="nulová",J390,0)</f>
        <v>0</v>
      </c>
      <c r="BJ390" s="17" t="s">
        <v>95</v>
      </c>
      <c r="BK390" s="149">
        <f>ROUND(I390*H390,2)</f>
        <v>0</v>
      </c>
      <c r="BL390" s="17" t="s">
        <v>556</v>
      </c>
      <c r="BM390" s="148" t="s">
        <v>6954</v>
      </c>
    </row>
    <row r="391" spans="2:65" s="12" customFormat="1" ht="11.25">
      <c r="B391" s="150"/>
      <c r="D391" s="151" t="s">
        <v>442</v>
      </c>
      <c r="E391" s="152" t="s">
        <v>1</v>
      </c>
      <c r="F391" s="153" t="s">
        <v>6955</v>
      </c>
      <c r="H391" s="152" t="s">
        <v>1</v>
      </c>
      <c r="I391" s="154"/>
      <c r="L391" s="150"/>
      <c r="M391" s="155"/>
      <c r="T391" s="156"/>
      <c r="AT391" s="152" t="s">
        <v>442</v>
      </c>
      <c r="AU391" s="152" t="s">
        <v>97</v>
      </c>
      <c r="AV391" s="12" t="s">
        <v>95</v>
      </c>
      <c r="AW391" s="12" t="s">
        <v>42</v>
      </c>
      <c r="AX391" s="12" t="s">
        <v>87</v>
      </c>
      <c r="AY391" s="152" t="s">
        <v>432</v>
      </c>
    </row>
    <row r="392" spans="2:65" s="13" customFormat="1" ht="11.25">
      <c r="B392" s="157"/>
      <c r="D392" s="151" t="s">
        <v>442</v>
      </c>
      <c r="E392" s="158" t="s">
        <v>1</v>
      </c>
      <c r="F392" s="159" t="s">
        <v>6956</v>
      </c>
      <c r="H392" s="160">
        <v>5.3289999999999997</v>
      </c>
      <c r="I392" s="161"/>
      <c r="L392" s="157"/>
      <c r="M392" s="162"/>
      <c r="T392" s="163"/>
      <c r="AT392" s="158" t="s">
        <v>442</v>
      </c>
      <c r="AU392" s="158" t="s">
        <v>97</v>
      </c>
      <c r="AV392" s="13" t="s">
        <v>97</v>
      </c>
      <c r="AW392" s="13" t="s">
        <v>42</v>
      </c>
      <c r="AX392" s="13" t="s">
        <v>87</v>
      </c>
      <c r="AY392" s="158" t="s">
        <v>432</v>
      </c>
    </row>
    <row r="393" spans="2:65" s="15" customFormat="1" ht="11.25">
      <c r="B393" s="171"/>
      <c r="D393" s="151" t="s">
        <v>442</v>
      </c>
      <c r="E393" s="172" t="s">
        <v>6957</v>
      </c>
      <c r="F393" s="173" t="s">
        <v>469</v>
      </c>
      <c r="H393" s="174">
        <v>5.3289999999999997</v>
      </c>
      <c r="I393" s="175"/>
      <c r="L393" s="171"/>
      <c r="M393" s="176"/>
      <c r="T393" s="177"/>
      <c r="AT393" s="172" t="s">
        <v>442</v>
      </c>
      <c r="AU393" s="172" t="s">
        <v>97</v>
      </c>
      <c r="AV393" s="15" t="s">
        <v>108</v>
      </c>
      <c r="AW393" s="15" t="s">
        <v>42</v>
      </c>
      <c r="AX393" s="15" t="s">
        <v>87</v>
      </c>
      <c r="AY393" s="172" t="s">
        <v>432</v>
      </c>
    </row>
    <row r="394" spans="2:65" s="12" customFormat="1" ht="11.25">
      <c r="B394" s="150"/>
      <c r="D394" s="151" t="s">
        <v>442</v>
      </c>
      <c r="E394" s="152" t="s">
        <v>1</v>
      </c>
      <c r="F394" s="153" t="s">
        <v>6958</v>
      </c>
      <c r="H394" s="152" t="s">
        <v>1</v>
      </c>
      <c r="I394" s="154"/>
      <c r="L394" s="150"/>
      <c r="M394" s="155"/>
      <c r="T394" s="156"/>
      <c r="AT394" s="152" t="s">
        <v>442</v>
      </c>
      <c r="AU394" s="152" t="s">
        <v>97</v>
      </c>
      <c r="AV394" s="12" t="s">
        <v>95</v>
      </c>
      <c r="AW394" s="12" t="s">
        <v>42</v>
      </c>
      <c r="AX394" s="12" t="s">
        <v>87</v>
      </c>
      <c r="AY394" s="152" t="s">
        <v>432</v>
      </c>
    </row>
    <row r="395" spans="2:65" s="13" customFormat="1" ht="11.25">
      <c r="B395" s="157"/>
      <c r="D395" s="151" t="s">
        <v>442</v>
      </c>
      <c r="E395" s="158" t="s">
        <v>1</v>
      </c>
      <c r="F395" s="159" t="s">
        <v>6959</v>
      </c>
      <c r="H395" s="160">
        <v>1.425</v>
      </c>
      <c r="I395" s="161"/>
      <c r="L395" s="157"/>
      <c r="M395" s="162"/>
      <c r="T395" s="163"/>
      <c r="AT395" s="158" t="s">
        <v>442</v>
      </c>
      <c r="AU395" s="158" t="s">
        <v>97</v>
      </c>
      <c r="AV395" s="13" t="s">
        <v>97</v>
      </c>
      <c r="AW395" s="13" t="s">
        <v>42</v>
      </c>
      <c r="AX395" s="13" t="s">
        <v>87</v>
      </c>
      <c r="AY395" s="158" t="s">
        <v>432</v>
      </c>
    </row>
    <row r="396" spans="2:65" s="15" customFormat="1" ht="11.25">
      <c r="B396" s="171"/>
      <c r="D396" s="151" t="s">
        <v>442</v>
      </c>
      <c r="E396" s="172" t="s">
        <v>6960</v>
      </c>
      <c r="F396" s="173" t="s">
        <v>469</v>
      </c>
      <c r="H396" s="174">
        <v>1.425</v>
      </c>
      <c r="I396" s="175"/>
      <c r="L396" s="171"/>
      <c r="M396" s="176"/>
      <c r="T396" s="177"/>
      <c r="AT396" s="172" t="s">
        <v>442</v>
      </c>
      <c r="AU396" s="172" t="s">
        <v>97</v>
      </c>
      <c r="AV396" s="15" t="s">
        <v>108</v>
      </c>
      <c r="AW396" s="15" t="s">
        <v>42</v>
      </c>
      <c r="AX396" s="15" t="s">
        <v>87</v>
      </c>
      <c r="AY396" s="172" t="s">
        <v>432</v>
      </c>
    </row>
    <row r="397" spans="2:65" s="14" customFormat="1" ht="11.25">
      <c r="B397" s="164"/>
      <c r="D397" s="151" t="s">
        <v>442</v>
      </c>
      <c r="E397" s="165" t="s">
        <v>6615</v>
      </c>
      <c r="F397" s="166" t="s">
        <v>449</v>
      </c>
      <c r="H397" s="167">
        <v>6.7539999999999996</v>
      </c>
      <c r="I397" s="168"/>
      <c r="L397" s="164"/>
      <c r="M397" s="169"/>
      <c r="T397" s="170"/>
      <c r="AT397" s="165" t="s">
        <v>442</v>
      </c>
      <c r="AU397" s="165" t="s">
        <v>97</v>
      </c>
      <c r="AV397" s="14" t="s">
        <v>431</v>
      </c>
      <c r="AW397" s="14" t="s">
        <v>42</v>
      </c>
      <c r="AX397" s="14" t="s">
        <v>95</v>
      </c>
      <c r="AY397" s="165" t="s">
        <v>432</v>
      </c>
    </row>
    <row r="398" spans="2:65" s="1" customFormat="1" ht="49.15" customHeight="1">
      <c r="B398" s="33"/>
      <c r="C398" s="137" t="s">
        <v>1253</v>
      </c>
      <c r="D398" s="137" t="s">
        <v>435</v>
      </c>
      <c r="E398" s="138" t="s">
        <v>6961</v>
      </c>
      <c r="F398" s="139" t="s">
        <v>6962</v>
      </c>
      <c r="G398" s="140" t="s">
        <v>510</v>
      </c>
      <c r="H398" s="141">
        <v>11.529</v>
      </c>
      <c r="I398" s="142"/>
      <c r="J398" s="143">
        <f>ROUND(I398*H398,2)</f>
        <v>0</v>
      </c>
      <c r="K398" s="139" t="s">
        <v>528</v>
      </c>
      <c r="L398" s="33"/>
      <c r="M398" s="144" t="s">
        <v>1</v>
      </c>
      <c r="N398" s="145" t="s">
        <v>52</v>
      </c>
      <c r="P398" s="146">
        <f>O398*H398</f>
        <v>0</v>
      </c>
      <c r="Q398" s="146">
        <v>3.4000000000000002E-2</v>
      </c>
      <c r="R398" s="146">
        <f>Q398*H398</f>
        <v>0.391986</v>
      </c>
      <c r="S398" s="146">
        <v>0</v>
      </c>
      <c r="T398" s="147">
        <f>S398*H398</f>
        <v>0</v>
      </c>
      <c r="AR398" s="148" t="s">
        <v>556</v>
      </c>
      <c r="AT398" s="148" t="s">
        <v>435</v>
      </c>
      <c r="AU398" s="148" t="s">
        <v>97</v>
      </c>
      <c r="AY398" s="17" t="s">
        <v>432</v>
      </c>
      <c r="BE398" s="149">
        <f>IF(N398="základní",J398,0)</f>
        <v>0</v>
      </c>
      <c r="BF398" s="149">
        <f>IF(N398="snížená",J398,0)</f>
        <v>0</v>
      </c>
      <c r="BG398" s="149">
        <f>IF(N398="zákl. přenesená",J398,0)</f>
        <v>0</v>
      </c>
      <c r="BH398" s="149">
        <f>IF(N398="sníž. přenesená",J398,0)</f>
        <v>0</v>
      </c>
      <c r="BI398" s="149">
        <f>IF(N398="nulová",J398,0)</f>
        <v>0</v>
      </c>
      <c r="BJ398" s="17" t="s">
        <v>95</v>
      </c>
      <c r="BK398" s="149">
        <f>ROUND(I398*H398,2)</f>
        <v>0</v>
      </c>
      <c r="BL398" s="17" t="s">
        <v>556</v>
      </c>
      <c r="BM398" s="148" t="s">
        <v>6963</v>
      </c>
    </row>
    <row r="399" spans="2:65" s="12" customFormat="1" ht="11.25">
      <c r="B399" s="150"/>
      <c r="D399" s="151" t="s">
        <v>442</v>
      </c>
      <c r="E399" s="152" t="s">
        <v>1</v>
      </c>
      <c r="F399" s="153" t="s">
        <v>6964</v>
      </c>
      <c r="H399" s="152" t="s">
        <v>1</v>
      </c>
      <c r="I399" s="154"/>
      <c r="L399" s="150"/>
      <c r="M399" s="155"/>
      <c r="T399" s="156"/>
      <c r="AT399" s="152" t="s">
        <v>442</v>
      </c>
      <c r="AU399" s="152" t="s">
        <v>97</v>
      </c>
      <c r="AV399" s="12" t="s">
        <v>95</v>
      </c>
      <c r="AW399" s="12" t="s">
        <v>42</v>
      </c>
      <c r="AX399" s="12" t="s">
        <v>87</v>
      </c>
      <c r="AY399" s="152" t="s">
        <v>432</v>
      </c>
    </row>
    <row r="400" spans="2:65" s="13" customFormat="1" ht="11.25">
      <c r="B400" s="157"/>
      <c r="D400" s="151" t="s">
        <v>442</v>
      </c>
      <c r="E400" s="158" t="s">
        <v>1</v>
      </c>
      <c r="F400" s="159" t="s">
        <v>6965</v>
      </c>
      <c r="H400" s="160">
        <v>5.96</v>
      </c>
      <c r="I400" s="161"/>
      <c r="L400" s="157"/>
      <c r="M400" s="162"/>
      <c r="T400" s="163"/>
      <c r="AT400" s="158" t="s">
        <v>442</v>
      </c>
      <c r="AU400" s="158" t="s">
        <v>97</v>
      </c>
      <c r="AV400" s="13" t="s">
        <v>97</v>
      </c>
      <c r="AW400" s="13" t="s">
        <v>42</v>
      </c>
      <c r="AX400" s="13" t="s">
        <v>87</v>
      </c>
      <c r="AY400" s="158" t="s">
        <v>432</v>
      </c>
    </row>
    <row r="401" spans="2:65" s="15" customFormat="1" ht="11.25">
      <c r="B401" s="171"/>
      <c r="D401" s="151" t="s">
        <v>442</v>
      </c>
      <c r="E401" s="172" t="s">
        <v>6966</v>
      </c>
      <c r="F401" s="173" t="s">
        <v>469</v>
      </c>
      <c r="H401" s="174">
        <v>5.96</v>
      </c>
      <c r="I401" s="175"/>
      <c r="L401" s="171"/>
      <c r="M401" s="176"/>
      <c r="T401" s="177"/>
      <c r="AT401" s="172" t="s">
        <v>442</v>
      </c>
      <c r="AU401" s="172" t="s">
        <v>97</v>
      </c>
      <c r="AV401" s="15" t="s">
        <v>108</v>
      </c>
      <c r="AW401" s="15" t="s">
        <v>42</v>
      </c>
      <c r="AX401" s="15" t="s">
        <v>87</v>
      </c>
      <c r="AY401" s="172" t="s">
        <v>432</v>
      </c>
    </row>
    <row r="402" spans="2:65" s="12" customFormat="1" ht="11.25">
      <c r="B402" s="150"/>
      <c r="D402" s="151" t="s">
        <v>442</v>
      </c>
      <c r="E402" s="152" t="s">
        <v>1</v>
      </c>
      <c r="F402" s="153" t="s">
        <v>6967</v>
      </c>
      <c r="H402" s="152" t="s">
        <v>1</v>
      </c>
      <c r="I402" s="154"/>
      <c r="L402" s="150"/>
      <c r="M402" s="155"/>
      <c r="T402" s="156"/>
      <c r="AT402" s="152" t="s">
        <v>442</v>
      </c>
      <c r="AU402" s="152" t="s">
        <v>97</v>
      </c>
      <c r="AV402" s="12" t="s">
        <v>95</v>
      </c>
      <c r="AW402" s="12" t="s">
        <v>42</v>
      </c>
      <c r="AX402" s="12" t="s">
        <v>87</v>
      </c>
      <c r="AY402" s="152" t="s">
        <v>432</v>
      </c>
    </row>
    <row r="403" spans="2:65" s="13" customFormat="1" ht="11.25">
      <c r="B403" s="157"/>
      <c r="D403" s="151" t="s">
        <v>442</v>
      </c>
      <c r="E403" s="158" t="s">
        <v>1</v>
      </c>
      <c r="F403" s="159" t="s">
        <v>6968</v>
      </c>
      <c r="H403" s="160">
        <v>4.4359999999999999</v>
      </c>
      <c r="I403" s="161"/>
      <c r="L403" s="157"/>
      <c r="M403" s="162"/>
      <c r="T403" s="163"/>
      <c r="AT403" s="158" t="s">
        <v>442</v>
      </c>
      <c r="AU403" s="158" t="s">
        <v>97</v>
      </c>
      <c r="AV403" s="13" t="s">
        <v>97</v>
      </c>
      <c r="AW403" s="13" t="s">
        <v>42</v>
      </c>
      <c r="AX403" s="13" t="s">
        <v>87</v>
      </c>
      <c r="AY403" s="158" t="s">
        <v>432</v>
      </c>
    </row>
    <row r="404" spans="2:65" s="15" customFormat="1" ht="11.25">
      <c r="B404" s="171"/>
      <c r="D404" s="151" t="s">
        <v>442</v>
      </c>
      <c r="E404" s="172" t="s">
        <v>6969</v>
      </c>
      <c r="F404" s="173" t="s">
        <v>469</v>
      </c>
      <c r="H404" s="174">
        <v>4.4359999999999999</v>
      </c>
      <c r="I404" s="175"/>
      <c r="L404" s="171"/>
      <c r="M404" s="176"/>
      <c r="T404" s="177"/>
      <c r="AT404" s="172" t="s">
        <v>442</v>
      </c>
      <c r="AU404" s="172" t="s">
        <v>97</v>
      </c>
      <c r="AV404" s="15" t="s">
        <v>108</v>
      </c>
      <c r="AW404" s="15" t="s">
        <v>42</v>
      </c>
      <c r="AX404" s="15" t="s">
        <v>87</v>
      </c>
      <c r="AY404" s="172" t="s">
        <v>432</v>
      </c>
    </row>
    <row r="405" spans="2:65" s="12" customFormat="1" ht="11.25">
      <c r="B405" s="150"/>
      <c r="D405" s="151" t="s">
        <v>442</v>
      </c>
      <c r="E405" s="152" t="s">
        <v>1</v>
      </c>
      <c r="F405" s="153" t="s">
        <v>6970</v>
      </c>
      <c r="H405" s="152" t="s">
        <v>1</v>
      </c>
      <c r="I405" s="154"/>
      <c r="L405" s="150"/>
      <c r="M405" s="155"/>
      <c r="T405" s="156"/>
      <c r="AT405" s="152" t="s">
        <v>442</v>
      </c>
      <c r="AU405" s="152" t="s">
        <v>97</v>
      </c>
      <c r="AV405" s="12" t="s">
        <v>95</v>
      </c>
      <c r="AW405" s="12" t="s">
        <v>42</v>
      </c>
      <c r="AX405" s="12" t="s">
        <v>87</v>
      </c>
      <c r="AY405" s="152" t="s">
        <v>432</v>
      </c>
    </row>
    <row r="406" spans="2:65" s="13" customFormat="1" ht="11.25">
      <c r="B406" s="157"/>
      <c r="D406" s="151" t="s">
        <v>442</v>
      </c>
      <c r="E406" s="158" t="s">
        <v>1</v>
      </c>
      <c r="F406" s="159" t="s">
        <v>6971</v>
      </c>
      <c r="H406" s="160">
        <v>1.133</v>
      </c>
      <c r="I406" s="161"/>
      <c r="L406" s="157"/>
      <c r="M406" s="162"/>
      <c r="T406" s="163"/>
      <c r="AT406" s="158" t="s">
        <v>442</v>
      </c>
      <c r="AU406" s="158" t="s">
        <v>97</v>
      </c>
      <c r="AV406" s="13" t="s">
        <v>97</v>
      </c>
      <c r="AW406" s="13" t="s">
        <v>42</v>
      </c>
      <c r="AX406" s="13" t="s">
        <v>87</v>
      </c>
      <c r="AY406" s="158" t="s">
        <v>432</v>
      </c>
    </row>
    <row r="407" spans="2:65" s="15" customFormat="1" ht="11.25">
      <c r="B407" s="171"/>
      <c r="D407" s="151" t="s">
        <v>442</v>
      </c>
      <c r="E407" s="172" t="s">
        <v>6972</v>
      </c>
      <c r="F407" s="173" t="s">
        <v>469</v>
      </c>
      <c r="H407" s="174">
        <v>1.133</v>
      </c>
      <c r="I407" s="175"/>
      <c r="L407" s="171"/>
      <c r="M407" s="176"/>
      <c r="T407" s="177"/>
      <c r="AT407" s="172" t="s">
        <v>442</v>
      </c>
      <c r="AU407" s="172" t="s">
        <v>97</v>
      </c>
      <c r="AV407" s="15" t="s">
        <v>108</v>
      </c>
      <c r="AW407" s="15" t="s">
        <v>42</v>
      </c>
      <c r="AX407" s="15" t="s">
        <v>87</v>
      </c>
      <c r="AY407" s="172" t="s">
        <v>432</v>
      </c>
    </row>
    <row r="408" spans="2:65" s="14" customFormat="1" ht="11.25">
      <c r="B408" s="164"/>
      <c r="D408" s="151" t="s">
        <v>442</v>
      </c>
      <c r="E408" s="165" t="s">
        <v>6613</v>
      </c>
      <c r="F408" s="166" t="s">
        <v>449</v>
      </c>
      <c r="H408" s="167">
        <v>11.529</v>
      </c>
      <c r="I408" s="168"/>
      <c r="L408" s="164"/>
      <c r="M408" s="169"/>
      <c r="T408" s="170"/>
      <c r="AT408" s="165" t="s">
        <v>442</v>
      </c>
      <c r="AU408" s="165" t="s">
        <v>97</v>
      </c>
      <c r="AV408" s="14" t="s">
        <v>431</v>
      </c>
      <c r="AW408" s="14" t="s">
        <v>42</v>
      </c>
      <c r="AX408" s="14" t="s">
        <v>95</v>
      </c>
      <c r="AY408" s="165" t="s">
        <v>432</v>
      </c>
    </row>
    <row r="409" spans="2:65" s="1" customFormat="1" ht="49.15" customHeight="1">
      <c r="B409" s="33"/>
      <c r="C409" s="137" t="s">
        <v>1255</v>
      </c>
      <c r="D409" s="137" t="s">
        <v>435</v>
      </c>
      <c r="E409" s="138" t="s">
        <v>6973</v>
      </c>
      <c r="F409" s="139" t="s">
        <v>6974</v>
      </c>
      <c r="G409" s="140" t="s">
        <v>510</v>
      </c>
      <c r="H409" s="141">
        <v>4.6849999999999996</v>
      </c>
      <c r="I409" s="142"/>
      <c r="J409" s="143">
        <f>ROUND(I409*H409,2)</f>
        <v>0</v>
      </c>
      <c r="K409" s="139" t="s">
        <v>528</v>
      </c>
      <c r="L409" s="33"/>
      <c r="M409" s="144" t="s">
        <v>1</v>
      </c>
      <c r="N409" s="145" t="s">
        <v>52</v>
      </c>
      <c r="P409" s="146">
        <f>O409*H409</f>
        <v>0</v>
      </c>
      <c r="Q409" s="146">
        <v>3.7999999999999999E-2</v>
      </c>
      <c r="R409" s="146">
        <f>Q409*H409</f>
        <v>0.17802999999999999</v>
      </c>
      <c r="S409" s="146">
        <v>0</v>
      </c>
      <c r="T409" s="147">
        <f>S409*H409</f>
        <v>0</v>
      </c>
      <c r="AR409" s="148" t="s">
        <v>556</v>
      </c>
      <c r="AT409" s="148" t="s">
        <v>435</v>
      </c>
      <c r="AU409" s="148" t="s">
        <v>97</v>
      </c>
      <c r="AY409" s="17" t="s">
        <v>432</v>
      </c>
      <c r="BE409" s="149">
        <f>IF(N409="základní",J409,0)</f>
        <v>0</v>
      </c>
      <c r="BF409" s="149">
        <f>IF(N409="snížená",J409,0)</f>
        <v>0</v>
      </c>
      <c r="BG409" s="149">
        <f>IF(N409="zákl. přenesená",J409,0)</f>
        <v>0</v>
      </c>
      <c r="BH409" s="149">
        <f>IF(N409="sníž. přenesená",J409,0)</f>
        <v>0</v>
      </c>
      <c r="BI409" s="149">
        <f>IF(N409="nulová",J409,0)</f>
        <v>0</v>
      </c>
      <c r="BJ409" s="17" t="s">
        <v>95</v>
      </c>
      <c r="BK409" s="149">
        <f>ROUND(I409*H409,2)</f>
        <v>0</v>
      </c>
      <c r="BL409" s="17" t="s">
        <v>556</v>
      </c>
      <c r="BM409" s="148" t="s">
        <v>6975</v>
      </c>
    </row>
    <row r="410" spans="2:65" s="12" customFormat="1" ht="11.25">
      <c r="B410" s="150"/>
      <c r="D410" s="151" t="s">
        <v>442</v>
      </c>
      <c r="E410" s="152" t="s">
        <v>1</v>
      </c>
      <c r="F410" s="153" t="s">
        <v>6976</v>
      </c>
      <c r="H410" s="152" t="s">
        <v>1</v>
      </c>
      <c r="I410" s="154"/>
      <c r="L410" s="150"/>
      <c r="M410" s="155"/>
      <c r="T410" s="156"/>
      <c r="AT410" s="152" t="s">
        <v>442</v>
      </c>
      <c r="AU410" s="152" t="s">
        <v>97</v>
      </c>
      <c r="AV410" s="12" t="s">
        <v>95</v>
      </c>
      <c r="AW410" s="12" t="s">
        <v>42</v>
      </c>
      <c r="AX410" s="12" t="s">
        <v>87</v>
      </c>
      <c r="AY410" s="152" t="s">
        <v>432</v>
      </c>
    </row>
    <row r="411" spans="2:65" s="13" customFormat="1" ht="11.25">
      <c r="B411" s="157"/>
      <c r="D411" s="151" t="s">
        <v>442</v>
      </c>
      <c r="E411" s="158" t="s">
        <v>1</v>
      </c>
      <c r="F411" s="159" t="s">
        <v>6977</v>
      </c>
      <c r="H411" s="160">
        <v>4.6849999999999996</v>
      </c>
      <c r="I411" s="161"/>
      <c r="L411" s="157"/>
      <c r="M411" s="162"/>
      <c r="T411" s="163"/>
      <c r="AT411" s="158" t="s">
        <v>442</v>
      </c>
      <c r="AU411" s="158" t="s">
        <v>97</v>
      </c>
      <c r="AV411" s="13" t="s">
        <v>97</v>
      </c>
      <c r="AW411" s="13" t="s">
        <v>42</v>
      </c>
      <c r="AX411" s="13" t="s">
        <v>87</v>
      </c>
      <c r="AY411" s="158" t="s">
        <v>432</v>
      </c>
    </row>
    <row r="412" spans="2:65" s="15" customFormat="1" ht="11.25">
      <c r="B412" s="171"/>
      <c r="D412" s="151" t="s">
        <v>442</v>
      </c>
      <c r="E412" s="172" t="s">
        <v>6978</v>
      </c>
      <c r="F412" s="173" t="s">
        <v>469</v>
      </c>
      <c r="H412" s="174">
        <v>4.6849999999999996</v>
      </c>
      <c r="I412" s="175"/>
      <c r="L412" s="171"/>
      <c r="M412" s="176"/>
      <c r="T412" s="177"/>
      <c r="AT412" s="172" t="s">
        <v>442</v>
      </c>
      <c r="AU412" s="172" t="s">
        <v>97</v>
      </c>
      <c r="AV412" s="15" t="s">
        <v>108</v>
      </c>
      <c r="AW412" s="15" t="s">
        <v>42</v>
      </c>
      <c r="AX412" s="15" t="s">
        <v>87</v>
      </c>
      <c r="AY412" s="172" t="s">
        <v>432</v>
      </c>
    </row>
    <row r="413" spans="2:65" s="14" customFormat="1" ht="11.25">
      <c r="B413" s="164"/>
      <c r="D413" s="151" t="s">
        <v>442</v>
      </c>
      <c r="E413" s="165" t="s">
        <v>6611</v>
      </c>
      <c r="F413" s="166" t="s">
        <v>449</v>
      </c>
      <c r="H413" s="167">
        <v>4.6849999999999996</v>
      </c>
      <c r="I413" s="168"/>
      <c r="L413" s="164"/>
      <c r="M413" s="169"/>
      <c r="T413" s="170"/>
      <c r="AT413" s="165" t="s">
        <v>442</v>
      </c>
      <c r="AU413" s="165" t="s">
        <v>97</v>
      </c>
      <c r="AV413" s="14" t="s">
        <v>431</v>
      </c>
      <c r="AW413" s="14" t="s">
        <v>42</v>
      </c>
      <c r="AX413" s="14" t="s">
        <v>95</v>
      </c>
      <c r="AY413" s="165" t="s">
        <v>432</v>
      </c>
    </row>
    <row r="414" spans="2:65" s="1" customFormat="1" ht="49.15" customHeight="1">
      <c r="B414" s="33"/>
      <c r="C414" s="137" t="s">
        <v>1258</v>
      </c>
      <c r="D414" s="137" t="s">
        <v>435</v>
      </c>
      <c r="E414" s="138" t="s">
        <v>6979</v>
      </c>
      <c r="F414" s="139" t="s">
        <v>6980</v>
      </c>
      <c r="G414" s="140" t="s">
        <v>510</v>
      </c>
      <c r="H414" s="141">
        <v>4.9870000000000001</v>
      </c>
      <c r="I414" s="142"/>
      <c r="J414" s="143">
        <f>ROUND(I414*H414,2)</f>
        <v>0</v>
      </c>
      <c r="K414" s="139" t="s">
        <v>528</v>
      </c>
      <c r="L414" s="33"/>
      <c r="M414" s="144" t="s">
        <v>1</v>
      </c>
      <c r="N414" s="145" t="s">
        <v>52</v>
      </c>
      <c r="P414" s="146">
        <f>O414*H414</f>
        <v>0</v>
      </c>
      <c r="Q414" s="146">
        <v>5.0999999999999997E-2</v>
      </c>
      <c r="R414" s="146">
        <f>Q414*H414</f>
        <v>0.25433699999999998</v>
      </c>
      <c r="S414" s="146">
        <v>0</v>
      </c>
      <c r="T414" s="147">
        <f>S414*H414</f>
        <v>0</v>
      </c>
      <c r="AR414" s="148" t="s">
        <v>556</v>
      </c>
      <c r="AT414" s="148" t="s">
        <v>435</v>
      </c>
      <c r="AU414" s="148" t="s">
        <v>97</v>
      </c>
      <c r="AY414" s="17" t="s">
        <v>432</v>
      </c>
      <c r="BE414" s="149">
        <f>IF(N414="základní",J414,0)</f>
        <v>0</v>
      </c>
      <c r="BF414" s="149">
        <f>IF(N414="snížená",J414,0)</f>
        <v>0</v>
      </c>
      <c r="BG414" s="149">
        <f>IF(N414="zákl. přenesená",J414,0)</f>
        <v>0</v>
      </c>
      <c r="BH414" s="149">
        <f>IF(N414="sníž. přenesená",J414,0)</f>
        <v>0</v>
      </c>
      <c r="BI414" s="149">
        <f>IF(N414="nulová",J414,0)</f>
        <v>0</v>
      </c>
      <c r="BJ414" s="17" t="s">
        <v>95</v>
      </c>
      <c r="BK414" s="149">
        <f>ROUND(I414*H414,2)</f>
        <v>0</v>
      </c>
      <c r="BL414" s="17" t="s">
        <v>556</v>
      </c>
      <c r="BM414" s="148" t="s">
        <v>6981</v>
      </c>
    </row>
    <row r="415" spans="2:65" s="12" customFormat="1" ht="11.25">
      <c r="B415" s="150"/>
      <c r="D415" s="151" t="s">
        <v>442</v>
      </c>
      <c r="E415" s="152" t="s">
        <v>1</v>
      </c>
      <c r="F415" s="153" t="s">
        <v>6982</v>
      </c>
      <c r="H415" s="152" t="s">
        <v>1</v>
      </c>
      <c r="I415" s="154"/>
      <c r="L415" s="150"/>
      <c r="M415" s="155"/>
      <c r="T415" s="156"/>
      <c r="AT415" s="152" t="s">
        <v>442</v>
      </c>
      <c r="AU415" s="152" t="s">
        <v>97</v>
      </c>
      <c r="AV415" s="12" t="s">
        <v>95</v>
      </c>
      <c r="AW415" s="12" t="s">
        <v>42</v>
      </c>
      <c r="AX415" s="12" t="s">
        <v>87</v>
      </c>
      <c r="AY415" s="152" t="s">
        <v>432</v>
      </c>
    </row>
    <row r="416" spans="2:65" s="13" customFormat="1" ht="11.25">
      <c r="B416" s="157"/>
      <c r="D416" s="151" t="s">
        <v>442</v>
      </c>
      <c r="E416" s="158" t="s">
        <v>1</v>
      </c>
      <c r="F416" s="159" t="s">
        <v>6983</v>
      </c>
      <c r="H416" s="160">
        <v>4.9870000000000001</v>
      </c>
      <c r="I416" s="161"/>
      <c r="L416" s="157"/>
      <c r="M416" s="162"/>
      <c r="T416" s="163"/>
      <c r="AT416" s="158" t="s">
        <v>442</v>
      </c>
      <c r="AU416" s="158" t="s">
        <v>97</v>
      </c>
      <c r="AV416" s="13" t="s">
        <v>97</v>
      </c>
      <c r="AW416" s="13" t="s">
        <v>42</v>
      </c>
      <c r="AX416" s="13" t="s">
        <v>87</v>
      </c>
      <c r="AY416" s="158" t="s">
        <v>432</v>
      </c>
    </row>
    <row r="417" spans="2:65" s="15" customFormat="1" ht="11.25">
      <c r="B417" s="171"/>
      <c r="D417" s="151" t="s">
        <v>442</v>
      </c>
      <c r="E417" s="172" t="s">
        <v>6984</v>
      </c>
      <c r="F417" s="173" t="s">
        <v>469</v>
      </c>
      <c r="H417" s="174">
        <v>4.9870000000000001</v>
      </c>
      <c r="I417" s="175"/>
      <c r="L417" s="171"/>
      <c r="M417" s="176"/>
      <c r="T417" s="177"/>
      <c r="AT417" s="172" t="s">
        <v>442</v>
      </c>
      <c r="AU417" s="172" t="s">
        <v>97</v>
      </c>
      <c r="AV417" s="15" t="s">
        <v>108</v>
      </c>
      <c r="AW417" s="15" t="s">
        <v>42</v>
      </c>
      <c r="AX417" s="15" t="s">
        <v>87</v>
      </c>
      <c r="AY417" s="172" t="s">
        <v>432</v>
      </c>
    </row>
    <row r="418" spans="2:65" s="14" customFormat="1" ht="11.25">
      <c r="B418" s="164"/>
      <c r="D418" s="151" t="s">
        <v>442</v>
      </c>
      <c r="E418" s="165" t="s">
        <v>6609</v>
      </c>
      <c r="F418" s="166" t="s">
        <v>449</v>
      </c>
      <c r="H418" s="167">
        <v>4.9870000000000001</v>
      </c>
      <c r="I418" s="168"/>
      <c r="L418" s="164"/>
      <c r="M418" s="169"/>
      <c r="T418" s="170"/>
      <c r="AT418" s="165" t="s">
        <v>442</v>
      </c>
      <c r="AU418" s="165" t="s">
        <v>97</v>
      </c>
      <c r="AV418" s="14" t="s">
        <v>431</v>
      </c>
      <c r="AW418" s="14" t="s">
        <v>42</v>
      </c>
      <c r="AX418" s="14" t="s">
        <v>95</v>
      </c>
      <c r="AY418" s="165" t="s">
        <v>432</v>
      </c>
    </row>
    <row r="419" spans="2:65" s="1" customFormat="1" ht="16.5" customHeight="1">
      <c r="B419" s="33"/>
      <c r="C419" s="137" t="s">
        <v>1261</v>
      </c>
      <c r="D419" s="137" t="s">
        <v>435</v>
      </c>
      <c r="E419" s="138" t="s">
        <v>6985</v>
      </c>
      <c r="F419" s="139" t="s">
        <v>6986</v>
      </c>
      <c r="G419" s="140" t="s">
        <v>521</v>
      </c>
      <c r="H419" s="141">
        <v>2.74</v>
      </c>
      <c r="I419" s="142"/>
      <c r="J419" s="143">
        <f>ROUND(I419*H419,2)</f>
        <v>0</v>
      </c>
      <c r="K419" s="139" t="s">
        <v>457</v>
      </c>
      <c r="L419" s="33"/>
      <c r="M419" s="144" t="s">
        <v>1</v>
      </c>
      <c r="N419" s="145" t="s">
        <v>52</v>
      </c>
      <c r="P419" s="146">
        <f>O419*H419</f>
        <v>0</v>
      </c>
      <c r="Q419" s="146">
        <v>9.2000000000000003E-4</v>
      </c>
      <c r="R419" s="146">
        <f>Q419*H419</f>
        <v>2.5208000000000001E-3</v>
      </c>
      <c r="S419" s="146">
        <v>0</v>
      </c>
      <c r="T419" s="147">
        <f>S419*H419</f>
        <v>0</v>
      </c>
      <c r="AR419" s="148" t="s">
        <v>556</v>
      </c>
      <c r="AT419" s="148" t="s">
        <v>435</v>
      </c>
      <c r="AU419" s="148" t="s">
        <v>97</v>
      </c>
      <c r="AY419" s="17" t="s">
        <v>432</v>
      </c>
      <c r="BE419" s="149">
        <f>IF(N419="základní",J419,0)</f>
        <v>0</v>
      </c>
      <c r="BF419" s="149">
        <f>IF(N419="snížená",J419,0)</f>
        <v>0</v>
      </c>
      <c r="BG419" s="149">
        <f>IF(N419="zákl. přenesená",J419,0)</f>
        <v>0</v>
      </c>
      <c r="BH419" s="149">
        <f>IF(N419="sníž. přenesená",J419,0)</f>
        <v>0</v>
      </c>
      <c r="BI419" s="149">
        <f>IF(N419="nulová",J419,0)</f>
        <v>0</v>
      </c>
      <c r="BJ419" s="17" t="s">
        <v>95</v>
      </c>
      <c r="BK419" s="149">
        <f>ROUND(I419*H419,2)</f>
        <v>0</v>
      </c>
      <c r="BL419" s="17" t="s">
        <v>556</v>
      </c>
      <c r="BM419" s="148" t="s">
        <v>6987</v>
      </c>
    </row>
    <row r="420" spans="2:65" s="13" customFormat="1" ht="11.25">
      <c r="B420" s="157"/>
      <c r="D420" s="151" t="s">
        <v>442</v>
      </c>
      <c r="E420" s="158" t="s">
        <v>1</v>
      </c>
      <c r="F420" s="159" t="s">
        <v>6988</v>
      </c>
      <c r="H420" s="160">
        <v>2.74</v>
      </c>
      <c r="I420" s="161"/>
      <c r="L420" s="157"/>
      <c r="M420" s="162"/>
      <c r="T420" s="163"/>
      <c r="AT420" s="158" t="s">
        <v>442</v>
      </c>
      <c r="AU420" s="158" t="s">
        <v>97</v>
      </c>
      <c r="AV420" s="13" t="s">
        <v>97</v>
      </c>
      <c r="AW420" s="13" t="s">
        <v>42</v>
      </c>
      <c r="AX420" s="13" t="s">
        <v>95</v>
      </c>
      <c r="AY420" s="158" t="s">
        <v>432</v>
      </c>
    </row>
    <row r="421" spans="2:65" s="1" customFormat="1" ht="21.75" customHeight="1">
      <c r="B421" s="33"/>
      <c r="C421" s="137" t="s">
        <v>1264</v>
      </c>
      <c r="D421" s="137" t="s">
        <v>435</v>
      </c>
      <c r="E421" s="138" t="s">
        <v>6989</v>
      </c>
      <c r="F421" s="139" t="s">
        <v>6990</v>
      </c>
      <c r="G421" s="140" t="s">
        <v>510</v>
      </c>
      <c r="H421" s="141">
        <v>27.954999999999998</v>
      </c>
      <c r="I421" s="142"/>
      <c r="J421" s="143">
        <f>ROUND(I421*H421,2)</f>
        <v>0</v>
      </c>
      <c r="K421" s="139" t="s">
        <v>457</v>
      </c>
      <c r="L421" s="33"/>
      <c r="M421" s="144" t="s">
        <v>1</v>
      </c>
      <c r="N421" s="145" t="s">
        <v>52</v>
      </c>
      <c r="P421" s="146">
        <f>O421*H421</f>
        <v>0</v>
      </c>
      <c r="Q421" s="146">
        <v>2.0000000000000001E-4</v>
      </c>
      <c r="R421" s="146">
        <f>Q421*H421</f>
        <v>5.5909999999999996E-3</v>
      </c>
      <c r="S421" s="146">
        <v>0</v>
      </c>
      <c r="T421" s="147">
        <f>S421*H421</f>
        <v>0</v>
      </c>
      <c r="AR421" s="148" t="s">
        <v>556</v>
      </c>
      <c r="AT421" s="148" t="s">
        <v>435</v>
      </c>
      <c r="AU421" s="148" t="s">
        <v>97</v>
      </c>
      <c r="AY421" s="17" t="s">
        <v>432</v>
      </c>
      <c r="BE421" s="149">
        <f>IF(N421="základní",J421,0)</f>
        <v>0</v>
      </c>
      <c r="BF421" s="149">
        <f>IF(N421="snížená",J421,0)</f>
        <v>0</v>
      </c>
      <c r="BG421" s="149">
        <f>IF(N421="zákl. přenesená",J421,0)</f>
        <v>0</v>
      </c>
      <c r="BH421" s="149">
        <f>IF(N421="sníž. přenesená",J421,0)</f>
        <v>0</v>
      </c>
      <c r="BI421" s="149">
        <f>IF(N421="nulová",J421,0)</f>
        <v>0</v>
      </c>
      <c r="BJ421" s="17" t="s">
        <v>95</v>
      </c>
      <c r="BK421" s="149">
        <f>ROUND(I421*H421,2)</f>
        <v>0</v>
      </c>
      <c r="BL421" s="17" t="s">
        <v>556</v>
      </c>
      <c r="BM421" s="148" t="s">
        <v>6991</v>
      </c>
    </row>
    <row r="422" spans="2:65" s="13" customFormat="1" ht="11.25">
      <c r="B422" s="157"/>
      <c r="D422" s="151" t="s">
        <v>442</v>
      </c>
      <c r="E422" s="158" t="s">
        <v>1</v>
      </c>
      <c r="F422" s="159" t="s">
        <v>6992</v>
      </c>
      <c r="H422" s="160">
        <v>27.954999999999998</v>
      </c>
      <c r="I422" s="161"/>
      <c r="L422" s="157"/>
      <c r="M422" s="162"/>
      <c r="T422" s="163"/>
      <c r="AT422" s="158" t="s">
        <v>442</v>
      </c>
      <c r="AU422" s="158" t="s">
        <v>97</v>
      </c>
      <c r="AV422" s="13" t="s">
        <v>97</v>
      </c>
      <c r="AW422" s="13" t="s">
        <v>42</v>
      </c>
      <c r="AX422" s="13" t="s">
        <v>95</v>
      </c>
      <c r="AY422" s="158" t="s">
        <v>432</v>
      </c>
    </row>
    <row r="423" spans="2:65" s="1" customFormat="1" ht="24.2" customHeight="1">
      <c r="B423" s="33"/>
      <c r="C423" s="137" t="s">
        <v>1266</v>
      </c>
      <c r="D423" s="137" t="s">
        <v>435</v>
      </c>
      <c r="E423" s="138" t="s">
        <v>6993</v>
      </c>
      <c r="F423" s="139" t="s">
        <v>6994</v>
      </c>
      <c r="G423" s="140" t="s">
        <v>521</v>
      </c>
      <c r="H423" s="141">
        <v>10.739000000000001</v>
      </c>
      <c r="I423" s="142"/>
      <c r="J423" s="143">
        <f>ROUND(I423*H423,2)</f>
        <v>0</v>
      </c>
      <c r="K423" s="139" t="s">
        <v>528</v>
      </c>
      <c r="L423" s="33"/>
      <c r="M423" s="144" t="s">
        <v>1</v>
      </c>
      <c r="N423" s="145" t="s">
        <v>52</v>
      </c>
      <c r="P423" s="146">
        <f>O423*H423</f>
        <v>0</v>
      </c>
      <c r="Q423" s="146">
        <v>2.2000000000000001E-4</v>
      </c>
      <c r="R423" s="146">
        <f>Q423*H423</f>
        <v>2.3625800000000004E-3</v>
      </c>
      <c r="S423" s="146">
        <v>0</v>
      </c>
      <c r="T423" s="147">
        <f>S423*H423</f>
        <v>0</v>
      </c>
      <c r="AR423" s="148" t="s">
        <v>556</v>
      </c>
      <c r="AT423" s="148" t="s">
        <v>435</v>
      </c>
      <c r="AU423" s="148" t="s">
        <v>97</v>
      </c>
      <c r="AY423" s="17" t="s">
        <v>432</v>
      </c>
      <c r="BE423" s="149">
        <f>IF(N423="základní",J423,0)</f>
        <v>0</v>
      </c>
      <c r="BF423" s="149">
        <f>IF(N423="snížená",J423,0)</f>
        <v>0</v>
      </c>
      <c r="BG423" s="149">
        <f>IF(N423="zákl. přenesená",J423,0)</f>
        <v>0</v>
      </c>
      <c r="BH423" s="149">
        <f>IF(N423="sníž. přenesená",J423,0)</f>
        <v>0</v>
      </c>
      <c r="BI423" s="149">
        <f>IF(N423="nulová",J423,0)</f>
        <v>0</v>
      </c>
      <c r="BJ423" s="17" t="s">
        <v>95</v>
      </c>
      <c r="BK423" s="149">
        <f>ROUND(I423*H423,2)</f>
        <v>0</v>
      </c>
      <c r="BL423" s="17" t="s">
        <v>556</v>
      </c>
      <c r="BM423" s="148" t="s">
        <v>6995</v>
      </c>
    </row>
    <row r="424" spans="2:65" s="13" customFormat="1" ht="11.25">
      <c r="B424" s="157"/>
      <c r="D424" s="151" t="s">
        <v>442</v>
      </c>
      <c r="E424" s="158" t="s">
        <v>1</v>
      </c>
      <c r="F424" s="159" t="s">
        <v>6996</v>
      </c>
      <c r="H424" s="160">
        <v>1.9450000000000001</v>
      </c>
      <c r="I424" s="161"/>
      <c r="L424" s="157"/>
      <c r="M424" s="162"/>
      <c r="T424" s="163"/>
      <c r="AT424" s="158" t="s">
        <v>442</v>
      </c>
      <c r="AU424" s="158" t="s">
        <v>97</v>
      </c>
      <c r="AV424" s="13" t="s">
        <v>97</v>
      </c>
      <c r="AW424" s="13" t="s">
        <v>42</v>
      </c>
      <c r="AX424" s="13" t="s">
        <v>87</v>
      </c>
      <c r="AY424" s="158" t="s">
        <v>432</v>
      </c>
    </row>
    <row r="425" spans="2:65" s="13" customFormat="1" ht="11.25">
      <c r="B425" s="157"/>
      <c r="D425" s="151" t="s">
        <v>442</v>
      </c>
      <c r="E425" s="158" t="s">
        <v>1</v>
      </c>
      <c r="F425" s="159" t="s">
        <v>6997</v>
      </c>
      <c r="H425" s="160">
        <v>0.52</v>
      </c>
      <c r="I425" s="161"/>
      <c r="L425" s="157"/>
      <c r="M425" s="162"/>
      <c r="T425" s="163"/>
      <c r="AT425" s="158" t="s">
        <v>442</v>
      </c>
      <c r="AU425" s="158" t="s">
        <v>97</v>
      </c>
      <c r="AV425" s="13" t="s">
        <v>97</v>
      </c>
      <c r="AW425" s="13" t="s">
        <v>42</v>
      </c>
      <c r="AX425" s="13" t="s">
        <v>87</v>
      </c>
      <c r="AY425" s="158" t="s">
        <v>432</v>
      </c>
    </row>
    <row r="426" spans="2:65" s="13" customFormat="1" ht="11.25">
      <c r="B426" s="157"/>
      <c r="D426" s="151" t="s">
        <v>442</v>
      </c>
      <c r="E426" s="158" t="s">
        <v>1</v>
      </c>
      <c r="F426" s="159" t="s">
        <v>6998</v>
      </c>
      <c r="H426" s="160">
        <v>2.1749999999999998</v>
      </c>
      <c r="I426" s="161"/>
      <c r="L426" s="157"/>
      <c r="M426" s="162"/>
      <c r="T426" s="163"/>
      <c r="AT426" s="158" t="s">
        <v>442</v>
      </c>
      <c r="AU426" s="158" t="s">
        <v>97</v>
      </c>
      <c r="AV426" s="13" t="s">
        <v>97</v>
      </c>
      <c r="AW426" s="13" t="s">
        <v>42</v>
      </c>
      <c r="AX426" s="13" t="s">
        <v>87</v>
      </c>
      <c r="AY426" s="158" t="s">
        <v>432</v>
      </c>
    </row>
    <row r="427" spans="2:65" s="13" customFormat="1" ht="11.25">
      <c r="B427" s="157"/>
      <c r="D427" s="151" t="s">
        <v>442</v>
      </c>
      <c r="E427" s="158" t="s">
        <v>1</v>
      </c>
      <c r="F427" s="159" t="s">
        <v>6999</v>
      </c>
      <c r="H427" s="160">
        <v>1.619</v>
      </c>
      <c r="I427" s="161"/>
      <c r="L427" s="157"/>
      <c r="M427" s="162"/>
      <c r="T427" s="163"/>
      <c r="AT427" s="158" t="s">
        <v>442</v>
      </c>
      <c r="AU427" s="158" t="s">
        <v>97</v>
      </c>
      <c r="AV427" s="13" t="s">
        <v>97</v>
      </c>
      <c r="AW427" s="13" t="s">
        <v>42</v>
      </c>
      <c r="AX427" s="13" t="s">
        <v>87</v>
      </c>
      <c r="AY427" s="158" t="s">
        <v>432</v>
      </c>
    </row>
    <row r="428" spans="2:65" s="13" customFormat="1" ht="11.25">
      <c r="B428" s="157"/>
      <c r="D428" s="151" t="s">
        <v>442</v>
      </c>
      <c r="E428" s="158" t="s">
        <v>1</v>
      </c>
      <c r="F428" s="159" t="s">
        <v>7000</v>
      </c>
      <c r="H428" s="160">
        <v>0.95</v>
      </c>
      <c r="I428" s="161"/>
      <c r="L428" s="157"/>
      <c r="M428" s="162"/>
      <c r="T428" s="163"/>
      <c r="AT428" s="158" t="s">
        <v>442</v>
      </c>
      <c r="AU428" s="158" t="s">
        <v>97</v>
      </c>
      <c r="AV428" s="13" t="s">
        <v>97</v>
      </c>
      <c r="AW428" s="13" t="s">
        <v>42</v>
      </c>
      <c r="AX428" s="13" t="s">
        <v>87</v>
      </c>
      <c r="AY428" s="158" t="s">
        <v>432</v>
      </c>
    </row>
    <row r="429" spans="2:65" s="13" customFormat="1" ht="11.25">
      <c r="B429" s="157"/>
      <c r="D429" s="151" t="s">
        <v>442</v>
      </c>
      <c r="E429" s="158" t="s">
        <v>1</v>
      </c>
      <c r="F429" s="159" t="s">
        <v>7001</v>
      </c>
      <c r="H429" s="160">
        <v>1.71</v>
      </c>
      <c r="I429" s="161"/>
      <c r="L429" s="157"/>
      <c r="M429" s="162"/>
      <c r="T429" s="163"/>
      <c r="AT429" s="158" t="s">
        <v>442</v>
      </c>
      <c r="AU429" s="158" t="s">
        <v>97</v>
      </c>
      <c r="AV429" s="13" t="s">
        <v>97</v>
      </c>
      <c r="AW429" s="13" t="s">
        <v>42</v>
      </c>
      <c r="AX429" s="13" t="s">
        <v>87</v>
      </c>
      <c r="AY429" s="158" t="s">
        <v>432</v>
      </c>
    </row>
    <row r="430" spans="2:65" s="13" customFormat="1" ht="11.25">
      <c r="B430" s="157"/>
      <c r="D430" s="151" t="s">
        <v>442</v>
      </c>
      <c r="E430" s="158" t="s">
        <v>1</v>
      </c>
      <c r="F430" s="159" t="s">
        <v>7002</v>
      </c>
      <c r="H430" s="160">
        <v>1.82</v>
      </c>
      <c r="I430" s="161"/>
      <c r="L430" s="157"/>
      <c r="M430" s="162"/>
      <c r="T430" s="163"/>
      <c r="AT430" s="158" t="s">
        <v>442</v>
      </c>
      <c r="AU430" s="158" t="s">
        <v>97</v>
      </c>
      <c r="AV430" s="13" t="s">
        <v>97</v>
      </c>
      <c r="AW430" s="13" t="s">
        <v>42</v>
      </c>
      <c r="AX430" s="13" t="s">
        <v>87</v>
      </c>
      <c r="AY430" s="158" t="s">
        <v>432</v>
      </c>
    </row>
    <row r="431" spans="2:65" s="14" customFormat="1" ht="11.25">
      <c r="B431" s="164"/>
      <c r="D431" s="151" t="s">
        <v>442</v>
      </c>
      <c r="E431" s="165" t="s">
        <v>1</v>
      </c>
      <c r="F431" s="166" t="s">
        <v>449</v>
      </c>
      <c r="H431" s="167">
        <v>10.739000000000001</v>
      </c>
      <c r="I431" s="168"/>
      <c r="L431" s="164"/>
      <c r="M431" s="169"/>
      <c r="T431" s="170"/>
      <c r="AT431" s="165" t="s">
        <v>442</v>
      </c>
      <c r="AU431" s="165" t="s">
        <v>97</v>
      </c>
      <c r="AV431" s="14" t="s">
        <v>431</v>
      </c>
      <c r="AW431" s="14" t="s">
        <v>42</v>
      </c>
      <c r="AX431" s="14" t="s">
        <v>95</v>
      </c>
      <c r="AY431" s="165" t="s">
        <v>432</v>
      </c>
    </row>
    <row r="432" spans="2:65" s="1" customFormat="1" ht="16.5" customHeight="1">
      <c r="B432" s="33"/>
      <c r="C432" s="137" t="s">
        <v>1269</v>
      </c>
      <c r="D432" s="137" t="s">
        <v>435</v>
      </c>
      <c r="E432" s="138" t="s">
        <v>7003</v>
      </c>
      <c r="F432" s="139" t="s">
        <v>7004</v>
      </c>
      <c r="G432" s="140" t="s">
        <v>521</v>
      </c>
      <c r="H432" s="141">
        <v>3.69</v>
      </c>
      <c r="I432" s="142"/>
      <c r="J432" s="143">
        <f>ROUND(I432*H432,2)</f>
        <v>0</v>
      </c>
      <c r="K432" s="139" t="s">
        <v>457</v>
      </c>
      <c r="L432" s="33"/>
      <c r="M432" s="144" t="s">
        <v>1</v>
      </c>
      <c r="N432" s="145" t="s">
        <v>52</v>
      </c>
      <c r="P432" s="146">
        <f>O432*H432</f>
        <v>0</v>
      </c>
      <c r="Q432" s="146">
        <v>1.7000000000000001E-4</v>
      </c>
      <c r="R432" s="146">
        <f>Q432*H432</f>
        <v>6.2730000000000001E-4</v>
      </c>
      <c r="S432" s="146">
        <v>0</v>
      </c>
      <c r="T432" s="147">
        <f>S432*H432</f>
        <v>0</v>
      </c>
      <c r="AR432" s="148" t="s">
        <v>556</v>
      </c>
      <c r="AT432" s="148" t="s">
        <v>435</v>
      </c>
      <c r="AU432" s="148" t="s">
        <v>97</v>
      </c>
      <c r="AY432" s="17" t="s">
        <v>432</v>
      </c>
      <c r="BE432" s="149">
        <f>IF(N432="základní",J432,0)</f>
        <v>0</v>
      </c>
      <c r="BF432" s="149">
        <f>IF(N432="snížená",J432,0)</f>
        <v>0</v>
      </c>
      <c r="BG432" s="149">
        <f>IF(N432="zákl. přenesená",J432,0)</f>
        <v>0</v>
      </c>
      <c r="BH432" s="149">
        <f>IF(N432="sníž. přenesená",J432,0)</f>
        <v>0</v>
      </c>
      <c r="BI432" s="149">
        <f>IF(N432="nulová",J432,0)</f>
        <v>0</v>
      </c>
      <c r="BJ432" s="17" t="s">
        <v>95</v>
      </c>
      <c r="BK432" s="149">
        <f>ROUND(I432*H432,2)</f>
        <v>0</v>
      </c>
      <c r="BL432" s="17" t="s">
        <v>556</v>
      </c>
      <c r="BM432" s="148" t="s">
        <v>7005</v>
      </c>
    </row>
    <row r="433" spans="2:65" s="13" customFormat="1" ht="11.25">
      <c r="B433" s="157"/>
      <c r="D433" s="151" t="s">
        <v>442</v>
      </c>
      <c r="E433" s="158" t="s">
        <v>1</v>
      </c>
      <c r="F433" s="159" t="s">
        <v>7006</v>
      </c>
      <c r="H433" s="160">
        <v>2.74</v>
      </c>
      <c r="I433" s="161"/>
      <c r="L433" s="157"/>
      <c r="M433" s="162"/>
      <c r="T433" s="163"/>
      <c r="AT433" s="158" t="s">
        <v>442</v>
      </c>
      <c r="AU433" s="158" t="s">
        <v>97</v>
      </c>
      <c r="AV433" s="13" t="s">
        <v>97</v>
      </c>
      <c r="AW433" s="13" t="s">
        <v>42</v>
      </c>
      <c r="AX433" s="13" t="s">
        <v>87</v>
      </c>
      <c r="AY433" s="158" t="s">
        <v>432</v>
      </c>
    </row>
    <row r="434" spans="2:65" s="13" customFormat="1" ht="11.25">
      <c r="B434" s="157"/>
      <c r="D434" s="151" t="s">
        <v>442</v>
      </c>
      <c r="E434" s="158" t="s">
        <v>1</v>
      </c>
      <c r="F434" s="159" t="s">
        <v>7007</v>
      </c>
      <c r="H434" s="160">
        <v>0.95</v>
      </c>
      <c r="I434" s="161"/>
      <c r="L434" s="157"/>
      <c r="M434" s="162"/>
      <c r="T434" s="163"/>
      <c r="AT434" s="158" t="s">
        <v>442</v>
      </c>
      <c r="AU434" s="158" t="s">
        <v>97</v>
      </c>
      <c r="AV434" s="13" t="s">
        <v>97</v>
      </c>
      <c r="AW434" s="13" t="s">
        <v>42</v>
      </c>
      <c r="AX434" s="13" t="s">
        <v>87</v>
      </c>
      <c r="AY434" s="158" t="s">
        <v>432</v>
      </c>
    </row>
    <row r="435" spans="2:65" s="14" customFormat="1" ht="11.25">
      <c r="B435" s="164"/>
      <c r="D435" s="151" t="s">
        <v>442</v>
      </c>
      <c r="E435" s="165" t="s">
        <v>1</v>
      </c>
      <c r="F435" s="166" t="s">
        <v>449</v>
      </c>
      <c r="H435" s="167">
        <v>3.69</v>
      </c>
      <c r="I435" s="168"/>
      <c r="L435" s="164"/>
      <c r="M435" s="169"/>
      <c r="T435" s="170"/>
      <c r="AT435" s="165" t="s">
        <v>442</v>
      </c>
      <c r="AU435" s="165" t="s">
        <v>97</v>
      </c>
      <c r="AV435" s="14" t="s">
        <v>431</v>
      </c>
      <c r="AW435" s="14" t="s">
        <v>42</v>
      </c>
      <c r="AX435" s="14" t="s">
        <v>95</v>
      </c>
      <c r="AY435" s="165" t="s">
        <v>432</v>
      </c>
    </row>
    <row r="436" spans="2:65" s="1" customFormat="1" ht="24.2" customHeight="1">
      <c r="B436" s="33"/>
      <c r="C436" s="137" t="s">
        <v>1273</v>
      </c>
      <c r="D436" s="137" t="s">
        <v>435</v>
      </c>
      <c r="E436" s="138" t="s">
        <v>7008</v>
      </c>
      <c r="F436" s="139" t="s">
        <v>7009</v>
      </c>
      <c r="G436" s="140" t="s">
        <v>527</v>
      </c>
      <c r="H436" s="141">
        <v>10</v>
      </c>
      <c r="I436" s="142"/>
      <c r="J436" s="143">
        <f>ROUND(I436*H436,2)</f>
        <v>0</v>
      </c>
      <c r="K436" s="139" t="s">
        <v>528</v>
      </c>
      <c r="L436" s="33"/>
      <c r="M436" s="144" t="s">
        <v>1</v>
      </c>
      <c r="N436" s="145" t="s">
        <v>52</v>
      </c>
      <c r="P436" s="146">
        <f>O436*H436</f>
        <v>0</v>
      </c>
      <c r="Q436" s="146">
        <v>2E-3</v>
      </c>
      <c r="R436" s="146">
        <f>Q436*H436</f>
        <v>0.02</v>
      </c>
      <c r="S436" s="146">
        <v>0</v>
      </c>
      <c r="T436" s="147">
        <f>S436*H436</f>
        <v>0</v>
      </c>
      <c r="AR436" s="148" t="s">
        <v>556</v>
      </c>
      <c r="AT436" s="148" t="s">
        <v>435</v>
      </c>
      <c r="AU436" s="148" t="s">
        <v>97</v>
      </c>
      <c r="AY436" s="17" t="s">
        <v>432</v>
      </c>
      <c r="BE436" s="149">
        <f>IF(N436="základní",J436,0)</f>
        <v>0</v>
      </c>
      <c r="BF436" s="149">
        <f>IF(N436="snížená",J436,0)</f>
        <v>0</v>
      </c>
      <c r="BG436" s="149">
        <f>IF(N436="zákl. přenesená",J436,0)</f>
        <v>0</v>
      </c>
      <c r="BH436" s="149">
        <f>IF(N436="sníž. přenesená",J436,0)</f>
        <v>0</v>
      </c>
      <c r="BI436" s="149">
        <f>IF(N436="nulová",J436,0)</f>
        <v>0</v>
      </c>
      <c r="BJ436" s="17" t="s">
        <v>95</v>
      </c>
      <c r="BK436" s="149">
        <f>ROUND(I436*H436,2)</f>
        <v>0</v>
      </c>
      <c r="BL436" s="17" t="s">
        <v>556</v>
      </c>
      <c r="BM436" s="148" t="s">
        <v>7010</v>
      </c>
    </row>
    <row r="437" spans="2:65" s="13" customFormat="1" ht="11.25">
      <c r="B437" s="157"/>
      <c r="D437" s="151" t="s">
        <v>442</v>
      </c>
      <c r="E437" s="158" t="s">
        <v>1</v>
      </c>
      <c r="F437" s="159" t="s">
        <v>7011</v>
      </c>
      <c r="H437" s="160">
        <v>2</v>
      </c>
      <c r="I437" s="161"/>
      <c r="L437" s="157"/>
      <c r="M437" s="162"/>
      <c r="T437" s="163"/>
      <c r="AT437" s="158" t="s">
        <v>442</v>
      </c>
      <c r="AU437" s="158" t="s">
        <v>97</v>
      </c>
      <c r="AV437" s="13" t="s">
        <v>97</v>
      </c>
      <c r="AW437" s="13" t="s">
        <v>42</v>
      </c>
      <c r="AX437" s="13" t="s">
        <v>87</v>
      </c>
      <c r="AY437" s="158" t="s">
        <v>432</v>
      </c>
    </row>
    <row r="438" spans="2:65" s="13" customFormat="1" ht="11.25">
      <c r="B438" s="157"/>
      <c r="D438" s="151" t="s">
        <v>442</v>
      </c>
      <c r="E438" s="158" t="s">
        <v>1</v>
      </c>
      <c r="F438" s="159" t="s">
        <v>7012</v>
      </c>
      <c r="H438" s="160">
        <v>8</v>
      </c>
      <c r="I438" s="161"/>
      <c r="L438" s="157"/>
      <c r="M438" s="162"/>
      <c r="T438" s="163"/>
      <c r="AT438" s="158" t="s">
        <v>442</v>
      </c>
      <c r="AU438" s="158" t="s">
        <v>97</v>
      </c>
      <c r="AV438" s="13" t="s">
        <v>97</v>
      </c>
      <c r="AW438" s="13" t="s">
        <v>42</v>
      </c>
      <c r="AX438" s="13" t="s">
        <v>87</v>
      </c>
      <c r="AY438" s="158" t="s">
        <v>432</v>
      </c>
    </row>
    <row r="439" spans="2:65" s="14" customFormat="1" ht="11.25">
      <c r="B439" s="164"/>
      <c r="D439" s="151" t="s">
        <v>442</v>
      </c>
      <c r="E439" s="165" t="s">
        <v>1</v>
      </c>
      <c r="F439" s="166" t="s">
        <v>449</v>
      </c>
      <c r="H439" s="167">
        <v>10</v>
      </c>
      <c r="I439" s="168"/>
      <c r="L439" s="164"/>
      <c r="M439" s="169"/>
      <c r="T439" s="170"/>
      <c r="AT439" s="165" t="s">
        <v>442</v>
      </c>
      <c r="AU439" s="165" t="s">
        <v>97</v>
      </c>
      <c r="AV439" s="14" t="s">
        <v>431</v>
      </c>
      <c r="AW439" s="14" t="s">
        <v>42</v>
      </c>
      <c r="AX439" s="14" t="s">
        <v>95</v>
      </c>
      <c r="AY439" s="165" t="s">
        <v>432</v>
      </c>
    </row>
    <row r="440" spans="2:65" s="1" customFormat="1" ht="24.2" customHeight="1">
      <c r="B440" s="33"/>
      <c r="C440" s="137" t="s">
        <v>1280</v>
      </c>
      <c r="D440" s="137" t="s">
        <v>435</v>
      </c>
      <c r="E440" s="138" t="s">
        <v>7013</v>
      </c>
      <c r="F440" s="139" t="s">
        <v>7014</v>
      </c>
      <c r="G440" s="140" t="s">
        <v>521</v>
      </c>
      <c r="H440" s="141">
        <v>23.67</v>
      </c>
      <c r="I440" s="142"/>
      <c r="J440" s="143">
        <f>ROUND(I440*H440,2)</f>
        <v>0</v>
      </c>
      <c r="K440" s="139" t="s">
        <v>528</v>
      </c>
      <c r="L440" s="33"/>
      <c r="M440" s="144" t="s">
        <v>1</v>
      </c>
      <c r="N440" s="145" t="s">
        <v>52</v>
      </c>
      <c r="P440" s="146">
        <f>O440*H440</f>
        <v>0</v>
      </c>
      <c r="Q440" s="146">
        <v>2.2000000000000001E-4</v>
      </c>
      <c r="R440" s="146">
        <f>Q440*H440</f>
        <v>5.2074000000000009E-3</v>
      </c>
      <c r="S440" s="146">
        <v>0</v>
      </c>
      <c r="T440" s="147">
        <f>S440*H440</f>
        <v>0</v>
      </c>
      <c r="AR440" s="148" t="s">
        <v>556</v>
      </c>
      <c r="AT440" s="148" t="s">
        <v>435</v>
      </c>
      <c r="AU440" s="148" t="s">
        <v>97</v>
      </c>
      <c r="AY440" s="17" t="s">
        <v>432</v>
      </c>
      <c r="BE440" s="149">
        <f>IF(N440="základní",J440,0)</f>
        <v>0</v>
      </c>
      <c r="BF440" s="149">
        <f>IF(N440="snížená",J440,0)</f>
        <v>0</v>
      </c>
      <c r="BG440" s="149">
        <f>IF(N440="zákl. přenesená",J440,0)</f>
        <v>0</v>
      </c>
      <c r="BH440" s="149">
        <f>IF(N440="sníž. přenesená",J440,0)</f>
        <v>0</v>
      </c>
      <c r="BI440" s="149">
        <f>IF(N440="nulová",J440,0)</f>
        <v>0</v>
      </c>
      <c r="BJ440" s="17" t="s">
        <v>95</v>
      </c>
      <c r="BK440" s="149">
        <f>ROUND(I440*H440,2)</f>
        <v>0</v>
      </c>
      <c r="BL440" s="17" t="s">
        <v>556</v>
      </c>
      <c r="BM440" s="148" t="s">
        <v>7015</v>
      </c>
    </row>
    <row r="441" spans="2:65" s="13" customFormat="1" ht="11.25">
      <c r="B441" s="157"/>
      <c r="D441" s="151" t="s">
        <v>442</v>
      </c>
      <c r="E441" s="158" t="s">
        <v>1</v>
      </c>
      <c r="F441" s="159" t="s">
        <v>7016</v>
      </c>
      <c r="H441" s="160">
        <v>23.67</v>
      </c>
      <c r="I441" s="161"/>
      <c r="L441" s="157"/>
      <c r="M441" s="162"/>
      <c r="T441" s="163"/>
      <c r="AT441" s="158" t="s">
        <v>442</v>
      </c>
      <c r="AU441" s="158" t="s">
        <v>97</v>
      </c>
      <c r="AV441" s="13" t="s">
        <v>97</v>
      </c>
      <c r="AW441" s="13" t="s">
        <v>42</v>
      </c>
      <c r="AX441" s="13" t="s">
        <v>95</v>
      </c>
      <c r="AY441" s="158" t="s">
        <v>432</v>
      </c>
    </row>
    <row r="442" spans="2:65" s="1" customFormat="1" ht="21.75" customHeight="1">
      <c r="B442" s="33"/>
      <c r="C442" s="137" t="s">
        <v>1285</v>
      </c>
      <c r="D442" s="137" t="s">
        <v>435</v>
      </c>
      <c r="E442" s="138" t="s">
        <v>7017</v>
      </c>
      <c r="F442" s="139" t="s">
        <v>7018</v>
      </c>
      <c r="G442" s="140" t="s">
        <v>510</v>
      </c>
      <c r="H442" s="141">
        <v>27.954999999999998</v>
      </c>
      <c r="I442" s="142"/>
      <c r="J442" s="143">
        <f>ROUND(I442*H442,2)</f>
        <v>0</v>
      </c>
      <c r="K442" s="139" t="s">
        <v>457</v>
      </c>
      <c r="L442" s="33"/>
      <c r="M442" s="144" t="s">
        <v>1</v>
      </c>
      <c r="N442" s="145" t="s">
        <v>52</v>
      </c>
      <c r="P442" s="146">
        <f>O442*H442</f>
        <v>0</v>
      </c>
      <c r="Q442" s="146">
        <v>0</v>
      </c>
      <c r="R442" s="146">
        <f>Q442*H442</f>
        <v>0</v>
      </c>
      <c r="S442" s="146">
        <v>0</v>
      </c>
      <c r="T442" s="147">
        <f>S442*H442</f>
        <v>0</v>
      </c>
      <c r="AR442" s="148" t="s">
        <v>556</v>
      </c>
      <c r="AT442" s="148" t="s">
        <v>435</v>
      </c>
      <c r="AU442" s="148" t="s">
        <v>97</v>
      </c>
      <c r="AY442" s="17" t="s">
        <v>432</v>
      </c>
      <c r="BE442" s="149">
        <f>IF(N442="základní",J442,0)</f>
        <v>0</v>
      </c>
      <c r="BF442" s="149">
        <f>IF(N442="snížená",J442,0)</f>
        <v>0</v>
      </c>
      <c r="BG442" s="149">
        <f>IF(N442="zákl. přenesená",J442,0)</f>
        <v>0</v>
      </c>
      <c r="BH442" s="149">
        <f>IF(N442="sníž. přenesená",J442,0)</f>
        <v>0</v>
      </c>
      <c r="BI442" s="149">
        <f>IF(N442="nulová",J442,0)</f>
        <v>0</v>
      </c>
      <c r="BJ442" s="17" t="s">
        <v>95</v>
      </c>
      <c r="BK442" s="149">
        <f>ROUND(I442*H442,2)</f>
        <v>0</v>
      </c>
      <c r="BL442" s="17" t="s">
        <v>556</v>
      </c>
      <c r="BM442" s="148" t="s">
        <v>7019</v>
      </c>
    </row>
    <row r="443" spans="2:65" s="13" customFormat="1" ht="11.25">
      <c r="B443" s="157"/>
      <c r="D443" s="151" t="s">
        <v>442</v>
      </c>
      <c r="E443" s="158" t="s">
        <v>1</v>
      </c>
      <c r="F443" s="159" t="s">
        <v>6992</v>
      </c>
      <c r="H443" s="160">
        <v>27.954999999999998</v>
      </c>
      <c r="I443" s="161"/>
      <c r="L443" s="157"/>
      <c r="M443" s="162"/>
      <c r="T443" s="163"/>
      <c r="AT443" s="158" t="s">
        <v>442</v>
      </c>
      <c r="AU443" s="158" t="s">
        <v>97</v>
      </c>
      <c r="AV443" s="13" t="s">
        <v>97</v>
      </c>
      <c r="AW443" s="13" t="s">
        <v>42</v>
      </c>
      <c r="AX443" s="13" t="s">
        <v>95</v>
      </c>
      <c r="AY443" s="158" t="s">
        <v>432</v>
      </c>
    </row>
    <row r="444" spans="2:65" s="1" customFormat="1" ht="49.15" customHeight="1">
      <c r="B444" s="33"/>
      <c r="C444" s="137" t="s">
        <v>1290</v>
      </c>
      <c r="D444" s="137" t="s">
        <v>435</v>
      </c>
      <c r="E444" s="138" t="s">
        <v>7020</v>
      </c>
      <c r="F444" s="139" t="s">
        <v>7021</v>
      </c>
      <c r="G444" s="140" t="s">
        <v>510</v>
      </c>
      <c r="H444" s="141">
        <v>1.1879999999999999</v>
      </c>
      <c r="I444" s="142"/>
      <c r="J444" s="143">
        <f>ROUND(I444*H444,2)</f>
        <v>0</v>
      </c>
      <c r="K444" s="139" t="s">
        <v>528</v>
      </c>
      <c r="L444" s="33"/>
      <c r="M444" s="144" t="s">
        <v>1</v>
      </c>
      <c r="N444" s="145" t="s">
        <v>52</v>
      </c>
      <c r="P444" s="146">
        <f>O444*H444</f>
        <v>0</v>
      </c>
      <c r="Q444" s="146">
        <v>1.4999999999999999E-2</v>
      </c>
      <c r="R444" s="146">
        <f>Q444*H444</f>
        <v>1.7819999999999999E-2</v>
      </c>
      <c r="S444" s="146">
        <v>0</v>
      </c>
      <c r="T444" s="147">
        <f>S444*H444</f>
        <v>0</v>
      </c>
      <c r="AR444" s="148" t="s">
        <v>556</v>
      </c>
      <c r="AT444" s="148" t="s">
        <v>435</v>
      </c>
      <c r="AU444" s="148" t="s">
        <v>97</v>
      </c>
      <c r="AY444" s="17" t="s">
        <v>432</v>
      </c>
      <c r="BE444" s="149">
        <f>IF(N444="základní",J444,0)</f>
        <v>0</v>
      </c>
      <c r="BF444" s="149">
        <f>IF(N444="snížená",J444,0)</f>
        <v>0</v>
      </c>
      <c r="BG444" s="149">
        <f>IF(N444="zákl. přenesená",J444,0)</f>
        <v>0</v>
      </c>
      <c r="BH444" s="149">
        <f>IF(N444="sníž. přenesená",J444,0)</f>
        <v>0</v>
      </c>
      <c r="BI444" s="149">
        <f>IF(N444="nulová",J444,0)</f>
        <v>0</v>
      </c>
      <c r="BJ444" s="17" t="s">
        <v>95</v>
      </c>
      <c r="BK444" s="149">
        <f>ROUND(I444*H444,2)</f>
        <v>0</v>
      </c>
      <c r="BL444" s="17" t="s">
        <v>556</v>
      </c>
      <c r="BM444" s="148" t="s">
        <v>7022</v>
      </c>
    </row>
    <row r="445" spans="2:65" s="13" customFormat="1" ht="11.25">
      <c r="B445" s="157"/>
      <c r="D445" s="151" t="s">
        <v>442</v>
      </c>
      <c r="E445" s="158" t="s">
        <v>1</v>
      </c>
      <c r="F445" s="159" t="s">
        <v>7023</v>
      </c>
      <c r="H445" s="160">
        <v>1.1879999999999999</v>
      </c>
      <c r="I445" s="161"/>
      <c r="L445" s="157"/>
      <c r="M445" s="162"/>
      <c r="T445" s="163"/>
      <c r="AT445" s="158" t="s">
        <v>442</v>
      </c>
      <c r="AU445" s="158" t="s">
        <v>97</v>
      </c>
      <c r="AV445" s="13" t="s">
        <v>97</v>
      </c>
      <c r="AW445" s="13" t="s">
        <v>42</v>
      </c>
      <c r="AX445" s="13" t="s">
        <v>87</v>
      </c>
      <c r="AY445" s="158" t="s">
        <v>432</v>
      </c>
    </row>
    <row r="446" spans="2:65" s="14" customFormat="1" ht="11.25">
      <c r="B446" s="164"/>
      <c r="D446" s="151" t="s">
        <v>442</v>
      </c>
      <c r="E446" s="165" t="s">
        <v>6617</v>
      </c>
      <c r="F446" s="166" t="s">
        <v>449</v>
      </c>
      <c r="H446" s="167">
        <v>1.1879999999999999</v>
      </c>
      <c r="I446" s="168"/>
      <c r="L446" s="164"/>
      <c r="M446" s="169"/>
      <c r="T446" s="170"/>
      <c r="AT446" s="165" t="s">
        <v>442</v>
      </c>
      <c r="AU446" s="165" t="s">
        <v>97</v>
      </c>
      <c r="AV446" s="14" t="s">
        <v>431</v>
      </c>
      <c r="AW446" s="14" t="s">
        <v>42</v>
      </c>
      <c r="AX446" s="14" t="s">
        <v>95</v>
      </c>
      <c r="AY446" s="165" t="s">
        <v>432</v>
      </c>
    </row>
    <row r="447" spans="2:65" s="1" customFormat="1" ht="16.5" customHeight="1">
      <c r="B447" s="33"/>
      <c r="C447" s="137" t="s">
        <v>1295</v>
      </c>
      <c r="D447" s="137" t="s">
        <v>435</v>
      </c>
      <c r="E447" s="138" t="s">
        <v>7024</v>
      </c>
      <c r="F447" s="139" t="s">
        <v>7025</v>
      </c>
      <c r="G447" s="140" t="s">
        <v>510</v>
      </c>
      <c r="H447" s="141">
        <v>1.1879999999999999</v>
      </c>
      <c r="I447" s="142"/>
      <c r="J447" s="143">
        <f>ROUND(I447*H447,2)</f>
        <v>0</v>
      </c>
      <c r="K447" s="139" t="s">
        <v>457</v>
      </c>
      <c r="L447" s="33"/>
      <c r="M447" s="144" t="s">
        <v>1</v>
      </c>
      <c r="N447" s="145" t="s">
        <v>52</v>
      </c>
      <c r="P447" s="146">
        <f>O447*H447</f>
        <v>0</v>
      </c>
      <c r="Q447" s="146">
        <v>1E-4</v>
      </c>
      <c r="R447" s="146">
        <f>Q447*H447</f>
        <v>1.188E-4</v>
      </c>
      <c r="S447" s="146">
        <v>0</v>
      </c>
      <c r="T447" s="147">
        <f>S447*H447</f>
        <v>0</v>
      </c>
      <c r="AR447" s="148" t="s">
        <v>556</v>
      </c>
      <c r="AT447" s="148" t="s">
        <v>435</v>
      </c>
      <c r="AU447" s="148" t="s">
        <v>97</v>
      </c>
      <c r="AY447" s="17" t="s">
        <v>432</v>
      </c>
      <c r="BE447" s="149">
        <f>IF(N447="základní",J447,0)</f>
        <v>0</v>
      </c>
      <c r="BF447" s="149">
        <f>IF(N447="snížená",J447,0)</f>
        <v>0</v>
      </c>
      <c r="BG447" s="149">
        <f>IF(N447="zákl. přenesená",J447,0)</f>
        <v>0</v>
      </c>
      <c r="BH447" s="149">
        <f>IF(N447="sníž. přenesená",J447,0)</f>
        <v>0</v>
      </c>
      <c r="BI447" s="149">
        <f>IF(N447="nulová",J447,0)</f>
        <v>0</v>
      </c>
      <c r="BJ447" s="17" t="s">
        <v>95</v>
      </c>
      <c r="BK447" s="149">
        <f>ROUND(I447*H447,2)</f>
        <v>0</v>
      </c>
      <c r="BL447" s="17" t="s">
        <v>556</v>
      </c>
      <c r="BM447" s="148" t="s">
        <v>7026</v>
      </c>
    </row>
    <row r="448" spans="2:65" s="13" customFormat="1" ht="11.25">
      <c r="B448" s="157"/>
      <c r="D448" s="151" t="s">
        <v>442</v>
      </c>
      <c r="E448" s="158" t="s">
        <v>1</v>
      </c>
      <c r="F448" s="159" t="s">
        <v>6617</v>
      </c>
      <c r="H448" s="160">
        <v>1.1879999999999999</v>
      </c>
      <c r="I448" s="161"/>
      <c r="L448" s="157"/>
      <c r="M448" s="162"/>
      <c r="T448" s="163"/>
      <c r="AT448" s="158" t="s">
        <v>442</v>
      </c>
      <c r="AU448" s="158" t="s">
        <v>97</v>
      </c>
      <c r="AV448" s="13" t="s">
        <v>97</v>
      </c>
      <c r="AW448" s="13" t="s">
        <v>42</v>
      </c>
      <c r="AX448" s="13" t="s">
        <v>95</v>
      </c>
      <c r="AY448" s="158" t="s">
        <v>432</v>
      </c>
    </row>
    <row r="449" spans="2:65" s="1" customFormat="1" ht="24.2" customHeight="1">
      <c r="B449" s="33"/>
      <c r="C449" s="137" t="s">
        <v>1299</v>
      </c>
      <c r="D449" s="137" t="s">
        <v>435</v>
      </c>
      <c r="E449" s="138" t="s">
        <v>7027</v>
      </c>
      <c r="F449" s="139" t="s">
        <v>7028</v>
      </c>
      <c r="G449" s="140" t="s">
        <v>510</v>
      </c>
      <c r="H449" s="141">
        <v>1.1879999999999999</v>
      </c>
      <c r="I449" s="142"/>
      <c r="J449" s="143">
        <f>ROUND(I449*H449,2)</f>
        <v>0</v>
      </c>
      <c r="K449" s="139" t="s">
        <v>457</v>
      </c>
      <c r="L449" s="33"/>
      <c r="M449" s="144" t="s">
        <v>1</v>
      </c>
      <c r="N449" s="145" t="s">
        <v>52</v>
      </c>
      <c r="P449" s="146">
        <f>O449*H449</f>
        <v>0</v>
      </c>
      <c r="Q449" s="146">
        <v>0</v>
      </c>
      <c r="R449" s="146">
        <f>Q449*H449</f>
        <v>0</v>
      </c>
      <c r="S449" s="146">
        <v>0</v>
      </c>
      <c r="T449" s="147">
        <f>S449*H449</f>
        <v>0</v>
      </c>
      <c r="AR449" s="148" t="s">
        <v>556</v>
      </c>
      <c r="AT449" s="148" t="s">
        <v>435</v>
      </c>
      <c r="AU449" s="148" t="s">
        <v>97</v>
      </c>
      <c r="AY449" s="17" t="s">
        <v>432</v>
      </c>
      <c r="BE449" s="149">
        <f>IF(N449="základní",J449,0)</f>
        <v>0</v>
      </c>
      <c r="BF449" s="149">
        <f>IF(N449="snížená",J449,0)</f>
        <v>0</v>
      </c>
      <c r="BG449" s="149">
        <f>IF(N449="zákl. přenesená",J449,0)</f>
        <v>0</v>
      </c>
      <c r="BH449" s="149">
        <f>IF(N449="sníž. přenesená",J449,0)</f>
        <v>0</v>
      </c>
      <c r="BI449" s="149">
        <f>IF(N449="nulová",J449,0)</f>
        <v>0</v>
      </c>
      <c r="BJ449" s="17" t="s">
        <v>95</v>
      </c>
      <c r="BK449" s="149">
        <f>ROUND(I449*H449,2)</f>
        <v>0</v>
      </c>
      <c r="BL449" s="17" t="s">
        <v>556</v>
      </c>
      <c r="BM449" s="148" t="s">
        <v>7029</v>
      </c>
    </row>
    <row r="450" spans="2:65" s="13" customFormat="1" ht="11.25">
      <c r="B450" s="157"/>
      <c r="D450" s="151" t="s">
        <v>442</v>
      </c>
      <c r="E450" s="158" t="s">
        <v>1</v>
      </c>
      <c r="F450" s="159" t="s">
        <v>6617</v>
      </c>
      <c r="H450" s="160">
        <v>1.1879999999999999</v>
      </c>
      <c r="I450" s="161"/>
      <c r="L450" s="157"/>
      <c r="M450" s="162"/>
      <c r="T450" s="163"/>
      <c r="AT450" s="158" t="s">
        <v>442</v>
      </c>
      <c r="AU450" s="158" t="s">
        <v>97</v>
      </c>
      <c r="AV450" s="13" t="s">
        <v>97</v>
      </c>
      <c r="AW450" s="13" t="s">
        <v>42</v>
      </c>
      <c r="AX450" s="13" t="s">
        <v>95</v>
      </c>
      <c r="AY450" s="158" t="s">
        <v>432</v>
      </c>
    </row>
    <row r="451" spans="2:65" s="1" customFormat="1" ht="44.25" customHeight="1">
      <c r="B451" s="33"/>
      <c r="C451" s="137" t="s">
        <v>1303</v>
      </c>
      <c r="D451" s="137" t="s">
        <v>435</v>
      </c>
      <c r="E451" s="138" t="s">
        <v>7030</v>
      </c>
      <c r="F451" s="139" t="s">
        <v>7031</v>
      </c>
      <c r="G451" s="140" t="s">
        <v>510</v>
      </c>
      <c r="H451" s="141">
        <v>139.26300000000001</v>
      </c>
      <c r="I451" s="142"/>
      <c r="J451" s="143">
        <f>ROUND(I451*H451,2)</f>
        <v>0</v>
      </c>
      <c r="K451" s="139" t="s">
        <v>528</v>
      </c>
      <c r="L451" s="33"/>
      <c r="M451" s="144" t="s">
        <v>1</v>
      </c>
      <c r="N451" s="145" t="s">
        <v>52</v>
      </c>
      <c r="P451" s="146">
        <f>O451*H451</f>
        <v>0</v>
      </c>
      <c r="Q451" s="146">
        <v>5.1999999999999998E-2</v>
      </c>
      <c r="R451" s="146">
        <f>Q451*H451</f>
        <v>7.241676</v>
      </c>
      <c r="S451" s="146">
        <v>0</v>
      </c>
      <c r="T451" s="147">
        <f>S451*H451</f>
        <v>0</v>
      </c>
      <c r="AR451" s="148" t="s">
        <v>556</v>
      </c>
      <c r="AT451" s="148" t="s">
        <v>435</v>
      </c>
      <c r="AU451" s="148" t="s">
        <v>97</v>
      </c>
      <c r="AY451" s="17" t="s">
        <v>432</v>
      </c>
      <c r="BE451" s="149">
        <f>IF(N451="základní",J451,0)</f>
        <v>0</v>
      </c>
      <c r="BF451" s="149">
        <f>IF(N451="snížená",J451,0)</f>
        <v>0</v>
      </c>
      <c r="BG451" s="149">
        <f>IF(N451="zákl. přenesená",J451,0)</f>
        <v>0</v>
      </c>
      <c r="BH451" s="149">
        <f>IF(N451="sníž. přenesená",J451,0)</f>
        <v>0</v>
      </c>
      <c r="BI451" s="149">
        <f>IF(N451="nulová",J451,0)</f>
        <v>0</v>
      </c>
      <c r="BJ451" s="17" t="s">
        <v>95</v>
      </c>
      <c r="BK451" s="149">
        <f>ROUND(I451*H451,2)</f>
        <v>0</v>
      </c>
      <c r="BL451" s="17" t="s">
        <v>556</v>
      </c>
      <c r="BM451" s="148" t="s">
        <v>7032</v>
      </c>
    </row>
    <row r="452" spans="2:65" s="12" customFormat="1" ht="11.25">
      <c r="B452" s="150"/>
      <c r="D452" s="151" t="s">
        <v>442</v>
      </c>
      <c r="E452" s="152" t="s">
        <v>1</v>
      </c>
      <c r="F452" s="153" t="s">
        <v>7033</v>
      </c>
      <c r="H452" s="152" t="s">
        <v>1</v>
      </c>
      <c r="I452" s="154"/>
      <c r="L452" s="150"/>
      <c r="M452" s="155"/>
      <c r="T452" s="156"/>
      <c r="AT452" s="152" t="s">
        <v>442</v>
      </c>
      <c r="AU452" s="152" t="s">
        <v>97</v>
      </c>
      <c r="AV452" s="12" t="s">
        <v>95</v>
      </c>
      <c r="AW452" s="12" t="s">
        <v>42</v>
      </c>
      <c r="AX452" s="12" t="s">
        <v>87</v>
      </c>
      <c r="AY452" s="152" t="s">
        <v>432</v>
      </c>
    </row>
    <row r="453" spans="2:65" s="13" customFormat="1" ht="11.25">
      <c r="B453" s="157"/>
      <c r="D453" s="151" t="s">
        <v>442</v>
      </c>
      <c r="E453" s="158" t="s">
        <v>1</v>
      </c>
      <c r="F453" s="159" t="s">
        <v>7034</v>
      </c>
      <c r="H453" s="160">
        <v>159.65700000000001</v>
      </c>
      <c r="I453" s="161"/>
      <c r="L453" s="157"/>
      <c r="M453" s="162"/>
      <c r="T453" s="163"/>
      <c r="AT453" s="158" t="s">
        <v>442</v>
      </c>
      <c r="AU453" s="158" t="s">
        <v>97</v>
      </c>
      <c r="AV453" s="13" t="s">
        <v>97</v>
      </c>
      <c r="AW453" s="13" t="s">
        <v>42</v>
      </c>
      <c r="AX453" s="13" t="s">
        <v>87</v>
      </c>
      <c r="AY453" s="158" t="s">
        <v>432</v>
      </c>
    </row>
    <row r="454" spans="2:65" s="13" customFormat="1" ht="11.25">
      <c r="B454" s="157"/>
      <c r="D454" s="151" t="s">
        <v>442</v>
      </c>
      <c r="E454" s="158" t="s">
        <v>1</v>
      </c>
      <c r="F454" s="159" t="s">
        <v>7035</v>
      </c>
      <c r="H454" s="160">
        <v>-10.435</v>
      </c>
      <c r="I454" s="161"/>
      <c r="L454" s="157"/>
      <c r="M454" s="162"/>
      <c r="T454" s="163"/>
      <c r="AT454" s="158" t="s">
        <v>442</v>
      </c>
      <c r="AU454" s="158" t="s">
        <v>97</v>
      </c>
      <c r="AV454" s="13" t="s">
        <v>97</v>
      </c>
      <c r="AW454" s="13" t="s">
        <v>42</v>
      </c>
      <c r="AX454" s="13" t="s">
        <v>87</v>
      </c>
      <c r="AY454" s="158" t="s">
        <v>432</v>
      </c>
    </row>
    <row r="455" spans="2:65" s="13" customFormat="1" ht="11.25">
      <c r="B455" s="157"/>
      <c r="D455" s="151" t="s">
        <v>442</v>
      </c>
      <c r="E455" s="158" t="s">
        <v>1</v>
      </c>
      <c r="F455" s="159" t="s">
        <v>7036</v>
      </c>
      <c r="H455" s="160">
        <v>-9.9589999999999996</v>
      </c>
      <c r="I455" s="161"/>
      <c r="L455" s="157"/>
      <c r="M455" s="162"/>
      <c r="T455" s="163"/>
      <c r="AT455" s="158" t="s">
        <v>442</v>
      </c>
      <c r="AU455" s="158" t="s">
        <v>97</v>
      </c>
      <c r="AV455" s="13" t="s">
        <v>97</v>
      </c>
      <c r="AW455" s="13" t="s">
        <v>42</v>
      </c>
      <c r="AX455" s="13" t="s">
        <v>87</v>
      </c>
      <c r="AY455" s="158" t="s">
        <v>432</v>
      </c>
    </row>
    <row r="456" spans="2:65" s="14" customFormat="1" ht="11.25">
      <c r="B456" s="164"/>
      <c r="D456" s="151" t="s">
        <v>442</v>
      </c>
      <c r="E456" s="165" t="s">
        <v>1</v>
      </c>
      <c r="F456" s="166" t="s">
        <v>449</v>
      </c>
      <c r="H456" s="167">
        <v>139.26300000000001</v>
      </c>
      <c r="I456" s="168"/>
      <c r="L456" s="164"/>
      <c r="M456" s="169"/>
      <c r="T456" s="170"/>
      <c r="AT456" s="165" t="s">
        <v>442</v>
      </c>
      <c r="AU456" s="165" t="s">
        <v>97</v>
      </c>
      <c r="AV456" s="14" t="s">
        <v>431</v>
      </c>
      <c r="AW456" s="14" t="s">
        <v>42</v>
      </c>
      <c r="AX456" s="14" t="s">
        <v>95</v>
      </c>
      <c r="AY456" s="165" t="s">
        <v>432</v>
      </c>
    </row>
    <row r="457" spans="2:65" s="1" customFormat="1" ht="44.25" customHeight="1">
      <c r="B457" s="33"/>
      <c r="C457" s="137" t="s">
        <v>1308</v>
      </c>
      <c r="D457" s="137" t="s">
        <v>435</v>
      </c>
      <c r="E457" s="138" t="s">
        <v>7037</v>
      </c>
      <c r="F457" s="139" t="s">
        <v>7038</v>
      </c>
      <c r="G457" s="140" t="s">
        <v>510</v>
      </c>
      <c r="H457" s="141">
        <v>44.805999999999997</v>
      </c>
      <c r="I457" s="142"/>
      <c r="J457" s="143">
        <f>ROUND(I457*H457,2)</f>
        <v>0</v>
      </c>
      <c r="K457" s="139" t="s">
        <v>528</v>
      </c>
      <c r="L457" s="33"/>
      <c r="M457" s="144" t="s">
        <v>1</v>
      </c>
      <c r="N457" s="145" t="s">
        <v>52</v>
      </c>
      <c r="P457" s="146">
        <f>O457*H457</f>
        <v>0</v>
      </c>
      <c r="Q457" s="146">
        <v>9.9000000000000005E-2</v>
      </c>
      <c r="R457" s="146">
        <f>Q457*H457</f>
        <v>4.4357939999999996</v>
      </c>
      <c r="S457" s="146">
        <v>0</v>
      </c>
      <c r="T457" s="147">
        <f>S457*H457</f>
        <v>0</v>
      </c>
      <c r="AR457" s="148" t="s">
        <v>556</v>
      </c>
      <c r="AT457" s="148" t="s">
        <v>435</v>
      </c>
      <c r="AU457" s="148" t="s">
        <v>97</v>
      </c>
      <c r="AY457" s="17" t="s">
        <v>432</v>
      </c>
      <c r="BE457" s="149">
        <f>IF(N457="základní",J457,0)</f>
        <v>0</v>
      </c>
      <c r="BF457" s="149">
        <f>IF(N457="snížená",J457,0)</f>
        <v>0</v>
      </c>
      <c r="BG457" s="149">
        <f>IF(N457="zákl. přenesená",J457,0)</f>
        <v>0</v>
      </c>
      <c r="BH457" s="149">
        <f>IF(N457="sníž. přenesená",J457,0)</f>
        <v>0</v>
      </c>
      <c r="BI457" s="149">
        <f>IF(N457="nulová",J457,0)</f>
        <v>0</v>
      </c>
      <c r="BJ457" s="17" t="s">
        <v>95</v>
      </c>
      <c r="BK457" s="149">
        <f>ROUND(I457*H457,2)</f>
        <v>0</v>
      </c>
      <c r="BL457" s="17" t="s">
        <v>556</v>
      </c>
      <c r="BM457" s="148" t="s">
        <v>7039</v>
      </c>
    </row>
    <row r="458" spans="2:65" s="13" customFormat="1" ht="11.25">
      <c r="B458" s="157"/>
      <c r="D458" s="151" t="s">
        <v>442</v>
      </c>
      <c r="E458" s="158" t="s">
        <v>1</v>
      </c>
      <c r="F458" s="159" t="s">
        <v>7040</v>
      </c>
      <c r="H458" s="160">
        <v>13.988</v>
      </c>
      <c r="I458" s="161"/>
      <c r="L458" s="157"/>
      <c r="M458" s="162"/>
      <c r="T458" s="163"/>
      <c r="AT458" s="158" t="s">
        <v>442</v>
      </c>
      <c r="AU458" s="158" t="s">
        <v>97</v>
      </c>
      <c r="AV458" s="13" t="s">
        <v>97</v>
      </c>
      <c r="AW458" s="13" t="s">
        <v>42</v>
      </c>
      <c r="AX458" s="13" t="s">
        <v>87</v>
      </c>
      <c r="AY458" s="158" t="s">
        <v>432</v>
      </c>
    </row>
    <row r="459" spans="2:65" s="13" customFormat="1" ht="11.25">
      <c r="B459" s="157"/>
      <c r="D459" s="151" t="s">
        <v>442</v>
      </c>
      <c r="E459" s="158" t="s">
        <v>1</v>
      </c>
      <c r="F459" s="159" t="s">
        <v>7041</v>
      </c>
      <c r="H459" s="160">
        <v>30.818000000000001</v>
      </c>
      <c r="I459" s="161"/>
      <c r="L459" s="157"/>
      <c r="M459" s="162"/>
      <c r="T459" s="163"/>
      <c r="AT459" s="158" t="s">
        <v>442</v>
      </c>
      <c r="AU459" s="158" t="s">
        <v>97</v>
      </c>
      <c r="AV459" s="13" t="s">
        <v>97</v>
      </c>
      <c r="AW459" s="13" t="s">
        <v>42</v>
      </c>
      <c r="AX459" s="13" t="s">
        <v>87</v>
      </c>
      <c r="AY459" s="158" t="s">
        <v>432</v>
      </c>
    </row>
    <row r="460" spans="2:65" s="14" customFormat="1" ht="11.25">
      <c r="B460" s="164"/>
      <c r="D460" s="151" t="s">
        <v>442</v>
      </c>
      <c r="E460" s="165" t="s">
        <v>1</v>
      </c>
      <c r="F460" s="166" t="s">
        <v>449</v>
      </c>
      <c r="H460" s="167">
        <v>44.805999999999997</v>
      </c>
      <c r="I460" s="168"/>
      <c r="L460" s="164"/>
      <c r="M460" s="169"/>
      <c r="T460" s="170"/>
      <c r="AT460" s="165" t="s">
        <v>442</v>
      </c>
      <c r="AU460" s="165" t="s">
        <v>97</v>
      </c>
      <c r="AV460" s="14" t="s">
        <v>431</v>
      </c>
      <c r="AW460" s="14" t="s">
        <v>42</v>
      </c>
      <c r="AX460" s="14" t="s">
        <v>95</v>
      </c>
      <c r="AY460" s="165" t="s">
        <v>432</v>
      </c>
    </row>
    <row r="461" spans="2:65" s="1" customFormat="1" ht="33" customHeight="1">
      <c r="B461" s="33"/>
      <c r="C461" s="137" t="s">
        <v>1312</v>
      </c>
      <c r="D461" s="137" t="s">
        <v>435</v>
      </c>
      <c r="E461" s="138" t="s">
        <v>7042</v>
      </c>
      <c r="F461" s="139" t="s">
        <v>7043</v>
      </c>
      <c r="G461" s="140" t="s">
        <v>743</v>
      </c>
      <c r="H461" s="141">
        <v>12.772</v>
      </c>
      <c r="I461" s="142"/>
      <c r="J461" s="143">
        <f>ROUND(I461*H461,2)</f>
        <v>0</v>
      </c>
      <c r="K461" s="139" t="s">
        <v>457</v>
      </c>
      <c r="L461" s="33"/>
      <c r="M461" s="144" t="s">
        <v>1</v>
      </c>
      <c r="N461" s="145" t="s">
        <v>52</v>
      </c>
      <c r="P461" s="146">
        <f>O461*H461</f>
        <v>0</v>
      </c>
      <c r="Q461" s="146">
        <v>0</v>
      </c>
      <c r="R461" s="146">
        <f>Q461*H461</f>
        <v>0</v>
      </c>
      <c r="S461" s="146">
        <v>0</v>
      </c>
      <c r="T461" s="147">
        <f>S461*H461</f>
        <v>0</v>
      </c>
      <c r="AR461" s="148" t="s">
        <v>556</v>
      </c>
      <c r="AT461" s="148" t="s">
        <v>435</v>
      </c>
      <c r="AU461" s="148" t="s">
        <v>97</v>
      </c>
      <c r="AY461" s="17" t="s">
        <v>432</v>
      </c>
      <c r="BE461" s="149">
        <f>IF(N461="základní",J461,0)</f>
        <v>0</v>
      </c>
      <c r="BF461" s="149">
        <f>IF(N461="snížená",J461,0)</f>
        <v>0</v>
      </c>
      <c r="BG461" s="149">
        <f>IF(N461="zákl. přenesená",J461,0)</f>
        <v>0</v>
      </c>
      <c r="BH461" s="149">
        <f>IF(N461="sníž. přenesená",J461,0)</f>
        <v>0</v>
      </c>
      <c r="BI461" s="149">
        <f>IF(N461="nulová",J461,0)</f>
        <v>0</v>
      </c>
      <c r="BJ461" s="17" t="s">
        <v>95</v>
      </c>
      <c r="BK461" s="149">
        <f>ROUND(I461*H461,2)</f>
        <v>0</v>
      </c>
      <c r="BL461" s="17" t="s">
        <v>556</v>
      </c>
      <c r="BM461" s="148" t="s">
        <v>7044</v>
      </c>
    </row>
    <row r="462" spans="2:65" s="11" customFormat="1" ht="22.9" customHeight="1">
      <c r="B462" s="125"/>
      <c r="D462" s="126" t="s">
        <v>86</v>
      </c>
      <c r="E462" s="135" t="s">
        <v>7045</v>
      </c>
      <c r="F462" s="135" t="s">
        <v>7046</v>
      </c>
      <c r="I462" s="128"/>
      <c r="J462" s="136">
        <f>BK462</f>
        <v>0</v>
      </c>
      <c r="L462" s="125"/>
      <c r="M462" s="130"/>
      <c r="P462" s="131">
        <f>SUM(P463:P473)</f>
        <v>0</v>
      </c>
      <c r="R462" s="131">
        <f>SUM(R463:R473)</f>
        <v>0.28105600000000008</v>
      </c>
      <c r="T462" s="132">
        <f>SUM(T463:T473)</f>
        <v>0</v>
      </c>
      <c r="AR462" s="126" t="s">
        <v>97</v>
      </c>
      <c r="AT462" s="133" t="s">
        <v>86</v>
      </c>
      <c r="AU462" s="133" t="s">
        <v>95</v>
      </c>
      <c r="AY462" s="126" t="s">
        <v>432</v>
      </c>
      <c r="BK462" s="134">
        <f>SUM(BK463:BK473)</f>
        <v>0</v>
      </c>
    </row>
    <row r="463" spans="2:65" s="1" customFormat="1" ht="33" customHeight="1">
      <c r="B463" s="33"/>
      <c r="C463" s="137" t="s">
        <v>1316</v>
      </c>
      <c r="D463" s="137" t="s">
        <v>435</v>
      </c>
      <c r="E463" s="138" t="s">
        <v>7047</v>
      </c>
      <c r="F463" s="139" t="s">
        <v>7048</v>
      </c>
      <c r="G463" s="140" t="s">
        <v>521</v>
      </c>
      <c r="H463" s="141">
        <v>16.8</v>
      </c>
      <c r="I463" s="142"/>
      <c r="J463" s="143">
        <f>ROUND(I463*H463,2)</f>
        <v>0</v>
      </c>
      <c r="K463" s="139" t="s">
        <v>528</v>
      </c>
      <c r="L463" s="33"/>
      <c r="M463" s="144" t="s">
        <v>1</v>
      </c>
      <c r="N463" s="145" t="s">
        <v>52</v>
      </c>
      <c r="P463" s="146">
        <f>O463*H463</f>
        <v>0</v>
      </c>
      <c r="Q463" s="146">
        <v>6.0000000000000001E-3</v>
      </c>
      <c r="R463" s="146">
        <f>Q463*H463</f>
        <v>0.1008</v>
      </c>
      <c r="S463" s="146">
        <v>0</v>
      </c>
      <c r="T463" s="147">
        <f>S463*H463</f>
        <v>0</v>
      </c>
      <c r="AR463" s="148" t="s">
        <v>556</v>
      </c>
      <c r="AT463" s="148" t="s">
        <v>435</v>
      </c>
      <c r="AU463" s="148" t="s">
        <v>97</v>
      </c>
      <c r="AY463" s="17" t="s">
        <v>432</v>
      </c>
      <c r="BE463" s="149">
        <f>IF(N463="základní",J463,0)</f>
        <v>0</v>
      </c>
      <c r="BF463" s="149">
        <f>IF(N463="snížená",J463,0)</f>
        <v>0</v>
      </c>
      <c r="BG463" s="149">
        <f>IF(N463="zákl. přenesená",J463,0)</f>
        <v>0</v>
      </c>
      <c r="BH463" s="149">
        <f>IF(N463="sníž. přenesená",J463,0)</f>
        <v>0</v>
      </c>
      <c r="BI463" s="149">
        <f>IF(N463="nulová",J463,0)</f>
        <v>0</v>
      </c>
      <c r="BJ463" s="17" t="s">
        <v>95</v>
      </c>
      <c r="BK463" s="149">
        <f>ROUND(I463*H463,2)</f>
        <v>0</v>
      </c>
      <c r="BL463" s="17" t="s">
        <v>556</v>
      </c>
      <c r="BM463" s="148" t="s">
        <v>7049</v>
      </c>
    </row>
    <row r="464" spans="2:65" s="13" customFormat="1" ht="11.25">
      <c r="B464" s="157"/>
      <c r="D464" s="151" t="s">
        <v>442</v>
      </c>
      <c r="E464" s="158" t="s">
        <v>1</v>
      </c>
      <c r="F464" s="159" t="s">
        <v>7050</v>
      </c>
      <c r="H464" s="160">
        <v>16.8</v>
      </c>
      <c r="I464" s="161"/>
      <c r="L464" s="157"/>
      <c r="M464" s="162"/>
      <c r="T464" s="163"/>
      <c r="AT464" s="158" t="s">
        <v>442</v>
      </c>
      <c r="AU464" s="158" t="s">
        <v>97</v>
      </c>
      <c r="AV464" s="13" t="s">
        <v>97</v>
      </c>
      <c r="AW464" s="13" t="s">
        <v>42</v>
      </c>
      <c r="AX464" s="13" t="s">
        <v>95</v>
      </c>
      <c r="AY464" s="158" t="s">
        <v>432</v>
      </c>
    </row>
    <row r="465" spans="2:65" s="1" customFormat="1" ht="33" customHeight="1">
      <c r="B465" s="33"/>
      <c r="C465" s="137" t="s">
        <v>1319</v>
      </c>
      <c r="D465" s="137" t="s">
        <v>435</v>
      </c>
      <c r="E465" s="138" t="s">
        <v>7051</v>
      </c>
      <c r="F465" s="139" t="s">
        <v>7052</v>
      </c>
      <c r="G465" s="140" t="s">
        <v>521</v>
      </c>
      <c r="H465" s="141">
        <v>25.8</v>
      </c>
      <c r="I465" s="142"/>
      <c r="J465" s="143">
        <f>ROUND(I465*H465,2)</f>
        <v>0</v>
      </c>
      <c r="K465" s="139" t="s">
        <v>528</v>
      </c>
      <c r="L465" s="33"/>
      <c r="M465" s="144" t="s">
        <v>1</v>
      </c>
      <c r="N465" s="145" t="s">
        <v>52</v>
      </c>
      <c r="P465" s="146">
        <f>O465*H465</f>
        <v>0</v>
      </c>
      <c r="Q465" s="146">
        <v>6.0000000000000001E-3</v>
      </c>
      <c r="R465" s="146">
        <f>Q465*H465</f>
        <v>0.15480000000000002</v>
      </c>
      <c r="S465" s="146">
        <v>0</v>
      </c>
      <c r="T465" s="147">
        <f>S465*H465</f>
        <v>0</v>
      </c>
      <c r="AR465" s="148" t="s">
        <v>556</v>
      </c>
      <c r="AT465" s="148" t="s">
        <v>435</v>
      </c>
      <c r="AU465" s="148" t="s">
        <v>97</v>
      </c>
      <c r="AY465" s="17" t="s">
        <v>432</v>
      </c>
      <c r="BE465" s="149">
        <f>IF(N465="základní",J465,0)</f>
        <v>0</v>
      </c>
      <c r="BF465" s="149">
        <f>IF(N465="snížená",J465,0)</f>
        <v>0</v>
      </c>
      <c r="BG465" s="149">
        <f>IF(N465="zákl. přenesená",J465,0)</f>
        <v>0</v>
      </c>
      <c r="BH465" s="149">
        <f>IF(N465="sníž. přenesená",J465,0)</f>
        <v>0</v>
      </c>
      <c r="BI465" s="149">
        <f>IF(N465="nulová",J465,0)</f>
        <v>0</v>
      </c>
      <c r="BJ465" s="17" t="s">
        <v>95</v>
      </c>
      <c r="BK465" s="149">
        <f>ROUND(I465*H465,2)</f>
        <v>0</v>
      </c>
      <c r="BL465" s="17" t="s">
        <v>556</v>
      </c>
      <c r="BM465" s="148" t="s">
        <v>7053</v>
      </c>
    </row>
    <row r="466" spans="2:65" s="13" customFormat="1" ht="11.25">
      <c r="B466" s="157"/>
      <c r="D466" s="151" t="s">
        <v>442</v>
      </c>
      <c r="E466" s="158" t="s">
        <v>1</v>
      </c>
      <c r="F466" s="159" t="s">
        <v>7054</v>
      </c>
      <c r="H466" s="160">
        <v>25.8</v>
      </c>
      <c r="I466" s="161"/>
      <c r="L466" s="157"/>
      <c r="M466" s="162"/>
      <c r="T466" s="163"/>
      <c r="AT466" s="158" t="s">
        <v>442</v>
      </c>
      <c r="AU466" s="158" t="s">
        <v>97</v>
      </c>
      <c r="AV466" s="13" t="s">
        <v>97</v>
      </c>
      <c r="AW466" s="13" t="s">
        <v>42</v>
      </c>
      <c r="AX466" s="13" t="s">
        <v>95</v>
      </c>
      <c r="AY466" s="158" t="s">
        <v>432</v>
      </c>
    </row>
    <row r="467" spans="2:65" s="1" customFormat="1" ht="33" customHeight="1">
      <c r="B467" s="33"/>
      <c r="C467" s="137" t="s">
        <v>1325</v>
      </c>
      <c r="D467" s="137" t="s">
        <v>435</v>
      </c>
      <c r="E467" s="138" t="s">
        <v>7055</v>
      </c>
      <c r="F467" s="139" t="s">
        <v>7056</v>
      </c>
      <c r="G467" s="140" t="s">
        <v>527</v>
      </c>
      <c r="H467" s="141">
        <v>8</v>
      </c>
      <c r="I467" s="142"/>
      <c r="J467" s="143">
        <f>ROUND(I467*H467,2)</f>
        <v>0</v>
      </c>
      <c r="K467" s="139" t="s">
        <v>528</v>
      </c>
      <c r="L467" s="33"/>
      <c r="M467" s="144" t="s">
        <v>1</v>
      </c>
      <c r="N467" s="145" t="s">
        <v>52</v>
      </c>
      <c r="P467" s="146">
        <f>O467*H467</f>
        <v>0</v>
      </c>
      <c r="Q467" s="146">
        <v>0</v>
      </c>
      <c r="R467" s="146">
        <f>Q467*H467</f>
        <v>0</v>
      </c>
      <c r="S467" s="146">
        <v>0</v>
      </c>
      <c r="T467" s="147">
        <f>S467*H467</f>
        <v>0</v>
      </c>
      <c r="AR467" s="148" t="s">
        <v>556</v>
      </c>
      <c r="AT467" s="148" t="s">
        <v>435</v>
      </c>
      <c r="AU467" s="148" t="s">
        <v>97</v>
      </c>
      <c r="AY467" s="17" t="s">
        <v>432</v>
      </c>
      <c r="BE467" s="149">
        <f>IF(N467="základní",J467,0)</f>
        <v>0</v>
      </c>
      <c r="BF467" s="149">
        <f>IF(N467="snížená",J467,0)</f>
        <v>0</v>
      </c>
      <c r="BG467" s="149">
        <f>IF(N467="zákl. přenesená",J467,0)</f>
        <v>0</v>
      </c>
      <c r="BH467" s="149">
        <f>IF(N467="sníž. přenesená",J467,0)</f>
        <v>0</v>
      </c>
      <c r="BI467" s="149">
        <f>IF(N467="nulová",J467,0)</f>
        <v>0</v>
      </c>
      <c r="BJ467" s="17" t="s">
        <v>95</v>
      </c>
      <c r="BK467" s="149">
        <f>ROUND(I467*H467,2)</f>
        <v>0</v>
      </c>
      <c r="BL467" s="17" t="s">
        <v>556</v>
      </c>
      <c r="BM467" s="148" t="s">
        <v>7057</v>
      </c>
    </row>
    <row r="468" spans="2:65" s="13" customFormat="1" ht="11.25">
      <c r="B468" s="157"/>
      <c r="D468" s="151" t="s">
        <v>442</v>
      </c>
      <c r="E468" s="158" t="s">
        <v>1</v>
      </c>
      <c r="F468" s="159" t="s">
        <v>7058</v>
      </c>
      <c r="H468" s="160">
        <v>8</v>
      </c>
      <c r="I468" s="161"/>
      <c r="L468" s="157"/>
      <c r="M468" s="162"/>
      <c r="T468" s="163"/>
      <c r="AT468" s="158" t="s">
        <v>442</v>
      </c>
      <c r="AU468" s="158" t="s">
        <v>97</v>
      </c>
      <c r="AV468" s="13" t="s">
        <v>97</v>
      </c>
      <c r="AW468" s="13" t="s">
        <v>42</v>
      </c>
      <c r="AX468" s="13" t="s">
        <v>95</v>
      </c>
      <c r="AY468" s="158" t="s">
        <v>432</v>
      </c>
    </row>
    <row r="469" spans="2:65" s="1" customFormat="1" ht="21.75" customHeight="1">
      <c r="B469" s="33"/>
      <c r="C469" s="137" t="s">
        <v>1328</v>
      </c>
      <c r="D469" s="137" t="s">
        <v>435</v>
      </c>
      <c r="E469" s="138" t="s">
        <v>7059</v>
      </c>
      <c r="F469" s="139" t="s">
        <v>7060</v>
      </c>
      <c r="G469" s="140" t="s">
        <v>510</v>
      </c>
      <c r="H469" s="141">
        <v>1.4319999999999999</v>
      </c>
      <c r="I469" s="142"/>
      <c r="J469" s="143">
        <f>ROUND(I469*H469,2)</f>
        <v>0</v>
      </c>
      <c r="K469" s="139" t="s">
        <v>528</v>
      </c>
      <c r="L469" s="33"/>
      <c r="M469" s="144" t="s">
        <v>1</v>
      </c>
      <c r="N469" s="145" t="s">
        <v>52</v>
      </c>
      <c r="P469" s="146">
        <f>O469*H469</f>
        <v>0</v>
      </c>
      <c r="Q469" s="146">
        <v>8.0000000000000002E-3</v>
      </c>
      <c r="R469" s="146">
        <f>Q469*H469</f>
        <v>1.1455999999999999E-2</v>
      </c>
      <c r="S469" s="146">
        <v>0</v>
      </c>
      <c r="T469" s="147">
        <f>S469*H469</f>
        <v>0</v>
      </c>
      <c r="AR469" s="148" t="s">
        <v>556</v>
      </c>
      <c r="AT469" s="148" t="s">
        <v>435</v>
      </c>
      <c r="AU469" s="148" t="s">
        <v>97</v>
      </c>
      <c r="AY469" s="17" t="s">
        <v>432</v>
      </c>
      <c r="BE469" s="149">
        <f>IF(N469="základní",J469,0)</f>
        <v>0</v>
      </c>
      <c r="BF469" s="149">
        <f>IF(N469="snížená",J469,0)</f>
        <v>0</v>
      </c>
      <c r="BG469" s="149">
        <f>IF(N469="zákl. přenesená",J469,0)</f>
        <v>0</v>
      </c>
      <c r="BH469" s="149">
        <f>IF(N469="sníž. přenesená",J469,0)</f>
        <v>0</v>
      </c>
      <c r="BI469" s="149">
        <f>IF(N469="nulová",J469,0)</f>
        <v>0</v>
      </c>
      <c r="BJ469" s="17" t="s">
        <v>95</v>
      </c>
      <c r="BK469" s="149">
        <f>ROUND(I469*H469,2)</f>
        <v>0</v>
      </c>
      <c r="BL469" s="17" t="s">
        <v>556</v>
      </c>
      <c r="BM469" s="148" t="s">
        <v>7061</v>
      </c>
    </row>
    <row r="470" spans="2:65" s="13" customFormat="1" ht="11.25">
      <c r="B470" s="157"/>
      <c r="D470" s="151" t="s">
        <v>442</v>
      </c>
      <c r="E470" s="158" t="s">
        <v>1</v>
      </c>
      <c r="F470" s="159" t="s">
        <v>7062</v>
      </c>
      <c r="H470" s="160">
        <v>1.4319999999999999</v>
      </c>
      <c r="I470" s="161"/>
      <c r="L470" s="157"/>
      <c r="M470" s="162"/>
      <c r="T470" s="163"/>
      <c r="AT470" s="158" t="s">
        <v>442</v>
      </c>
      <c r="AU470" s="158" t="s">
        <v>97</v>
      </c>
      <c r="AV470" s="13" t="s">
        <v>97</v>
      </c>
      <c r="AW470" s="13" t="s">
        <v>42</v>
      </c>
      <c r="AX470" s="13" t="s">
        <v>95</v>
      </c>
      <c r="AY470" s="158" t="s">
        <v>432</v>
      </c>
    </row>
    <row r="471" spans="2:65" s="1" customFormat="1" ht="44.25" customHeight="1">
      <c r="B471" s="33"/>
      <c r="C471" s="137" t="s">
        <v>1330</v>
      </c>
      <c r="D471" s="137" t="s">
        <v>435</v>
      </c>
      <c r="E471" s="138" t="s">
        <v>7063</v>
      </c>
      <c r="F471" s="139" t="s">
        <v>7064</v>
      </c>
      <c r="G471" s="140" t="s">
        <v>527</v>
      </c>
      <c r="H471" s="141">
        <v>4</v>
      </c>
      <c r="I471" s="142"/>
      <c r="J471" s="143">
        <f>ROUND(I471*H471,2)</f>
        <v>0</v>
      </c>
      <c r="K471" s="139" t="s">
        <v>528</v>
      </c>
      <c r="L471" s="33"/>
      <c r="M471" s="144" t="s">
        <v>1</v>
      </c>
      <c r="N471" s="145" t="s">
        <v>52</v>
      </c>
      <c r="P471" s="146">
        <f>O471*H471</f>
        <v>0</v>
      </c>
      <c r="Q471" s="146">
        <v>3.5000000000000001E-3</v>
      </c>
      <c r="R471" s="146">
        <f>Q471*H471</f>
        <v>1.4E-2</v>
      </c>
      <c r="S471" s="146">
        <v>0</v>
      </c>
      <c r="T471" s="147">
        <f>S471*H471</f>
        <v>0</v>
      </c>
      <c r="AR471" s="148" t="s">
        <v>556</v>
      </c>
      <c r="AT471" s="148" t="s">
        <v>435</v>
      </c>
      <c r="AU471" s="148" t="s">
        <v>97</v>
      </c>
      <c r="AY471" s="17" t="s">
        <v>432</v>
      </c>
      <c r="BE471" s="149">
        <f>IF(N471="základní",J471,0)</f>
        <v>0</v>
      </c>
      <c r="BF471" s="149">
        <f>IF(N471="snížená",J471,0)</f>
        <v>0</v>
      </c>
      <c r="BG471" s="149">
        <f>IF(N471="zákl. přenesená",J471,0)</f>
        <v>0</v>
      </c>
      <c r="BH471" s="149">
        <f>IF(N471="sníž. přenesená",J471,0)</f>
        <v>0</v>
      </c>
      <c r="BI471" s="149">
        <f>IF(N471="nulová",J471,0)</f>
        <v>0</v>
      </c>
      <c r="BJ471" s="17" t="s">
        <v>95</v>
      </c>
      <c r="BK471" s="149">
        <f>ROUND(I471*H471,2)</f>
        <v>0</v>
      </c>
      <c r="BL471" s="17" t="s">
        <v>556</v>
      </c>
      <c r="BM471" s="148" t="s">
        <v>7065</v>
      </c>
    </row>
    <row r="472" spans="2:65" s="13" customFormat="1" ht="11.25">
      <c r="B472" s="157"/>
      <c r="D472" s="151" t="s">
        <v>442</v>
      </c>
      <c r="E472" s="158" t="s">
        <v>1</v>
      </c>
      <c r="F472" s="159" t="s">
        <v>7066</v>
      </c>
      <c r="H472" s="160">
        <v>4</v>
      </c>
      <c r="I472" s="161"/>
      <c r="L472" s="157"/>
      <c r="M472" s="162"/>
      <c r="T472" s="163"/>
      <c r="AT472" s="158" t="s">
        <v>442</v>
      </c>
      <c r="AU472" s="158" t="s">
        <v>97</v>
      </c>
      <c r="AV472" s="13" t="s">
        <v>97</v>
      </c>
      <c r="AW472" s="13" t="s">
        <v>42</v>
      </c>
      <c r="AX472" s="13" t="s">
        <v>95</v>
      </c>
      <c r="AY472" s="158" t="s">
        <v>432</v>
      </c>
    </row>
    <row r="473" spans="2:65" s="1" customFormat="1" ht="33" customHeight="1">
      <c r="B473" s="33"/>
      <c r="C473" s="137" t="s">
        <v>1334</v>
      </c>
      <c r="D473" s="137" t="s">
        <v>435</v>
      </c>
      <c r="E473" s="138" t="s">
        <v>7067</v>
      </c>
      <c r="F473" s="139" t="s">
        <v>7068</v>
      </c>
      <c r="G473" s="140" t="s">
        <v>743</v>
      </c>
      <c r="H473" s="141">
        <v>0.28100000000000003</v>
      </c>
      <c r="I473" s="142"/>
      <c r="J473" s="143">
        <f>ROUND(I473*H473,2)</f>
        <v>0</v>
      </c>
      <c r="K473" s="139" t="s">
        <v>457</v>
      </c>
      <c r="L473" s="33"/>
      <c r="M473" s="144" t="s">
        <v>1</v>
      </c>
      <c r="N473" s="145" t="s">
        <v>52</v>
      </c>
      <c r="P473" s="146">
        <f>O473*H473</f>
        <v>0</v>
      </c>
      <c r="Q473" s="146">
        <v>0</v>
      </c>
      <c r="R473" s="146">
        <f>Q473*H473</f>
        <v>0</v>
      </c>
      <c r="S473" s="146">
        <v>0</v>
      </c>
      <c r="T473" s="147">
        <f>S473*H473</f>
        <v>0</v>
      </c>
      <c r="AR473" s="148" t="s">
        <v>556</v>
      </c>
      <c r="AT473" s="148" t="s">
        <v>435</v>
      </c>
      <c r="AU473" s="148" t="s">
        <v>97</v>
      </c>
      <c r="AY473" s="17" t="s">
        <v>432</v>
      </c>
      <c r="BE473" s="149">
        <f>IF(N473="základní",J473,0)</f>
        <v>0</v>
      </c>
      <c r="BF473" s="149">
        <f>IF(N473="snížená",J473,0)</f>
        <v>0</v>
      </c>
      <c r="BG473" s="149">
        <f>IF(N473="zákl. přenesená",J473,0)</f>
        <v>0</v>
      </c>
      <c r="BH473" s="149">
        <f>IF(N473="sníž. přenesená",J473,0)</f>
        <v>0</v>
      </c>
      <c r="BI473" s="149">
        <f>IF(N473="nulová",J473,0)</f>
        <v>0</v>
      </c>
      <c r="BJ473" s="17" t="s">
        <v>95</v>
      </c>
      <c r="BK473" s="149">
        <f>ROUND(I473*H473,2)</f>
        <v>0</v>
      </c>
      <c r="BL473" s="17" t="s">
        <v>556</v>
      </c>
      <c r="BM473" s="148" t="s">
        <v>7069</v>
      </c>
    </row>
    <row r="474" spans="2:65" s="11" customFormat="1" ht="22.9" customHeight="1">
      <c r="B474" s="125"/>
      <c r="D474" s="126" t="s">
        <v>86</v>
      </c>
      <c r="E474" s="135" t="s">
        <v>3378</v>
      </c>
      <c r="F474" s="135" t="s">
        <v>3379</v>
      </c>
      <c r="I474" s="128"/>
      <c r="J474" s="136">
        <f>BK474</f>
        <v>0</v>
      </c>
      <c r="L474" s="125"/>
      <c r="M474" s="130"/>
      <c r="P474" s="131">
        <f>SUM(P475:P573)</f>
        <v>0</v>
      </c>
      <c r="R474" s="131">
        <f>SUM(R475:R573)</f>
        <v>2.0429381900000001</v>
      </c>
      <c r="T474" s="132">
        <f>SUM(T475:T573)</f>
        <v>0</v>
      </c>
      <c r="AR474" s="126" t="s">
        <v>97</v>
      </c>
      <c r="AT474" s="133" t="s">
        <v>86</v>
      </c>
      <c r="AU474" s="133" t="s">
        <v>95</v>
      </c>
      <c r="AY474" s="126" t="s">
        <v>432</v>
      </c>
      <c r="BK474" s="134">
        <f>SUM(BK475:BK573)</f>
        <v>0</v>
      </c>
    </row>
    <row r="475" spans="2:65" s="1" customFormat="1" ht="24.2" customHeight="1">
      <c r="B475" s="33"/>
      <c r="C475" s="137" t="s">
        <v>1337</v>
      </c>
      <c r="D475" s="137" t="s">
        <v>435</v>
      </c>
      <c r="E475" s="138" t="s">
        <v>7070</v>
      </c>
      <c r="F475" s="139" t="s">
        <v>7071</v>
      </c>
      <c r="G475" s="140" t="s">
        <v>510</v>
      </c>
      <c r="H475" s="141">
        <v>190.19200000000001</v>
      </c>
      <c r="I475" s="142"/>
      <c r="J475" s="143">
        <f>ROUND(I475*H475,2)</f>
        <v>0</v>
      </c>
      <c r="K475" s="139" t="s">
        <v>528</v>
      </c>
      <c r="L475" s="33"/>
      <c r="M475" s="144" t="s">
        <v>1</v>
      </c>
      <c r="N475" s="145" t="s">
        <v>52</v>
      </c>
      <c r="P475" s="146">
        <f>O475*H475</f>
        <v>0</v>
      </c>
      <c r="Q475" s="146">
        <v>0</v>
      </c>
      <c r="R475" s="146">
        <f>Q475*H475</f>
        <v>0</v>
      </c>
      <c r="S475" s="146">
        <v>0</v>
      </c>
      <c r="T475" s="147">
        <f>S475*H475</f>
        <v>0</v>
      </c>
      <c r="AR475" s="148" t="s">
        <v>556</v>
      </c>
      <c r="AT475" s="148" t="s">
        <v>435</v>
      </c>
      <c r="AU475" s="148" t="s">
        <v>97</v>
      </c>
      <c r="AY475" s="17" t="s">
        <v>432</v>
      </c>
      <c r="BE475" s="149">
        <f>IF(N475="základní",J475,0)</f>
        <v>0</v>
      </c>
      <c r="BF475" s="149">
        <f>IF(N475="snížená",J475,0)</f>
        <v>0</v>
      </c>
      <c r="BG475" s="149">
        <f>IF(N475="zákl. přenesená",J475,0)</f>
        <v>0</v>
      </c>
      <c r="BH475" s="149">
        <f>IF(N475="sníž. přenesená",J475,0)</f>
        <v>0</v>
      </c>
      <c r="BI475" s="149">
        <f>IF(N475="nulová",J475,0)</f>
        <v>0</v>
      </c>
      <c r="BJ475" s="17" t="s">
        <v>95</v>
      </c>
      <c r="BK475" s="149">
        <f>ROUND(I475*H475,2)</f>
        <v>0</v>
      </c>
      <c r="BL475" s="17" t="s">
        <v>556</v>
      </c>
      <c r="BM475" s="148" t="s">
        <v>7072</v>
      </c>
    </row>
    <row r="476" spans="2:65" s="12" customFormat="1" ht="11.25">
      <c r="B476" s="150"/>
      <c r="D476" s="151" t="s">
        <v>442</v>
      </c>
      <c r="E476" s="152" t="s">
        <v>1</v>
      </c>
      <c r="F476" s="153" t="s">
        <v>7073</v>
      </c>
      <c r="H476" s="152" t="s">
        <v>1</v>
      </c>
      <c r="I476" s="154"/>
      <c r="L476" s="150"/>
      <c r="M476" s="155"/>
      <c r="T476" s="156"/>
      <c r="AT476" s="152" t="s">
        <v>442</v>
      </c>
      <c r="AU476" s="152" t="s">
        <v>97</v>
      </c>
      <c r="AV476" s="12" t="s">
        <v>95</v>
      </c>
      <c r="AW476" s="12" t="s">
        <v>42</v>
      </c>
      <c r="AX476" s="12" t="s">
        <v>87</v>
      </c>
      <c r="AY476" s="152" t="s">
        <v>432</v>
      </c>
    </row>
    <row r="477" spans="2:65" s="13" customFormat="1" ht="11.25">
      <c r="B477" s="157"/>
      <c r="D477" s="151" t="s">
        <v>442</v>
      </c>
      <c r="E477" s="158" t="s">
        <v>1</v>
      </c>
      <c r="F477" s="159" t="s">
        <v>7074</v>
      </c>
      <c r="H477" s="160">
        <v>190.19200000000001</v>
      </c>
      <c r="I477" s="161"/>
      <c r="L477" s="157"/>
      <c r="M477" s="162"/>
      <c r="T477" s="163"/>
      <c r="AT477" s="158" t="s">
        <v>442</v>
      </c>
      <c r="AU477" s="158" t="s">
        <v>97</v>
      </c>
      <c r="AV477" s="13" t="s">
        <v>97</v>
      </c>
      <c r="AW477" s="13" t="s">
        <v>42</v>
      </c>
      <c r="AX477" s="13" t="s">
        <v>95</v>
      </c>
      <c r="AY477" s="158" t="s">
        <v>432</v>
      </c>
    </row>
    <row r="478" spans="2:65" s="1" customFormat="1" ht="16.5" customHeight="1">
      <c r="B478" s="33"/>
      <c r="C478" s="184" t="s">
        <v>1343</v>
      </c>
      <c r="D478" s="184" t="s">
        <v>740</v>
      </c>
      <c r="E478" s="185" t="s">
        <v>7075</v>
      </c>
      <c r="F478" s="186" t="s">
        <v>7076</v>
      </c>
      <c r="G478" s="187" t="s">
        <v>510</v>
      </c>
      <c r="H478" s="188">
        <v>211.303</v>
      </c>
      <c r="I478" s="189"/>
      <c r="J478" s="190">
        <f>ROUND(I478*H478,2)</f>
        <v>0</v>
      </c>
      <c r="K478" s="186" t="s">
        <v>528</v>
      </c>
      <c r="L478" s="191"/>
      <c r="M478" s="192" t="s">
        <v>1</v>
      </c>
      <c r="N478" s="193" t="s">
        <v>52</v>
      </c>
      <c r="P478" s="146">
        <f>O478*H478</f>
        <v>0</v>
      </c>
      <c r="Q478" s="146">
        <v>1.2999999999999999E-4</v>
      </c>
      <c r="R478" s="146">
        <f>Q478*H478</f>
        <v>2.7469389999999996E-2</v>
      </c>
      <c r="S478" s="146">
        <v>0</v>
      </c>
      <c r="T478" s="147">
        <f>S478*H478</f>
        <v>0</v>
      </c>
      <c r="AR478" s="148" t="s">
        <v>297</v>
      </c>
      <c r="AT478" s="148" t="s">
        <v>740</v>
      </c>
      <c r="AU478" s="148" t="s">
        <v>97</v>
      </c>
      <c r="AY478" s="17" t="s">
        <v>432</v>
      </c>
      <c r="BE478" s="149">
        <f>IF(N478="základní",J478,0)</f>
        <v>0</v>
      </c>
      <c r="BF478" s="149">
        <f>IF(N478="snížená",J478,0)</f>
        <v>0</v>
      </c>
      <c r="BG478" s="149">
        <f>IF(N478="zákl. přenesená",J478,0)</f>
        <v>0</v>
      </c>
      <c r="BH478" s="149">
        <f>IF(N478="sníž. přenesená",J478,0)</f>
        <v>0</v>
      </c>
      <c r="BI478" s="149">
        <f>IF(N478="nulová",J478,0)</f>
        <v>0</v>
      </c>
      <c r="BJ478" s="17" t="s">
        <v>95</v>
      </c>
      <c r="BK478" s="149">
        <f>ROUND(I478*H478,2)</f>
        <v>0</v>
      </c>
      <c r="BL478" s="17" t="s">
        <v>556</v>
      </c>
      <c r="BM478" s="148" t="s">
        <v>7077</v>
      </c>
    </row>
    <row r="479" spans="2:65" s="13" customFormat="1" ht="11.25">
      <c r="B479" s="157"/>
      <c r="D479" s="151" t="s">
        <v>442</v>
      </c>
      <c r="F479" s="159" t="s">
        <v>7078</v>
      </c>
      <c r="H479" s="160">
        <v>211.303</v>
      </c>
      <c r="I479" s="161"/>
      <c r="L479" s="157"/>
      <c r="M479" s="162"/>
      <c r="T479" s="163"/>
      <c r="AT479" s="158" t="s">
        <v>442</v>
      </c>
      <c r="AU479" s="158" t="s">
        <v>97</v>
      </c>
      <c r="AV479" s="13" t="s">
        <v>97</v>
      </c>
      <c r="AW479" s="13" t="s">
        <v>4</v>
      </c>
      <c r="AX479" s="13" t="s">
        <v>95</v>
      </c>
      <c r="AY479" s="158" t="s">
        <v>432</v>
      </c>
    </row>
    <row r="480" spans="2:65" s="1" customFormat="1" ht="66.75" customHeight="1">
      <c r="B480" s="33"/>
      <c r="C480" s="137" t="s">
        <v>1345</v>
      </c>
      <c r="D480" s="137" t="s">
        <v>435</v>
      </c>
      <c r="E480" s="138" t="s">
        <v>7079</v>
      </c>
      <c r="F480" s="139" t="s">
        <v>7080</v>
      </c>
      <c r="G480" s="140" t="s">
        <v>510</v>
      </c>
      <c r="H480" s="141">
        <v>157.00899999999999</v>
      </c>
      <c r="I480" s="142"/>
      <c r="J480" s="143">
        <f>ROUND(I480*H480,2)</f>
        <v>0</v>
      </c>
      <c r="K480" s="139" t="s">
        <v>528</v>
      </c>
      <c r="L480" s="33"/>
      <c r="M480" s="144" t="s">
        <v>1</v>
      </c>
      <c r="N480" s="145" t="s">
        <v>52</v>
      </c>
      <c r="P480" s="146">
        <f>O480*H480</f>
        <v>0</v>
      </c>
      <c r="Q480" s="146">
        <v>0</v>
      </c>
      <c r="R480" s="146">
        <f>Q480*H480</f>
        <v>0</v>
      </c>
      <c r="S480" s="146">
        <v>0</v>
      </c>
      <c r="T480" s="147">
        <f>S480*H480</f>
        <v>0</v>
      </c>
      <c r="AR480" s="148" t="s">
        <v>556</v>
      </c>
      <c r="AT480" s="148" t="s">
        <v>435</v>
      </c>
      <c r="AU480" s="148" t="s">
        <v>97</v>
      </c>
      <c r="AY480" s="17" t="s">
        <v>432</v>
      </c>
      <c r="BE480" s="149">
        <f>IF(N480="základní",J480,0)</f>
        <v>0</v>
      </c>
      <c r="BF480" s="149">
        <f>IF(N480="snížená",J480,0)</f>
        <v>0</v>
      </c>
      <c r="BG480" s="149">
        <f>IF(N480="zákl. přenesená",J480,0)</f>
        <v>0</v>
      </c>
      <c r="BH480" s="149">
        <f>IF(N480="sníž. přenesená",J480,0)</f>
        <v>0</v>
      </c>
      <c r="BI480" s="149">
        <f>IF(N480="nulová",J480,0)</f>
        <v>0</v>
      </c>
      <c r="BJ480" s="17" t="s">
        <v>95</v>
      </c>
      <c r="BK480" s="149">
        <f>ROUND(I480*H480,2)</f>
        <v>0</v>
      </c>
      <c r="BL480" s="17" t="s">
        <v>556</v>
      </c>
      <c r="BM480" s="148" t="s">
        <v>7081</v>
      </c>
    </row>
    <row r="481" spans="2:51" s="12" customFormat="1" ht="22.5">
      <c r="B481" s="150"/>
      <c r="D481" s="151" t="s">
        <v>442</v>
      </c>
      <c r="E481" s="152" t="s">
        <v>1</v>
      </c>
      <c r="F481" s="153" t="s">
        <v>7082</v>
      </c>
      <c r="H481" s="152" t="s">
        <v>1</v>
      </c>
      <c r="I481" s="154"/>
      <c r="L481" s="150"/>
      <c r="M481" s="155"/>
      <c r="T481" s="156"/>
      <c r="AT481" s="152" t="s">
        <v>442</v>
      </c>
      <c r="AU481" s="152" t="s">
        <v>97</v>
      </c>
      <c r="AV481" s="12" t="s">
        <v>95</v>
      </c>
      <c r="AW481" s="12" t="s">
        <v>42</v>
      </c>
      <c r="AX481" s="12" t="s">
        <v>87</v>
      </c>
      <c r="AY481" s="152" t="s">
        <v>432</v>
      </c>
    </row>
    <row r="482" spans="2:51" s="12" customFormat="1" ht="11.25">
      <c r="B482" s="150"/>
      <c r="D482" s="151" t="s">
        <v>442</v>
      </c>
      <c r="E482" s="152" t="s">
        <v>1</v>
      </c>
      <c r="F482" s="153" t="s">
        <v>7083</v>
      </c>
      <c r="H482" s="152" t="s">
        <v>1</v>
      </c>
      <c r="I482" s="154"/>
      <c r="L482" s="150"/>
      <c r="M482" s="155"/>
      <c r="T482" s="156"/>
      <c r="AT482" s="152" t="s">
        <v>442</v>
      </c>
      <c r="AU482" s="152" t="s">
        <v>97</v>
      </c>
      <c r="AV482" s="12" t="s">
        <v>95</v>
      </c>
      <c r="AW482" s="12" t="s">
        <v>42</v>
      </c>
      <c r="AX482" s="12" t="s">
        <v>87</v>
      </c>
      <c r="AY482" s="152" t="s">
        <v>432</v>
      </c>
    </row>
    <row r="483" spans="2:51" s="12" customFormat="1" ht="11.25">
      <c r="B483" s="150"/>
      <c r="D483" s="151" t="s">
        <v>442</v>
      </c>
      <c r="E483" s="152" t="s">
        <v>1</v>
      </c>
      <c r="F483" s="153" t="s">
        <v>7084</v>
      </c>
      <c r="H483" s="152" t="s">
        <v>1</v>
      </c>
      <c r="I483" s="154"/>
      <c r="L483" s="150"/>
      <c r="M483" s="155"/>
      <c r="T483" s="156"/>
      <c r="AT483" s="152" t="s">
        <v>442</v>
      </c>
      <c r="AU483" s="152" t="s">
        <v>97</v>
      </c>
      <c r="AV483" s="12" t="s">
        <v>95</v>
      </c>
      <c r="AW483" s="12" t="s">
        <v>42</v>
      </c>
      <c r="AX483" s="12" t="s">
        <v>87</v>
      </c>
      <c r="AY483" s="152" t="s">
        <v>432</v>
      </c>
    </row>
    <row r="484" spans="2:51" s="12" customFormat="1" ht="11.25">
      <c r="B484" s="150"/>
      <c r="D484" s="151" t="s">
        <v>442</v>
      </c>
      <c r="E484" s="152" t="s">
        <v>1</v>
      </c>
      <c r="F484" s="153" t="s">
        <v>7085</v>
      </c>
      <c r="H484" s="152" t="s">
        <v>1</v>
      </c>
      <c r="I484" s="154"/>
      <c r="L484" s="150"/>
      <c r="M484" s="155"/>
      <c r="T484" s="156"/>
      <c r="AT484" s="152" t="s">
        <v>442</v>
      </c>
      <c r="AU484" s="152" t="s">
        <v>97</v>
      </c>
      <c r="AV484" s="12" t="s">
        <v>95</v>
      </c>
      <c r="AW484" s="12" t="s">
        <v>42</v>
      </c>
      <c r="AX484" s="12" t="s">
        <v>87</v>
      </c>
      <c r="AY484" s="152" t="s">
        <v>432</v>
      </c>
    </row>
    <row r="485" spans="2:51" s="12" customFormat="1" ht="11.25">
      <c r="B485" s="150"/>
      <c r="D485" s="151" t="s">
        <v>442</v>
      </c>
      <c r="E485" s="152" t="s">
        <v>1</v>
      </c>
      <c r="F485" s="153" t="s">
        <v>7086</v>
      </c>
      <c r="H485" s="152" t="s">
        <v>1</v>
      </c>
      <c r="I485" s="154"/>
      <c r="L485" s="150"/>
      <c r="M485" s="155"/>
      <c r="T485" s="156"/>
      <c r="AT485" s="152" t="s">
        <v>442</v>
      </c>
      <c r="AU485" s="152" t="s">
        <v>97</v>
      </c>
      <c r="AV485" s="12" t="s">
        <v>95</v>
      </c>
      <c r="AW485" s="12" t="s">
        <v>42</v>
      </c>
      <c r="AX485" s="12" t="s">
        <v>87</v>
      </c>
      <c r="AY485" s="152" t="s">
        <v>432</v>
      </c>
    </row>
    <row r="486" spans="2:51" s="13" customFormat="1" ht="11.25">
      <c r="B486" s="157"/>
      <c r="D486" s="151" t="s">
        <v>442</v>
      </c>
      <c r="E486" s="158" t="s">
        <v>1</v>
      </c>
      <c r="F486" s="159" t="s">
        <v>7087</v>
      </c>
      <c r="H486" s="160">
        <v>94.289000000000001</v>
      </c>
      <c r="I486" s="161"/>
      <c r="L486" s="157"/>
      <c r="M486" s="162"/>
      <c r="T486" s="163"/>
      <c r="AT486" s="158" t="s">
        <v>442</v>
      </c>
      <c r="AU486" s="158" t="s">
        <v>97</v>
      </c>
      <c r="AV486" s="13" t="s">
        <v>97</v>
      </c>
      <c r="AW486" s="13" t="s">
        <v>42</v>
      </c>
      <c r="AX486" s="13" t="s">
        <v>87</v>
      </c>
      <c r="AY486" s="158" t="s">
        <v>432</v>
      </c>
    </row>
    <row r="487" spans="2:51" s="13" customFormat="1" ht="11.25">
      <c r="B487" s="157"/>
      <c r="D487" s="151" t="s">
        <v>442</v>
      </c>
      <c r="E487" s="158" t="s">
        <v>1</v>
      </c>
      <c r="F487" s="159" t="s">
        <v>7088</v>
      </c>
      <c r="H487" s="160">
        <v>-7.2450000000000001</v>
      </c>
      <c r="I487" s="161"/>
      <c r="L487" s="157"/>
      <c r="M487" s="162"/>
      <c r="T487" s="163"/>
      <c r="AT487" s="158" t="s">
        <v>442</v>
      </c>
      <c r="AU487" s="158" t="s">
        <v>97</v>
      </c>
      <c r="AV487" s="13" t="s">
        <v>97</v>
      </c>
      <c r="AW487" s="13" t="s">
        <v>42</v>
      </c>
      <c r="AX487" s="13" t="s">
        <v>87</v>
      </c>
      <c r="AY487" s="158" t="s">
        <v>432</v>
      </c>
    </row>
    <row r="488" spans="2:51" s="12" customFormat="1" ht="11.25">
      <c r="B488" s="150"/>
      <c r="D488" s="151" t="s">
        <v>442</v>
      </c>
      <c r="E488" s="152" t="s">
        <v>1</v>
      </c>
      <c r="F488" s="153" t="s">
        <v>7089</v>
      </c>
      <c r="H488" s="152" t="s">
        <v>1</v>
      </c>
      <c r="I488" s="154"/>
      <c r="L488" s="150"/>
      <c r="M488" s="155"/>
      <c r="T488" s="156"/>
      <c r="AT488" s="152" t="s">
        <v>442</v>
      </c>
      <c r="AU488" s="152" t="s">
        <v>97</v>
      </c>
      <c r="AV488" s="12" t="s">
        <v>95</v>
      </c>
      <c r="AW488" s="12" t="s">
        <v>42</v>
      </c>
      <c r="AX488" s="12" t="s">
        <v>87</v>
      </c>
      <c r="AY488" s="152" t="s">
        <v>432</v>
      </c>
    </row>
    <row r="489" spans="2:51" s="13" customFormat="1" ht="11.25">
      <c r="B489" s="157"/>
      <c r="D489" s="151" t="s">
        <v>442</v>
      </c>
      <c r="E489" s="158" t="s">
        <v>1</v>
      </c>
      <c r="F489" s="159" t="s">
        <v>7090</v>
      </c>
      <c r="H489" s="160">
        <v>71.644999999999996</v>
      </c>
      <c r="I489" s="161"/>
      <c r="L489" s="157"/>
      <c r="M489" s="162"/>
      <c r="T489" s="163"/>
      <c r="AT489" s="158" t="s">
        <v>442</v>
      </c>
      <c r="AU489" s="158" t="s">
        <v>97</v>
      </c>
      <c r="AV489" s="13" t="s">
        <v>97</v>
      </c>
      <c r="AW489" s="13" t="s">
        <v>42</v>
      </c>
      <c r="AX489" s="13" t="s">
        <v>87</v>
      </c>
      <c r="AY489" s="158" t="s">
        <v>432</v>
      </c>
    </row>
    <row r="490" spans="2:51" s="13" customFormat="1" ht="11.25">
      <c r="B490" s="157"/>
      <c r="D490" s="151" t="s">
        <v>442</v>
      </c>
      <c r="E490" s="158" t="s">
        <v>1</v>
      </c>
      <c r="F490" s="159" t="s">
        <v>7091</v>
      </c>
      <c r="H490" s="160">
        <v>-1.68</v>
      </c>
      <c r="I490" s="161"/>
      <c r="L490" s="157"/>
      <c r="M490" s="162"/>
      <c r="T490" s="163"/>
      <c r="AT490" s="158" t="s">
        <v>442</v>
      </c>
      <c r="AU490" s="158" t="s">
        <v>97</v>
      </c>
      <c r="AV490" s="13" t="s">
        <v>97</v>
      </c>
      <c r="AW490" s="13" t="s">
        <v>42</v>
      </c>
      <c r="AX490" s="13" t="s">
        <v>87</v>
      </c>
      <c r="AY490" s="158" t="s">
        <v>432</v>
      </c>
    </row>
    <row r="491" spans="2:51" s="13" customFormat="1" ht="11.25">
      <c r="B491" s="157"/>
      <c r="D491" s="151" t="s">
        <v>442</v>
      </c>
      <c r="E491" s="158" t="s">
        <v>1</v>
      </c>
      <c r="F491" s="159" t="s">
        <v>7092</v>
      </c>
      <c r="H491" s="160">
        <v>-4.7839999999999998</v>
      </c>
      <c r="I491" s="161"/>
      <c r="L491" s="157"/>
      <c r="M491" s="162"/>
      <c r="T491" s="163"/>
      <c r="AT491" s="158" t="s">
        <v>442</v>
      </c>
      <c r="AU491" s="158" t="s">
        <v>97</v>
      </c>
      <c r="AV491" s="13" t="s">
        <v>97</v>
      </c>
      <c r="AW491" s="13" t="s">
        <v>42</v>
      </c>
      <c r="AX491" s="13" t="s">
        <v>87</v>
      </c>
      <c r="AY491" s="158" t="s">
        <v>432</v>
      </c>
    </row>
    <row r="492" spans="2:51" s="15" customFormat="1" ht="11.25">
      <c r="B492" s="171"/>
      <c r="D492" s="151" t="s">
        <v>442</v>
      </c>
      <c r="E492" s="172" t="s">
        <v>6596</v>
      </c>
      <c r="F492" s="173" t="s">
        <v>469</v>
      </c>
      <c r="H492" s="174">
        <v>152.22499999999999</v>
      </c>
      <c r="I492" s="175"/>
      <c r="L492" s="171"/>
      <c r="M492" s="176"/>
      <c r="T492" s="177"/>
      <c r="AT492" s="172" t="s">
        <v>442</v>
      </c>
      <c r="AU492" s="172" t="s">
        <v>97</v>
      </c>
      <c r="AV492" s="15" t="s">
        <v>108</v>
      </c>
      <c r="AW492" s="15" t="s">
        <v>42</v>
      </c>
      <c r="AX492" s="15" t="s">
        <v>87</v>
      </c>
      <c r="AY492" s="172" t="s">
        <v>432</v>
      </c>
    </row>
    <row r="493" spans="2:51" s="12" customFormat="1" ht="11.25">
      <c r="B493" s="150"/>
      <c r="D493" s="151" t="s">
        <v>442</v>
      </c>
      <c r="E493" s="152" t="s">
        <v>1</v>
      </c>
      <c r="F493" s="153" t="s">
        <v>7093</v>
      </c>
      <c r="H493" s="152" t="s">
        <v>1</v>
      </c>
      <c r="I493" s="154"/>
      <c r="L493" s="150"/>
      <c r="M493" s="155"/>
      <c r="T493" s="156"/>
      <c r="AT493" s="152" t="s">
        <v>442</v>
      </c>
      <c r="AU493" s="152" t="s">
        <v>97</v>
      </c>
      <c r="AV493" s="12" t="s">
        <v>95</v>
      </c>
      <c r="AW493" s="12" t="s">
        <v>42</v>
      </c>
      <c r="AX493" s="12" t="s">
        <v>87</v>
      </c>
      <c r="AY493" s="152" t="s">
        <v>432</v>
      </c>
    </row>
    <row r="494" spans="2:51" s="12" customFormat="1" ht="11.25">
      <c r="B494" s="150"/>
      <c r="D494" s="151" t="s">
        <v>442</v>
      </c>
      <c r="E494" s="152" t="s">
        <v>1</v>
      </c>
      <c r="F494" s="153" t="s">
        <v>7086</v>
      </c>
      <c r="H494" s="152" t="s">
        <v>1</v>
      </c>
      <c r="I494" s="154"/>
      <c r="L494" s="150"/>
      <c r="M494" s="155"/>
      <c r="T494" s="156"/>
      <c r="AT494" s="152" t="s">
        <v>442</v>
      </c>
      <c r="AU494" s="152" t="s">
        <v>97</v>
      </c>
      <c r="AV494" s="12" t="s">
        <v>95</v>
      </c>
      <c r="AW494" s="12" t="s">
        <v>42</v>
      </c>
      <c r="AX494" s="12" t="s">
        <v>87</v>
      </c>
      <c r="AY494" s="152" t="s">
        <v>432</v>
      </c>
    </row>
    <row r="495" spans="2:51" s="13" customFormat="1" ht="11.25">
      <c r="B495" s="157"/>
      <c r="D495" s="151" t="s">
        <v>442</v>
      </c>
      <c r="E495" s="158" t="s">
        <v>1</v>
      </c>
      <c r="F495" s="159" t="s">
        <v>7094</v>
      </c>
      <c r="H495" s="160">
        <v>2.7730000000000001</v>
      </c>
      <c r="I495" s="161"/>
      <c r="L495" s="157"/>
      <c r="M495" s="162"/>
      <c r="T495" s="163"/>
      <c r="AT495" s="158" t="s">
        <v>442</v>
      </c>
      <c r="AU495" s="158" t="s">
        <v>97</v>
      </c>
      <c r="AV495" s="13" t="s">
        <v>97</v>
      </c>
      <c r="AW495" s="13" t="s">
        <v>42</v>
      </c>
      <c r="AX495" s="13" t="s">
        <v>87</v>
      </c>
      <c r="AY495" s="158" t="s">
        <v>432</v>
      </c>
    </row>
    <row r="496" spans="2:51" s="12" customFormat="1" ht="11.25">
      <c r="B496" s="150"/>
      <c r="D496" s="151" t="s">
        <v>442</v>
      </c>
      <c r="E496" s="152" t="s">
        <v>1</v>
      </c>
      <c r="F496" s="153" t="s">
        <v>7089</v>
      </c>
      <c r="H496" s="152" t="s">
        <v>1</v>
      </c>
      <c r="I496" s="154"/>
      <c r="L496" s="150"/>
      <c r="M496" s="155"/>
      <c r="T496" s="156"/>
      <c r="AT496" s="152" t="s">
        <v>442</v>
      </c>
      <c r="AU496" s="152" t="s">
        <v>97</v>
      </c>
      <c r="AV496" s="12" t="s">
        <v>95</v>
      </c>
      <c r="AW496" s="12" t="s">
        <v>42</v>
      </c>
      <c r="AX496" s="12" t="s">
        <v>87</v>
      </c>
      <c r="AY496" s="152" t="s">
        <v>432</v>
      </c>
    </row>
    <row r="497" spans="2:65" s="13" customFormat="1" ht="11.25">
      <c r="B497" s="157"/>
      <c r="D497" s="151" t="s">
        <v>442</v>
      </c>
      <c r="E497" s="158" t="s">
        <v>1</v>
      </c>
      <c r="F497" s="159" t="s">
        <v>7095</v>
      </c>
      <c r="H497" s="160">
        <v>2.0110000000000001</v>
      </c>
      <c r="I497" s="161"/>
      <c r="L497" s="157"/>
      <c r="M497" s="162"/>
      <c r="T497" s="163"/>
      <c r="AT497" s="158" t="s">
        <v>442</v>
      </c>
      <c r="AU497" s="158" t="s">
        <v>97</v>
      </c>
      <c r="AV497" s="13" t="s">
        <v>97</v>
      </c>
      <c r="AW497" s="13" t="s">
        <v>42</v>
      </c>
      <c r="AX497" s="13" t="s">
        <v>87</v>
      </c>
      <c r="AY497" s="158" t="s">
        <v>432</v>
      </c>
    </row>
    <row r="498" spans="2:65" s="15" customFormat="1" ht="11.25">
      <c r="B498" s="171"/>
      <c r="D498" s="151" t="s">
        <v>442</v>
      </c>
      <c r="E498" s="172" t="s">
        <v>6599</v>
      </c>
      <c r="F498" s="173" t="s">
        <v>469</v>
      </c>
      <c r="H498" s="174">
        <v>4.7839999999999998</v>
      </c>
      <c r="I498" s="175"/>
      <c r="L498" s="171"/>
      <c r="M498" s="176"/>
      <c r="T498" s="177"/>
      <c r="AT498" s="172" t="s">
        <v>442</v>
      </c>
      <c r="AU498" s="172" t="s">
        <v>97</v>
      </c>
      <c r="AV498" s="15" t="s">
        <v>108</v>
      </c>
      <c r="AW498" s="15" t="s">
        <v>42</v>
      </c>
      <c r="AX498" s="15" t="s">
        <v>87</v>
      </c>
      <c r="AY498" s="172" t="s">
        <v>432</v>
      </c>
    </row>
    <row r="499" spans="2:65" s="14" customFormat="1" ht="11.25">
      <c r="B499" s="164"/>
      <c r="D499" s="151" t="s">
        <v>442</v>
      </c>
      <c r="E499" s="165" t="s">
        <v>6588</v>
      </c>
      <c r="F499" s="166" t="s">
        <v>449</v>
      </c>
      <c r="H499" s="167">
        <v>157.00899999999999</v>
      </c>
      <c r="I499" s="168"/>
      <c r="L499" s="164"/>
      <c r="M499" s="169"/>
      <c r="T499" s="170"/>
      <c r="AT499" s="165" t="s">
        <v>442</v>
      </c>
      <c r="AU499" s="165" t="s">
        <v>97</v>
      </c>
      <c r="AV499" s="14" t="s">
        <v>431</v>
      </c>
      <c r="AW499" s="14" t="s">
        <v>42</v>
      </c>
      <c r="AX499" s="14" t="s">
        <v>95</v>
      </c>
      <c r="AY499" s="165" t="s">
        <v>432</v>
      </c>
    </row>
    <row r="500" spans="2:65" s="1" customFormat="1" ht="66.75" customHeight="1">
      <c r="B500" s="33"/>
      <c r="C500" s="137" t="s">
        <v>1348</v>
      </c>
      <c r="D500" s="137" t="s">
        <v>435</v>
      </c>
      <c r="E500" s="138" t="s">
        <v>7096</v>
      </c>
      <c r="F500" s="139" t="s">
        <v>7097</v>
      </c>
      <c r="G500" s="140" t="s">
        <v>510</v>
      </c>
      <c r="H500" s="141">
        <v>16.5</v>
      </c>
      <c r="I500" s="142"/>
      <c r="J500" s="143">
        <f>ROUND(I500*H500,2)</f>
        <v>0</v>
      </c>
      <c r="K500" s="139" t="s">
        <v>528</v>
      </c>
      <c r="L500" s="33"/>
      <c r="M500" s="144" t="s">
        <v>1</v>
      </c>
      <c r="N500" s="145" t="s">
        <v>52</v>
      </c>
      <c r="P500" s="146">
        <f>O500*H500</f>
        <v>0</v>
      </c>
      <c r="Q500" s="146">
        <v>0</v>
      </c>
      <c r="R500" s="146">
        <f>Q500*H500</f>
        <v>0</v>
      </c>
      <c r="S500" s="146">
        <v>0</v>
      </c>
      <c r="T500" s="147">
        <f>S500*H500</f>
        <v>0</v>
      </c>
      <c r="AR500" s="148" t="s">
        <v>556</v>
      </c>
      <c r="AT500" s="148" t="s">
        <v>435</v>
      </c>
      <c r="AU500" s="148" t="s">
        <v>97</v>
      </c>
      <c r="AY500" s="17" t="s">
        <v>432</v>
      </c>
      <c r="BE500" s="149">
        <f>IF(N500="základní",J500,0)</f>
        <v>0</v>
      </c>
      <c r="BF500" s="149">
        <f>IF(N500="snížená",J500,0)</f>
        <v>0</v>
      </c>
      <c r="BG500" s="149">
        <f>IF(N500="zákl. přenesená",J500,0)</f>
        <v>0</v>
      </c>
      <c r="BH500" s="149">
        <f>IF(N500="sníž. přenesená",J500,0)</f>
        <v>0</v>
      </c>
      <c r="BI500" s="149">
        <f>IF(N500="nulová",J500,0)</f>
        <v>0</v>
      </c>
      <c r="BJ500" s="17" t="s">
        <v>95</v>
      </c>
      <c r="BK500" s="149">
        <f>ROUND(I500*H500,2)</f>
        <v>0</v>
      </c>
      <c r="BL500" s="17" t="s">
        <v>556</v>
      </c>
      <c r="BM500" s="148" t="s">
        <v>7098</v>
      </c>
    </row>
    <row r="501" spans="2:65" s="12" customFormat="1" ht="22.5">
      <c r="B501" s="150"/>
      <c r="D501" s="151" t="s">
        <v>442</v>
      </c>
      <c r="E501" s="152" t="s">
        <v>1</v>
      </c>
      <c r="F501" s="153" t="s">
        <v>7099</v>
      </c>
      <c r="H501" s="152" t="s">
        <v>1</v>
      </c>
      <c r="I501" s="154"/>
      <c r="L501" s="150"/>
      <c r="M501" s="155"/>
      <c r="T501" s="156"/>
      <c r="AT501" s="152" t="s">
        <v>442</v>
      </c>
      <c r="AU501" s="152" t="s">
        <v>97</v>
      </c>
      <c r="AV501" s="12" t="s">
        <v>95</v>
      </c>
      <c r="AW501" s="12" t="s">
        <v>42</v>
      </c>
      <c r="AX501" s="12" t="s">
        <v>87</v>
      </c>
      <c r="AY501" s="152" t="s">
        <v>432</v>
      </c>
    </row>
    <row r="502" spans="2:65" s="12" customFormat="1" ht="11.25">
      <c r="B502" s="150"/>
      <c r="D502" s="151" t="s">
        <v>442</v>
      </c>
      <c r="E502" s="152" t="s">
        <v>1</v>
      </c>
      <c r="F502" s="153" t="s">
        <v>7100</v>
      </c>
      <c r="H502" s="152" t="s">
        <v>1</v>
      </c>
      <c r="I502" s="154"/>
      <c r="L502" s="150"/>
      <c r="M502" s="155"/>
      <c r="T502" s="156"/>
      <c r="AT502" s="152" t="s">
        <v>442</v>
      </c>
      <c r="AU502" s="152" t="s">
        <v>97</v>
      </c>
      <c r="AV502" s="12" t="s">
        <v>95</v>
      </c>
      <c r="AW502" s="12" t="s">
        <v>42</v>
      </c>
      <c r="AX502" s="12" t="s">
        <v>87</v>
      </c>
      <c r="AY502" s="152" t="s">
        <v>432</v>
      </c>
    </row>
    <row r="503" spans="2:65" s="13" customFormat="1" ht="11.25">
      <c r="B503" s="157"/>
      <c r="D503" s="151" t="s">
        <v>442</v>
      </c>
      <c r="E503" s="158" t="s">
        <v>1</v>
      </c>
      <c r="F503" s="159" t="s">
        <v>7101</v>
      </c>
      <c r="H503" s="160">
        <v>33.183</v>
      </c>
      <c r="I503" s="161"/>
      <c r="L503" s="157"/>
      <c r="M503" s="162"/>
      <c r="T503" s="163"/>
      <c r="AT503" s="158" t="s">
        <v>442</v>
      </c>
      <c r="AU503" s="158" t="s">
        <v>97</v>
      </c>
      <c r="AV503" s="13" t="s">
        <v>97</v>
      </c>
      <c r="AW503" s="13" t="s">
        <v>42</v>
      </c>
      <c r="AX503" s="13" t="s">
        <v>87</v>
      </c>
      <c r="AY503" s="158" t="s">
        <v>432</v>
      </c>
    </row>
    <row r="504" spans="2:65" s="15" customFormat="1" ht="11.25">
      <c r="B504" s="171"/>
      <c r="D504" s="151" t="s">
        <v>442</v>
      </c>
      <c r="E504" s="172" t="s">
        <v>6601</v>
      </c>
      <c r="F504" s="173" t="s">
        <v>469</v>
      </c>
      <c r="H504" s="174">
        <v>33.183</v>
      </c>
      <c r="I504" s="175"/>
      <c r="L504" s="171"/>
      <c r="M504" s="176"/>
      <c r="T504" s="177"/>
      <c r="AT504" s="172" t="s">
        <v>442</v>
      </c>
      <c r="AU504" s="172" t="s">
        <v>97</v>
      </c>
      <c r="AV504" s="15" t="s">
        <v>108</v>
      </c>
      <c r="AW504" s="15" t="s">
        <v>42</v>
      </c>
      <c r="AX504" s="15" t="s">
        <v>87</v>
      </c>
      <c r="AY504" s="172" t="s">
        <v>432</v>
      </c>
    </row>
    <row r="505" spans="2:65" s="14" customFormat="1" ht="11.25">
      <c r="B505" s="164"/>
      <c r="D505" s="151" t="s">
        <v>442</v>
      </c>
      <c r="E505" s="165" t="s">
        <v>1</v>
      </c>
      <c r="F505" s="166" t="s">
        <v>449</v>
      </c>
      <c r="H505" s="167">
        <v>33.183</v>
      </c>
      <c r="I505" s="168"/>
      <c r="L505" s="164"/>
      <c r="M505" s="169"/>
      <c r="T505" s="170"/>
      <c r="AT505" s="165" t="s">
        <v>442</v>
      </c>
      <c r="AU505" s="165" t="s">
        <v>97</v>
      </c>
      <c r="AV505" s="14" t="s">
        <v>431</v>
      </c>
      <c r="AW505" s="14" t="s">
        <v>42</v>
      </c>
      <c r="AX505" s="14" t="s">
        <v>87</v>
      </c>
      <c r="AY505" s="165" t="s">
        <v>432</v>
      </c>
    </row>
    <row r="506" spans="2:65" s="12" customFormat="1" ht="11.25">
      <c r="B506" s="150"/>
      <c r="D506" s="151" t="s">
        <v>442</v>
      </c>
      <c r="E506" s="152" t="s">
        <v>1</v>
      </c>
      <c r="F506" s="153" t="s">
        <v>7102</v>
      </c>
      <c r="H506" s="152" t="s">
        <v>1</v>
      </c>
      <c r="I506" s="154"/>
      <c r="L506" s="150"/>
      <c r="M506" s="155"/>
      <c r="T506" s="156"/>
      <c r="AT506" s="152" t="s">
        <v>442</v>
      </c>
      <c r="AU506" s="152" t="s">
        <v>97</v>
      </c>
      <c r="AV506" s="12" t="s">
        <v>95</v>
      </c>
      <c r="AW506" s="12" t="s">
        <v>42</v>
      </c>
      <c r="AX506" s="12" t="s">
        <v>87</v>
      </c>
      <c r="AY506" s="152" t="s">
        <v>432</v>
      </c>
    </row>
    <row r="507" spans="2:65" s="13" customFormat="1" ht="11.25">
      <c r="B507" s="157"/>
      <c r="D507" s="151" t="s">
        <v>442</v>
      </c>
      <c r="E507" s="158" t="s">
        <v>1</v>
      </c>
      <c r="F507" s="159" t="s">
        <v>636</v>
      </c>
      <c r="H507" s="160">
        <v>16.5</v>
      </c>
      <c r="I507" s="161"/>
      <c r="L507" s="157"/>
      <c r="M507" s="162"/>
      <c r="T507" s="163"/>
      <c r="AT507" s="158" t="s">
        <v>442</v>
      </c>
      <c r="AU507" s="158" t="s">
        <v>97</v>
      </c>
      <c r="AV507" s="13" t="s">
        <v>97</v>
      </c>
      <c r="AW507" s="13" t="s">
        <v>42</v>
      </c>
      <c r="AX507" s="13" t="s">
        <v>87</v>
      </c>
      <c r="AY507" s="158" t="s">
        <v>432</v>
      </c>
    </row>
    <row r="508" spans="2:65" s="14" customFormat="1" ht="11.25">
      <c r="B508" s="164"/>
      <c r="D508" s="151" t="s">
        <v>442</v>
      </c>
      <c r="E508" s="165" t="s">
        <v>6590</v>
      </c>
      <c r="F508" s="166" t="s">
        <v>449</v>
      </c>
      <c r="H508" s="167">
        <v>16.5</v>
      </c>
      <c r="I508" s="168"/>
      <c r="L508" s="164"/>
      <c r="M508" s="169"/>
      <c r="T508" s="170"/>
      <c r="AT508" s="165" t="s">
        <v>442</v>
      </c>
      <c r="AU508" s="165" t="s">
        <v>97</v>
      </c>
      <c r="AV508" s="14" t="s">
        <v>431</v>
      </c>
      <c r="AW508" s="14" t="s">
        <v>42</v>
      </c>
      <c r="AX508" s="14" t="s">
        <v>95</v>
      </c>
      <c r="AY508" s="165" t="s">
        <v>432</v>
      </c>
    </row>
    <row r="509" spans="2:65" s="1" customFormat="1" ht="62.65" customHeight="1">
      <c r="B509" s="33"/>
      <c r="C509" s="137" t="s">
        <v>1352</v>
      </c>
      <c r="D509" s="137" t="s">
        <v>435</v>
      </c>
      <c r="E509" s="138" t="s">
        <v>7103</v>
      </c>
      <c r="F509" s="139" t="s">
        <v>7104</v>
      </c>
      <c r="G509" s="140" t="s">
        <v>510</v>
      </c>
      <c r="H509" s="141">
        <v>1.72</v>
      </c>
      <c r="I509" s="142"/>
      <c r="J509" s="143">
        <f>ROUND(I509*H509,2)</f>
        <v>0</v>
      </c>
      <c r="K509" s="139" t="s">
        <v>528</v>
      </c>
      <c r="L509" s="33"/>
      <c r="M509" s="144" t="s">
        <v>1</v>
      </c>
      <c r="N509" s="145" t="s">
        <v>52</v>
      </c>
      <c r="P509" s="146">
        <f>O509*H509</f>
        <v>0</v>
      </c>
      <c r="Q509" s="146">
        <v>0</v>
      </c>
      <c r="R509" s="146">
        <f>Q509*H509</f>
        <v>0</v>
      </c>
      <c r="S509" s="146">
        <v>0</v>
      </c>
      <c r="T509" s="147">
        <f>S509*H509</f>
        <v>0</v>
      </c>
      <c r="AR509" s="148" t="s">
        <v>556</v>
      </c>
      <c r="AT509" s="148" t="s">
        <v>435</v>
      </c>
      <c r="AU509" s="148" t="s">
        <v>97</v>
      </c>
      <c r="AY509" s="17" t="s">
        <v>432</v>
      </c>
      <c r="BE509" s="149">
        <f>IF(N509="základní",J509,0)</f>
        <v>0</v>
      </c>
      <c r="BF509" s="149">
        <f>IF(N509="snížená",J509,0)</f>
        <v>0</v>
      </c>
      <c r="BG509" s="149">
        <f>IF(N509="zákl. přenesená",J509,0)</f>
        <v>0</v>
      </c>
      <c r="BH509" s="149">
        <f>IF(N509="sníž. přenesená",J509,0)</f>
        <v>0</v>
      </c>
      <c r="BI509" s="149">
        <f>IF(N509="nulová",J509,0)</f>
        <v>0</v>
      </c>
      <c r="BJ509" s="17" t="s">
        <v>95</v>
      </c>
      <c r="BK509" s="149">
        <f>ROUND(I509*H509,2)</f>
        <v>0</v>
      </c>
      <c r="BL509" s="17" t="s">
        <v>556</v>
      </c>
      <c r="BM509" s="148" t="s">
        <v>7105</v>
      </c>
    </row>
    <row r="510" spans="2:65" s="12" customFormat="1" ht="22.5">
      <c r="B510" s="150"/>
      <c r="D510" s="151" t="s">
        <v>442</v>
      </c>
      <c r="E510" s="152" t="s">
        <v>1</v>
      </c>
      <c r="F510" s="153" t="s">
        <v>7099</v>
      </c>
      <c r="H510" s="152" t="s">
        <v>1</v>
      </c>
      <c r="I510" s="154"/>
      <c r="L510" s="150"/>
      <c r="M510" s="155"/>
      <c r="T510" s="156"/>
      <c r="AT510" s="152" t="s">
        <v>442</v>
      </c>
      <c r="AU510" s="152" t="s">
        <v>97</v>
      </c>
      <c r="AV510" s="12" t="s">
        <v>95</v>
      </c>
      <c r="AW510" s="12" t="s">
        <v>42</v>
      </c>
      <c r="AX510" s="12" t="s">
        <v>87</v>
      </c>
      <c r="AY510" s="152" t="s">
        <v>432</v>
      </c>
    </row>
    <row r="511" spans="2:65" s="13" customFormat="1" ht="11.25">
      <c r="B511" s="157"/>
      <c r="D511" s="151" t="s">
        <v>442</v>
      </c>
      <c r="E511" s="158" t="s">
        <v>1</v>
      </c>
      <c r="F511" s="159" t="s">
        <v>7106</v>
      </c>
      <c r="H511" s="160">
        <v>1.72</v>
      </c>
      <c r="I511" s="161"/>
      <c r="L511" s="157"/>
      <c r="M511" s="162"/>
      <c r="T511" s="163"/>
      <c r="AT511" s="158" t="s">
        <v>442</v>
      </c>
      <c r="AU511" s="158" t="s">
        <v>97</v>
      </c>
      <c r="AV511" s="13" t="s">
        <v>97</v>
      </c>
      <c r="AW511" s="13" t="s">
        <v>42</v>
      </c>
      <c r="AX511" s="13" t="s">
        <v>95</v>
      </c>
      <c r="AY511" s="158" t="s">
        <v>432</v>
      </c>
    </row>
    <row r="512" spans="2:65" s="1" customFormat="1" ht="37.9" customHeight="1">
      <c r="B512" s="33"/>
      <c r="C512" s="137" t="s">
        <v>1355</v>
      </c>
      <c r="D512" s="137" t="s">
        <v>435</v>
      </c>
      <c r="E512" s="138" t="s">
        <v>7107</v>
      </c>
      <c r="F512" s="139" t="s">
        <v>7108</v>
      </c>
      <c r="G512" s="140" t="s">
        <v>521</v>
      </c>
      <c r="H512" s="141">
        <v>624.84199999999998</v>
      </c>
      <c r="I512" s="142"/>
      <c r="J512" s="143">
        <f>ROUND(I512*H512,2)</f>
        <v>0</v>
      </c>
      <c r="K512" s="139" t="s">
        <v>528</v>
      </c>
      <c r="L512" s="33"/>
      <c r="M512" s="144" t="s">
        <v>1</v>
      </c>
      <c r="N512" s="145" t="s">
        <v>52</v>
      </c>
      <c r="P512" s="146">
        <f>O512*H512</f>
        <v>0</v>
      </c>
      <c r="Q512" s="146">
        <v>1.4E-3</v>
      </c>
      <c r="R512" s="146">
        <f>Q512*H512</f>
        <v>0.87477879999999997</v>
      </c>
      <c r="S512" s="146">
        <v>0</v>
      </c>
      <c r="T512" s="147">
        <f>S512*H512</f>
        <v>0</v>
      </c>
      <c r="AR512" s="148" t="s">
        <v>556</v>
      </c>
      <c r="AT512" s="148" t="s">
        <v>435</v>
      </c>
      <c r="AU512" s="148" t="s">
        <v>97</v>
      </c>
      <c r="AY512" s="17" t="s">
        <v>432</v>
      </c>
      <c r="BE512" s="149">
        <f>IF(N512="základní",J512,0)</f>
        <v>0</v>
      </c>
      <c r="BF512" s="149">
        <f>IF(N512="snížená",J512,0)</f>
        <v>0</v>
      </c>
      <c r="BG512" s="149">
        <f>IF(N512="zákl. přenesená",J512,0)</f>
        <v>0</v>
      </c>
      <c r="BH512" s="149">
        <f>IF(N512="sníž. přenesená",J512,0)</f>
        <v>0</v>
      </c>
      <c r="BI512" s="149">
        <f>IF(N512="nulová",J512,0)</f>
        <v>0</v>
      </c>
      <c r="BJ512" s="17" t="s">
        <v>95</v>
      </c>
      <c r="BK512" s="149">
        <f>ROUND(I512*H512,2)</f>
        <v>0</v>
      </c>
      <c r="BL512" s="17" t="s">
        <v>556</v>
      </c>
      <c r="BM512" s="148" t="s">
        <v>7109</v>
      </c>
    </row>
    <row r="513" spans="2:65" s="12" customFormat="1" ht="11.25">
      <c r="B513" s="150"/>
      <c r="D513" s="151" t="s">
        <v>442</v>
      </c>
      <c r="E513" s="152" t="s">
        <v>1</v>
      </c>
      <c r="F513" s="153" t="s">
        <v>7110</v>
      </c>
      <c r="H513" s="152" t="s">
        <v>1</v>
      </c>
      <c r="I513" s="154"/>
      <c r="L513" s="150"/>
      <c r="M513" s="155"/>
      <c r="T513" s="156"/>
      <c r="AT513" s="152" t="s">
        <v>442</v>
      </c>
      <c r="AU513" s="152" t="s">
        <v>97</v>
      </c>
      <c r="AV513" s="12" t="s">
        <v>95</v>
      </c>
      <c r="AW513" s="12" t="s">
        <v>42</v>
      </c>
      <c r="AX513" s="12" t="s">
        <v>87</v>
      </c>
      <c r="AY513" s="152" t="s">
        <v>432</v>
      </c>
    </row>
    <row r="514" spans="2:65" s="13" customFormat="1" ht="11.25">
      <c r="B514" s="157"/>
      <c r="D514" s="151" t="s">
        <v>442</v>
      </c>
      <c r="E514" s="158" t="s">
        <v>1</v>
      </c>
      <c r="F514" s="159" t="s">
        <v>7111</v>
      </c>
      <c r="H514" s="160">
        <v>333.30200000000002</v>
      </c>
      <c r="I514" s="161"/>
      <c r="L514" s="157"/>
      <c r="M514" s="162"/>
      <c r="T514" s="163"/>
      <c r="AT514" s="158" t="s">
        <v>442</v>
      </c>
      <c r="AU514" s="158" t="s">
        <v>97</v>
      </c>
      <c r="AV514" s="13" t="s">
        <v>97</v>
      </c>
      <c r="AW514" s="13" t="s">
        <v>42</v>
      </c>
      <c r="AX514" s="13" t="s">
        <v>87</v>
      </c>
      <c r="AY514" s="158" t="s">
        <v>432</v>
      </c>
    </row>
    <row r="515" spans="2:65" s="12" customFormat="1" ht="11.25">
      <c r="B515" s="150"/>
      <c r="D515" s="151" t="s">
        <v>442</v>
      </c>
      <c r="E515" s="152" t="s">
        <v>1</v>
      </c>
      <c r="F515" s="153" t="s">
        <v>7112</v>
      </c>
      <c r="H515" s="152" t="s">
        <v>1</v>
      </c>
      <c r="I515" s="154"/>
      <c r="L515" s="150"/>
      <c r="M515" s="155"/>
      <c r="T515" s="156"/>
      <c r="AT515" s="152" t="s">
        <v>442</v>
      </c>
      <c r="AU515" s="152" t="s">
        <v>97</v>
      </c>
      <c r="AV515" s="12" t="s">
        <v>95</v>
      </c>
      <c r="AW515" s="12" t="s">
        <v>42</v>
      </c>
      <c r="AX515" s="12" t="s">
        <v>87</v>
      </c>
      <c r="AY515" s="152" t="s">
        <v>432</v>
      </c>
    </row>
    <row r="516" spans="2:65" s="13" customFormat="1" ht="11.25">
      <c r="B516" s="157"/>
      <c r="D516" s="151" t="s">
        <v>442</v>
      </c>
      <c r="E516" s="158" t="s">
        <v>1</v>
      </c>
      <c r="F516" s="159" t="s">
        <v>6582</v>
      </c>
      <c r="H516" s="160">
        <v>291.54000000000002</v>
      </c>
      <c r="I516" s="161"/>
      <c r="L516" s="157"/>
      <c r="M516" s="162"/>
      <c r="T516" s="163"/>
      <c r="AT516" s="158" t="s">
        <v>442</v>
      </c>
      <c r="AU516" s="158" t="s">
        <v>97</v>
      </c>
      <c r="AV516" s="13" t="s">
        <v>97</v>
      </c>
      <c r="AW516" s="13" t="s">
        <v>42</v>
      </c>
      <c r="AX516" s="13" t="s">
        <v>87</v>
      </c>
      <c r="AY516" s="158" t="s">
        <v>432</v>
      </c>
    </row>
    <row r="517" spans="2:65" s="14" customFormat="1" ht="11.25">
      <c r="B517" s="164"/>
      <c r="D517" s="151" t="s">
        <v>442</v>
      </c>
      <c r="E517" s="165" t="s">
        <v>1</v>
      </c>
      <c r="F517" s="166" t="s">
        <v>449</v>
      </c>
      <c r="H517" s="167">
        <v>624.84199999999998</v>
      </c>
      <c r="I517" s="168"/>
      <c r="L517" s="164"/>
      <c r="M517" s="169"/>
      <c r="T517" s="170"/>
      <c r="AT517" s="165" t="s">
        <v>442</v>
      </c>
      <c r="AU517" s="165" t="s">
        <v>97</v>
      </c>
      <c r="AV517" s="14" t="s">
        <v>431</v>
      </c>
      <c r="AW517" s="14" t="s">
        <v>42</v>
      </c>
      <c r="AX517" s="14" t="s">
        <v>95</v>
      </c>
      <c r="AY517" s="165" t="s">
        <v>432</v>
      </c>
    </row>
    <row r="518" spans="2:65" s="1" customFormat="1" ht="55.5" customHeight="1">
      <c r="B518" s="33"/>
      <c r="C518" s="137" t="s">
        <v>1360</v>
      </c>
      <c r="D518" s="137" t="s">
        <v>435</v>
      </c>
      <c r="E518" s="138" t="s">
        <v>7113</v>
      </c>
      <c r="F518" s="139" t="s">
        <v>7114</v>
      </c>
      <c r="G518" s="140" t="s">
        <v>527</v>
      </c>
      <c r="H518" s="141">
        <v>1</v>
      </c>
      <c r="I518" s="142"/>
      <c r="J518" s="143">
        <f>ROUND(I518*H518,2)</f>
        <v>0</v>
      </c>
      <c r="K518" s="139" t="s">
        <v>528</v>
      </c>
      <c r="L518" s="33"/>
      <c r="M518" s="144" t="s">
        <v>1</v>
      </c>
      <c r="N518" s="145" t="s">
        <v>52</v>
      </c>
      <c r="P518" s="146">
        <f>O518*H518</f>
        <v>0</v>
      </c>
      <c r="Q518" s="146">
        <v>8.7999999999999995E-2</v>
      </c>
      <c r="R518" s="146">
        <f>Q518*H518</f>
        <v>8.7999999999999995E-2</v>
      </c>
      <c r="S518" s="146">
        <v>0</v>
      </c>
      <c r="T518" s="147">
        <f>S518*H518</f>
        <v>0</v>
      </c>
      <c r="AR518" s="148" t="s">
        <v>556</v>
      </c>
      <c r="AT518" s="148" t="s">
        <v>435</v>
      </c>
      <c r="AU518" s="148" t="s">
        <v>97</v>
      </c>
      <c r="AY518" s="17" t="s">
        <v>432</v>
      </c>
      <c r="BE518" s="149">
        <f>IF(N518="základní",J518,0)</f>
        <v>0</v>
      </c>
      <c r="BF518" s="149">
        <f>IF(N518="snížená",J518,0)</f>
        <v>0</v>
      </c>
      <c r="BG518" s="149">
        <f>IF(N518="zákl. přenesená",J518,0)</f>
        <v>0</v>
      </c>
      <c r="BH518" s="149">
        <f>IF(N518="sníž. přenesená",J518,0)</f>
        <v>0</v>
      </c>
      <c r="BI518" s="149">
        <f>IF(N518="nulová",J518,0)</f>
        <v>0</v>
      </c>
      <c r="BJ518" s="17" t="s">
        <v>95</v>
      </c>
      <c r="BK518" s="149">
        <f>ROUND(I518*H518,2)</f>
        <v>0</v>
      </c>
      <c r="BL518" s="17" t="s">
        <v>556</v>
      </c>
      <c r="BM518" s="148" t="s">
        <v>7115</v>
      </c>
    </row>
    <row r="519" spans="2:65" s="12" customFormat="1" ht="11.25">
      <c r="B519" s="150"/>
      <c r="D519" s="151" t="s">
        <v>442</v>
      </c>
      <c r="E519" s="152" t="s">
        <v>1</v>
      </c>
      <c r="F519" s="153" t="s">
        <v>7116</v>
      </c>
      <c r="H519" s="152" t="s">
        <v>1</v>
      </c>
      <c r="I519" s="154"/>
      <c r="L519" s="150"/>
      <c r="M519" s="155"/>
      <c r="T519" s="156"/>
      <c r="AT519" s="152" t="s">
        <v>442</v>
      </c>
      <c r="AU519" s="152" t="s">
        <v>97</v>
      </c>
      <c r="AV519" s="12" t="s">
        <v>95</v>
      </c>
      <c r="AW519" s="12" t="s">
        <v>42</v>
      </c>
      <c r="AX519" s="12" t="s">
        <v>87</v>
      </c>
      <c r="AY519" s="152" t="s">
        <v>432</v>
      </c>
    </row>
    <row r="520" spans="2:65" s="13" customFormat="1" ht="11.25">
      <c r="B520" s="157"/>
      <c r="D520" s="151" t="s">
        <v>442</v>
      </c>
      <c r="E520" s="158" t="s">
        <v>1</v>
      </c>
      <c r="F520" s="159" t="s">
        <v>7117</v>
      </c>
      <c r="H520" s="160">
        <v>1</v>
      </c>
      <c r="I520" s="161"/>
      <c r="L520" s="157"/>
      <c r="M520" s="162"/>
      <c r="T520" s="163"/>
      <c r="AT520" s="158" t="s">
        <v>442</v>
      </c>
      <c r="AU520" s="158" t="s">
        <v>97</v>
      </c>
      <c r="AV520" s="13" t="s">
        <v>97</v>
      </c>
      <c r="AW520" s="13" t="s">
        <v>42</v>
      </c>
      <c r="AX520" s="13" t="s">
        <v>95</v>
      </c>
      <c r="AY520" s="158" t="s">
        <v>432</v>
      </c>
    </row>
    <row r="521" spans="2:65" s="1" customFormat="1" ht="49.15" customHeight="1">
      <c r="B521" s="33"/>
      <c r="C521" s="137" t="s">
        <v>1366</v>
      </c>
      <c r="D521" s="137" t="s">
        <v>435</v>
      </c>
      <c r="E521" s="138" t="s">
        <v>7118</v>
      </c>
      <c r="F521" s="139" t="s">
        <v>7119</v>
      </c>
      <c r="G521" s="140" t="s">
        <v>527</v>
      </c>
      <c r="H521" s="141">
        <v>1</v>
      </c>
      <c r="I521" s="142"/>
      <c r="J521" s="143">
        <f>ROUND(I521*H521,2)</f>
        <v>0</v>
      </c>
      <c r="K521" s="139" t="s">
        <v>528</v>
      </c>
      <c r="L521" s="33"/>
      <c r="M521" s="144" t="s">
        <v>1</v>
      </c>
      <c r="N521" s="145" t="s">
        <v>52</v>
      </c>
      <c r="P521" s="146">
        <f>O521*H521</f>
        <v>0</v>
      </c>
      <c r="Q521" s="146">
        <v>0.48</v>
      </c>
      <c r="R521" s="146">
        <f>Q521*H521</f>
        <v>0.48</v>
      </c>
      <c r="S521" s="146">
        <v>0</v>
      </c>
      <c r="T521" s="147">
        <f>S521*H521</f>
        <v>0</v>
      </c>
      <c r="AR521" s="148" t="s">
        <v>556</v>
      </c>
      <c r="AT521" s="148" t="s">
        <v>435</v>
      </c>
      <c r="AU521" s="148" t="s">
        <v>97</v>
      </c>
      <c r="AY521" s="17" t="s">
        <v>432</v>
      </c>
      <c r="BE521" s="149">
        <f>IF(N521="základní",J521,0)</f>
        <v>0</v>
      </c>
      <c r="BF521" s="149">
        <f>IF(N521="snížená",J521,0)</f>
        <v>0</v>
      </c>
      <c r="BG521" s="149">
        <f>IF(N521="zákl. přenesená",J521,0)</f>
        <v>0</v>
      </c>
      <c r="BH521" s="149">
        <f>IF(N521="sníž. přenesená",J521,0)</f>
        <v>0</v>
      </c>
      <c r="BI521" s="149">
        <f>IF(N521="nulová",J521,0)</f>
        <v>0</v>
      </c>
      <c r="BJ521" s="17" t="s">
        <v>95</v>
      </c>
      <c r="BK521" s="149">
        <f>ROUND(I521*H521,2)</f>
        <v>0</v>
      </c>
      <c r="BL521" s="17" t="s">
        <v>556</v>
      </c>
      <c r="BM521" s="148" t="s">
        <v>7120</v>
      </c>
    </row>
    <row r="522" spans="2:65" s="12" customFormat="1" ht="11.25">
      <c r="B522" s="150"/>
      <c r="D522" s="151" t="s">
        <v>442</v>
      </c>
      <c r="E522" s="152" t="s">
        <v>1</v>
      </c>
      <c r="F522" s="153" t="s">
        <v>7116</v>
      </c>
      <c r="H522" s="152" t="s">
        <v>1</v>
      </c>
      <c r="I522" s="154"/>
      <c r="L522" s="150"/>
      <c r="M522" s="155"/>
      <c r="T522" s="156"/>
      <c r="AT522" s="152" t="s">
        <v>442</v>
      </c>
      <c r="AU522" s="152" t="s">
        <v>97</v>
      </c>
      <c r="AV522" s="12" t="s">
        <v>95</v>
      </c>
      <c r="AW522" s="12" t="s">
        <v>42</v>
      </c>
      <c r="AX522" s="12" t="s">
        <v>87</v>
      </c>
      <c r="AY522" s="152" t="s">
        <v>432</v>
      </c>
    </row>
    <row r="523" spans="2:65" s="13" customFormat="1" ht="11.25">
      <c r="B523" s="157"/>
      <c r="D523" s="151" t="s">
        <v>442</v>
      </c>
      <c r="E523" s="158" t="s">
        <v>1</v>
      </c>
      <c r="F523" s="159" t="s">
        <v>7117</v>
      </c>
      <c r="H523" s="160">
        <v>1</v>
      </c>
      <c r="I523" s="161"/>
      <c r="L523" s="157"/>
      <c r="M523" s="162"/>
      <c r="T523" s="163"/>
      <c r="AT523" s="158" t="s">
        <v>442</v>
      </c>
      <c r="AU523" s="158" t="s">
        <v>97</v>
      </c>
      <c r="AV523" s="13" t="s">
        <v>97</v>
      </c>
      <c r="AW523" s="13" t="s">
        <v>42</v>
      </c>
      <c r="AX523" s="13" t="s">
        <v>95</v>
      </c>
      <c r="AY523" s="158" t="s">
        <v>432</v>
      </c>
    </row>
    <row r="524" spans="2:65" s="1" customFormat="1" ht="55.5" customHeight="1">
      <c r="B524" s="33"/>
      <c r="C524" s="137" t="s">
        <v>1371</v>
      </c>
      <c r="D524" s="137" t="s">
        <v>435</v>
      </c>
      <c r="E524" s="138" t="s">
        <v>7121</v>
      </c>
      <c r="F524" s="139" t="s">
        <v>7122</v>
      </c>
      <c r="G524" s="140" t="s">
        <v>527</v>
      </c>
      <c r="H524" s="141">
        <v>1</v>
      </c>
      <c r="I524" s="142"/>
      <c r="J524" s="143">
        <f>ROUND(I524*H524,2)</f>
        <v>0</v>
      </c>
      <c r="K524" s="139" t="s">
        <v>528</v>
      </c>
      <c r="L524" s="33"/>
      <c r="M524" s="144" t="s">
        <v>1</v>
      </c>
      <c r="N524" s="145" t="s">
        <v>52</v>
      </c>
      <c r="P524" s="146">
        <f>O524*H524</f>
        <v>0</v>
      </c>
      <c r="Q524" s="146">
        <v>5.0259999999999999E-2</v>
      </c>
      <c r="R524" s="146">
        <f>Q524*H524</f>
        <v>5.0259999999999999E-2</v>
      </c>
      <c r="S524" s="146">
        <v>0</v>
      </c>
      <c r="T524" s="147">
        <f>S524*H524</f>
        <v>0</v>
      </c>
      <c r="AR524" s="148" t="s">
        <v>556</v>
      </c>
      <c r="AT524" s="148" t="s">
        <v>435</v>
      </c>
      <c r="AU524" s="148" t="s">
        <v>97</v>
      </c>
      <c r="AY524" s="17" t="s">
        <v>432</v>
      </c>
      <c r="BE524" s="149">
        <f>IF(N524="základní",J524,0)</f>
        <v>0</v>
      </c>
      <c r="BF524" s="149">
        <f>IF(N524="snížená",J524,0)</f>
        <v>0</v>
      </c>
      <c r="BG524" s="149">
        <f>IF(N524="zákl. přenesená",J524,0)</f>
        <v>0</v>
      </c>
      <c r="BH524" s="149">
        <f>IF(N524="sníž. přenesená",J524,0)</f>
        <v>0</v>
      </c>
      <c r="BI524" s="149">
        <f>IF(N524="nulová",J524,0)</f>
        <v>0</v>
      </c>
      <c r="BJ524" s="17" t="s">
        <v>95</v>
      </c>
      <c r="BK524" s="149">
        <f>ROUND(I524*H524,2)</f>
        <v>0</v>
      </c>
      <c r="BL524" s="17" t="s">
        <v>556</v>
      </c>
      <c r="BM524" s="148" t="s">
        <v>7123</v>
      </c>
    </row>
    <row r="525" spans="2:65" s="12" customFormat="1" ht="11.25">
      <c r="B525" s="150"/>
      <c r="D525" s="151" t="s">
        <v>442</v>
      </c>
      <c r="E525" s="152" t="s">
        <v>1</v>
      </c>
      <c r="F525" s="153" t="s">
        <v>7116</v>
      </c>
      <c r="H525" s="152" t="s">
        <v>1</v>
      </c>
      <c r="I525" s="154"/>
      <c r="L525" s="150"/>
      <c r="M525" s="155"/>
      <c r="T525" s="156"/>
      <c r="AT525" s="152" t="s">
        <v>442</v>
      </c>
      <c r="AU525" s="152" t="s">
        <v>97</v>
      </c>
      <c r="AV525" s="12" t="s">
        <v>95</v>
      </c>
      <c r="AW525" s="12" t="s">
        <v>42</v>
      </c>
      <c r="AX525" s="12" t="s">
        <v>87</v>
      </c>
      <c r="AY525" s="152" t="s">
        <v>432</v>
      </c>
    </row>
    <row r="526" spans="2:65" s="12" customFormat="1" ht="22.5">
      <c r="B526" s="150"/>
      <c r="D526" s="151" t="s">
        <v>442</v>
      </c>
      <c r="E526" s="152" t="s">
        <v>1</v>
      </c>
      <c r="F526" s="153" t="s">
        <v>7124</v>
      </c>
      <c r="H526" s="152" t="s">
        <v>1</v>
      </c>
      <c r="I526" s="154"/>
      <c r="L526" s="150"/>
      <c r="M526" s="155"/>
      <c r="T526" s="156"/>
      <c r="AT526" s="152" t="s">
        <v>442</v>
      </c>
      <c r="AU526" s="152" t="s">
        <v>97</v>
      </c>
      <c r="AV526" s="12" t="s">
        <v>95</v>
      </c>
      <c r="AW526" s="12" t="s">
        <v>42</v>
      </c>
      <c r="AX526" s="12" t="s">
        <v>87</v>
      </c>
      <c r="AY526" s="152" t="s">
        <v>432</v>
      </c>
    </row>
    <row r="527" spans="2:65" s="12" customFormat="1" ht="22.5">
      <c r="B527" s="150"/>
      <c r="D527" s="151" t="s">
        <v>442</v>
      </c>
      <c r="E527" s="152" t="s">
        <v>1</v>
      </c>
      <c r="F527" s="153" t="s">
        <v>7125</v>
      </c>
      <c r="H527" s="152" t="s">
        <v>1</v>
      </c>
      <c r="I527" s="154"/>
      <c r="L527" s="150"/>
      <c r="M527" s="155"/>
      <c r="T527" s="156"/>
      <c r="AT527" s="152" t="s">
        <v>442</v>
      </c>
      <c r="AU527" s="152" t="s">
        <v>97</v>
      </c>
      <c r="AV527" s="12" t="s">
        <v>95</v>
      </c>
      <c r="AW527" s="12" t="s">
        <v>42</v>
      </c>
      <c r="AX527" s="12" t="s">
        <v>87</v>
      </c>
      <c r="AY527" s="152" t="s">
        <v>432</v>
      </c>
    </row>
    <row r="528" spans="2:65" s="13" customFormat="1" ht="11.25">
      <c r="B528" s="157"/>
      <c r="D528" s="151" t="s">
        <v>442</v>
      </c>
      <c r="E528" s="158" t="s">
        <v>1</v>
      </c>
      <c r="F528" s="159" t="s">
        <v>7126</v>
      </c>
      <c r="H528" s="160">
        <v>1</v>
      </c>
      <c r="I528" s="161"/>
      <c r="L528" s="157"/>
      <c r="M528" s="162"/>
      <c r="T528" s="163"/>
      <c r="AT528" s="158" t="s">
        <v>442</v>
      </c>
      <c r="AU528" s="158" t="s">
        <v>97</v>
      </c>
      <c r="AV528" s="13" t="s">
        <v>97</v>
      </c>
      <c r="AW528" s="13" t="s">
        <v>42</v>
      </c>
      <c r="AX528" s="13" t="s">
        <v>95</v>
      </c>
      <c r="AY528" s="158" t="s">
        <v>432</v>
      </c>
    </row>
    <row r="529" spans="2:65" s="1" customFormat="1" ht="55.5" customHeight="1">
      <c r="B529" s="33"/>
      <c r="C529" s="137" t="s">
        <v>1380</v>
      </c>
      <c r="D529" s="137" t="s">
        <v>435</v>
      </c>
      <c r="E529" s="138" t="s">
        <v>7127</v>
      </c>
      <c r="F529" s="139" t="s">
        <v>7128</v>
      </c>
      <c r="G529" s="140" t="s">
        <v>527</v>
      </c>
      <c r="H529" s="141">
        <v>1</v>
      </c>
      <c r="I529" s="142"/>
      <c r="J529" s="143">
        <f>ROUND(I529*H529,2)</f>
        <v>0</v>
      </c>
      <c r="K529" s="139" t="s">
        <v>528</v>
      </c>
      <c r="L529" s="33"/>
      <c r="M529" s="144" t="s">
        <v>1</v>
      </c>
      <c r="N529" s="145" t="s">
        <v>52</v>
      </c>
      <c r="P529" s="146">
        <f>O529*H529</f>
        <v>0</v>
      </c>
      <c r="Q529" s="146">
        <v>6.5000000000000002E-2</v>
      </c>
      <c r="R529" s="146">
        <f>Q529*H529</f>
        <v>6.5000000000000002E-2</v>
      </c>
      <c r="S529" s="146">
        <v>0</v>
      </c>
      <c r="T529" s="147">
        <f>S529*H529</f>
        <v>0</v>
      </c>
      <c r="AR529" s="148" t="s">
        <v>556</v>
      </c>
      <c r="AT529" s="148" t="s">
        <v>435</v>
      </c>
      <c r="AU529" s="148" t="s">
        <v>97</v>
      </c>
      <c r="AY529" s="17" t="s">
        <v>432</v>
      </c>
      <c r="BE529" s="149">
        <f>IF(N529="základní",J529,0)</f>
        <v>0</v>
      </c>
      <c r="BF529" s="149">
        <f>IF(N529="snížená",J529,0)</f>
        <v>0</v>
      </c>
      <c r="BG529" s="149">
        <f>IF(N529="zákl. přenesená",J529,0)</f>
        <v>0</v>
      </c>
      <c r="BH529" s="149">
        <f>IF(N529="sníž. přenesená",J529,0)</f>
        <v>0</v>
      </c>
      <c r="BI529" s="149">
        <f>IF(N529="nulová",J529,0)</f>
        <v>0</v>
      </c>
      <c r="BJ529" s="17" t="s">
        <v>95</v>
      </c>
      <c r="BK529" s="149">
        <f>ROUND(I529*H529,2)</f>
        <v>0</v>
      </c>
      <c r="BL529" s="17" t="s">
        <v>556</v>
      </c>
      <c r="BM529" s="148" t="s">
        <v>7129</v>
      </c>
    </row>
    <row r="530" spans="2:65" s="12" customFormat="1" ht="11.25">
      <c r="B530" s="150"/>
      <c r="D530" s="151" t="s">
        <v>442</v>
      </c>
      <c r="E530" s="152" t="s">
        <v>1</v>
      </c>
      <c r="F530" s="153" t="s">
        <v>7116</v>
      </c>
      <c r="H530" s="152" t="s">
        <v>1</v>
      </c>
      <c r="I530" s="154"/>
      <c r="L530" s="150"/>
      <c r="M530" s="155"/>
      <c r="T530" s="156"/>
      <c r="AT530" s="152" t="s">
        <v>442</v>
      </c>
      <c r="AU530" s="152" t="s">
        <v>97</v>
      </c>
      <c r="AV530" s="12" t="s">
        <v>95</v>
      </c>
      <c r="AW530" s="12" t="s">
        <v>42</v>
      </c>
      <c r="AX530" s="12" t="s">
        <v>87</v>
      </c>
      <c r="AY530" s="152" t="s">
        <v>432</v>
      </c>
    </row>
    <row r="531" spans="2:65" s="12" customFormat="1" ht="22.5">
      <c r="B531" s="150"/>
      <c r="D531" s="151" t="s">
        <v>442</v>
      </c>
      <c r="E531" s="152" t="s">
        <v>1</v>
      </c>
      <c r="F531" s="153" t="s">
        <v>7124</v>
      </c>
      <c r="H531" s="152" t="s">
        <v>1</v>
      </c>
      <c r="I531" s="154"/>
      <c r="L531" s="150"/>
      <c r="M531" s="155"/>
      <c r="T531" s="156"/>
      <c r="AT531" s="152" t="s">
        <v>442</v>
      </c>
      <c r="AU531" s="152" t="s">
        <v>97</v>
      </c>
      <c r="AV531" s="12" t="s">
        <v>95</v>
      </c>
      <c r="AW531" s="12" t="s">
        <v>42</v>
      </c>
      <c r="AX531" s="12" t="s">
        <v>87</v>
      </c>
      <c r="AY531" s="152" t="s">
        <v>432</v>
      </c>
    </row>
    <row r="532" spans="2:65" s="12" customFormat="1" ht="22.5">
      <c r="B532" s="150"/>
      <c r="D532" s="151" t="s">
        <v>442</v>
      </c>
      <c r="E532" s="152" t="s">
        <v>1</v>
      </c>
      <c r="F532" s="153" t="s">
        <v>7125</v>
      </c>
      <c r="H532" s="152" t="s">
        <v>1</v>
      </c>
      <c r="I532" s="154"/>
      <c r="L532" s="150"/>
      <c r="M532" s="155"/>
      <c r="T532" s="156"/>
      <c r="AT532" s="152" t="s">
        <v>442</v>
      </c>
      <c r="AU532" s="152" t="s">
        <v>97</v>
      </c>
      <c r="AV532" s="12" t="s">
        <v>95</v>
      </c>
      <c r="AW532" s="12" t="s">
        <v>42</v>
      </c>
      <c r="AX532" s="12" t="s">
        <v>87</v>
      </c>
      <c r="AY532" s="152" t="s">
        <v>432</v>
      </c>
    </row>
    <row r="533" spans="2:65" s="13" customFormat="1" ht="11.25">
      <c r="B533" s="157"/>
      <c r="D533" s="151" t="s">
        <v>442</v>
      </c>
      <c r="E533" s="158" t="s">
        <v>1</v>
      </c>
      <c r="F533" s="159" t="s">
        <v>7130</v>
      </c>
      <c r="H533" s="160">
        <v>1</v>
      </c>
      <c r="I533" s="161"/>
      <c r="L533" s="157"/>
      <c r="M533" s="162"/>
      <c r="T533" s="163"/>
      <c r="AT533" s="158" t="s">
        <v>442</v>
      </c>
      <c r="AU533" s="158" t="s">
        <v>97</v>
      </c>
      <c r="AV533" s="13" t="s">
        <v>97</v>
      </c>
      <c r="AW533" s="13" t="s">
        <v>42</v>
      </c>
      <c r="AX533" s="13" t="s">
        <v>95</v>
      </c>
      <c r="AY533" s="158" t="s">
        <v>432</v>
      </c>
    </row>
    <row r="534" spans="2:65" s="1" customFormat="1" ht="55.5" customHeight="1">
      <c r="B534" s="33"/>
      <c r="C534" s="137" t="s">
        <v>1384</v>
      </c>
      <c r="D534" s="137" t="s">
        <v>435</v>
      </c>
      <c r="E534" s="138" t="s">
        <v>7131</v>
      </c>
      <c r="F534" s="139" t="s">
        <v>7132</v>
      </c>
      <c r="G534" s="140" t="s">
        <v>527</v>
      </c>
      <c r="H534" s="141">
        <v>1</v>
      </c>
      <c r="I534" s="142"/>
      <c r="J534" s="143">
        <f>ROUND(I534*H534,2)</f>
        <v>0</v>
      </c>
      <c r="K534" s="139" t="s">
        <v>528</v>
      </c>
      <c r="L534" s="33"/>
      <c r="M534" s="144" t="s">
        <v>1</v>
      </c>
      <c r="N534" s="145" t="s">
        <v>52</v>
      </c>
      <c r="P534" s="146">
        <f>O534*H534</f>
        <v>0</v>
      </c>
      <c r="Q534" s="146">
        <v>7.0000000000000007E-2</v>
      </c>
      <c r="R534" s="146">
        <f>Q534*H534</f>
        <v>7.0000000000000007E-2</v>
      </c>
      <c r="S534" s="146">
        <v>0</v>
      </c>
      <c r="T534" s="147">
        <f>S534*H534</f>
        <v>0</v>
      </c>
      <c r="AR534" s="148" t="s">
        <v>556</v>
      </c>
      <c r="AT534" s="148" t="s">
        <v>435</v>
      </c>
      <c r="AU534" s="148" t="s">
        <v>97</v>
      </c>
      <c r="AY534" s="17" t="s">
        <v>432</v>
      </c>
      <c r="BE534" s="149">
        <f>IF(N534="základní",J534,0)</f>
        <v>0</v>
      </c>
      <c r="BF534" s="149">
        <f>IF(N534="snížená",J534,0)</f>
        <v>0</v>
      </c>
      <c r="BG534" s="149">
        <f>IF(N534="zákl. přenesená",J534,0)</f>
        <v>0</v>
      </c>
      <c r="BH534" s="149">
        <f>IF(N534="sníž. přenesená",J534,0)</f>
        <v>0</v>
      </c>
      <c r="BI534" s="149">
        <f>IF(N534="nulová",J534,0)</f>
        <v>0</v>
      </c>
      <c r="BJ534" s="17" t="s">
        <v>95</v>
      </c>
      <c r="BK534" s="149">
        <f>ROUND(I534*H534,2)</f>
        <v>0</v>
      </c>
      <c r="BL534" s="17" t="s">
        <v>556</v>
      </c>
      <c r="BM534" s="148" t="s">
        <v>7133</v>
      </c>
    </row>
    <row r="535" spans="2:65" s="12" customFormat="1" ht="11.25">
      <c r="B535" s="150"/>
      <c r="D535" s="151" t="s">
        <v>442</v>
      </c>
      <c r="E535" s="152" t="s">
        <v>1</v>
      </c>
      <c r="F535" s="153" t="s">
        <v>7116</v>
      </c>
      <c r="H535" s="152" t="s">
        <v>1</v>
      </c>
      <c r="I535" s="154"/>
      <c r="L535" s="150"/>
      <c r="M535" s="155"/>
      <c r="T535" s="156"/>
      <c r="AT535" s="152" t="s">
        <v>442</v>
      </c>
      <c r="AU535" s="152" t="s">
        <v>97</v>
      </c>
      <c r="AV535" s="12" t="s">
        <v>95</v>
      </c>
      <c r="AW535" s="12" t="s">
        <v>42</v>
      </c>
      <c r="AX535" s="12" t="s">
        <v>87</v>
      </c>
      <c r="AY535" s="152" t="s">
        <v>432</v>
      </c>
    </row>
    <row r="536" spans="2:65" s="12" customFormat="1" ht="22.5">
      <c r="B536" s="150"/>
      <c r="D536" s="151" t="s">
        <v>442</v>
      </c>
      <c r="E536" s="152" t="s">
        <v>1</v>
      </c>
      <c r="F536" s="153" t="s">
        <v>7134</v>
      </c>
      <c r="H536" s="152" t="s">
        <v>1</v>
      </c>
      <c r="I536" s="154"/>
      <c r="L536" s="150"/>
      <c r="M536" s="155"/>
      <c r="T536" s="156"/>
      <c r="AT536" s="152" t="s">
        <v>442</v>
      </c>
      <c r="AU536" s="152" t="s">
        <v>97</v>
      </c>
      <c r="AV536" s="12" t="s">
        <v>95</v>
      </c>
      <c r="AW536" s="12" t="s">
        <v>42</v>
      </c>
      <c r="AX536" s="12" t="s">
        <v>87</v>
      </c>
      <c r="AY536" s="152" t="s">
        <v>432</v>
      </c>
    </row>
    <row r="537" spans="2:65" s="12" customFormat="1" ht="22.5">
      <c r="B537" s="150"/>
      <c r="D537" s="151" t="s">
        <v>442</v>
      </c>
      <c r="E537" s="152" t="s">
        <v>1</v>
      </c>
      <c r="F537" s="153" t="s">
        <v>7125</v>
      </c>
      <c r="H537" s="152" t="s">
        <v>1</v>
      </c>
      <c r="I537" s="154"/>
      <c r="L537" s="150"/>
      <c r="M537" s="155"/>
      <c r="T537" s="156"/>
      <c r="AT537" s="152" t="s">
        <v>442</v>
      </c>
      <c r="AU537" s="152" t="s">
        <v>97</v>
      </c>
      <c r="AV537" s="12" t="s">
        <v>95</v>
      </c>
      <c r="AW537" s="12" t="s">
        <v>42</v>
      </c>
      <c r="AX537" s="12" t="s">
        <v>87</v>
      </c>
      <c r="AY537" s="152" t="s">
        <v>432</v>
      </c>
    </row>
    <row r="538" spans="2:65" s="13" customFormat="1" ht="11.25">
      <c r="B538" s="157"/>
      <c r="D538" s="151" t="s">
        <v>442</v>
      </c>
      <c r="E538" s="158" t="s">
        <v>1</v>
      </c>
      <c r="F538" s="159" t="s">
        <v>7135</v>
      </c>
      <c r="H538" s="160">
        <v>1</v>
      </c>
      <c r="I538" s="161"/>
      <c r="L538" s="157"/>
      <c r="M538" s="162"/>
      <c r="T538" s="163"/>
      <c r="AT538" s="158" t="s">
        <v>442</v>
      </c>
      <c r="AU538" s="158" t="s">
        <v>97</v>
      </c>
      <c r="AV538" s="13" t="s">
        <v>97</v>
      </c>
      <c r="AW538" s="13" t="s">
        <v>42</v>
      </c>
      <c r="AX538" s="13" t="s">
        <v>95</v>
      </c>
      <c r="AY538" s="158" t="s">
        <v>432</v>
      </c>
    </row>
    <row r="539" spans="2:65" s="1" customFormat="1" ht="55.5" customHeight="1">
      <c r="B539" s="33"/>
      <c r="C539" s="137" t="s">
        <v>1389</v>
      </c>
      <c r="D539" s="137" t="s">
        <v>435</v>
      </c>
      <c r="E539" s="138" t="s">
        <v>7136</v>
      </c>
      <c r="F539" s="139" t="s">
        <v>7137</v>
      </c>
      <c r="G539" s="140" t="s">
        <v>527</v>
      </c>
      <c r="H539" s="141">
        <v>1</v>
      </c>
      <c r="I539" s="142"/>
      <c r="J539" s="143">
        <f>ROUND(I539*H539,2)</f>
        <v>0</v>
      </c>
      <c r="K539" s="139" t="s">
        <v>528</v>
      </c>
      <c r="L539" s="33"/>
      <c r="M539" s="144" t="s">
        <v>1</v>
      </c>
      <c r="N539" s="145" t="s">
        <v>52</v>
      </c>
      <c r="P539" s="146">
        <f>O539*H539</f>
        <v>0</v>
      </c>
      <c r="Q539" s="146">
        <v>1.7999999999999999E-2</v>
      </c>
      <c r="R539" s="146">
        <f>Q539*H539</f>
        <v>1.7999999999999999E-2</v>
      </c>
      <c r="S539" s="146">
        <v>0</v>
      </c>
      <c r="T539" s="147">
        <f>S539*H539</f>
        <v>0</v>
      </c>
      <c r="AR539" s="148" t="s">
        <v>556</v>
      </c>
      <c r="AT539" s="148" t="s">
        <v>435</v>
      </c>
      <c r="AU539" s="148" t="s">
        <v>97</v>
      </c>
      <c r="AY539" s="17" t="s">
        <v>432</v>
      </c>
      <c r="BE539" s="149">
        <f>IF(N539="základní",J539,0)</f>
        <v>0</v>
      </c>
      <c r="BF539" s="149">
        <f>IF(N539="snížená",J539,0)</f>
        <v>0</v>
      </c>
      <c r="BG539" s="149">
        <f>IF(N539="zákl. přenesená",J539,0)</f>
        <v>0</v>
      </c>
      <c r="BH539" s="149">
        <f>IF(N539="sníž. přenesená",J539,0)</f>
        <v>0</v>
      </c>
      <c r="BI539" s="149">
        <f>IF(N539="nulová",J539,0)</f>
        <v>0</v>
      </c>
      <c r="BJ539" s="17" t="s">
        <v>95</v>
      </c>
      <c r="BK539" s="149">
        <f>ROUND(I539*H539,2)</f>
        <v>0</v>
      </c>
      <c r="BL539" s="17" t="s">
        <v>556</v>
      </c>
      <c r="BM539" s="148" t="s">
        <v>7138</v>
      </c>
    </row>
    <row r="540" spans="2:65" s="12" customFormat="1" ht="11.25">
      <c r="B540" s="150"/>
      <c r="D540" s="151" t="s">
        <v>442</v>
      </c>
      <c r="E540" s="152" t="s">
        <v>1</v>
      </c>
      <c r="F540" s="153" t="s">
        <v>7116</v>
      </c>
      <c r="H540" s="152" t="s">
        <v>1</v>
      </c>
      <c r="I540" s="154"/>
      <c r="L540" s="150"/>
      <c r="M540" s="155"/>
      <c r="T540" s="156"/>
      <c r="AT540" s="152" t="s">
        <v>442</v>
      </c>
      <c r="AU540" s="152" t="s">
        <v>97</v>
      </c>
      <c r="AV540" s="12" t="s">
        <v>95</v>
      </c>
      <c r="AW540" s="12" t="s">
        <v>42</v>
      </c>
      <c r="AX540" s="12" t="s">
        <v>87</v>
      </c>
      <c r="AY540" s="152" t="s">
        <v>432</v>
      </c>
    </row>
    <row r="541" spans="2:65" s="13" customFormat="1" ht="11.25">
      <c r="B541" s="157"/>
      <c r="D541" s="151" t="s">
        <v>442</v>
      </c>
      <c r="E541" s="158" t="s">
        <v>1</v>
      </c>
      <c r="F541" s="159" t="s">
        <v>7139</v>
      </c>
      <c r="H541" s="160">
        <v>1</v>
      </c>
      <c r="I541" s="161"/>
      <c r="L541" s="157"/>
      <c r="M541" s="162"/>
      <c r="T541" s="163"/>
      <c r="AT541" s="158" t="s">
        <v>442</v>
      </c>
      <c r="AU541" s="158" t="s">
        <v>97</v>
      </c>
      <c r="AV541" s="13" t="s">
        <v>97</v>
      </c>
      <c r="AW541" s="13" t="s">
        <v>42</v>
      </c>
      <c r="AX541" s="13" t="s">
        <v>95</v>
      </c>
      <c r="AY541" s="158" t="s">
        <v>432</v>
      </c>
    </row>
    <row r="542" spans="2:65" s="1" customFormat="1" ht="55.5" customHeight="1">
      <c r="B542" s="33"/>
      <c r="C542" s="137" t="s">
        <v>1393</v>
      </c>
      <c r="D542" s="137" t="s">
        <v>435</v>
      </c>
      <c r="E542" s="138" t="s">
        <v>7140</v>
      </c>
      <c r="F542" s="139" t="s">
        <v>7141</v>
      </c>
      <c r="G542" s="140" t="s">
        <v>527</v>
      </c>
      <c r="H542" s="141">
        <v>1</v>
      </c>
      <c r="I542" s="142"/>
      <c r="J542" s="143">
        <f>ROUND(I542*H542,2)</f>
        <v>0</v>
      </c>
      <c r="K542" s="139" t="s">
        <v>528</v>
      </c>
      <c r="L542" s="33"/>
      <c r="M542" s="144" t="s">
        <v>1</v>
      </c>
      <c r="N542" s="145" t="s">
        <v>52</v>
      </c>
      <c r="P542" s="146">
        <f>O542*H542</f>
        <v>0</v>
      </c>
      <c r="Q542" s="146">
        <v>1.7999999999999999E-2</v>
      </c>
      <c r="R542" s="146">
        <f>Q542*H542</f>
        <v>1.7999999999999999E-2</v>
      </c>
      <c r="S542" s="146">
        <v>0</v>
      </c>
      <c r="T542" s="147">
        <f>S542*H542</f>
        <v>0</v>
      </c>
      <c r="AR542" s="148" t="s">
        <v>556</v>
      </c>
      <c r="AT542" s="148" t="s">
        <v>435</v>
      </c>
      <c r="AU542" s="148" t="s">
        <v>97</v>
      </c>
      <c r="AY542" s="17" t="s">
        <v>432</v>
      </c>
      <c r="BE542" s="149">
        <f>IF(N542="základní",J542,0)</f>
        <v>0</v>
      </c>
      <c r="BF542" s="149">
        <f>IF(N542="snížená",J542,0)</f>
        <v>0</v>
      </c>
      <c r="BG542" s="149">
        <f>IF(N542="zákl. přenesená",J542,0)</f>
        <v>0</v>
      </c>
      <c r="BH542" s="149">
        <f>IF(N542="sníž. přenesená",J542,0)</f>
        <v>0</v>
      </c>
      <c r="BI542" s="149">
        <f>IF(N542="nulová",J542,0)</f>
        <v>0</v>
      </c>
      <c r="BJ542" s="17" t="s">
        <v>95</v>
      </c>
      <c r="BK542" s="149">
        <f>ROUND(I542*H542,2)</f>
        <v>0</v>
      </c>
      <c r="BL542" s="17" t="s">
        <v>556</v>
      </c>
      <c r="BM542" s="148" t="s">
        <v>7142</v>
      </c>
    </row>
    <row r="543" spans="2:65" s="12" customFormat="1" ht="11.25">
      <c r="B543" s="150"/>
      <c r="D543" s="151" t="s">
        <v>442</v>
      </c>
      <c r="E543" s="152" t="s">
        <v>1</v>
      </c>
      <c r="F543" s="153" t="s">
        <v>7116</v>
      </c>
      <c r="H543" s="152" t="s">
        <v>1</v>
      </c>
      <c r="I543" s="154"/>
      <c r="L543" s="150"/>
      <c r="M543" s="155"/>
      <c r="T543" s="156"/>
      <c r="AT543" s="152" t="s">
        <v>442</v>
      </c>
      <c r="AU543" s="152" t="s">
        <v>97</v>
      </c>
      <c r="AV543" s="12" t="s">
        <v>95</v>
      </c>
      <c r="AW543" s="12" t="s">
        <v>42</v>
      </c>
      <c r="AX543" s="12" t="s">
        <v>87</v>
      </c>
      <c r="AY543" s="152" t="s">
        <v>432</v>
      </c>
    </row>
    <row r="544" spans="2:65" s="13" customFormat="1" ht="11.25">
      <c r="B544" s="157"/>
      <c r="D544" s="151" t="s">
        <v>442</v>
      </c>
      <c r="E544" s="158" t="s">
        <v>1</v>
      </c>
      <c r="F544" s="159" t="s">
        <v>7143</v>
      </c>
      <c r="H544" s="160">
        <v>1</v>
      </c>
      <c r="I544" s="161"/>
      <c r="L544" s="157"/>
      <c r="M544" s="162"/>
      <c r="T544" s="163"/>
      <c r="AT544" s="158" t="s">
        <v>442</v>
      </c>
      <c r="AU544" s="158" t="s">
        <v>97</v>
      </c>
      <c r="AV544" s="13" t="s">
        <v>97</v>
      </c>
      <c r="AW544" s="13" t="s">
        <v>42</v>
      </c>
      <c r="AX544" s="13" t="s">
        <v>95</v>
      </c>
      <c r="AY544" s="158" t="s">
        <v>432</v>
      </c>
    </row>
    <row r="545" spans="2:65" s="1" customFormat="1" ht="55.5" customHeight="1">
      <c r="B545" s="33"/>
      <c r="C545" s="137" t="s">
        <v>1397</v>
      </c>
      <c r="D545" s="137" t="s">
        <v>435</v>
      </c>
      <c r="E545" s="138" t="s">
        <v>7144</v>
      </c>
      <c r="F545" s="139" t="s">
        <v>7145</v>
      </c>
      <c r="G545" s="140" t="s">
        <v>527</v>
      </c>
      <c r="H545" s="141">
        <v>1</v>
      </c>
      <c r="I545" s="142"/>
      <c r="J545" s="143">
        <f>ROUND(I545*H545,2)</f>
        <v>0</v>
      </c>
      <c r="K545" s="139" t="s">
        <v>528</v>
      </c>
      <c r="L545" s="33"/>
      <c r="M545" s="144" t="s">
        <v>1</v>
      </c>
      <c r="N545" s="145" t="s">
        <v>52</v>
      </c>
      <c r="P545" s="146">
        <f>O545*H545</f>
        <v>0</v>
      </c>
      <c r="Q545" s="146">
        <v>1.7999999999999999E-2</v>
      </c>
      <c r="R545" s="146">
        <f>Q545*H545</f>
        <v>1.7999999999999999E-2</v>
      </c>
      <c r="S545" s="146">
        <v>0</v>
      </c>
      <c r="T545" s="147">
        <f>S545*H545</f>
        <v>0</v>
      </c>
      <c r="AR545" s="148" t="s">
        <v>556</v>
      </c>
      <c r="AT545" s="148" t="s">
        <v>435</v>
      </c>
      <c r="AU545" s="148" t="s">
        <v>97</v>
      </c>
      <c r="AY545" s="17" t="s">
        <v>432</v>
      </c>
      <c r="BE545" s="149">
        <f>IF(N545="základní",J545,0)</f>
        <v>0</v>
      </c>
      <c r="BF545" s="149">
        <f>IF(N545="snížená",J545,0)</f>
        <v>0</v>
      </c>
      <c r="BG545" s="149">
        <f>IF(N545="zákl. přenesená",J545,0)</f>
        <v>0</v>
      </c>
      <c r="BH545" s="149">
        <f>IF(N545="sníž. přenesená",J545,0)</f>
        <v>0</v>
      </c>
      <c r="BI545" s="149">
        <f>IF(N545="nulová",J545,0)</f>
        <v>0</v>
      </c>
      <c r="BJ545" s="17" t="s">
        <v>95</v>
      </c>
      <c r="BK545" s="149">
        <f>ROUND(I545*H545,2)</f>
        <v>0</v>
      </c>
      <c r="BL545" s="17" t="s">
        <v>556</v>
      </c>
      <c r="BM545" s="148" t="s">
        <v>7146</v>
      </c>
    </row>
    <row r="546" spans="2:65" s="12" customFormat="1" ht="11.25">
      <c r="B546" s="150"/>
      <c r="D546" s="151" t="s">
        <v>442</v>
      </c>
      <c r="E546" s="152" t="s">
        <v>1</v>
      </c>
      <c r="F546" s="153" t="s">
        <v>7116</v>
      </c>
      <c r="H546" s="152" t="s">
        <v>1</v>
      </c>
      <c r="I546" s="154"/>
      <c r="L546" s="150"/>
      <c r="M546" s="155"/>
      <c r="T546" s="156"/>
      <c r="AT546" s="152" t="s">
        <v>442</v>
      </c>
      <c r="AU546" s="152" t="s">
        <v>97</v>
      </c>
      <c r="AV546" s="12" t="s">
        <v>95</v>
      </c>
      <c r="AW546" s="12" t="s">
        <v>42</v>
      </c>
      <c r="AX546" s="12" t="s">
        <v>87</v>
      </c>
      <c r="AY546" s="152" t="s">
        <v>432</v>
      </c>
    </row>
    <row r="547" spans="2:65" s="13" customFormat="1" ht="11.25">
      <c r="B547" s="157"/>
      <c r="D547" s="151" t="s">
        <v>442</v>
      </c>
      <c r="E547" s="158" t="s">
        <v>1</v>
      </c>
      <c r="F547" s="159" t="s">
        <v>7147</v>
      </c>
      <c r="H547" s="160">
        <v>1</v>
      </c>
      <c r="I547" s="161"/>
      <c r="L547" s="157"/>
      <c r="M547" s="162"/>
      <c r="T547" s="163"/>
      <c r="AT547" s="158" t="s">
        <v>442</v>
      </c>
      <c r="AU547" s="158" t="s">
        <v>97</v>
      </c>
      <c r="AV547" s="13" t="s">
        <v>97</v>
      </c>
      <c r="AW547" s="13" t="s">
        <v>42</v>
      </c>
      <c r="AX547" s="13" t="s">
        <v>95</v>
      </c>
      <c r="AY547" s="158" t="s">
        <v>432</v>
      </c>
    </row>
    <row r="548" spans="2:65" s="1" customFormat="1" ht="24.2" customHeight="1">
      <c r="B548" s="33"/>
      <c r="C548" s="137" t="s">
        <v>1401</v>
      </c>
      <c r="D548" s="137" t="s">
        <v>435</v>
      </c>
      <c r="E548" s="138" t="s">
        <v>7148</v>
      </c>
      <c r="F548" s="139" t="s">
        <v>7149</v>
      </c>
      <c r="G548" s="140" t="s">
        <v>527</v>
      </c>
      <c r="H548" s="141">
        <v>1</v>
      </c>
      <c r="I548" s="142"/>
      <c r="J548" s="143">
        <f>ROUND(I548*H548,2)</f>
        <v>0</v>
      </c>
      <c r="K548" s="139" t="s">
        <v>528</v>
      </c>
      <c r="L548" s="33"/>
      <c r="M548" s="144" t="s">
        <v>1</v>
      </c>
      <c r="N548" s="145" t="s">
        <v>52</v>
      </c>
      <c r="P548" s="146">
        <f>O548*H548</f>
        <v>0</v>
      </c>
      <c r="Q548" s="146">
        <v>7.7999999999999996E-3</v>
      </c>
      <c r="R548" s="146">
        <f>Q548*H548</f>
        <v>7.7999999999999996E-3</v>
      </c>
      <c r="S548" s="146">
        <v>0</v>
      </c>
      <c r="T548" s="147">
        <f>S548*H548</f>
        <v>0</v>
      </c>
      <c r="AR548" s="148" t="s">
        <v>556</v>
      </c>
      <c r="AT548" s="148" t="s">
        <v>435</v>
      </c>
      <c r="AU548" s="148" t="s">
        <v>97</v>
      </c>
      <c r="AY548" s="17" t="s">
        <v>432</v>
      </c>
      <c r="BE548" s="149">
        <f>IF(N548="základní",J548,0)</f>
        <v>0</v>
      </c>
      <c r="BF548" s="149">
        <f>IF(N548="snížená",J548,0)</f>
        <v>0</v>
      </c>
      <c r="BG548" s="149">
        <f>IF(N548="zákl. přenesená",J548,0)</f>
        <v>0</v>
      </c>
      <c r="BH548" s="149">
        <f>IF(N548="sníž. přenesená",J548,0)</f>
        <v>0</v>
      </c>
      <c r="BI548" s="149">
        <f>IF(N548="nulová",J548,0)</f>
        <v>0</v>
      </c>
      <c r="BJ548" s="17" t="s">
        <v>95</v>
      </c>
      <c r="BK548" s="149">
        <f>ROUND(I548*H548,2)</f>
        <v>0</v>
      </c>
      <c r="BL548" s="17" t="s">
        <v>556</v>
      </c>
      <c r="BM548" s="148" t="s">
        <v>7150</v>
      </c>
    </row>
    <row r="549" spans="2:65" s="12" customFormat="1" ht="11.25">
      <c r="B549" s="150"/>
      <c r="D549" s="151" t="s">
        <v>442</v>
      </c>
      <c r="E549" s="152" t="s">
        <v>1</v>
      </c>
      <c r="F549" s="153" t="s">
        <v>7151</v>
      </c>
      <c r="H549" s="152" t="s">
        <v>1</v>
      </c>
      <c r="I549" s="154"/>
      <c r="L549" s="150"/>
      <c r="M549" s="155"/>
      <c r="T549" s="156"/>
      <c r="AT549" s="152" t="s">
        <v>442</v>
      </c>
      <c r="AU549" s="152" t="s">
        <v>97</v>
      </c>
      <c r="AV549" s="12" t="s">
        <v>95</v>
      </c>
      <c r="AW549" s="12" t="s">
        <v>42</v>
      </c>
      <c r="AX549" s="12" t="s">
        <v>87</v>
      </c>
      <c r="AY549" s="152" t="s">
        <v>432</v>
      </c>
    </row>
    <row r="550" spans="2:65" s="13" customFormat="1" ht="11.25">
      <c r="B550" s="157"/>
      <c r="D550" s="151" t="s">
        <v>442</v>
      </c>
      <c r="E550" s="158" t="s">
        <v>1</v>
      </c>
      <c r="F550" s="159" t="s">
        <v>7152</v>
      </c>
      <c r="H550" s="160">
        <v>1</v>
      </c>
      <c r="I550" s="161"/>
      <c r="L550" s="157"/>
      <c r="M550" s="162"/>
      <c r="T550" s="163"/>
      <c r="AT550" s="158" t="s">
        <v>442</v>
      </c>
      <c r="AU550" s="158" t="s">
        <v>97</v>
      </c>
      <c r="AV550" s="13" t="s">
        <v>97</v>
      </c>
      <c r="AW550" s="13" t="s">
        <v>42</v>
      </c>
      <c r="AX550" s="13" t="s">
        <v>95</v>
      </c>
      <c r="AY550" s="158" t="s">
        <v>432</v>
      </c>
    </row>
    <row r="551" spans="2:65" s="1" customFormat="1" ht="55.5" customHeight="1">
      <c r="B551" s="33"/>
      <c r="C551" s="137" t="s">
        <v>1405</v>
      </c>
      <c r="D551" s="137" t="s">
        <v>435</v>
      </c>
      <c r="E551" s="138" t="s">
        <v>7153</v>
      </c>
      <c r="F551" s="139" t="s">
        <v>7154</v>
      </c>
      <c r="G551" s="140" t="s">
        <v>527</v>
      </c>
      <c r="H551" s="141">
        <v>1</v>
      </c>
      <c r="I551" s="142"/>
      <c r="J551" s="143">
        <f>ROUND(I551*H551,2)</f>
        <v>0</v>
      </c>
      <c r="K551" s="139" t="s">
        <v>528</v>
      </c>
      <c r="L551" s="33"/>
      <c r="M551" s="144" t="s">
        <v>1</v>
      </c>
      <c r="N551" s="145" t="s">
        <v>52</v>
      </c>
      <c r="P551" s="146">
        <f>O551*H551</f>
        <v>0</v>
      </c>
      <c r="Q551" s="146">
        <v>6.3299999999999997E-3</v>
      </c>
      <c r="R551" s="146">
        <f>Q551*H551</f>
        <v>6.3299999999999997E-3</v>
      </c>
      <c r="S551" s="146">
        <v>0</v>
      </c>
      <c r="T551" s="147">
        <f>S551*H551</f>
        <v>0</v>
      </c>
      <c r="AR551" s="148" t="s">
        <v>556</v>
      </c>
      <c r="AT551" s="148" t="s">
        <v>435</v>
      </c>
      <c r="AU551" s="148" t="s">
        <v>97</v>
      </c>
      <c r="AY551" s="17" t="s">
        <v>432</v>
      </c>
      <c r="BE551" s="149">
        <f>IF(N551="základní",J551,0)</f>
        <v>0</v>
      </c>
      <c r="BF551" s="149">
        <f>IF(N551="snížená",J551,0)</f>
        <v>0</v>
      </c>
      <c r="BG551" s="149">
        <f>IF(N551="zákl. přenesená",J551,0)</f>
        <v>0</v>
      </c>
      <c r="BH551" s="149">
        <f>IF(N551="sníž. přenesená",J551,0)</f>
        <v>0</v>
      </c>
      <c r="BI551" s="149">
        <f>IF(N551="nulová",J551,0)</f>
        <v>0</v>
      </c>
      <c r="BJ551" s="17" t="s">
        <v>95</v>
      </c>
      <c r="BK551" s="149">
        <f>ROUND(I551*H551,2)</f>
        <v>0</v>
      </c>
      <c r="BL551" s="17" t="s">
        <v>556</v>
      </c>
      <c r="BM551" s="148" t="s">
        <v>7155</v>
      </c>
    </row>
    <row r="552" spans="2:65" s="13" customFormat="1" ht="22.5">
      <c r="B552" s="157"/>
      <c r="D552" s="151" t="s">
        <v>442</v>
      </c>
      <c r="E552" s="158" t="s">
        <v>1</v>
      </c>
      <c r="F552" s="159" t="s">
        <v>7156</v>
      </c>
      <c r="H552" s="160">
        <v>1</v>
      </c>
      <c r="I552" s="161"/>
      <c r="L552" s="157"/>
      <c r="M552" s="162"/>
      <c r="T552" s="163"/>
      <c r="AT552" s="158" t="s">
        <v>442</v>
      </c>
      <c r="AU552" s="158" t="s">
        <v>97</v>
      </c>
      <c r="AV552" s="13" t="s">
        <v>97</v>
      </c>
      <c r="AW552" s="13" t="s">
        <v>42</v>
      </c>
      <c r="AX552" s="13" t="s">
        <v>95</v>
      </c>
      <c r="AY552" s="158" t="s">
        <v>432</v>
      </c>
    </row>
    <row r="553" spans="2:65" s="1" customFormat="1" ht="62.65" customHeight="1">
      <c r="B553" s="33"/>
      <c r="C553" s="137" t="s">
        <v>1409</v>
      </c>
      <c r="D553" s="137" t="s">
        <v>435</v>
      </c>
      <c r="E553" s="138" t="s">
        <v>7157</v>
      </c>
      <c r="F553" s="139" t="s">
        <v>7158</v>
      </c>
      <c r="G553" s="140" t="s">
        <v>527</v>
      </c>
      <c r="H553" s="141">
        <v>1</v>
      </c>
      <c r="I553" s="142"/>
      <c r="J553" s="143">
        <f>ROUND(I553*H553,2)</f>
        <v>0</v>
      </c>
      <c r="K553" s="139" t="s">
        <v>528</v>
      </c>
      <c r="L553" s="33"/>
      <c r="M553" s="144" t="s">
        <v>1</v>
      </c>
      <c r="N553" s="145" t="s">
        <v>52</v>
      </c>
      <c r="P553" s="146">
        <f>O553*H553</f>
        <v>0</v>
      </c>
      <c r="Q553" s="146">
        <v>3.7999999999999999E-2</v>
      </c>
      <c r="R553" s="146">
        <f>Q553*H553</f>
        <v>3.7999999999999999E-2</v>
      </c>
      <c r="S553" s="146">
        <v>0</v>
      </c>
      <c r="T553" s="147">
        <f>S553*H553</f>
        <v>0</v>
      </c>
      <c r="AR553" s="148" t="s">
        <v>556</v>
      </c>
      <c r="AT553" s="148" t="s">
        <v>435</v>
      </c>
      <c r="AU553" s="148" t="s">
        <v>97</v>
      </c>
      <c r="AY553" s="17" t="s">
        <v>432</v>
      </c>
      <c r="BE553" s="149">
        <f>IF(N553="základní",J553,0)</f>
        <v>0</v>
      </c>
      <c r="BF553" s="149">
        <f>IF(N553="snížená",J553,0)</f>
        <v>0</v>
      </c>
      <c r="BG553" s="149">
        <f>IF(N553="zákl. přenesená",J553,0)</f>
        <v>0</v>
      </c>
      <c r="BH553" s="149">
        <f>IF(N553="sníž. přenesená",J553,0)</f>
        <v>0</v>
      </c>
      <c r="BI553" s="149">
        <f>IF(N553="nulová",J553,0)</f>
        <v>0</v>
      </c>
      <c r="BJ553" s="17" t="s">
        <v>95</v>
      </c>
      <c r="BK553" s="149">
        <f>ROUND(I553*H553,2)</f>
        <v>0</v>
      </c>
      <c r="BL553" s="17" t="s">
        <v>556</v>
      </c>
      <c r="BM553" s="148" t="s">
        <v>7159</v>
      </c>
    </row>
    <row r="554" spans="2:65" s="12" customFormat="1" ht="11.25">
      <c r="B554" s="150"/>
      <c r="D554" s="151" t="s">
        <v>442</v>
      </c>
      <c r="E554" s="152" t="s">
        <v>1</v>
      </c>
      <c r="F554" s="153" t="s">
        <v>7160</v>
      </c>
      <c r="H554" s="152" t="s">
        <v>1</v>
      </c>
      <c r="I554" s="154"/>
      <c r="L554" s="150"/>
      <c r="M554" s="155"/>
      <c r="T554" s="156"/>
      <c r="AT554" s="152" t="s">
        <v>442</v>
      </c>
      <c r="AU554" s="152" t="s">
        <v>97</v>
      </c>
      <c r="AV554" s="12" t="s">
        <v>95</v>
      </c>
      <c r="AW554" s="12" t="s">
        <v>42</v>
      </c>
      <c r="AX554" s="12" t="s">
        <v>87</v>
      </c>
      <c r="AY554" s="152" t="s">
        <v>432</v>
      </c>
    </row>
    <row r="555" spans="2:65" s="13" customFormat="1" ht="11.25">
      <c r="B555" s="157"/>
      <c r="D555" s="151" t="s">
        <v>442</v>
      </c>
      <c r="E555" s="158" t="s">
        <v>1</v>
      </c>
      <c r="F555" s="159" t="s">
        <v>7161</v>
      </c>
      <c r="H555" s="160">
        <v>1</v>
      </c>
      <c r="I555" s="161"/>
      <c r="L555" s="157"/>
      <c r="M555" s="162"/>
      <c r="T555" s="163"/>
      <c r="AT555" s="158" t="s">
        <v>442</v>
      </c>
      <c r="AU555" s="158" t="s">
        <v>97</v>
      </c>
      <c r="AV555" s="13" t="s">
        <v>97</v>
      </c>
      <c r="AW555" s="13" t="s">
        <v>42</v>
      </c>
      <c r="AX555" s="13" t="s">
        <v>95</v>
      </c>
      <c r="AY555" s="158" t="s">
        <v>432</v>
      </c>
    </row>
    <row r="556" spans="2:65" s="1" customFormat="1" ht="55.5" customHeight="1">
      <c r="B556" s="33"/>
      <c r="C556" s="137" t="s">
        <v>1413</v>
      </c>
      <c r="D556" s="137" t="s">
        <v>435</v>
      </c>
      <c r="E556" s="138" t="s">
        <v>7162</v>
      </c>
      <c r="F556" s="139" t="s">
        <v>7163</v>
      </c>
      <c r="G556" s="140" t="s">
        <v>527</v>
      </c>
      <c r="H556" s="141">
        <v>1</v>
      </c>
      <c r="I556" s="142"/>
      <c r="J556" s="143">
        <f>ROUND(I556*H556,2)</f>
        <v>0</v>
      </c>
      <c r="K556" s="139" t="s">
        <v>528</v>
      </c>
      <c r="L556" s="33"/>
      <c r="M556" s="144" t="s">
        <v>1</v>
      </c>
      <c r="N556" s="145" t="s">
        <v>52</v>
      </c>
      <c r="P556" s="146">
        <f>O556*H556</f>
        <v>0</v>
      </c>
      <c r="Q556" s="146">
        <v>4.2999999999999997E-2</v>
      </c>
      <c r="R556" s="146">
        <f>Q556*H556</f>
        <v>4.2999999999999997E-2</v>
      </c>
      <c r="S556" s="146">
        <v>0</v>
      </c>
      <c r="T556" s="147">
        <f>S556*H556</f>
        <v>0</v>
      </c>
      <c r="AR556" s="148" t="s">
        <v>556</v>
      </c>
      <c r="AT556" s="148" t="s">
        <v>435</v>
      </c>
      <c r="AU556" s="148" t="s">
        <v>97</v>
      </c>
      <c r="AY556" s="17" t="s">
        <v>432</v>
      </c>
      <c r="BE556" s="149">
        <f>IF(N556="základní",J556,0)</f>
        <v>0</v>
      </c>
      <c r="BF556" s="149">
        <f>IF(N556="snížená",J556,0)</f>
        <v>0</v>
      </c>
      <c r="BG556" s="149">
        <f>IF(N556="zákl. přenesená",J556,0)</f>
        <v>0</v>
      </c>
      <c r="BH556" s="149">
        <f>IF(N556="sníž. přenesená",J556,0)</f>
        <v>0</v>
      </c>
      <c r="BI556" s="149">
        <f>IF(N556="nulová",J556,0)</f>
        <v>0</v>
      </c>
      <c r="BJ556" s="17" t="s">
        <v>95</v>
      </c>
      <c r="BK556" s="149">
        <f>ROUND(I556*H556,2)</f>
        <v>0</v>
      </c>
      <c r="BL556" s="17" t="s">
        <v>556</v>
      </c>
      <c r="BM556" s="148" t="s">
        <v>7164</v>
      </c>
    </row>
    <row r="557" spans="2:65" s="12" customFormat="1" ht="11.25">
      <c r="B557" s="150"/>
      <c r="D557" s="151" t="s">
        <v>442</v>
      </c>
      <c r="E557" s="152" t="s">
        <v>1</v>
      </c>
      <c r="F557" s="153" t="s">
        <v>7116</v>
      </c>
      <c r="H557" s="152" t="s">
        <v>1</v>
      </c>
      <c r="I557" s="154"/>
      <c r="L557" s="150"/>
      <c r="M557" s="155"/>
      <c r="T557" s="156"/>
      <c r="AT557" s="152" t="s">
        <v>442</v>
      </c>
      <c r="AU557" s="152" t="s">
        <v>97</v>
      </c>
      <c r="AV557" s="12" t="s">
        <v>95</v>
      </c>
      <c r="AW557" s="12" t="s">
        <v>42</v>
      </c>
      <c r="AX557" s="12" t="s">
        <v>87</v>
      </c>
      <c r="AY557" s="152" t="s">
        <v>432</v>
      </c>
    </row>
    <row r="558" spans="2:65" s="13" customFormat="1" ht="11.25">
      <c r="B558" s="157"/>
      <c r="D558" s="151" t="s">
        <v>442</v>
      </c>
      <c r="E558" s="158" t="s">
        <v>1</v>
      </c>
      <c r="F558" s="159" t="s">
        <v>7165</v>
      </c>
      <c r="H558" s="160">
        <v>1</v>
      </c>
      <c r="I558" s="161"/>
      <c r="L558" s="157"/>
      <c r="M558" s="162"/>
      <c r="T558" s="163"/>
      <c r="AT558" s="158" t="s">
        <v>442</v>
      </c>
      <c r="AU558" s="158" t="s">
        <v>97</v>
      </c>
      <c r="AV558" s="13" t="s">
        <v>97</v>
      </c>
      <c r="AW558" s="13" t="s">
        <v>42</v>
      </c>
      <c r="AX558" s="13" t="s">
        <v>95</v>
      </c>
      <c r="AY558" s="158" t="s">
        <v>432</v>
      </c>
    </row>
    <row r="559" spans="2:65" s="1" customFormat="1" ht="62.65" customHeight="1">
      <c r="B559" s="33"/>
      <c r="C559" s="137" t="s">
        <v>1417</v>
      </c>
      <c r="D559" s="137" t="s">
        <v>435</v>
      </c>
      <c r="E559" s="138" t="s">
        <v>7166</v>
      </c>
      <c r="F559" s="139" t="s">
        <v>7167</v>
      </c>
      <c r="G559" s="140" t="s">
        <v>527</v>
      </c>
      <c r="H559" s="141">
        <v>1</v>
      </c>
      <c r="I559" s="142"/>
      <c r="J559" s="143">
        <f>ROUND(I559*H559,2)</f>
        <v>0</v>
      </c>
      <c r="K559" s="139" t="s">
        <v>528</v>
      </c>
      <c r="L559" s="33"/>
      <c r="M559" s="144" t="s">
        <v>1</v>
      </c>
      <c r="N559" s="145" t="s">
        <v>52</v>
      </c>
      <c r="P559" s="146">
        <f>O559*H559</f>
        <v>0</v>
      </c>
      <c r="Q559" s="146">
        <v>3.7999999999999999E-2</v>
      </c>
      <c r="R559" s="146">
        <f>Q559*H559</f>
        <v>3.7999999999999999E-2</v>
      </c>
      <c r="S559" s="146">
        <v>0</v>
      </c>
      <c r="T559" s="147">
        <f>S559*H559</f>
        <v>0</v>
      </c>
      <c r="AR559" s="148" t="s">
        <v>556</v>
      </c>
      <c r="AT559" s="148" t="s">
        <v>435</v>
      </c>
      <c r="AU559" s="148" t="s">
        <v>97</v>
      </c>
      <c r="AY559" s="17" t="s">
        <v>432</v>
      </c>
      <c r="BE559" s="149">
        <f>IF(N559="základní",J559,0)</f>
        <v>0</v>
      </c>
      <c r="BF559" s="149">
        <f>IF(N559="snížená",J559,0)</f>
        <v>0</v>
      </c>
      <c r="BG559" s="149">
        <f>IF(N559="zákl. přenesená",J559,0)</f>
        <v>0</v>
      </c>
      <c r="BH559" s="149">
        <f>IF(N559="sníž. přenesená",J559,0)</f>
        <v>0</v>
      </c>
      <c r="BI559" s="149">
        <f>IF(N559="nulová",J559,0)</f>
        <v>0</v>
      </c>
      <c r="BJ559" s="17" t="s">
        <v>95</v>
      </c>
      <c r="BK559" s="149">
        <f>ROUND(I559*H559,2)</f>
        <v>0</v>
      </c>
      <c r="BL559" s="17" t="s">
        <v>556</v>
      </c>
      <c r="BM559" s="148" t="s">
        <v>7168</v>
      </c>
    </row>
    <row r="560" spans="2:65" s="12" customFormat="1" ht="11.25">
      <c r="B560" s="150"/>
      <c r="D560" s="151" t="s">
        <v>442</v>
      </c>
      <c r="E560" s="152" t="s">
        <v>1</v>
      </c>
      <c r="F560" s="153" t="s">
        <v>7116</v>
      </c>
      <c r="H560" s="152" t="s">
        <v>1</v>
      </c>
      <c r="I560" s="154"/>
      <c r="L560" s="150"/>
      <c r="M560" s="155"/>
      <c r="T560" s="156"/>
      <c r="AT560" s="152" t="s">
        <v>442</v>
      </c>
      <c r="AU560" s="152" t="s">
        <v>97</v>
      </c>
      <c r="AV560" s="12" t="s">
        <v>95</v>
      </c>
      <c r="AW560" s="12" t="s">
        <v>42</v>
      </c>
      <c r="AX560" s="12" t="s">
        <v>87</v>
      </c>
      <c r="AY560" s="152" t="s">
        <v>432</v>
      </c>
    </row>
    <row r="561" spans="2:65" s="13" customFormat="1" ht="11.25">
      <c r="B561" s="157"/>
      <c r="D561" s="151" t="s">
        <v>442</v>
      </c>
      <c r="E561" s="158" t="s">
        <v>1</v>
      </c>
      <c r="F561" s="159" t="s">
        <v>7169</v>
      </c>
      <c r="H561" s="160">
        <v>1</v>
      </c>
      <c r="I561" s="161"/>
      <c r="L561" s="157"/>
      <c r="M561" s="162"/>
      <c r="T561" s="163"/>
      <c r="AT561" s="158" t="s">
        <v>442</v>
      </c>
      <c r="AU561" s="158" t="s">
        <v>97</v>
      </c>
      <c r="AV561" s="13" t="s">
        <v>97</v>
      </c>
      <c r="AW561" s="13" t="s">
        <v>42</v>
      </c>
      <c r="AX561" s="13" t="s">
        <v>95</v>
      </c>
      <c r="AY561" s="158" t="s">
        <v>432</v>
      </c>
    </row>
    <row r="562" spans="2:65" s="1" customFormat="1" ht="66.75" customHeight="1">
      <c r="B562" s="33"/>
      <c r="C562" s="137" t="s">
        <v>1421</v>
      </c>
      <c r="D562" s="137" t="s">
        <v>435</v>
      </c>
      <c r="E562" s="138" t="s">
        <v>7170</v>
      </c>
      <c r="F562" s="139" t="s">
        <v>7171</v>
      </c>
      <c r="G562" s="140" t="s">
        <v>527</v>
      </c>
      <c r="H562" s="141">
        <v>1</v>
      </c>
      <c r="I562" s="142"/>
      <c r="J562" s="143">
        <f>ROUND(I562*H562,2)</f>
        <v>0</v>
      </c>
      <c r="K562" s="139" t="s">
        <v>528</v>
      </c>
      <c r="L562" s="33"/>
      <c r="M562" s="144" t="s">
        <v>1</v>
      </c>
      <c r="N562" s="145" t="s">
        <v>52</v>
      </c>
      <c r="P562" s="146">
        <f>O562*H562</f>
        <v>0</v>
      </c>
      <c r="Q562" s="146">
        <v>3.7999999999999999E-2</v>
      </c>
      <c r="R562" s="146">
        <f>Q562*H562</f>
        <v>3.7999999999999999E-2</v>
      </c>
      <c r="S562" s="146">
        <v>0</v>
      </c>
      <c r="T562" s="147">
        <f>S562*H562</f>
        <v>0</v>
      </c>
      <c r="AR562" s="148" t="s">
        <v>556</v>
      </c>
      <c r="AT562" s="148" t="s">
        <v>435</v>
      </c>
      <c r="AU562" s="148" t="s">
        <v>97</v>
      </c>
      <c r="AY562" s="17" t="s">
        <v>432</v>
      </c>
      <c r="BE562" s="149">
        <f>IF(N562="základní",J562,0)</f>
        <v>0</v>
      </c>
      <c r="BF562" s="149">
        <f>IF(N562="snížená",J562,0)</f>
        <v>0</v>
      </c>
      <c r="BG562" s="149">
        <f>IF(N562="zákl. přenesená",J562,0)</f>
        <v>0</v>
      </c>
      <c r="BH562" s="149">
        <f>IF(N562="sníž. přenesená",J562,0)</f>
        <v>0</v>
      </c>
      <c r="BI562" s="149">
        <f>IF(N562="nulová",J562,0)</f>
        <v>0</v>
      </c>
      <c r="BJ562" s="17" t="s">
        <v>95</v>
      </c>
      <c r="BK562" s="149">
        <f>ROUND(I562*H562,2)</f>
        <v>0</v>
      </c>
      <c r="BL562" s="17" t="s">
        <v>556</v>
      </c>
      <c r="BM562" s="148" t="s">
        <v>7172</v>
      </c>
    </row>
    <row r="563" spans="2:65" s="12" customFormat="1" ht="11.25">
      <c r="B563" s="150"/>
      <c r="D563" s="151" t="s">
        <v>442</v>
      </c>
      <c r="E563" s="152" t="s">
        <v>1</v>
      </c>
      <c r="F563" s="153" t="s">
        <v>7116</v>
      </c>
      <c r="H563" s="152" t="s">
        <v>1</v>
      </c>
      <c r="I563" s="154"/>
      <c r="L563" s="150"/>
      <c r="M563" s="155"/>
      <c r="T563" s="156"/>
      <c r="AT563" s="152" t="s">
        <v>442</v>
      </c>
      <c r="AU563" s="152" t="s">
        <v>97</v>
      </c>
      <c r="AV563" s="12" t="s">
        <v>95</v>
      </c>
      <c r="AW563" s="12" t="s">
        <v>42</v>
      </c>
      <c r="AX563" s="12" t="s">
        <v>87</v>
      </c>
      <c r="AY563" s="152" t="s">
        <v>432</v>
      </c>
    </row>
    <row r="564" spans="2:65" s="13" customFormat="1" ht="11.25">
      <c r="B564" s="157"/>
      <c r="D564" s="151" t="s">
        <v>442</v>
      </c>
      <c r="E564" s="158" t="s">
        <v>1</v>
      </c>
      <c r="F564" s="159" t="s">
        <v>7173</v>
      </c>
      <c r="H564" s="160">
        <v>1</v>
      </c>
      <c r="I564" s="161"/>
      <c r="L564" s="157"/>
      <c r="M564" s="162"/>
      <c r="T564" s="163"/>
      <c r="AT564" s="158" t="s">
        <v>442</v>
      </c>
      <c r="AU564" s="158" t="s">
        <v>97</v>
      </c>
      <c r="AV564" s="13" t="s">
        <v>97</v>
      </c>
      <c r="AW564" s="13" t="s">
        <v>42</v>
      </c>
      <c r="AX564" s="13" t="s">
        <v>95</v>
      </c>
      <c r="AY564" s="158" t="s">
        <v>432</v>
      </c>
    </row>
    <row r="565" spans="2:65" s="1" customFormat="1" ht="66.75" customHeight="1">
      <c r="B565" s="33"/>
      <c r="C565" s="137" t="s">
        <v>1425</v>
      </c>
      <c r="D565" s="137" t="s">
        <v>435</v>
      </c>
      <c r="E565" s="138" t="s">
        <v>7174</v>
      </c>
      <c r="F565" s="139" t="s">
        <v>7175</v>
      </c>
      <c r="G565" s="140" t="s">
        <v>527</v>
      </c>
      <c r="H565" s="141">
        <v>2</v>
      </c>
      <c r="I565" s="142"/>
      <c r="J565" s="143">
        <f>ROUND(I565*H565,2)</f>
        <v>0</v>
      </c>
      <c r="K565" s="139" t="s">
        <v>528</v>
      </c>
      <c r="L565" s="33"/>
      <c r="M565" s="144" t="s">
        <v>1</v>
      </c>
      <c r="N565" s="145" t="s">
        <v>52</v>
      </c>
      <c r="P565" s="146">
        <f>O565*H565</f>
        <v>0</v>
      </c>
      <c r="Q565" s="146">
        <v>3.3000000000000002E-2</v>
      </c>
      <c r="R565" s="146">
        <f>Q565*H565</f>
        <v>6.6000000000000003E-2</v>
      </c>
      <c r="S565" s="146">
        <v>0</v>
      </c>
      <c r="T565" s="147">
        <f>S565*H565</f>
        <v>0</v>
      </c>
      <c r="AR565" s="148" t="s">
        <v>556</v>
      </c>
      <c r="AT565" s="148" t="s">
        <v>435</v>
      </c>
      <c r="AU565" s="148" t="s">
        <v>97</v>
      </c>
      <c r="AY565" s="17" t="s">
        <v>432</v>
      </c>
      <c r="BE565" s="149">
        <f>IF(N565="základní",J565,0)</f>
        <v>0</v>
      </c>
      <c r="BF565" s="149">
        <f>IF(N565="snížená",J565,0)</f>
        <v>0</v>
      </c>
      <c r="BG565" s="149">
        <f>IF(N565="zákl. přenesená",J565,0)</f>
        <v>0</v>
      </c>
      <c r="BH565" s="149">
        <f>IF(N565="sníž. přenesená",J565,0)</f>
        <v>0</v>
      </c>
      <c r="BI565" s="149">
        <f>IF(N565="nulová",J565,0)</f>
        <v>0</v>
      </c>
      <c r="BJ565" s="17" t="s">
        <v>95</v>
      </c>
      <c r="BK565" s="149">
        <f>ROUND(I565*H565,2)</f>
        <v>0</v>
      </c>
      <c r="BL565" s="17" t="s">
        <v>556</v>
      </c>
      <c r="BM565" s="148" t="s">
        <v>7176</v>
      </c>
    </row>
    <row r="566" spans="2:65" s="12" customFormat="1" ht="11.25">
      <c r="B566" s="150"/>
      <c r="D566" s="151" t="s">
        <v>442</v>
      </c>
      <c r="E566" s="152" t="s">
        <v>1</v>
      </c>
      <c r="F566" s="153" t="s">
        <v>7116</v>
      </c>
      <c r="H566" s="152" t="s">
        <v>1</v>
      </c>
      <c r="I566" s="154"/>
      <c r="L566" s="150"/>
      <c r="M566" s="155"/>
      <c r="T566" s="156"/>
      <c r="AT566" s="152" t="s">
        <v>442</v>
      </c>
      <c r="AU566" s="152" t="s">
        <v>97</v>
      </c>
      <c r="AV566" s="12" t="s">
        <v>95</v>
      </c>
      <c r="AW566" s="12" t="s">
        <v>42</v>
      </c>
      <c r="AX566" s="12" t="s">
        <v>87</v>
      </c>
      <c r="AY566" s="152" t="s">
        <v>432</v>
      </c>
    </row>
    <row r="567" spans="2:65" s="13" customFormat="1" ht="11.25">
      <c r="B567" s="157"/>
      <c r="D567" s="151" t="s">
        <v>442</v>
      </c>
      <c r="E567" s="158" t="s">
        <v>1</v>
      </c>
      <c r="F567" s="159" t="s">
        <v>7177</v>
      </c>
      <c r="H567" s="160">
        <v>2</v>
      </c>
      <c r="I567" s="161"/>
      <c r="L567" s="157"/>
      <c r="M567" s="162"/>
      <c r="T567" s="163"/>
      <c r="AT567" s="158" t="s">
        <v>442</v>
      </c>
      <c r="AU567" s="158" t="s">
        <v>97</v>
      </c>
      <c r="AV567" s="13" t="s">
        <v>97</v>
      </c>
      <c r="AW567" s="13" t="s">
        <v>42</v>
      </c>
      <c r="AX567" s="13" t="s">
        <v>95</v>
      </c>
      <c r="AY567" s="158" t="s">
        <v>432</v>
      </c>
    </row>
    <row r="568" spans="2:65" s="1" customFormat="1" ht="62.65" customHeight="1">
      <c r="B568" s="33"/>
      <c r="C568" s="137" t="s">
        <v>1429</v>
      </c>
      <c r="D568" s="137" t="s">
        <v>435</v>
      </c>
      <c r="E568" s="138" t="s">
        <v>7178</v>
      </c>
      <c r="F568" s="139" t="s">
        <v>7179</v>
      </c>
      <c r="G568" s="140" t="s">
        <v>527</v>
      </c>
      <c r="H568" s="141">
        <v>1</v>
      </c>
      <c r="I568" s="142"/>
      <c r="J568" s="143">
        <f>ROUND(I568*H568,2)</f>
        <v>0</v>
      </c>
      <c r="K568" s="139" t="s">
        <v>528</v>
      </c>
      <c r="L568" s="33"/>
      <c r="M568" s="144" t="s">
        <v>1</v>
      </c>
      <c r="N568" s="145" t="s">
        <v>52</v>
      </c>
      <c r="P568" s="146">
        <f>O568*H568</f>
        <v>0</v>
      </c>
      <c r="Q568" s="146">
        <v>3.3000000000000002E-2</v>
      </c>
      <c r="R568" s="146">
        <f>Q568*H568</f>
        <v>3.3000000000000002E-2</v>
      </c>
      <c r="S568" s="146">
        <v>0</v>
      </c>
      <c r="T568" s="147">
        <f>S568*H568</f>
        <v>0</v>
      </c>
      <c r="AR568" s="148" t="s">
        <v>556</v>
      </c>
      <c r="AT568" s="148" t="s">
        <v>435</v>
      </c>
      <c r="AU568" s="148" t="s">
        <v>97</v>
      </c>
      <c r="AY568" s="17" t="s">
        <v>432</v>
      </c>
      <c r="BE568" s="149">
        <f>IF(N568="základní",J568,0)</f>
        <v>0</v>
      </c>
      <c r="BF568" s="149">
        <f>IF(N568="snížená",J568,0)</f>
        <v>0</v>
      </c>
      <c r="BG568" s="149">
        <f>IF(N568="zákl. přenesená",J568,0)</f>
        <v>0</v>
      </c>
      <c r="BH568" s="149">
        <f>IF(N568="sníž. přenesená",J568,0)</f>
        <v>0</v>
      </c>
      <c r="BI568" s="149">
        <f>IF(N568="nulová",J568,0)</f>
        <v>0</v>
      </c>
      <c r="BJ568" s="17" t="s">
        <v>95</v>
      </c>
      <c r="BK568" s="149">
        <f>ROUND(I568*H568,2)</f>
        <v>0</v>
      </c>
      <c r="BL568" s="17" t="s">
        <v>556</v>
      </c>
      <c r="BM568" s="148" t="s">
        <v>7180</v>
      </c>
    </row>
    <row r="569" spans="2:65" s="12" customFormat="1" ht="11.25">
      <c r="B569" s="150"/>
      <c r="D569" s="151" t="s">
        <v>442</v>
      </c>
      <c r="E569" s="152" t="s">
        <v>1</v>
      </c>
      <c r="F569" s="153" t="s">
        <v>7116</v>
      </c>
      <c r="H569" s="152" t="s">
        <v>1</v>
      </c>
      <c r="I569" s="154"/>
      <c r="L569" s="150"/>
      <c r="M569" s="155"/>
      <c r="T569" s="156"/>
      <c r="AT569" s="152" t="s">
        <v>442</v>
      </c>
      <c r="AU569" s="152" t="s">
        <v>97</v>
      </c>
      <c r="AV569" s="12" t="s">
        <v>95</v>
      </c>
      <c r="AW569" s="12" t="s">
        <v>42</v>
      </c>
      <c r="AX569" s="12" t="s">
        <v>87</v>
      </c>
      <c r="AY569" s="152" t="s">
        <v>432</v>
      </c>
    </row>
    <row r="570" spans="2:65" s="13" customFormat="1" ht="11.25">
      <c r="B570" s="157"/>
      <c r="D570" s="151" t="s">
        <v>442</v>
      </c>
      <c r="E570" s="158" t="s">
        <v>1</v>
      </c>
      <c r="F570" s="159" t="s">
        <v>7181</v>
      </c>
      <c r="H570" s="160">
        <v>1</v>
      </c>
      <c r="I570" s="161"/>
      <c r="L570" s="157"/>
      <c r="M570" s="162"/>
      <c r="T570" s="163"/>
      <c r="AT570" s="158" t="s">
        <v>442</v>
      </c>
      <c r="AU570" s="158" t="s">
        <v>97</v>
      </c>
      <c r="AV570" s="13" t="s">
        <v>97</v>
      </c>
      <c r="AW570" s="13" t="s">
        <v>42</v>
      </c>
      <c r="AX570" s="13" t="s">
        <v>95</v>
      </c>
      <c r="AY570" s="158" t="s">
        <v>432</v>
      </c>
    </row>
    <row r="571" spans="2:65" s="1" customFormat="1" ht="55.5" customHeight="1">
      <c r="B571" s="33"/>
      <c r="C571" s="137" t="s">
        <v>1433</v>
      </c>
      <c r="D571" s="137" t="s">
        <v>435</v>
      </c>
      <c r="E571" s="138" t="s">
        <v>7182</v>
      </c>
      <c r="F571" s="139" t="s">
        <v>7183</v>
      </c>
      <c r="G571" s="140" t="s">
        <v>527</v>
      </c>
      <c r="H571" s="141">
        <v>10</v>
      </c>
      <c r="I571" s="142"/>
      <c r="J571" s="143">
        <f>ROUND(I571*H571,2)</f>
        <v>0</v>
      </c>
      <c r="K571" s="139" t="s">
        <v>528</v>
      </c>
      <c r="L571" s="33"/>
      <c r="M571" s="144" t="s">
        <v>1</v>
      </c>
      <c r="N571" s="145" t="s">
        <v>52</v>
      </c>
      <c r="P571" s="146">
        <f>O571*H571</f>
        <v>0</v>
      </c>
      <c r="Q571" s="146">
        <v>6.3299999999999997E-3</v>
      </c>
      <c r="R571" s="146">
        <f>Q571*H571</f>
        <v>6.3299999999999995E-2</v>
      </c>
      <c r="S571" s="146">
        <v>0</v>
      </c>
      <c r="T571" s="147">
        <f>S571*H571</f>
        <v>0</v>
      </c>
      <c r="AR571" s="148" t="s">
        <v>556</v>
      </c>
      <c r="AT571" s="148" t="s">
        <v>435</v>
      </c>
      <c r="AU571" s="148" t="s">
        <v>97</v>
      </c>
      <c r="AY571" s="17" t="s">
        <v>432</v>
      </c>
      <c r="BE571" s="149">
        <f>IF(N571="základní",J571,0)</f>
        <v>0</v>
      </c>
      <c r="BF571" s="149">
        <f>IF(N571="snížená",J571,0)</f>
        <v>0</v>
      </c>
      <c r="BG571" s="149">
        <f>IF(N571="zákl. přenesená",J571,0)</f>
        <v>0</v>
      </c>
      <c r="BH571" s="149">
        <f>IF(N571="sníž. přenesená",J571,0)</f>
        <v>0</v>
      </c>
      <c r="BI571" s="149">
        <f>IF(N571="nulová",J571,0)</f>
        <v>0</v>
      </c>
      <c r="BJ571" s="17" t="s">
        <v>95</v>
      </c>
      <c r="BK571" s="149">
        <f>ROUND(I571*H571,2)</f>
        <v>0</v>
      </c>
      <c r="BL571" s="17" t="s">
        <v>556</v>
      </c>
      <c r="BM571" s="148" t="s">
        <v>7184</v>
      </c>
    </row>
    <row r="572" spans="2:65" s="13" customFormat="1" ht="11.25">
      <c r="B572" s="157"/>
      <c r="D572" s="151" t="s">
        <v>442</v>
      </c>
      <c r="E572" s="158" t="s">
        <v>1</v>
      </c>
      <c r="F572" s="159" t="s">
        <v>7185</v>
      </c>
      <c r="H572" s="160">
        <v>10</v>
      </c>
      <c r="I572" s="161"/>
      <c r="L572" s="157"/>
      <c r="M572" s="162"/>
      <c r="T572" s="163"/>
      <c r="AT572" s="158" t="s">
        <v>442</v>
      </c>
      <c r="AU572" s="158" t="s">
        <v>97</v>
      </c>
      <c r="AV572" s="13" t="s">
        <v>97</v>
      </c>
      <c r="AW572" s="13" t="s">
        <v>42</v>
      </c>
      <c r="AX572" s="13" t="s">
        <v>95</v>
      </c>
      <c r="AY572" s="158" t="s">
        <v>432</v>
      </c>
    </row>
    <row r="573" spans="2:65" s="1" customFormat="1" ht="24.2" customHeight="1">
      <c r="B573" s="33"/>
      <c r="C573" s="137" t="s">
        <v>1437</v>
      </c>
      <c r="D573" s="137" t="s">
        <v>435</v>
      </c>
      <c r="E573" s="138" t="s">
        <v>7186</v>
      </c>
      <c r="F573" s="139" t="s">
        <v>7187</v>
      </c>
      <c r="G573" s="140" t="s">
        <v>743</v>
      </c>
      <c r="H573" s="141">
        <v>2.0430000000000001</v>
      </c>
      <c r="I573" s="142"/>
      <c r="J573" s="143">
        <f>ROUND(I573*H573,2)</f>
        <v>0</v>
      </c>
      <c r="K573" s="139" t="s">
        <v>457</v>
      </c>
      <c r="L573" s="33"/>
      <c r="M573" s="144" t="s">
        <v>1</v>
      </c>
      <c r="N573" s="145" t="s">
        <v>52</v>
      </c>
      <c r="P573" s="146">
        <f>O573*H573</f>
        <v>0</v>
      </c>
      <c r="Q573" s="146">
        <v>0</v>
      </c>
      <c r="R573" s="146">
        <f>Q573*H573</f>
        <v>0</v>
      </c>
      <c r="S573" s="146">
        <v>0</v>
      </c>
      <c r="T573" s="147">
        <f>S573*H573</f>
        <v>0</v>
      </c>
      <c r="AR573" s="148" t="s">
        <v>556</v>
      </c>
      <c r="AT573" s="148" t="s">
        <v>435</v>
      </c>
      <c r="AU573" s="148" t="s">
        <v>97</v>
      </c>
      <c r="AY573" s="17" t="s">
        <v>432</v>
      </c>
      <c r="BE573" s="149">
        <f>IF(N573="základní",J573,0)</f>
        <v>0</v>
      </c>
      <c r="BF573" s="149">
        <f>IF(N573="snížená",J573,0)</f>
        <v>0</v>
      </c>
      <c r="BG573" s="149">
        <f>IF(N573="zákl. přenesená",J573,0)</f>
        <v>0</v>
      </c>
      <c r="BH573" s="149">
        <f>IF(N573="sníž. přenesená",J573,0)</f>
        <v>0</v>
      </c>
      <c r="BI573" s="149">
        <f>IF(N573="nulová",J573,0)</f>
        <v>0</v>
      </c>
      <c r="BJ573" s="17" t="s">
        <v>95</v>
      </c>
      <c r="BK573" s="149">
        <f>ROUND(I573*H573,2)</f>
        <v>0</v>
      </c>
      <c r="BL573" s="17" t="s">
        <v>556</v>
      </c>
      <c r="BM573" s="148" t="s">
        <v>7188</v>
      </c>
    </row>
    <row r="574" spans="2:65" s="11" customFormat="1" ht="22.9" customHeight="1">
      <c r="B574" s="125"/>
      <c r="D574" s="126" t="s">
        <v>86</v>
      </c>
      <c r="E574" s="135" t="s">
        <v>4622</v>
      </c>
      <c r="F574" s="135" t="s">
        <v>4623</v>
      </c>
      <c r="I574" s="128"/>
      <c r="J574" s="136">
        <f>BK574</f>
        <v>0</v>
      </c>
      <c r="L574" s="125"/>
      <c r="M574" s="130"/>
      <c r="P574" s="131">
        <f>SUM(P575:P581)</f>
        <v>0</v>
      </c>
      <c r="R574" s="131">
        <f>SUM(R575:R581)</f>
        <v>0.20300000000000001</v>
      </c>
      <c r="T574" s="132">
        <f>SUM(T575:T581)</f>
        <v>0</v>
      </c>
      <c r="AR574" s="126" t="s">
        <v>97</v>
      </c>
      <c r="AT574" s="133" t="s">
        <v>86</v>
      </c>
      <c r="AU574" s="133" t="s">
        <v>95</v>
      </c>
      <c r="AY574" s="126" t="s">
        <v>432</v>
      </c>
      <c r="BK574" s="134">
        <f>SUM(BK575:BK581)</f>
        <v>0</v>
      </c>
    </row>
    <row r="575" spans="2:65" s="1" customFormat="1" ht="44.25" customHeight="1">
      <c r="B575" s="33"/>
      <c r="C575" s="137" t="s">
        <v>1441</v>
      </c>
      <c r="D575" s="137" t="s">
        <v>435</v>
      </c>
      <c r="E575" s="138" t="s">
        <v>7189</v>
      </c>
      <c r="F575" s="139" t="s">
        <v>7190</v>
      </c>
      <c r="G575" s="140" t="s">
        <v>527</v>
      </c>
      <c r="H575" s="141">
        <v>1</v>
      </c>
      <c r="I575" s="142"/>
      <c r="J575" s="143">
        <f>ROUND(I575*H575,2)</f>
        <v>0</v>
      </c>
      <c r="K575" s="139" t="s">
        <v>528</v>
      </c>
      <c r="L575" s="33"/>
      <c r="M575" s="144" t="s">
        <v>1</v>
      </c>
      <c r="N575" s="145" t="s">
        <v>52</v>
      </c>
      <c r="P575" s="146">
        <f>O575*H575</f>
        <v>0</v>
      </c>
      <c r="Q575" s="146">
        <v>0.105</v>
      </c>
      <c r="R575" s="146">
        <f>Q575*H575</f>
        <v>0.105</v>
      </c>
      <c r="S575" s="146">
        <v>0</v>
      </c>
      <c r="T575" s="147">
        <f>S575*H575</f>
        <v>0</v>
      </c>
      <c r="AR575" s="148" t="s">
        <v>556</v>
      </c>
      <c r="AT575" s="148" t="s">
        <v>435</v>
      </c>
      <c r="AU575" s="148" t="s">
        <v>97</v>
      </c>
      <c r="AY575" s="17" t="s">
        <v>432</v>
      </c>
      <c r="BE575" s="149">
        <f>IF(N575="základní",J575,0)</f>
        <v>0</v>
      </c>
      <c r="BF575" s="149">
        <f>IF(N575="snížená",J575,0)</f>
        <v>0</v>
      </c>
      <c r="BG575" s="149">
        <f>IF(N575="zákl. přenesená",J575,0)</f>
        <v>0</v>
      </c>
      <c r="BH575" s="149">
        <f>IF(N575="sníž. přenesená",J575,0)</f>
        <v>0</v>
      </c>
      <c r="BI575" s="149">
        <f>IF(N575="nulová",J575,0)</f>
        <v>0</v>
      </c>
      <c r="BJ575" s="17" t="s">
        <v>95</v>
      </c>
      <c r="BK575" s="149">
        <f>ROUND(I575*H575,2)</f>
        <v>0</v>
      </c>
      <c r="BL575" s="17" t="s">
        <v>556</v>
      </c>
      <c r="BM575" s="148" t="s">
        <v>7191</v>
      </c>
    </row>
    <row r="576" spans="2:65" s="12" customFormat="1" ht="11.25">
      <c r="B576" s="150"/>
      <c r="D576" s="151" t="s">
        <v>442</v>
      </c>
      <c r="E576" s="152" t="s">
        <v>1</v>
      </c>
      <c r="F576" s="153" t="s">
        <v>7192</v>
      </c>
      <c r="H576" s="152" t="s">
        <v>1</v>
      </c>
      <c r="I576" s="154"/>
      <c r="L576" s="150"/>
      <c r="M576" s="155"/>
      <c r="T576" s="156"/>
      <c r="AT576" s="152" t="s">
        <v>442</v>
      </c>
      <c r="AU576" s="152" t="s">
        <v>97</v>
      </c>
      <c r="AV576" s="12" t="s">
        <v>95</v>
      </c>
      <c r="AW576" s="12" t="s">
        <v>42</v>
      </c>
      <c r="AX576" s="12" t="s">
        <v>87</v>
      </c>
      <c r="AY576" s="152" t="s">
        <v>432</v>
      </c>
    </row>
    <row r="577" spans="2:65" s="13" customFormat="1" ht="11.25">
      <c r="B577" s="157"/>
      <c r="D577" s="151" t="s">
        <v>442</v>
      </c>
      <c r="E577" s="158" t="s">
        <v>1</v>
      </c>
      <c r="F577" s="159" t="s">
        <v>7193</v>
      </c>
      <c r="H577" s="160">
        <v>1</v>
      </c>
      <c r="I577" s="161"/>
      <c r="L577" s="157"/>
      <c r="M577" s="162"/>
      <c r="T577" s="163"/>
      <c r="AT577" s="158" t="s">
        <v>442</v>
      </c>
      <c r="AU577" s="158" t="s">
        <v>97</v>
      </c>
      <c r="AV577" s="13" t="s">
        <v>97</v>
      </c>
      <c r="AW577" s="13" t="s">
        <v>42</v>
      </c>
      <c r="AX577" s="13" t="s">
        <v>95</v>
      </c>
      <c r="AY577" s="158" t="s">
        <v>432</v>
      </c>
    </row>
    <row r="578" spans="2:65" s="1" customFormat="1" ht="49.15" customHeight="1">
      <c r="B578" s="33"/>
      <c r="C578" s="137" t="s">
        <v>1445</v>
      </c>
      <c r="D578" s="137" t="s">
        <v>435</v>
      </c>
      <c r="E578" s="138" t="s">
        <v>7194</v>
      </c>
      <c r="F578" s="139" t="s">
        <v>7195</v>
      </c>
      <c r="G578" s="140" t="s">
        <v>527</v>
      </c>
      <c r="H578" s="141">
        <v>1</v>
      </c>
      <c r="I578" s="142"/>
      <c r="J578" s="143">
        <f>ROUND(I578*H578,2)</f>
        <v>0</v>
      </c>
      <c r="K578" s="139" t="s">
        <v>528</v>
      </c>
      <c r="L578" s="33"/>
      <c r="M578" s="144" t="s">
        <v>1</v>
      </c>
      <c r="N578" s="145" t="s">
        <v>52</v>
      </c>
      <c r="P578" s="146">
        <f>O578*H578</f>
        <v>0</v>
      </c>
      <c r="Q578" s="146">
        <v>9.8000000000000004E-2</v>
      </c>
      <c r="R578" s="146">
        <f>Q578*H578</f>
        <v>9.8000000000000004E-2</v>
      </c>
      <c r="S578" s="146">
        <v>0</v>
      </c>
      <c r="T578" s="147">
        <f>S578*H578</f>
        <v>0</v>
      </c>
      <c r="AR578" s="148" t="s">
        <v>556</v>
      </c>
      <c r="AT578" s="148" t="s">
        <v>435</v>
      </c>
      <c r="AU578" s="148" t="s">
        <v>97</v>
      </c>
      <c r="AY578" s="17" t="s">
        <v>432</v>
      </c>
      <c r="BE578" s="149">
        <f>IF(N578="základní",J578,0)</f>
        <v>0</v>
      </c>
      <c r="BF578" s="149">
        <f>IF(N578="snížená",J578,0)</f>
        <v>0</v>
      </c>
      <c r="BG578" s="149">
        <f>IF(N578="zákl. přenesená",J578,0)</f>
        <v>0</v>
      </c>
      <c r="BH578" s="149">
        <f>IF(N578="sníž. přenesená",J578,0)</f>
        <v>0</v>
      </c>
      <c r="BI578" s="149">
        <f>IF(N578="nulová",J578,0)</f>
        <v>0</v>
      </c>
      <c r="BJ578" s="17" t="s">
        <v>95</v>
      </c>
      <c r="BK578" s="149">
        <f>ROUND(I578*H578,2)</f>
        <v>0</v>
      </c>
      <c r="BL578" s="17" t="s">
        <v>556</v>
      </c>
      <c r="BM578" s="148" t="s">
        <v>7196</v>
      </c>
    </row>
    <row r="579" spans="2:65" s="12" customFormat="1" ht="11.25">
      <c r="B579" s="150"/>
      <c r="D579" s="151" t="s">
        <v>442</v>
      </c>
      <c r="E579" s="152" t="s">
        <v>1</v>
      </c>
      <c r="F579" s="153" t="s">
        <v>7192</v>
      </c>
      <c r="H579" s="152" t="s">
        <v>1</v>
      </c>
      <c r="I579" s="154"/>
      <c r="L579" s="150"/>
      <c r="M579" s="155"/>
      <c r="T579" s="156"/>
      <c r="AT579" s="152" t="s">
        <v>442</v>
      </c>
      <c r="AU579" s="152" t="s">
        <v>97</v>
      </c>
      <c r="AV579" s="12" t="s">
        <v>95</v>
      </c>
      <c r="AW579" s="12" t="s">
        <v>42</v>
      </c>
      <c r="AX579" s="12" t="s">
        <v>87</v>
      </c>
      <c r="AY579" s="152" t="s">
        <v>432</v>
      </c>
    </row>
    <row r="580" spans="2:65" s="13" customFormat="1" ht="11.25">
      <c r="B580" s="157"/>
      <c r="D580" s="151" t="s">
        <v>442</v>
      </c>
      <c r="E580" s="158" t="s">
        <v>1</v>
      </c>
      <c r="F580" s="159" t="s">
        <v>7197</v>
      </c>
      <c r="H580" s="160">
        <v>1</v>
      </c>
      <c r="I580" s="161"/>
      <c r="L580" s="157"/>
      <c r="M580" s="162"/>
      <c r="T580" s="163"/>
      <c r="AT580" s="158" t="s">
        <v>442</v>
      </c>
      <c r="AU580" s="158" t="s">
        <v>97</v>
      </c>
      <c r="AV580" s="13" t="s">
        <v>97</v>
      </c>
      <c r="AW580" s="13" t="s">
        <v>42</v>
      </c>
      <c r="AX580" s="13" t="s">
        <v>95</v>
      </c>
      <c r="AY580" s="158" t="s">
        <v>432</v>
      </c>
    </row>
    <row r="581" spans="2:65" s="1" customFormat="1" ht="33" customHeight="1">
      <c r="B581" s="33"/>
      <c r="C581" s="137" t="s">
        <v>1449</v>
      </c>
      <c r="D581" s="137" t="s">
        <v>435</v>
      </c>
      <c r="E581" s="138" t="s">
        <v>7198</v>
      </c>
      <c r="F581" s="139" t="s">
        <v>7199</v>
      </c>
      <c r="G581" s="140" t="s">
        <v>743</v>
      </c>
      <c r="H581" s="141">
        <v>0.20300000000000001</v>
      </c>
      <c r="I581" s="142"/>
      <c r="J581" s="143">
        <f>ROUND(I581*H581,2)</f>
        <v>0</v>
      </c>
      <c r="K581" s="139" t="s">
        <v>457</v>
      </c>
      <c r="L581" s="33"/>
      <c r="M581" s="144" t="s">
        <v>1</v>
      </c>
      <c r="N581" s="145" t="s">
        <v>52</v>
      </c>
      <c r="P581" s="146">
        <f>O581*H581</f>
        <v>0</v>
      </c>
      <c r="Q581" s="146">
        <v>0</v>
      </c>
      <c r="R581" s="146">
        <f>Q581*H581</f>
        <v>0</v>
      </c>
      <c r="S581" s="146">
        <v>0</v>
      </c>
      <c r="T581" s="147">
        <f>S581*H581</f>
        <v>0</v>
      </c>
      <c r="AR581" s="148" t="s">
        <v>556</v>
      </c>
      <c r="AT581" s="148" t="s">
        <v>435</v>
      </c>
      <c r="AU581" s="148" t="s">
        <v>97</v>
      </c>
      <c r="AY581" s="17" t="s">
        <v>432</v>
      </c>
      <c r="BE581" s="149">
        <f>IF(N581="základní",J581,0)</f>
        <v>0</v>
      </c>
      <c r="BF581" s="149">
        <f>IF(N581="snížená",J581,0)</f>
        <v>0</v>
      </c>
      <c r="BG581" s="149">
        <f>IF(N581="zákl. přenesená",J581,0)</f>
        <v>0</v>
      </c>
      <c r="BH581" s="149">
        <f>IF(N581="sníž. přenesená",J581,0)</f>
        <v>0</v>
      </c>
      <c r="BI581" s="149">
        <f>IF(N581="nulová",J581,0)</f>
        <v>0</v>
      </c>
      <c r="BJ581" s="17" t="s">
        <v>95</v>
      </c>
      <c r="BK581" s="149">
        <f>ROUND(I581*H581,2)</f>
        <v>0</v>
      </c>
      <c r="BL581" s="17" t="s">
        <v>556</v>
      </c>
      <c r="BM581" s="148" t="s">
        <v>7200</v>
      </c>
    </row>
    <row r="582" spans="2:65" s="11" customFormat="1" ht="22.9" customHeight="1">
      <c r="B582" s="125"/>
      <c r="D582" s="126" t="s">
        <v>86</v>
      </c>
      <c r="E582" s="135" t="s">
        <v>7201</v>
      </c>
      <c r="F582" s="135" t="s">
        <v>7202</v>
      </c>
      <c r="I582" s="128"/>
      <c r="J582" s="136">
        <f>BK582</f>
        <v>0</v>
      </c>
      <c r="L582" s="125"/>
      <c r="M582" s="130"/>
      <c r="P582" s="131">
        <f>SUM(P583:P611)</f>
        <v>0</v>
      </c>
      <c r="R582" s="131">
        <f>SUM(R583:R611)</f>
        <v>3.8791471600000005</v>
      </c>
      <c r="T582" s="132">
        <f>SUM(T583:T611)</f>
        <v>0</v>
      </c>
      <c r="AR582" s="126" t="s">
        <v>97</v>
      </c>
      <c r="AT582" s="133" t="s">
        <v>86</v>
      </c>
      <c r="AU582" s="133" t="s">
        <v>95</v>
      </c>
      <c r="AY582" s="126" t="s">
        <v>432</v>
      </c>
      <c r="BK582" s="134">
        <f>SUM(BK583:BK611)</f>
        <v>0</v>
      </c>
    </row>
    <row r="583" spans="2:65" s="1" customFormat="1" ht="62.65" customHeight="1">
      <c r="B583" s="33"/>
      <c r="C583" s="137" t="s">
        <v>1453</v>
      </c>
      <c r="D583" s="137" t="s">
        <v>435</v>
      </c>
      <c r="E583" s="138" t="s">
        <v>7203</v>
      </c>
      <c r="F583" s="139" t="s">
        <v>7204</v>
      </c>
      <c r="G583" s="140" t="s">
        <v>521</v>
      </c>
      <c r="H583" s="141">
        <v>61.921999999999997</v>
      </c>
      <c r="I583" s="142"/>
      <c r="J583" s="143">
        <f>ROUND(I583*H583,2)</f>
        <v>0</v>
      </c>
      <c r="K583" s="139" t="s">
        <v>528</v>
      </c>
      <c r="L583" s="33"/>
      <c r="M583" s="144" t="s">
        <v>1</v>
      </c>
      <c r="N583" s="145" t="s">
        <v>52</v>
      </c>
      <c r="P583" s="146">
        <f>O583*H583</f>
        <v>0</v>
      </c>
      <c r="Q583" s="146">
        <v>5.8E-4</v>
      </c>
      <c r="R583" s="146">
        <f>Q583*H583</f>
        <v>3.5914759999999997E-2</v>
      </c>
      <c r="S583" s="146">
        <v>0</v>
      </c>
      <c r="T583" s="147">
        <f>S583*H583</f>
        <v>0</v>
      </c>
      <c r="AR583" s="148" t="s">
        <v>556</v>
      </c>
      <c r="AT583" s="148" t="s">
        <v>435</v>
      </c>
      <c r="AU583" s="148" t="s">
        <v>97</v>
      </c>
      <c r="AY583" s="17" t="s">
        <v>432</v>
      </c>
      <c r="BE583" s="149">
        <f>IF(N583="základní",J583,0)</f>
        <v>0</v>
      </c>
      <c r="BF583" s="149">
        <f>IF(N583="snížená",J583,0)</f>
        <v>0</v>
      </c>
      <c r="BG583" s="149">
        <f>IF(N583="zákl. přenesená",J583,0)</f>
        <v>0</v>
      </c>
      <c r="BH583" s="149">
        <f>IF(N583="sníž. přenesená",J583,0)</f>
        <v>0</v>
      </c>
      <c r="BI583" s="149">
        <f>IF(N583="nulová",J583,0)</f>
        <v>0</v>
      </c>
      <c r="BJ583" s="17" t="s">
        <v>95</v>
      </c>
      <c r="BK583" s="149">
        <f>ROUND(I583*H583,2)</f>
        <v>0</v>
      </c>
      <c r="BL583" s="17" t="s">
        <v>556</v>
      </c>
      <c r="BM583" s="148" t="s">
        <v>7205</v>
      </c>
    </row>
    <row r="584" spans="2:65" s="12" customFormat="1" ht="11.25">
      <c r="B584" s="150"/>
      <c r="D584" s="151" t="s">
        <v>442</v>
      </c>
      <c r="E584" s="152" t="s">
        <v>1</v>
      </c>
      <c r="F584" s="153" t="s">
        <v>6744</v>
      </c>
      <c r="H584" s="152" t="s">
        <v>1</v>
      </c>
      <c r="I584" s="154"/>
      <c r="L584" s="150"/>
      <c r="M584" s="155"/>
      <c r="T584" s="156"/>
      <c r="AT584" s="152" t="s">
        <v>442</v>
      </c>
      <c r="AU584" s="152" t="s">
        <v>97</v>
      </c>
      <c r="AV584" s="12" t="s">
        <v>95</v>
      </c>
      <c r="AW584" s="12" t="s">
        <v>42</v>
      </c>
      <c r="AX584" s="12" t="s">
        <v>87</v>
      </c>
      <c r="AY584" s="152" t="s">
        <v>432</v>
      </c>
    </row>
    <row r="585" spans="2:65" s="13" customFormat="1" ht="11.25">
      <c r="B585" s="157"/>
      <c r="D585" s="151" t="s">
        <v>442</v>
      </c>
      <c r="E585" s="158" t="s">
        <v>1</v>
      </c>
      <c r="F585" s="159" t="s">
        <v>7206</v>
      </c>
      <c r="H585" s="160">
        <v>4.57</v>
      </c>
      <c r="I585" s="161"/>
      <c r="L585" s="157"/>
      <c r="M585" s="162"/>
      <c r="T585" s="163"/>
      <c r="AT585" s="158" t="s">
        <v>442</v>
      </c>
      <c r="AU585" s="158" t="s">
        <v>97</v>
      </c>
      <c r="AV585" s="13" t="s">
        <v>97</v>
      </c>
      <c r="AW585" s="13" t="s">
        <v>42</v>
      </c>
      <c r="AX585" s="13" t="s">
        <v>87</v>
      </c>
      <c r="AY585" s="158" t="s">
        <v>432</v>
      </c>
    </row>
    <row r="586" spans="2:65" s="13" customFormat="1" ht="11.25">
      <c r="B586" s="157"/>
      <c r="D586" s="151" t="s">
        <v>442</v>
      </c>
      <c r="E586" s="158" t="s">
        <v>1</v>
      </c>
      <c r="F586" s="159" t="s">
        <v>7207</v>
      </c>
      <c r="H586" s="160">
        <v>4.4000000000000004</v>
      </c>
      <c r="I586" s="161"/>
      <c r="L586" s="157"/>
      <c r="M586" s="162"/>
      <c r="T586" s="163"/>
      <c r="AT586" s="158" t="s">
        <v>442</v>
      </c>
      <c r="AU586" s="158" t="s">
        <v>97</v>
      </c>
      <c r="AV586" s="13" t="s">
        <v>97</v>
      </c>
      <c r="AW586" s="13" t="s">
        <v>42</v>
      </c>
      <c r="AX586" s="13" t="s">
        <v>87</v>
      </c>
      <c r="AY586" s="158" t="s">
        <v>432</v>
      </c>
    </row>
    <row r="587" spans="2:65" s="13" customFormat="1" ht="11.25">
      <c r="B587" s="157"/>
      <c r="D587" s="151" t="s">
        <v>442</v>
      </c>
      <c r="E587" s="158" t="s">
        <v>1</v>
      </c>
      <c r="F587" s="159" t="s">
        <v>7208</v>
      </c>
      <c r="H587" s="160">
        <v>11.12</v>
      </c>
      <c r="I587" s="161"/>
      <c r="L587" s="157"/>
      <c r="M587" s="162"/>
      <c r="T587" s="163"/>
      <c r="AT587" s="158" t="s">
        <v>442</v>
      </c>
      <c r="AU587" s="158" t="s">
        <v>97</v>
      </c>
      <c r="AV587" s="13" t="s">
        <v>97</v>
      </c>
      <c r="AW587" s="13" t="s">
        <v>42</v>
      </c>
      <c r="AX587" s="13" t="s">
        <v>87</v>
      </c>
      <c r="AY587" s="158" t="s">
        <v>432</v>
      </c>
    </row>
    <row r="588" spans="2:65" s="12" customFormat="1" ht="11.25">
      <c r="B588" s="150"/>
      <c r="D588" s="151" t="s">
        <v>442</v>
      </c>
      <c r="E588" s="152" t="s">
        <v>1</v>
      </c>
      <c r="F588" s="153" t="s">
        <v>6746</v>
      </c>
      <c r="H588" s="152" t="s">
        <v>1</v>
      </c>
      <c r="I588" s="154"/>
      <c r="L588" s="150"/>
      <c r="M588" s="155"/>
      <c r="T588" s="156"/>
      <c r="AT588" s="152" t="s">
        <v>442</v>
      </c>
      <c r="AU588" s="152" t="s">
        <v>97</v>
      </c>
      <c r="AV588" s="12" t="s">
        <v>95</v>
      </c>
      <c r="AW588" s="12" t="s">
        <v>42</v>
      </c>
      <c r="AX588" s="12" t="s">
        <v>87</v>
      </c>
      <c r="AY588" s="152" t="s">
        <v>432</v>
      </c>
    </row>
    <row r="589" spans="2:65" s="13" customFormat="1" ht="11.25">
      <c r="B589" s="157"/>
      <c r="D589" s="151" t="s">
        <v>442</v>
      </c>
      <c r="E589" s="158" t="s">
        <v>1</v>
      </c>
      <c r="F589" s="159" t="s">
        <v>7209</v>
      </c>
      <c r="H589" s="160">
        <v>14.06</v>
      </c>
      <c r="I589" s="161"/>
      <c r="L589" s="157"/>
      <c r="M589" s="162"/>
      <c r="T589" s="163"/>
      <c r="AT589" s="158" t="s">
        <v>442</v>
      </c>
      <c r="AU589" s="158" t="s">
        <v>97</v>
      </c>
      <c r="AV589" s="13" t="s">
        <v>97</v>
      </c>
      <c r="AW589" s="13" t="s">
        <v>42</v>
      </c>
      <c r="AX589" s="13" t="s">
        <v>87</v>
      </c>
      <c r="AY589" s="158" t="s">
        <v>432</v>
      </c>
    </row>
    <row r="590" spans="2:65" s="13" customFormat="1" ht="11.25">
      <c r="B590" s="157"/>
      <c r="D590" s="151" t="s">
        <v>442</v>
      </c>
      <c r="E590" s="158" t="s">
        <v>1</v>
      </c>
      <c r="F590" s="159" t="s">
        <v>7210</v>
      </c>
      <c r="H590" s="160">
        <v>6.8140000000000001</v>
      </c>
      <c r="I590" s="161"/>
      <c r="L590" s="157"/>
      <c r="M590" s="162"/>
      <c r="T590" s="163"/>
      <c r="AT590" s="158" t="s">
        <v>442</v>
      </c>
      <c r="AU590" s="158" t="s">
        <v>97</v>
      </c>
      <c r="AV590" s="13" t="s">
        <v>97</v>
      </c>
      <c r="AW590" s="13" t="s">
        <v>42</v>
      </c>
      <c r="AX590" s="13" t="s">
        <v>87</v>
      </c>
      <c r="AY590" s="158" t="s">
        <v>432</v>
      </c>
    </row>
    <row r="591" spans="2:65" s="13" customFormat="1" ht="11.25">
      <c r="B591" s="157"/>
      <c r="D591" s="151" t="s">
        <v>442</v>
      </c>
      <c r="E591" s="158" t="s">
        <v>1</v>
      </c>
      <c r="F591" s="159" t="s">
        <v>7211</v>
      </c>
      <c r="H591" s="160">
        <v>8.0500000000000007</v>
      </c>
      <c r="I591" s="161"/>
      <c r="L591" s="157"/>
      <c r="M591" s="162"/>
      <c r="T591" s="163"/>
      <c r="AT591" s="158" t="s">
        <v>442</v>
      </c>
      <c r="AU591" s="158" t="s">
        <v>97</v>
      </c>
      <c r="AV591" s="13" t="s">
        <v>97</v>
      </c>
      <c r="AW591" s="13" t="s">
        <v>42</v>
      </c>
      <c r="AX591" s="13" t="s">
        <v>87</v>
      </c>
      <c r="AY591" s="158" t="s">
        <v>432</v>
      </c>
    </row>
    <row r="592" spans="2:65" s="13" customFormat="1" ht="11.25">
      <c r="B592" s="157"/>
      <c r="D592" s="151" t="s">
        <v>442</v>
      </c>
      <c r="E592" s="158" t="s">
        <v>1</v>
      </c>
      <c r="F592" s="159" t="s">
        <v>7212</v>
      </c>
      <c r="H592" s="160">
        <v>7.58</v>
      </c>
      <c r="I592" s="161"/>
      <c r="L592" s="157"/>
      <c r="M592" s="162"/>
      <c r="T592" s="163"/>
      <c r="AT592" s="158" t="s">
        <v>442</v>
      </c>
      <c r="AU592" s="158" t="s">
        <v>97</v>
      </c>
      <c r="AV592" s="13" t="s">
        <v>97</v>
      </c>
      <c r="AW592" s="13" t="s">
        <v>42</v>
      </c>
      <c r="AX592" s="13" t="s">
        <v>87</v>
      </c>
      <c r="AY592" s="158" t="s">
        <v>432</v>
      </c>
    </row>
    <row r="593" spans="2:65" s="13" customFormat="1" ht="11.25">
      <c r="B593" s="157"/>
      <c r="D593" s="151" t="s">
        <v>442</v>
      </c>
      <c r="E593" s="158" t="s">
        <v>1</v>
      </c>
      <c r="F593" s="159" t="s">
        <v>7213</v>
      </c>
      <c r="H593" s="160">
        <v>5.3280000000000003</v>
      </c>
      <c r="I593" s="161"/>
      <c r="L593" s="157"/>
      <c r="M593" s="162"/>
      <c r="T593" s="163"/>
      <c r="AT593" s="158" t="s">
        <v>442</v>
      </c>
      <c r="AU593" s="158" t="s">
        <v>97</v>
      </c>
      <c r="AV593" s="13" t="s">
        <v>97</v>
      </c>
      <c r="AW593" s="13" t="s">
        <v>42</v>
      </c>
      <c r="AX593" s="13" t="s">
        <v>87</v>
      </c>
      <c r="AY593" s="158" t="s">
        <v>432</v>
      </c>
    </row>
    <row r="594" spans="2:65" s="14" customFormat="1" ht="11.25">
      <c r="B594" s="164"/>
      <c r="D594" s="151" t="s">
        <v>442</v>
      </c>
      <c r="E594" s="165" t="s">
        <v>6621</v>
      </c>
      <c r="F594" s="166" t="s">
        <v>449</v>
      </c>
      <c r="H594" s="167">
        <v>61.921999999999997</v>
      </c>
      <c r="I594" s="168"/>
      <c r="L594" s="164"/>
      <c r="M594" s="169"/>
      <c r="T594" s="170"/>
      <c r="AT594" s="165" t="s">
        <v>442</v>
      </c>
      <c r="AU594" s="165" t="s">
        <v>97</v>
      </c>
      <c r="AV594" s="14" t="s">
        <v>431</v>
      </c>
      <c r="AW594" s="14" t="s">
        <v>42</v>
      </c>
      <c r="AX594" s="14" t="s">
        <v>95</v>
      </c>
      <c r="AY594" s="165" t="s">
        <v>432</v>
      </c>
    </row>
    <row r="595" spans="2:65" s="1" customFormat="1" ht="33" customHeight="1">
      <c r="B595" s="33"/>
      <c r="C595" s="184" t="s">
        <v>1457</v>
      </c>
      <c r="D595" s="184" t="s">
        <v>740</v>
      </c>
      <c r="E595" s="185" t="s">
        <v>7214</v>
      </c>
      <c r="F595" s="186" t="s">
        <v>7215</v>
      </c>
      <c r="G595" s="187" t="s">
        <v>521</v>
      </c>
      <c r="H595" s="188">
        <v>68.114000000000004</v>
      </c>
      <c r="I595" s="189"/>
      <c r="J595" s="190">
        <f>ROUND(I595*H595,2)</f>
        <v>0</v>
      </c>
      <c r="K595" s="186" t="s">
        <v>528</v>
      </c>
      <c r="L595" s="191"/>
      <c r="M595" s="192" t="s">
        <v>1</v>
      </c>
      <c r="N595" s="193" t="s">
        <v>52</v>
      </c>
      <c r="P595" s="146">
        <f>O595*H595</f>
        <v>0</v>
      </c>
      <c r="Q595" s="146">
        <v>6.6E-3</v>
      </c>
      <c r="R595" s="146">
        <f>Q595*H595</f>
        <v>0.44955240000000002</v>
      </c>
      <c r="S595" s="146">
        <v>0</v>
      </c>
      <c r="T595" s="147">
        <f>S595*H595</f>
        <v>0</v>
      </c>
      <c r="AR595" s="148" t="s">
        <v>297</v>
      </c>
      <c r="AT595" s="148" t="s">
        <v>740</v>
      </c>
      <c r="AU595" s="148" t="s">
        <v>97</v>
      </c>
      <c r="AY595" s="17" t="s">
        <v>432</v>
      </c>
      <c r="BE595" s="149">
        <f>IF(N595="základní",J595,0)</f>
        <v>0</v>
      </c>
      <c r="BF595" s="149">
        <f>IF(N595="snížená",J595,0)</f>
        <v>0</v>
      </c>
      <c r="BG595" s="149">
        <f>IF(N595="zákl. přenesená",J595,0)</f>
        <v>0</v>
      </c>
      <c r="BH595" s="149">
        <f>IF(N595="sníž. přenesená",J595,0)</f>
        <v>0</v>
      </c>
      <c r="BI595" s="149">
        <f>IF(N595="nulová",J595,0)</f>
        <v>0</v>
      </c>
      <c r="BJ595" s="17" t="s">
        <v>95</v>
      </c>
      <c r="BK595" s="149">
        <f>ROUND(I595*H595,2)</f>
        <v>0</v>
      </c>
      <c r="BL595" s="17" t="s">
        <v>556</v>
      </c>
      <c r="BM595" s="148" t="s">
        <v>7216</v>
      </c>
    </row>
    <row r="596" spans="2:65" s="13" customFormat="1" ht="11.25">
      <c r="B596" s="157"/>
      <c r="D596" s="151" t="s">
        <v>442</v>
      </c>
      <c r="F596" s="159" t="s">
        <v>7217</v>
      </c>
      <c r="H596" s="160">
        <v>68.114000000000004</v>
      </c>
      <c r="I596" s="161"/>
      <c r="L596" s="157"/>
      <c r="M596" s="162"/>
      <c r="T596" s="163"/>
      <c r="AT596" s="158" t="s">
        <v>442</v>
      </c>
      <c r="AU596" s="158" t="s">
        <v>97</v>
      </c>
      <c r="AV596" s="13" t="s">
        <v>97</v>
      </c>
      <c r="AW596" s="13" t="s">
        <v>4</v>
      </c>
      <c r="AX596" s="13" t="s">
        <v>95</v>
      </c>
      <c r="AY596" s="158" t="s">
        <v>432</v>
      </c>
    </row>
    <row r="597" spans="2:65" s="1" customFormat="1" ht="49.15" customHeight="1">
      <c r="B597" s="33"/>
      <c r="C597" s="137" t="s">
        <v>938</v>
      </c>
      <c r="D597" s="137" t="s">
        <v>435</v>
      </c>
      <c r="E597" s="138" t="s">
        <v>7218</v>
      </c>
      <c r="F597" s="139" t="s">
        <v>7219</v>
      </c>
      <c r="G597" s="140" t="s">
        <v>510</v>
      </c>
      <c r="H597" s="141">
        <v>41.386000000000003</v>
      </c>
      <c r="I597" s="142"/>
      <c r="J597" s="143">
        <f>ROUND(I597*H597,2)</f>
        <v>0</v>
      </c>
      <c r="K597" s="139" t="s">
        <v>528</v>
      </c>
      <c r="L597" s="33"/>
      <c r="M597" s="144" t="s">
        <v>1</v>
      </c>
      <c r="N597" s="145" t="s">
        <v>52</v>
      </c>
      <c r="P597" s="146">
        <f>O597*H597</f>
        <v>0</v>
      </c>
      <c r="Q597" s="146">
        <v>5.0000000000000001E-3</v>
      </c>
      <c r="R597" s="146">
        <f>Q597*H597</f>
        <v>0.20693000000000003</v>
      </c>
      <c r="S597" s="146">
        <v>0</v>
      </c>
      <c r="T597" s="147">
        <f>S597*H597</f>
        <v>0</v>
      </c>
      <c r="AR597" s="148" t="s">
        <v>556</v>
      </c>
      <c r="AT597" s="148" t="s">
        <v>435</v>
      </c>
      <c r="AU597" s="148" t="s">
        <v>97</v>
      </c>
      <c r="AY597" s="17" t="s">
        <v>432</v>
      </c>
      <c r="BE597" s="149">
        <f>IF(N597="základní",J597,0)</f>
        <v>0</v>
      </c>
      <c r="BF597" s="149">
        <f>IF(N597="snížená",J597,0)</f>
        <v>0</v>
      </c>
      <c r="BG597" s="149">
        <f>IF(N597="zákl. přenesená",J597,0)</f>
        <v>0</v>
      </c>
      <c r="BH597" s="149">
        <f>IF(N597="sníž. přenesená",J597,0)</f>
        <v>0</v>
      </c>
      <c r="BI597" s="149">
        <f>IF(N597="nulová",J597,0)</f>
        <v>0</v>
      </c>
      <c r="BJ597" s="17" t="s">
        <v>95</v>
      </c>
      <c r="BK597" s="149">
        <f>ROUND(I597*H597,2)</f>
        <v>0</v>
      </c>
      <c r="BL597" s="17" t="s">
        <v>556</v>
      </c>
      <c r="BM597" s="148" t="s">
        <v>7220</v>
      </c>
    </row>
    <row r="598" spans="2:65" s="12" customFormat="1" ht="11.25">
      <c r="B598" s="150"/>
      <c r="D598" s="151" t="s">
        <v>442</v>
      </c>
      <c r="E598" s="152" t="s">
        <v>1</v>
      </c>
      <c r="F598" s="153" t="s">
        <v>6744</v>
      </c>
      <c r="H598" s="152" t="s">
        <v>1</v>
      </c>
      <c r="I598" s="154"/>
      <c r="L598" s="150"/>
      <c r="M598" s="155"/>
      <c r="T598" s="156"/>
      <c r="AT598" s="152" t="s">
        <v>442</v>
      </c>
      <c r="AU598" s="152" t="s">
        <v>97</v>
      </c>
      <c r="AV598" s="12" t="s">
        <v>95</v>
      </c>
      <c r="AW598" s="12" t="s">
        <v>42</v>
      </c>
      <c r="AX598" s="12" t="s">
        <v>87</v>
      </c>
      <c r="AY598" s="152" t="s">
        <v>432</v>
      </c>
    </row>
    <row r="599" spans="2:65" s="13" customFormat="1" ht="11.25">
      <c r="B599" s="157"/>
      <c r="D599" s="151" t="s">
        <v>442</v>
      </c>
      <c r="E599" s="158" t="s">
        <v>1</v>
      </c>
      <c r="F599" s="159" t="s">
        <v>7221</v>
      </c>
      <c r="H599" s="160">
        <v>2.512</v>
      </c>
      <c r="I599" s="161"/>
      <c r="L599" s="157"/>
      <c r="M599" s="162"/>
      <c r="T599" s="163"/>
      <c r="AT599" s="158" t="s">
        <v>442</v>
      </c>
      <c r="AU599" s="158" t="s">
        <v>97</v>
      </c>
      <c r="AV599" s="13" t="s">
        <v>97</v>
      </c>
      <c r="AW599" s="13" t="s">
        <v>42</v>
      </c>
      <c r="AX599" s="13" t="s">
        <v>87</v>
      </c>
      <c r="AY599" s="158" t="s">
        <v>432</v>
      </c>
    </row>
    <row r="600" spans="2:65" s="13" customFormat="1" ht="11.25">
      <c r="B600" s="157"/>
      <c r="D600" s="151" t="s">
        <v>442</v>
      </c>
      <c r="E600" s="158" t="s">
        <v>1</v>
      </c>
      <c r="F600" s="159" t="s">
        <v>6745</v>
      </c>
      <c r="H600" s="160">
        <v>1.33</v>
      </c>
      <c r="I600" s="161"/>
      <c r="L600" s="157"/>
      <c r="M600" s="162"/>
      <c r="T600" s="163"/>
      <c r="AT600" s="158" t="s">
        <v>442</v>
      </c>
      <c r="AU600" s="158" t="s">
        <v>97</v>
      </c>
      <c r="AV600" s="13" t="s">
        <v>97</v>
      </c>
      <c r="AW600" s="13" t="s">
        <v>42</v>
      </c>
      <c r="AX600" s="13" t="s">
        <v>87</v>
      </c>
      <c r="AY600" s="158" t="s">
        <v>432</v>
      </c>
    </row>
    <row r="601" spans="2:65" s="13" customFormat="1" ht="11.25">
      <c r="B601" s="157"/>
      <c r="D601" s="151" t="s">
        <v>442</v>
      </c>
      <c r="E601" s="158" t="s">
        <v>1</v>
      </c>
      <c r="F601" s="159" t="s">
        <v>7222</v>
      </c>
      <c r="H601" s="160">
        <v>8.7539999999999996</v>
      </c>
      <c r="I601" s="161"/>
      <c r="L601" s="157"/>
      <c r="M601" s="162"/>
      <c r="T601" s="163"/>
      <c r="AT601" s="158" t="s">
        <v>442</v>
      </c>
      <c r="AU601" s="158" t="s">
        <v>97</v>
      </c>
      <c r="AV601" s="13" t="s">
        <v>97</v>
      </c>
      <c r="AW601" s="13" t="s">
        <v>42</v>
      </c>
      <c r="AX601" s="13" t="s">
        <v>87</v>
      </c>
      <c r="AY601" s="158" t="s">
        <v>432</v>
      </c>
    </row>
    <row r="602" spans="2:65" s="12" customFormat="1" ht="11.25">
      <c r="B602" s="150"/>
      <c r="D602" s="151" t="s">
        <v>442</v>
      </c>
      <c r="E602" s="152" t="s">
        <v>1</v>
      </c>
      <c r="F602" s="153" t="s">
        <v>6746</v>
      </c>
      <c r="H602" s="152" t="s">
        <v>1</v>
      </c>
      <c r="I602" s="154"/>
      <c r="L602" s="150"/>
      <c r="M602" s="155"/>
      <c r="T602" s="156"/>
      <c r="AT602" s="152" t="s">
        <v>442</v>
      </c>
      <c r="AU602" s="152" t="s">
        <v>97</v>
      </c>
      <c r="AV602" s="12" t="s">
        <v>95</v>
      </c>
      <c r="AW602" s="12" t="s">
        <v>42</v>
      </c>
      <c r="AX602" s="12" t="s">
        <v>87</v>
      </c>
      <c r="AY602" s="152" t="s">
        <v>432</v>
      </c>
    </row>
    <row r="603" spans="2:65" s="13" customFormat="1" ht="11.25">
      <c r="B603" s="157"/>
      <c r="D603" s="151" t="s">
        <v>442</v>
      </c>
      <c r="E603" s="158" t="s">
        <v>1</v>
      </c>
      <c r="F603" s="159" t="s">
        <v>7223</v>
      </c>
      <c r="H603" s="160">
        <v>14.56</v>
      </c>
      <c r="I603" s="161"/>
      <c r="L603" s="157"/>
      <c r="M603" s="162"/>
      <c r="T603" s="163"/>
      <c r="AT603" s="158" t="s">
        <v>442</v>
      </c>
      <c r="AU603" s="158" t="s">
        <v>97</v>
      </c>
      <c r="AV603" s="13" t="s">
        <v>97</v>
      </c>
      <c r="AW603" s="13" t="s">
        <v>42</v>
      </c>
      <c r="AX603" s="13" t="s">
        <v>87</v>
      </c>
      <c r="AY603" s="158" t="s">
        <v>432</v>
      </c>
    </row>
    <row r="604" spans="2:65" s="13" customFormat="1" ht="11.25">
      <c r="B604" s="157"/>
      <c r="D604" s="151" t="s">
        <v>442</v>
      </c>
      <c r="E604" s="158" t="s">
        <v>1</v>
      </c>
      <c r="F604" s="159" t="s">
        <v>6747</v>
      </c>
      <c r="H604" s="160">
        <v>3.3980000000000001</v>
      </c>
      <c r="I604" s="161"/>
      <c r="L604" s="157"/>
      <c r="M604" s="162"/>
      <c r="T604" s="163"/>
      <c r="AT604" s="158" t="s">
        <v>442</v>
      </c>
      <c r="AU604" s="158" t="s">
        <v>97</v>
      </c>
      <c r="AV604" s="13" t="s">
        <v>97</v>
      </c>
      <c r="AW604" s="13" t="s">
        <v>42</v>
      </c>
      <c r="AX604" s="13" t="s">
        <v>87</v>
      </c>
      <c r="AY604" s="158" t="s">
        <v>432</v>
      </c>
    </row>
    <row r="605" spans="2:65" s="13" customFormat="1" ht="11.25">
      <c r="B605" s="157"/>
      <c r="D605" s="151" t="s">
        <v>442</v>
      </c>
      <c r="E605" s="158" t="s">
        <v>1</v>
      </c>
      <c r="F605" s="159" t="s">
        <v>6748</v>
      </c>
      <c r="H605" s="160">
        <v>4.3890000000000002</v>
      </c>
      <c r="I605" s="161"/>
      <c r="L605" s="157"/>
      <c r="M605" s="162"/>
      <c r="T605" s="163"/>
      <c r="AT605" s="158" t="s">
        <v>442</v>
      </c>
      <c r="AU605" s="158" t="s">
        <v>97</v>
      </c>
      <c r="AV605" s="13" t="s">
        <v>97</v>
      </c>
      <c r="AW605" s="13" t="s">
        <v>42</v>
      </c>
      <c r="AX605" s="13" t="s">
        <v>87</v>
      </c>
      <c r="AY605" s="158" t="s">
        <v>432</v>
      </c>
    </row>
    <row r="606" spans="2:65" s="13" customFormat="1" ht="11.25">
      <c r="B606" s="157"/>
      <c r="D606" s="151" t="s">
        <v>442</v>
      </c>
      <c r="E606" s="158" t="s">
        <v>1</v>
      </c>
      <c r="F606" s="159" t="s">
        <v>6749</v>
      </c>
      <c r="H606" s="160">
        <v>3.8769999999999998</v>
      </c>
      <c r="I606" s="161"/>
      <c r="L606" s="157"/>
      <c r="M606" s="162"/>
      <c r="T606" s="163"/>
      <c r="AT606" s="158" t="s">
        <v>442</v>
      </c>
      <c r="AU606" s="158" t="s">
        <v>97</v>
      </c>
      <c r="AV606" s="13" t="s">
        <v>97</v>
      </c>
      <c r="AW606" s="13" t="s">
        <v>42</v>
      </c>
      <c r="AX606" s="13" t="s">
        <v>87</v>
      </c>
      <c r="AY606" s="158" t="s">
        <v>432</v>
      </c>
    </row>
    <row r="607" spans="2:65" s="13" customFormat="1" ht="11.25">
      <c r="B607" s="157"/>
      <c r="D607" s="151" t="s">
        <v>442</v>
      </c>
      <c r="E607" s="158" t="s">
        <v>1</v>
      </c>
      <c r="F607" s="159" t="s">
        <v>7224</v>
      </c>
      <c r="H607" s="160">
        <v>2.5659999999999998</v>
      </c>
      <c r="I607" s="161"/>
      <c r="L607" s="157"/>
      <c r="M607" s="162"/>
      <c r="T607" s="163"/>
      <c r="AT607" s="158" t="s">
        <v>442</v>
      </c>
      <c r="AU607" s="158" t="s">
        <v>97</v>
      </c>
      <c r="AV607" s="13" t="s">
        <v>97</v>
      </c>
      <c r="AW607" s="13" t="s">
        <v>42</v>
      </c>
      <c r="AX607" s="13" t="s">
        <v>87</v>
      </c>
      <c r="AY607" s="158" t="s">
        <v>432</v>
      </c>
    </row>
    <row r="608" spans="2:65" s="14" customFormat="1" ht="11.25">
      <c r="B608" s="164"/>
      <c r="D608" s="151" t="s">
        <v>442</v>
      </c>
      <c r="E608" s="165" t="s">
        <v>6623</v>
      </c>
      <c r="F608" s="166" t="s">
        <v>449</v>
      </c>
      <c r="H608" s="167">
        <v>41.386000000000003</v>
      </c>
      <c r="I608" s="168"/>
      <c r="L608" s="164"/>
      <c r="M608" s="169"/>
      <c r="T608" s="170"/>
      <c r="AT608" s="165" t="s">
        <v>442</v>
      </c>
      <c r="AU608" s="165" t="s">
        <v>97</v>
      </c>
      <c r="AV608" s="14" t="s">
        <v>431</v>
      </c>
      <c r="AW608" s="14" t="s">
        <v>42</v>
      </c>
      <c r="AX608" s="14" t="s">
        <v>95</v>
      </c>
      <c r="AY608" s="165" t="s">
        <v>432</v>
      </c>
    </row>
    <row r="609" spans="2:65" s="1" customFormat="1" ht="24.2" customHeight="1">
      <c r="B609" s="33"/>
      <c r="C609" s="184" t="s">
        <v>1464</v>
      </c>
      <c r="D609" s="184" t="s">
        <v>740</v>
      </c>
      <c r="E609" s="185" t="s">
        <v>7225</v>
      </c>
      <c r="F609" s="186" t="s">
        <v>7226</v>
      </c>
      <c r="G609" s="187" t="s">
        <v>510</v>
      </c>
      <c r="H609" s="188">
        <v>45.524999999999999</v>
      </c>
      <c r="I609" s="189"/>
      <c r="J609" s="190">
        <f>ROUND(I609*H609,2)</f>
        <v>0</v>
      </c>
      <c r="K609" s="186" t="s">
        <v>528</v>
      </c>
      <c r="L609" s="191"/>
      <c r="M609" s="192" t="s">
        <v>1</v>
      </c>
      <c r="N609" s="193" t="s">
        <v>52</v>
      </c>
      <c r="P609" s="146">
        <f>O609*H609</f>
        <v>0</v>
      </c>
      <c r="Q609" s="146">
        <v>7.0000000000000007E-2</v>
      </c>
      <c r="R609" s="146">
        <f>Q609*H609</f>
        <v>3.1867500000000004</v>
      </c>
      <c r="S609" s="146">
        <v>0</v>
      </c>
      <c r="T609" s="147">
        <f>S609*H609</f>
        <v>0</v>
      </c>
      <c r="AR609" s="148" t="s">
        <v>297</v>
      </c>
      <c r="AT609" s="148" t="s">
        <v>740</v>
      </c>
      <c r="AU609" s="148" t="s">
        <v>97</v>
      </c>
      <c r="AY609" s="17" t="s">
        <v>432</v>
      </c>
      <c r="BE609" s="149">
        <f>IF(N609="základní",J609,0)</f>
        <v>0</v>
      </c>
      <c r="BF609" s="149">
        <f>IF(N609="snížená",J609,0)</f>
        <v>0</v>
      </c>
      <c r="BG609" s="149">
        <f>IF(N609="zákl. přenesená",J609,0)</f>
        <v>0</v>
      </c>
      <c r="BH609" s="149">
        <f>IF(N609="sníž. přenesená",J609,0)</f>
        <v>0</v>
      </c>
      <c r="BI609" s="149">
        <f>IF(N609="nulová",J609,0)</f>
        <v>0</v>
      </c>
      <c r="BJ609" s="17" t="s">
        <v>95</v>
      </c>
      <c r="BK609" s="149">
        <f>ROUND(I609*H609,2)</f>
        <v>0</v>
      </c>
      <c r="BL609" s="17" t="s">
        <v>556</v>
      </c>
      <c r="BM609" s="148" t="s">
        <v>7227</v>
      </c>
    </row>
    <row r="610" spans="2:65" s="13" customFormat="1" ht="11.25">
      <c r="B610" s="157"/>
      <c r="D610" s="151" t="s">
        <v>442</v>
      </c>
      <c r="F610" s="159" t="s">
        <v>7228</v>
      </c>
      <c r="H610" s="160">
        <v>45.524999999999999</v>
      </c>
      <c r="I610" s="161"/>
      <c r="L610" s="157"/>
      <c r="M610" s="162"/>
      <c r="T610" s="163"/>
      <c r="AT610" s="158" t="s">
        <v>442</v>
      </c>
      <c r="AU610" s="158" t="s">
        <v>97</v>
      </c>
      <c r="AV610" s="13" t="s">
        <v>97</v>
      </c>
      <c r="AW610" s="13" t="s">
        <v>4</v>
      </c>
      <c r="AX610" s="13" t="s">
        <v>95</v>
      </c>
      <c r="AY610" s="158" t="s">
        <v>432</v>
      </c>
    </row>
    <row r="611" spans="2:65" s="1" customFormat="1" ht="24.2" customHeight="1">
      <c r="B611" s="33"/>
      <c r="C611" s="137" t="s">
        <v>1468</v>
      </c>
      <c r="D611" s="137" t="s">
        <v>435</v>
      </c>
      <c r="E611" s="138" t="s">
        <v>7229</v>
      </c>
      <c r="F611" s="139" t="s">
        <v>7230</v>
      </c>
      <c r="G611" s="140" t="s">
        <v>743</v>
      </c>
      <c r="H611" s="141">
        <v>3.879</v>
      </c>
      <c r="I611" s="142"/>
      <c r="J611" s="143">
        <f>ROUND(I611*H611,2)</f>
        <v>0</v>
      </c>
      <c r="K611" s="139" t="s">
        <v>457</v>
      </c>
      <c r="L611" s="33"/>
      <c r="M611" s="144" t="s">
        <v>1</v>
      </c>
      <c r="N611" s="145" t="s">
        <v>52</v>
      </c>
      <c r="P611" s="146">
        <f>O611*H611</f>
        <v>0</v>
      </c>
      <c r="Q611" s="146">
        <v>0</v>
      </c>
      <c r="R611" s="146">
        <f>Q611*H611</f>
        <v>0</v>
      </c>
      <c r="S611" s="146">
        <v>0</v>
      </c>
      <c r="T611" s="147">
        <f>S611*H611</f>
        <v>0</v>
      </c>
      <c r="AR611" s="148" t="s">
        <v>556</v>
      </c>
      <c r="AT611" s="148" t="s">
        <v>435</v>
      </c>
      <c r="AU611" s="148" t="s">
        <v>97</v>
      </c>
      <c r="AY611" s="17" t="s">
        <v>432</v>
      </c>
      <c r="BE611" s="149">
        <f>IF(N611="základní",J611,0)</f>
        <v>0</v>
      </c>
      <c r="BF611" s="149">
        <f>IF(N611="snížená",J611,0)</f>
        <v>0</v>
      </c>
      <c r="BG611" s="149">
        <f>IF(N611="zákl. přenesená",J611,0)</f>
        <v>0</v>
      </c>
      <c r="BH611" s="149">
        <f>IF(N611="sníž. přenesená",J611,0)</f>
        <v>0</v>
      </c>
      <c r="BI611" s="149">
        <f>IF(N611="nulová",J611,0)</f>
        <v>0</v>
      </c>
      <c r="BJ611" s="17" t="s">
        <v>95</v>
      </c>
      <c r="BK611" s="149">
        <f>ROUND(I611*H611,2)</f>
        <v>0</v>
      </c>
      <c r="BL611" s="17" t="s">
        <v>556</v>
      </c>
      <c r="BM611" s="148" t="s">
        <v>7231</v>
      </c>
    </row>
    <row r="612" spans="2:65" s="11" customFormat="1" ht="22.9" customHeight="1">
      <c r="B612" s="125"/>
      <c r="D612" s="126" t="s">
        <v>86</v>
      </c>
      <c r="E612" s="135" t="s">
        <v>7232</v>
      </c>
      <c r="F612" s="135" t="s">
        <v>7233</v>
      </c>
      <c r="I612" s="128"/>
      <c r="J612" s="136">
        <f>BK612</f>
        <v>0</v>
      </c>
      <c r="L612" s="125"/>
      <c r="M612" s="130"/>
      <c r="P612" s="131">
        <f>SUM(P613:P645)</f>
        <v>0</v>
      </c>
      <c r="R612" s="131">
        <f>SUM(R613:R645)</f>
        <v>0.54299320000000006</v>
      </c>
      <c r="T612" s="132">
        <f>SUM(T613:T645)</f>
        <v>0</v>
      </c>
      <c r="AR612" s="126" t="s">
        <v>97</v>
      </c>
      <c r="AT612" s="133" t="s">
        <v>86</v>
      </c>
      <c r="AU612" s="133" t="s">
        <v>95</v>
      </c>
      <c r="AY612" s="126" t="s">
        <v>432</v>
      </c>
      <c r="BK612" s="134">
        <f>SUM(BK613:BK645)</f>
        <v>0</v>
      </c>
    </row>
    <row r="613" spans="2:65" s="1" customFormat="1" ht="16.5" customHeight="1">
      <c r="B613" s="33"/>
      <c r="C613" s="137" t="s">
        <v>1472</v>
      </c>
      <c r="D613" s="137" t="s">
        <v>435</v>
      </c>
      <c r="E613" s="138" t="s">
        <v>7234</v>
      </c>
      <c r="F613" s="139" t="s">
        <v>7235</v>
      </c>
      <c r="G613" s="140" t="s">
        <v>510</v>
      </c>
      <c r="H613" s="141">
        <v>31.138000000000002</v>
      </c>
      <c r="I613" s="142"/>
      <c r="J613" s="143">
        <f>ROUND(I613*H613,2)</f>
        <v>0</v>
      </c>
      <c r="K613" s="139" t="s">
        <v>457</v>
      </c>
      <c r="L613" s="33"/>
      <c r="M613" s="144" t="s">
        <v>1</v>
      </c>
      <c r="N613" s="145" t="s">
        <v>52</v>
      </c>
      <c r="P613" s="146">
        <f>O613*H613</f>
        <v>0</v>
      </c>
      <c r="Q613" s="146">
        <v>2.9999999999999997E-4</v>
      </c>
      <c r="R613" s="146">
        <f>Q613*H613</f>
        <v>9.3413999999999997E-3</v>
      </c>
      <c r="S613" s="146">
        <v>0</v>
      </c>
      <c r="T613" s="147">
        <f>S613*H613</f>
        <v>0</v>
      </c>
      <c r="AR613" s="148" t="s">
        <v>556</v>
      </c>
      <c r="AT613" s="148" t="s">
        <v>435</v>
      </c>
      <c r="AU613" s="148" t="s">
        <v>97</v>
      </c>
      <c r="AY613" s="17" t="s">
        <v>432</v>
      </c>
      <c r="BE613" s="149">
        <f>IF(N613="základní",J613,0)</f>
        <v>0</v>
      </c>
      <c r="BF613" s="149">
        <f>IF(N613="snížená",J613,0)</f>
        <v>0</v>
      </c>
      <c r="BG613" s="149">
        <f>IF(N613="zákl. přenesená",J613,0)</f>
        <v>0</v>
      </c>
      <c r="BH613" s="149">
        <f>IF(N613="sníž. přenesená",J613,0)</f>
        <v>0</v>
      </c>
      <c r="BI613" s="149">
        <f>IF(N613="nulová",J613,0)</f>
        <v>0</v>
      </c>
      <c r="BJ613" s="17" t="s">
        <v>95</v>
      </c>
      <c r="BK613" s="149">
        <f>ROUND(I613*H613,2)</f>
        <v>0</v>
      </c>
      <c r="BL613" s="17" t="s">
        <v>556</v>
      </c>
      <c r="BM613" s="148" t="s">
        <v>7236</v>
      </c>
    </row>
    <row r="614" spans="2:65" s="13" customFormat="1" ht="11.25">
      <c r="B614" s="157"/>
      <c r="D614" s="151" t="s">
        <v>442</v>
      </c>
      <c r="E614" s="158" t="s">
        <v>1</v>
      </c>
      <c r="F614" s="159" t="s">
        <v>6593</v>
      </c>
      <c r="H614" s="160">
        <v>31.138000000000002</v>
      </c>
      <c r="I614" s="161"/>
      <c r="L614" s="157"/>
      <c r="M614" s="162"/>
      <c r="T614" s="163"/>
      <c r="AT614" s="158" t="s">
        <v>442</v>
      </c>
      <c r="AU614" s="158" t="s">
        <v>97</v>
      </c>
      <c r="AV614" s="13" t="s">
        <v>97</v>
      </c>
      <c r="AW614" s="13" t="s">
        <v>42</v>
      </c>
      <c r="AX614" s="13" t="s">
        <v>95</v>
      </c>
      <c r="AY614" s="158" t="s">
        <v>432</v>
      </c>
    </row>
    <row r="615" spans="2:65" s="1" customFormat="1" ht="62.65" customHeight="1">
      <c r="B615" s="33"/>
      <c r="C615" s="137" t="s">
        <v>1476</v>
      </c>
      <c r="D615" s="137" t="s">
        <v>435</v>
      </c>
      <c r="E615" s="138" t="s">
        <v>7237</v>
      </c>
      <c r="F615" s="139" t="s">
        <v>7238</v>
      </c>
      <c r="G615" s="140" t="s">
        <v>510</v>
      </c>
      <c r="H615" s="141">
        <v>31.138000000000002</v>
      </c>
      <c r="I615" s="142"/>
      <c r="J615" s="143">
        <f>ROUND(I615*H615,2)</f>
        <v>0</v>
      </c>
      <c r="K615" s="139" t="s">
        <v>528</v>
      </c>
      <c r="L615" s="33"/>
      <c r="M615" s="144" t="s">
        <v>1</v>
      </c>
      <c r="N615" s="145" t="s">
        <v>52</v>
      </c>
      <c r="P615" s="146">
        <f>O615*H615</f>
        <v>0</v>
      </c>
      <c r="Q615" s="146">
        <v>5.9500000000000004E-3</v>
      </c>
      <c r="R615" s="146">
        <f>Q615*H615</f>
        <v>0.18527110000000002</v>
      </c>
      <c r="S615" s="146">
        <v>0</v>
      </c>
      <c r="T615" s="147">
        <f>S615*H615</f>
        <v>0</v>
      </c>
      <c r="AR615" s="148" t="s">
        <v>556</v>
      </c>
      <c r="AT615" s="148" t="s">
        <v>435</v>
      </c>
      <c r="AU615" s="148" t="s">
        <v>97</v>
      </c>
      <c r="AY615" s="17" t="s">
        <v>432</v>
      </c>
      <c r="BE615" s="149">
        <f>IF(N615="základní",J615,0)</f>
        <v>0</v>
      </c>
      <c r="BF615" s="149">
        <f>IF(N615="snížená",J615,0)</f>
        <v>0</v>
      </c>
      <c r="BG615" s="149">
        <f>IF(N615="zákl. přenesená",J615,0)</f>
        <v>0</v>
      </c>
      <c r="BH615" s="149">
        <f>IF(N615="sníž. přenesená",J615,0)</f>
        <v>0</v>
      </c>
      <c r="BI615" s="149">
        <f>IF(N615="nulová",J615,0)</f>
        <v>0</v>
      </c>
      <c r="BJ615" s="17" t="s">
        <v>95</v>
      </c>
      <c r="BK615" s="149">
        <f>ROUND(I615*H615,2)</f>
        <v>0</v>
      </c>
      <c r="BL615" s="17" t="s">
        <v>556</v>
      </c>
      <c r="BM615" s="148" t="s">
        <v>7239</v>
      </c>
    </row>
    <row r="616" spans="2:65" s="12" customFormat="1" ht="11.25">
      <c r="B616" s="150"/>
      <c r="D616" s="151" t="s">
        <v>442</v>
      </c>
      <c r="E616" s="152" t="s">
        <v>1</v>
      </c>
      <c r="F616" s="153" t="s">
        <v>6744</v>
      </c>
      <c r="H616" s="152" t="s">
        <v>1</v>
      </c>
      <c r="I616" s="154"/>
      <c r="L616" s="150"/>
      <c r="M616" s="155"/>
      <c r="T616" s="156"/>
      <c r="AT616" s="152" t="s">
        <v>442</v>
      </c>
      <c r="AU616" s="152" t="s">
        <v>97</v>
      </c>
      <c r="AV616" s="12" t="s">
        <v>95</v>
      </c>
      <c r="AW616" s="12" t="s">
        <v>42</v>
      </c>
      <c r="AX616" s="12" t="s">
        <v>87</v>
      </c>
      <c r="AY616" s="152" t="s">
        <v>432</v>
      </c>
    </row>
    <row r="617" spans="2:65" s="13" customFormat="1" ht="11.25">
      <c r="B617" s="157"/>
      <c r="D617" s="151" t="s">
        <v>442</v>
      </c>
      <c r="E617" s="158" t="s">
        <v>1</v>
      </c>
      <c r="F617" s="159" t="s">
        <v>7240</v>
      </c>
      <c r="H617" s="160">
        <v>3.5630000000000002</v>
      </c>
      <c r="I617" s="161"/>
      <c r="L617" s="157"/>
      <c r="M617" s="162"/>
      <c r="T617" s="163"/>
      <c r="AT617" s="158" t="s">
        <v>442</v>
      </c>
      <c r="AU617" s="158" t="s">
        <v>97</v>
      </c>
      <c r="AV617" s="13" t="s">
        <v>97</v>
      </c>
      <c r="AW617" s="13" t="s">
        <v>42</v>
      </c>
      <c r="AX617" s="13" t="s">
        <v>87</v>
      </c>
      <c r="AY617" s="158" t="s">
        <v>432</v>
      </c>
    </row>
    <row r="618" spans="2:65" s="12" customFormat="1" ht="11.25">
      <c r="B618" s="150"/>
      <c r="D618" s="151" t="s">
        <v>442</v>
      </c>
      <c r="E618" s="152" t="s">
        <v>1</v>
      </c>
      <c r="F618" s="153" t="s">
        <v>6746</v>
      </c>
      <c r="H618" s="152" t="s">
        <v>1</v>
      </c>
      <c r="I618" s="154"/>
      <c r="L618" s="150"/>
      <c r="M618" s="155"/>
      <c r="T618" s="156"/>
      <c r="AT618" s="152" t="s">
        <v>442</v>
      </c>
      <c r="AU618" s="152" t="s">
        <v>97</v>
      </c>
      <c r="AV618" s="12" t="s">
        <v>95</v>
      </c>
      <c r="AW618" s="12" t="s">
        <v>42</v>
      </c>
      <c r="AX618" s="12" t="s">
        <v>87</v>
      </c>
      <c r="AY618" s="152" t="s">
        <v>432</v>
      </c>
    </row>
    <row r="619" spans="2:65" s="13" customFormat="1" ht="11.25">
      <c r="B619" s="157"/>
      <c r="D619" s="151" t="s">
        <v>442</v>
      </c>
      <c r="E619" s="158" t="s">
        <v>1</v>
      </c>
      <c r="F619" s="159" t="s">
        <v>7241</v>
      </c>
      <c r="H619" s="160">
        <v>9.7379999999999995</v>
      </c>
      <c r="I619" s="161"/>
      <c r="L619" s="157"/>
      <c r="M619" s="162"/>
      <c r="T619" s="163"/>
      <c r="AT619" s="158" t="s">
        <v>442</v>
      </c>
      <c r="AU619" s="158" t="s">
        <v>97</v>
      </c>
      <c r="AV619" s="13" t="s">
        <v>97</v>
      </c>
      <c r="AW619" s="13" t="s">
        <v>42</v>
      </c>
      <c r="AX619" s="13" t="s">
        <v>87</v>
      </c>
      <c r="AY619" s="158" t="s">
        <v>432</v>
      </c>
    </row>
    <row r="620" spans="2:65" s="13" customFormat="1" ht="11.25">
      <c r="B620" s="157"/>
      <c r="D620" s="151" t="s">
        <v>442</v>
      </c>
      <c r="E620" s="158" t="s">
        <v>1</v>
      </c>
      <c r="F620" s="159" t="s">
        <v>7242</v>
      </c>
      <c r="H620" s="160">
        <v>9.1890000000000001</v>
      </c>
      <c r="I620" s="161"/>
      <c r="L620" s="157"/>
      <c r="M620" s="162"/>
      <c r="T620" s="163"/>
      <c r="AT620" s="158" t="s">
        <v>442</v>
      </c>
      <c r="AU620" s="158" t="s">
        <v>97</v>
      </c>
      <c r="AV620" s="13" t="s">
        <v>97</v>
      </c>
      <c r="AW620" s="13" t="s">
        <v>42</v>
      </c>
      <c r="AX620" s="13" t="s">
        <v>87</v>
      </c>
      <c r="AY620" s="158" t="s">
        <v>432</v>
      </c>
    </row>
    <row r="621" spans="2:65" s="13" customFormat="1" ht="11.25">
      <c r="B621" s="157"/>
      <c r="D621" s="151" t="s">
        <v>442</v>
      </c>
      <c r="E621" s="158" t="s">
        <v>1</v>
      </c>
      <c r="F621" s="159" t="s">
        <v>7243</v>
      </c>
      <c r="H621" s="160">
        <v>8.6479999999999997</v>
      </c>
      <c r="I621" s="161"/>
      <c r="L621" s="157"/>
      <c r="M621" s="162"/>
      <c r="T621" s="163"/>
      <c r="AT621" s="158" t="s">
        <v>442</v>
      </c>
      <c r="AU621" s="158" t="s">
        <v>97</v>
      </c>
      <c r="AV621" s="13" t="s">
        <v>97</v>
      </c>
      <c r="AW621" s="13" t="s">
        <v>42</v>
      </c>
      <c r="AX621" s="13" t="s">
        <v>87</v>
      </c>
      <c r="AY621" s="158" t="s">
        <v>432</v>
      </c>
    </row>
    <row r="622" spans="2:65" s="14" customFormat="1" ht="11.25">
      <c r="B622" s="164"/>
      <c r="D622" s="151" t="s">
        <v>442</v>
      </c>
      <c r="E622" s="165" t="s">
        <v>6593</v>
      </c>
      <c r="F622" s="166" t="s">
        <v>449</v>
      </c>
      <c r="H622" s="167">
        <v>31.138000000000002</v>
      </c>
      <c r="I622" s="168"/>
      <c r="L622" s="164"/>
      <c r="M622" s="169"/>
      <c r="T622" s="170"/>
      <c r="AT622" s="165" t="s">
        <v>442</v>
      </c>
      <c r="AU622" s="165" t="s">
        <v>97</v>
      </c>
      <c r="AV622" s="14" t="s">
        <v>431</v>
      </c>
      <c r="AW622" s="14" t="s">
        <v>42</v>
      </c>
      <c r="AX622" s="14" t="s">
        <v>95</v>
      </c>
      <c r="AY622" s="165" t="s">
        <v>432</v>
      </c>
    </row>
    <row r="623" spans="2:65" s="1" customFormat="1" ht="24.2" customHeight="1">
      <c r="B623" s="33"/>
      <c r="C623" s="184" t="s">
        <v>1480</v>
      </c>
      <c r="D623" s="184" t="s">
        <v>740</v>
      </c>
      <c r="E623" s="185" t="s">
        <v>7244</v>
      </c>
      <c r="F623" s="186" t="s">
        <v>7245</v>
      </c>
      <c r="G623" s="187" t="s">
        <v>510</v>
      </c>
      <c r="H623" s="188">
        <v>34.252000000000002</v>
      </c>
      <c r="I623" s="189"/>
      <c r="J623" s="190">
        <f>ROUND(I623*H623,2)</f>
        <v>0</v>
      </c>
      <c r="K623" s="186" t="s">
        <v>528</v>
      </c>
      <c r="L623" s="191"/>
      <c r="M623" s="192" t="s">
        <v>1</v>
      </c>
      <c r="N623" s="193" t="s">
        <v>52</v>
      </c>
      <c r="P623" s="146">
        <f>O623*H623</f>
        <v>0</v>
      </c>
      <c r="Q623" s="146">
        <v>9.92E-3</v>
      </c>
      <c r="R623" s="146">
        <f>Q623*H623</f>
        <v>0.33977984</v>
      </c>
      <c r="S623" s="146">
        <v>0</v>
      </c>
      <c r="T623" s="147">
        <f>S623*H623</f>
        <v>0</v>
      </c>
      <c r="AR623" s="148" t="s">
        <v>297</v>
      </c>
      <c r="AT623" s="148" t="s">
        <v>740</v>
      </c>
      <c r="AU623" s="148" t="s">
        <v>97</v>
      </c>
      <c r="AY623" s="17" t="s">
        <v>432</v>
      </c>
      <c r="BE623" s="149">
        <f>IF(N623="základní",J623,0)</f>
        <v>0</v>
      </c>
      <c r="BF623" s="149">
        <f>IF(N623="snížená",J623,0)</f>
        <v>0</v>
      </c>
      <c r="BG623" s="149">
        <f>IF(N623="zákl. přenesená",J623,0)</f>
        <v>0</v>
      </c>
      <c r="BH623" s="149">
        <f>IF(N623="sníž. přenesená",J623,0)</f>
        <v>0</v>
      </c>
      <c r="BI623" s="149">
        <f>IF(N623="nulová",J623,0)</f>
        <v>0</v>
      </c>
      <c r="BJ623" s="17" t="s">
        <v>95</v>
      </c>
      <c r="BK623" s="149">
        <f>ROUND(I623*H623,2)</f>
        <v>0</v>
      </c>
      <c r="BL623" s="17" t="s">
        <v>556</v>
      </c>
      <c r="BM623" s="148" t="s">
        <v>7246</v>
      </c>
    </row>
    <row r="624" spans="2:65" s="13" customFormat="1" ht="11.25">
      <c r="B624" s="157"/>
      <c r="D624" s="151" t="s">
        <v>442</v>
      </c>
      <c r="F624" s="159" t="s">
        <v>7247</v>
      </c>
      <c r="H624" s="160">
        <v>34.252000000000002</v>
      </c>
      <c r="I624" s="161"/>
      <c r="L624" s="157"/>
      <c r="M624" s="162"/>
      <c r="T624" s="163"/>
      <c r="AT624" s="158" t="s">
        <v>442</v>
      </c>
      <c r="AU624" s="158" t="s">
        <v>97</v>
      </c>
      <c r="AV624" s="13" t="s">
        <v>97</v>
      </c>
      <c r="AW624" s="13" t="s">
        <v>4</v>
      </c>
      <c r="AX624" s="13" t="s">
        <v>95</v>
      </c>
      <c r="AY624" s="158" t="s">
        <v>432</v>
      </c>
    </row>
    <row r="625" spans="2:65" s="1" customFormat="1" ht="33" customHeight="1">
      <c r="B625" s="33"/>
      <c r="C625" s="137" t="s">
        <v>1484</v>
      </c>
      <c r="D625" s="137" t="s">
        <v>435</v>
      </c>
      <c r="E625" s="138" t="s">
        <v>7248</v>
      </c>
      <c r="F625" s="139" t="s">
        <v>7249</v>
      </c>
      <c r="G625" s="140" t="s">
        <v>510</v>
      </c>
      <c r="H625" s="141">
        <v>31.138000000000002</v>
      </c>
      <c r="I625" s="142"/>
      <c r="J625" s="143">
        <f>ROUND(I625*H625,2)</f>
        <v>0</v>
      </c>
      <c r="K625" s="139" t="s">
        <v>457</v>
      </c>
      <c r="L625" s="33"/>
      <c r="M625" s="144" t="s">
        <v>1</v>
      </c>
      <c r="N625" s="145" t="s">
        <v>52</v>
      </c>
      <c r="P625" s="146">
        <f>O625*H625</f>
        <v>0</v>
      </c>
      <c r="Q625" s="146">
        <v>0</v>
      </c>
      <c r="R625" s="146">
        <f>Q625*H625</f>
        <v>0</v>
      </c>
      <c r="S625" s="146">
        <v>0</v>
      </c>
      <c r="T625" s="147">
        <f>S625*H625</f>
        <v>0</v>
      </c>
      <c r="AR625" s="148" t="s">
        <v>556</v>
      </c>
      <c r="AT625" s="148" t="s">
        <v>435</v>
      </c>
      <c r="AU625" s="148" t="s">
        <v>97</v>
      </c>
      <c r="AY625" s="17" t="s">
        <v>432</v>
      </c>
      <c r="BE625" s="149">
        <f>IF(N625="základní",J625,0)</f>
        <v>0</v>
      </c>
      <c r="BF625" s="149">
        <f>IF(N625="snížená",J625,0)</f>
        <v>0</v>
      </c>
      <c r="BG625" s="149">
        <f>IF(N625="zákl. přenesená",J625,0)</f>
        <v>0</v>
      </c>
      <c r="BH625" s="149">
        <f>IF(N625="sníž. přenesená",J625,0)</f>
        <v>0</v>
      </c>
      <c r="BI625" s="149">
        <f>IF(N625="nulová",J625,0)</f>
        <v>0</v>
      </c>
      <c r="BJ625" s="17" t="s">
        <v>95</v>
      </c>
      <c r="BK625" s="149">
        <f>ROUND(I625*H625,2)</f>
        <v>0</v>
      </c>
      <c r="BL625" s="17" t="s">
        <v>556</v>
      </c>
      <c r="BM625" s="148" t="s">
        <v>7250</v>
      </c>
    </row>
    <row r="626" spans="2:65" s="13" customFormat="1" ht="11.25">
      <c r="B626" s="157"/>
      <c r="D626" s="151" t="s">
        <v>442</v>
      </c>
      <c r="E626" s="158" t="s">
        <v>1</v>
      </c>
      <c r="F626" s="159" t="s">
        <v>6593</v>
      </c>
      <c r="H626" s="160">
        <v>31.138000000000002</v>
      </c>
      <c r="I626" s="161"/>
      <c r="L626" s="157"/>
      <c r="M626" s="162"/>
      <c r="T626" s="163"/>
      <c r="AT626" s="158" t="s">
        <v>442</v>
      </c>
      <c r="AU626" s="158" t="s">
        <v>97</v>
      </c>
      <c r="AV626" s="13" t="s">
        <v>97</v>
      </c>
      <c r="AW626" s="13" t="s">
        <v>42</v>
      </c>
      <c r="AX626" s="13" t="s">
        <v>95</v>
      </c>
      <c r="AY626" s="158" t="s">
        <v>432</v>
      </c>
    </row>
    <row r="627" spans="2:65" s="1" customFormat="1" ht="33" customHeight="1">
      <c r="B627" s="33"/>
      <c r="C627" s="137" t="s">
        <v>1488</v>
      </c>
      <c r="D627" s="137" t="s">
        <v>435</v>
      </c>
      <c r="E627" s="138" t="s">
        <v>7251</v>
      </c>
      <c r="F627" s="139" t="s">
        <v>7252</v>
      </c>
      <c r="G627" s="140" t="s">
        <v>510</v>
      </c>
      <c r="H627" s="141">
        <v>3.5630000000000002</v>
      </c>
      <c r="I627" s="142"/>
      <c r="J627" s="143">
        <f>ROUND(I627*H627,2)</f>
        <v>0</v>
      </c>
      <c r="K627" s="139" t="s">
        <v>457</v>
      </c>
      <c r="L627" s="33"/>
      <c r="M627" s="144" t="s">
        <v>1</v>
      </c>
      <c r="N627" s="145" t="s">
        <v>52</v>
      </c>
      <c r="P627" s="146">
        <f>O627*H627</f>
        <v>0</v>
      </c>
      <c r="Q627" s="146">
        <v>0</v>
      </c>
      <c r="R627" s="146">
        <f>Q627*H627</f>
        <v>0</v>
      </c>
      <c r="S627" s="146">
        <v>0</v>
      </c>
      <c r="T627" s="147">
        <f>S627*H627</f>
        <v>0</v>
      </c>
      <c r="AR627" s="148" t="s">
        <v>556</v>
      </c>
      <c r="AT627" s="148" t="s">
        <v>435</v>
      </c>
      <c r="AU627" s="148" t="s">
        <v>97</v>
      </c>
      <c r="AY627" s="17" t="s">
        <v>432</v>
      </c>
      <c r="BE627" s="149">
        <f>IF(N627="základní",J627,0)</f>
        <v>0</v>
      </c>
      <c r="BF627" s="149">
        <f>IF(N627="snížená",J627,0)</f>
        <v>0</v>
      </c>
      <c r="BG627" s="149">
        <f>IF(N627="zákl. přenesená",J627,0)</f>
        <v>0</v>
      </c>
      <c r="BH627" s="149">
        <f>IF(N627="sníž. přenesená",J627,0)</f>
        <v>0</v>
      </c>
      <c r="BI627" s="149">
        <f>IF(N627="nulová",J627,0)</f>
        <v>0</v>
      </c>
      <c r="BJ627" s="17" t="s">
        <v>95</v>
      </c>
      <c r="BK627" s="149">
        <f>ROUND(I627*H627,2)</f>
        <v>0</v>
      </c>
      <c r="BL627" s="17" t="s">
        <v>556</v>
      </c>
      <c r="BM627" s="148" t="s">
        <v>7253</v>
      </c>
    </row>
    <row r="628" spans="2:65" s="12" customFormat="1" ht="11.25">
      <c r="B628" s="150"/>
      <c r="D628" s="151" t="s">
        <v>442</v>
      </c>
      <c r="E628" s="152" t="s">
        <v>1</v>
      </c>
      <c r="F628" s="153" t="s">
        <v>6744</v>
      </c>
      <c r="H628" s="152" t="s">
        <v>1</v>
      </c>
      <c r="I628" s="154"/>
      <c r="L628" s="150"/>
      <c r="M628" s="155"/>
      <c r="T628" s="156"/>
      <c r="AT628" s="152" t="s">
        <v>442</v>
      </c>
      <c r="AU628" s="152" t="s">
        <v>97</v>
      </c>
      <c r="AV628" s="12" t="s">
        <v>95</v>
      </c>
      <c r="AW628" s="12" t="s">
        <v>42</v>
      </c>
      <c r="AX628" s="12" t="s">
        <v>87</v>
      </c>
      <c r="AY628" s="152" t="s">
        <v>432</v>
      </c>
    </row>
    <row r="629" spans="2:65" s="13" customFormat="1" ht="11.25">
      <c r="B629" s="157"/>
      <c r="D629" s="151" t="s">
        <v>442</v>
      </c>
      <c r="E629" s="158" t="s">
        <v>1</v>
      </c>
      <c r="F629" s="159" t="s">
        <v>7240</v>
      </c>
      <c r="H629" s="160">
        <v>3.5630000000000002</v>
      </c>
      <c r="I629" s="161"/>
      <c r="L629" s="157"/>
      <c r="M629" s="162"/>
      <c r="T629" s="163"/>
      <c r="AT629" s="158" t="s">
        <v>442</v>
      </c>
      <c r="AU629" s="158" t="s">
        <v>97</v>
      </c>
      <c r="AV629" s="13" t="s">
        <v>97</v>
      </c>
      <c r="AW629" s="13" t="s">
        <v>42</v>
      </c>
      <c r="AX629" s="13" t="s">
        <v>95</v>
      </c>
      <c r="AY629" s="158" t="s">
        <v>432</v>
      </c>
    </row>
    <row r="630" spans="2:65" s="1" customFormat="1" ht="24.2" customHeight="1">
      <c r="B630" s="33"/>
      <c r="C630" s="137" t="s">
        <v>1492</v>
      </c>
      <c r="D630" s="137" t="s">
        <v>435</v>
      </c>
      <c r="E630" s="138" t="s">
        <v>7254</v>
      </c>
      <c r="F630" s="139" t="s">
        <v>7255</v>
      </c>
      <c r="G630" s="140" t="s">
        <v>521</v>
      </c>
      <c r="H630" s="141">
        <v>27.094999999999999</v>
      </c>
      <c r="I630" s="142"/>
      <c r="J630" s="143">
        <f>ROUND(I630*H630,2)</f>
        <v>0</v>
      </c>
      <c r="K630" s="139" t="s">
        <v>457</v>
      </c>
      <c r="L630" s="33"/>
      <c r="M630" s="144" t="s">
        <v>1</v>
      </c>
      <c r="N630" s="145" t="s">
        <v>52</v>
      </c>
      <c r="P630" s="146">
        <f>O630*H630</f>
        <v>0</v>
      </c>
      <c r="Q630" s="146">
        <v>1.8000000000000001E-4</v>
      </c>
      <c r="R630" s="146">
        <f>Q630*H630</f>
        <v>4.8771000000000005E-3</v>
      </c>
      <c r="S630" s="146">
        <v>0</v>
      </c>
      <c r="T630" s="147">
        <f>S630*H630</f>
        <v>0</v>
      </c>
      <c r="AR630" s="148" t="s">
        <v>556</v>
      </c>
      <c r="AT630" s="148" t="s">
        <v>435</v>
      </c>
      <c r="AU630" s="148" t="s">
        <v>97</v>
      </c>
      <c r="AY630" s="17" t="s">
        <v>432</v>
      </c>
      <c r="BE630" s="149">
        <f>IF(N630="základní",J630,0)</f>
        <v>0</v>
      </c>
      <c r="BF630" s="149">
        <f>IF(N630="snížená",J630,0)</f>
        <v>0</v>
      </c>
      <c r="BG630" s="149">
        <f>IF(N630="zákl. přenesená",J630,0)</f>
        <v>0</v>
      </c>
      <c r="BH630" s="149">
        <f>IF(N630="sníž. přenesená",J630,0)</f>
        <v>0</v>
      </c>
      <c r="BI630" s="149">
        <f>IF(N630="nulová",J630,0)</f>
        <v>0</v>
      </c>
      <c r="BJ630" s="17" t="s">
        <v>95</v>
      </c>
      <c r="BK630" s="149">
        <f>ROUND(I630*H630,2)</f>
        <v>0</v>
      </c>
      <c r="BL630" s="17" t="s">
        <v>556</v>
      </c>
      <c r="BM630" s="148" t="s">
        <v>7256</v>
      </c>
    </row>
    <row r="631" spans="2:65" s="12" customFormat="1" ht="11.25">
      <c r="B631" s="150"/>
      <c r="D631" s="151" t="s">
        <v>442</v>
      </c>
      <c r="E631" s="152" t="s">
        <v>1</v>
      </c>
      <c r="F631" s="153" t="s">
        <v>6744</v>
      </c>
      <c r="H631" s="152" t="s">
        <v>1</v>
      </c>
      <c r="I631" s="154"/>
      <c r="L631" s="150"/>
      <c r="M631" s="155"/>
      <c r="T631" s="156"/>
      <c r="AT631" s="152" t="s">
        <v>442</v>
      </c>
      <c r="AU631" s="152" t="s">
        <v>97</v>
      </c>
      <c r="AV631" s="12" t="s">
        <v>95</v>
      </c>
      <c r="AW631" s="12" t="s">
        <v>42</v>
      </c>
      <c r="AX631" s="12" t="s">
        <v>87</v>
      </c>
      <c r="AY631" s="152" t="s">
        <v>432</v>
      </c>
    </row>
    <row r="632" spans="2:65" s="13" customFormat="1" ht="11.25">
      <c r="B632" s="157"/>
      <c r="D632" s="151" t="s">
        <v>442</v>
      </c>
      <c r="E632" s="158" t="s">
        <v>1</v>
      </c>
      <c r="F632" s="159" t="s">
        <v>7257</v>
      </c>
      <c r="H632" s="160">
        <v>0.95</v>
      </c>
      <c r="I632" s="161"/>
      <c r="L632" s="157"/>
      <c r="M632" s="162"/>
      <c r="T632" s="163"/>
      <c r="AT632" s="158" t="s">
        <v>442</v>
      </c>
      <c r="AU632" s="158" t="s">
        <v>97</v>
      </c>
      <c r="AV632" s="13" t="s">
        <v>97</v>
      </c>
      <c r="AW632" s="13" t="s">
        <v>42</v>
      </c>
      <c r="AX632" s="13" t="s">
        <v>87</v>
      </c>
      <c r="AY632" s="158" t="s">
        <v>432</v>
      </c>
    </row>
    <row r="633" spans="2:65" s="12" customFormat="1" ht="11.25">
      <c r="B633" s="150"/>
      <c r="D633" s="151" t="s">
        <v>442</v>
      </c>
      <c r="E633" s="152" t="s">
        <v>1</v>
      </c>
      <c r="F633" s="153" t="s">
        <v>6746</v>
      </c>
      <c r="H633" s="152" t="s">
        <v>1</v>
      </c>
      <c r="I633" s="154"/>
      <c r="L633" s="150"/>
      <c r="M633" s="155"/>
      <c r="T633" s="156"/>
      <c r="AT633" s="152" t="s">
        <v>442</v>
      </c>
      <c r="AU633" s="152" t="s">
        <v>97</v>
      </c>
      <c r="AV633" s="12" t="s">
        <v>95</v>
      </c>
      <c r="AW633" s="12" t="s">
        <v>42</v>
      </c>
      <c r="AX633" s="12" t="s">
        <v>87</v>
      </c>
      <c r="AY633" s="152" t="s">
        <v>432</v>
      </c>
    </row>
    <row r="634" spans="2:65" s="13" customFormat="1" ht="11.25">
      <c r="B634" s="157"/>
      <c r="D634" s="151" t="s">
        <v>442</v>
      </c>
      <c r="E634" s="158" t="s">
        <v>1</v>
      </c>
      <c r="F634" s="159" t="s">
        <v>7258</v>
      </c>
      <c r="H634" s="160">
        <v>9.19</v>
      </c>
      <c r="I634" s="161"/>
      <c r="L634" s="157"/>
      <c r="M634" s="162"/>
      <c r="T634" s="163"/>
      <c r="AT634" s="158" t="s">
        <v>442</v>
      </c>
      <c r="AU634" s="158" t="s">
        <v>97</v>
      </c>
      <c r="AV634" s="13" t="s">
        <v>97</v>
      </c>
      <c r="AW634" s="13" t="s">
        <v>42</v>
      </c>
      <c r="AX634" s="13" t="s">
        <v>87</v>
      </c>
      <c r="AY634" s="158" t="s">
        <v>432</v>
      </c>
    </row>
    <row r="635" spans="2:65" s="13" customFormat="1" ht="11.25">
      <c r="B635" s="157"/>
      <c r="D635" s="151" t="s">
        <v>442</v>
      </c>
      <c r="E635" s="158" t="s">
        <v>1</v>
      </c>
      <c r="F635" s="159" t="s">
        <v>7259</v>
      </c>
      <c r="H635" s="160">
        <v>8.5950000000000006</v>
      </c>
      <c r="I635" s="161"/>
      <c r="L635" s="157"/>
      <c r="M635" s="162"/>
      <c r="T635" s="163"/>
      <c r="AT635" s="158" t="s">
        <v>442</v>
      </c>
      <c r="AU635" s="158" t="s">
        <v>97</v>
      </c>
      <c r="AV635" s="13" t="s">
        <v>97</v>
      </c>
      <c r="AW635" s="13" t="s">
        <v>42</v>
      </c>
      <c r="AX635" s="13" t="s">
        <v>87</v>
      </c>
      <c r="AY635" s="158" t="s">
        <v>432</v>
      </c>
    </row>
    <row r="636" spans="2:65" s="13" customFormat="1" ht="11.25">
      <c r="B636" s="157"/>
      <c r="D636" s="151" t="s">
        <v>442</v>
      </c>
      <c r="E636" s="158" t="s">
        <v>1</v>
      </c>
      <c r="F636" s="159" t="s">
        <v>7260</v>
      </c>
      <c r="H636" s="160">
        <v>8.36</v>
      </c>
      <c r="I636" s="161"/>
      <c r="L636" s="157"/>
      <c r="M636" s="162"/>
      <c r="T636" s="163"/>
      <c r="AT636" s="158" t="s">
        <v>442</v>
      </c>
      <c r="AU636" s="158" t="s">
        <v>97</v>
      </c>
      <c r="AV636" s="13" t="s">
        <v>97</v>
      </c>
      <c r="AW636" s="13" t="s">
        <v>42</v>
      </c>
      <c r="AX636" s="13" t="s">
        <v>87</v>
      </c>
      <c r="AY636" s="158" t="s">
        <v>432</v>
      </c>
    </row>
    <row r="637" spans="2:65" s="14" customFormat="1" ht="11.25">
      <c r="B637" s="164"/>
      <c r="D637" s="151" t="s">
        <v>442</v>
      </c>
      <c r="E637" s="165" t="s">
        <v>1</v>
      </c>
      <c r="F637" s="166" t="s">
        <v>449</v>
      </c>
      <c r="H637" s="167">
        <v>27.094999999999999</v>
      </c>
      <c r="I637" s="168"/>
      <c r="L637" s="164"/>
      <c r="M637" s="169"/>
      <c r="T637" s="170"/>
      <c r="AT637" s="165" t="s">
        <v>442</v>
      </c>
      <c r="AU637" s="165" t="s">
        <v>97</v>
      </c>
      <c r="AV637" s="14" t="s">
        <v>431</v>
      </c>
      <c r="AW637" s="14" t="s">
        <v>42</v>
      </c>
      <c r="AX637" s="14" t="s">
        <v>95</v>
      </c>
      <c r="AY637" s="165" t="s">
        <v>432</v>
      </c>
    </row>
    <row r="638" spans="2:65" s="1" customFormat="1" ht="16.5" customHeight="1">
      <c r="B638" s="33"/>
      <c r="C638" s="184" t="s">
        <v>1496</v>
      </c>
      <c r="D638" s="184" t="s">
        <v>740</v>
      </c>
      <c r="E638" s="185" t="s">
        <v>7261</v>
      </c>
      <c r="F638" s="186" t="s">
        <v>7262</v>
      </c>
      <c r="G638" s="187" t="s">
        <v>521</v>
      </c>
      <c r="H638" s="188">
        <v>28.45</v>
      </c>
      <c r="I638" s="189"/>
      <c r="J638" s="190">
        <f>ROUND(I638*H638,2)</f>
        <v>0</v>
      </c>
      <c r="K638" s="186" t="s">
        <v>457</v>
      </c>
      <c r="L638" s="191"/>
      <c r="M638" s="192" t="s">
        <v>1</v>
      </c>
      <c r="N638" s="193" t="s">
        <v>52</v>
      </c>
      <c r="P638" s="146">
        <f>O638*H638</f>
        <v>0</v>
      </c>
      <c r="Q638" s="146">
        <v>1.2E-4</v>
      </c>
      <c r="R638" s="146">
        <f>Q638*H638</f>
        <v>3.4139999999999999E-3</v>
      </c>
      <c r="S638" s="146">
        <v>0</v>
      </c>
      <c r="T638" s="147">
        <f>S638*H638</f>
        <v>0</v>
      </c>
      <c r="AR638" s="148" t="s">
        <v>297</v>
      </c>
      <c r="AT638" s="148" t="s">
        <v>740</v>
      </c>
      <c r="AU638" s="148" t="s">
        <v>97</v>
      </c>
      <c r="AY638" s="17" t="s">
        <v>432</v>
      </c>
      <c r="BE638" s="149">
        <f>IF(N638="základní",J638,0)</f>
        <v>0</v>
      </c>
      <c r="BF638" s="149">
        <f>IF(N638="snížená",J638,0)</f>
        <v>0</v>
      </c>
      <c r="BG638" s="149">
        <f>IF(N638="zákl. přenesená",J638,0)</f>
        <v>0</v>
      </c>
      <c r="BH638" s="149">
        <f>IF(N638="sníž. přenesená",J638,0)</f>
        <v>0</v>
      </c>
      <c r="BI638" s="149">
        <f>IF(N638="nulová",J638,0)</f>
        <v>0</v>
      </c>
      <c r="BJ638" s="17" t="s">
        <v>95</v>
      </c>
      <c r="BK638" s="149">
        <f>ROUND(I638*H638,2)</f>
        <v>0</v>
      </c>
      <c r="BL638" s="17" t="s">
        <v>556</v>
      </c>
      <c r="BM638" s="148" t="s">
        <v>7263</v>
      </c>
    </row>
    <row r="639" spans="2:65" s="13" customFormat="1" ht="11.25">
      <c r="B639" s="157"/>
      <c r="D639" s="151" t="s">
        <v>442</v>
      </c>
      <c r="F639" s="159" t="s">
        <v>7264</v>
      </c>
      <c r="H639" s="160">
        <v>28.45</v>
      </c>
      <c r="I639" s="161"/>
      <c r="L639" s="157"/>
      <c r="M639" s="162"/>
      <c r="T639" s="163"/>
      <c r="AT639" s="158" t="s">
        <v>442</v>
      </c>
      <c r="AU639" s="158" t="s">
        <v>97</v>
      </c>
      <c r="AV639" s="13" t="s">
        <v>97</v>
      </c>
      <c r="AW639" s="13" t="s">
        <v>4</v>
      </c>
      <c r="AX639" s="13" t="s">
        <v>95</v>
      </c>
      <c r="AY639" s="158" t="s">
        <v>432</v>
      </c>
    </row>
    <row r="640" spans="2:65" s="1" customFormat="1" ht="24.2" customHeight="1">
      <c r="B640" s="33"/>
      <c r="C640" s="137" t="s">
        <v>1500</v>
      </c>
      <c r="D640" s="137" t="s">
        <v>435</v>
      </c>
      <c r="E640" s="138" t="s">
        <v>7265</v>
      </c>
      <c r="F640" s="139" t="s">
        <v>7266</v>
      </c>
      <c r="G640" s="140" t="s">
        <v>521</v>
      </c>
      <c r="H640" s="141">
        <v>0.95</v>
      </c>
      <c r="I640" s="142"/>
      <c r="J640" s="143">
        <f>ROUND(I640*H640,2)</f>
        <v>0</v>
      </c>
      <c r="K640" s="139" t="s">
        <v>457</v>
      </c>
      <c r="L640" s="33"/>
      <c r="M640" s="144" t="s">
        <v>1</v>
      </c>
      <c r="N640" s="145" t="s">
        <v>52</v>
      </c>
      <c r="P640" s="146">
        <f>O640*H640</f>
        <v>0</v>
      </c>
      <c r="Q640" s="146">
        <v>2.0000000000000001E-4</v>
      </c>
      <c r="R640" s="146">
        <f>Q640*H640</f>
        <v>1.9000000000000001E-4</v>
      </c>
      <c r="S640" s="146">
        <v>0</v>
      </c>
      <c r="T640" s="147">
        <f>S640*H640</f>
        <v>0</v>
      </c>
      <c r="AR640" s="148" t="s">
        <v>556</v>
      </c>
      <c r="AT640" s="148" t="s">
        <v>435</v>
      </c>
      <c r="AU640" s="148" t="s">
        <v>97</v>
      </c>
      <c r="AY640" s="17" t="s">
        <v>432</v>
      </c>
      <c r="BE640" s="149">
        <f>IF(N640="základní",J640,0)</f>
        <v>0</v>
      </c>
      <c r="BF640" s="149">
        <f>IF(N640="snížená",J640,0)</f>
        <v>0</v>
      </c>
      <c r="BG640" s="149">
        <f>IF(N640="zákl. přenesená",J640,0)</f>
        <v>0</v>
      </c>
      <c r="BH640" s="149">
        <f>IF(N640="sníž. přenesená",J640,0)</f>
        <v>0</v>
      </c>
      <c r="BI640" s="149">
        <f>IF(N640="nulová",J640,0)</f>
        <v>0</v>
      </c>
      <c r="BJ640" s="17" t="s">
        <v>95</v>
      </c>
      <c r="BK640" s="149">
        <f>ROUND(I640*H640,2)</f>
        <v>0</v>
      </c>
      <c r="BL640" s="17" t="s">
        <v>556</v>
      </c>
      <c r="BM640" s="148" t="s">
        <v>7267</v>
      </c>
    </row>
    <row r="641" spans="2:65" s="12" customFormat="1" ht="11.25">
      <c r="B641" s="150"/>
      <c r="D641" s="151" t="s">
        <v>442</v>
      </c>
      <c r="E641" s="152" t="s">
        <v>1</v>
      </c>
      <c r="F641" s="153" t="s">
        <v>6744</v>
      </c>
      <c r="H641" s="152" t="s">
        <v>1</v>
      </c>
      <c r="I641" s="154"/>
      <c r="L641" s="150"/>
      <c r="M641" s="155"/>
      <c r="T641" s="156"/>
      <c r="AT641" s="152" t="s">
        <v>442</v>
      </c>
      <c r="AU641" s="152" t="s">
        <v>97</v>
      </c>
      <c r="AV641" s="12" t="s">
        <v>95</v>
      </c>
      <c r="AW641" s="12" t="s">
        <v>42</v>
      </c>
      <c r="AX641" s="12" t="s">
        <v>87</v>
      </c>
      <c r="AY641" s="152" t="s">
        <v>432</v>
      </c>
    </row>
    <row r="642" spans="2:65" s="13" customFormat="1" ht="11.25">
      <c r="B642" s="157"/>
      <c r="D642" s="151" t="s">
        <v>442</v>
      </c>
      <c r="E642" s="158" t="s">
        <v>1</v>
      </c>
      <c r="F642" s="159" t="s">
        <v>7268</v>
      </c>
      <c r="H642" s="160">
        <v>0.95</v>
      </c>
      <c r="I642" s="161"/>
      <c r="L642" s="157"/>
      <c r="M642" s="162"/>
      <c r="T642" s="163"/>
      <c r="AT642" s="158" t="s">
        <v>442</v>
      </c>
      <c r="AU642" s="158" t="s">
        <v>97</v>
      </c>
      <c r="AV642" s="13" t="s">
        <v>97</v>
      </c>
      <c r="AW642" s="13" t="s">
        <v>42</v>
      </c>
      <c r="AX642" s="13" t="s">
        <v>95</v>
      </c>
      <c r="AY642" s="158" t="s">
        <v>432</v>
      </c>
    </row>
    <row r="643" spans="2:65" s="1" customFormat="1" ht="16.5" customHeight="1">
      <c r="B643" s="33"/>
      <c r="C643" s="184" t="s">
        <v>1504</v>
      </c>
      <c r="D643" s="184" t="s">
        <v>740</v>
      </c>
      <c r="E643" s="185" t="s">
        <v>7269</v>
      </c>
      <c r="F643" s="186" t="s">
        <v>7270</v>
      </c>
      <c r="G643" s="187" t="s">
        <v>521</v>
      </c>
      <c r="H643" s="188">
        <v>0.998</v>
      </c>
      <c r="I643" s="189"/>
      <c r="J643" s="190">
        <f>ROUND(I643*H643,2)</f>
        <v>0</v>
      </c>
      <c r="K643" s="186" t="s">
        <v>528</v>
      </c>
      <c r="L643" s="191"/>
      <c r="M643" s="192" t="s">
        <v>1</v>
      </c>
      <c r="N643" s="193" t="s">
        <v>52</v>
      </c>
      <c r="P643" s="146">
        <f>O643*H643</f>
        <v>0</v>
      </c>
      <c r="Q643" s="146">
        <v>1.2E-4</v>
      </c>
      <c r="R643" s="146">
        <f>Q643*H643</f>
        <v>1.1976000000000001E-4</v>
      </c>
      <c r="S643" s="146">
        <v>0</v>
      </c>
      <c r="T643" s="147">
        <f>S643*H643</f>
        <v>0</v>
      </c>
      <c r="AR643" s="148" t="s">
        <v>297</v>
      </c>
      <c r="AT643" s="148" t="s">
        <v>740</v>
      </c>
      <c r="AU643" s="148" t="s">
        <v>97</v>
      </c>
      <c r="AY643" s="17" t="s">
        <v>432</v>
      </c>
      <c r="BE643" s="149">
        <f>IF(N643="základní",J643,0)</f>
        <v>0</v>
      </c>
      <c r="BF643" s="149">
        <f>IF(N643="snížená",J643,0)</f>
        <v>0</v>
      </c>
      <c r="BG643" s="149">
        <f>IF(N643="zákl. přenesená",J643,0)</f>
        <v>0</v>
      </c>
      <c r="BH643" s="149">
        <f>IF(N643="sníž. přenesená",J643,0)</f>
        <v>0</v>
      </c>
      <c r="BI643" s="149">
        <f>IF(N643="nulová",J643,0)</f>
        <v>0</v>
      </c>
      <c r="BJ643" s="17" t="s">
        <v>95</v>
      </c>
      <c r="BK643" s="149">
        <f>ROUND(I643*H643,2)</f>
        <v>0</v>
      </c>
      <c r="BL643" s="17" t="s">
        <v>556</v>
      </c>
      <c r="BM643" s="148" t="s">
        <v>7271</v>
      </c>
    </row>
    <row r="644" spans="2:65" s="13" customFormat="1" ht="11.25">
      <c r="B644" s="157"/>
      <c r="D644" s="151" t="s">
        <v>442</v>
      </c>
      <c r="F644" s="159" t="s">
        <v>7272</v>
      </c>
      <c r="H644" s="160">
        <v>0.998</v>
      </c>
      <c r="I644" s="161"/>
      <c r="L644" s="157"/>
      <c r="M644" s="162"/>
      <c r="T644" s="163"/>
      <c r="AT644" s="158" t="s">
        <v>442</v>
      </c>
      <c r="AU644" s="158" t="s">
        <v>97</v>
      </c>
      <c r="AV644" s="13" t="s">
        <v>97</v>
      </c>
      <c r="AW644" s="13" t="s">
        <v>4</v>
      </c>
      <c r="AX644" s="13" t="s">
        <v>95</v>
      </c>
      <c r="AY644" s="158" t="s">
        <v>432</v>
      </c>
    </row>
    <row r="645" spans="2:65" s="1" customFormat="1" ht="24.2" customHeight="1">
      <c r="B645" s="33"/>
      <c r="C645" s="137" t="s">
        <v>1508</v>
      </c>
      <c r="D645" s="137" t="s">
        <v>435</v>
      </c>
      <c r="E645" s="138" t="s">
        <v>7273</v>
      </c>
      <c r="F645" s="139" t="s">
        <v>7274</v>
      </c>
      <c r="G645" s="140" t="s">
        <v>743</v>
      </c>
      <c r="H645" s="141">
        <v>0.54300000000000004</v>
      </c>
      <c r="I645" s="142"/>
      <c r="J645" s="143">
        <f>ROUND(I645*H645,2)</f>
        <v>0</v>
      </c>
      <c r="K645" s="139" t="s">
        <v>457</v>
      </c>
      <c r="L645" s="33"/>
      <c r="M645" s="144" t="s">
        <v>1</v>
      </c>
      <c r="N645" s="145" t="s">
        <v>52</v>
      </c>
      <c r="P645" s="146">
        <f>O645*H645</f>
        <v>0</v>
      </c>
      <c r="Q645" s="146">
        <v>0</v>
      </c>
      <c r="R645" s="146">
        <f>Q645*H645</f>
        <v>0</v>
      </c>
      <c r="S645" s="146">
        <v>0</v>
      </c>
      <c r="T645" s="147">
        <f>S645*H645</f>
        <v>0</v>
      </c>
      <c r="AR645" s="148" t="s">
        <v>556</v>
      </c>
      <c r="AT645" s="148" t="s">
        <v>435</v>
      </c>
      <c r="AU645" s="148" t="s">
        <v>97</v>
      </c>
      <c r="AY645" s="17" t="s">
        <v>432</v>
      </c>
      <c r="BE645" s="149">
        <f>IF(N645="základní",J645,0)</f>
        <v>0</v>
      </c>
      <c r="BF645" s="149">
        <f>IF(N645="snížená",J645,0)</f>
        <v>0</v>
      </c>
      <c r="BG645" s="149">
        <f>IF(N645="zákl. přenesená",J645,0)</f>
        <v>0</v>
      </c>
      <c r="BH645" s="149">
        <f>IF(N645="sníž. přenesená",J645,0)</f>
        <v>0</v>
      </c>
      <c r="BI645" s="149">
        <f>IF(N645="nulová",J645,0)</f>
        <v>0</v>
      </c>
      <c r="BJ645" s="17" t="s">
        <v>95</v>
      </c>
      <c r="BK645" s="149">
        <f>ROUND(I645*H645,2)</f>
        <v>0</v>
      </c>
      <c r="BL645" s="17" t="s">
        <v>556</v>
      </c>
      <c r="BM645" s="148" t="s">
        <v>7275</v>
      </c>
    </row>
    <row r="646" spans="2:65" s="11" customFormat="1" ht="22.9" customHeight="1">
      <c r="B646" s="125"/>
      <c r="D646" s="126" t="s">
        <v>86</v>
      </c>
      <c r="E646" s="135" t="s">
        <v>5636</v>
      </c>
      <c r="F646" s="135" t="s">
        <v>5637</v>
      </c>
      <c r="I646" s="128"/>
      <c r="J646" s="136">
        <f>BK646</f>
        <v>0</v>
      </c>
      <c r="L646" s="125"/>
      <c r="M646" s="130"/>
      <c r="P646" s="131">
        <f>SUM(P647:P669)</f>
        <v>0</v>
      </c>
      <c r="R646" s="131">
        <f>SUM(R647:R669)</f>
        <v>0</v>
      </c>
      <c r="T646" s="132">
        <f>SUM(T647:T669)</f>
        <v>0</v>
      </c>
      <c r="AR646" s="126" t="s">
        <v>97</v>
      </c>
      <c r="AT646" s="133" t="s">
        <v>86</v>
      </c>
      <c r="AU646" s="133" t="s">
        <v>95</v>
      </c>
      <c r="AY646" s="126" t="s">
        <v>432</v>
      </c>
      <c r="BK646" s="134">
        <f>SUM(BK647:BK669)</f>
        <v>0</v>
      </c>
    </row>
    <row r="647" spans="2:65" s="1" customFormat="1" ht="24.2" customHeight="1">
      <c r="B647" s="33"/>
      <c r="C647" s="137" t="s">
        <v>1512</v>
      </c>
      <c r="D647" s="137" t="s">
        <v>435</v>
      </c>
      <c r="E647" s="138" t="s">
        <v>7276</v>
      </c>
      <c r="F647" s="139" t="s">
        <v>7277</v>
      </c>
      <c r="G647" s="140" t="s">
        <v>510</v>
      </c>
      <c r="H647" s="141">
        <v>144.78399999999999</v>
      </c>
      <c r="I647" s="142"/>
      <c r="J647" s="143">
        <f>ROUND(I647*H647,2)</f>
        <v>0</v>
      </c>
      <c r="K647" s="139" t="s">
        <v>457</v>
      </c>
      <c r="L647" s="33"/>
      <c r="M647" s="144" t="s">
        <v>1</v>
      </c>
      <c r="N647" s="145" t="s">
        <v>52</v>
      </c>
      <c r="P647" s="146">
        <f>O647*H647</f>
        <v>0</v>
      </c>
      <c r="Q647" s="146">
        <v>0</v>
      </c>
      <c r="R647" s="146">
        <f>Q647*H647</f>
        <v>0</v>
      </c>
      <c r="S647" s="146">
        <v>0</v>
      </c>
      <c r="T647" s="147">
        <f>S647*H647</f>
        <v>0</v>
      </c>
      <c r="AR647" s="148" t="s">
        <v>556</v>
      </c>
      <c r="AT647" s="148" t="s">
        <v>435</v>
      </c>
      <c r="AU647" s="148" t="s">
        <v>97</v>
      </c>
      <c r="AY647" s="17" t="s">
        <v>432</v>
      </c>
      <c r="BE647" s="149">
        <f>IF(N647="základní",J647,0)</f>
        <v>0</v>
      </c>
      <c r="BF647" s="149">
        <f>IF(N647="snížená",J647,0)</f>
        <v>0</v>
      </c>
      <c r="BG647" s="149">
        <f>IF(N647="zákl. přenesená",J647,0)</f>
        <v>0</v>
      </c>
      <c r="BH647" s="149">
        <f>IF(N647="sníž. přenesená",J647,0)</f>
        <v>0</v>
      </c>
      <c r="BI647" s="149">
        <f>IF(N647="nulová",J647,0)</f>
        <v>0</v>
      </c>
      <c r="BJ647" s="17" t="s">
        <v>95</v>
      </c>
      <c r="BK647" s="149">
        <f>ROUND(I647*H647,2)</f>
        <v>0</v>
      </c>
      <c r="BL647" s="17" t="s">
        <v>556</v>
      </c>
      <c r="BM647" s="148" t="s">
        <v>7278</v>
      </c>
    </row>
    <row r="648" spans="2:65" s="13" customFormat="1" ht="11.25">
      <c r="B648" s="157"/>
      <c r="D648" s="151" t="s">
        <v>442</v>
      </c>
      <c r="E648" s="158" t="s">
        <v>1</v>
      </c>
      <c r="F648" s="159" t="s">
        <v>6584</v>
      </c>
      <c r="H648" s="160">
        <v>144.78399999999999</v>
      </c>
      <c r="I648" s="161"/>
      <c r="L648" s="157"/>
      <c r="M648" s="162"/>
      <c r="T648" s="163"/>
      <c r="AT648" s="158" t="s">
        <v>442</v>
      </c>
      <c r="AU648" s="158" t="s">
        <v>97</v>
      </c>
      <c r="AV648" s="13" t="s">
        <v>97</v>
      </c>
      <c r="AW648" s="13" t="s">
        <v>42</v>
      </c>
      <c r="AX648" s="13" t="s">
        <v>95</v>
      </c>
      <c r="AY648" s="158" t="s">
        <v>432</v>
      </c>
    </row>
    <row r="649" spans="2:65" s="1" customFormat="1" ht="24.2" customHeight="1">
      <c r="B649" s="33"/>
      <c r="C649" s="137" t="s">
        <v>1516</v>
      </c>
      <c r="D649" s="137" t="s">
        <v>435</v>
      </c>
      <c r="E649" s="138" t="s">
        <v>7279</v>
      </c>
      <c r="F649" s="139" t="s">
        <v>7280</v>
      </c>
      <c r="G649" s="140" t="s">
        <v>510</v>
      </c>
      <c r="H649" s="141">
        <v>289.56799999999998</v>
      </c>
      <c r="I649" s="142"/>
      <c r="J649" s="143">
        <f>ROUND(I649*H649,2)</f>
        <v>0</v>
      </c>
      <c r="K649" s="139" t="s">
        <v>528</v>
      </c>
      <c r="L649" s="33"/>
      <c r="M649" s="144" t="s">
        <v>1</v>
      </c>
      <c r="N649" s="145" t="s">
        <v>52</v>
      </c>
      <c r="P649" s="146">
        <f>O649*H649</f>
        <v>0</v>
      </c>
      <c r="Q649" s="146">
        <v>0</v>
      </c>
      <c r="R649" s="146">
        <f>Q649*H649</f>
        <v>0</v>
      </c>
      <c r="S649" s="146">
        <v>0</v>
      </c>
      <c r="T649" s="147">
        <f>S649*H649</f>
        <v>0</v>
      </c>
      <c r="AR649" s="148" t="s">
        <v>556</v>
      </c>
      <c r="AT649" s="148" t="s">
        <v>435</v>
      </c>
      <c r="AU649" s="148" t="s">
        <v>97</v>
      </c>
      <c r="AY649" s="17" t="s">
        <v>432</v>
      </c>
      <c r="BE649" s="149">
        <f>IF(N649="základní",J649,0)</f>
        <v>0</v>
      </c>
      <c r="BF649" s="149">
        <f>IF(N649="snížená",J649,0)</f>
        <v>0</v>
      </c>
      <c r="BG649" s="149">
        <f>IF(N649="zákl. přenesená",J649,0)</f>
        <v>0</v>
      </c>
      <c r="BH649" s="149">
        <f>IF(N649="sníž. přenesená",J649,0)</f>
        <v>0</v>
      </c>
      <c r="BI649" s="149">
        <f>IF(N649="nulová",J649,0)</f>
        <v>0</v>
      </c>
      <c r="BJ649" s="17" t="s">
        <v>95</v>
      </c>
      <c r="BK649" s="149">
        <f>ROUND(I649*H649,2)</f>
        <v>0</v>
      </c>
      <c r="BL649" s="17" t="s">
        <v>556</v>
      </c>
      <c r="BM649" s="148" t="s">
        <v>7281</v>
      </c>
    </row>
    <row r="650" spans="2:65" s="12" customFormat="1" ht="11.25">
      <c r="B650" s="150"/>
      <c r="D650" s="151" t="s">
        <v>442</v>
      </c>
      <c r="E650" s="152" t="s">
        <v>1</v>
      </c>
      <c r="F650" s="153" t="s">
        <v>7282</v>
      </c>
      <c r="H650" s="152" t="s">
        <v>1</v>
      </c>
      <c r="I650" s="154"/>
      <c r="L650" s="150"/>
      <c r="M650" s="155"/>
      <c r="T650" s="156"/>
      <c r="AT650" s="152" t="s">
        <v>442</v>
      </c>
      <c r="AU650" s="152" t="s">
        <v>97</v>
      </c>
      <c r="AV650" s="12" t="s">
        <v>95</v>
      </c>
      <c r="AW650" s="12" t="s">
        <v>42</v>
      </c>
      <c r="AX650" s="12" t="s">
        <v>87</v>
      </c>
      <c r="AY650" s="152" t="s">
        <v>432</v>
      </c>
    </row>
    <row r="651" spans="2:65" s="12" customFormat="1" ht="11.25">
      <c r="B651" s="150"/>
      <c r="D651" s="151" t="s">
        <v>442</v>
      </c>
      <c r="E651" s="152" t="s">
        <v>1</v>
      </c>
      <c r="F651" s="153" t="s">
        <v>7283</v>
      </c>
      <c r="H651" s="152" t="s">
        <v>1</v>
      </c>
      <c r="I651" s="154"/>
      <c r="L651" s="150"/>
      <c r="M651" s="155"/>
      <c r="T651" s="156"/>
      <c r="AT651" s="152" t="s">
        <v>442</v>
      </c>
      <c r="AU651" s="152" t="s">
        <v>97</v>
      </c>
      <c r="AV651" s="12" t="s">
        <v>95</v>
      </c>
      <c r="AW651" s="12" t="s">
        <v>42</v>
      </c>
      <c r="AX651" s="12" t="s">
        <v>87</v>
      </c>
      <c r="AY651" s="152" t="s">
        <v>432</v>
      </c>
    </row>
    <row r="652" spans="2:65" s="12" customFormat="1" ht="11.25">
      <c r="B652" s="150"/>
      <c r="D652" s="151" t="s">
        <v>442</v>
      </c>
      <c r="E652" s="152" t="s">
        <v>1</v>
      </c>
      <c r="F652" s="153" t="s">
        <v>7089</v>
      </c>
      <c r="H652" s="152" t="s">
        <v>1</v>
      </c>
      <c r="I652" s="154"/>
      <c r="L652" s="150"/>
      <c r="M652" s="155"/>
      <c r="T652" s="156"/>
      <c r="AT652" s="152" t="s">
        <v>442</v>
      </c>
      <c r="AU652" s="152" t="s">
        <v>97</v>
      </c>
      <c r="AV652" s="12" t="s">
        <v>95</v>
      </c>
      <c r="AW652" s="12" t="s">
        <v>42</v>
      </c>
      <c r="AX652" s="12" t="s">
        <v>87</v>
      </c>
      <c r="AY652" s="152" t="s">
        <v>432</v>
      </c>
    </row>
    <row r="653" spans="2:65" s="12" customFormat="1" ht="11.25">
      <c r="B653" s="150"/>
      <c r="D653" s="151" t="s">
        <v>442</v>
      </c>
      <c r="E653" s="152" t="s">
        <v>1</v>
      </c>
      <c r="F653" s="153" t="s">
        <v>7284</v>
      </c>
      <c r="H653" s="152" t="s">
        <v>1</v>
      </c>
      <c r="I653" s="154"/>
      <c r="L653" s="150"/>
      <c r="M653" s="155"/>
      <c r="T653" s="156"/>
      <c r="AT653" s="152" t="s">
        <v>442</v>
      </c>
      <c r="AU653" s="152" t="s">
        <v>97</v>
      </c>
      <c r="AV653" s="12" t="s">
        <v>95</v>
      </c>
      <c r="AW653" s="12" t="s">
        <v>42</v>
      </c>
      <c r="AX653" s="12" t="s">
        <v>87</v>
      </c>
      <c r="AY653" s="152" t="s">
        <v>432</v>
      </c>
    </row>
    <row r="654" spans="2:65" s="13" customFormat="1" ht="11.25">
      <c r="B654" s="157"/>
      <c r="D654" s="151" t="s">
        <v>442</v>
      </c>
      <c r="E654" s="158" t="s">
        <v>1</v>
      </c>
      <c r="F654" s="159" t="s">
        <v>7285</v>
      </c>
      <c r="H654" s="160">
        <v>38.689</v>
      </c>
      <c r="I654" s="161"/>
      <c r="L654" s="157"/>
      <c r="M654" s="162"/>
      <c r="T654" s="163"/>
      <c r="AT654" s="158" t="s">
        <v>442</v>
      </c>
      <c r="AU654" s="158" t="s">
        <v>97</v>
      </c>
      <c r="AV654" s="13" t="s">
        <v>97</v>
      </c>
      <c r="AW654" s="13" t="s">
        <v>42</v>
      </c>
      <c r="AX654" s="13" t="s">
        <v>87</v>
      </c>
      <c r="AY654" s="158" t="s">
        <v>432</v>
      </c>
    </row>
    <row r="655" spans="2:65" s="13" customFormat="1" ht="11.25">
      <c r="B655" s="157"/>
      <c r="D655" s="151" t="s">
        <v>442</v>
      </c>
      <c r="E655" s="158" t="s">
        <v>1</v>
      </c>
      <c r="F655" s="159" t="s">
        <v>7286</v>
      </c>
      <c r="H655" s="160">
        <v>0.55600000000000005</v>
      </c>
      <c r="I655" s="161"/>
      <c r="L655" s="157"/>
      <c r="M655" s="162"/>
      <c r="T655" s="163"/>
      <c r="AT655" s="158" t="s">
        <v>442</v>
      </c>
      <c r="AU655" s="158" t="s">
        <v>97</v>
      </c>
      <c r="AV655" s="13" t="s">
        <v>97</v>
      </c>
      <c r="AW655" s="13" t="s">
        <v>42</v>
      </c>
      <c r="AX655" s="13" t="s">
        <v>87</v>
      </c>
      <c r="AY655" s="158" t="s">
        <v>432</v>
      </c>
    </row>
    <row r="656" spans="2:65" s="13" customFormat="1" ht="11.25">
      <c r="B656" s="157"/>
      <c r="D656" s="151" t="s">
        <v>442</v>
      </c>
      <c r="E656" s="158" t="s">
        <v>1</v>
      </c>
      <c r="F656" s="159" t="s">
        <v>7287</v>
      </c>
      <c r="H656" s="160">
        <v>-1.522</v>
      </c>
      <c r="I656" s="161"/>
      <c r="L656" s="157"/>
      <c r="M656" s="162"/>
      <c r="T656" s="163"/>
      <c r="AT656" s="158" t="s">
        <v>442</v>
      </c>
      <c r="AU656" s="158" t="s">
        <v>97</v>
      </c>
      <c r="AV656" s="13" t="s">
        <v>97</v>
      </c>
      <c r="AW656" s="13" t="s">
        <v>42</v>
      </c>
      <c r="AX656" s="13" t="s">
        <v>87</v>
      </c>
      <c r="AY656" s="158" t="s">
        <v>432</v>
      </c>
    </row>
    <row r="657" spans="2:65" s="13" customFormat="1" ht="11.25">
      <c r="B657" s="157"/>
      <c r="D657" s="151" t="s">
        <v>442</v>
      </c>
      <c r="E657" s="158" t="s">
        <v>1</v>
      </c>
      <c r="F657" s="159" t="s">
        <v>7288</v>
      </c>
      <c r="H657" s="160">
        <v>0</v>
      </c>
      <c r="I657" s="161"/>
      <c r="L657" s="157"/>
      <c r="M657" s="162"/>
      <c r="T657" s="163"/>
      <c r="AT657" s="158" t="s">
        <v>442</v>
      </c>
      <c r="AU657" s="158" t="s">
        <v>97</v>
      </c>
      <c r="AV657" s="13" t="s">
        <v>97</v>
      </c>
      <c r="AW657" s="13" t="s">
        <v>42</v>
      </c>
      <c r="AX657" s="13" t="s">
        <v>87</v>
      </c>
      <c r="AY657" s="158" t="s">
        <v>432</v>
      </c>
    </row>
    <row r="658" spans="2:65" s="13" customFormat="1" ht="11.25">
      <c r="B658" s="157"/>
      <c r="D658" s="151" t="s">
        <v>442</v>
      </c>
      <c r="E658" s="158" t="s">
        <v>1</v>
      </c>
      <c r="F658" s="159" t="s">
        <v>7289</v>
      </c>
      <c r="H658" s="160">
        <v>12.461</v>
      </c>
      <c r="I658" s="161"/>
      <c r="L658" s="157"/>
      <c r="M658" s="162"/>
      <c r="T658" s="163"/>
      <c r="AT658" s="158" t="s">
        <v>442</v>
      </c>
      <c r="AU658" s="158" t="s">
        <v>97</v>
      </c>
      <c r="AV658" s="13" t="s">
        <v>97</v>
      </c>
      <c r="AW658" s="13" t="s">
        <v>42</v>
      </c>
      <c r="AX658" s="13" t="s">
        <v>87</v>
      </c>
      <c r="AY658" s="158" t="s">
        <v>432</v>
      </c>
    </row>
    <row r="659" spans="2:65" s="12" customFormat="1" ht="11.25">
      <c r="B659" s="150"/>
      <c r="D659" s="151" t="s">
        <v>442</v>
      </c>
      <c r="E659" s="152" t="s">
        <v>1</v>
      </c>
      <c r="F659" s="153" t="s">
        <v>7290</v>
      </c>
      <c r="H659" s="152" t="s">
        <v>1</v>
      </c>
      <c r="I659" s="154"/>
      <c r="L659" s="150"/>
      <c r="M659" s="155"/>
      <c r="T659" s="156"/>
      <c r="AT659" s="152" t="s">
        <v>442</v>
      </c>
      <c r="AU659" s="152" t="s">
        <v>97</v>
      </c>
      <c r="AV659" s="12" t="s">
        <v>95</v>
      </c>
      <c r="AW659" s="12" t="s">
        <v>42</v>
      </c>
      <c r="AX659" s="12" t="s">
        <v>87</v>
      </c>
      <c r="AY659" s="152" t="s">
        <v>432</v>
      </c>
    </row>
    <row r="660" spans="2:65" s="12" customFormat="1" ht="11.25">
      <c r="B660" s="150"/>
      <c r="D660" s="151" t="s">
        <v>442</v>
      </c>
      <c r="E660" s="152" t="s">
        <v>1</v>
      </c>
      <c r="F660" s="153" t="s">
        <v>7284</v>
      </c>
      <c r="H660" s="152" t="s">
        <v>1</v>
      </c>
      <c r="I660" s="154"/>
      <c r="L660" s="150"/>
      <c r="M660" s="155"/>
      <c r="T660" s="156"/>
      <c r="AT660" s="152" t="s">
        <v>442</v>
      </c>
      <c r="AU660" s="152" t="s">
        <v>97</v>
      </c>
      <c r="AV660" s="12" t="s">
        <v>95</v>
      </c>
      <c r="AW660" s="12" t="s">
        <v>42</v>
      </c>
      <c r="AX660" s="12" t="s">
        <v>87</v>
      </c>
      <c r="AY660" s="152" t="s">
        <v>432</v>
      </c>
    </row>
    <row r="661" spans="2:65" s="13" customFormat="1" ht="11.25">
      <c r="B661" s="157"/>
      <c r="D661" s="151" t="s">
        <v>442</v>
      </c>
      <c r="E661" s="158" t="s">
        <v>1</v>
      </c>
      <c r="F661" s="159" t="s">
        <v>7291</v>
      </c>
      <c r="H661" s="160">
        <v>63.348999999999997</v>
      </c>
      <c r="I661" s="161"/>
      <c r="L661" s="157"/>
      <c r="M661" s="162"/>
      <c r="T661" s="163"/>
      <c r="AT661" s="158" t="s">
        <v>442</v>
      </c>
      <c r="AU661" s="158" t="s">
        <v>97</v>
      </c>
      <c r="AV661" s="13" t="s">
        <v>97</v>
      </c>
      <c r="AW661" s="13" t="s">
        <v>42</v>
      </c>
      <c r="AX661" s="13" t="s">
        <v>87</v>
      </c>
      <c r="AY661" s="158" t="s">
        <v>432</v>
      </c>
    </row>
    <row r="662" spans="2:65" s="13" customFormat="1" ht="11.25">
      <c r="B662" s="157"/>
      <c r="D662" s="151" t="s">
        <v>442</v>
      </c>
      <c r="E662" s="158" t="s">
        <v>1</v>
      </c>
      <c r="F662" s="159" t="s">
        <v>7292</v>
      </c>
      <c r="H662" s="160">
        <v>0.77800000000000002</v>
      </c>
      <c r="I662" s="161"/>
      <c r="L662" s="157"/>
      <c r="M662" s="162"/>
      <c r="T662" s="163"/>
      <c r="AT662" s="158" t="s">
        <v>442</v>
      </c>
      <c r="AU662" s="158" t="s">
        <v>97</v>
      </c>
      <c r="AV662" s="13" t="s">
        <v>97</v>
      </c>
      <c r="AW662" s="13" t="s">
        <v>42</v>
      </c>
      <c r="AX662" s="13" t="s">
        <v>87</v>
      </c>
      <c r="AY662" s="158" t="s">
        <v>432</v>
      </c>
    </row>
    <row r="663" spans="2:65" s="13" customFormat="1" ht="11.25">
      <c r="B663" s="157"/>
      <c r="D663" s="151" t="s">
        <v>442</v>
      </c>
      <c r="E663" s="158" t="s">
        <v>1</v>
      </c>
      <c r="F663" s="159" t="s">
        <v>7293</v>
      </c>
      <c r="H663" s="160">
        <v>1.1120000000000001</v>
      </c>
      <c r="I663" s="161"/>
      <c r="L663" s="157"/>
      <c r="M663" s="162"/>
      <c r="T663" s="163"/>
      <c r="AT663" s="158" t="s">
        <v>442</v>
      </c>
      <c r="AU663" s="158" t="s">
        <v>97</v>
      </c>
      <c r="AV663" s="13" t="s">
        <v>97</v>
      </c>
      <c r="AW663" s="13" t="s">
        <v>42</v>
      </c>
      <c r="AX663" s="13" t="s">
        <v>87</v>
      </c>
      <c r="AY663" s="158" t="s">
        <v>432</v>
      </c>
    </row>
    <row r="664" spans="2:65" s="13" customFormat="1" ht="11.25">
      <c r="B664" s="157"/>
      <c r="D664" s="151" t="s">
        <v>442</v>
      </c>
      <c r="E664" s="158" t="s">
        <v>1</v>
      </c>
      <c r="F664" s="159" t="s">
        <v>7294</v>
      </c>
      <c r="H664" s="160">
        <v>7.0000000000000007E-2</v>
      </c>
      <c r="I664" s="161"/>
      <c r="L664" s="157"/>
      <c r="M664" s="162"/>
      <c r="T664" s="163"/>
      <c r="AT664" s="158" t="s">
        <v>442</v>
      </c>
      <c r="AU664" s="158" t="s">
        <v>97</v>
      </c>
      <c r="AV664" s="13" t="s">
        <v>97</v>
      </c>
      <c r="AW664" s="13" t="s">
        <v>42</v>
      </c>
      <c r="AX664" s="13" t="s">
        <v>87</v>
      </c>
      <c r="AY664" s="158" t="s">
        <v>432</v>
      </c>
    </row>
    <row r="665" spans="2:65" s="13" customFormat="1" ht="11.25">
      <c r="B665" s="157"/>
      <c r="D665" s="151" t="s">
        <v>442</v>
      </c>
      <c r="E665" s="158" t="s">
        <v>1</v>
      </c>
      <c r="F665" s="159" t="s">
        <v>7295</v>
      </c>
      <c r="H665" s="160">
        <v>0.94499999999999995</v>
      </c>
      <c r="I665" s="161"/>
      <c r="L665" s="157"/>
      <c r="M665" s="162"/>
      <c r="T665" s="163"/>
      <c r="AT665" s="158" t="s">
        <v>442</v>
      </c>
      <c r="AU665" s="158" t="s">
        <v>97</v>
      </c>
      <c r="AV665" s="13" t="s">
        <v>97</v>
      </c>
      <c r="AW665" s="13" t="s">
        <v>42</v>
      </c>
      <c r="AX665" s="13" t="s">
        <v>87</v>
      </c>
      <c r="AY665" s="158" t="s">
        <v>432</v>
      </c>
    </row>
    <row r="666" spans="2:65" s="13" customFormat="1" ht="11.25">
      <c r="B666" s="157"/>
      <c r="D666" s="151" t="s">
        <v>442</v>
      </c>
      <c r="E666" s="158" t="s">
        <v>1</v>
      </c>
      <c r="F666" s="159" t="s">
        <v>7296</v>
      </c>
      <c r="H666" s="160">
        <v>28.346</v>
      </c>
      <c r="I666" s="161"/>
      <c r="L666" s="157"/>
      <c r="M666" s="162"/>
      <c r="T666" s="163"/>
      <c r="AT666" s="158" t="s">
        <v>442</v>
      </c>
      <c r="AU666" s="158" t="s">
        <v>97</v>
      </c>
      <c r="AV666" s="13" t="s">
        <v>97</v>
      </c>
      <c r="AW666" s="13" t="s">
        <v>42</v>
      </c>
      <c r="AX666" s="13" t="s">
        <v>87</v>
      </c>
      <c r="AY666" s="158" t="s">
        <v>432</v>
      </c>
    </row>
    <row r="667" spans="2:65" s="14" customFormat="1" ht="11.25">
      <c r="B667" s="164"/>
      <c r="D667" s="151" t="s">
        <v>442</v>
      </c>
      <c r="E667" s="165" t="s">
        <v>6584</v>
      </c>
      <c r="F667" s="166" t="s">
        <v>449</v>
      </c>
      <c r="H667" s="167">
        <v>144.78399999999999</v>
      </c>
      <c r="I667" s="168"/>
      <c r="L667" s="164"/>
      <c r="M667" s="169"/>
      <c r="T667" s="170"/>
      <c r="AT667" s="165" t="s">
        <v>442</v>
      </c>
      <c r="AU667" s="165" t="s">
        <v>97</v>
      </c>
      <c r="AV667" s="14" t="s">
        <v>431</v>
      </c>
      <c r="AW667" s="14" t="s">
        <v>42</v>
      </c>
      <c r="AX667" s="14" t="s">
        <v>87</v>
      </c>
      <c r="AY667" s="165" t="s">
        <v>432</v>
      </c>
    </row>
    <row r="668" spans="2:65" s="13" customFormat="1" ht="11.25">
      <c r="B668" s="157"/>
      <c r="D668" s="151" t="s">
        <v>442</v>
      </c>
      <c r="E668" s="158" t="s">
        <v>1</v>
      </c>
      <c r="F668" s="159" t="s">
        <v>7297</v>
      </c>
      <c r="H668" s="160">
        <v>289.56799999999998</v>
      </c>
      <c r="I668" s="161"/>
      <c r="L668" s="157"/>
      <c r="M668" s="162"/>
      <c r="T668" s="163"/>
      <c r="AT668" s="158" t="s">
        <v>442</v>
      </c>
      <c r="AU668" s="158" t="s">
        <v>97</v>
      </c>
      <c r="AV668" s="13" t="s">
        <v>97</v>
      </c>
      <c r="AW668" s="13" t="s">
        <v>42</v>
      </c>
      <c r="AX668" s="13" t="s">
        <v>87</v>
      </c>
      <c r="AY668" s="158" t="s">
        <v>432</v>
      </c>
    </row>
    <row r="669" spans="2:65" s="14" customFormat="1" ht="11.25">
      <c r="B669" s="164"/>
      <c r="D669" s="151" t="s">
        <v>442</v>
      </c>
      <c r="E669" s="165" t="s">
        <v>1</v>
      </c>
      <c r="F669" s="166" t="s">
        <v>449</v>
      </c>
      <c r="H669" s="167">
        <v>289.56799999999998</v>
      </c>
      <c r="I669" s="168"/>
      <c r="L669" s="164"/>
      <c r="M669" s="169"/>
      <c r="T669" s="170"/>
      <c r="AT669" s="165" t="s">
        <v>442</v>
      </c>
      <c r="AU669" s="165" t="s">
        <v>97</v>
      </c>
      <c r="AV669" s="14" t="s">
        <v>431</v>
      </c>
      <c r="AW669" s="14" t="s">
        <v>42</v>
      </c>
      <c r="AX669" s="14" t="s">
        <v>95</v>
      </c>
      <c r="AY669" s="165" t="s">
        <v>432</v>
      </c>
    </row>
    <row r="670" spans="2:65" s="11" customFormat="1" ht="22.9" customHeight="1">
      <c r="B670" s="125"/>
      <c r="D670" s="126" t="s">
        <v>86</v>
      </c>
      <c r="E670" s="135" t="s">
        <v>7298</v>
      </c>
      <c r="F670" s="135" t="s">
        <v>7299</v>
      </c>
      <c r="I670" s="128"/>
      <c r="J670" s="136">
        <f>BK670</f>
        <v>0</v>
      </c>
      <c r="L670" s="125"/>
      <c r="M670" s="130"/>
      <c r="P670" s="131">
        <f>SUM(P671:P677)</f>
        <v>0</v>
      </c>
      <c r="R670" s="131">
        <f>SUM(R671:R677)</f>
        <v>1.5953599999999999E-3</v>
      </c>
      <c r="T670" s="132">
        <f>SUM(T671:T677)</f>
        <v>0</v>
      </c>
      <c r="AR670" s="126" t="s">
        <v>97</v>
      </c>
      <c r="AT670" s="133" t="s">
        <v>86</v>
      </c>
      <c r="AU670" s="133" t="s">
        <v>95</v>
      </c>
      <c r="AY670" s="126" t="s">
        <v>432</v>
      </c>
      <c r="BK670" s="134">
        <f>SUM(BK671:BK677)</f>
        <v>0</v>
      </c>
    </row>
    <row r="671" spans="2:65" s="1" customFormat="1" ht="24.2" customHeight="1">
      <c r="B671" s="33"/>
      <c r="C671" s="137" t="s">
        <v>1520</v>
      </c>
      <c r="D671" s="137" t="s">
        <v>435</v>
      </c>
      <c r="E671" s="138" t="s">
        <v>7300</v>
      </c>
      <c r="F671" s="139" t="s">
        <v>7301</v>
      </c>
      <c r="G671" s="140" t="s">
        <v>510</v>
      </c>
      <c r="H671" s="141">
        <v>12.272</v>
      </c>
      <c r="I671" s="142"/>
      <c r="J671" s="143">
        <f>ROUND(I671*H671,2)</f>
        <v>0</v>
      </c>
      <c r="K671" s="139" t="s">
        <v>457</v>
      </c>
      <c r="L671" s="33"/>
      <c r="M671" s="144" t="s">
        <v>1</v>
      </c>
      <c r="N671" s="145" t="s">
        <v>52</v>
      </c>
      <c r="P671" s="146">
        <f>O671*H671</f>
        <v>0</v>
      </c>
      <c r="Q671" s="146">
        <v>0</v>
      </c>
      <c r="R671" s="146">
        <f>Q671*H671</f>
        <v>0</v>
      </c>
      <c r="S671" s="146">
        <v>0</v>
      </c>
      <c r="T671" s="147">
        <f>S671*H671</f>
        <v>0</v>
      </c>
      <c r="AR671" s="148" t="s">
        <v>556</v>
      </c>
      <c r="AT671" s="148" t="s">
        <v>435</v>
      </c>
      <c r="AU671" s="148" t="s">
        <v>97</v>
      </c>
      <c r="AY671" s="17" t="s">
        <v>432</v>
      </c>
      <c r="BE671" s="149">
        <f>IF(N671="základní",J671,0)</f>
        <v>0</v>
      </c>
      <c r="BF671" s="149">
        <f>IF(N671="snížená",J671,0)</f>
        <v>0</v>
      </c>
      <c r="BG671" s="149">
        <f>IF(N671="zákl. přenesená",J671,0)</f>
        <v>0</v>
      </c>
      <c r="BH671" s="149">
        <f>IF(N671="sníž. přenesená",J671,0)</f>
        <v>0</v>
      </c>
      <c r="BI671" s="149">
        <f>IF(N671="nulová",J671,0)</f>
        <v>0</v>
      </c>
      <c r="BJ671" s="17" t="s">
        <v>95</v>
      </c>
      <c r="BK671" s="149">
        <f>ROUND(I671*H671,2)</f>
        <v>0</v>
      </c>
      <c r="BL671" s="17" t="s">
        <v>556</v>
      </c>
      <c r="BM671" s="148" t="s">
        <v>7302</v>
      </c>
    </row>
    <row r="672" spans="2:65" s="13" customFormat="1" ht="11.25">
      <c r="B672" s="157"/>
      <c r="D672" s="151" t="s">
        <v>442</v>
      </c>
      <c r="E672" s="158" t="s">
        <v>1</v>
      </c>
      <c r="F672" s="159" t="s">
        <v>6586</v>
      </c>
      <c r="H672" s="160">
        <v>12.272</v>
      </c>
      <c r="I672" s="161"/>
      <c r="L672" s="157"/>
      <c r="M672" s="162"/>
      <c r="T672" s="163"/>
      <c r="AT672" s="158" t="s">
        <v>442</v>
      </c>
      <c r="AU672" s="158" t="s">
        <v>97</v>
      </c>
      <c r="AV672" s="13" t="s">
        <v>97</v>
      </c>
      <c r="AW672" s="13" t="s">
        <v>42</v>
      </c>
      <c r="AX672" s="13" t="s">
        <v>95</v>
      </c>
      <c r="AY672" s="158" t="s">
        <v>432</v>
      </c>
    </row>
    <row r="673" spans="2:65" s="1" customFormat="1" ht="33" customHeight="1">
      <c r="B673" s="33"/>
      <c r="C673" s="137" t="s">
        <v>1524</v>
      </c>
      <c r="D673" s="137" t="s">
        <v>435</v>
      </c>
      <c r="E673" s="138" t="s">
        <v>7303</v>
      </c>
      <c r="F673" s="139" t="s">
        <v>7304</v>
      </c>
      <c r="G673" s="140" t="s">
        <v>510</v>
      </c>
      <c r="H673" s="141">
        <v>12.272</v>
      </c>
      <c r="I673" s="142"/>
      <c r="J673" s="143">
        <f>ROUND(I673*H673,2)</f>
        <v>0</v>
      </c>
      <c r="K673" s="139" t="s">
        <v>457</v>
      </c>
      <c r="L673" s="33"/>
      <c r="M673" s="144" t="s">
        <v>1</v>
      </c>
      <c r="N673" s="145" t="s">
        <v>52</v>
      </c>
      <c r="P673" s="146">
        <f>O673*H673</f>
        <v>0</v>
      </c>
      <c r="Q673" s="146">
        <v>1.2999999999999999E-4</v>
      </c>
      <c r="R673" s="146">
        <f>Q673*H673</f>
        <v>1.5953599999999999E-3</v>
      </c>
      <c r="S673" s="146">
        <v>0</v>
      </c>
      <c r="T673" s="147">
        <f>S673*H673</f>
        <v>0</v>
      </c>
      <c r="AR673" s="148" t="s">
        <v>556</v>
      </c>
      <c r="AT673" s="148" t="s">
        <v>435</v>
      </c>
      <c r="AU673" s="148" t="s">
        <v>97</v>
      </c>
      <c r="AY673" s="17" t="s">
        <v>432</v>
      </c>
      <c r="BE673" s="149">
        <f>IF(N673="základní",J673,0)</f>
        <v>0</v>
      </c>
      <c r="BF673" s="149">
        <f>IF(N673="snížená",J673,0)</f>
        <v>0</v>
      </c>
      <c r="BG673" s="149">
        <f>IF(N673="zákl. přenesená",J673,0)</f>
        <v>0</v>
      </c>
      <c r="BH673" s="149">
        <f>IF(N673="sníž. přenesená",J673,0)</f>
        <v>0</v>
      </c>
      <c r="BI673" s="149">
        <f>IF(N673="nulová",J673,0)</f>
        <v>0</v>
      </c>
      <c r="BJ673" s="17" t="s">
        <v>95</v>
      </c>
      <c r="BK673" s="149">
        <f>ROUND(I673*H673,2)</f>
        <v>0</v>
      </c>
      <c r="BL673" s="17" t="s">
        <v>556</v>
      </c>
      <c r="BM673" s="148" t="s">
        <v>7305</v>
      </c>
    </row>
    <row r="674" spans="2:65" s="13" customFormat="1" ht="11.25">
      <c r="B674" s="157"/>
      <c r="D674" s="151" t="s">
        <v>442</v>
      </c>
      <c r="E674" s="158" t="s">
        <v>1</v>
      </c>
      <c r="F674" s="159" t="s">
        <v>7306</v>
      </c>
      <c r="H674" s="160">
        <v>42.222000000000001</v>
      </c>
      <c r="I674" s="161"/>
      <c r="L674" s="157"/>
      <c r="M674" s="162"/>
      <c r="T674" s="163"/>
      <c r="AT674" s="158" t="s">
        <v>442</v>
      </c>
      <c r="AU674" s="158" t="s">
        <v>97</v>
      </c>
      <c r="AV674" s="13" t="s">
        <v>97</v>
      </c>
      <c r="AW674" s="13" t="s">
        <v>42</v>
      </c>
      <c r="AX674" s="13" t="s">
        <v>87</v>
      </c>
      <c r="AY674" s="158" t="s">
        <v>432</v>
      </c>
    </row>
    <row r="675" spans="2:65" s="13" customFormat="1" ht="11.25">
      <c r="B675" s="157"/>
      <c r="D675" s="151" t="s">
        <v>442</v>
      </c>
      <c r="E675" s="158" t="s">
        <v>1</v>
      </c>
      <c r="F675" s="159" t="s">
        <v>7307</v>
      </c>
      <c r="H675" s="160">
        <v>1.1879999999999999</v>
      </c>
      <c r="I675" s="161"/>
      <c r="L675" s="157"/>
      <c r="M675" s="162"/>
      <c r="T675" s="163"/>
      <c r="AT675" s="158" t="s">
        <v>442</v>
      </c>
      <c r="AU675" s="158" t="s">
        <v>97</v>
      </c>
      <c r="AV675" s="13" t="s">
        <v>97</v>
      </c>
      <c r="AW675" s="13" t="s">
        <v>42</v>
      </c>
      <c r="AX675" s="13" t="s">
        <v>87</v>
      </c>
      <c r="AY675" s="158" t="s">
        <v>432</v>
      </c>
    </row>
    <row r="676" spans="2:65" s="13" customFormat="1" ht="11.25">
      <c r="B676" s="157"/>
      <c r="D676" s="151" t="s">
        <v>442</v>
      </c>
      <c r="E676" s="158" t="s">
        <v>1</v>
      </c>
      <c r="F676" s="159" t="s">
        <v>7308</v>
      </c>
      <c r="H676" s="160">
        <v>-31.138000000000002</v>
      </c>
      <c r="I676" s="161"/>
      <c r="L676" s="157"/>
      <c r="M676" s="162"/>
      <c r="T676" s="163"/>
      <c r="AT676" s="158" t="s">
        <v>442</v>
      </c>
      <c r="AU676" s="158" t="s">
        <v>97</v>
      </c>
      <c r="AV676" s="13" t="s">
        <v>97</v>
      </c>
      <c r="AW676" s="13" t="s">
        <v>42</v>
      </c>
      <c r="AX676" s="13" t="s">
        <v>87</v>
      </c>
      <c r="AY676" s="158" t="s">
        <v>432</v>
      </c>
    </row>
    <row r="677" spans="2:65" s="14" customFormat="1" ht="11.25">
      <c r="B677" s="164"/>
      <c r="D677" s="151" t="s">
        <v>442</v>
      </c>
      <c r="E677" s="165" t="s">
        <v>6586</v>
      </c>
      <c r="F677" s="166" t="s">
        <v>449</v>
      </c>
      <c r="H677" s="167">
        <v>12.272</v>
      </c>
      <c r="I677" s="168"/>
      <c r="L677" s="164"/>
      <c r="M677" s="195"/>
      <c r="N677" s="196"/>
      <c r="O677" s="196"/>
      <c r="P677" s="196"/>
      <c r="Q677" s="196"/>
      <c r="R677" s="196"/>
      <c r="S677" s="196"/>
      <c r="T677" s="197"/>
      <c r="AT677" s="165" t="s">
        <v>442</v>
      </c>
      <c r="AU677" s="165" t="s">
        <v>97</v>
      </c>
      <c r="AV677" s="14" t="s">
        <v>431</v>
      </c>
      <c r="AW677" s="14" t="s">
        <v>42</v>
      </c>
      <c r="AX677" s="14" t="s">
        <v>95</v>
      </c>
      <c r="AY677" s="165" t="s">
        <v>432</v>
      </c>
    </row>
    <row r="678" spans="2:65" s="1" customFormat="1" ht="6.95" customHeight="1">
      <c r="B678" s="45"/>
      <c r="C678" s="46"/>
      <c r="D678" s="46"/>
      <c r="E678" s="46"/>
      <c r="F678" s="46"/>
      <c r="G678" s="46"/>
      <c r="H678" s="46"/>
      <c r="I678" s="46"/>
      <c r="J678" s="46"/>
      <c r="K678" s="46"/>
      <c r="L678" s="33"/>
    </row>
  </sheetData>
  <sheetProtection algorithmName="SHA-512" hashValue="nKLtlh4MBtViduN94W0iA0M26ghN8B8yEFKMh7JLBs6ME6uvDqWkqB1XEYkC8NxQ4wfrLNEKTsrtfo6kN8SVZw==" saltValue="QaPUb3zFuHglfZ218ebW3PqJxAMpDS4Sfd8NOqpqKdqVD0upGOtxqDrkBYXHEnVxgk4XKYIcku2EVcbWB2cLeg==" spinCount="100000" sheet="1" objects="1" scenarios="1" formatColumns="0" formatRows="0" autoFilter="0"/>
  <autoFilter ref="C138:K677" xr:uid="{00000000-0009-0000-0000-000028000000}"/>
  <mergeCells count="12">
    <mergeCell ref="E131:H131"/>
    <mergeCell ref="L2:V2"/>
    <mergeCell ref="E85:H85"/>
    <mergeCell ref="E87:H87"/>
    <mergeCell ref="E89:H89"/>
    <mergeCell ref="E127:H127"/>
    <mergeCell ref="E129:H129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theme="9" tint="0.59999389629810485"/>
    <pageSetUpPr fitToPage="1"/>
  </sheetPr>
  <dimension ref="B2:BM27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253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6355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30" customHeight="1">
      <c r="B11" s="33"/>
      <c r="E11" s="227" t="s">
        <v>7309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250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226.5" customHeight="1">
      <c r="B29" s="95"/>
      <c r="E29" s="211" t="s">
        <v>7310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ROUND(J130,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ROUND((SUM(BE130:BE274)),  2)</f>
        <v>0</v>
      </c>
      <c r="I35" s="97">
        <v>0.21</v>
      </c>
      <c r="J35" s="87">
        <f>ROUND(((SUM(BE130:BE274))*I35),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ROUND((SUM(BF130:BF274)),  2)</f>
        <v>0</v>
      </c>
      <c r="I36" s="97">
        <v>0.12</v>
      </c>
      <c r="J36" s="87">
        <f>ROUND(((SUM(BF130:BF274))*I36),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ROUND((SUM(BG130:BG274)),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ROUND((SUM(BH130:BH274)),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ROUND((SUM(BI130:BI274)),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20.D - ZÁZEMÍ a KAVÁRNA - zdravotně technické instalace - nezpůsobilé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J130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7311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8" customFormat="1" ht="24.95" customHeight="1">
      <c r="B100" s="109"/>
      <c r="D100" s="110" t="s">
        <v>6089</v>
      </c>
      <c r="E100" s="111"/>
      <c r="F100" s="111"/>
      <c r="G100" s="111"/>
      <c r="H100" s="111"/>
      <c r="I100" s="111"/>
      <c r="J100" s="112">
        <f>J143</f>
        <v>0</v>
      </c>
      <c r="L100" s="109"/>
    </row>
    <row r="101" spans="2:47" s="8" customFormat="1" ht="24.95" customHeight="1">
      <c r="B101" s="109"/>
      <c r="D101" s="110" t="s">
        <v>7312</v>
      </c>
      <c r="E101" s="111"/>
      <c r="F101" s="111"/>
      <c r="G101" s="111"/>
      <c r="H101" s="111"/>
      <c r="I101" s="111"/>
      <c r="J101" s="112">
        <f>J156</f>
        <v>0</v>
      </c>
      <c r="L101" s="109"/>
    </row>
    <row r="102" spans="2:47" s="8" customFormat="1" ht="24.95" customHeight="1">
      <c r="B102" s="109"/>
      <c r="D102" s="110" t="s">
        <v>7313</v>
      </c>
      <c r="E102" s="111"/>
      <c r="F102" s="111"/>
      <c r="G102" s="111"/>
      <c r="H102" s="111"/>
      <c r="I102" s="111"/>
      <c r="J102" s="112">
        <f>J190</f>
        <v>0</v>
      </c>
      <c r="L102" s="109"/>
    </row>
    <row r="103" spans="2:47" s="8" customFormat="1" ht="24.95" customHeight="1">
      <c r="B103" s="109"/>
      <c r="D103" s="110" t="s">
        <v>7314</v>
      </c>
      <c r="E103" s="111"/>
      <c r="F103" s="111"/>
      <c r="G103" s="111"/>
      <c r="H103" s="111"/>
      <c r="I103" s="111"/>
      <c r="J103" s="112">
        <f>J204</f>
        <v>0</v>
      </c>
      <c r="L103" s="109"/>
    </row>
    <row r="104" spans="2:47" s="8" customFormat="1" ht="24.95" customHeight="1">
      <c r="B104" s="109"/>
      <c r="D104" s="110" t="s">
        <v>6091</v>
      </c>
      <c r="E104" s="111"/>
      <c r="F104" s="111"/>
      <c r="G104" s="111"/>
      <c r="H104" s="111"/>
      <c r="I104" s="111"/>
      <c r="J104" s="112">
        <f>J219</f>
        <v>0</v>
      </c>
      <c r="L104" s="109"/>
    </row>
    <row r="105" spans="2:47" s="8" customFormat="1" ht="24.95" customHeight="1">
      <c r="B105" s="109"/>
      <c r="D105" s="110" t="s">
        <v>7315</v>
      </c>
      <c r="E105" s="111"/>
      <c r="F105" s="111"/>
      <c r="G105" s="111"/>
      <c r="H105" s="111"/>
      <c r="I105" s="111"/>
      <c r="J105" s="112">
        <f>J227</f>
        <v>0</v>
      </c>
      <c r="L105" s="109"/>
    </row>
    <row r="106" spans="2:47" s="8" customFormat="1" ht="24.95" customHeight="1">
      <c r="B106" s="109"/>
      <c r="D106" s="110" t="s">
        <v>7316</v>
      </c>
      <c r="E106" s="111"/>
      <c r="F106" s="111"/>
      <c r="G106" s="111"/>
      <c r="H106" s="111"/>
      <c r="I106" s="111"/>
      <c r="J106" s="112">
        <f>J239</f>
        <v>0</v>
      </c>
      <c r="L106" s="109"/>
    </row>
    <row r="107" spans="2:47" s="8" customFormat="1" ht="24.95" customHeight="1">
      <c r="B107" s="109"/>
      <c r="D107" s="110" t="s">
        <v>7317</v>
      </c>
      <c r="E107" s="111"/>
      <c r="F107" s="111"/>
      <c r="G107" s="111"/>
      <c r="H107" s="111"/>
      <c r="I107" s="111"/>
      <c r="J107" s="112">
        <f>J258</f>
        <v>0</v>
      </c>
      <c r="L107" s="109"/>
    </row>
    <row r="108" spans="2:47" s="8" customFormat="1" ht="24.95" customHeight="1">
      <c r="B108" s="109"/>
      <c r="D108" s="110" t="s">
        <v>6093</v>
      </c>
      <c r="E108" s="111"/>
      <c r="F108" s="111"/>
      <c r="G108" s="111"/>
      <c r="H108" s="111"/>
      <c r="I108" s="111"/>
      <c r="J108" s="112">
        <f>J270</f>
        <v>0</v>
      </c>
      <c r="L108" s="109"/>
    </row>
    <row r="109" spans="2:47" s="1" customFormat="1" ht="21.75" customHeight="1">
      <c r="B109" s="33"/>
      <c r="L109" s="33"/>
    </row>
    <row r="110" spans="2:47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33"/>
    </row>
    <row r="114" spans="2:12" s="1" customFormat="1" ht="6.95" customHeight="1"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33"/>
    </row>
    <row r="115" spans="2:12" s="1" customFormat="1" ht="24.95" customHeight="1">
      <c r="B115" s="33"/>
      <c r="C115" s="21" t="s">
        <v>416</v>
      </c>
      <c r="L115" s="33"/>
    </row>
    <row r="116" spans="2:12" s="1" customFormat="1" ht="6.95" customHeight="1">
      <c r="B116" s="33"/>
      <c r="L116" s="33"/>
    </row>
    <row r="117" spans="2:12" s="1" customFormat="1" ht="12" customHeight="1">
      <c r="B117" s="33"/>
      <c r="C117" s="27" t="s">
        <v>16</v>
      </c>
      <c r="L117" s="33"/>
    </row>
    <row r="118" spans="2:12" s="1" customFormat="1" ht="16.5" customHeight="1">
      <c r="B118" s="33"/>
      <c r="E118" s="246" t="str">
        <f>E7</f>
        <v>OBNOVA PARKU NA MÍROVÉM NÁMĚSTÍ V HODONÍNĚ</v>
      </c>
      <c r="F118" s="247"/>
      <c r="G118" s="247"/>
      <c r="H118" s="247"/>
      <c r="L118" s="33"/>
    </row>
    <row r="119" spans="2:12" ht="12" customHeight="1">
      <c r="B119" s="20"/>
      <c r="C119" s="27" t="s">
        <v>395</v>
      </c>
      <c r="L119" s="20"/>
    </row>
    <row r="120" spans="2:12" s="1" customFormat="1" ht="16.5" customHeight="1">
      <c r="B120" s="33"/>
      <c r="E120" s="246" t="s">
        <v>6355</v>
      </c>
      <c r="F120" s="248"/>
      <c r="G120" s="248"/>
      <c r="H120" s="248"/>
      <c r="L120" s="33"/>
    </row>
    <row r="121" spans="2:12" s="1" customFormat="1" ht="12" customHeight="1">
      <c r="B121" s="33"/>
      <c r="C121" s="27" t="s">
        <v>637</v>
      </c>
      <c r="L121" s="33"/>
    </row>
    <row r="122" spans="2:12" s="1" customFormat="1" ht="30" customHeight="1">
      <c r="B122" s="33"/>
      <c r="E122" s="227" t="str">
        <f>E11</f>
        <v>20.D - ZÁZEMÍ a KAVÁRNA - zdravotně technické instalace - nezpůsobilé</v>
      </c>
      <c r="F122" s="248"/>
      <c r="G122" s="248"/>
      <c r="H122" s="248"/>
      <c r="L122" s="33"/>
    </row>
    <row r="123" spans="2:12" s="1" customFormat="1" ht="6.95" customHeight="1">
      <c r="B123" s="33"/>
      <c r="L123" s="33"/>
    </row>
    <row r="124" spans="2:12" s="1" customFormat="1" ht="12" customHeight="1">
      <c r="B124" s="33"/>
      <c r="C124" s="27" t="s">
        <v>22</v>
      </c>
      <c r="F124" s="25" t="str">
        <f>F14</f>
        <v xml:space="preserve">HODONÍN </v>
      </c>
      <c r="I124" s="27" t="s">
        <v>24</v>
      </c>
      <c r="J124" s="53" t="str">
        <f>IF(J14="","",J14)</f>
        <v>25. 10. 2024</v>
      </c>
      <c r="L124" s="33"/>
    </row>
    <row r="125" spans="2:12" s="1" customFormat="1" ht="6.95" customHeight="1">
      <c r="B125" s="33"/>
      <c r="L125" s="33"/>
    </row>
    <row r="126" spans="2:12" s="1" customFormat="1" ht="40.15" customHeight="1">
      <c r="B126" s="33"/>
      <c r="C126" s="27" t="s">
        <v>30</v>
      </c>
      <c r="F126" s="25" t="str">
        <f>E17</f>
        <v>Město Hodonín, Masyrykovo nám.53/1, Hodonín 695 35</v>
      </c>
      <c r="I126" s="27" t="s">
        <v>38</v>
      </c>
      <c r="J126" s="31" t="str">
        <f>E23</f>
        <v>MAAUS  s.r.o., Gorkého 51/1, Brno 602 00</v>
      </c>
      <c r="L126" s="33"/>
    </row>
    <row r="127" spans="2:12" s="1" customFormat="1" ht="15.2" customHeight="1">
      <c r="B127" s="33"/>
      <c r="C127" s="27" t="s">
        <v>36</v>
      </c>
      <c r="F127" s="25" t="str">
        <f>IF(E20="","",E20)</f>
        <v>Vyplň údaj</v>
      </c>
      <c r="I127" s="27" t="s">
        <v>43</v>
      </c>
      <c r="J127" s="31" t="str">
        <f>E26</f>
        <v xml:space="preserve"> </v>
      </c>
      <c r="L127" s="33"/>
    </row>
    <row r="128" spans="2:12" s="1" customFormat="1" ht="10.35" customHeight="1">
      <c r="B128" s="33"/>
      <c r="L128" s="33"/>
    </row>
    <row r="129" spans="2:65" s="10" customFormat="1" ht="29.25" customHeight="1">
      <c r="B129" s="117"/>
      <c r="C129" s="118" t="s">
        <v>417</v>
      </c>
      <c r="D129" s="119" t="s">
        <v>72</v>
      </c>
      <c r="E129" s="119" t="s">
        <v>68</v>
      </c>
      <c r="F129" s="119" t="s">
        <v>69</v>
      </c>
      <c r="G129" s="119" t="s">
        <v>418</v>
      </c>
      <c r="H129" s="119" t="s">
        <v>419</v>
      </c>
      <c r="I129" s="119" t="s">
        <v>420</v>
      </c>
      <c r="J129" s="119" t="s">
        <v>402</v>
      </c>
      <c r="K129" s="120" t="s">
        <v>421</v>
      </c>
      <c r="L129" s="117"/>
      <c r="M129" s="60" t="s">
        <v>1</v>
      </c>
      <c r="N129" s="61" t="s">
        <v>51</v>
      </c>
      <c r="O129" s="61" t="s">
        <v>422</v>
      </c>
      <c r="P129" s="61" t="s">
        <v>423</v>
      </c>
      <c r="Q129" s="61" t="s">
        <v>424</v>
      </c>
      <c r="R129" s="61" t="s">
        <v>425</v>
      </c>
      <c r="S129" s="61" t="s">
        <v>426</v>
      </c>
      <c r="T129" s="62" t="s">
        <v>427</v>
      </c>
    </row>
    <row r="130" spans="2:65" s="1" customFormat="1" ht="22.9" customHeight="1">
      <c r="B130" s="33"/>
      <c r="C130" s="65" t="s">
        <v>428</v>
      </c>
      <c r="J130" s="121">
        <f>BK130</f>
        <v>0</v>
      </c>
      <c r="L130" s="33"/>
      <c r="M130" s="63"/>
      <c r="N130" s="54"/>
      <c r="O130" s="54"/>
      <c r="P130" s="122">
        <f>P131+P143+P156+P190+P204+P219+P227+P239+P258+P270</f>
        <v>0</v>
      </c>
      <c r="Q130" s="54"/>
      <c r="R130" s="122">
        <f>R131+R143+R156+R190+R204+R219+R227+R239+R258+R270</f>
        <v>19.713454999999996</v>
      </c>
      <c r="S130" s="54"/>
      <c r="T130" s="123">
        <f>T131+T143+T156+T190+T204+T219+T227+T239+T258+T270</f>
        <v>0</v>
      </c>
      <c r="AT130" s="17" t="s">
        <v>86</v>
      </c>
      <c r="AU130" s="17" t="s">
        <v>404</v>
      </c>
      <c r="BK130" s="124">
        <f>BK131+BK143+BK156+BK190+BK204+BK219+BK227+BK239+BK258+BK270</f>
        <v>0</v>
      </c>
    </row>
    <row r="131" spans="2:65" s="11" customFormat="1" ht="25.9" customHeight="1">
      <c r="B131" s="125"/>
      <c r="D131" s="126" t="s">
        <v>86</v>
      </c>
      <c r="E131" s="127" t="s">
        <v>7318</v>
      </c>
      <c r="F131" s="127" t="s">
        <v>7319</v>
      </c>
      <c r="I131" s="128"/>
      <c r="J131" s="129">
        <f>BK131</f>
        <v>0</v>
      </c>
      <c r="L131" s="125"/>
      <c r="M131" s="130"/>
      <c r="P131" s="131">
        <f>SUM(P132:P142)</f>
        <v>0</v>
      </c>
      <c r="R131" s="131">
        <f>SUM(R132:R142)</f>
        <v>0.28963</v>
      </c>
      <c r="T131" s="132">
        <f>SUM(T132:T142)</f>
        <v>0</v>
      </c>
      <c r="AR131" s="126" t="s">
        <v>97</v>
      </c>
      <c r="AT131" s="133" t="s">
        <v>86</v>
      </c>
      <c r="AU131" s="133" t="s">
        <v>87</v>
      </c>
      <c r="AY131" s="126" t="s">
        <v>432</v>
      </c>
      <c r="BK131" s="134">
        <f>SUM(BK132:BK142)</f>
        <v>0</v>
      </c>
    </row>
    <row r="132" spans="2:65" s="1" customFormat="1" ht="24.2" customHeight="1">
      <c r="B132" s="33"/>
      <c r="C132" s="137" t="s">
        <v>95</v>
      </c>
      <c r="D132" s="137" t="s">
        <v>435</v>
      </c>
      <c r="E132" s="138" t="s">
        <v>7320</v>
      </c>
      <c r="F132" s="139" t="s">
        <v>7321</v>
      </c>
      <c r="G132" s="140" t="s">
        <v>521</v>
      </c>
      <c r="H132" s="141">
        <v>18</v>
      </c>
      <c r="I132" s="142"/>
      <c r="J132" s="143">
        <f t="shared" ref="J132:J142" si="0">ROUND(I132*H132,2)</f>
        <v>0</v>
      </c>
      <c r="K132" s="139" t="s">
        <v>6100</v>
      </c>
      <c r="L132" s="33"/>
      <c r="M132" s="144" t="s">
        <v>1</v>
      </c>
      <c r="N132" s="145" t="s">
        <v>52</v>
      </c>
      <c r="P132" s="146">
        <f t="shared" ref="P132:P142" si="1">O132*H132</f>
        <v>0</v>
      </c>
      <c r="Q132" s="146">
        <v>3.9899999999999996E-3</v>
      </c>
      <c r="R132" s="146">
        <f t="shared" ref="R132:R142" si="2">Q132*H132</f>
        <v>7.1819999999999995E-2</v>
      </c>
      <c r="S132" s="146">
        <v>0</v>
      </c>
      <c r="T132" s="147">
        <f t="shared" ref="T132:T142" si="3">S132*H132</f>
        <v>0</v>
      </c>
      <c r="AR132" s="148" t="s">
        <v>556</v>
      </c>
      <c r="AT132" s="148" t="s">
        <v>435</v>
      </c>
      <c r="AU132" s="148" t="s">
        <v>95</v>
      </c>
      <c r="AY132" s="17" t="s">
        <v>432</v>
      </c>
      <c r="BE132" s="149">
        <f t="shared" ref="BE132:BE142" si="4">IF(N132="základní",J132,0)</f>
        <v>0</v>
      </c>
      <c r="BF132" s="149">
        <f t="shared" ref="BF132:BF142" si="5">IF(N132="snížená",J132,0)</f>
        <v>0</v>
      </c>
      <c r="BG132" s="149">
        <f t="shared" ref="BG132:BG142" si="6">IF(N132="zákl. přenesená",J132,0)</f>
        <v>0</v>
      </c>
      <c r="BH132" s="149">
        <f t="shared" ref="BH132:BH142" si="7">IF(N132="sníž. přenesená",J132,0)</f>
        <v>0</v>
      </c>
      <c r="BI132" s="149">
        <f t="shared" ref="BI132:BI142" si="8">IF(N132="nulová",J132,0)</f>
        <v>0</v>
      </c>
      <c r="BJ132" s="17" t="s">
        <v>95</v>
      </c>
      <c r="BK132" s="149">
        <f t="shared" ref="BK132:BK142" si="9">ROUND(I132*H132,2)</f>
        <v>0</v>
      </c>
      <c r="BL132" s="17" t="s">
        <v>556</v>
      </c>
      <c r="BM132" s="148" t="s">
        <v>97</v>
      </c>
    </row>
    <row r="133" spans="2:65" s="1" customFormat="1" ht="24.2" customHeight="1">
      <c r="B133" s="33"/>
      <c r="C133" s="137" t="s">
        <v>97</v>
      </c>
      <c r="D133" s="137" t="s">
        <v>435</v>
      </c>
      <c r="E133" s="138" t="s">
        <v>7322</v>
      </c>
      <c r="F133" s="139" t="s">
        <v>7323</v>
      </c>
      <c r="G133" s="140" t="s">
        <v>521</v>
      </c>
      <c r="H133" s="141">
        <v>17</v>
      </c>
      <c r="I133" s="142"/>
      <c r="J133" s="143">
        <f t="shared" si="0"/>
        <v>0</v>
      </c>
      <c r="K133" s="139" t="s">
        <v>6100</v>
      </c>
      <c r="L133" s="33"/>
      <c r="M133" s="144" t="s">
        <v>1</v>
      </c>
      <c r="N133" s="145" t="s">
        <v>52</v>
      </c>
      <c r="P133" s="146">
        <f t="shared" si="1"/>
        <v>0</v>
      </c>
      <c r="Q133" s="146">
        <v>5.1799999999999997E-3</v>
      </c>
      <c r="R133" s="146">
        <f t="shared" si="2"/>
        <v>8.8059999999999999E-2</v>
      </c>
      <c r="S133" s="146">
        <v>0</v>
      </c>
      <c r="T133" s="147">
        <f t="shared" si="3"/>
        <v>0</v>
      </c>
      <c r="AR133" s="148" t="s">
        <v>556</v>
      </c>
      <c r="AT133" s="148" t="s">
        <v>435</v>
      </c>
      <c r="AU133" s="148" t="s">
        <v>95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556</v>
      </c>
      <c r="BM133" s="148" t="s">
        <v>431</v>
      </c>
    </row>
    <row r="134" spans="2:65" s="1" customFormat="1" ht="24.2" customHeight="1">
      <c r="B134" s="33"/>
      <c r="C134" s="137" t="s">
        <v>108</v>
      </c>
      <c r="D134" s="137" t="s">
        <v>435</v>
      </c>
      <c r="E134" s="138" t="s">
        <v>7324</v>
      </c>
      <c r="F134" s="139" t="s">
        <v>7325</v>
      </c>
      <c r="G134" s="140" t="s">
        <v>521</v>
      </c>
      <c r="H134" s="141">
        <v>3</v>
      </c>
      <c r="I134" s="142"/>
      <c r="J134" s="143">
        <f t="shared" si="0"/>
        <v>0</v>
      </c>
      <c r="K134" s="139" t="s">
        <v>6100</v>
      </c>
      <c r="L134" s="33"/>
      <c r="M134" s="144" t="s">
        <v>1</v>
      </c>
      <c r="N134" s="145" t="s">
        <v>52</v>
      </c>
      <c r="P134" s="146">
        <f t="shared" si="1"/>
        <v>0</v>
      </c>
      <c r="Q134" s="146">
        <v>5.3499999999999997E-3</v>
      </c>
      <c r="R134" s="146">
        <f t="shared" si="2"/>
        <v>1.6049999999999998E-2</v>
      </c>
      <c r="S134" s="146">
        <v>0</v>
      </c>
      <c r="T134" s="147">
        <f t="shared" si="3"/>
        <v>0</v>
      </c>
      <c r="AR134" s="148" t="s">
        <v>556</v>
      </c>
      <c r="AT134" s="148" t="s">
        <v>435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556</v>
      </c>
      <c r="BM134" s="148" t="s">
        <v>483</v>
      </c>
    </row>
    <row r="135" spans="2:65" s="1" customFormat="1" ht="24.2" customHeight="1">
      <c r="B135" s="33"/>
      <c r="C135" s="137" t="s">
        <v>431</v>
      </c>
      <c r="D135" s="137" t="s">
        <v>435</v>
      </c>
      <c r="E135" s="138" t="s">
        <v>7326</v>
      </c>
      <c r="F135" s="139" t="s">
        <v>7327</v>
      </c>
      <c r="G135" s="140" t="s">
        <v>521</v>
      </c>
      <c r="H135" s="141">
        <v>17</v>
      </c>
      <c r="I135" s="142"/>
      <c r="J135" s="143">
        <f t="shared" si="0"/>
        <v>0</v>
      </c>
      <c r="K135" s="139" t="s">
        <v>6100</v>
      </c>
      <c r="L135" s="33"/>
      <c r="M135" s="144" t="s">
        <v>1</v>
      </c>
      <c r="N135" s="145" t="s">
        <v>52</v>
      </c>
      <c r="P135" s="146">
        <f t="shared" si="1"/>
        <v>0</v>
      </c>
      <c r="Q135" s="146">
        <v>5.7299999999999999E-3</v>
      </c>
      <c r="R135" s="146">
        <f t="shared" si="2"/>
        <v>9.7409999999999997E-2</v>
      </c>
      <c r="S135" s="146">
        <v>0</v>
      </c>
      <c r="T135" s="147">
        <f t="shared" si="3"/>
        <v>0</v>
      </c>
      <c r="AR135" s="148" t="s">
        <v>556</v>
      </c>
      <c r="AT135" s="148" t="s">
        <v>435</v>
      </c>
      <c r="AU135" s="148" t="s">
        <v>95</v>
      </c>
      <c r="AY135" s="17" t="s">
        <v>432</v>
      </c>
      <c r="BE135" s="149">
        <f t="shared" si="4"/>
        <v>0</v>
      </c>
      <c r="BF135" s="149">
        <f t="shared" si="5"/>
        <v>0</v>
      </c>
      <c r="BG135" s="149">
        <f t="shared" si="6"/>
        <v>0</v>
      </c>
      <c r="BH135" s="149">
        <f t="shared" si="7"/>
        <v>0</v>
      </c>
      <c r="BI135" s="149">
        <f t="shared" si="8"/>
        <v>0</v>
      </c>
      <c r="BJ135" s="17" t="s">
        <v>95</v>
      </c>
      <c r="BK135" s="149">
        <f t="shared" si="9"/>
        <v>0</v>
      </c>
      <c r="BL135" s="17" t="s">
        <v>556</v>
      </c>
      <c r="BM135" s="148" t="s">
        <v>500</v>
      </c>
    </row>
    <row r="136" spans="2:65" s="1" customFormat="1" ht="16.5" customHeight="1">
      <c r="B136" s="33"/>
      <c r="C136" s="137" t="s">
        <v>452</v>
      </c>
      <c r="D136" s="137" t="s">
        <v>435</v>
      </c>
      <c r="E136" s="138" t="s">
        <v>7328</v>
      </c>
      <c r="F136" s="139" t="s">
        <v>7329</v>
      </c>
      <c r="G136" s="140" t="s">
        <v>521</v>
      </c>
      <c r="H136" s="141">
        <v>18</v>
      </c>
      <c r="I136" s="142"/>
      <c r="J136" s="143">
        <f t="shared" si="0"/>
        <v>0</v>
      </c>
      <c r="K136" s="139" t="s">
        <v>6100</v>
      </c>
      <c r="L136" s="33"/>
      <c r="M136" s="144" t="s">
        <v>1</v>
      </c>
      <c r="N136" s="145" t="s">
        <v>52</v>
      </c>
      <c r="P136" s="146">
        <f t="shared" si="1"/>
        <v>0</v>
      </c>
      <c r="Q136" s="146">
        <v>2.7999999999999998E-4</v>
      </c>
      <c r="R136" s="146">
        <f t="shared" si="2"/>
        <v>5.0399999999999993E-3</v>
      </c>
      <c r="S136" s="146">
        <v>0</v>
      </c>
      <c r="T136" s="147">
        <f t="shared" si="3"/>
        <v>0</v>
      </c>
      <c r="AR136" s="148" t="s">
        <v>556</v>
      </c>
      <c r="AT136" s="148" t="s">
        <v>435</v>
      </c>
      <c r="AU136" s="148" t="s">
        <v>95</v>
      </c>
      <c r="AY136" s="17" t="s">
        <v>432</v>
      </c>
      <c r="BE136" s="149">
        <f t="shared" si="4"/>
        <v>0</v>
      </c>
      <c r="BF136" s="149">
        <f t="shared" si="5"/>
        <v>0</v>
      </c>
      <c r="BG136" s="149">
        <f t="shared" si="6"/>
        <v>0</v>
      </c>
      <c r="BH136" s="149">
        <f t="shared" si="7"/>
        <v>0</v>
      </c>
      <c r="BI136" s="149">
        <f t="shared" si="8"/>
        <v>0</v>
      </c>
      <c r="BJ136" s="17" t="s">
        <v>95</v>
      </c>
      <c r="BK136" s="149">
        <f t="shared" si="9"/>
        <v>0</v>
      </c>
      <c r="BL136" s="17" t="s">
        <v>556</v>
      </c>
      <c r="BM136" s="148" t="s">
        <v>140</v>
      </c>
    </row>
    <row r="137" spans="2:65" s="1" customFormat="1" ht="16.5" customHeight="1">
      <c r="B137" s="33"/>
      <c r="C137" s="137" t="s">
        <v>483</v>
      </c>
      <c r="D137" s="137" t="s">
        <v>435</v>
      </c>
      <c r="E137" s="138" t="s">
        <v>7330</v>
      </c>
      <c r="F137" s="139" t="s">
        <v>7331</v>
      </c>
      <c r="G137" s="140" t="s">
        <v>521</v>
      </c>
      <c r="H137" s="141">
        <v>17</v>
      </c>
      <c r="I137" s="142"/>
      <c r="J137" s="143">
        <f t="shared" si="0"/>
        <v>0</v>
      </c>
      <c r="K137" s="139" t="s">
        <v>6100</v>
      </c>
      <c r="L137" s="33"/>
      <c r="M137" s="144" t="s">
        <v>1</v>
      </c>
      <c r="N137" s="145" t="s">
        <v>52</v>
      </c>
      <c r="P137" s="146">
        <f t="shared" si="1"/>
        <v>0</v>
      </c>
      <c r="Q137" s="146">
        <v>2.7999999999999998E-4</v>
      </c>
      <c r="R137" s="146">
        <f t="shared" si="2"/>
        <v>4.7599999999999995E-3</v>
      </c>
      <c r="S137" s="146">
        <v>0</v>
      </c>
      <c r="T137" s="147">
        <f t="shared" si="3"/>
        <v>0</v>
      </c>
      <c r="AR137" s="148" t="s">
        <v>556</v>
      </c>
      <c r="AT137" s="148" t="s">
        <v>435</v>
      </c>
      <c r="AU137" s="148" t="s">
        <v>95</v>
      </c>
      <c r="AY137" s="17" t="s">
        <v>432</v>
      </c>
      <c r="BE137" s="149">
        <f t="shared" si="4"/>
        <v>0</v>
      </c>
      <c r="BF137" s="149">
        <f t="shared" si="5"/>
        <v>0</v>
      </c>
      <c r="BG137" s="149">
        <f t="shared" si="6"/>
        <v>0</v>
      </c>
      <c r="BH137" s="149">
        <f t="shared" si="7"/>
        <v>0</v>
      </c>
      <c r="BI137" s="149">
        <f t="shared" si="8"/>
        <v>0</v>
      </c>
      <c r="BJ137" s="17" t="s">
        <v>95</v>
      </c>
      <c r="BK137" s="149">
        <f t="shared" si="9"/>
        <v>0</v>
      </c>
      <c r="BL137" s="17" t="s">
        <v>556</v>
      </c>
      <c r="BM137" s="148" t="s">
        <v>8</v>
      </c>
    </row>
    <row r="138" spans="2:65" s="1" customFormat="1" ht="16.5" customHeight="1">
      <c r="B138" s="33"/>
      <c r="C138" s="137" t="s">
        <v>489</v>
      </c>
      <c r="D138" s="137" t="s">
        <v>435</v>
      </c>
      <c r="E138" s="138" t="s">
        <v>7332</v>
      </c>
      <c r="F138" s="139" t="s">
        <v>7333</v>
      </c>
      <c r="G138" s="140" t="s">
        <v>521</v>
      </c>
      <c r="H138" s="141">
        <v>3</v>
      </c>
      <c r="I138" s="142"/>
      <c r="J138" s="143">
        <f t="shared" si="0"/>
        <v>0</v>
      </c>
      <c r="K138" s="139" t="s">
        <v>6100</v>
      </c>
      <c r="L138" s="33"/>
      <c r="M138" s="144" t="s">
        <v>1</v>
      </c>
      <c r="N138" s="145" t="s">
        <v>52</v>
      </c>
      <c r="P138" s="146">
        <f t="shared" si="1"/>
        <v>0</v>
      </c>
      <c r="Q138" s="146">
        <v>2.7999999999999998E-4</v>
      </c>
      <c r="R138" s="146">
        <f t="shared" si="2"/>
        <v>8.3999999999999993E-4</v>
      </c>
      <c r="S138" s="146">
        <v>0</v>
      </c>
      <c r="T138" s="147">
        <f t="shared" si="3"/>
        <v>0</v>
      </c>
      <c r="AR138" s="148" t="s">
        <v>556</v>
      </c>
      <c r="AT138" s="148" t="s">
        <v>435</v>
      </c>
      <c r="AU138" s="148" t="s">
        <v>95</v>
      </c>
      <c r="AY138" s="17" t="s">
        <v>432</v>
      </c>
      <c r="BE138" s="149">
        <f t="shared" si="4"/>
        <v>0</v>
      </c>
      <c r="BF138" s="149">
        <f t="shared" si="5"/>
        <v>0</v>
      </c>
      <c r="BG138" s="149">
        <f t="shared" si="6"/>
        <v>0</v>
      </c>
      <c r="BH138" s="149">
        <f t="shared" si="7"/>
        <v>0</v>
      </c>
      <c r="BI138" s="149">
        <f t="shared" si="8"/>
        <v>0</v>
      </c>
      <c r="BJ138" s="17" t="s">
        <v>95</v>
      </c>
      <c r="BK138" s="149">
        <f t="shared" si="9"/>
        <v>0</v>
      </c>
      <c r="BL138" s="17" t="s">
        <v>556</v>
      </c>
      <c r="BM138" s="148" t="s">
        <v>220</v>
      </c>
    </row>
    <row r="139" spans="2:65" s="1" customFormat="1" ht="16.5" customHeight="1">
      <c r="B139" s="33"/>
      <c r="C139" s="137" t="s">
        <v>500</v>
      </c>
      <c r="D139" s="137" t="s">
        <v>435</v>
      </c>
      <c r="E139" s="138" t="s">
        <v>7334</v>
      </c>
      <c r="F139" s="139" t="s">
        <v>7335</v>
      </c>
      <c r="G139" s="140" t="s">
        <v>521</v>
      </c>
      <c r="H139" s="141">
        <v>17</v>
      </c>
      <c r="I139" s="142"/>
      <c r="J139" s="143">
        <f t="shared" si="0"/>
        <v>0</v>
      </c>
      <c r="K139" s="139" t="s">
        <v>6100</v>
      </c>
      <c r="L139" s="33"/>
      <c r="M139" s="144" t="s">
        <v>1</v>
      </c>
      <c r="N139" s="145" t="s">
        <v>52</v>
      </c>
      <c r="P139" s="146">
        <f t="shared" si="1"/>
        <v>0</v>
      </c>
      <c r="Q139" s="146">
        <v>2.9999999999999997E-4</v>
      </c>
      <c r="R139" s="146">
        <f t="shared" si="2"/>
        <v>5.0999999999999995E-3</v>
      </c>
      <c r="S139" s="146">
        <v>0</v>
      </c>
      <c r="T139" s="147">
        <f t="shared" si="3"/>
        <v>0</v>
      </c>
      <c r="AR139" s="148" t="s">
        <v>556</v>
      </c>
      <c r="AT139" s="148" t="s">
        <v>435</v>
      </c>
      <c r="AU139" s="148" t="s">
        <v>95</v>
      </c>
      <c r="AY139" s="17" t="s">
        <v>432</v>
      </c>
      <c r="BE139" s="149">
        <f t="shared" si="4"/>
        <v>0</v>
      </c>
      <c r="BF139" s="149">
        <f t="shared" si="5"/>
        <v>0</v>
      </c>
      <c r="BG139" s="149">
        <f t="shared" si="6"/>
        <v>0</v>
      </c>
      <c r="BH139" s="149">
        <f t="shared" si="7"/>
        <v>0</v>
      </c>
      <c r="BI139" s="149">
        <f t="shared" si="8"/>
        <v>0</v>
      </c>
      <c r="BJ139" s="17" t="s">
        <v>95</v>
      </c>
      <c r="BK139" s="149">
        <f t="shared" si="9"/>
        <v>0</v>
      </c>
      <c r="BL139" s="17" t="s">
        <v>556</v>
      </c>
      <c r="BM139" s="148" t="s">
        <v>556</v>
      </c>
    </row>
    <row r="140" spans="2:65" s="1" customFormat="1" ht="21.75" customHeight="1">
      <c r="B140" s="33"/>
      <c r="C140" s="137" t="s">
        <v>507</v>
      </c>
      <c r="D140" s="137" t="s">
        <v>435</v>
      </c>
      <c r="E140" s="138" t="s">
        <v>7336</v>
      </c>
      <c r="F140" s="139" t="s">
        <v>7337</v>
      </c>
      <c r="G140" s="140" t="s">
        <v>521</v>
      </c>
      <c r="H140" s="141">
        <v>55</v>
      </c>
      <c r="I140" s="142"/>
      <c r="J140" s="143">
        <f t="shared" si="0"/>
        <v>0</v>
      </c>
      <c r="K140" s="139" t="s">
        <v>6100</v>
      </c>
      <c r="L140" s="33"/>
      <c r="M140" s="144" t="s">
        <v>1</v>
      </c>
      <c r="N140" s="145" t="s">
        <v>52</v>
      </c>
      <c r="P140" s="146">
        <f t="shared" si="1"/>
        <v>0</v>
      </c>
      <c r="Q140" s="146">
        <v>1.0000000000000001E-5</v>
      </c>
      <c r="R140" s="146">
        <f t="shared" si="2"/>
        <v>5.5000000000000003E-4</v>
      </c>
      <c r="S140" s="146">
        <v>0</v>
      </c>
      <c r="T140" s="147">
        <f t="shared" si="3"/>
        <v>0</v>
      </c>
      <c r="AR140" s="148" t="s">
        <v>556</v>
      </c>
      <c r="AT140" s="148" t="s">
        <v>435</v>
      </c>
      <c r="AU140" s="148" t="s">
        <v>95</v>
      </c>
      <c r="AY140" s="17" t="s">
        <v>432</v>
      </c>
      <c r="BE140" s="149">
        <f t="shared" si="4"/>
        <v>0</v>
      </c>
      <c r="BF140" s="149">
        <f t="shared" si="5"/>
        <v>0</v>
      </c>
      <c r="BG140" s="149">
        <f t="shared" si="6"/>
        <v>0</v>
      </c>
      <c r="BH140" s="149">
        <f t="shared" si="7"/>
        <v>0</v>
      </c>
      <c r="BI140" s="149">
        <f t="shared" si="8"/>
        <v>0</v>
      </c>
      <c r="BJ140" s="17" t="s">
        <v>95</v>
      </c>
      <c r="BK140" s="149">
        <f t="shared" si="9"/>
        <v>0</v>
      </c>
      <c r="BL140" s="17" t="s">
        <v>556</v>
      </c>
      <c r="BM140" s="148" t="s">
        <v>572</v>
      </c>
    </row>
    <row r="141" spans="2:65" s="1" customFormat="1" ht="16.5" customHeight="1">
      <c r="B141" s="33"/>
      <c r="C141" s="137" t="s">
        <v>140</v>
      </c>
      <c r="D141" s="137" t="s">
        <v>435</v>
      </c>
      <c r="E141" s="138" t="s">
        <v>7338</v>
      </c>
      <c r="F141" s="139" t="s">
        <v>7339</v>
      </c>
      <c r="G141" s="140" t="s">
        <v>521</v>
      </c>
      <c r="H141" s="141">
        <v>55</v>
      </c>
      <c r="I141" s="142"/>
      <c r="J141" s="143">
        <f t="shared" si="0"/>
        <v>0</v>
      </c>
      <c r="K141" s="139" t="s">
        <v>6100</v>
      </c>
      <c r="L141" s="33"/>
      <c r="M141" s="144" t="s">
        <v>1</v>
      </c>
      <c r="N141" s="145" t="s">
        <v>52</v>
      </c>
      <c r="P141" s="146">
        <f t="shared" si="1"/>
        <v>0</v>
      </c>
      <c r="Q141" s="146">
        <v>0</v>
      </c>
      <c r="R141" s="146">
        <f t="shared" si="2"/>
        <v>0</v>
      </c>
      <c r="S141" s="146">
        <v>0</v>
      </c>
      <c r="T141" s="147">
        <f t="shared" si="3"/>
        <v>0</v>
      </c>
      <c r="AR141" s="148" t="s">
        <v>556</v>
      </c>
      <c r="AT141" s="148" t="s">
        <v>435</v>
      </c>
      <c r="AU141" s="148" t="s">
        <v>95</v>
      </c>
      <c r="AY141" s="17" t="s">
        <v>432</v>
      </c>
      <c r="BE141" s="149">
        <f t="shared" si="4"/>
        <v>0</v>
      </c>
      <c r="BF141" s="149">
        <f t="shared" si="5"/>
        <v>0</v>
      </c>
      <c r="BG141" s="149">
        <f t="shared" si="6"/>
        <v>0</v>
      </c>
      <c r="BH141" s="149">
        <f t="shared" si="7"/>
        <v>0</v>
      </c>
      <c r="BI141" s="149">
        <f t="shared" si="8"/>
        <v>0</v>
      </c>
      <c r="BJ141" s="17" t="s">
        <v>95</v>
      </c>
      <c r="BK141" s="149">
        <f t="shared" si="9"/>
        <v>0</v>
      </c>
      <c r="BL141" s="17" t="s">
        <v>556</v>
      </c>
      <c r="BM141" s="148" t="s">
        <v>236</v>
      </c>
    </row>
    <row r="142" spans="2:65" s="1" customFormat="1" ht="16.5" customHeight="1">
      <c r="B142" s="33"/>
      <c r="C142" s="137" t="s">
        <v>194</v>
      </c>
      <c r="D142" s="137" t="s">
        <v>435</v>
      </c>
      <c r="E142" s="138" t="s">
        <v>6167</v>
      </c>
      <c r="F142" s="139" t="s">
        <v>7340</v>
      </c>
      <c r="G142" s="140" t="s">
        <v>743</v>
      </c>
      <c r="H142" s="141">
        <v>0.45900000000000002</v>
      </c>
      <c r="I142" s="142"/>
      <c r="J142" s="143">
        <f t="shared" si="0"/>
        <v>0</v>
      </c>
      <c r="K142" s="139" t="s">
        <v>6100</v>
      </c>
      <c r="L142" s="33"/>
      <c r="M142" s="144" t="s">
        <v>1</v>
      </c>
      <c r="N142" s="145" t="s">
        <v>52</v>
      </c>
      <c r="P142" s="146">
        <f t="shared" si="1"/>
        <v>0</v>
      </c>
      <c r="Q142" s="146">
        <v>0</v>
      </c>
      <c r="R142" s="146">
        <f t="shared" si="2"/>
        <v>0</v>
      </c>
      <c r="S142" s="146">
        <v>0</v>
      </c>
      <c r="T142" s="147">
        <f t="shared" si="3"/>
        <v>0</v>
      </c>
      <c r="AR142" s="148" t="s">
        <v>556</v>
      </c>
      <c r="AT142" s="148" t="s">
        <v>435</v>
      </c>
      <c r="AU142" s="148" t="s">
        <v>95</v>
      </c>
      <c r="AY142" s="17" t="s">
        <v>432</v>
      </c>
      <c r="BE142" s="149">
        <f t="shared" si="4"/>
        <v>0</v>
      </c>
      <c r="BF142" s="149">
        <f t="shared" si="5"/>
        <v>0</v>
      </c>
      <c r="BG142" s="149">
        <f t="shared" si="6"/>
        <v>0</v>
      </c>
      <c r="BH142" s="149">
        <f t="shared" si="7"/>
        <v>0</v>
      </c>
      <c r="BI142" s="149">
        <f t="shared" si="8"/>
        <v>0</v>
      </c>
      <c r="BJ142" s="17" t="s">
        <v>95</v>
      </c>
      <c r="BK142" s="149">
        <f t="shared" si="9"/>
        <v>0</v>
      </c>
      <c r="BL142" s="17" t="s">
        <v>556</v>
      </c>
      <c r="BM142" s="148" t="s">
        <v>599</v>
      </c>
    </row>
    <row r="143" spans="2:65" s="11" customFormat="1" ht="25.9" customHeight="1">
      <c r="B143" s="125"/>
      <c r="D143" s="126" t="s">
        <v>86</v>
      </c>
      <c r="E143" s="127" t="s">
        <v>1299</v>
      </c>
      <c r="F143" s="127" t="s">
        <v>6094</v>
      </c>
      <c r="I143" s="128"/>
      <c r="J143" s="129">
        <f>BK143</f>
        <v>0</v>
      </c>
      <c r="L143" s="125"/>
      <c r="M143" s="130"/>
      <c r="P143" s="131">
        <f>SUM(P144:P155)</f>
        <v>0</v>
      </c>
      <c r="R143" s="131">
        <f>SUM(R144:R155)</f>
        <v>18.390219999999996</v>
      </c>
      <c r="T143" s="132">
        <f>SUM(T144:T155)</f>
        <v>0</v>
      </c>
      <c r="AR143" s="126" t="s">
        <v>95</v>
      </c>
      <c r="AT143" s="133" t="s">
        <v>86</v>
      </c>
      <c r="AU143" s="133" t="s">
        <v>87</v>
      </c>
      <c r="AY143" s="126" t="s">
        <v>432</v>
      </c>
      <c r="BK143" s="134">
        <f>SUM(BK144:BK155)</f>
        <v>0</v>
      </c>
    </row>
    <row r="144" spans="2:65" s="1" customFormat="1" ht="24.2" customHeight="1">
      <c r="B144" s="33"/>
      <c r="C144" s="137" t="s">
        <v>8</v>
      </c>
      <c r="D144" s="137" t="s">
        <v>435</v>
      </c>
      <c r="E144" s="138" t="s">
        <v>6095</v>
      </c>
      <c r="F144" s="139" t="s">
        <v>6096</v>
      </c>
      <c r="G144" s="140" t="s">
        <v>521</v>
      </c>
      <c r="H144" s="141">
        <v>28</v>
      </c>
      <c r="I144" s="142"/>
      <c r="J144" s="143">
        <f t="shared" ref="J144:J155" si="10">ROUND(I144*H144,2)</f>
        <v>0</v>
      </c>
      <c r="K144" s="139" t="s">
        <v>6100</v>
      </c>
      <c r="L144" s="33"/>
      <c r="M144" s="144" t="s">
        <v>1</v>
      </c>
      <c r="N144" s="145" t="s">
        <v>52</v>
      </c>
      <c r="P144" s="146">
        <f t="shared" ref="P144:P155" si="11">O144*H144</f>
        <v>0</v>
      </c>
      <c r="Q144" s="146">
        <v>3.8000000000000002E-4</v>
      </c>
      <c r="R144" s="146">
        <f t="shared" ref="R144:R155" si="12">Q144*H144</f>
        <v>1.064E-2</v>
      </c>
      <c r="S144" s="146">
        <v>0</v>
      </c>
      <c r="T144" s="147">
        <f t="shared" ref="T144:T155" si="13">S144*H144</f>
        <v>0</v>
      </c>
      <c r="AR144" s="148" t="s">
        <v>431</v>
      </c>
      <c r="AT144" s="148" t="s">
        <v>435</v>
      </c>
      <c r="AU144" s="148" t="s">
        <v>95</v>
      </c>
      <c r="AY144" s="17" t="s">
        <v>432</v>
      </c>
      <c r="BE144" s="149">
        <f t="shared" ref="BE144:BE155" si="14">IF(N144="základní",J144,0)</f>
        <v>0</v>
      </c>
      <c r="BF144" s="149">
        <f t="shared" ref="BF144:BF155" si="15">IF(N144="snížená",J144,0)</f>
        <v>0</v>
      </c>
      <c r="BG144" s="149">
        <f t="shared" ref="BG144:BG155" si="16">IF(N144="zákl. přenesená",J144,0)</f>
        <v>0</v>
      </c>
      <c r="BH144" s="149">
        <f t="shared" ref="BH144:BH155" si="17">IF(N144="sníž. přenesená",J144,0)</f>
        <v>0</v>
      </c>
      <c r="BI144" s="149">
        <f t="shared" ref="BI144:BI155" si="18">IF(N144="nulová",J144,0)</f>
        <v>0</v>
      </c>
      <c r="BJ144" s="17" t="s">
        <v>95</v>
      </c>
      <c r="BK144" s="149">
        <f t="shared" ref="BK144:BK155" si="19">ROUND(I144*H144,2)</f>
        <v>0</v>
      </c>
      <c r="BL144" s="17" t="s">
        <v>431</v>
      </c>
      <c r="BM144" s="148" t="s">
        <v>611</v>
      </c>
    </row>
    <row r="145" spans="2:65" s="1" customFormat="1" ht="24.2" customHeight="1">
      <c r="B145" s="33"/>
      <c r="C145" s="137" t="s">
        <v>211</v>
      </c>
      <c r="D145" s="137" t="s">
        <v>435</v>
      </c>
      <c r="E145" s="138" t="s">
        <v>7341</v>
      </c>
      <c r="F145" s="139" t="s">
        <v>7342</v>
      </c>
      <c r="G145" s="140" t="s">
        <v>521</v>
      </c>
      <c r="H145" s="141">
        <v>18</v>
      </c>
      <c r="I145" s="142"/>
      <c r="J145" s="143">
        <f t="shared" si="10"/>
        <v>0</v>
      </c>
      <c r="K145" s="139" t="s">
        <v>6100</v>
      </c>
      <c r="L145" s="33"/>
      <c r="M145" s="144" t="s">
        <v>1</v>
      </c>
      <c r="N145" s="145" t="s">
        <v>52</v>
      </c>
      <c r="P145" s="146">
        <f t="shared" si="11"/>
        <v>0</v>
      </c>
      <c r="Q145" s="146">
        <v>4.2999999999999999E-4</v>
      </c>
      <c r="R145" s="146">
        <f t="shared" si="12"/>
        <v>7.7399999999999995E-3</v>
      </c>
      <c r="S145" s="146">
        <v>0</v>
      </c>
      <c r="T145" s="147">
        <f t="shared" si="13"/>
        <v>0</v>
      </c>
      <c r="AR145" s="148" t="s">
        <v>431</v>
      </c>
      <c r="AT145" s="148" t="s">
        <v>435</v>
      </c>
      <c r="AU145" s="148" t="s">
        <v>95</v>
      </c>
      <c r="AY145" s="17" t="s">
        <v>432</v>
      </c>
      <c r="BE145" s="149">
        <f t="shared" si="14"/>
        <v>0</v>
      </c>
      <c r="BF145" s="149">
        <f t="shared" si="15"/>
        <v>0</v>
      </c>
      <c r="BG145" s="149">
        <f t="shared" si="16"/>
        <v>0</v>
      </c>
      <c r="BH145" s="149">
        <f t="shared" si="17"/>
        <v>0</v>
      </c>
      <c r="BI145" s="149">
        <f t="shared" si="18"/>
        <v>0</v>
      </c>
      <c r="BJ145" s="17" t="s">
        <v>95</v>
      </c>
      <c r="BK145" s="149">
        <f t="shared" si="19"/>
        <v>0</v>
      </c>
      <c r="BL145" s="17" t="s">
        <v>431</v>
      </c>
      <c r="BM145" s="148" t="s">
        <v>829</v>
      </c>
    </row>
    <row r="146" spans="2:65" s="1" customFormat="1" ht="21.75" customHeight="1">
      <c r="B146" s="33"/>
      <c r="C146" s="137" t="s">
        <v>220</v>
      </c>
      <c r="D146" s="137" t="s">
        <v>435</v>
      </c>
      <c r="E146" s="138" t="s">
        <v>6098</v>
      </c>
      <c r="F146" s="139" t="s">
        <v>6099</v>
      </c>
      <c r="G146" s="140" t="s">
        <v>521</v>
      </c>
      <c r="H146" s="141">
        <v>33</v>
      </c>
      <c r="I146" s="142"/>
      <c r="J146" s="143">
        <f t="shared" si="10"/>
        <v>0</v>
      </c>
      <c r="K146" s="139" t="s">
        <v>6100</v>
      </c>
      <c r="L146" s="33"/>
      <c r="M146" s="144" t="s">
        <v>1</v>
      </c>
      <c r="N146" s="145" t="s">
        <v>52</v>
      </c>
      <c r="P146" s="146">
        <f t="shared" si="11"/>
        <v>0</v>
      </c>
      <c r="Q146" s="146">
        <v>0</v>
      </c>
      <c r="R146" s="146">
        <f t="shared" si="12"/>
        <v>0</v>
      </c>
      <c r="S146" s="146">
        <v>0</v>
      </c>
      <c r="T146" s="147">
        <f t="shared" si="13"/>
        <v>0</v>
      </c>
      <c r="AR146" s="148" t="s">
        <v>431</v>
      </c>
      <c r="AT146" s="148" t="s">
        <v>435</v>
      </c>
      <c r="AU146" s="148" t="s">
        <v>95</v>
      </c>
      <c r="AY146" s="17" t="s">
        <v>432</v>
      </c>
      <c r="BE146" s="149">
        <f t="shared" si="14"/>
        <v>0</v>
      </c>
      <c r="BF146" s="149">
        <f t="shared" si="15"/>
        <v>0</v>
      </c>
      <c r="BG146" s="149">
        <f t="shared" si="16"/>
        <v>0</v>
      </c>
      <c r="BH146" s="149">
        <f t="shared" si="17"/>
        <v>0</v>
      </c>
      <c r="BI146" s="149">
        <f t="shared" si="18"/>
        <v>0</v>
      </c>
      <c r="BJ146" s="17" t="s">
        <v>95</v>
      </c>
      <c r="BK146" s="149">
        <f t="shared" si="19"/>
        <v>0</v>
      </c>
      <c r="BL146" s="17" t="s">
        <v>431</v>
      </c>
      <c r="BM146" s="148" t="s">
        <v>839</v>
      </c>
    </row>
    <row r="147" spans="2:65" s="1" customFormat="1" ht="16.5" customHeight="1">
      <c r="B147" s="33"/>
      <c r="C147" s="137" t="s">
        <v>233</v>
      </c>
      <c r="D147" s="137" t="s">
        <v>435</v>
      </c>
      <c r="E147" s="138" t="s">
        <v>6105</v>
      </c>
      <c r="F147" s="139" t="s">
        <v>6106</v>
      </c>
      <c r="G147" s="140" t="s">
        <v>521</v>
      </c>
      <c r="H147" s="141">
        <v>46</v>
      </c>
      <c r="I147" s="142"/>
      <c r="J147" s="143">
        <f t="shared" si="10"/>
        <v>0</v>
      </c>
      <c r="K147" s="139" t="s">
        <v>6100</v>
      </c>
      <c r="L147" s="33"/>
      <c r="M147" s="144" t="s">
        <v>1</v>
      </c>
      <c r="N147" s="145" t="s">
        <v>52</v>
      </c>
      <c r="P147" s="146">
        <f t="shared" si="11"/>
        <v>0</v>
      </c>
      <c r="Q147" s="146">
        <v>0</v>
      </c>
      <c r="R147" s="146">
        <f t="shared" si="12"/>
        <v>0</v>
      </c>
      <c r="S147" s="146">
        <v>0</v>
      </c>
      <c r="T147" s="147">
        <f t="shared" si="13"/>
        <v>0</v>
      </c>
      <c r="AR147" s="148" t="s">
        <v>431</v>
      </c>
      <c r="AT147" s="148" t="s">
        <v>435</v>
      </c>
      <c r="AU147" s="148" t="s">
        <v>95</v>
      </c>
      <c r="AY147" s="17" t="s">
        <v>432</v>
      </c>
      <c r="BE147" s="149">
        <f t="shared" si="14"/>
        <v>0</v>
      </c>
      <c r="BF147" s="149">
        <f t="shared" si="15"/>
        <v>0</v>
      </c>
      <c r="BG147" s="149">
        <f t="shared" si="16"/>
        <v>0</v>
      </c>
      <c r="BH147" s="149">
        <f t="shared" si="17"/>
        <v>0</v>
      </c>
      <c r="BI147" s="149">
        <f t="shared" si="18"/>
        <v>0</v>
      </c>
      <c r="BJ147" s="17" t="s">
        <v>95</v>
      </c>
      <c r="BK147" s="149">
        <f t="shared" si="19"/>
        <v>0</v>
      </c>
      <c r="BL147" s="17" t="s">
        <v>431</v>
      </c>
      <c r="BM147" s="148" t="s">
        <v>284</v>
      </c>
    </row>
    <row r="148" spans="2:65" s="1" customFormat="1" ht="16.5" customHeight="1">
      <c r="B148" s="33"/>
      <c r="C148" s="137" t="s">
        <v>556</v>
      </c>
      <c r="D148" s="137" t="s">
        <v>435</v>
      </c>
      <c r="E148" s="138" t="s">
        <v>6111</v>
      </c>
      <c r="F148" s="139" t="s">
        <v>6112</v>
      </c>
      <c r="G148" s="140" t="s">
        <v>521</v>
      </c>
      <c r="H148" s="141">
        <v>46</v>
      </c>
      <c r="I148" s="142"/>
      <c r="J148" s="143">
        <f t="shared" si="10"/>
        <v>0</v>
      </c>
      <c r="K148" s="139" t="s">
        <v>6100</v>
      </c>
      <c r="L148" s="33"/>
      <c r="M148" s="144" t="s">
        <v>1</v>
      </c>
      <c r="N148" s="145" t="s">
        <v>52</v>
      </c>
      <c r="P148" s="146">
        <f t="shared" si="11"/>
        <v>0</v>
      </c>
      <c r="Q148" s="146">
        <v>4.0000000000000003E-5</v>
      </c>
      <c r="R148" s="146">
        <f t="shared" si="12"/>
        <v>1.8400000000000001E-3</v>
      </c>
      <c r="S148" s="146">
        <v>0</v>
      </c>
      <c r="T148" s="147">
        <f t="shared" si="13"/>
        <v>0</v>
      </c>
      <c r="AR148" s="148" t="s">
        <v>431</v>
      </c>
      <c r="AT148" s="148" t="s">
        <v>435</v>
      </c>
      <c r="AU148" s="148" t="s">
        <v>95</v>
      </c>
      <c r="AY148" s="17" t="s">
        <v>432</v>
      </c>
      <c r="BE148" s="149">
        <f t="shared" si="14"/>
        <v>0</v>
      </c>
      <c r="BF148" s="149">
        <f t="shared" si="15"/>
        <v>0</v>
      </c>
      <c r="BG148" s="149">
        <f t="shared" si="16"/>
        <v>0</v>
      </c>
      <c r="BH148" s="149">
        <f t="shared" si="17"/>
        <v>0</v>
      </c>
      <c r="BI148" s="149">
        <f t="shared" si="18"/>
        <v>0</v>
      </c>
      <c r="BJ148" s="17" t="s">
        <v>95</v>
      </c>
      <c r="BK148" s="149">
        <f t="shared" si="19"/>
        <v>0</v>
      </c>
      <c r="BL148" s="17" t="s">
        <v>431</v>
      </c>
      <c r="BM148" s="148" t="s">
        <v>297</v>
      </c>
    </row>
    <row r="149" spans="2:65" s="1" customFormat="1" ht="16.5" customHeight="1">
      <c r="B149" s="33"/>
      <c r="C149" s="137" t="s">
        <v>565</v>
      </c>
      <c r="D149" s="137" t="s">
        <v>435</v>
      </c>
      <c r="E149" s="138" t="s">
        <v>6103</v>
      </c>
      <c r="F149" s="139" t="s">
        <v>6104</v>
      </c>
      <c r="G149" s="140" t="s">
        <v>521</v>
      </c>
      <c r="H149" s="141">
        <v>46</v>
      </c>
      <c r="I149" s="142"/>
      <c r="J149" s="143">
        <f t="shared" si="10"/>
        <v>0</v>
      </c>
      <c r="K149" s="139" t="s">
        <v>6100</v>
      </c>
      <c r="L149" s="33"/>
      <c r="M149" s="144" t="s">
        <v>1</v>
      </c>
      <c r="N149" s="145" t="s">
        <v>52</v>
      </c>
      <c r="P149" s="146">
        <f t="shared" si="11"/>
        <v>0</v>
      </c>
      <c r="Q149" s="146">
        <v>0</v>
      </c>
      <c r="R149" s="146">
        <f t="shared" si="12"/>
        <v>0</v>
      </c>
      <c r="S149" s="146">
        <v>0</v>
      </c>
      <c r="T149" s="147">
        <f t="shared" si="13"/>
        <v>0</v>
      </c>
      <c r="AR149" s="148" t="s">
        <v>431</v>
      </c>
      <c r="AT149" s="148" t="s">
        <v>435</v>
      </c>
      <c r="AU149" s="148" t="s">
        <v>95</v>
      </c>
      <c r="AY149" s="17" t="s">
        <v>432</v>
      </c>
      <c r="BE149" s="149">
        <f t="shared" si="14"/>
        <v>0</v>
      </c>
      <c r="BF149" s="149">
        <f t="shared" si="15"/>
        <v>0</v>
      </c>
      <c r="BG149" s="149">
        <f t="shared" si="16"/>
        <v>0</v>
      </c>
      <c r="BH149" s="149">
        <f t="shared" si="17"/>
        <v>0</v>
      </c>
      <c r="BI149" s="149">
        <f t="shared" si="18"/>
        <v>0</v>
      </c>
      <c r="BJ149" s="17" t="s">
        <v>95</v>
      </c>
      <c r="BK149" s="149">
        <f t="shared" si="19"/>
        <v>0</v>
      </c>
      <c r="BL149" s="17" t="s">
        <v>431</v>
      </c>
      <c r="BM149" s="148" t="s">
        <v>871</v>
      </c>
    </row>
    <row r="150" spans="2:65" s="1" customFormat="1" ht="16.5" customHeight="1">
      <c r="B150" s="33"/>
      <c r="C150" s="137" t="s">
        <v>572</v>
      </c>
      <c r="D150" s="137" t="s">
        <v>435</v>
      </c>
      <c r="E150" s="138" t="s">
        <v>6101</v>
      </c>
      <c r="F150" s="139" t="s">
        <v>6102</v>
      </c>
      <c r="G150" s="140" t="s">
        <v>521</v>
      </c>
      <c r="H150" s="141">
        <v>46</v>
      </c>
      <c r="I150" s="142"/>
      <c r="J150" s="143">
        <f t="shared" si="10"/>
        <v>0</v>
      </c>
      <c r="K150" s="139" t="s">
        <v>6100</v>
      </c>
      <c r="L150" s="33"/>
      <c r="M150" s="144" t="s">
        <v>1</v>
      </c>
      <c r="N150" s="145" t="s">
        <v>52</v>
      </c>
      <c r="P150" s="146">
        <f t="shared" si="11"/>
        <v>0</v>
      </c>
      <c r="Q150" s="146">
        <v>0</v>
      </c>
      <c r="R150" s="146">
        <f t="shared" si="12"/>
        <v>0</v>
      </c>
      <c r="S150" s="146">
        <v>0</v>
      </c>
      <c r="T150" s="147">
        <f t="shared" si="13"/>
        <v>0</v>
      </c>
      <c r="AR150" s="148" t="s">
        <v>431</v>
      </c>
      <c r="AT150" s="148" t="s">
        <v>435</v>
      </c>
      <c r="AU150" s="148" t="s">
        <v>95</v>
      </c>
      <c r="AY150" s="17" t="s">
        <v>432</v>
      </c>
      <c r="BE150" s="149">
        <f t="shared" si="14"/>
        <v>0</v>
      </c>
      <c r="BF150" s="149">
        <f t="shared" si="15"/>
        <v>0</v>
      </c>
      <c r="BG150" s="149">
        <f t="shared" si="16"/>
        <v>0</v>
      </c>
      <c r="BH150" s="149">
        <f t="shared" si="17"/>
        <v>0</v>
      </c>
      <c r="BI150" s="149">
        <f t="shared" si="18"/>
        <v>0</v>
      </c>
      <c r="BJ150" s="17" t="s">
        <v>95</v>
      </c>
      <c r="BK150" s="149">
        <f t="shared" si="19"/>
        <v>0</v>
      </c>
      <c r="BL150" s="17" t="s">
        <v>431</v>
      </c>
      <c r="BM150" s="148" t="s">
        <v>324</v>
      </c>
    </row>
    <row r="151" spans="2:65" s="1" customFormat="1" ht="21.75" customHeight="1">
      <c r="B151" s="33"/>
      <c r="C151" s="137" t="s">
        <v>576</v>
      </c>
      <c r="D151" s="137" t="s">
        <v>435</v>
      </c>
      <c r="E151" s="138" t="s">
        <v>6107</v>
      </c>
      <c r="F151" s="139" t="s">
        <v>6108</v>
      </c>
      <c r="G151" s="140" t="s">
        <v>685</v>
      </c>
      <c r="H151" s="141">
        <v>33</v>
      </c>
      <c r="I151" s="142"/>
      <c r="J151" s="143">
        <f t="shared" si="10"/>
        <v>0</v>
      </c>
      <c r="K151" s="139" t="s">
        <v>6100</v>
      </c>
      <c r="L151" s="33"/>
      <c r="M151" s="144" t="s">
        <v>1</v>
      </c>
      <c r="N151" s="145" t="s">
        <v>52</v>
      </c>
      <c r="P151" s="146">
        <f t="shared" si="11"/>
        <v>0</v>
      </c>
      <c r="Q151" s="146">
        <v>0</v>
      </c>
      <c r="R151" s="146">
        <f t="shared" si="12"/>
        <v>0</v>
      </c>
      <c r="S151" s="146">
        <v>0</v>
      </c>
      <c r="T151" s="147">
        <f t="shared" si="13"/>
        <v>0</v>
      </c>
      <c r="AR151" s="148" t="s">
        <v>431</v>
      </c>
      <c r="AT151" s="148" t="s">
        <v>435</v>
      </c>
      <c r="AU151" s="148" t="s">
        <v>95</v>
      </c>
      <c r="AY151" s="17" t="s">
        <v>432</v>
      </c>
      <c r="BE151" s="149">
        <f t="shared" si="14"/>
        <v>0</v>
      </c>
      <c r="BF151" s="149">
        <f t="shared" si="15"/>
        <v>0</v>
      </c>
      <c r="BG151" s="149">
        <f t="shared" si="16"/>
        <v>0</v>
      </c>
      <c r="BH151" s="149">
        <f t="shared" si="17"/>
        <v>0</v>
      </c>
      <c r="BI151" s="149">
        <f t="shared" si="18"/>
        <v>0</v>
      </c>
      <c r="BJ151" s="17" t="s">
        <v>95</v>
      </c>
      <c r="BK151" s="149">
        <f t="shared" si="19"/>
        <v>0</v>
      </c>
      <c r="BL151" s="17" t="s">
        <v>431</v>
      </c>
      <c r="BM151" s="148" t="s">
        <v>338</v>
      </c>
    </row>
    <row r="152" spans="2:65" s="1" customFormat="1" ht="16.5" customHeight="1">
      <c r="B152" s="33"/>
      <c r="C152" s="137" t="s">
        <v>236</v>
      </c>
      <c r="D152" s="137" t="s">
        <v>435</v>
      </c>
      <c r="E152" s="138" t="s">
        <v>6109</v>
      </c>
      <c r="F152" s="139" t="s">
        <v>6110</v>
      </c>
      <c r="G152" s="140" t="s">
        <v>685</v>
      </c>
      <c r="H152" s="141">
        <v>22</v>
      </c>
      <c r="I152" s="142"/>
      <c r="J152" s="143">
        <f t="shared" si="10"/>
        <v>0</v>
      </c>
      <c r="K152" s="139" t="s">
        <v>6100</v>
      </c>
      <c r="L152" s="33"/>
      <c r="M152" s="144" t="s">
        <v>1</v>
      </c>
      <c r="N152" s="145" t="s">
        <v>52</v>
      </c>
      <c r="P152" s="146">
        <f t="shared" si="11"/>
        <v>0</v>
      </c>
      <c r="Q152" s="146">
        <v>0</v>
      </c>
      <c r="R152" s="146">
        <f t="shared" si="12"/>
        <v>0</v>
      </c>
      <c r="S152" s="146">
        <v>0</v>
      </c>
      <c r="T152" s="147">
        <f t="shared" si="13"/>
        <v>0</v>
      </c>
      <c r="AR152" s="148" t="s">
        <v>431</v>
      </c>
      <c r="AT152" s="148" t="s">
        <v>435</v>
      </c>
      <c r="AU152" s="148" t="s">
        <v>95</v>
      </c>
      <c r="AY152" s="17" t="s">
        <v>432</v>
      </c>
      <c r="BE152" s="149">
        <f t="shared" si="14"/>
        <v>0</v>
      </c>
      <c r="BF152" s="149">
        <f t="shared" si="15"/>
        <v>0</v>
      </c>
      <c r="BG152" s="149">
        <f t="shared" si="16"/>
        <v>0</v>
      </c>
      <c r="BH152" s="149">
        <f t="shared" si="17"/>
        <v>0</v>
      </c>
      <c r="BI152" s="149">
        <f t="shared" si="18"/>
        <v>0</v>
      </c>
      <c r="BJ152" s="17" t="s">
        <v>95</v>
      </c>
      <c r="BK152" s="149">
        <f t="shared" si="19"/>
        <v>0</v>
      </c>
      <c r="BL152" s="17" t="s">
        <v>431</v>
      </c>
      <c r="BM152" s="148" t="s">
        <v>345</v>
      </c>
    </row>
    <row r="153" spans="2:65" s="1" customFormat="1" ht="16.5" customHeight="1">
      <c r="B153" s="33"/>
      <c r="C153" s="137" t="s">
        <v>7</v>
      </c>
      <c r="D153" s="137" t="s">
        <v>435</v>
      </c>
      <c r="E153" s="138" t="s">
        <v>6113</v>
      </c>
      <c r="F153" s="139" t="s">
        <v>6114</v>
      </c>
      <c r="G153" s="140" t="s">
        <v>685</v>
      </c>
      <c r="H153" s="141">
        <v>11</v>
      </c>
      <c r="I153" s="142"/>
      <c r="J153" s="143">
        <f t="shared" si="10"/>
        <v>0</v>
      </c>
      <c r="K153" s="139" t="s">
        <v>6100</v>
      </c>
      <c r="L153" s="33"/>
      <c r="M153" s="144" t="s">
        <v>1</v>
      </c>
      <c r="N153" s="145" t="s">
        <v>52</v>
      </c>
      <c r="P153" s="146">
        <f t="shared" si="11"/>
        <v>0</v>
      </c>
      <c r="Q153" s="146">
        <v>0</v>
      </c>
      <c r="R153" s="146">
        <f t="shared" si="12"/>
        <v>0</v>
      </c>
      <c r="S153" s="146">
        <v>0</v>
      </c>
      <c r="T153" s="147">
        <f t="shared" si="13"/>
        <v>0</v>
      </c>
      <c r="AR153" s="148" t="s">
        <v>431</v>
      </c>
      <c r="AT153" s="148" t="s">
        <v>435</v>
      </c>
      <c r="AU153" s="148" t="s">
        <v>95</v>
      </c>
      <c r="AY153" s="17" t="s">
        <v>432</v>
      </c>
      <c r="BE153" s="149">
        <f t="shared" si="14"/>
        <v>0</v>
      </c>
      <c r="BF153" s="149">
        <f t="shared" si="15"/>
        <v>0</v>
      </c>
      <c r="BG153" s="149">
        <f t="shared" si="16"/>
        <v>0</v>
      </c>
      <c r="BH153" s="149">
        <f t="shared" si="17"/>
        <v>0</v>
      </c>
      <c r="BI153" s="149">
        <f t="shared" si="18"/>
        <v>0</v>
      </c>
      <c r="BJ153" s="17" t="s">
        <v>95</v>
      </c>
      <c r="BK153" s="149">
        <f t="shared" si="19"/>
        <v>0</v>
      </c>
      <c r="BL153" s="17" t="s">
        <v>431</v>
      </c>
      <c r="BM153" s="148" t="s">
        <v>359</v>
      </c>
    </row>
    <row r="154" spans="2:65" s="1" customFormat="1" ht="24.2" customHeight="1">
      <c r="B154" s="33"/>
      <c r="C154" s="137" t="s">
        <v>599</v>
      </c>
      <c r="D154" s="137" t="s">
        <v>435</v>
      </c>
      <c r="E154" s="138" t="s">
        <v>6115</v>
      </c>
      <c r="F154" s="139" t="s">
        <v>7343</v>
      </c>
      <c r="G154" s="140" t="s">
        <v>685</v>
      </c>
      <c r="H154" s="141">
        <v>11</v>
      </c>
      <c r="I154" s="142"/>
      <c r="J154" s="143">
        <f t="shared" si="10"/>
        <v>0</v>
      </c>
      <c r="K154" s="139" t="s">
        <v>6100</v>
      </c>
      <c r="L154" s="33"/>
      <c r="M154" s="144" t="s">
        <v>1</v>
      </c>
      <c r="N154" s="145" t="s">
        <v>52</v>
      </c>
      <c r="P154" s="146">
        <f t="shared" si="11"/>
        <v>0</v>
      </c>
      <c r="Q154" s="146">
        <v>1.67</v>
      </c>
      <c r="R154" s="146">
        <f t="shared" si="12"/>
        <v>18.369999999999997</v>
      </c>
      <c r="S154" s="146">
        <v>0</v>
      </c>
      <c r="T154" s="147">
        <f t="shared" si="13"/>
        <v>0</v>
      </c>
      <c r="AR154" s="148" t="s">
        <v>431</v>
      </c>
      <c r="AT154" s="148" t="s">
        <v>435</v>
      </c>
      <c r="AU154" s="148" t="s">
        <v>95</v>
      </c>
      <c r="AY154" s="17" t="s">
        <v>432</v>
      </c>
      <c r="BE154" s="149">
        <f t="shared" si="14"/>
        <v>0</v>
      </c>
      <c r="BF154" s="149">
        <f t="shared" si="15"/>
        <v>0</v>
      </c>
      <c r="BG154" s="149">
        <f t="shared" si="16"/>
        <v>0</v>
      </c>
      <c r="BH154" s="149">
        <f t="shared" si="17"/>
        <v>0</v>
      </c>
      <c r="BI154" s="149">
        <f t="shared" si="18"/>
        <v>0</v>
      </c>
      <c r="BJ154" s="17" t="s">
        <v>95</v>
      </c>
      <c r="BK154" s="149">
        <f t="shared" si="19"/>
        <v>0</v>
      </c>
      <c r="BL154" s="17" t="s">
        <v>431</v>
      </c>
      <c r="BM154" s="148" t="s">
        <v>373</v>
      </c>
    </row>
    <row r="155" spans="2:65" s="1" customFormat="1" ht="21.75" customHeight="1">
      <c r="B155" s="33"/>
      <c r="C155" s="137" t="s">
        <v>606</v>
      </c>
      <c r="D155" s="137" t="s">
        <v>435</v>
      </c>
      <c r="E155" s="138" t="s">
        <v>7344</v>
      </c>
      <c r="F155" s="139" t="s">
        <v>7345</v>
      </c>
      <c r="G155" s="140" t="s">
        <v>685</v>
      </c>
      <c r="H155" s="141">
        <v>11</v>
      </c>
      <c r="I155" s="142"/>
      <c r="J155" s="143">
        <f t="shared" si="10"/>
        <v>0</v>
      </c>
      <c r="K155" s="139" t="s">
        <v>1</v>
      </c>
      <c r="L155" s="33"/>
      <c r="M155" s="144" t="s">
        <v>1</v>
      </c>
      <c r="N155" s="145" t="s">
        <v>52</v>
      </c>
      <c r="P155" s="146">
        <f t="shared" si="11"/>
        <v>0</v>
      </c>
      <c r="Q155" s="146">
        <v>0</v>
      </c>
      <c r="R155" s="146">
        <f t="shared" si="12"/>
        <v>0</v>
      </c>
      <c r="S155" s="146">
        <v>0</v>
      </c>
      <c r="T155" s="147">
        <f t="shared" si="13"/>
        <v>0</v>
      </c>
      <c r="AR155" s="148" t="s">
        <v>431</v>
      </c>
      <c r="AT155" s="148" t="s">
        <v>435</v>
      </c>
      <c r="AU155" s="148" t="s">
        <v>95</v>
      </c>
      <c r="AY155" s="17" t="s">
        <v>432</v>
      </c>
      <c r="BE155" s="149">
        <f t="shared" si="14"/>
        <v>0</v>
      </c>
      <c r="BF155" s="149">
        <f t="shared" si="15"/>
        <v>0</v>
      </c>
      <c r="BG155" s="149">
        <f t="shared" si="16"/>
        <v>0</v>
      </c>
      <c r="BH155" s="149">
        <f t="shared" si="17"/>
        <v>0</v>
      </c>
      <c r="BI155" s="149">
        <f t="shared" si="18"/>
        <v>0</v>
      </c>
      <c r="BJ155" s="17" t="s">
        <v>95</v>
      </c>
      <c r="BK155" s="149">
        <f t="shared" si="19"/>
        <v>0</v>
      </c>
      <c r="BL155" s="17" t="s">
        <v>431</v>
      </c>
      <c r="BM155" s="148" t="s">
        <v>1152</v>
      </c>
    </row>
    <row r="156" spans="2:65" s="11" customFormat="1" ht="25.9" customHeight="1">
      <c r="B156" s="125"/>
      <c r="D156" s="126" t="s">
        <v>86</v>
      </c>
      <c r="E156" s="127" t="s">
        <v>7346</v>
      </c>
      <c r="F156" s="127" t="s">
        <v>7347</v>
      </c>
      <c r="I156" s="128"/>
      <c r="J156" s="129">
        <f>BK156</f>
        <v>0</v>
      </c>
      <c r="L156" s="125"/>
      <c r="M156" s="130"/>
      <c r="P156" s="131">
        <f>SUM(P157:P189)</f>
        <v>0</v>
      </c>
      <c r="R156" s="131">
        <f>SUM(R157:R189)</f>
        <v>0.33970000000000006</v>
      </c>
      <c r="T156" s="132">
        <f>SUM(T157:T189)</f>
        <v>0</v>
      </c>
      <c r="AR156" s="126" t="s">
        <v>97</v>
      </c>
      <c r="AT156" s="133" t="s">
        <v>86</v>
      </c>
      <c r="AU156" s="133" t="s">
        <v>87</v>
      </c>
      <c r="AY156" s="126" t="s">
        <v>432</v>
      </c>
      <c r="BK156" s="134">
        <f>SUM(BK157:BK189)</f>
        <v>0</v>
      </c>
    </row>
    <row r="157" spans="2:65" s="1" customFormat="1" ht="37.9" customHeight="1">
      <c r="B157" s="33"/>
      <c r="C157" s="137" t="s">
        <v>611</v>
      </c>
      <c r="D157" s="137" t="s">
        <v>435</v>
      </c>
      <c r="E157" s="138" t="s">
        <v>7348</v>
      </c>
      <c r="F157" s="139" t="s">
        <v>7349</v>
      </c>
      <c r="G157" s="140" t="s">
        <v>6133</v>
      </c>
      <c r="H157" s="141">
        <v>1</v>
      </c>
      <c r="I157" s="142"/>
      <c r="J157" s="143">
        <f t="shared" ref="J157:J168" si="20">ROUND(I157*H157,2)</f>
        <v>0</v>
      </c>
      <c r="K157" s="139" t="s">
        <v>1</v>
      </c>
      <c r="L157" s="33"/>
      <c r="M157" s="144" t="s">
        <v>1</v>
      </c>
      <c r="N157" s="145" t="s">
        <v>52</v>
      </c>
      <c r="P157" s="146">
        <f t="shared" ref="P157:P168" si="21">O157*H157</f>
        <v>0</v>
      </c>
      <c r="Q157" s="146">
        <v>1.4500000000000001E-2</v>
      </c>
      <c r="R157" s="146">
        <f t="shared" ref="R157:R168" si="22">Q157*H157</f>
        <v>1.4500000000000001E-2</v>
      </c>
      <c r="S157" s="146">
        <v>0</v>
      </c>
      <c r="T157" s="147">
        <f t="shared" ref="T157:T168" si="23">S157*H157</f>
        <v>0</v>
      </c>
      <c r="AR157" s="148" t="s">
        <v>556</v>
      </c>
      <c r="AT157" s="148" t="s">
        <v>435</v>
      </c>
      <c r="AU157" s="148" t="s">
        <v>95</v>
      </c>
      <c r="AY157" s="17" t="s">
        <v>432</v>
      </c>
      <c r="BE157" s="149">
        <f t="shared" ref="BE157:BE168" si="24">IF(N157="základní",J157,0)</f>
        <v>0</v>
      </c>
      <c r="BF157" s="149">
        <f t="shared" ref="BF157:BF168" si="25">IF(N157="snížená",J157,0)</f>
        <v>0</v>
      </c>
      <c r="BG157" s="149">
        <f t="shared" ref="BG157:BG168" si="26">IF(N157="zákl. přenesená",J157,0)</f>
        <v>0</v>
      </c>
      <c r="BH157" s="149">
        <f t="shared" ref="BH157:BH168" si="27">IF(N157="sníž. přenesená",J157,0)</f>
        <v>0</v>
      </c>
      <c r="BI157" s="149">
        <f t="shared" ref="BI157:BI168" si="28">IF(N157="nulová",J157,0)</f>
        <v>0</v>
      </c>
      <c r="BJ157" s="17" t="s">
        <v>95</v>
      </c>
      <c r="BK157" s="149">
        <f t="shared" ref="BK157:BK168" si="29">ROUND(I157*H157,2)</f>
        <v>0</v>
      </c>
      <c r="BL157" s="17" t="s">
        <v>556</v>
      </c>
      <c r="BM157" s="148" t="s">
        <v>1158</v>
      </c>
    </row>
    <row r="158" spans="2:65" s="1" customFormat="1" ht="37.9" customHeight="1">
      <c r="B158" s="33"/>
      <c r="C158" s="137" t="s">
        <v>618</v>
      </c>
      <c r="D158" s="137" t="s">
        <v>435</v>
      </c>
      <c r="E158" s="138" t="s">
        <v>7350</v>
      </c>
      <c r="F158" s="139" t="s">
        <v>7351</v>
      </c>
      <c r="G158" s="140" t="s">
        <v>6133</v>
      </c>
      <c r="H158" s="141">
        <v>1</v>
      </c>
      <c r="I158" s="142"/>
      <c r="J158" s="143">
        <f t="shared" si="20"/>
        <v>0</v>
      </c>
      <c r="K158" s="139" t="s">
        <v>1</v>
      </c>
      <c r="L158" s="33"/>
      <c r="M158" s="144" t="s">
        <v>1</v>
      </c>
      <c r="N158" s="145" t="s">
        <v>52</v>
      </c>
      <c r="P158" s="146">
        <f t="shared" si="21"/>
        <v>0</v>
      </c>
      <c r="Q158" s="146">
        <v>2.0889999999999999E-2</v>
      </c>
      <c r="R158" s="146">
        <f t="shared" si="22"/>
        <v>2.0889999999999999E-2</v>
      </c>
      <c r="S158" s="146">
        <v>0</v>
      </c>
      <c r="T158" s="147">
        <f t="shared" si="23"/>
        <v>0</v>
      </c>
      <c r="AR158" s="148" t="s">
        <v>556</v>
      </c>
      <c r="AT158" s="148" t="s">
        <v>435</v>
      </c>
      <c r="AU158" s="148" t="s">
        <v>95</v>
      </c>
      <c r="AY158" s="17" t="s">
        <v>432</v>
      </c>
      <c r="BE158" s="149">
        <f t="shared" si="24"/>
        <v>0</v>
      </c>
      <c r="BF158" s="149">
        <f t="shared" si="25"/>
        <v>0</v>
      </c>
      <c r="BG158" s="149">
        <f t="shared" si="26"/>
        <v>0</v>
      </c>
      <c r="BH158" s="149">
        <f t="shared" si="27"/>
        <v>0</v>
      </c>
      <c r="BI158" s="149">
        <f t="shared" si="28"/>
        <v>0</v>
      </c>
      <c r="BJ158" s="17" t="s">
        <v>95</v>
      </c>
      <c r="BK158" s="149">
        <f t="shared" si="29"/>
        <v>0</v>
      </c>
      <c r="BL158" s="17" t="s">
        <v>556</v>
      </c>
      <c r="BM158" s="148" t="s">
        <v>387</v>
      </c>
    </row>
    <row r="159" spans="2:65" s="1" customFormat="1" ht="37.9" customHeight="1">
      <c r="B159" s="33"/>
      <c r="C159" s="137" t="s">
        <v>829</v>
      </c>
      <c r="D159" s="137" t="s">
        <v>435</v>
      </c>
      <c r="E159" s="138" t="s">
        <v>7352</v>
      </c>
      <c r="F159" s="139" t="s">
        <v>7353</v>
      </c>
      <c r="G159" s="140" t="s">
        <v>6133</v>
      </c>
      <c r="H159" s="141">
        <v>1</v>
      </c>
      <c r="I159" s="142"/>
      <c r="J159" s="143">
        <f t="shared" si="20"/>
        <v>0</v>
      </c>
      <c r="K159" s="139" t="s">
        <v>1</v>
      </c>
      <c r="L159" s="33"/>
      <c r="M159" s="144" t="s">
        <v>1</v>
      </c>
      <c r="N159" s="145" t="s">
        <v>52</v>
      </c>
      <c r="P159" s="146">
        <f t="shared" si="21"/>
        <v>0</v>
      </c>
      <c r="Q159" s="146">
        <v>2.0889999999999999E-2</v>
      </c>
      <c r="R159" s="146">
        <f t="shared" si="22"/>
        <v>2.0889999999999999E-2</v>
      </c>
      <c r="S159" s="146">
        <v>0</v>
      </c>
      <c r="T159" s="147">
        <f t="shared" si="23"/>
        <v>0</v>
      </c>
      <c r="AR159" s="148" t="s">
        <v>556</v>
      </c>
      <c r="AT159" s="148" t="s">
        <v>435</v>
      </c>
      <c r="AU159" s="148" t="s">
        <v>95</v>
      </c>
      <c r="AY159" s="17" t="s">
        <v>432</v>
      </c>
      <c r="BE159" s="149">
        <f t="shared" si="24"/>
        <v>0</v>
      </c>
      <c r="BF159" s="149">
        <f t="shared" si="25"/>
        <v>0</v>
      </c>
      <c r="BG159" s="149">
        <f t="shared" si="26"/>
        <v>0</v>
      </c>
      <c r="BH159" s="149">
        <f t="shared" si="27"/>
        <v>0</v>
      </c>
      <c r="BI159" s="149">
        <f t="shared" si="28"/>
        <v>0</v>
      </c>
      <c r="BJ159" s="17" t="s">
        <v>95</v>
      </c>
      <c r="BK159" s="149">
        <f t="shared" si="29"/>
        <v>0</v>
      </c>
      <c r="BL159" s="17" t="s">
        <v>556</v>
      </c>
      <c r="BM159" s="148" t="s">
        <v>1167</v>
      </c>
    </row>
    <row r="160" spans="2:65" s="1" customFormat="1" ht="49.15" customHeight="1">
      <c r="B160" s="33"/>
      <c r="C160" s="137" t="s">
        <v>834</v>
      </c>
      <c r="D160" s="137" t="s">
        <v>435</v>
      </c>
      <c r="E160" s="138" t="s">
        <v>7354</v>
      </c>
      <c r="F160" s="139" t="s">
        <v>7355</v>
      </c>
      <c r="G160" s="140" t="s">
        <v>6133</v>
      </c>
      <c r="H160" s="141">
        <v>2</v>
      </c>
      <c r="I160" s="142"/>
      <c r="J160" s="143">
        <f t="shared" si="20"/>
        <v>0</v>
      </c>
      <c r="K160" s="139" t="s">
        <v>1</v>
      </c>
      <c r="L160" s="33"/>
      <c r="M160" s="144" t="s">
        <v>1</v>
      </c>
      <c r="N160" s="145" t="s">
        <v>52</v>
      </c>
      <c r="P160" s="146">
        <f t="shared" si="21"/>
        <v>0</v>
      </c>
      <c r="Q160" s="146">
        <v>2.0889999999999999E-2</v>
      </c>
      <c r="R160" s="146">
        <f t="shared" si="22"/>
        <v>4.1779999999999998E-2</v>
      </c>
      <c r="S160" s="146">
        <v>0</v>
      </c>
      <c r="T160" s="147">
        <f t="shared" si="23"/>
        <v>0</v>
      </c>
      <c r="AR160" s="148" t="s">
        <v>556</v>
      </c>
      <c r="AT160" s="148" t="s">
        <v>435</v>
      </c>
      <c r="AU160" s="148" t="s">
        <v>95</v>
      </c>
      <c r="AY160" s="17" t="s">
        <v>432</v>
      </c>
      <c r="BE160" s="149">
        <f t="shared" si="24"/>
        <v>0</v>
      </c>
      <c r="BF160" s="149">
        <f t="shared" si="25"/>
        <v>0</v>
      </c>
      <c r="BG160" s="149">
        <f t="shared" si="26"/>
        <v>0</v>
      </c>
      <c r="BH160" s="149">
        <f t="shared" si="27"/>
        <v>0</v>
      </c>
      <c r="BI160" s="149">
        <f t="shared" si="28"/>
        <v>0</v>
      </c>
      <c r="BJ160" s="17" t="s">
        <v>95</v>
      </c>
      <c r="BK160" s="149">
        <f t="shared" si="29"/>
        <v>0</v>
      </c>
      <c r="BL160" s="17" t="s">
        <v>556</v>
      </c>
      <c r="BM160" s="148" t="s">
        <v>1172</v>
      </c>
    </row>
    <row r="161" spans="2:65" s="1" customFormat="1" ht="55.5" customHeight="1">
      <c r="B161" s="33"/>
      <c r="C161" s="137" t="s">
        <v>839</v>
      </c>
      <c r="D161" s="137" t="s">
        <v>435</v>
      </c>
      <c r="E161" s="138" t="s">
        <v>7356</v>
      </c>
      <c r="F161" s="139" t="s">
        <v>7357</v>
      </c>
      <c r="G161" s="140" t="s">
        <v>6133</v>
      </c>
      <c r="H161" s="141">
        <v>2</v>
      </c>
      <c r="I161" s="142"/>
      <c r="J161" s="143">
        <f t="shared" si="20"/>
        <v>0</v>
      </c>
      <c r="K161" s="139" t="s">
        <v>1</v>
      </c>
      <c r="L161" s="33"/>
      <c r="M161" s="144" t="s">
        <v>1</v>
      </c>
      <c r="N161" s="145" t="s">
        <v>52</v>
      </c>
      <c r="P161" s="146">
        <f t="shared" si="21"/>
        <v>0</v>
      </c>
      <c r="Q161" s="146">
        <v>2.0889999999999999E-2</v>
      </c>
      <c r="R161" s="146">
        <f t="shared" si="22"/>
        <v>4.1779999999999998E-2</v>
      </c>
      <c r="S161" s="146">
        <v>0</v>
      </c>
      <c r="T161" s="147">
        <f t="shared" si="23"/>
        <v>0</v>
      </c>
      <c r="AR161" s="148" t="s">
        <v>556</v>
      </c>
      <c r="AT161" s="148" t="s">
        <v>435</v>
      </c>
      <c r="AU161" s="148" t="s">
        <v>95</v>
      </c>
      <c r="AY161" s="17" t="s">
        <v>432</v>
      </c>
      <c r="BE161" s="149">
        <f t="shared" si="24"/>
        <v>0</v>
      </c>
      <c r="BF161" s="149">
        <f t="shared" si="25"/>
        <v>0</v>
      </c>
      <c r="BG161" s="149">
        <f t="shared" si="26"/>
        <v>0</v>
      </c>
      <c r="BH161" s="149">
        <f t="shared" si="27"/>
        <v>0</v>
      </c>
      <c r="BI161" s="149">
        <f t="shared" si="28"/>
        <v>0</v>
      </c>
      <c r="BJ161" s="17" t="s">
        <v>95</v>
      </c>
      <c r="BK161" s="149">
        <f t="shared" si="29"/>
        <v>0</v>
      </c>
      <c r="BL161" s="17" t="s">
        <v>556</v>
      </c>
      <c r="BM161" s="148" t="s">
        <v>1181</v>
      </c>
    </row>
    <row r="162" spans="2:65" s="1" customFormat="1" ht="37.9" customHeight="1">
      <c r="B162" s="33"/>
      <c r="C162" s="137" t="s">
        <v>845</v>
      </c>
      <c r="D162" s="137" t="s">
        <v>435</v>
      </c>
      <c r="E162" s="138" t="s">
        <v>7358</v>
      </c>
      <c r="F162" s="139" t="s">
        <v>7359</v>
      </c>
      <c r="G162" s="140" t="s">
        <v>6133</v>
      </c>
      <c r="H162" s="141">
        <v>2</v>
      </c>
      <c r="I162" s="142"/>
      <c r="J162" s="143">
        <f t="shared" si="20"/>
        <v>0</v>
      </c>
      <c r="K162" s="139" t="s">
        <v>1</v>
      </c>
      <c r="L162" s="33"/>
      <c r="M162" s="144" t="s">
        <v>1</v>
      </c>
      <c r="N162" s="145" t="s">
        <v>52</v>
      </c>
      <c r="P162" s="146">
        <f t="shared" si="21"/>
        <v>0</v>
      </c>
      <c r="Q162" s="146">
        <v>1.4500000000000001E-2</v>
      </c>
      <c r="R162" s="146">
        <f t="shared" si="22"/>
        <v>2.9000000000000001E-2</v>
      </c>
      <c r="S162" s="146">
        <v>0</v>
      </c>
      <c r="T162" s="147">
        <f t="shared" si="23"/>
        <v>0</v>
      </c>
      <c r="AR162" s="148" t="s">
        <v>556</v>
      </c>
      <c r="AT162" s="148" t="s">
        <v>435</v>
      </c>
      <c r="AU162" s="148" t="s">
        <v>95</v>
      </c>
      <c r="AY162" s="17" t="s">
        <v>432</v>
      </c>
      <c r="BE162" s="149">
        <f t="shared" si="24"/>
        <v>0</v>
      </c>
      <c r="BF162" s="149">
        <f t="shared" si="25"/>
        <v>0</v>
      </c>
      <c r="BG162" s="149">
        <f t="shared" si="26"/>
        <v>0</v>
      </c>
      <c r="BH162" s="149">
        <f t="shared" si="27"/>
        <v>0</v>
      </c>
      <c r="BI162" s="149">
        <f t="shared" si="28"/>
        <v>0</v>
      </c>
      <c r="BJ162" s="17" t="s">
        <v>95</v>
      </c>
      <c r="BK162" s="149">
        <f t="shared" si="29"/>
        <v>0</v>
      </c>
      <c r="BL162" s="17" t="s">
        <v>556</v>
      </c>
      <c r="BM162" s="148" t="s">
        <v>1194</v>
      </c>
    </row>
    <row r="163" spans="2:65" s="1" customFormat="1" ht="16.5" customHeight="1">
      <c r="B163" s="33"/>
      <c r="C163" s="137" t="s">
        <v>284</v>
      </c>
      <c r="D163" s="137" t="s">
        <v>435</v>
      </c>
      <c r="E163" s="138" t="s">
        <v>7360</v>
      </c>
      <c r="F163" s="139" t="s">
        <v>7361</v>
      </c>
      <c r="G163" s="140" t="s">
        <v>6133</v>
      </c>
      <c r="H163" s="141">
        <v>3</v>
      </c>
      <c r="I163" s="142"/>
      <c r="J163" s="143">
        <f t="shared" si="20"/>
        <v>0</v>
      </c>
      <c r="K163" s="139" t="s">
        <v>6100</v>
      </c>
      <c r="L163" s="33"/>
      <c r="M163" s="144" t="s">
        <v>1</v>
      </c>
      <c r="N163" s="145" t="s">
        <v>52</v>
      </c>
      <c r="P163" s="146">
        <f t="shared" si="21"/>
        <v>0</v>
      </c>
      <c r="Q163" s="146">
        <v>0</v>
      </c>
      <c r="R163" s="146">
        <f t="shared" si="22"/>
        <v>0</v>
      </c>
      <c r="S163" s="146">
        <v>0</v>
      </c>
      <c r="T163" s="147">
        <f t="shared" si="23"/>
        <v>0</v>
      </c>
      <c r="AR163" s="148" t="s">
        <v>556</v>
      </c>
      <c r="AT163" s="148" t="s">
        <v>435</v>
      </c>
      <c r="AU163" s="148" t="s">
        <v>95</v>
      </c>
      <c r="AY163" s="17" t="s">
        <v>432</v>
      </c>
      <c r="BE163" s="149">
        <f t="shared" si="24"/>
        <v>0</v>
      </c>
      <c r="BF163" s="149">
        <f t="shared" si="25"/>
        <v>0</v>
      </c>
      <c r="BG163" s="149">
        <f t="shared" si="26"/>
        <v>0</v>
      </c>
      <c r="BH163" s="149">
        <f t="shared" si="27"/>
        <v>0</v>
      </c>
      <c r="BI163" s="149">
        <f t="shared" si="28"/>
        <v>0</v>
      </c>
      <c r="BJ163" s="17" t="s">
        <v>95</v>
      </c>
      <c r="BK163" s="149">
        <f t="shared" si="29"/>
        <v>0</v>
      </c>
      <c r="BL163" s="17" t="s">
        <v>556</v>
      </c>
      <c r="BM163" s="148" t="s">
        <v>1203</v>
      </c>
    </row>
    <row r="164" spans="2:65" s="1" customFormat="1" ht="16.5" customHeight="1">
      <c r="B164" s="33"/>
      <c r="C164" s="137" t="s">
        <v>287</v>
      </c>
      <c r="D164" s="137" t="s">
        <v>435</v>
      </c>
      <c r="E164" s="138" t="s">
        <v>7362</v>
      </c>
      <c r="F164" s="139" t="s">
        <v>7363</v>
      </c>
      <c r="G164" s="140" t="s">
        <v>6133</v>
      </c>
      <c r="H164" s="141">
        <v>3</v>
      </c>
      <c r="I164" s="142"/>
      <c r="J164" s="143">
        <f t="shared" si="20"/>
        <v>0</v>
      </c>
      <c r="K164" s="139" t="s">
        <v>6100</v>
      </c>
      <c r="L164" s="33"/>
      <c r="M164" s="144" t="s">
        <v>1</v>
      </c>
      <c r="N164" s="145" t="s">
        <v>52</v>
      </c>
      <c r="P164" s="146">
        <f t="shared" si="21"/>
        <v>0</v>
      </c>
      <c r="Q164" s="146">
        <v>8.8999999999999995E-4</v>
      </c>
      <c r="R164" s="146">
        <f t="shared" si="22"/>
        <v>2.6699999999999996E-3</v>
      </c>
      <c r="S164" s="146">
        <v>0</v>
      </c>
      <c r="T164" s="147">
        <f t="shared" si="23"/>
        <v>0</v>
      </c>
      <c r="AR164" s="148" t="s">
        <v>556</v>
      </c>
      <c r="AT164" s="148" t="s">
        <v>435</v>
      </c>
      <c r="AU164" s="148" t="s">
        <v>95</v>
      </c>
      <c r="AY164" s="17" t="s">
        <v>432</v>
      </c>
      <c r="BE164" s="149">
        <f t="shared" si="24"/>
        <v>0</v>
      </c>
      <c r="BF164" s="149">
        <f t="shared" si="25"/>
        <v>0</v>
      </c>
      <c r="BG164" s="149">
        <f t="shared" si="26"/>
        <v>0</v>
      </c>
      <c r="BH164" s="149">
        <f t="shared" si="27"/>
        <v>0</v>
      </c>
      <c r="BI164" s="149">
        <f t="shared" si="28"/>
        <v>0</v>
      </c>
      <c r="BJ164" s="17" t="s">
        <v>95</v>
      </c>
      <c r="BK164" s="149">
        <f t="shared" si="29"/>
        <v>0</v>
      </c>
      <c r="BL164" s="17" t="s">
        <v>556</v>
      </c>
      <c r="BM164" s="148" t="s">
        <v>1214</v>
      </c>
    </row>
    <row r="165" spans="2:65" s="1" customFormat="1" ht="37.9" customHeight="1">
      <c r="B165" s="33"/>
      <c r="C165" s="137" t="s">
        <v>297</v>
      </c>
      <c r="D165" s="137" t="s">
        <v>435</v>
      </c>
      <c r="E165" s="138" t="s">
        <v>7364</v>
      </c>
      <c r="F165" s="139" t="s">
        <v>7365</v>
      </c>
      <c r="G165" s="140" t="s">
        <v>6133</v>
      </c>
      <c r="H165" s="141">
        <v>1</v>
      </c>
      <c r="I165" s="142"/>
      <c r="J165" s="143">
        <f t="shared" si="20"/>
        <v>0</v>
      </c>
      <c r="K165" s="139" t="s">
        <v>1</v>
      </c>
      <c r="L165" s="33"/>
      <c r="M165" s="144" t="s">
        <v>1</v>
      </c>
      <c r="N165" s="145" t="s">
        <v>52</v>
      </c>
      <c r="P165" s="146">
        <f t="shared" si="21"/>
        <v>0</v>
      </c>
      <c r="Q165" s="146">
        <v>1.5610000000000001E-2</v>
      </c>
      <c r="R165" s="146">
        <f t="shared" si="22"/>
        <v>1.5610000000000001E-2</v>
      </c>
      <c r="S165" s="146">
        <v>0</v>
      </c>
      <c r="T165" s="147">
        <f t="shared" si="23"/>
        <v>0</v>
      </c>
      <c r="AR165" s="148" t="s">
        <v>556</v>
      </c>
      <c r="AT165" s="148" t="s">
        <v>435</v>
      </c>
      <c r="AU165" s="148" t="s">
        <v>95</v>
      </c>
      <c r="AY165" s="17" t="s">
        <v>432</v>
      </c>
      <c r="BE165" s="149">
        <f t="shared" si="24"/>
        <v>0</v>
      </c>
      <c r="BF165" s="149">
        <f t="shared" si="25"/>
        <v>0</v>
      </c>
      <c r="BG165" s="149">
        <f t="shared" si="26"/>
        <v>0</v>
      </c>
      <c r="BH165" s="149">
        <f t="shared" si="27"/>
        <v>0</v>
      </c>
      <c r="BI165" s="149">
        <f t="shared" si="28"/>
        <v>0</v>
      </c>
      <c r="BJ165" s="17" t="s">
        <v>95</v>
      </c>
      <c r="BK165" s="149">
        <f t="shared" si="29"/>
        <v>0</v>
      </c>
      <c r="BL165" s="17" t="s">
        <v>556</v>
      </c>
      <c r="BM165" s="148" t="s">
        <v>1218</v>
      </c>
    </row>
    <row r="166" spans="2:65" s="1" customFormat="1" ht="55.5" customHeight="1">
      <c r="B166" s="33"/>
      <c r="C166" s="137" t="s">
        <v>313</v>
      </c>
      <c r="D166" s="137" t="s">
        <v>435</v>
      </c>
      <c r="E166" s="138" t="s">
        <v>7366</v>
      </c>
      <c r="F166" s="139" t="s">
        <v>7367</v>
      </c>
      <c r="G166" s="140" t="s">
        <v>6133</v>
      </c>
      <c r="H166" s="141">
        <v>1</v>
      </c>
      <c r="I166" s="142"/>
      <c r="J166" s="143">
        <f t="shared" si="20"/>
        <v>0</v>
      </c>
      <c r="K166" s="139" t="s">
        <v>1</v>
      </c>
      <c r="L166" s="33"/>
      <c r="M166" s="144" t="s">
        <v>1</v>
      </c>
      <c r="N166" s="145" t="s">
        <v>52</v>
      </c>
      <c r="P166" s="146">
        <f t="shared" si="21"/>
        <v>0</v>
      </c>
      <c r="Q166" s="146">
        <v>1.5610000000000001E-2</v>
      </c>
      <c r="R166" s="146">
        <f t="shared" si="22"/>
        <v>1.5610000000000001E-2</v>
      </c>
      <c r="S166" s="146">
        <v>0</v>
      </c>
      <c r="T166" s="147">
        <f t="shared" si="23"/>
        <v>0</v>
      </c>
      <c r="AR166" s="148" t="s">
        <v>556</v>
      </c>
      <c r="AT166" s="148" t="s">
        <v>435</v>
      </c>
      <c r="AU166" s="148" t="s">
        <v>95</v>
      </c>
      <c r="AY166" s="17" t="s">
        <v>432</v>
      </c>
      <c r="BE166" s="149">
        <f t="shared" si="24"/>
        <v>0</v>
      </c>
      <c r="BF166" s="149">
        <f t="shared" si="25"/>
        <v>0</v>
      </c>
      <c r="BG166" s="149">
        <f t="shared" si="26"/>
        <v>0</v>
      </c>
      <c r="BH166" s="149">
        <f t="shared" si="27"/>
        <v>0</v>
      </c>
      <c r="BI166" s="149">
        <f t="shared" si="28"/>
        <v>0</v>
      </c>
      <c r="BJ166" s="17" t="s">
        <v>95</v>
      </c>
      <c r="BK166" s="149">
        <f t="shared" si="29"/>
        <v>0</v>
      </c>
      <c r="BL166" s="17" t="s">
        <v>556</v>
      </c>
      <c r="BM166" s="148" t="s">
        <v>1224</v>
      </c>
    </row>
    <row r="167" spans="2:65" s="1" customFormat="1" ht="24.2" customHeight="1">
      <c r="B167" s="33"/>
      <c r="C167" s="137" t="s">
        <v>871</v>
      </c>
      <c r="D167" s="137" t="s">
        <v>435</v>
      </c>
      <c r="E167" s="138" t="s">
        <v>7368</v>
      </c>
      <c r="F167" s="139" t="s">
        <v>7369</v>
      </c>
      <c r="G167" s="140" t="s">
        <v>6133</v>
      </c>
      <c r="H167" s="141">
        <v>1</v>
      </c>
      <c r="I167" s="142"/>
      <c r="J167" s="143">
        <f t="shared" si="20"/>
        <v>0</v>
      </c>
      <c r="K167" s="139" t="s">
        <v>1</v>
      </c>
      <c r="L167" s="33"/>
      <c r="M167" s="144" t="s">
        <v>1</v>
      </c>
      <c r="N167" s="145" t="s">
        <v>52</v>
      </c>
      <c r="P167" s="146">
        <f t="shared" si="21"/>
        <v>0</v>
      </c>
      <c r="Q167" s="146">
        <v>1.5610000000000001E-2</v>
      </c>
      <c r="R167" s="146">
        <f t="shared" si="22"/>
        <v>1.5610000000000001E-2</v>
      </c>
      <c r="S167" s="146">
        <v>0</v>
      </c>
      <c r="T167" s="147">
        <f t="shared" si="23"/>
        <v>0</v>
      </c>
      <c r="AR167" s="148" t="s">
        <v>556</v>
      </c>
      <c r="AT167" s="148" t="s">
        <v>435</v>
      </c>
      <c r="AU167" s="148" t="s">
        <v>95</v>
      </c>
      <c r="AY167" s="17" t="s">
        <v>432</v>
      </c>
      <c r="BE167" s="149">
        <f t="shared" si="24"/>
        <v>0</v>
      </c>
      <c r="BF167" s="149">
        <f t="shared" si="25"/>
        <v>0</v>
      </c>
      <c r="BG167" s="149">
        <f t="shared" si="26"/>
        <v>0</v>
      </c>
      <c r="BH167" s="149">
        <f t="shared" si="27"/>
        <v>0</v>
      </c>
      <c r="BI167" s="149">
        <f t="shared" si="28"/>
        <v>0</v>
      </c>
      <c r="BJ167" s="17" t="s">
        <v>95</v>
      </c>
      <c r="BK167" s="149">
        <f t="shared" si="29"/>
        <v>0</v>
      </c>
      <c r="BL167" s="17" t="s">
        <v>556</v>
      </c>
      <c r="BM167" s="148" t="s">
        <v>1231</v>
      </c>
    </row>
    <row r="168" spans="2:65" s="1" customFormat="1" ht="21.75" customHeight="1">
      <c r="B168" s="33"/>
      <c r="C168" s="137" t="s">
        <v>320</v>
      </c>
      <c r="D168" s="137" t="s">
        <v>435</v>
      </c>
      <c r="E168" s="138" t="s">
        <v>7370</v>
      </c>
      <c r="F168" s="139" t="s">
        <v>7371</v>
      </c>
      <c r="G168" s="140" t="s">
        <v>6133</v>
      </c>
      <c r="H168" s="141">
        <v>2</v>
      </c>
      <c r="I168" s="142"/>
      <c r="J168" s="143">
        <f t="shared" si="20"/>
        <v>0</v>
      </c>
      <c r="K168" s="139" t="s">
        <v>1</v>
      </c>
      <c r="L168" s="33"/>
      <c r="M168" s="144" t="s">
        <v>1</v>
      </c>
      <c r="N168" s="145" t="s">
        <v>52</v>
      </c>
      <c r="P168" s="146">
        <f t="shared" si="21"/>
        <v>0</v>
      </c>
      <c r="Q168" s="146">
        <v>1.5610000000000001E-2</v>
      </c>
      <c r="R168" s="146">
        <f t="shared" si="22"/>
        <v>3.1220000000000001E-2</v>
      </c>
      <c r="S168" s="146">
        <v>0</v>
      </c>
      <c r="T168" s="147">
        <f t="shared" si="23"/>
        <v>0</v>
      </c>
      <c r="AR168" s="148" t="s">
        <v>556</v>
      </c>
      <c r="AT168" s="148" t="s">
        <v>435</v>
      </c>
      <c r="AU168" s="148" t="s">
        <v>95</v>
      </c>
      <c r="AY168" s="17" t="s">
        <v>432</v>
      </c>
      <c r="BE168" s="149">
        <f t="shared" si="24"/>
        <v>0</v>
      </c>
      <c r="BF168" s="149">
        <f t="shared" si="25"/>
        <v>0</v>
      </c>
      <c r="BG168" s="149">
        <f t="shared" si="26"/>
        <v>0</v>
      </c>
      <c r="BH168" s="149">
        <f t="shared" si="27"/>
        <v>0</v>
      </c>
      <c r="BI168" s="149">
        <f t="shared" si="28"/>
        <v>0</v>
      </c>
      <c r="BJ168" s="17" t="s">
        <v>95</v>
      </c>
      <c r="BK168" s="149">
        <f t="shared" si="29"/>
        <v>0</v>
      </c>
      <c r="BL168" s="17" t="s">
        <v>556</v>
      </c>
      <c r="BM168" s="148" t="s">
        <v>1237</v>
      </c>
    </row>
    <row r="169" spans="2:65" s="12" customFormat="1" ht="22.5">
      <c r="B169" s="150"/>
      <c r="D169" s="151" t="s">
        <v>442</v>
      </c>
      <c r="E169" s="152" t="s">
        <v>1</v>
      </c>
      <c r="F169" s="153" t="s">
        <v>7372</v>
      </c>
      <c r="H169" s="152" t="s">
        <v>1</v>
      </c>
      <c r="I169" s="154"/>
      <c r="L169" s="150"/>
      <c r="M169" s="155"/>
      <c r="T169" s="156"/>
      <c r="AT169" s="152" t="s">
        <v>442</v>
      </c>
      <c r="AU169" s="152" t="s">
        <v>95</v>
      </c>
      <c r="AV169" s="12" t="s">
        <v>95</v>
      </c>
      <c r="AW169" s="12" t="s">
        <v>42</v>
      </c>
      <c r="AX169" s="12" t="s">
        <v>87</v>
      </c>
      <c r="AY169" s="152" t="s">
        <v>432</v>
      </c>
    </row>
    <row r="170" spans="2:65" s="12" customFormat="1" ht="22.5">
      <c r="B170" s="150"/>
      <c r="D170" s="151" t="s">
        <v>442</v>
      </c>
      <c r="E170" s="152" t="s">
        <v>1</v>
      </c>
      <c r="F170" s="153" t="s">
        <v>7373</v>
      </c>
      <c r="H170" s="152" t="s">
        <v>1</v>
      </c>
      <c r="I170" s="154"/>
      <c r="L170" s="150"/>
      <c r="M170" s="155"/>
      <c r="T170" s="156"/>
      <c r="AT170" s="152" t="s">
        <v>442</v>
      </c>
      <c r="AU170" s="152" t="s">
        <v>95</v>
      </c>
      <c r="AV170" s="12" t="s">
        <v>95</v>
      </c>
      <c r="AW170" s="12" t="s">
        <v>42</v>
      </c>
      <c r="AX170" s="12" t="s">
        <v>87</v>
      </c>
      <c r="AY170" s="152" t="s">
        <v>432</v>
      </c>
    </row>
    <row r="171" spans="2:65" s="12" customFormat="1" ht="22.5">
      <c r="B171" s="150"/>
      <c r="D171" s="151" t="s">
        <v>442</v>
      </c>
      <c r="E171" s="152" t="s">
        <v>1</v>
      </c>
      <c r="F171" s="153" t="s">
        <v>7374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95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2" customFormat="1" ht="22.5">
      <c r="B172" s="150"/>
      <c r="D172" s="151" t="s">
        <v>442</v>
      </c>
      <c r="E172" s="152" t="s">
        <v>1</v>
      </c>
      <c r="F172" s="153" t="s">
        <v>7375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95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2" customFormat="1" ht="11.25">
      <c r="B173" s="150"/>
      <c r="D173" s="151" t="s">
        <v>442</v>
      </c>
      <c r="E173" s="152" t="s">
        <v>1</v>
      </c>
      <c r="F173" s="153" t="s">
        <v>7376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95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3" customFormat="1" ht="11.25">
      <c r="B174" s="157"/>
      <c r="D174" s="151" t="s">
        <v>442</v>
      </c>
      <c r="E174" s="158" t="s">
        <v>1</v>
      </c>
      <c r="F174" s="159" t="s">
        <v>97</v>
      </c>
      <c r="H174" s="160">
        <v>2</v>
      </c>
      <c r="I174" s="161"/>
      <c r="L174" s="157"/>
      <c r="M174" s="162"/>
      <c r="T174" s="163"/>
      <c r="AT174" s="158" t="s">
        <v>442</v>
      </c>
      <c r="AU174" s="158" t="s">
        <v>95</v>
      </c>
      <c r="AV174" s="13" t="s">
        <v>97</v>
      </c>
      <c r="AW174" s="13" t="s">
        <v>42</v>
      </c>
      <c r="AX174" s="13" t="s">
        <v>95</v>
      </c>
      <c r="AY174" s="158" t="s">
        <v>432</v>
      </c>
    </row>
    <row r="175" spans="2:65" s="1" customFormat="1" ht="24.2" customHeight="1">
      <c r="B175" s="33"/>
      <c r="C175" s="137" t="s">
        <v>324</v>
      </c>
      <c r="D175" s="137" t="s">
        <v>435</v>
      </c>
      <c r="E175" s="138" t="s">
        <v>7377</v>
      </c>
      <c r="F175" s="139" t="s">
        <v>7378</v>
      </c>
      <c r="G175" s="140" t="s">
        <v>527</v>
      </c>
      <c r="H175" s="141">
        <v>2</v>
      </c>
      <c r="I175" s="142"/>
      <c r="J175" s="143">
        <f t="shared" ref="J175:J189" si="30">ROUND(I175*H175,2)</f>
        <v>0</v>
      </c>
      <c r="K175" s="139" t="s">
        <v>1</v>
      </c>
      <c r="L175" s="33"/>
      <c r="M175" s="144" t="s">
        <v>1</v>
      </c>
      <c r="N175" s="145" t="s">
        <v>52</v>
      </c>
      <c r="P175" s="146">
        <f t="shared" ref="P175:P189" si="31">O175*H175</f>
        <v>0</v>
      </c>
      <c r="Q175" s="146">
        <v>2E-3</v>
      </c>
      <c r="R175" s="146">
        <f t="shared" ref="R175:R189" si="32">Q175*H175</f>
        <v>4.0000000000000001E-3</v>
      </c>
      <c r="S175" s="146">
        <v>0</v>
      </c>
      <c r="T175" s="147">
        <f t="shared" ref="T175:T189" si="33">S175*H175</f>
        <v>0</v>
      </c>
      <c r="AR175" s="148" t="s">
        <v>556</v>
      </c>
      <c r="AT175" s="148" t="s">
        <v>435</v>
      </c>
      <c r="AU175" s="148" t="s">
        <v>95</v>
      </c>
      <c r="AY175" s="17" t="s">
        <v>432</v>
      </c>
      <c r="BE175" s="149">
        <f t="shared" ref="BE175:BE189" si="34">IF(N175="základní",J175,0)</f>
        <v>0</v>
      </c>
      <c r="BF175" s="149">
        <f t="shared" ref="BF175:BF189" si="35">IF(N175="snížená",J175,0)</f>
        <v>0</v>
      </c>
      <c r="BG175" s="149">
        <f t="shared" ref="BG175:BG189" si="36">IF(N175="zákl. přenesená",J175,0)</f>
        <v>0</v>
      </c>
      <c r="BH175" s="149">
        <f t="shared" ref="BH175:BH189" si="37">IF(N175="sníž. přenesená",J175,0)</f>
        <v>0</v>
      </c>
      <c r="BI175" s="149">
        <f t="shared" ref="BI175:BI189" si="38">IF(N175="nulová",J175,0)</f>
        <v>0</v>
      </c>
      <c r="BJ175" s="17" t="s">
        <v>95</v>
      </c>
      <c r="BK175" s="149">
        <f t="shared" ref="BK175:BK189" si="39">ROUND(I175*H175,2)</f>
        <v>0</v>
      </c>
      <c r="BL175" s="17" t="s">
        <v>556</v>
      </c>
      <c r="BM175" s="148" t="s">
        <v>1243</v>
      </c>
    </row>
    <row r="176" spans="2:65" s="1" customFormat="1" ht="55.5" customHeight="1">
      <c r="B176" s="33"/>
      <c r="C176" s="137" t="s">
        <v>328</v>
      </c>
      <c r="D176" s="137" t="s">
        <v>435</v>
      </c>
      <c r="E176" s="138" t="s">
        <v>7379</v>
      </c>
      <c r="F176" s="139" t="s">
        <v>7380</v>
      </c>
      <c r="G176" s="140" t="s">
        <v>6133</v>
      </c>
      <c r="H176" s="141">
        <v>2</v>
      </c>
      <c r="I176" s="142"/>
      <c r="J176" s="143">
        <f t="shared" si="30"/>
        <v>0</v>
      </c>
      <c r="K176" s="139" t="s">
        <v>1</v>
      </c>
      <c r="L176" s="33"/>
      <c r="M176" s="144" t="s">
        <v>1</v>
      </c>
      <c r="N176" s="145" t="s">
        <v>52</v>
      </c>
      <c r="P176" s="146">
        <f t="shared" si="31"/>
        <v>0</v>
      </c>
      <c r="Q176" s="146">
        <v>1.5610000000000001E-2</v>
      </c>
      <c r="R176" s="146">
        <f t="shared" si="32"/>
        <v>3.1220000000000001E-2</v>
      </c>
      <c r="S176" s="146">
        <v>0</v>
      </c>
      <c r="T176" s="147">
        <f t="shared" si="33"/>
        <v>0</v>
      </c>
      <c r="AR176" s="148" t="s">
        <v>556</v>
      </c>
      <c r="AT176" s="148" t="s">
        <v>435</v>
      </c>
      <c r="AU176" s="148" t="s">
        <v>95</v>
      </c>
      <c r="AY176" s="17" t="s">
        <v>432</v>
      </c>
      <c r="BE176" s="149">
        <f t="shared" si="34"/>
        <v>0</v>
      </c>
      <c r="BF176" s="149">
        <f t="shared" si="35"/>
        <v>0</v>
      </c>
      <c r="BG176" s="149">
        <f t="shared" si="36"/>
        <v>0</v>
      </c>
      <c r="BH176" s="149">
        <f t="shared" si="37"/>
        <v>0</v>
      </c>
      <c r="BI176" s="149">
        <f t="shared" si="38"/>
        <v>0</v>
      </c>
      <c r="BJ176" s="17" t="s">
        <v>95</v>
      </c>
      <c r="BK176" s="149">
        <f t="shared" si="39"/>
        <v>0</v>
      </c>
      <c r="BL176" s="17" t="s">
        <v>556</v>
      </c>
      <c r="BM176" s="148" t="s">
        <v>1250</v>
      </c>
    </row>
    <row r="177" spans="2:65" s="1" customFormat="1" ht="16.5" customHeight="1">
      <c r="B177" s="33"/>
      <c r="C177" s="137" t="s">
        <v>338</v>
      </c>
      <c r="D177" s="137" t="s">
        <v>435</v>
      </c>
      <c r="E177" s="138" t="s">
        <v>7381</v>
      </c>
      <c r="F177" s="139" t="s">
        <v>7382</v>
      </c>
      <c r="G177" s="140" t="s">
        <v>527</v>
      </c>
      <c r="H177" s="141">
        <v>3</v>
      </c>
      <c r="I177" s="142"/>
      <c r="J177" s="143">
        <f t="shared" si="30"/>
        <v>0</v>
      </c>
      <c r="K177" s="139" t="s">
        <v>6100</v>
      </c>
      <c r="L177" s="33"/>
      <c r="M177" s="144" t="s">
        <v>1</v>
      </c>
      <c r="N177" s="145" t="s">
        <v>52</v>
      </c>
      <c r="P177" s="146">
        <f t="shared" si="31"/>
        <v>0</v>
      </c>
      <c r="Q177" s="146">
        <v>1.8000000000000001E-4</v>
      </c>
      <c r="R177" s="146">
        <f t="shared" si="32"/>
        <v>5.4000000000000001E-4</v>
      </c>
      <c r="S177" s="146">
        <v>0</v>
      </c>
      <c r="T177" s="147">
        <f t="shared" si="33"/>
        <v>0</v>
      </c>
      <c r="AR177" s="148" t="s">
        <v>556</v>
      </c>
      <c r="AT177" s="148" t="s">
        <v>435</v>
      </c>
      <c r="AU177" s="148" t="s">
        <v>95</v>
      </c>
      <c r="AY177" s="17" t="s">
        <v>432</v>
      </c>
      <c r="BE177" s="149">
        <f t="shared" si="34"/>
        <v>0</v>
      </c>
      <c r="BF177" s="149">
        <f t="shared" si="35"/>
        <v>0</v>
      </c>
      <c r="BG177" s="149">
        <f t="shared" si="36"/>
        <v>0</v>
      </c>
      <c r="BH177" s="149">
        <f t="shared" si="37"/>
        <v>0</v>
      </c>
      <c r="BI177" s="149">
        <f t="shared" si="38"/>
        <v>0</v>
      </c>
      <c r="BJ177" s="17" t="s">
        <v>95</v>
      </c>
      <c r="BK177" s="149">
        <f t="shared" si="39"/>
        <v>0</v>
      </c>
      <c r="BL177" s="17" t="s">
        <v>556</v>
      </c>
      <c r="BM177" s="148" t="s">
        <v>1255</v>
      </c>
    </row>
    <row r="178" spans="2:65" s="1" customFormat="1" ht="21.75" customHeight="1">
      <c r="B178" s="33"/>
      <c r="C178" s="137" t="s">
        <v>342</v>
      </c>
      <c r="D178" s="137" t="s">
        <v>435</v>
      </c>
      <c r="E178" s="138" t="s">
        <v>7383</v>
      </c>
      <c r="F178" s="139" t="s">
        <v>7384</v>
      </c>
      <c r="G178" s="140" t="s">
        <v>527</v>
      </c>
      <c r="H178" s="141">
        <v>3</v>
      </c>
      <c r="I178" s="142"/>
      <c r="J178" s="143">
        <f t="shared" si="30"/>
        <v>0</v>
      </c>
      <c r="K178" s="139" t="s">
        <v>6100</v>
      </c>
      <c r="L178" s="33"/>
      <c r="M178" s="144" t="s">
        <v>1</v>
      </c>
      <c r="N178" s="145" t="s">
        <v>52</v>
      </c>
      <c r="P178" s="146">
        <f t="shared" si="31"/>
        <v>0</v>
      </c>
      <c r="Q178" s="146">
        <v>1E-4</v>
      </c>
      <c r="R178" s="146">
        <f t="shared" si="32"/>
        <v>3.0000000000000003E-4</v>
      </c>
      <c r="S178" s="146">
        <v>0</v>
      </c>
      <c r="T178" s="147">
        <f t="shared" si="33"/>
        <v>0</v>
      </c>
      <c r="AR178" s="148" t="s">
        <v>556</v>
      </c>
      <c r="AT178" s="148" t="s">
        <v>435</v>
      </c>
      <c r="AU178" s="148" t="s">
        <v>95</v>
      </c>
      <c r="AY178" s="17" t="s">
        <v>432</v>
      </c>
      <c r="BE178" s="149">
        <f t="shared" si="34"/>
        <v>0</v>
      </c>
      <c r="BF178" s="149">
        <f t="shared" si="35"/>
        <v>0</v>
      </c>
      <c r="BG178" s="149">
        <f t="shared" si="36"/>
        <v>0</v>
      </c>
      <c r="BH178" s="149">
        <f t="shared" si="37"/>
        <v>0</v>
      </c>
      <c r="BI178" s="149">
        <f t="shared" si="38"/>
        <v>0</v>
      </c>
      <c r="BJ178" s="17" t="s">
        <v>95</v>
      </c>
      <c r="BK178" s="149">
        <f t="shared" si="39"/>
        <v>0</v>
      </c>
      <c r="BL178" s="17" t="s">
        <v>556</v>
      </c>
      <c r="BM178" s="148" t="s">
        <v>1261</v>
      </c>
    </row>
    <row r="179" spans="2:65" s="1" customFormat="1" ht="24.2" customHeight="1">
      <c r="B179" s="33"/>
      <c r="C179" s="137" t="s">
        <v>345</v>
      </c>
      <c r="D179" s="137" t="s">
        <v>435</v>
      </c>
      <c r="E179" s="138" t="s">
        <v>7385</v>
      </c>
      <c r="F179" s="139" t="s">
        <v>7386</v>
      </c>
      <c r="G179" s="140" t="s">
        <v>6133</v>
      </c>
      <c r="H179" s="141">
        <v>3</v>
      </c>
      <c r="I179" s="142"/>
      <c r="J179" s="143">
        <f t="shared" si="30"/>
        <v>0</v>
      </c>
      <c r="K179" s="139" t="s">
        <v>6100</v>
      </c>
      <c r="L179" s="33"/>
      <c r="M179" s="144" t="s">
        <v>1</v>
      </c>
      <c r="N179" s="145" t="s">
        <v>52</v>
      </c>
      <c r="P179" s="146">
        <f t="shared" si="31"/>
        <v>0</v>
      </c>
      <c r="Q179" s="146">
        <v>1.41E-3</v>
      </c>
      <c r="R179" s="146">
        <f t="shared" si="32"/>
        <v>4.2300000000000003E-3</v>
      </c>
      <c r="S179" s="146">
        <v>0</v>
      </c>
      <c r="T179" s="147">
        <f t="shared" si="33"/>
        <v>0</v>
      </c>
      <c r="AR179" s="148" t="s">
        <v>556</v>
      </c>
      <c r="AT179" s="148" t="s">
        <v>435</v>
      </c>
      <c r="AU179" s="148" t="s">
        <v>95</v>
      </c>
      <c r="AY179" s="17" t="s">
        <v>432</v>
      </c>
      <c r="BE179" s="149">
        <f t="shared" si="34"/>
        <v>0</v>
      </c>
      <c r="BF179" s="149">
        <f t="shared" si="35"/>
        <v>0</v>
      </c>
      <c r="BG179" s="149">
        <f t="shared" si="36"/>
        <v>0</v>
      </c>
      <c r="BH179" s="149">
        <f t="shared" si="37"/>
        <v>0</v>
      </c>
      <c r="BI179" s="149">
        <f t="shared" si="38"/>
        <v>0</v>
      </c>
      <c r="BJ179" s="17" t="s">
        <v>95</v>
      </c>
      <c r="BK179" s="149">
        <f t="shared" si="39"/>
        <v>0</v>
      </c>
      <c r="BL179" s="17" t="s">
        <v>556</v>
      </c>
      <c r="BM179" s="148" t="s">
        <v>1266</v>
      </c>
    </row>
    <row r="180" spans="2:65" s="1" customFormat="1" ht="16.5" customHeight="1">
      <c r="B180" s="33"/>
      <c r="C180" s="137" t="s">
        <v>349</v>
      </c>
      <c r="D180" s="137" t="s">
        <v>435</v>
      </c>
      <c r="E180" s="138" t="s">
        <v>7387</v>
      </c>
      <c r="F180" s="139" t="s">
        <v>7388</v>
      </c>
      <c r="G180" s="140" t="s">
        <v>6133</v>
      </c>
      <c r="H180" s="141">
        <v>9</v>
      </c>
      <c r="I180" s="142"/>
      <c r="J180" s="143">
        <f t="shared" si="30"/>
        <v>0</v>
      </c>
      <c r="K180" s="139" t="s">
        <v>6100</v>
      </c>
      <c r="L180" s="33"/>
      <c r="M180" s="144" t="s">
        <v>1</v>
      </c>
      <c r="N180" s="145" t="s">
        <v>52</v>
      </c>
      <c r="P180" s="146">
        <f t="shared" si="31"/>
        <v>0</v>
      </c>
      <c r="Q180" s="146">
        <v>2.4000000000000001E-4</v>
      </c>
      <c r="R180" s="146">
        <f t="shared" si="32"/>
        <v>2.16E-3</v>
      </c>
      <c r="S180" s="146">
        <v>0</v>
      </c>
      <c r="T180" s="147">
        <f t="shared" si="33"/>
        <v>0</v>
      </c>
      <c r="AR180" s="148" t="s">
        <v>556</v>
      </c>
      <c r="AT180" s="148" t="s">
        <v>435</v>
      </c>
      <c r="AU180" s="148" t="s">
        <v>95</v>
      </c>
      <c r="AY180" s="17" t="s">
        <v>432</v>
      </c>
      <c r="BE180" s="149">
        <f t="shared" si="34"/>
        <v>0</v>
      </c>
      <c r="BF180" s="149">
        <f t="shared" si="35"/>
        <v>0</v>
      </c>
      <c r="BG180" s="149">
        <f t="shared" si="36"/>
        <v>0</v>
      </c>
      <c r="BH180" s="149">
        <f t="shared" si="37"/>
        <v>0</v>
      </c>
      <c r="BI180" s="149">
        <f t="shared" si="38"/>
        <v>0</v>
      </c>
      <c r="BJ180" s="17" t="s">
        <v>95</v>
      </c>
      <c r="BK180" s="149">
        <f t="shared" si="39"/>
        <v>0</v>
      </c>
      <c r="BL180" s="17" t="s">
        <v>556</v>
      </c>
      <c r="BM180" s="148" t="s">
        <v>1273</v>
      </c>
    </row>
    <row r="181" spans="2:65" s="1" customFormat="1" ht="16.5" customHeight="1">
      <c r="B181" s="33"/>
      <c r="C181" s="137" t="s">
        <v>359</v>
      </c>
      <c r="D181" s="137" t="s">
        <v>435</v>
      </c>
      <c r="E181" s="138" t="s">
        <v>7389</v>
      </c>
      <c r="F181" s="139" t="s">
        <v>7390</v>
      </c>
      <c r="G181" s="140" t="s">
        <v>6133</v>
      </c>
      <c r="H181" s="141">
        <v>9</v>
      </c>
      <c r="I181" s="142"/>
      <c r="J181" s="143">
        <f t="shared" si="30"/>
        <v>0</v>
      </c>
      <c r="K181" s="139" t="s">
        <v>6100</v>
      </c>
      <c r="L181" s="33"/>
      <c r="M181" s="144" t="s">
        <v>1</v>
      </c>
      <c r="N181" s="145" t="s">
        <v>52</v>
      </c>
      <c r="P181" s="146">
        <f t="shared" si="31"/>
        <v>0</v>
      </c>
      <c r="Q181" s="146">
        <v>8.0000000000000007E-5</v>
      </c>
      <c r="R181" s="146">
        <f t="shared" si="32"/>
        <v>7.2000000000000005E-4</v>
      </c>
      <c r="S181" s="146">
        <v>0</v>
      </c>
      <c r="T181" s="147">
        <f t="shared" si="33"/>
        <v>0</v>
      </c>
      <c r="AR181" s="148" t="s">
        <v>556</v>
      </c>
      <c r="AT181" s="148" t="s">
        <v>435</v>
      </c>
      <c r="AU181" s="148" t="s">
        <v>95</v>
      </c>
      <c r="AY181" s="17" t="s">
        <v>432</v>
      </c>
      <c r="BE181" s="149">
        <f t="shared" si="34"/>
        <v>0</v>
      </c>
      <c r="BF181" s="149">
        <f t="shared" si="35"/>
        <v>0</v>
      </c>
      <c r="BG181" s="149">
        <f t="shared" si="36"/>
        <v>0</v>
      </c>
      <c r="BH181" s="149">
        <f t="shared" si="37"/>
        <v>0</v>
      </c>
      <c r="BI181" s="149">
        <f t="shared" si="38"/>
        <v>0</v>
      </c>
      <c r="BJ181" s="17" t="s">
        <v>95</v>
      </c>
      <c r="BK181" s="149">
        <f t="shared" si="39"/>
        <v>0</v>
      </c>
      <c r="BL181" s="17" t="s">
        <v>556</v>
      </c>
      <c r="BM181" s="148" t="s">
        <v>1285</v>
      </c>
    </row>
    <row r="182" spans="2:65" s="1" customFormat="1" ht="16.5" customHeight="1">
      <c r="B182" s="33"/>
      <c r="C182" s="137" t="s">
        <v>369</v>
      </c>
      <c r="D182" s="137" t="s">
        <v>435</v>
      </c>
      <c r="E182" s="138" t="s">
        <v>7391</v>
      </c>
      <c r="F182" s="139" t="s">
        <v>7392</v>
      </c>
      <c r="G182" s="140" t="s">
        <v>527</v>
      </c>
      <c r="H182" s="141">
        <v>2</v>
      </c>
      <c r="I182" s="142"/>
      <c r="J182" s="143">
        <f t="shared" si="30"/>
        <v>0</v>
      </c>
      <c r="K182" s="139" t="s">
        <v>1</v>
      </c>
      <c r="L182" s="33"/>
      <c r="M182" s="144" t="s">
        <v>1</v>
      </c>
      <c r="N182" s="145" t="s">
        <v>52</v>
      </c>
      <c r="P182" s="146">
        <f t="shared" si="31"/>
        <v>0</v>
      </c>
      <c r="Q182" s="146">
        <v>1.6299999999999999E-3</v>
      </c>
      <c r="R182" s="146">
        <f t="shared" si="32"/>
        <v>3.2599999999999999E-3</v>
      </c>
      <c r="S182" s="146">
        <v>0</v>
      </c>
      <c r="T182" s="147">
        <f t="shared" si="33"/>
        <v>0</v>
      </c>
      <c r="AR182" s="148" t="s">
        <v>556</v>
      </c>
      <c r="AT182" s="148" t="s">
        <v>435</v>
      </c>
      <c r="AU182" s="148" t="s">
        <v>95</v>
      </c>
      <c r="AY182" s="17" t="s">
        <v>432</v>
      </c>
      <c r="BE182" s="149">
        <f t="shared" si="34"/>
        <v>0</v>
      </c>
      <c r="BF182" s="149">
        <f t="shared" si="35"/>
        <v>0</v>
      </c>
      <c r="BG182" s="149">
        <f t="shared" si="36"/>
        <v>0</v>
      </c>
      <c r="BH182" s="149">
        <f t="shared" si="37"/>
        <v>0</v>
      </c>
      <c r="BI182" s="149">
        <f t="shared" si="38"/>
        <v>0</v>
      </c>
      <c r="BJ182" s="17" t="s">
        <v>95</v>
      </c>
      <c r="BK182" s="149">
        <f t="shared" si="39"/>
        <v>0</v>
      </c>
      <c r="BL182" s="17" t="s">
        <v>556</v>
      </c>
      <c r="BM182" s="148" t="s">
        <v>1295</v>
      </c>
    </row>
    <row r="183" spans="2:65" s="1" customFormat="1" ht="16.5" customHeight="1">
      <c r="B183" s="33"/>
      <c r="C183" s="137" t="s">
        <v>373</v>
      </c>
      <c r="D183" s="137" t="s">
        <v>435</v>
      </c>
      <c r="E183" s="138" t="s">
        <v>7393</v>
      </c>
      <c r="F183" s="139" t="s">
        <v>7394</v>
      </c>
      <c r="G183" s="140" t="s">
        <v>527</v>
      </c>
      <c r="H183" s="141">
        <v>2</v>
      </c>
      <c r="I183" s="142"/>
      <c r="J183" s="143">
        <f t="shared" si="30"/>
        <v>0</v>
      </c>
      <c r="K183" s="139" t="s">
        <v>1</v>
      </c>
      <c r="L183" s="33"/>
      <c r="M183" s="144" t="s">
        <v>1</v>
      </c>
      <c r="N183" s="145" t="s">
        <v>52</v>
      </c>
      <c r="P183" s="146">
        <f t="shared" si="31"/>
        <v>0</v>
      </c>
      <c r="Q183" s="146">
        <v>4.1999999999999997E-3</v>
      </c>
      <c r="R183" s="146">
        <f t="shared" si="32"/>
        <v>8.3999999999999995E-3</v>
      </c>
      <c r="S183" s="146">
        <v>0</v>
      </c>
      <c r="T183" s="147">
        <f t="shared" si="33"/>
        <v>0</v>
      </c>
      <c r="AR183" s="148" t="s">
        <v>556</v>
      </c>
      <c r="AT183" s="148" t="s">
        <v>435</v>
      </c>
      <c r="AU183" s="148" t="s">
        <v>95</v>
      </c>
      <c r="AY183" s="17" t="s">
        <v>432</v>
      </c>
      <c r="BE183" s="149">
        <f t="shared" si="34"/>
        <v>0</v>
      </c>
      <c r="BF183" s="149">
        <f t="shared" si="35"/>
        <v>0</v>
      </c>
      <c r="BG183" s="149">
        <f t="shared" si="36"/>
        <v>0</v>
      </c>
      <c r="BH183" s="149">
        <f t="shared" si="37"/>
        <v>0</v>
      </c>
      <c r="BI183" s="149">
        <f t="shared" si="38"/>
        <v>0</v>
      </c>
      <c r="BJ183" s="17" t="s">
        <v>95</v>
      </c>
      <c r="BK183" s="149">
        <f t="shared" si="39"/>
        <v>0</v>
      </c>
      <c r="BL183" s="17" t="s">
        <v>556</v>
      </c>
      <c r="BM183" s="148" t="s">
        <v>1303</v>
      </c>
    </row>
    <row r="184" spans="2:65" s="1" customFormat="1" ht="37.9" customHeight="1">
      <c r="B184" s="33"/>
      <c r="C184" s="137" t="s">
        <v>383</v>
      </c>
      <c r="D184" s="137" t="s">
        <v>435</v>
      </c>
      <c r="E184" s="138" t="s">
        <v>7395</v>
      </c>
      <c r="F184" s="139" t="s">
        <v>7396</v>
      </c>
      <c r="G184" s="140" t="s">
        <v>6133</v>
      </c>
      <c r="H184" s="141">
        <v>2</v>
      </c>
      <c r="I184" s="142"/>
      <c r="J184" s="143">
        <f t="shared" si="30"/>
        <v>0</v>
      </c>
      <c r="K184" s="139" t="s">
        <v>1</v>
      </c>
      <c r="L184" s="33"/>
      <c r="M184" s="144" t="s">
        <v>1</v>
      </c>
      <c r="N184" s="145" t="s">
        <v>52</v>
      </c>
      <c r="P184" s="146">
        <f t="shared" si="31"/>
        <v>0</v>
      </c>
      <c r="Q184" s="146">
        <v>1.5610000000000001E-2</v>
      </c>
      <c r="R184" s="146">
        <f t="shared" si="32"/>
        <v>3.1220000000000001E-2</v>
      </c>
      <c r="S184" s="146">
        <v>0</v>
      </c>
      <c r="T184" s="147">
        <f t="shared" si="33"/>
        <v>0</v>
      </c>
      <c r="AR184" s="148" t="s">
        <v>556</v>
      </c>
      <c r="AT184" s="148" t="s">
        <v>435</v>
      </c>
      <c r="AU184" s="148" t="s">
        <v>95</v>
      </c>
      <c r="AY184" s="17" t="s">
        <v>432</v>
      </c>
      <c r="BE184" s="149">
        <f t="shared" si="34"/>
        <v>0</v>
      </c>
      <c r="BF184" s="149">
        <f t="shared" si="35"/>
        <v>0</v>
      </c>
      <c r="BG184" s="149">
        <f t="shared" si="36"/>
        <v>0</v>
      </c>
      <c r="BH184" s="149">
        <f t="shared" si="37"/>
        <v>0</v>
      </c>
      <c r="BI184" s="149">
        <f t="shared" si="38"/>
        <v>0</v>
      </c>
      <c r="BJ184" s="17" t="s">
        <v>95</v>
      </c>
      <c r="BK184" s="149">
        <f t="shared" si="39"/>
        <v>0</v>
      </c>
      <c r="BL184" s="17" t="s">
        <v>556</v>
      </c>
      <c r="BM184" s="148" t="s">
        <v>1312</v>
      </c>
    </row>
    <row r="185" spans="2:65" s="1" customFormat="1" ht="16.5" customHeight="1">
      <c r="B185" s="33"/>
      <c r="C185" s="137" t="s">
        <v>1152</v>
      </c>
      <c r="D185" s="137" t="s">
        <v>435</v>
      </c>
      <c r="E185" s="138" t="s">
        <v>7397</v>
      </c>
      <c r="F185" s="139" t="s">
        <v>7398</v>
      </c>
      <c r="G185" s="140" t="s">
        <v>527</v>
      </c>
      <c r="H185" s="141">
        <v>1</v>
      </c>
      <c r="I185" s="142"/>
      <c r="J185" s="143">
        <f t="shared" si="30"/>
        <v>0</v>
      </c>
      <c r="K185" s="139" t="s">
        <v>1</v>
      </c>
      <c r="L185" s="33"/>
      <c r="M185" s="144" t="s">
        <v>1</v>
      </c>
      <c r="N185" s="145" t="s">
        <v>52</v>
      </c>
      <c r="P185" s="146">
        <f t="shared" si="31"/>
        <v>0</v>
      </c>
      <c r="Q185" s="146">
        <v>8.1999999999999998E-4</v>
      </c>
      <c r="R185" s="146">
        <f t="shared" si="32"/>
        <v>8.1999999999999998E-4</v>
      </c>
      <c r="S185" s="146">
        <v>0</v>
      </c>
      <c r="T185" s="147">
        <f t="shared" si="33"/>
        <v>0</v>
      </c>
      <c r="AR185" s="148" t="s">
        <v>556</v>
      </c>
      <c r="AT185" s="148" t="s">
        <v>435</v>
      </c>
      <c r="AU185" s="148" t="s">
        <v>95</v>
      </c>
      <c r="AY185" s="17" t="s">
        <v>432</v>
      </c>
      <c r="BE185" s="149">
        <f t="shared" si="34"/>
        <v>0</v>
      </c>
      <c r="BF185" s="149">
        <f t="shared" si="35"/>
        <v>0</v>
      </c>
      <c r="BG185" s="149">
        <f t="shared" si="36"/>
        <v>0</v>
      </c>
      <c r="BH185" s="149">
        <f t="shared" si="37"/>
        <v>0</v>
      </c>
      <c r="BI185" s="149">
        <f t="shared" si="38"/>
        <v>0</v>
      </c>
      <c r="BJ185" s="17" t="s">
        <v>95</v>
      </c>
      <c r="BK185" s="149">
        <f t="shared" si="39"/>
        <v>0</v>
      </c>
      <c r="BL185" s="17" t="s">
        <v>556</v>
      </c>
      <c r="BM185" s="148" t="s">
        <v>1319</v>
      </c>
    </row>
    <row r="186" spans="2:65" s="1" customFormat="1" ht="21.75" customHeight="1">
      <c r="B186" s="33"/>
      <c r="C186" s="137" t="s">
        <v>1155</v>
      </c>
      <c r="D186" s="137" t="s">
        <v>435</v>
      </c>
      <c r="E186" s="138" t="s">
        <v>7399</v>
      </c>
      <c r="F186" s="139" t="s">
        <v>7400</v>
      </c>
      <c r="G186" s="140" t="s">
        <v>527</v>
      </c>
      <c r="H186" s="141">
        <v>2</v>
      </c>
      <c r="I186" s="142"/>
      <c r="J186" s="143">
        <f t="shared" si="30"/>
        <v>0</v>
      </c>
      <c r="K186" s="139" t="s">
        <v>1</v>
      </c>
      <c r="L186" s="33"/>
      <c r="M186" s="144" t="s">
        <v>1</v>
      </c>
      <c r="N186" s="145" t="s">
        <v>52</v>
      </c>
      <c r="P186" s="146">
        <f t="shared" si="31"/>
        <v>0</v>
      </c>
      <c r="Q186" s="146">
        <v>8.1999999999999998E-4</v>
      </c>
      <c r="R186" s="146">
        <f t="shared" si="32"/>
        <v>1.64E-3</v>
      </c>
      <c r="S186" s="146">
        <v>0</v>
      </c>
      <c r="T186" s="147">
        <f t="shared" si="33"/>
        <v>0</v>
      </c>
      <c r="AR186" s="148" t="s">
        <v>556</v>
      </c>
      <c r="AT186" s="148" t="s">
        <v>435</v>
      </c>
      <c r="AU186" s="148" t="s">
        <v>95</v>
      </c>
      <c r="AY186" s="17" t="s">
        <v>432</v>
      </c>
      <c r="BE186" s="149">
        <f t="shared" si="34"/>
        <v>0</v>
      </c>
      <c r="BF186" s="149">
        <f t="shared" si="35"/>
        <v>0</v>
      </c>
      <c r="BG186" s="149">
        <f t="shared" si="36"/>
        <v>0</v>
      </c>
      <c r="BH186" s="149">
        <f t="shared" si="37"/>
        <v>0</v>
      </c>
      <c r="BI186" s="149">
        <f t="shared" si="38"/>
        <v>0</v>
      </c>
      <c r="BJ186" s="17" t="s">
        <v>95</v>
      </c>
      <c r="BK186" s="149">
        <f t="shared" si="39"/>
        <v>0</v>
      </c>
      <c r="BL186" s="17" t="s">
        <v>556</v>
      </c>
      <c r="BM186" s="148" t="s">
        <v>1328</v>
      </c>
    </row>
    <row r="187" spans="2:65" s="1" customFormat="1" ht="24.2" customHeight="1">
      <c r="B187" s="33"/>
      <c r="C187" s="137" t="s">
        <v>1158</v>
      </c>
      <c r="D187" s="137" t="s">
        <v>435</v>
      </c>
      <c r="E187" s="138" t="s">
        <v>7401</v>
      </c>
      <c r="F187" s="139" t="s">
        <v>7402</v>
      </c>
      <c r="G187" s="140" t="s">
        <v>527</v>
      </c>
      <c r="H187" s="141">
        <v>1</v>
      </c>
      <c r="I187" s="142"/>
      <c r="J187" s="143">
        <f t="shared" si="30"/>
        <v>0</v>
      </c>
      <c r="K187" s="139" t="s">
        <v>1</v>
      </c>
      <c r="L187" s="33"/>
      <c r="M187" s="144" t="s">
        <v>1</v>
      </c>
      <c r="N187" s="145" t="s">
        <v>52</v>
      </c>
      <c r="P187" s="146">
        <f t="shared" si="31"/>
        <v>0</v>
      </c>
      <c r="Q187" s="146">
        <v>1.6299999999999999E-3</v>
      </c>
      <c r="R187" s="146">
        <f t="shared" si="32"/>
        <v>1.6299999999999999E-3</v>
      </c>
      <c r="S187" s="146">
        <v>0</v>
      </c>
      <c r="T187" s="147">
        <f t="shared" si="33"/>
        <v>0</v>
      </c>
      <c r="AR187" s="148" t="s">
        <v>556</v>
      </c>
      <c r="AT187" s="148" t="s">
        <v>435</v>
      </c>
      <c r="AU187" s="148" t="s">
        <v>95</v>
      </c>
      <c r="AY187" s="17" t="s">
        <v>432</v>
      </c>
      <c r="BE187" s="149">
        <f t="shared" si="34"/>
        <v>0</v>
      </c>
      <c r="BF187" s="149">
        <f t="shared" si="35"/>
        <v>0</v>
      </c>
      <c r="BG187" s="149">
        <f t="shared" si="36"/>
        <v>0</v>
      </c>
      <c r="BH187" s="149">
        <f t="shared" si="37"/>
        <v>0</v>
      </c>
      <c r="BI187" s="149">
        <f t="shared" si="38"/>
        <v>0</v>
      </c>
      <c r="BJ187" s="17" t="s">
        <v>95</v>
      </c>
      <c r="BK187" s="149">
        <f t="shared" si="39"/>
        <v>0</v>
      </c>
      <c r="BL187" s="17" t="s">
        <v>556</v>
      </c>
      <c r="BM187" s="148" t="s">
        <v>1334</v>
      </c>
    </row>
    <row r="188" spans="2:65" s="1" customFormat="1" ht="21.75" customHeight="1">
      <c r="B188" s="33"/>
      <c r="C188" s="137" t="s">
        <v>1160</v>
      </c>
      <c r="D188" s="137" t="s">
        <v>435</v>
      </c>
      <c r="E188" s="138" t="s">
        <v>7403</v>
      </c>
      <c r="F188" s="139" t="s">
        <v>7404</v>
      </c>
      <c r="G188" s="140" t="s">
        <v>527</v>
      </c>
      <c r="H188" s="141">
        <v>1</v>
      </c>
      <c r="I188" s="142"/>
      <c r="J188" s="143">
        <f t="shared" si="30"/>
        <v>0</v>
      </c>
      <c r="K188" s="139" t="s">
        <v>6100</v>
      </c>
      <c r="L188" s="33"/>
      <c r="M188" s="144" t="s">
        <v>1</v>
      </c>
      <c r="N188" s="145" t="s">
        <v>52</v>
      </c>
      <c r="P188" s="146">
        <f t="shared" si="31"/>
        <v>0</v>
      </c>
      <c r="Q188" s="146">
        <v>0</v>
      </c>
      <c r="R188" s="146">
        <f t="shared" si="32"/>
        <v>0</v>
      </c>
      <c r="S188" s="146">
        <v>0</v>
      </c>
      <c r="T188" s="147">
        <f t="shared" si="33"/>
        <v>0</v>
      </c>
      <c r="AR188" s="148" t="s">
        <v>556</v>
      </c>
      <c r="AT188" s="148" t="s">
        <v>435</v>
      </c>
      <c r="AU188" s="148" t="s">
        <v>95</v>
      </c>
      <c r="AY188" s="17" t="s">
        <v>432</v>
      </c>
      <c r="BE188" s="149">
        <f t="shared" si="34"/>
        <v>0</v>
      </c>
      <c r="BF188" s="149">
        <f t="shared" si="35"/>
        <v>0</v>
      </c>
      <c r="BG188" s="149">
        <f t="shared" si="36"/>
        <v>0</v>
      </c>
      <c r="BH188" s="149">
        <f t="shared" si="37"/>
        <v>0</v>
      </c>
      <c r="BI188" s="149">
        <f t="shared" si="38"/>
        <v>0</v>
      </c>
      <c r="BJ188" s="17" t="s">
        <v>95</v>
      </c>
      <c r="BK188" s="149">
        <f t="shared" si="39"/>
        <v>0</v>
      </c>
      <c r="BL188" s="17" t="s">
        <v>556</v>
      </c>
      <c r="BM188" s="148" t="s">
        <v>1343</v>
      </c>
    </row>
    <row r="189" spans="2:65" s="1" customFormat="1" ht="21.75" customHeight="1">
      <c r="B189" s="33"/>
      <c r="C189" s="137" t="s">
        <v>387</v>
      </c>
      <c r="D189" s="137" t="s">
        <v>435</v>
      </c>
      <c r="E189" s="138" t="s">
        <v>7405</v>
      </c>
      <c r="F189" s="139" t="s">
        <v>7406</v>
      </c>
      <c r="G189" s="140" t="s">
        <v>743</v>
      </c>
      <c r="H189" s="141">
        <v>0.95499999999999996</v>
      </c>
      <c r="I189" s="142"/>
      <c r="J189" s="143">
        <f t="shared" si="30"/>
        <v>0</v>
      </c>
      <c r="K189" s="139" t="s">
        <v>6100</v>
      </c>
      <c r="L189" s="33"/>
      <c r="M189" s="144" t="s">
        <v>1</v>
      </c>
      <c r="N189" s="145" t="s">
        <v>52</v>
      </c>
      <c r="P189" s="146">
        <f t="shared" si="31"/>
        <v>0</v>
      </c>
      <c r="Q189" s="146">
        <v>0</v>
      </c>
      <c r="R189" s="146">
        <f t="shared" si="32"/>
        <v>0</v>
      </c>
      <c r="S189" s="146">
        <v>0</v>
      </c>
      <c r="T189" s="147">
        <f t="shared" si="33"/>
        <v>0</v>
      </c>
      <c r="AR189" s="148" t="s">
        <v>556</v>
      </c>
      <c r="AT189" s="148" t="s">
        <v>435</v>
      </c>
      <c r="AU189" s="148" t="s">
        <v>95</v>
      </c>
      <c r="AY189" s="17" t="s">
        <v>432</v>
      </c>
      <c r="BE189" s="149">
        <f t="shared" si="34"/>
        <v>0</v>
      </c>
      <c r="BF189" s="149">
        <f t="shared" si="35"/>
        <v>0</v>
      </c>
      <c r="BG189" s="149">
        <f t="shared" si="36"/>
        <v>0</v>
      </c>
      <c r="BH189" s="149">
        <f t="shared" si="37"/>
        <v>0</v>
      </c>
      <c r="BI189" s="149">
        <f t="shared" si="38"/>
        <v>0</v>
      </c>
      <c r="BJ189" s="17" t="s">
        <v>95</v>
      </c>
      <c r="BK189" s="149">
        <f t="shared" si="39"/>
        <v>0</v>
      </c>
      <c r="BL189" s="17" t="s">
        <v>556</v>
      </c>
      <c r="BM189" s="148" t="s">
        <v>1348</v>
      </c>
    </row>
    <row r="190" spans="2:65" s="11" customFormat="1" ht="25.9" customHeight="1">
      <c r="B190" s="125"/>
      <c r="D190" s="126" t="s">
        <v>86</v>
      </c>
      <c r="E190" s="127" t="s">
        <v>7407</v>
      </c>
      <c r="F190" s="127" t="s">
        <v>7408</v>
      </c>
      <c r="I190" s="128"/>
      <c r="J190" s="129">
        <f>BK190</f>
        <v>0</v>
      </c>
      <c r="L190" s="125"/>
      <c r="M190" s="130"/>
      <c r="P190" s="131">
        <f>SUM(P191:P203)</f>
        <v>0</v>
      </c>
      <c r="R190" s="131">
        <f>SUM(R191:R203)</f>
        <v>4.1439999999999998E-2</v>
      </c>
      <c r="T190" s="132">
        <f>SUM(T191:T203)</f>
        <v>0</v>
      </c>
      <c r="AR190" s="126" t="s">
        <v>97</v>
      </c>
      <c r="AT190" s="133" t="s">
        <v>86</v>
      </c>
      <c r="AU190" s="133" t="s">
        <v>87</v>
      </c>
      <c r="AY190" s="126" t="s">
        <v>432</v>
      </c>
      <c r="BK190" s="134">
        <f>SUM(BK191:BK203)</f>
        <v>0</v>
      </c>
    </row>
    <row r="191" spans="2:65" s="1" customFormat="1" ht="44.25" customHeight="1">
      <c r="B191" s="33"/>
      <c r="C191" s="137" t="s">
        <v>391</v>
      </c>
      <c r="D191" s="137" t="s">
        <v>435</v>
      </c>
      <c r="E191" s="138" t="s">
        <v>7409</v>
      </c>
      <c r="F191" s="139" t="s">
        <v>7410</v>
      </c>
      <c r="G191" s="140" t="s">
        <v>527</v>
      </c>
      <c r="H191" s="141">
        <v>1</v>
      </c>
      <c r="I191" s="142"/>
      <c r="J191" s="143">
        <f t="shared" ref="J191:J203" si="40">ROUND(I191*H191,2)</f>
        <v>0</v>
      </c>
      <c r="K191" s="139" t="s">
        <v>1</v>
      </c>
      <c r="L191" s="33"/>
      <c r="M191" s="144" t="s">
        <v>1</v>
      </c>
      <c r="N191" s="145" t="s">
        <v>52</v>
      </c>
      <c r="P191" s="146">
        <f t="shared" ref="P191:P203" si="41">O191*H191</f>
        <v>0</v>
      </c>
      <c r="Q191" s="146">
        <v>3.3899999999999998E-3</v>
      </c>
      <c r="R191" s="146">
        <f t="shared" ref="R191:R203" si="42">Q191*H191</f>
        <v>3.3899999999999998E-3</v>
      </c>
      <c r="S191" s="146">
        <v>0</v>
      </c>
      <c r="T191" s="147">
        <f t="shared" ref="T191:T203" si="43">S191*H191</f>
        <v>0</v>
      </c>
      <c r="AR191" s="148" t="s">
        <v>556</v>
      </c>
      <c r="AT191" s="148" t="s">
        <v>435</v>
      </c>
      <c r="AU191" s="148" t="s">
        <v>95</v>
      </c>
      <c r="AY191" s="17" t="s">
        <v>432</v>
      </c>
      <c r="BE191" s="149">
        <f t="shared" ref="BE191:BE203" si="44">IF(N191="základní",J191,0)</f>
        <v>0</v>
      </c>
      <c r="BF191" s="149">
        <f t="shared" ref="BF191:BF203" si="45">IF(N191="snížená",J191,0)</f>
        <v>0</v>
      </c>
      <c r="BG191" s="149">
        <f t="shared" ref="BG191:BG203" si="46">IF(N191="zákl. přenesená",J191,0)</f>
        <v>0</v>
      </c>
      <c r="BH191" s="149">
        <f t="shared" ref="BH191:BH203" si="47">IF(N191="sníž. přenesená",J191,0)</f>
        <v>0</v>
      </c>
      <c r="BI191" s="149">
        <f t="shared" ref="BI191:BI203" si="48">IF(N191="nulová",J191,0)</f>
        <v>0</v>
      </c>
      <c r="BJ191" s="17" t="s">
        <v>95</v>
      </c>
      <c r="BK191" s="149">
        <f t="shared" ref="BK191:BK203" si="49">ROUND(I191*H191,2)</f>
        <v>0</v>
      </c>
      <c r="BL191" s="17" t="s">
        <v>556</v>
      </c>
      <c r="BM191" s="148" t="s">
        <v>1355</v>
      </c>
    </row>
    <row r="192" spans="2:65" s="1" customFormat="1" ht="16.5" customHeight="1">
      <c r="B192" s="33"/>
      <c r="C192" s="137" t="s">
        <v>1167</v>
      </c>
      <c r="D192" s="137" t="s">
        <v>435</v>
      </c>
      <c r="E192" s="138" t="s">
        <v>7411</v>
      </c>
      <c r="F192" s="139" t="s">
        <v>7412</v>
      </c>
      <c r="G192" s="140" t="s">
        <v>6133</v>
      </c>
      <c r="H192" s="141">
        <v>1</v>
      </c>
      <c r="I192" s="142"/>
      <c r="J192" s="143">
        <f t="shared" si="40"/>
        <v>0</v>
      </c>
      <c r="K192" s="139" t="s">
        <v>6100</v>
      </c>
      <c r="L192" s="33"/>
      <c r="M192" s="144" t="s">
        <v>1</v>
      </c>
      <c r="N192" s="145" t="s">
        <v>52</v>
      </c>
      <c r="P192" s="146">
        <f t="shared" si="41"/>
        <v>0</v>
      </c>
      <c r="Q192" s="146">
        <v>2.8819999999999998E-2</v>
      </c>
      <c r="R192" s="146">
        <f t="shared" si="42"/>
        <v>2.8819999999999998E-2</v>
      </c>
      <c r="S192" s="146">
        <v>0</v>
      </c>
      <c r="T192" s="147">
        <f t="shared" si="43"/>
        <v>0</v>
      </c>
      <c r="AR192" s="148" t="s">
        <v>556</v>
      </c>
      <c r="AT192" s="148" t="s">
        <v>435</v>
      </c>
      <c r="AU192" s="148" t="s">
        <v>95</v>
      </c>
      <c r="AY192" s="17" t="s">
        <v>432</v>
      </c>
      <c r="BE192" s="149">
        <f t="shared" si="44"/>
        <v>0</v>
      </c>
      <c r="BF192" s="149">
        <f t="shared" si="45"/>
        <v>0</v>
      </c>
      <c r="BG192" s="149">
        <f t="shared" si="46"/>
        <v>0</v>
      </c>
      <c r="BH192" s="149">
        <f t="shared" si="47"/>
        <v>0</v>
      </c>
      <c r="BI192" s="149">
        <f t="shared" si="48"/>
        <v>0</v>
      </c>
      <c r="BJ192" s="17" t="s">
        <v>95</v>
      </c>
      <c r="BK192" s="149">
        <f t="shared" si="49"/>
        <v>0</v>
      </c>
      <c r="BL192" s="17" t="s">
        <v>556</v>
      </c>
      <c r="BM192" s="148" t="s">
        <v>1366</v>
      </c>
    </row>
    <row r="193" spans="2:65" s="1" customFormat="1" ht="16.5" customHeight="1">
      <c r="B193" s="33"/>
      <c r="C193" s="137" t="s">
        <v>1169</v>
      </c>
      <c r="D193" s="137" t="s">
        <v>435</v>
      </c>
      <c r="E193" s="138" t="s">
        <v>7413</v>
      </c>
      <c r="F193" s="139" t="s">
        <v>7414</v>
      </c>
      <c r="G193" s="140" t="s">
        <v>6133</v>
      </c>
      <c r="H193" s="141">
        <v>1</v>
      </c>
      <c r="I193" s="142"/>
      <c r="J193" s="143">
        <f t="shared" si="40"/>
        <v>0</v>
      </c>
      <c r="K193" s="139" t="s">
        <v>6100</v>
      </c>
      <c r="L193" s="33"/>
      <c r="M193" s="144" t="s">
        <v>1</v>
      </c>
      <c r="N193" s="145" t="s">
        <v>52</v>
      </c>
      <c r="P193" s="146">
        <f t="shared" si="41"/>
        <v>0</v>
      </c>
      <c r="Q193" s="146">
        <v>5.2999999999999998E-4</v>
      </c>
      <c r="R193" s="146">
        <f t="shared" si="42"/>
        <v>5.2999999999999998E-4</v>
      </c>
      <c r="S193" s="146">
        <v>0</v>
      </c>
      <c r="T193" s="147">
        <f t="shared" si="43"/>
        <v>0</v>
      </c>
      <c r="AR193" s="148" t="s">
        <v>556</v>
      </c>
      <c r="AT193" s="148" t="s">
        <v>435</v>
      </c>
      <c r="AU193" s="148" t="s">
        <v>95</v>
      </c>
      <c r="AY193" s="17" t="s">
        <v>432</v>
      </c>
      <c r="BE193" s="149">
        <f t="shared" si="44"/>
        <v>0</v>
      </c>
      <c r="BF193" s="149">
        <f t="shared" si="45"/>
        <v>0</v>
      </c>
      <c r="BG193" s="149">
        <f t="shared" si="46"/>
        <v>0</v>
      </c>
      <c r="BH193" s="149">
        <f t="shared" si="47"/>
        <v>0</v>
      </c>
      <c r="BI193" s="149">
        <f t="shared" si="48"/>
        <v>0</v>
      </c>
      <c r="BJ193" s="17" t="s">
        <v>95</v>
      </c>
      <c r="BK193" s="149">
        <f t="shared" si="49"/>
        <v>0</v>
      </c>
      <c r="BL193" s="17" t="s">
        <v>556</v>
      </c>
      <c r="BM193" s="148" t="s">
        <v>1380</v>
      </c>
    </row>
    <row r="194" spans="2:65" s="1" customFormat="1" ht="21.75" customHeight="1">
      <c r="B194" s="33"/>
      <c r="C194" s="137" t="s">
        <v>1172</v>
      </c>
      <c r="D194" s="137" t="s">
        <v>435</v>
      </c>
      <c r="E194" s="138" t="s">
        <v>7415</v>
      </c>
      <c r="F194" s="139" t="s">
        <v>7416</v>
      </c>
      <c r="G194" s="140" t="s">
        <v>6133</v>
      </c>
      <c r="H194" s="141">
        <v>1</v>
      </c>
      <c r="I194" s="142"/>
      <c r="J194" s="143">
        <f t="shared" si="40"/>
        <v>0</v>
      </c>
      <c r="K194" s="139" t="s">
        <v>6100</v>
      </c>
      <c r="L194" s="33"/>
      <c r="M194" s="144" t="s">
        <v>1</v>
      </c>
      <c r="N194" s="145" t="s">
        <v>52</v>
      </c>
      <c r="P194" s="146">
        <f t="shared" si="41"/>
        <v>0</v>
      </c>
      <c r="Q194" s="146">
        <v>5.3299999999999997E-3</v>
      </c>
      <c r="R194" s="146">
        <f t="shared" si="42"/>
        <v>5.3299999999999997E-3</v>
      </c>
      <c r="S194" s="146">
        <v>0</v>
      </c>
      <c r="T194" s="147">
        <f t="shared" si="43"/>
        <v>0</v>
      </c>
      <c r="AR194" s="148" t="s">
        <v>556</v>
      </c>
      <c r="AT194" s="148" t="s">
        <v>435</v>
      </c>
      <c r="AU194" s="148" t="s">
        <v>95</v>
      </c>
      <c r="AY194" s="17" t="s">
        <v>432</v>
      </c>
      <c r="BE194" s="149">
        <f t="shared" si="44"/>
        <v>0</v>
      </c>
      <c r="BF194" s="149">
        <f t="shared" si="45"/>
        <v>0</v>
      </c>
      <c r="BG194" s="149">
        <f t="shared" si="46"/>
        <v>0</v>
      </c>
      <c r="BH194" s="149">
        <f t="shared" si="47"/>
        <v>0</v>
      </c>
      <c r="BI194" s="149">
        <f t="shared" si="48"/>
        <v>0</v>
      </c>
      <c r="BJ194" s="17" t="s">
        <v>95</v>
      </c>
      <c r="BK194" s="149">
        <f t="shared" si="49"/>
        <v>0</v>
      </c>
      <c r="BL194" s="17" t="s">
        <v>556</v>
      </c>
      <c r="BM194" s="148" t="s">
        <v>1389</v>
      </c>
    </row>
    <row r="195" spans="2:65" s="1" customFormat="1" ht="16.5" customHeight="1">
      <c r="B195" s="33"/>
      <c r="C195" s="137" t="s">
        <v>1176</v>
      </c>
      <c r="D195" s="137" t="s">
        <v>435</v>
      </c>
      <c r="E195" s="138" t="s">
        <v>7417</v>
      </c>
      <c r="F195" s="139" t="s">
        <v>7418</v>
      </c>
      <c r="G195" s="140" t="s">
        <v>527</v>
      </c>
      <c r="H195" s="141">
        <v>2</v>
      </c>
      <c r="I195" s="142"/>
      <c r="J195" s="143">
        <f t="shared" si="40"/>
        <v>0</v>
      </c>
      <c r="K195" s="139" t="s">
        <v>6100</v>
      </c>
      <c r="L195" s="33"/>
      <c r="M195" s="144" t="s">
        <v>1</v>
      </c>
      <c r="N195" s="145" t="s">
        <v>52</v>
      </c>
      <c r="P195" s="146">
        <f t="shared" si="41"/>
        <v>0</v>
      </c>
      <c r="Q195" s="146">
        <v>2.0000000000000001E-4</v>
      </c>
      <c r="R195" s="146">
        <f t="shared" si="42"/>
        <v>4.0000000000000002E-4</v>
      </c>
      <c r="S195" s="146">
        <v>0</v>
      </c>
      <c r="T195" s="147">
        <f t="shared" si="43"/>
        <v>0</v>
      </c>
      <c r="AR195" s="148" t="s">
        <v>556</v>
      </c>
      <c r="AT195" s="148" t="s">
        <v>435</v>
      </c>
      <c r="AU195" s="148" t="s">
        <v>95</v>
      </c>
      <c r="AY195" s="17" t="s">
        <v>432</v>
      </c>
      <c r="BE195" s="149">
        <f t="shared" si="44"/>
        <v>0</v>
      </c>
      <c r="BF195" s="149">
        <f t="shared" si="45"/>
        <v>0</v>
      </c>
      <c r="BG195" s="149">
        <f t="shared" si="46"/>
        <v>0</v>
      </c>
      <c r="BH195" s="149">
        <f t="shared" si="47"/>
        <v>0</v>
      </c>
      <c r="BI195" s="149">
        <f t="shared" si="48"/>
        <v>0</v>
      </c>
      <c r="BJ195" s="17" t="s">
        <v>95</v>
      </c>
      <c r="BK195" s="149">
        <f t="shared" si="49"/>
        <v>0</v>
      </c>
      <c r="BL195" s="17" t="s">
        <v>556</v>
      </c>
      <c r="BM195" s="148" t="s">
        <v>1397</v>
      </c>
    </row>
    <row r="196" spans="2:65" s="1" customFormat="1" ht="16.5" customHeight="1">
      <c r="B196" s="33"/>
      <c r="C196" s="137" t="s">
        <v>1181</v>
      </c>
      <c r="D196" s="137" t="s">
        <v>435</v>
      </c>
      <c r="E196" s="138" t="s">
        <v>7419</v>
      </c>
      <c r="F196" s="139" t="s">
        <v>7420</v>
      </c>
      <c r="G196" s="140" t="s">
        <v>527</v>
      </c>
      <c r="H196" s="141">
        <v>1</v>
      </c>
      <c r="I196" s="142"/>
      <c r="J196" s="143">
        <f t="shared" si="40"/>
        <v>0</v>
      </c>
      <c r="K196" s="139" t="s">
        <v>6100</v>
      </c>
      <c r="L196" s="33"/>
      <c r="M196" s="144" t="s">
        <v>1</v>
      </c>
      <c r="N196" s="145" t="s">
        <v>52</v>
      </c>
      <c r="P196" s="146">
        <f t="shared" si="41"/>
        <v>0</v>
      </c>
      <c r="Q196" s="146">
        <v>4.0000000000000002E-4</v>
      </c>
      <c r="R196" s="146">
        <f t="shared" si="42"/>
        <v>4.0000000000000002E-4</v>
      </c>
      <c r="S196" s="146">
        <v>0</v>
      </c>
      <c r="T196" s="147">
        <f t="shared" si="43"/>
        <v>0</v>
      </c>
      <c r="AR196" s="148" t="s">
        <v>556</v>
      </c>
      <c r="AT196" s="148" t="s">
        <v>435</v>
      </c>
      <c r="AU196" s="148" t="s">
        <v>95</v>
      </c>
      <c r="AY196" s="17" t="s">
        <v>432</v>
      </c>
      <c r="BE196" s="149">
        <f t="shared" si="44"/>
        <v>0</v>
      </c>
      <c r="BF196" s="149">
        <f t="shared" si="45"/>
        <v>0</v>
      </c>
      <c r="BG196" s="149">
        <f t="shared" si="46"/>
        <v>0</v>
      </c>
      <c r="BH196" s="149">
        <f t="shared" si="47"/>
        <v>0</v>
      </c>
      <c r="BI196" s="149">
        <f t="shared" si="48"/>
        <v>0</v>
      </c>
      <c r="BJ196" s="17" t="s">
        <v>95</v>
      </c>
      <c r="BK196" s="149">
        <f t="shared" si="49"/>
        <v>0</v>
      </c>
      <c r="BL196" s="17" t="s">
        <v>556</v>
      </c>
      <c r="BM196" s="148" t="s">
        <v>1405</v>
      </c>
    </row>
    <row r="197" spans="2:65" s="1" customFormat="1" ht="16.5" customHeight="1">
      <c r="B197" s="33"/>
      <c r="C197" s="137" t="s">
        <v>1188</v>
      </c>
      <c r="D197" s="137" t="s">
        <v>435</v>
      </c>
      <c r="E197" s="138" t="s">
        <v>7421</v>
      </c>
      <c r="F197" s="139" t="s">
        <v>7422</v>
      </c>
      <c r="G197" s="140" t="s">
        <v>527</v>
      </c>
      <c r="H197" s="141">
        <v>1</v>
      </c>
      <c r="I197" s="142"/>
      <c r="J197" s="143">
        <f t="shared" si="40"/>
        <v>0</v>
      </c>
      <c r="K197" s="139" t="s">
        <v>6100</v>
      </c>
      <c r="L197" s="33"/>
      <c r="M197" s="144" t="s">
        <v>1</v>
      </c>
      <c r="N197" s="145" t="s">
        <v>52</v>
      </c>
      <c r="P197" s="146">
        <f t="shared" si="41"/>
        <v>0</v>
      </c>
      <c r="Q197" s="146">
        <v>2.5000000000000001E-4</v>
      </c>
      <c r="R197" s="146">
        <f t="shared" si="42"/>
        <v>2.5000000000000001E-4</v>
      </c>
      <c r="S197" s="146">
        <v>0</v>
      </c>
      <c r="T197" s="147">
        <f t="shared" si="43"/>
        <v>0</v>
      </c>
      <c r="AR197" s="148" t="s">
        <v>556</v>
      </c>
      <c r="AT197" s="148" t="s">
        <v>435</v>
      </c>
      <c r="AU197" s="148" t="s">
        <v>95</v>
      </c>
      <c r="AY197" s="17" t="s">
        <v>432</v>
      </c>
      <c r="BE197" s="149">
        <f t="shared" si="44"/>
        <v>0</v>
      </c>
      <c r="BF197" s="149">
        <f t="shared" si="45"/>
        <v>0</v>
      </c>
      <c r="BG197" s="149">
        <f t="shared" si="46"/>
        <v>0</v>
      </c>
      <c r="BH197" s="149">
        <f t="shared" si="47"/>
        <v>0</v>
      </c>
      <c r="BI197" s="149">
        <f t="shared" si="48"/>
        <v>0</v>
      </c>
      <c r="BJ197" s="17" t="s">
        <v>95</v>
      </c>
      <c r="BK197" s="149">
        <f t="shared" si="49"/>
        <v>0</v>
      </c>
      <c r="BL197" s="17" t="s">
        <v>556</v>
      </c>
      <c r="BM197" s="148" t="s">
        <v>1413</v>
      </c>
    </row>
    <row r="198" spans="2:65" s="1" customFormat="1" ht="16.5" customHeight="1">
      <c r="B198" s="33"/>
      <c r="C198" s="137" t="s">
        <v>1194</v>
      </c>
      <c r="D198" s="137" t="s">
        <v>435</v>
      </c>
      <c r="E198" s="138" t="s">
        <v>6141</v>
      </c>
      <c r="F198" s="139" t="s">
        <v>6142</v>
      </c>
      <c r="G198" s="140" t="s">
        <v>527</v>
      </c>
      <c r="H198" s="141">
        <v>2</v>
      </c>
      <c r="I198" s="142"/>
      <c r="J198" s="143">
        <f t="shared" si="40"/>
        <v>0</v>
      </c>
      <c r="K198" s="139" t="s">
        <v>6100</v>
      </c>
      <c r="L198" s="33"/>
      <c r="M198" s="144" t="s">
        <v>1</v>
      </c>
      <c r="N198" s="145" t="s">
        <v>52</v>
      </c>
      <c r="P198" s="146">
        <f t="shared" si="41"/>
        <v>0</v>
      </c>
      <c r="Q198" s="146">
        <v>2.9999999999999997E-4</v>
      </c>
      <c r="R198" s="146">
        <f t="shared" si="42"/>
        <v>5.9999999999999995E-4</v>
      </c>
      <c r="S198" s="146">
        <v>0</v>
      </c>
      <c r="T198" s="147">
        <f t="shared" si="43"/>
        <v>0</v>
      </c>
      <c r="AR198" s="148" t="s">
        <v>556</v>
      </c>
      <c r="AT198" s="148" t="s">
        <v>435</v>
      </c>
      <c r="AU198" s="148" t="s">
        <v>95</v>
      </c>
      <c r="AY198" s="17" t="s">
        <v>432</v>
      </c>
      <c r="BE198" s="149">
        <f t="shared" si="44"/>
        <v>0</v>
      </c>
      <c r="BF198" s="149">
        <f t="shared" si="45"/>
        <v>0</v>
      </c>
      <c r="BG198" s="149">
        <f t="shared" si="46"/>
        <v>0</v>
      </c>
      <c r="BH198" s="149">
        <f t="shared" si="47"/>
        <v>0</v>
      </c>
      <c r="BI198" s="149">
        <f t="shared" si="48"/>
        <v>0</v>
      </c>
      <c r="BJ198" s="17" t="s">
        <v>95</v>
      </c>
      <c r="BK198" s="149">
        <f t="shared" si="49"/>
        <v>0</v>
      </c>
      <c r="BL198" s="17" t="s">
        <v>556</v>
      </c>
      <c r="BM198" s="148" t="s">
        <v>1421</v>
      </c>
    </row>
    <row r="199" spans="2:65" s="1" customFormat="1" ht="21.75" customHeight="1">
      <c r="B199" s="33"/>
      <c r="C199" s="137" t="s">
        <v>1199</v>
      </c>
      <c r="D199" s="137" t="s">
        <v>435</v>
      </c>
      <c r="E199" s="138" t="s">
        <v>7423</v>
      </c>
      <c r="F199" s="139" t="s">
        <v>7424</v>
      </c>
      <c r="G199" s="140" t="s">
        <v>527</v>
      </c>
      <c r="H199" s="141">
        <v>1</v>
      </c>
      <c r="I199" s="142"/>
      <c r="J199" s="143">
        <f t="shared" si="40"/>
        <v>0</v>
      </c>
      <c r="K199" s="139" t="s">
        <v>1</v>
      </c>
      <c r="L199" s="33"/>
      <c r="M199" s="144" t="s">
        <v>1</v>
      </c>
      <c r="N199" s="145" t="s">
        <v>52</v>
      </c>
      <c r="P199" s="146">
        <f t="shared" si="41"/>
        <v>0</v>
      </c>
      <c r="Q199" s="146">
        <v>0</v>
      </c>
      <c r="R199" s="146">
        <f t="shared" si="42"/>
        <v>0</v>
      </c>
      <c r="S199" s="146">
        <v>0</v>
      </c>
      <c r="T199" s="147">
        <f t="shared" si="43"/>
        <v>0</v>
      </c>
      <c r="AR199" s="148" t="s">
        <v>556</v>
      </c>
      <c r="AT199" s="148" t="s">
        <v>435</v>
      </c>
      <c r="AU199" s="148" t="s">
        <v>95</v>
      </c>
      <c r="AY199" s="17" t="s">
        <v>432</v>
      </c>
      <c r="BE199" s="149">
        <f t="shared" si="44"/>
        <v>0</v>
      </c>
      <c r="BF199" s="149">
        <f t="shared" si="45"/>
        <v>0</v>
      </c>
      <c r="BG199" s="149">
        <f t="shared" si="46"/>
        <v>0</v>
      </c>
      <c r="BH199" s="149">
        <f t="shared" si="47"/>
        <v>0</v>
      </c>
      <c r="BI199" s="149">
        <f t="shared" si="48"/>
        <v>0</v>
      </c>
      <c r="BJ199" s="17" t="s">
        <v>95</v>
      </c>
      <c r="BK199" s="149">
        <f t="shared" si="49"/>
        <v>0</v>
      </c>
      <c r="BL199" s="17" t="s">
        <v>556</v>
      </c>
      <c r="BM199" s="148" t="s">
        <v>1429</v>
      </c>
    </row>
    <row r="200" spans="2:65" s="1" customFormat="1" ht="21.75" customHeight="1">
      <c r="B200" s="33"/>
      <c r="C200" s="137" t="s">
        <v>1203</v>
      </c>
      <c r="D200" s="137" t="s">
        <v>435</v>
      </c>
      <c r="E200" s="138" t="s">
        <v>7425</v>
      </c>
      <c r="F200" s="139" t="s">
        <v>7426</v>
      </c>
      <c r="G200" s="140" t="s">
        <v>527</v>
      </c>
      <c r="H200" s="141">
        <v>1</v>
      </c>
      <c r="I200" s="142"/>
      <c r="J200" s="143">
        <f t="shared" si="40"/>
        <v>0</v>
      </c>
      <c r="K200" s="139" t="s">
        <v>6100</v>
      </c>
      <c r="L200" s="33"/>
      <c r="M200" s="144" t="s">
        <v>1</v>
      </c>
      <c r="N200" s="145" t="s">
        <v>52</v>
      </c>
      <c r="P200" s="146">
        <f t="shared" si="41"/>
        <v>0</v>
      </c>
      <c r="Q200" s="146">
        <v>1.6000000000000001E-3</v>
      </c>
      <c r="R200" s="146">
        <f t="shared" si="42"/>
        <v>1.6000000000000001E-3</v>
      </c>
      <c r="S200" s="146">
        <v>0</v>
      </c>
      <c r="T200" s="147">
        <f t="shared" si="43"/>
        <v>0</v>
      </c>
      <c r="AR200" s="148" t="s">
        <v>556</v>
      </c>
      <c r="AT200" s="148" t="s">
        <v>435</v>
      </c>
      <c r="AU200" s="148" t="s">
        <v>95</v>
      </c>
      <c r="AY200" s="17" t="s">
        <v>432</v>
      </c>
      <c r="BE200" s="149">
        <f t="shared" si="44"/>
        <v>0</v>
      </c>
      <c r="BF200" s="149">
        <f t="shared" si="45"/>
        <v>0</v>
      </c>
      <c r="BG200" s="149">
        <f t="shared" si="46"/>
        <v>0</v>
      </c>
      <c r="BH200" s="149">
        <f t="shared" si="47"/>
        <v>0</v>
      </c>
      <c r="BI200" s="149">
        <f t="shared" si="48"/>
        <v>0</v>
      </c>
      <c r="BJ200" s="17" t="s">
        <v>95</v>
      </c>
      <c r="BK200" s="149">
        <f t="shared" si="49"/>
        <v>0</v>
      </c>
      <c r="BL200" s="17" t="s">
        <v>556</v>
      </c>
      <c r="BM200" s="148" t="s">
        <v>1437</v>
      </c>
    </row>
    <row r="201" spans="2:65" s="1" customFormat="1" ht="16.5" customHeight="1">
      <c r="B201" s="33"/>
      <c r="C201" s="137" t="s">
        <v>1209</v>
      </c>
      <c r="D201" s="137" t="s">
        <v>435</v>
      </c>
      <c r="E201" s="138" t="s">
        <v>6145</v>
      </c>
      <c r="F201" s="139" t="s">
        <v>6146</v>
      </c>
      <c r="G201" s="140" t="s">
        <v>527</v>
      </c>
      <c r="H201" s="141">
        <v>3</v>
      </c>
      <c r="I201" s="142"/>
      <c r="J201" s="143">
        <f t="shared" si="40"/>
        <v>0</v>
      </c>
      <c r="K201" s="139" t="s">
        <v>6100</v>
      </c>
      <c r="L201" s="33"/>
      <c r="M201" s="144" t="s">
        <v>1</v>
      </c>
      <c r="N201" s="145" t="s">
        <v>52</v>
      </c>
      <c r="P201" s="146">
        <f t="shared" si="41"/>
        <v>0</v>
      </c>
      <c r="Q201" s="146">
        <v>4.0000000000000003E-5</v>
      </c>
      <c r="R201" s="146">
        <f t="shared" si="42"/>
        <v>1.2000000000000002E-4</v>
      </c>
      <c r="S201" s="146">
        <v>0</v>
      </c>
      <c r="T201" s="147">
        <f t="shared" si="43"/>
        <v>0</v>
      </c>
      <c r="AR201" s="148" t="s">
        <v>556</v>
      </c>
      <c r="AT201" s="148" t="s">
        <v>435</v>
      </c>
      <c r="AU201" s="148" t="s">
        <v>95</v>
      </c>
      <c r="AY201" s="17" t="s">
        <v>432</v>
      </c>
      <c r="BE201" s="149">
        <f t="shared" si="44"/>
        <v>0</v>
      </c>
      <c r="BF201" s="149">
        <f t="shared" si="45"/>
        <v>0</v>
      </c>
      <c r="BG201" s="149">
        <f t="shared" si="46"/>
        <v>0</v>
      </c>
      <c r="BH201" s="149">
        <f t="shared" si="47"/>
        <v>0</v>
      </c>
      <c r="BI201" s="149">
        <f t="shared" si="48"/>
        <v>0</v>
      </c>
      <c r="BJ201" s="17" t="s">
        <v>95</v>
      </c>
      <c r="BK201" s="149">
        <f t="shared" si="49"/>
        <v>0</v>
      </c>
      <c r="BL201" s="17" t="s">
        <v>556</v>
      </c>
      <c r="BM201" s="148" t="s">
        <v>1445</v>
      </c>
    </row>
    <row r="202" spans="2:65" s="1" customFormat="1" ht="16.5" customHeight="1">
      <c r="B202" s="33"/>
      <c r="C202" s="137" t="s">
        <v>1214</v>
      </c>
      <c r="D202" s="137" t="s">
        <v>435</v>
      </c>
      <c r="E202" s="138" t="s">
        <v>7427</v>
      </c>
      <c r="F202" s="139" t="s">
        <v>7428</v>
      </c>
      <c r="G202" s="140" t="s">
        <v>527</v>
      </c>
      <c r="H202" s="141">
        <v>5</v>
      </c>
      <c r="I202" s="142"/>
      <c r="J202" s="143">
        <f t="shared" si="40"/>
        <v>0</v>
      </c>
      <c r="K202" s="139" t="s">
        <v>6100</v>
      </c>
      <c r="L202" s="33"/>
      <c r="M202" s="144" t="s">
        <v>1</v>
      </c>
      <c r="N202" s="145" t="s">
        <v>52</v>
      </c>
      <c r="P202" s="146">
        <f t="shared" si="41"/>
        <v>0</v>
      </c>
      <c r="Q202" s="146">
        <v>0</v>
      </c>
      <c r="R202" s="146">
        <f t="shared" si="42"/>
        <v>0</v>
      </c>
      <c r="S202" s="146">
        <v>0</v>
      </c>
      <c r="T202" s="147">
        <f t="shared" si="43"/>
        <v>0</v>
      </c>
      <c r="AR202" s="148" t="s">
        <v>556</v>
      </c>
      <c r="AT202" s="148" t="s">
        <v>435</v>
      </c>
      <c r="AU202" s="148" t="s">
        <v>95</v>
      </c>
      <c r="AY202" s="17" t="s">
        <v>432</v>
      </c>
      <c r="BE202" s="149">
        <f t="shared" si="44"/>
        <v>0</v>
      </c>
      <c r="BF202" s="149">
        <f t="shared" si="45"/>
        <v>0</v>
      </c>
      <c r="BG202" s="149">
        <f t="shared" si="46"/>
        <v>0</v>
      </c>
      <c r="BH202" s="149">
        <f t="shared" si="47"/>
        <v>0</v>
      </c>
      <c r="BI202" s="149">
        <f t="shared" si="48"/>
        <v>0</v>
      </c>
      <c r="BJ202" s="17" t="s">
        <v>95</v>
      </c>
      <c r="BK202" s="149">
        <f t="shared" si="49"/>
        <v>0</v>
      </c>
      <c r="BL202" s="17" t="s">
        <v>556</v>
      </c>
      <c r="BM202" s="148" t="s">
        <v>1453</v>
      </c>
    </row>
    <row r="203" spans="2:65" s="1" customFormat="1" ht="16.5" customHeight="1">
      <c r="B203" s="33"/>
      <c r="C203" s="137" t="s">
        <v>1216</v>
      </c>
      <c r="D203" s="137" t="s">
        <v>435</v>
      </c>
      <c r="E203" s="138" t="s">
        <v>7429</v>
      </c>
      <c r="F203" s="139" t="s">
        <v>7430</v>
      </c>
      <c r="G203" s="140" t="s">
        <v>743</v>
      </c>
      <c r="H203" s="141">
        <v>0.7</v>
      </c>
      <c r="I203" s="142"/>
      <c r="J203" s="143">
        <f t="shared" si="40"/>
        <v>0</v>
      </c>
      <c r="K203" s="139" t="s">
        <v>6100</v>
      </c>
      <c r="L203" s="33"/>
      <c r="M203" s="144" t="s">
        <v>1</v>
      </c>
      <c r="N203" s="145" t="s">
        <v>52</v>
      </c>
      <c r="P203" s="146">
        <f t="shared" si="41"/>
        <v>0</v>
      </c>
      <c r="Q203" s="146">
        <v>0</v>
      </c>
      <c r="R203" s="146">
        <f t="shared" si="42"/>
        <v>0</v>
      </c>
      <c r="S203" s="146">
        <v>0</v>
      </c>
      <c r="T203" s="147">
        <f t="shared" si="43"/>
        <v>0</v>
      </c>
      <c r="AR203" s="148" t="s">
        <v>556</v>
      </c>
      <c r="AT203" s="148" t="s">
        <v>435</v>
      </c>
      <c r="AU203" s="148" t="s">
        <v>95</v>
      </c>
      <c r="AY203" s="17" t="s">
        <v>432</v>
      </c>
      <c r="BE203" s="149">
        <f t="shared" si="44"/>
        <v>0</v>
      </c>
      <c r="BF203" s="149">
        <f t="shared" si="45"/>
        <v>0</v>
      </c>
      <c r="BG203" s="149">
        <f t="shared" si="46"/>
        <v>0</v>
      </c>
      <c r="BH203" s="149">
        <f t="shared" si="47"/>
        <v>0</v>
      </c>
      <c r="BI203" s="149">
        <f t="shared" si="48"/>
        <v>0</v>
      </c>
      <c r="BJ203" s="17" t="s">
        <v>95</v>
      </c>
      <c r="BK203" s="149">
        <f t="shared" si="49"/>
        <v>0</v>
      </c>
      <c r="BL203" s="17" t="s">
        <v>556</v>
      </c>
      <c r="BM203" s="148" t="s">
        <v>938</v>
      </c>
    </row>
    <row r="204" spans="2:65" s="11" customFormat="1" ht="25.9" customHeight="1">
      <c r="B204" s="125"/>
      <c r="D204" s="126" t="s">
        <v>86</v>
      </c>
      <c r="E204" s="127" t="s">
        <v>7431</v>
      </c>
      <c r="F204" s="127" t="s">
        <v>7432</v>
      </c>
      <c r="I204" s="128"/>
      <c r="J204" s="129">
        <f>BK204</f>
        <v>0</v>
      </c>
      <c r="L204" s="125"/>
      <c r="M204" s="130"/>
      <c r="P204" s="131">
        <f>SUM(P205:P218)</f>
        <v>0</v>
      </c>
      <c r="R204" s="131">
        <f>SUM(R205:R218)</f>
        <v>4.4330000000000008E-2</v>
      </c>
      <c r="T204" s="132">
        <f>SUM(T205:T218)</f>
        <v>0</v>
      </c>
      <c r="AR204" s="126" t="s">
        <v>97</v>
      </c>
      <c r="AT204" s="133" t="s">
        <v>86</v>
      </c>
      <c r="AU204" s="133" t="s">
        <v>87</v>
      </c>
      <c r="AY204" s="126" t="s">
        <v>432</v>
      </c>
      <c r="BK204" s="134">
        <f>SUM(BK205:BK218)</f>
        <v>0</v>
      </c>
    </row>
    <row r="205" spans="2:65" s="1" customFormat="1" ht="44.25" customHeight="1">
      <c r="B205" s="33"/>
      <c r="C205" s="137" t="s">
        <v>1218</v>
      </c>
      <c r="D205" s="137" t="s">
        <v>435</v>
      </c>
      <c r="E205" s="138" t="s">
        <v>7433</v>
      </c>
      <c r="F205" s="139" t="s">
        <v>7434</v>
      </c>
      <c r="G205" s="140" t="s">
        <v>527</v>
      </c>
      <c r="H205" s="141">
        <v>1</v>
      </c>
      <c r="I205" s="142"/>
      <c r="J205" s="143">
        <f t="shared" ref="J205:J218" si="50">ROUND(I205*H205,2)</f>
        <v>0</v>
      </c>
      <c r="K205" s="139" t="s">
        <v>1</v>
      </c>
      <c r="L205" s="33"/>
      <c r="M205" s="144" t="s">
        <v>1</v>
      </c>
      <c r="N205" s="145" t="s">
        <v>52</v>
      </c>
      <c r="P205" s="146">
        <f t="shared" ref="P205:P218" si="51">O205*H205</f>
        <v>0</v>
      </c>
      <c r="Q205" s="146">
        <v>3.3899999999999998E-3</v>
      </c>
      <c r="R205" s="146">
        <f t="shared" ref="R205:R218" si="52">Q205*H205</f>
        <v>3.3899999999999998E-3</v>
      </c>
      <c r="S205" s="146">
        <v>0</v>
      </c>
      <c r="T205" s="147">
        <f t="shared" ref="T205:T218" si="53">S205*H205</f>
        <v>0</v>
      </c>
      <c r="AR205" s="148" t="s">
        <v>556</v>
      </c>
      <c r="AT205" s="148" t="s">
        <v>435</v>
      </c>
      <c r="AU205" s="148" t="s">
        <v>95</v>
      </c>
      <c r="AY205" s="17" t="s">
        <v>432</v>
      </c>
      <c r="BE205" s="149">
        <f t="shared" ref="BE205:BE218" si="54">IF(N205="základní",J205,0)</f>
        <v>0</v>
      </c>
      <c r="BF205" s="149">
        <f t="shared" ref="BF205:BF218" si="55">IF(N205="snížená",J205,0)</f>
        <v>0</v>
      </c>
      <c r="BG205" s="149">
        <f t="shared" ref="BG205:BG218" si="56">IF(N205="zákl. přenesená",J205,0)</f>
        <v>0</v>
      </c>
      <c r="BH205" s="149">
        <f t="shared" ref="BH205:BH218" si="57">IF(N205="sníž. přenesená",J205,0)</f>
        <v>0</v>
      </c>
      <c r="BI205" s="149">
        <f t="shared" ref="BI205:BI218" si="58">IF(N205="nulová",J205,0)</f>
        <v>0</v>
      </c>
      <c r="BJ205" s="17" t="s">
        <v>95</v>
      </c>
      <c r="BK205" s="149">
        <f t="shared" ref="BK205:BK218" si="59">ROUND(I205*H205,2)</f>
        <v>0</v>
      </c>
      <c r="BL205" s="17" t="s">
        <v>556</v>
      </c>
      <c r="BM205" s="148" t="s">
        <v>1468</v>
      </c>
    </row>
    <row r="206" spans="2:65" s="1" customFormat="1" ht="16.5" customHeight="1">
      <c r="B206" s="33"/>
      <c r="C206" s="137" t="s">
        <v>1221</v>
      </c>
      <c r="D206" s="137" t="s">
        <v>435</v>
      </c>
      <c r="E206" s="138" t="s">
        <v>7435</v>
      </c>
      <c r="F206" s="139" t="s">
        <v>7436</v>
      </c>
      <c r="G206" s="140" t="s">
        <v>6133</v>
      </c>
      <c r="H206" s="141">
        <v>1</v>
      </c>
      <c r="I206" s="142"/>
      <c r="J206" s="143">
        <f t="shared" si="50"/>
        <v>0</v>
      </c>
      <c r="K206" s="139" t="s">
        <v>6100</v>
      </c>
      <c r="L206" s="33"/>
      <c r="M206" s="144" t="s">
        <v>1</v>
      </c>
      <c r="N206" s="145" t="s">
        <v>52</v>
      </c>
      <c r="P206" s="146">
        <f t="shared" si="51"/>
        <v>0</v>
      </c>
      <c r="Q206" s="146">
        <v>2.8819999999999998E-2</v>
      </c>
      <c r="R206" s="146">
        <f t="shared" si="52"/>
        <v>2.8819999999999998E-2</v>
      </c>
      <c r="S206" s="146">
        <v>0</v>
      </c>
      <c r="T206" s="147">
        <f t="shared" si="53"/>
        <v>0</v>
      </c>
      <c r="AR206" s="148" t="s">
        <v>556</v>
      </c>
      <c r="AT206" s="148" t="s">
        <v>435</v>
      </c>
      <c r="AU206" s="148" t="s">
        <v>95</v>
      </c>
      <c r="AY206" s="17" t="s">
        <v>432</v>
      </c>
      <c r="BE206" s="149">
        <f t="shared" si="54"/>
        <v>0</v>
      </c>
      <c r="BF206" s="149">
        <f t="shared" si="55"/>
        <v>0</v>
      </c>
      <c r="BG206" s="149">
        <f t="shared" si="56"/>
        <v>0</v>
      </c>
      <c r="BH206" s="149">
        <f t="shared" si="57"/>
        <v>0</v>
      </c>
      <c r="BI206" s="149">
        <f t="shared" si="58"/>
        <v>0</v>
      </c>
      <c r="BJ206" s="17" t="s">
        <v>95</v>
      </c>
      <c r="BK206" s="149">
        <f t="shared" si="59"/>
        <v>0</v>
      </c>
      <c r="BL206" s="17" t="s">
        <v>556</v>
      </c>
      <c r="BM206" s="148" t="s">
        <v>1476</v>
      </c>
    </row>
    <row r="207" spans="2:65" s="1" customFormat="1" ht="21.75" customHeight="1">
      <c r="B207" s="33"/>
      <c r="C207" s="137" t="s">
        <v>1224</v>
      </c>
      <c r="D207" s="137" t="s">
        <v>435</v>
      </c>
      <c r="E207" s="138" t="s">
        <v>7415</v>
      </c>
      <c r="F207" s="139" t="s">
        <v>7416</v>
      </c>
      <c r="G207" s="140" t="s">
        <v>6133</v>
      </c>
      <c r="H207" s="141">
        <v>1</v>
      </c>
      <c r="I207" s="142"/>
      <c r="J207" s="143">
        <f t="shared" si="50"/>
        <v>0</v>
      </c>
      <c r="K207" s="139" t="s">
        <v>6100</v>
      </c>
      <c r="L207" s="33"/>
      <c r="M207" s="144" t="s">
        <v>1</v>
      </c>
      <c r="N207" s="145" t="s">
        <v>52</v>
      </c>
      <c r="P207" s="146">
        <f t="shared" si="51"/>
        <v>0</v>
      </c>
      <c r="Q207" s="146">
        <v>5.3299999999999997E-3</v>
      </c>
      <c r="R207" s="146">
        <f t="shared" si="52"/>
        <v>5.3299999999999997E-3</v>
      </c>
      <c r="S207" s="146">
        <v>0</v>
      </c>
      <c r="T207" s="147">
        <f t="shared" si="53"/>
        <v>0</v>
      </c>
      <c r="AR207" s="148" t="s">
        <v>556</v>
      </c>
      <c r="AT207" s="148" t="s">
        <v>435</v>
      </c>
      <c r="AU207" s="148" t="s">
        <v>95</v>
      </c>
      <c r="AY207" s="17" t="s">
        <v>432</v>
      </c>
      <c r="BE207" s="149">
        <f t="shared" si="54"/>
        <v>0</v>
      </c>
      <c r="BF207" s="149">
        <f t="shared" si="55"/>
        <v>0</v>
      </c>
      <c r="BG207" s="149">
        <f t="shared" si="56"/>
        <v>0</v>
      </c>
      <c r="BH207" s="149">
        <f t="shared" si="57"/>
        <v>0</v>
      </c>
      <c r="BI207" s="149">
        <f t="shared" si="58"/>
        <v>0</v>
      </c>
      <c r="BJ207" s="17" t="s">
        <v>95</v>
      </c>
      <c r="BK207" s="149">
        <f t="shared" si="59"/>
        <v>0</v>
      </c>
      <c r="BL207" s="17" t="s">
        <v>556</v>
      </c>
      <c r="BM207" s="148" t="s">
        <v>1484</v>
      </c>
    </row>
    <row r="208" spans="2:65" s="1" customFormat="1" ht="16.5" customHeight="1">
      <c r="B208" s="33"/>
      <c r="C208" s="137" t="s">
        <v>1229</v>
      </c>
      <c r="D208" s="137" t="s">
        <v>435</v>
      </c>
      <c r="E208" s="138" t="s">
        <v>7413</v>
      </c>
      <c r="F208" s="139" t="s">
        <v>7414</v>
      </c>
      <c r="G208" s="140" t="s">
        <v>6133</v>
      </c>
      <c r="H208" s="141">
        <v>1</v>
      </c>
      <c r="I208" s="142"/>
      <c r="J208" s="143">
        <f t="shared" si="50"/>
        <v>0</v>
      </c>
      <c r="K208" s="139" t="s">
        <v>6100</v>
      </c>
      <c r="L208" s="33"/>
      <c r="M208" s="144" t="s">
        <v>1</v>
      </c>
      <c r="N208" s="145" t="s">
        <v>52</v>
      </c>
      <c r="P208" s="146">
        <f t="shared" si="51"/>
        <v>0</v>
      </c>
      <c r="Q208" s="146">
        <v>5.2999999999999998E-4</v>
      </c>
      <c r="R208" s="146">
        <f t="shared" si="52"/>
        <v>5.2999999999999998E-4</v>
      </c>
      <c r="S208" s="146">
        <v>0</v>
      </c>
      <c r="T208" s="147">
        <f t="shared" si="53"/>
        <v>0</v>
      </c>
      <c r="AR208" s="148" t="s">
        <v>556</v>
      </c>
      <c r="AT208" s="148" t="s">
        <v>435</v>
      </c>
      <c r="AU208" s="148" t="s">
        <v>95</v>
      </c>
      <c r="AY208" s="17" t="s">
        <v>432</v>
      </c>
      <c r="BE208" s="149">
        <f t="shared" si="54"/>
        <v>0</v>
      </c>
      <c r="BF208" s="149">
        <f t="shared" si="55"/>
        <v>0</v>
      </c>
      <c r="BG208" s="149">
        <f t="shared" si="56"/>
        <v>0</v>
      </c>
      <c r="BH208" s="149">
        <f t="shared" si="57"/>
        <v>0</v>
      </c>
      <c r="BI208" s="149">
        <f t="shared" si="58"/>
        <v>0</v>
      </c>
      <c r="BJ208" s="17" t="s">
        <v>95</v>
      </c>
      <c r="BK208" s="149">
        <f t="shared" si="59"/>
        <v>0</v>
      </c>
      <c r="BL208" s="17" t="s">
        <v>556</v>
      </c>
      <c r="BM208" s="148" t="s">
        <v>1492</v>
      </c>
    </row>
    <row r="209" spans="2:65" s="1" customFormat="1" ht="16.5" customHeight="1">
      <c r="B209" s="33"/>
      <c r="C209" s="137" t="s">
        <v>1231</v>
      </c>
      <c r="D209" s="137" t="s">
        <v>435</v>
      </c>
      <c r="E209" s="138" t="s">
        <v>7437</v>
      </c>
      <c r="F209" s="139" t="s">
        <v>7438</v>
      </c>
      <c r="G209" s="140" t="s">
        <v>527</v>
      </c>
      <c r="H209" s="141">
        <v>2</v>
      </c>
      <c r="I209" s="142"/>
      <c r="J209" s="143">
        <f t="shared" si="50"/>
        <v>0</v>
      </c>
      <c r="K209" s="139" t="s">
        <v>6100</v>
      </c>
      <c r="L209" s="33"/>
      <c r="M209" s="144" t="s">
        <v>1</v>
      </c>
      <c r="N209" s="145" t="s">
        <v>52</v>
      </c>
      <c r="P209" s="146">
        <f t="shared" si="51"/>
        <v>0</v>
      </c>
      <c r="Q209" s="146">
        <v>5.1999999999999995E-4</v>
      </c>
      <c r="R209" s="146">
        <f t="shared" si="52"/>
        <v>1.0399999999999999E-3</v>
      </c>
      <c r="S209" s="146">
        <v>0</v>
      </c>
      <c r="T209" s="147">
        <f t="shared" si="53"/>
        <v>0</v>
      </c>
      <c r="AR209" s="148" t="s">
        <v>556</v>
      </c>
      <c r="AT209" s="148" t="s">
        <v>435</v>
      </c>
      <c r="AU209" s="148" t="s">
        <v>95</v>
      </c>
      <c r="AY209" s="17" t="s">
        <v>432</v>
      </c>
      <c r="BE209" s="149">
        <f t="shared" si="54"/>
        <v>0</v>
      </c>
      <c r="BF209" s="149">
        <f t="shared" si="55"/>
        <v>0</v>
      </c>
      <c r="BG209" s="149">
        <f t="shared" si="56"/>
        <v>0</v>
      </c>
      <c r="BH209" s="149">
        <f t="shared" si="57"/>
        <v>0</v>
      </c>
      <c r="BI209" s="149">
        <f t="shared" si="58"/>
        <v>0</v>
      </c>
      <c r="BJ209" s="17" t="s">
        <v>95</v>
      </c>
      <c r="BK209" s="149">
        <f t="shared" si="59"/>
        <v>0</v>
      </c>
      <c r="BL209" s="17" t="s">
        <v>556</v>
      </c>
      <c r="BM209" s="148" t="s">
        <v>1500</v>
      </c>
    </row>
    <row r="210" spans="2:65" s="1" customFormat="1" ht="21.75" customHeight="1">
      <c r="B210" s="33"/>
      <c r="C210" s="137" t="s">
        <v>1234</v>
      </c>
      <c r="D210" s="137" t="s">
        <v>435</v>
      </c>
      <c r="E210" s="138" t="s">
        <v>7439</v>
      </c>
      <c r="F210" s="139" t="s">
        <v>7424</v>
      </c>
      <c r="G210" s="140" t="s">
        <v>527</v>
      </c>
      <c r="H210" s="141">
        <v>1</v>
      </c>
      <c r="I210" s="142"/>
      <c r="J210" s="143">
        <f t="shared" si="50"/>
        <v>0</v>
      </c>
      <c r="K210" s="139" t="s">
        <v>1</v>
      </c>
      <c r="L210" s="33"/>
      <c r="M210" s="144" t="s">
        <v>1</v>
      </c>
      <c r="N210" s="145" t="s">
        <v>52</v>
      </c>
      <c r="P210" s="146">
        <f t="shared" si="51"/>
        <v>0</v>
      </c>
      <c r="Q210" s="146">
        <v>0</v>
      </c>
      <c r="R210" s="146">
        <f t="shared" si="52"/>
        <v>0</v>
      </c>
      <c r="S210" s="146">
        <v>0</v>
      </c>
      <c r="T210" s="147">
        <f t="shared" si="53"/>
        <v>0</v>
      </c>
      <c r="AR210" s="148" t="s">
        <v>556</v>
      </c>
      <c r="AT210" s="148" t="s">
        <v>435</v>
      </c>
      <c r="AU210" s="148" t="s">
        <v>95</v>
      </c>
      <c r="AY210" s="17" t="s">
        <v>432</v>
      </c>
      <c r="BE210" s="149">
        <f t="shared" si="54"/>
        <v>0</v>
      </c>
      <c r="BF210" s="149">
        <f t="shared" si="55"/>
        <v>0</v>
      </c>
      <c r="BG210" s="149">
        <f t="shared" si="56"/>
        <v>0</v>
      </c>
      <c r="BH210" s="149">
        <f t="shared" si="57"/>
        <v>0</v>
      </c>
      <c r="BI210" s="149">
        <f t="shared" si="58"/>
        <v>0</v>
      </c>
      <c r="BJ210" s="17" t="s">
        <v>95</v>
      </c>
      <c r="BK210" s="149">
        <f t="shared" si="59"/>
        <v>0</v>
      </c>
      <c r="BL210" s="17" t="s">
        <v>556</v>
      </c>
      <c r="BM210" s="148" t="s">
        <v>1508</v>
      </c>
    </row>
    <row r="211" spans="2:65" s="1" customFormat="1" ht="16.5" customHeight="1">
      <c r="B211" s="33"/>
      <c r="C211" s="137" t="s">
        <v>1237</v>
      </c>
      <c r="D211" s="137" t="s">
        <v>435</v>
      </c>
      <c r="E211" s="138" t="s">
        <v>7440</v>
      </c>
      <c r="F211" s="139" t="s">
        <v>7441</v>
      </c>
      <c r="G211" s="140" t="s">
        <v>527</v>
      </c>
      <c r="H211" s="141">
        <v>1</v>
      </c>
      <c r="I211" s="142"/>
      <c r="J211" s="143">
        <f t="shared" si="50"/>
        <v>0</v>
      </c>
      <c r="K211" s="139" t="s">
        <v>6100</v>
      </c>
      <c r="L211" s="33"/>
      <c r="M211" s="144" t="s">
        <v>1</v>
      </c>
      <c r="N211" s="145" t="s">
        <v>52</v>
      </c>
      <c r="P211" s="146">
        <f t="shared" si="51"/>
        <v>0</v>
      </c>
      <c r="Q211" s="146">
        <v>5.9999999999999995E-4</v>
      </c>
      <c r="R211" s="146">
        <f t="shared" si="52"/>
        <v>5.9999999999999995E-4</v>
      </c>
      <c r="S211" s="146">
        <v>0</v>
      </c>
      <c r="T211" s="147">
        <f t="shared" si="53"/>
        <v>0</v>
      </c>
      <c r="AR211" s="148" t="s">
        <v>556</v>
      </c>
      <c r="AT211" s="148" t="s">
        <v>435</v>
      </c>
      <c r="AU211" s="148" t="s">
        <v>95</v>
      </c>
      <c r="AY211" s="17" t="s">
        <v>432</v>
      </c>
      <c r="BE211" s="149">
        <f t="shared" si="54"/>
        <v>0</v>
      </c>
      <c r="BF211" s="149">
        <f t="shared" si="55"/>
        <v>0</v>
      </c>
      <c r="BG211" s="149">
        <f t="shared" si="56"/>
        <v>0</v>
      </c>
      <c r="BH211" s="149">
        <f t="shared" si="57"/>
        <v>0</v>
      </c>
      <c r="BI211" s="149">
        <f t="shared" si="58"/>
        <v>0</v>
      </c>
      <c r="BJ211" s="17" t="s">
        <v>95</v>
      </c>
      <c r="BK211" s="149">
        <f t="shared" si="59"/>
        <v>0</v>
      </c>
      <c r="BL211" s="17" t="s">
        <v>556</v>
      </c>
      <c r="BM211" s="148" t="s">
        <v>1516</v>
      </c>
    </row>
    <row r="212" spans="2:65" s="1" customFormat="1" ht="16.5" customHeight="1">
      <c r="B212" s="33"/>
      <c r="C212" s="137" t="s">
        <v>1240</v>
      </c>
      <c r="D212" s="137" t="s">
        <v>435</v>
      </c>
      <c r="E212" s="138" t="s">
        <v>7442</v>
      </c>
      <c r="F212" s="139" t="s">
        <v>7443</v>
      </c>
      <c r="G212" s="140" t="s">
        <v>527</v>
      </c>
      <c r="H212" s="141">
        <v>1</v>
      </c>
      <c r="I212" s="142"/>
      <c r="J212" s="143">
        <f t="shared" si="50"/>
        <v>0</v>
      </c>
      <c r="K212" s="139" t="s">
        <v>6100</v>
      </c>
      <c r="L212" s="33"/>
      <c r="M212" s="144" t="s">
        <v>1</v>
      </c>
      <c r="N212" s="145" t="s">
        <v>52</v>
      </c>
      <c r="P212" s="146">
        <f t="shared" si="51"/>
        <v>0</v>
      </c>
      <c r="Q212" s="146">
        <v>6.9999999999999999E-4</v>
      </c>
      <c r="R212" s="146">
        <f t="shared" si="52"/>
        <v>6.9999999999999999E-4</v>
      </c>
      <c r="S212" s="146">
        <v>0</v>
      </c>
      <c r="T212" s="147">
        <f t="shared" si="53"/>
        <v>0</v>
      </c>
      <c r="AR212" s="148" t="s">
        <v>556</v>
      </c>
      <c r="AT212" s="148" t="s">
        <v>435</v>
      </c>
      <c r="AU212" s="148" t="s">
        <v>95</v>
      </c>
      <c r="AY212" s="17" t="s">
        <v>432</v>
      </c>
      <c r="BE212" s="149">
        <f t="shared" si="54"/>
        <v>0</v>
      </c>
      <c r="BF212" s="149">
        <f t="shared" si="55"/>
        <v>0</v>
      </c>
      <c r="BG212" s="149">
        <f t="shared" si="56"/>
        <v>0</v>
      </c>
      <c r="BH212" s="149">
        <f t="shared" si="57"/>
        <v>0</v>
      </c>
      <c r="BI212" s="149">
        <f t="shared" si="58"/>
        <v>0</v>
      </c>
      <c r="BJ212" s="17" t="s">
        <v>95</v>
      </c>
      <c r="BK212" s="149">
        <f t="shared" si="59"/>
        <v>0</v>
      </c>
      <c r="BL212" s="17" t="s">
        <v>556</v>
      </c>
      <c r="BM212" s="148" t="s">
        <v>1524</v>
      </c>
    </row>
    <row r="213" spans="2:65" s="1" customFormat="1" ht="16.5" customHeight="1">
      <c r="B213" s="33"/>
      <c r="C213" s="137" t="s">
        <v>1243</v>
      </c>
      <c r="D213" s="137" t="s">
        <v>435</v>
      </c>
      <c r="E213" s="138" t="s">
        <v>6141</v>
      </c>
      <c r="F213" s="139" t="s">
        <v>6142</v>
      </c>
      <c r="G213" s="140" t="s">
        <v>527</v>
      </c>
      <c r="H213" s="141">
        <v>2</v>
      </c>
      <c r="I213" s="142"/>
      <c r="J213" s="143">
        <f t="shared" si="50"/>
        <v>0</v>
      </c>
      <c r="K213" s="139" t="s">
        <v>6100</v>
      </c>
      <c r="L213" s="33"/>
      <c r="M213" s="144" t="s">
        <v>1</v>
      </c>
      <c r="N213" s="145" t="s">
        <v>52</v>
      </c>
      <c r="P213" s="146">
        <f t="shared" si="51"/>
        <v>0</v>
      </c>
      <c r="Q213" s="146">
        <v>2.9999999999999997E-4</v>
      </c>
      <c r="R213" s="146">
        <f t="shared" si="52"/>
        <v>5.9999999999999995E-4</v>
      </c>
      <c r="S213" s="146">
        <v>0</v>
      </c>
      <c r="T213" s="147">
        <f t="shared" si="53"/>
        <v>0</v>
      </c>
      <c r="AR213" s="148" t="s">
        <v>556</v>
      </c>
      <c r="AT213" s="148" t="s">
        <v>435</v>
      </c>
      <c r="AU213" s="148" t="s">
        <v>95</v>
      </c>
      <c r="AY213" s="17" t="s">
        <v>432</v>
      </c>
      <c r="BE213" s="149">
        <f t="shared" si="54"/>
        <v>0</v>
      </c>
      <c r="BF213" s="149">
        <f t="shared" si="55"/>
        <v>0</v>
      </c>
      <c r="BG213" s="149">
        <f t="shared" si="56"/>
        <v>0</v>
      </c>
      <c r="BH213" s="149">
        <f t="shared" si="57"/>
        <v>0</v>
      </c>
      <c r="BI213" s="149">
        <f t="shared" si="58"/>
        <v>0</v>
      </c>
      <c r="BJ213" s="17" t="s">
        <v>95</v>
      </c>
      <c r="BK213" s="149">
        <f t="shared" si="59"/>
        <v>0</v>
      </c>
      <c r="BL213" s="17" t="s">
        <v>556</v>
      </c>
      <c r="BM213" s="148" t="s">
        <v>1533</v>
      </c>
    </row>
    <row r="214" spans="2:65" s="1" customFormat="1" ht="21.75" customHeight="1">
      <c r="B214" s="33"/>
      <c r="C214" s="137" t="s">
        <v>1247</v>
      </c>
      <c r="D214" s="137" t="s">
        <v>435</v>
      </c>
      <c r="E214" s="138" t="s">
        <v>7444</v>
      </c>
      <c r="F214" s="139" t="s">
        <v>7445</v>
      </c>
      <c r="G214" s="140" t="s">
        <v>527</v>
      </c>
      <c r="H214" s="141">
        <v>1</v>
      </c>
      <c r="I214" s="142"/>
      <c r="J214" s="143">
        <f t="shared" si="50"/>
        <v>0</v>
      </c>
      <c r="K214" s="139" t="s">
        <v>6100</v>
      </c>
      <c r="L214" s="33"/>
      <c r="M214" s="144" t="s">
        <v>1</v>
      </c>
      <c r="N214" s="145" t="s">
        <v>52</v>
      </c>
      <c r="P214" s="146">
        <f t="shared" si="51"/>
        <v>0</v>
      </c>
      <c r="Q214" s="146">
        <v>3.2000000000000002E-3</v>
      </c>
      <c r="R214" s="146">
        <f t="shared" si="52"/>
        <v>3.2000000000000002E-3</v>
      </c>
      <c r="S214" s="146">
        <v>0</v>
      </c>
      <c r="T214" s="147">
        <f t="shared" si="53"/>
        <v>0</v>
      </c>
      <c r="AR214" s="148" t="s">
        <v>556</v>
      </c>
      <c r="AT214" s="148" t="s">
        <v>435</v>
      </c>
      <c r="AU214" s="148" t="s">
        <v>95</v>
      </c>
      <c r="AY214" s="17" t="s">
        <v>432</v>
      </c>
      <c r="BE214" s="149">
        <f t="shared" si="54"/>
        <v>0</v>
      </c>
      <c r="BF214" s="149">
        <f t="shared" si="55"/>
        <v>0</v>
      </c>
      <c r="BG214" s="149">
        <f t="shared" si="56"/>
        <v>0</v>
      </c>
      <c r="BH214" s="149">
        <f t="shared" si="57"/>
        <v>0</v>
      </c>
      <c r="BI214" s="149">
        <f t="shared" si="58"/>
        <v>0</v>
      </c>
      <c r="BJ214" s="17" t="s">
        <v>95</v>
      </c>
      <c r="BK214" s="149">
        <f t="shared" si="59"/>
        <v>0</v>
      </c>
      <c r="BL214" s="17" t="s">
        <v>556</v>
      </c>
      <c r="BM214" s="148" t="s">
        <v>1540</v>
      </c>
    </row>
    <row r="215" spans="2:65" s="1" customFormat="1" ht="16.5" customHeight="1">
      <c r="B215" s="33"/>
      <c r="C215" s="137" t="s">
        <v>1250</v>
      </c>
      <c r="D215" s="137" t="s">
        <v>435</v>
      </c>
      <c r="E215" s="138" t="s">
        <v>6145</v>
      </c>
      <c r="F215" s="139" t="s">
        <v>6146</v>
      </c>
      <c r="G215" s="140" t="s">
        <v>527</v>
      </c>
      <c r="H215" s="141">
        <v>3</v>
      </c>
      <c r="I215" s="142"/>
      <c r="J215" s="143">
        <f t="shared" si="50"/>
        <v>0</v>
      </c>
      <c r="K215" s="139" t="s">
        <v>6100</v>
      </c>
      <c r="L215" s="33"/>
      <c r="M215" s="144" t="s">
        <v>1</v>
      </c>
      <c r="N215" s="145" t="s">
        <v>52</v>
      </c>
      <c r="P215" s="146">
        <f t="shared" si="51"/>
        <v>0</v>
      </c>
      <c r="Q215" s="146">
        <v>4.0000000000000003E-5</v>
      </c>
      <c r="R215" s="146">
        <f t="shared" si="52"/>
        <v>1.2000000000000002E-4</v>
      </c>
      <c r="S215" s="146">
        <v>0</v>
      </c>
      <c r="T215" s="147">
        <f t="shared" si="53"/>
        <v>0</v>
      </c>
      <c r="AR215" s="148" t="s">
        <v>556</v>
      </c>
      <c r="AT215" s="148" t="s">
        <v>435</v>
      </c>
      <c r="AU215" s="148" t="s">
        <v>95</v>
      </c>
      <c r="AY215" s="17" t="s">
        <v>432</v>
      </c>
      <c r="BE215" s="149">
        <f t="shared" si="54"/>
        <v>0</v>
      </c>
      <c r="BF215" s="149">
        <f t="shared" si="55"/>
        <v>0</v>
      </c>
      <c r="BG215" s="149">
        <f t="shared" si="56"/>
        <v>0</v>
      </c>
      <c r="BH215" s="149">
        <f t="shared" si="57"/>
        <v>0</v>
      </c>
      <c r="BI215" s="149">
        <f t="shared" si="58"/>
        <v>0</v>
      </c>
      <c r="BJ215" s="17" t="s">
        <v>95</v>
      </c>
      <c r="BK215" s="149">
        <f t="shared" si="59"/>
        <v>0</v>
      </c>
      <c r="BL215" s="17" t="s">
        <v>556</v>
      </c>
      <c r="BM215" s="148" t="s">
        <v>1547</v>
      </c>
    </row>
    <row r="216" spans="2:65" s="1" customFormat="1" ht="16.5" customHeight="1">
      <c r="B216" s="33"/>
      <c r="C216" s="137" t="s">
        <v>1253</v>
      </c>
      <c r="D216" s="137" t="s">
        <v>435</v>
      </c>
      <c r="E216" s="138" t="s">
        <v>6147</v>
      </c>
      <c r="F216" s="139" t="s">
        <v>6148</v>
      </c>
      <c r="G216" s="140" t="s">
        <v>527</v>
      </c>
      <c r="H216" s="141">
        <v>1</v>
      </c>
      <c r="I216" s="142"/>
      <c r="J216" s="143">
        <f t="shared" si="50"/>
        <v>0</v>
      </c>
      <c r="K216" s="139" t="s">
        <v>6100</v>
      </c>
      <c r="L216" s="33"/>
      <c r="M216" s="144" t="s">
        <v>1</v>
      </c>
      <c r="N216" s="145" t="s">
        <v>52</v>
      </c>
      <c r="P216" s="146">
        <f t="shared" si="51"/>
        <v>0</v>
      </c>
      <c r="Q216" s="146">
        <v>0</v>
      </c>
      <c r="R216" s="146">
        <f t="shared" si="52"/>
        <v>0</v>
      </c>
      <c r="S216" s="146">
        <v>0</v>
      </c>
      <c r="T216" s="147">
        <f t="shared" si="53"/>
        <v>0</v>
      </c>
      <c r="AR216" s="148" t="s">
        <v>556</v>
      </c>
      <c r="AT216" s="148" t="s">
        <v>435</v>
      </c>
      <c r="AU216" s="148" t="s">
        <v>95</v>
      </c>
      <c r="AY216" s="17" t="s">
        <v>432</v>
      </c>
      <c r="BE216" s="149">
        <f t="shared" si="54"/>
        <v>0</v>
      </c>
      <c r="BF216" s="149">
        <f t="shared" si="55"/>
        <v>0</v>
      </c>
      <c r="BG216" s="149">
        <f t="shared" si="56"/>
        <v>0</v>
      </c>
      <c r="BH216" s="149">
        <f t="shared" si="57"/>
        <v>0</v>
      </c>
      <c r="BI216" s="149">
        <f t="shared" si="58"/>
        <v>0</v>
      </c>
      <c r="BJ216" s="17" t="s">
        <v>95</v>
      </c>
      <c r="BK216" s="149">
        <f t="shared" si="59"/>
        <v>0</v>
      </c>
      <c r="BL216" s="17" t="s">
        <v>556</v>
      </c>
      <c r="BM216" s="148" t="s">
        <v>1558</v>
      </c>
    </row>
    <row r="217" spans="2:65" s="1" customFormat="1" ht="16.5" customHeight="1">
      <c r="B217" s="33"/>
      <c r="C217" s="137" t="s">
        <v>1255</v>
      </c>
      <c r="D217" s="137" t="s">
        <v>435</v>
      </c>
      <c r="E217" s="138" t="s">
        <v>7446</v>
      </c>
      <c r="F217" s="139" t="s">
        <v>7447</v>
      </c>
      <c r="G217" s="140" t="s">
        <v>527</v>
      </c>
      <c r="H217" s="141">
        <v>4</v>
      </c>
      <c r="I217" s="142"/>
      <c r="J217" s="143">
        <f t="shared" si="50"/>
        <v>0</v>
      </c>
      <c r="K217" s="139" t="s">
        <v>6100</v>
      </c>
      <c r="L217" s="33"/>
      <c r="M217" s="144" t="s">
        <v>1</v>
      </c>
      <c r="N217" s="145" t="s">
        <v>52</v>
      </c>
      <c r="P217" s="146">
        <f t="shared" si="51"/>
        <v>0</v>
      </c>
      <c r="Q217" s="146">
        <v>0</v>
      </c>
      <c r="R217" s="146">
        <f t="shared" si="52"/>
        <v>0</v>
      </c>
      <c r="S217" s="146">
        <v>0</v>
      </c>
      <c r="T217" s="147">
        <f t="shared" si="53"/>
        <v>0</v>
      </c>
      <c r="AR217" s="148" t="s">
        <v>556</v>
      </c>
      <c r="AT217" s="148" t="s">
        <v>435</v>
      </c>
      <c r="AU217" s="148" t="s">
        <v>95</v>
      </c>
      <c r="AY217" s="17" t="s">
        <v>432</v>
      </c>
      <c r="BE217" s="149">
        <f t="shared" si="54"/>
        <v>0</v>
      </c>
      <c r="BF217" s="149">
        <f t="shared" si="55"/>
        <v>0</v>
      </c>
      <c r="BG217" s="149">
        <f t="shared" si="56"/>
        <v>0</v>
      </c>
      <c r="BH217" s="149">
        <f t="shared" si="57"/>
        <v>0</v>
      </c>
      <c r="BI217" s="149">
        <f t="shared" si="58"/>
        <v>0</v>
      </c>
      <c r="BJ217" s="17" t="s">
        <v>95</v>
      </c>
      <c r="BK217" s="149">
        <f t="shared" si="59"/>
        <v>0</v>
      </c>
      <c r="BL217" s="17" t="s">
        <v>556</v>
      </c>
      <c r="BM217" s="148" t="s">
        <v>1564</v>
      </c>
    </row>
    <row r="218" spans="2:65" s="1" customFormat="1" ht="16.5" customHeight="1">
      <c r="B218" s="33"/>
      <c r="C218" s="137" t="s">
        <v>1258</v>
      </c>
      <c r="D218" s="137" t="s">
        <v>435</v>
      </c>
      <c r="E218" s="138" t="s">
        <v>7429</v>
      </c>
      <c r="F218" s="139" t="s">
        <v>7430</v>
      </c>
      <c r="G218" s="140" t="s">
        <v>743</v>
      </c>
      <c r="H218" s="141">
        <v>0.85</v>
      </c>
      <c r="I218" s="142"/>
      <c r="J218" s="143">
        <f t="shared" si="50"/>
        <v>0</v>
      </c>
      <c r="K218" s="139" t="s">
        <v>6100</v>
      </c>
      <c r="L218" s="33"/>
      <c r="M218" s="144" t="s">
        <v>1</v>
      </c>
      <c r="N218" s="145" t="s">
        <v>52</v>
      </c>
      <c r="P218" s="146">
        <f t="shared" si="51"/>
        <v>0</v>
      </c>
      <c r="Q218" s="146">
        <v>0</v>
      </c>
      <c r="R218" s="146">
        <f t="shared" si="52"/>
        <v>0</v>
      </c>
      <c r="S218" s="146">
        <v>0</v>
      </c>
      <c r="T218" s="147">
        <f t="shared" si="53"/>
        <v>0</v>
      </c>
      <c r="AR218" s="148" t="s">
        <v>556</v>
      </c>
      <c r="AT218" s="148" t="s">
        <v>435</v>
      </c>
      <c r="AU218" s="148" t="s">
        <v>95</v>
      </c>
      <c r="AY218" s="17" t="s">
        <v>432</v>
      </c>
      <c r="BE218" s="149">
        <f t="shared" si="54"/>
        <v>0</v>
      </c>
      <c r="BF218" s="149">
        <f t="shared" si="55"/>
        <v>0</v>
      </c>
      <c r="BG218" s="149">
        <f t="shared" si="56"/>
        <v>0</v>
      </c>
      <c r="BH218" s="149">
        <f t="shared" si="57"/>
        <v>0</v>
      </c>
      <c r="BI218" s="149">
        <f t="shared" si="58"/>
        <v>0</v>
      </c>
      <c r="BJ218" s="17" t="s">
        <v>95</v>
      </c>
      <c r="BK218" s="149">
        <f t="shared" si="59"/>
        <v>0</v>
      </c>
      <c r="BL218" s="17" t="s">
        <v>556</v>
      </c>
      <c r="BM218" s="148" t="s">
        <v>1571</v>
      </c>
    </row>
    <row r="219" spans="2:65" s="11" customFormat="1" ht="25.9" customHeight="1">
      <c r="B219" s="125"/>
      <c r="D219" s="126" t="s">
        <v>86</v>
      </c>
      <c r="E219" s="127" t="s">
        <v>6139</v>
      </c>
      <c r="F219" s="127" t="s">
        <v>6140</v>
      </c>
      <c r="I219" s="128"/>
      <c r="J219" s="129">
        <f>BK219</f>
        <v>0</v>
      </c>
      <c r="L219" s="125"/>
      <c r="M219" s="130"/>
      <c r="P219" s="131">
        <f>SUM(P220:P226)</f>
        <v>0</v>
      </c>
      <c r="R219" s="131">
        <f>SUM(R220:R226)</f>
        <v>1.108E-2</v>
      </c>
      <c r="T219" s="132">
        <f>SUM(T220:T226)</f>
        <v>0</v>
      </c>
      <c r="AR219" s="126" t="s">
        <v>97</v>
      </c>
      <c r="AT219" s="133" t="s">
        <v>86</v>
      </c>
      <c r="AU219" s="133" t="s">
        <v>87</v>
      </c>
      <c r="AY219" s="126" t="s">
        <v>432</v>
      </c>
      <c r="BK219" s="134">
        <f>SUM(BK220:BK226)</f>
        <v>0</v>
      </c>
    </row>
    <row r="220" spans="2:65" s="1" customFormat="1" ht="16.5" customHeight="1">
      <c r="B220" s="33"/>
      <c r="C220" s="137" t="s">
        <v>1261</v>
      </c>
      <c r="D220" s="137" t="s">
        <v>435</v>
      </c>
      <c r="E220" s="138" t="s">
        <v>7448</v>
      </c>
      <c r="F220" s="139" t="s">
        <v>7449</v>
      </c>
      <c r="G220" s="140" t="s">
        <v>527</v>
      </c>
      <c r="H220" s="141">
        <v>4</v>
      </c>
      <c r="I220" s="142"/>
      <c r="J220" s="143">
        <f t="shared" ref="J220:J226" si="60">ROUND(I220*H220,2)</f>
        <v>0</v>
      </c>
      <c r="K220" s="139" t="s">
        <v>6100</v>
      </c>
      <c r="L220" s="33"/>
      <c r="M220" s="144" t="s">
        <v>1</v>
      </c>
      <c r="N220" s="145" t="s">
        <v>52</v>
      </c>
      <c r="P220" s="146">
        <f t="shared" ref="P220:P226" si="61">O220*H220</f>
        <v>0</v>
      </c>
      <c r="Q220" s="146">
        <v>1.3999999999999999E-4</v>
      </c>
      <c r="R220" s="146">
        <f t="shared" ref="R220:R226" si="62">Q220*H220</f>
        <v>5.5999999999999995E-4</v>
      </c>
      <c r="S220" s="146">
        <v>0</v>
      </c>
      <c r="T220" s="147">
        <f t="shared" ref="T220:T226" si="63">S220*H220</f>
        <v>0</v>
      </c>
      <c r="AR220" s="148" t="s">
        <v>556</v>
      </c>
      <c r="AT220" s="148" t="s">
        <v>435</v>
      </c>
      <c r="AU220" s="148" t="s">
        <v>95</v>
      </c>
      <c r="AY220" s="17" t="s">
        <v>432</v>
      </c>
      <c r="BE220" s="149">
        <f t="shared" ref="BE220:BE226" si="64">IF(N220="základní",J220,0)</f>
        <v>0</v>
      </c>
      <c r="BF220" s="149">
        <f t="shared" ref="BF220:BF226" si="65">IF(N220="snížená",J220,0)</f>
        <v>0</v>
      </c>
      <c r="BG220" s="149">
        <f t="shared" ref="BG220:BG226" si="66">IF(N220="zákl. přenesená",J220,0)</f>
        <v>0</v>
      </c>
      <c r="BH220" s="149">
        <f t="shared" ref="BH220:BH226" si="67">IF(N220="sníž. přenesená",J220,0)</f>
        <v>0</v>
      </c>
      <c r="BI220" s="149">
        <f t="shared" ref="BI220:BI226" si="68">IF(N220="nulová",J220,0)</f>
        <v>0</v>
      </c>
      <c r="BJ220" s="17" t="s">
        <v>95</v>
      </c>
      <c r="BK220" s="149">
        <f t="shared" ref="BK220:BK226" si="69">ROUND(I220*H220,2)</f>
        <v>0</v>
      </c>
      <c r="BL220" s="17" t="s">
        <v>556</v>
      </c>
      <c r="BM220" s="148" t="s">
        <v>1578</v>
      </c>
    </row>
    <row r="221" spans="2:65" s="1" customFormat="1" ht="16.5" customHeight="1">
      <c r="B221" s="33"/>
      <c r="C221" s="137" t="s">
        <v>1264</v>
      </c>
      <c r="D221" s="137" t="s">
        <v>435</v>
      </c>
      <c r="E221" s="138" t="s">
        <v>6137</v>
      </c>
      <c r="F221" s="139" t="s">
        <v>6138</v>
      </c>
      <c r="G221" s="140" t="s">
        <v>527</v>
      </c>
      <c r="H221" s="141">
        <v>2</v>
      </c>
      <c r="I221" s="142"/>
      <c r="J221" s="143">
        <f t="shared" si="60"/>
        <v>0</v>
      </c>
      <c r="K221" s="139" t="s">
        <v>6100</v>
      </c>
      <c r="L221" s="33"/>
      <c r="M221" s="144" t="s">
        <v>1</v>
      </c>
      <c r="N221" s="145" t="s">
        <v>52</v>
      </c>
      <c r="P221" s="146">
        <f t="shared" si="61"/>
        <v>0</v>
      </c>
      <c r="Q221" s="146">
        <v>3.5899999999999999E-3</v>
      </c>
      <c r="R221" s="146">
        <f t="shared" si="62"/>
        <v>7.1799999999999998E-3</v>
      </c>
      <c r="S221" s="146">
        <v>0</v>
      </c>
      <c r="T221" s="147">
        <f t="shared" si="63"/>
        <v>0</v>
      </c>
      <c r="AR221" s="148" t="s">
        <v>556</v>
      </c>
      <c r="AT221" s="148" t="s">
        <v>435</v>
      </c>
      <c r="AU221" s="148" t="s">
        <v>95</v>
      </c>
      <c r="AY221" s="17" t="s">
        <v>432</v>
      </c>
      <c r="BE221" s="149">
        <f t="shared" si="64"/>
        <v>0</v>
      </c>
      <c r="BF221" s="149">
        <f t="shared" si="65"/>
        <v>0</v>
      </c>
      <c r="BG221" s="149">
        <f t="shared" si="66"/>
        <v>0</v>
      </c>
      <c r="BH221" s="149">
        <f t="shared" si="67"/>
        <v>0</v>
      </c>
      <c r="BI221" s="149">
        <f t="shared" si="68"/>
        <v>0</v>
      </c>
      <c r="BJ221" s="17" t="s">
        <v>95</v>
      </c>
      <c r="BK221" s="149">
        <f t="shared" si="69"/>
        <v>0</v>
      </c>
      <c r="BL221" s="17" t="s">
        <v>556</v>
      </c>
      <c r="BM221" s="148" t="s">
        <v>1585</v>
      </c>
    </row>
    <row r="222" spans="2:65" s="1" customFormat="1" ht="24.2" customHeight="1">
      <c r="B222" s="33"/>
      <c r="C222" s="137" t="s">
        <v>1266</v>
      </c>
      <c r="D222" s="137" t="s">
        <v>435</v>
      </c>
      <c r="E222" s="138" t="s">
        <v>6134</v>
      </c>
      <c r="F222" s="139" t="s">
        <v>6135</v>
      </c>
      <c r="G222" s="140" t="s">
        <v>527</v>
      </c>
      <c r="H222" s="141">
        <v>2</v>
      </c>
      <c r="I222" s="142"/>
      <c r="J222" s="143">
        <f t="shared" si="60"/>
        <v>0</v>
      </c>
      <c r="K222" s="139" t="s">
        <v>1</v>
      </c>
      <c r="L222" s="33"/>
      <c r="M222" s="144" t="s">
        <v>1</v>
      </c>
      <c r="N222" s="145" t="s">
        <v>52</v>
      </c>
      <c r="P222" s="146">
        <f t="shared" si="61"/>
        <v>0</v>
      </c>
      <c r="Q222" s="146">
        <v>1.3500000000000001E-3</v>
      </c>
      <c r="R222" s="146">
        <f t="shared" si="62"/>
        <v>2.7000000000000001E-3</v>
      </c>
      <c r="S222" s="146">
        <v>0</v>
      </c>
      <c r="T222" s="147">
        <f t="shared" si="63"/>
        <v>0</v>
      </c>
      <c r="AR222" s="148" t="s">
        <v>556</v>
      </c>
      <c r="AT222" s="148" t="s">
        <v>435</v>
      </c>
      <c r="AU222" s="148" t="s">
        <v>95</v>
      </c>
      <c r="AY222" s="17" t="s">
        <v>432</v>
      </c>
      <c r="BE222" s="149">
        <f t="shared" si="64"/>
        <v>0</v>
      </c>
      <c r="BF222" s="149">
        <f t="shared" si="65"/>
        <v>0</v>
      </c>
      <c r="BG222" s="149">
        <f t="shared" si="66"/>
        <v>0</v>
      </c>
      <c r="BH222" s="149">
        <f t="shared" si="67"/>
        <v>0</v>
      </c>
      <c r="BI222" s="149">
        <f t="shared" si="68"/>
        <v>0</v>
      </c>
      <c r="BJ222" s="17" t="s">
        <v>95</v>
      </c>
      <c r="BK222" s="149">
        <f t="shared" si="69"/>
        <v>0</v>
      </c>
      <c r="BL222" s="17" t="s">
        <v>556</v>
      </c>
      <c r="BM222" s="148" t="s">
        <v>1593</v>
      </c>
    </row>
    <row r="223" spans="2:65" s="1" customFormat="1" ht="21.75" customHeight="1">
      <c r="B223" s="33"/>
      <c r="C223" s="137" t="s">
        <v>1269</v>
      </c>
      <c r="D223" s="137" t="s">
        <v>435</v>
      </c>
      <c r="E223" s="138" t="s">
        <v>6143</v>
      </c>
      <c r="F223" s="139" t="s">
        <v>7450</v>
      </c>
      <c r="G223" s="140" t="s">
        <v>527</v>
      </c>
      <c r="H223" s="141">
        <v>2</v>
      </c>
      <c r="I223" s="142"/>
      <c r="J223" s="143">
        <f t="shared" si="60"/>
        <v>0</v>
      </c>
      <c r="K223" s="139" t="s">
        <v>6100</v>
      </c>
      <c r="L223" s="33"/>
      <c r="M223" s="144" t="s">
        <v>1</v>
      </c>
      <c r="N223" s="145" t="s">
        <v>52</v>
      </c>
      <c r="P223" s="146">
        <f t="shared" si="61"/>
        <v>0</v>
      </c>
      <c r="Q223" s="146">
        <v>3.2000000000000003E-4</v>
      </c>
      <c r="R223" s="146">
        <f t="shared" si="62"/>
        <v>6.4000000000000005E-4</v>
      </c>
      <c r="S223" s="146">
        <v>0</v>
      </c>
      <c r="T223" s="147">
        <f t="shared" si="63"/>
        <v>0</v>
      </c>
      <c r="AR223" s="148" t="s">
        <v>556</v>
      </c>
      <c r="AT223" s="148" t="s">
        <v>435</v>
      </c>
      <c r="AU223" s="148" t="s">
        <v>95</v>
      </c>
      <c r="AY223" s="17" t="s">
        <v>432</v>
      </c>
      <c r="BE223" s="149">
        <f t="shared" si="64"/>
        <v>0</v>
      </c>
      <c r="BF223" s="149">
        <f t="shared" si="65"/>
        <v>0</v>
      </c>
      <c r="BG223" s="149">
        <f t="shared" si="66"/>
        <v>0</v>
      </c>
      <c r="BH223" s="149">
        <f t="shared" si="67"/>
        <v>0</v>
      </c>
      <c r="BI223" s="149">
        <f t="shared" si="68"/>
        <v>0</v>
      </c>
      <c r="BJ223" s="17" t="s">
        <v>95</v>
      </c>
      <c r="BK223" s="149">
        <f t="shared" si="69"/>
        <v>0</v>
      </c>
      <c r="BL223" s="17" t="s">
        <v>556</v>
      </c>
      <c r="BM223" s="148" t="s">
        <v>1600</v>
      </c>
    </row>
    <row r="224" spans="2:65" s="1" customFormat="1" ht="16.5" customHeight="1">
      <c r="B224" s="33"/>
      <c r="C224" s="137" t="s">
        <v>1273</v>
      </c>
      <c r="D224" s="137" t="s">
        <v>435</v>
      </c>
      <c r="E224" s="138" t="s">
        <v>7451</v>
      </c>
      <c r="F224" s="139" t="s">
        <v>7452</v>
      </c>
      <c r="G224" s="140" t="s">
        <v>527</v>
      </c>
      <c r="H224" s="141">
        <v>4</v>
      </c>
      <c r="I224" s="142"/>
      <c r="J224" s="143">
        <f t="shared" si="60"/>
        <v>0</v>
      </c>
      <c r="K224" s="139" t="s">
        <v>6100</v>
      </c>
      <c r="L224" s="33"/>
      <c r="M224" s="144" t="s">
        <v>1</v>
      </c>
      <c r="N224" s="145" t="s">
        <v>52</v>
      </c>
      <c r="P224" s="146">
        <f t="shared" si="61"/>
        <v>0</v>
      </c>
      <c r="Q224" s="146">
        <v>0</v>
      </c>
      <c r="R224" s="146">
        <f t="shared" si="62"/>
        <v>0</v>
      </c>
      <c r="S224" s="146">
        <v>0</v>
      </c>
      <c r="T224" s="147">
        <f t="shared" si="63"/>
        <v>0</v>
      </c>
      <c r="AR224" s="148" t="s">
        <v>556</v>
      </c>
      <c r="AT224" s="148" t="s">
        <v>435</v>
      </c>
      <c r="AU224" s="148" t="s">
        <v>95</v>
      </c>
      <c r="AY224" s="17" t="s">
        <v>432</v>
      </c>
      <c r="BE224" s="149">
        <f t="shared" si="64"/>
        <v>0</v>
      </c>
      <c r="BF224" s="149">
        <f t="shared" si="65"/>
        <v>0</v>
      </c>
      <c r="BG224" s="149">
        <f t="shared" si="66"/>
        <v>0</v>
      </c>
      <c r="BH224" s="149">
        <f t="shared" si="67"/>
        <v>0</v>
      </c>
      <c r="BI224" s="149">
        <f t="shared" si="68"/>
        <v>0</v>
      </c>
      <c r="BJ224" s="17" t="s">
        <v>95</v>
      </c>
      <c r="BK224" s="149">
        <f t="shared" si="69"/>
        <v>0</v>
      </c>
      <c r="BL224" s="17" t="s">
        <v>556</v>
      </c>
      <c r="BM224" s="148" t="s">
        <v>1610</v>
      </c>
    </row>
    <row r="225" spans="2:65" s="1" customFormat="1" ht="16.5" customHeight="1">
      <c r="B225" s="33"/>
      <c r="C225" s="137" t="s">
        <v>1280</v>
      </c>
      <c r="D225" s="137" t="s">
        <v>435</v>
      </c>
      <c r="E225" s="138" t="s">
        <v>6147</v>
      </c>
      <c r="F225" s="139" t="s">
        <v>6148</v>
      </c>
      <c r="G225" s="140" t="s">
        <v>527</v>
      </c>
      <c r="H225" s="141">
        <v>2</v>
      </c>
      <c r="I225" s="142"/>
      <c r="J225" s="143">
        <f t="shared" si="60"/>
        <v>0</v>
      </c>
      <c r="K225" s="139" t="s">
        <v>6100</v>
      </c>
      <c r="L225" s="33"/>
      <c r="M225" s="144" t="s">
        <v>1</v>
      </c>
      <c r="N225" s="145" t="s">
        <v>52</v>
      </c>
      <c r="P225" s="146">
        <f t="shared" si="61"/>
        <v>0</v>
      </c>
      <c r="Q225" s="146">
        <v>0</v>
      </c>
      <c r="R225" s="146">
        <f t="shared" si="62"/>
        <v>0</v>
      </c>
      <c r="S225" s="146">
        <v>0</v>
      </c>
      <c r="T225" s="147">
        <f t="shared" si="63"/>
        <v>0</v>
      </c>
      <c r="AR225" s="148" t="s">
        <v>556</v>
      </c>
      <c r="AT225" s="148" t="s">
        <v>435</v>
      </c>
      <c r="AU225" s="148" t="s">
        <v>95</v>
      </c>
      <c r="AY225" s="17" t="s">
        <v>432</v>
      </c>
      <c r="BE225" s="149">
        <f t="shared" si="64"/>
        <v>0</v>
      </c>
      <c r="BF225" s="149">
        <f t="shared" si="65"/>
        <v>0</v>
      </c>
      <c r="BG225" s="149">
        <f t="shared" si="66"/>
        <v>0</v>
      </c>
      <c r="BH225" s="149">
        <f t="shared" si="67"/>
        <v>0</v>
      </c>
      <c r="BI225" s="149">
        <f t="shared" si="68"/>
        <v>0</v>
      </c>
      <c r="BJ225" s="17" t="s">
        <v>95</v>
      </c>
      <c r="BK225" s="149">
        <f t="shared" si="69"/>
        <v>0</v>
      </c>
      <c r="BL225" s="17" t="s">
        <v>556</v>
      </c>
      <c r="BM225" s="148" t="s">
        <v>1618</v>
      </c>
    </row>
    <row r="226" spans="2:65" s="1" customFormat="1" ht="16.5" customHeight="1">
      <c r="B226" s="33"/>
      <c r="C226" s="137" t="s">
        <v>1285</v>
      </c>
      <c r="D226" s="137" t="s">
        <v>435</v>
      </c>
      <c r="E226" s="138" t="s">
        <v>6149</v>
      </c>
      <c r="F226" s="139" t="s">
        <v>6150</v>
      </c>
      <c r="G226" s="140" t="s">
        <v>743</v>
      </c>
      <c r="H226" s="141">
        <v>0.12</v>
      </c>
      <c r="I226" s="142"/>
      <c r="J226" s="143">
        <f t="shared" si="60"/>
        <v>0</v>
      </c>
      <c r="K226" s="139" t="s">
        <v>6100</v>
      </c>
      <c r="L226" s="33"/>
      <c r="M226" s="144" t="s">
        <v>1</v>
      </c>
      <c r="N226" s="145" t="s">
        <v>52</v>
      </c>
      <c r="P226" s="146">
        <f t="shared" si="61"/>
        <v>0</v>
      </c>
      <c r="Q226" s="146">
        <v>0</v>
      </c>
      <c r="R226" s="146">
        <f t="shared" si="62"/>
        <v>0</v>
      </c>
      <c r="S226" s="146">
        <v>0</v>
      </c>
      <c r="T226" s="147">
        <f t="shared" si="63"/>
        <v>0</v>
      </c>
      <c r="AR226" s="148" t="s">
        <v>556</v>
      </c>
      <c r="AT226" s="148" t="s">
        <v>435</v>
      </c>
      <c r="AU226" s="148" t="s">
        <v>95</v>
      </c>
      <c r="AY226" s="17" t="s">
        <v>432</v>
      </c>
      <c r="BE226" s="149">
        <f t="shared" si="64"/>
        <v>0</v>
      </c>
      <c r="BF226" s="149">
        <f t="shared" si="65"/>
        <v>0</v>
      </c>
      <c r="BG226" s="149">
        <f t="shared" si="66"/>
        <v>0</v>
      </c>
      <c r="BH226" s="149">
        <f t="shared" si="67"/>
        <v>0</v>
      </c>
      <c r="BI226" s="149">
        <f t="shared" si="68"/>
        <v>0</v>
      </c>
      <c r="BJ226" s="17" t="s">
        <v>95</v>
      </c>
      <c r="BK226" s="149">
        <f t="shared" si="69"/>
        <v>0</v>
      </c>
      <c r="BL226" s="17" t="s">
        <v>556</v>
      </c>
      <c r="BM226" s="148" t="s">
        <v>1623</v>
      </c>
    </row>
    <row r="227" spans="2:65" s="11" customFormat="1" ht="25.9" customHeight="1">
      <c r="B227" s="125"/>
      <c r="D227" s="126" t="s">
        <v>86</v>
      </c>
      <c r="E227" s="127" t="s">
        <v>87</v>
      </c>
      <c r="F227" s="127" t="s">
        <v>7453</v>
      </c>
      <c r="I227" s="128"/>
      <c r="J227" s="129">
        <f>BK227</f>
        <v>0</v>
      </c>
      <c r="L227" s="125"/>
      <c r="M227" s="130"/>
      <c r="P227" s="131">
        <f>SUM(P228:P238)</f>
        <v>0</v>
      </c>
      <c r="R227" s="131">
        <f>SUM(R228:R238)</f>
        <v>3.885E-3</v>
      </c>
      <c r="T227" s="132">
        <f>SUM(T228:T238)</f>
        <v>0</v>
      </c>
      <c r="AR227" s="126" t="s">
        <v>95</v>
      </c>
      <c r="AT227" s="133" t="s">
        <v>86</v>
      </c>
      <c r="AU227" s="133" t="s">
        <v>87</v>
      </c>
      <c r="AY227" s="126" t="s">
        <v>432</v>
      </c>
      <c r="BK227" s="134">
        <f>SUM(BK228:BK238)</f>
        <v>0</v>
      </c>
    </row>
    <row r="228" spans="2:65" s="1" customFormat="1" ht="24.2" customHeight="1">
      <c r="B228" s="33"/>
      <c r="C228" s="137" t="s">
        <v>1290</v>
      </c>
      <c r="D228" s="137" t="s">
        <v>435</v>
      </c>
      <c r="E228" s="138" t="s">
        <v>7454</v>
      </c>
      <c r="F228" s="139" t="s">
        <v>7455</v>
      </c>
      <c r="G228" s="140" t="s">
        <v>521</v>
      </c>
      <c r="H228" s="141">
        <v>10</v>
      </c>
      <c r="I228" s="142"/>
      <c r="J228" s="143">
        <f t="shared" ref="J228:J238" si="70">ROUND(I228*H228,2)</f>
        <v>0</v>
      </c>
      <c r="K228" s="139" t="s">
        <v>6100</v>
      </c>
      <c r="L228" s="33"/>
      <c r="M228" s="144" t="s">
        <v>1</v>
      </c>
      <c r="N228" s="145" t="s">
        <v>52</v>
      </c>
      <c r="P228" s="146">
        <f t="shared" ref="P228:P238" si="71">O228*H228</f>
        <v>0</v>
      </c>
      <c r="Q228" s="146">
        <v>3.0000000000000001E-5</v>
      </c>
      <c r="R228" s="146">
        <f t="shared" ref="R228:R238" si="72">Q228*H228</f>
        <v>3.0000000000000003E-4</v>
      </c>
      <c r="S228" s="146">
        <v>0</v>
      </c>
      <c r="T228" s="147">
        <f t="shared" ref="T228:T238" si="73">S228*H228</f>
        <v>0</v>
      </c>
      <c r="AR228" s="148" t="s">
        <v>431</v>
      </c>
      <c r="AT228" s="148" t="s">
        <v>435</v>
      </c>
      <c r="AU228" s="148" t="s">
        <v>95</v>
      </c>
      <c r="AY228" s="17" t="s">
        <v>432</v>
      </c>
      <c r="BE228" s="149">
        <f t="shared" ref="BE228:BE238" si="74">IF(N228="základní",J228,0)</f>
        <v>0</v>
      </c>
      <c r="BF228" s="149">
        <f t="shared" ref="BF228:BF238" si="75">IF(N228="snížená",J228,0)</f>
        <v>0</v>
      </c>
      <c r="BG228" s="149">
        <f t="shared" ref="BG228:BG238" si="76">IF(N228="zákl. přenesená",J228,0)</f>
        <v>0</v>
      </c>
      <c r="BH228" s="149">
        <f t="shared" ref="BH228:BH238" si="77">IF(N228="sníž. přenesená",J228,0)</f>
        <v>0</v>
      </c>
      <c r="BI228" s="149">
        <f t="shared" ref="BI228:BI238" si="78">IF(N228="nulová",J228,0)</f>
        <v>0</v>
      </c>
      <c r="BJ228" s="17" t="s">
        <v>95</v>
      </c>
      <c r="BK228" s="149">
        <f t="shared" ref="BK228:BK238" si="79">ROUND(I228*H228,2)</f>
        <v>0</v>
      </c>
      <c r="BL228" s="17" t="s">
        <v>431</v>
      </c>
      <c r="BM228" s="148" t="s">
        <v>1630</v>
      </c>
    </row>
    <row r="229" spans="2:65" s="1" customFormat="1" ht="24.2" customHeight="1">
      <c r="B229" s="33"/>
      <c r="C229" s="137" t="s">
        <v>1295</v>
      </c>
      <c r="D229" s="137" t="s">
        <v>435</v>
      </c>
      <c r="E229" s="138" t="s">
        <v>7456</v>
      </c>
      <c r="F229" s="139" t="s">
        <v>7457</v>
      </c>
      <c r="G229" s="140" t="s">
        <v>521</v>
      </c>
      <c r="H229" s="141">
        <v>8</v>
      </c>
      <c r="I229" s="142"/>
      <c r="J229" s="143">
        <f t="shared" si="70"/>
        <v>0</v>
      </c>
      <c r="K229" s="139" t="s">
        <v>6100</v>
      </c>
      <c r="L229" s="33"/>
      <c r="M229" s="144" t="s">
        <v>1</v>
      </c>
      <c r="N229" s="145" t="s">
        <v>52</v>
      </c>
      <c r="P229" s="146">
        <f t="shared" si="71"/>
        <v>0</v>
      </c>
      <c r="Q229" s="146">
        <v>6.0000000000000002E-5</v>
      </c>
      <c r="R229" s="146">
        <f t="shared" si="72"/>
        <v>4.8000000000000001E-4</v>
      </c>
      <c r="S229" s="146">
        <v>0</v>
      </c>
      <c r="T229" s="147">
        <f t="shared" si="73"/>
        <v>0</v>
      </c>
      <c r="AR229" s="148" t="s">
        <v>431</v>
      </c>
      <c r="AT229" s="148" t="s">
        <v>435</v>
      </c>
      <c r="AU229" s="148" t="s">
        <v>95</v>
      </c>
      <c r="AY229" s="17" t="s">
        <v>432</v>
      </c>
      <c r="BE229" s="149">
        <f t="shared" si="74"/>
        <v>0</v>
      </c>
      <c r="BF229" s="149">
        <f t="shared" si="75"/>
        <v>0</v>
      </c>
      <c r="BG229" s="149">
        <f t="shared" si="76"/>
        <v>0</v>
      </c>
      <c r="BH229" s="149">
        <f t="shared" si="77"/>
        <v>0</v>
      </c>
      <c r="BI229" s="149">
        <f t="shared" si="78"/>
        <v>0</v>
      </c>
      <c r="BJ229" s="17" t="s">
        <v>95</v>
      </c>
      <c r="BK229" s="149">
        <f t="shared" si="79"/>
        <v>0</v>
      </c>
      <c r="BL229" s="17" t="s">
        <v>431</v>
      </c>
      <c r="BM229" s="148" t="s">
        <v>1637</v>
      </c>
    </row>
    <row r="230" spans="2:65" s="1" customFormat="1" ht="24.2" customHeight="1">
      <c r="B230" s="33"/>
      <c r="C230" s="137" t="s">
        <v>1299</v>
      </c>
      <c r="D230" s="137" t="s">
        <v>435</v>
      </c>
      <c r="E230" s="138" t="s">
        <v>7458</v>
      </c>
      <c r="F230" s="139" t="s">
        <v>7459</v>
      </c>
      <c r="G230" s="140" t="s">
        <v>521</v>
      </c>
      <c r="H230" s="141">
        <v>9</v>
      </c>
      <c r="I230" s="142"/>
      <c r="J230" s="143">
        <f t="shared" si="70"/>
        <v>0</v>
      </c>
      <c r="K230" s="139" t="s">
        <v>6100</v>
      </c>
      <c r="L230" s="33"/>
      <c r="M230" s="144" t="s">
        <v>1</v>
      </c>
      <c r="N230" s="145" t="s">
        <v>52</v>
      </c>
      <c r="P230" s="146">
        <f t="shared" si="71"/>
        <v>0</v>
      </c>
      <c r="Q230" s="146">
        <v>6.0000000000000002E-5</v>
      </c>
      <c r="R230" s="146">
        <f t="shared" si="72"/>
        <v>5.4000000000000001E-4</v>
      </c>
      <c r="S230" s="146">
        <v>0</v>
      </c>
      <c r="T230" s="147">
        <f t="shared" si="73"/>
        <v>0</v>
      </c>
      <c r="AR230" s="148" t="s">
        <v>431</v>
      </c>
      <c r="AT230" s="148" t="s">
        <v>435</v>
      </c>
      <c r="AU230" s="148" t="s">
        <v>95</v>
      </c>
      <c r="AY230" s="17" t="s">
        <v>432</v>
      </c>
      <c r="BE230" s="149">
        <f t="shared" si="74"/>
        <v>0</v>
      </c>
      <c r="BF230" s="149">
        <f t="shared" si="75"/>
        <v>0</v>
      </c>
      <c r="BG230" s="149">
        <f t="shared" si="76"/>
        <v>0</v>
      </c>
      <c r="BH230" s="149">
        <f t="shared" si="77"/>
        <v>0</v>
      </c>
      <c r="BI230" s="149">
        <f t="shared" si="78"/>
        <v>0</v>
      </c>
      <c r="BJ230" s="17" t="s">
        <v>95</v>
      </c>
      <c r="BK230" s="149">
        <f t="shared" si="79"/>
        <v>0</v>
      </c>
      <c r="BL230" s="17" t="s">
        <v>431</v>
      </c>
      <c r="BM230" s="148" t="s">
        <v>1646</v>
      </c>
    </row>
    <row r="231" spans="2:65" s="1" customFormat="1" ht="24.2" customHeight="1">
      <c r="B231" s="33"/>
      <c r="C231" s="137" t="s">
        <v>1303</v>
      </c>
      <c r="D231" s="137" t="s">
        <v>435</v>
      </c>
      <c r="E231" s="138" t="s">
        <v>7460</v>
      </c>
      <c r="F231" s="139" t="s">
        <v>7461</v>
      </c>
      <c r="G231" s="140" t="s">
        <v>521</v>
      </c>
      <c r="H231" s="141">
        <v>8</v>
      </c>
      <c r="I231" s="142"/>
      <c r="J231" s="143">
        <f t="shared" si="70"/>
        <v>0</v>
      </c>
      <c r="K231" s="139" t="s">
        <v>6100</v>
      </c>
      <c r="L231" s="33"/>
      <c r="M231" s="144" t="s">
        <v>1</v>
      </c>
      <c r="N231" s="145" t="s">
        <v>52</v>
      </c>
      <c r="P231" s="146">
        <f t="shared" si="71"/>
        <v>0</v>
      </c>
      <c r="Q231" s="146">
        <v>6.9999999999999994E-5</v>
      </c>
      <c r="R231" s="146">
        <f t="shared" si="72"/>
        <v>5.5999999999999995E-4</v>
      </c>
      <c r="S231" s="146">
        <v>0</v>
      </c>
      <c r="T231" s="147">
        <f t="shared" si="73"/>
        <v>0</v>
      </c>
      <c r="AR231" s="148" t="s">
        <v>431</v>
      </c>
      <c r="AT231" s="148" t="s">
        <v>435</v>
      </c>
      <c r="AU231" s="148" t="s">
        <v>95</v>
      </c>
      <c r="AY231" s="17" t="s">
        <v>432</v>
      </c>
      <c r="BE231" s="149">
        <f t="shared" si="74"/>
        <v>0</v>
      </c>
      <c r="BF231" s="149">
        <f t="shared" si="75"/>
        <v>0</v>
      </c>
      <c r="BG231" s="149">
        <f t="shared" si="76"/>
        <v>0</v>
      </c>
      <c r="BH231" s="149">
        <f t="shared" si="77"/>
        <v>0</v>
      </c>
      <c r="BI231" s="149">
        <f t="shared" si="78"/>
        <v>0</v>
      </c>
      <c r="BJ231" s="17" t="s">
        <v>95</v>
      </c>
      <c r="BK231" s="149">
        <f t="shared" si="79"/>
        <v>0</v>
      </c>
      <c r="BL231" s="17" t="s">
        <v>431</v>
      </c>
      <c r="BM231" s="148" t="s">
        <v>1654</v>
      </c>
    </row>
    <row r="232" spans="2:65" s="1" customFormat="1" ht="24.2" customHeight="1">
      <c r="B232" s="33"/>
      <c r="C232" s="137" t="s">
        <v>1308</v>
      </c>
      <c r="D232" s="137" t="s">
        <v>435</v>
      </c>
      <c r="E232" s="138" t="s">
        <v>7462</v>
      </c>
      <c r="F232" s="139" t="s">
        <v>7463</v>
      </c>
      <c r="G232" s="140" t="s">
        <v>521</v>
      </c>
      <c r="H232" s="141">
        <v>1.5</v>
      </c>
      <c r="I232" s="142"/>
      <c r="J232" s="143">
        <f t="shared" si="70"/>
        <v>0</v>
      </c>
      <c r="K232" s="139" t="s">
        <v>6100</v>
      </c>
      <c r="L232" s="33"/>
      <c r="M232" s="144" t="s">
        <v>1</v>
      </c>
      <c r="N232" s="145" t="s">
        <v>52</v>
      </c>
      <c r="P232" s="146">
        <f t="shared" si="71"/>
        <v>0</v>
      </c>
      <c r="Q232" s="146">
        <v>5.0000000000000002E-5</v>
      </c>
      <c r="R232" s="146">
        <f t="shared" si="72"/>
        <v>7.5000000000000007E-5</v>
      </c>
      <c r="S232" s="146">
        <v>0</v>
      </c>
      <c r="T232" s="147">
        <f t="shared" si="73"/>
        <v>0</v>
      </c>
      <c r="AR232" s="148" t="s">
        <v>431</v>
      </c>
      <c r="AT232" s="148" t="s">
        <v>435</v>
      </c>
      <c r="AU232" s="148" t="s">
        <v>95</v>
      </c>
      <c r="AY232" s="17" t="s">
        <v>432</v>
      </c>
      <c r="BE232" s="149">
        <f t="shared" si="74"/>
        <v>0</v>
      </c>
      <c r="BF232" s="149">
        <f t="shared" si="75"/>
        <v>0</v>
      </c>
      <c r="BG232" s="149">
        <f t="shared" si="76"/>
        <v>0</v>
      </c>
      <c r="BH232" s="149">
        <f t="shared" si="77"/>
        <v>0</v>
      </c>
      <c r="BI232" s="149">
        <f t="shared" si="78"/>
        <v>0</v>
      </c>
      <c r="BJ232" s="17" t="s">
        <v>95</v>
      </c>
      <c r="BK232" s="149">
        <f t="shared" si="79"/>
        <v>0</v>
      </c>
      <c r="BL232" s="17" t="s">
        <v>431</v>
      </c>
      <c r="BM232" s="148" t="s">
        <v>1662</v>
      </c>
    </row>
    <row r="233" spans="2:65" s="1" customFormat="1" ht="24.2" customHeight="1">
      <c r="B233" s="33"/>
      <c r="C233" s="137" t="s">
        <v>1312</v>
      </c>
      <c r="D233" s="137" t="s">
        <v>435</v>
      </c>
      <c r="E233" s="138" t="s">
        <v>7464</v>
      </c>
      <c r="F233" s="139" t="s">
        <v>7465</v>
      </c>
      <c r="G233" s="140" t="s">
        <v>521</v>
      </c>
      <c r="H233" s="141">
        <v>1.5</v>
      </c>
      <c r="I233" s="142"/>
      <c r="J233" s="143">
        <f t="shared" si="70"/>
        <v>0</v>
      </c>
      <c r="K233" s="139" t="s">
        <v>6100</v>
      </c>
      <c r="L233" s="33"/>
      <c r="M233" s="144" t="s">
        <v>1</v>
      </c>
      <c r="N233" s="145" t="s">
        <v>52</v>
      </c>
      <c r="P233" s="146">
        <f t="shared" si="71"/>
        <v>0</v>
      </c>
      <c r="Q233" s="146">
        <v>8.0000000000000007E-5</v>
      </c>
      <c r="R233" s="146">
        <f t="shared" si="72"/>
        <v>1.2000000000000002E-4</v>
      </c>
      <c r="S233" s="146">
        <v>0</v>
      </c>
      <c r="T233" s="147">
        <f t="shared" si="73"/>
        <v>0</v>
      </c>
      <c r="AR233" s="148" t="s">
        <v>431</v>
      </c>
      <c r="AT233" s="148" t="s">
        <v>435</v>
      </c>
      <c r="AU233" s="148" t="s">
        <v>95</v>
      </c>
      <c r="AY233" s="17" t="s">
        <v>432</v>
      </c>
      <c r="BE233" s="149">
        <f t="shared" si="74"/>
        <v>0</v>
      </c>
      <c r="BF233" s="149">
        <f t="shared" si="75"/>
        <v>0</v>
      </c>
      <c r="BG233" s="149">
        <f t="shared" si="76"/>
        <v>0</v>
      </c>
      <c r="BH233" s="149">
        <f t="shared" si="77"/>
        <v>0</v>
      </c>
      <c r="BI233" s="149">
        <f t="shared" si="78"/>
        <v>0</v>
      </c>
      <c r="BJ233" s="17" t="s">
        <v>95</v>
      </c>
      <c r="BK233" s="149">
        <f t="shared" si="79"/>
        <v>0</v>
      </c>
      <c r="BL233" s="17" t="s">
        <v>431</v>
      </c>
      <c r="BM233" s="148" t="s">
        <v>1671</v>
      </c>
    </row>
    <row r="234" spans="2:65" s="1" customFormat="1" ht="24.2" customHeight="1">
      <c r="B234" s="33"/>
      <c r="C234" s="137" t="s">
        <v>1316</v>
      </c>
      <c r="D234" s="137" t="s">
        <v>435</v>
      </c>
      <c r="E234" s="138" t="s">
        <v>7466</v>
      </c>
      <c r="F234" s="139" t="s">
        <v>7467</v>
      </c>
      <c r="G234" s="140" t="s">
        <v>521</v>
      </c>
      <c r="H234" s="141">
        <v>10</v>
      </c>
      <c r="I234" s="142"/>
      <c r="J234" s="143">
        <f t="shared" si="70"/>
        <v>0</v>
      </c>
      <c r="K234" s="139" t="s">
        <v>6100</v>
      </c>
      <c r="L234" s="33"/>
      <c r="M234" s="144" t="s">
        <v>1</v>
      </c>
      <c r="N234" s="145" t="s">
        <v>52</v>
      </c>
      <c r="P234" s="146">
        <f t="shared" si="71"/>
        <v>0</v>
      </c>
      <c r="Q234" s="146">
        <v>9.0000000000000006E-5</v>
      </c>
      <c r="R234" s="146">
        <f t="shared" si="72"/>
        <v>9.0000000000000008E-4</v>
      </c>
      <c r="S234" s="146">
        <v>0</v>
      </c>
      <c r="T234" s="147">
        <f t="shared" si="73"/>
        <v>0</v>
      </c>
      <c r="AR234" s="148" t="s">
        <v>431</v>
      </c>
      <c r="AT234" s="148" t="s">
        <v>435</v>
      </c>
      <c r="AU234" s="148" t="s">
        <v>95</v>
      </c>
      <c r="AY234" s="17" t="s">
        <v>432</v>
      </c>
      <c r="BE234" s="149">
        <f t="shared" si="74"/>
        <v>0</v>
      </c>
      <c r="BF234" s="149">
        <f t="shared" si="75"/>
        <v>0</v>
      </c>
      <c r="BG234" s="149">
        <f t="shared" si="76"/>
        <v>0</v>
      </c>
      <c r="BH234" s="149">
        <f t="shared" si="77"/>
        <v>0</v>
      </c>
      <c r="BI234" s="149">
        <f t="shared" si="78"/>
        <v>0</v>
      </c>
      <c r="BJ234" s="17" t="s">
        <v>95</v>
      </c>
      <c r="BK234" s="149">
        <f t="shared" si="79"/>
        <v>0</v>
      </c>
      <c r="BL234" s="17" t="s">
        <v>431</v>
      </c>
      <c r="BM234" s="148" t="s">
        <v>1678</v>
      </c>
    </row>
    <row r="235" spans="2:65" s="1" customFormat="1" ht="24.2" customHeight="1">
      <c r="B235" s="33"/>
      <c r="C235" s="137" t="s">
        <v>1319</v>
      </c>
      <c r="D235" s="137" t="s">
        <v>435</v>
      </c>
      <c r="E235" s="138" t="s">
        <v>7468</v>
      </c>
      <c r="F235" s="139" t="s">
        <v>7469</v>
      </c>
      <c r="G235" s="140" t="s">
        <v>521</v>
      </c>
      <c r="H235" s="141">
        <v>7</v>
      </c>
      <c r="I235" s="142"/>
      <c r="J235" s="143">
        <f t="shared" si="70"/>
        <v>0</v>
      </c>
      <c r="K235" s="139" t="s">
        <v>6100</v>
      </c>
      <c r="L235" s="33"/>
      <c r="M235" s="144" t="s">
        <v>1</v>
      </c>
      <c r="N235" s="145" t="s">
        <v>52</v>
      </c>
      <c r="P235" s="146">
        <f t="shared" si="71"/>
        <v>0</v>
      </c>
      <c r="Q235" s="146">
        <v>1.2999999999999999E-4</v>
      </c>
      <c r="R235" s="146">
        <f t="shared" si="72"/>
        <v>9.0999999999999989E-4</v>
      </c>
      <c r="S235" s="146">
        <v>0</v>
      </c>
      <c r="T235" s="147">
        <f t="shared" si="73"/>
        <v>0</v>
      </c>
      <c r="AR235" s="148" t="s">
        <v>431</v>
      </c>
      <c r="AT235" s="148" t="s">
        <v>435</v>
      </c>
      <c r="AU235" s="148" t="s">
        <v>95</v>
      </c>
      <c r="AY235" s="17" t="s">
        <v>432</v>
      </c>
      <c r="BE235" s="149">
        <f t="shared" si="74"/>
        <v>0</v>
      </c>
      <c r="BF235" s="149">
        <f t="shared" si="75"/>
        <v>0</v>
      </c>
      <c r="BG235" s="149">
        <f t="shared" si="76"/>
        <v>0</v>
      </c>
      <c r="BH235" s="149">
        <f t="shared" si="77"/>
        <v>0</v>
      </c>
      <c r="BI235" s="149">
        <f t="shared" si="78"/>
        <v>0</v>
      </c>
      <c r="BJ235" s="17" t="s">
        <v>95</v>
      </c>
      <c r="BK235" s="149">
        <f t="shared" si="79"/>
        <v>0</v>
      </c>
      <c r="BL235" s="17" t="s">
        <v>431</v>
      </c>
      <c r="BM235" s="148" t="s">
        <v>1685</v>
      </c>
    </row>
    <row r="236" spans="2:65" s="1" customFormat="1" ht="33" customHeight="1">
      <c r="B236" s="33"/>
      <c r="C236" s="137" t="s">
        <v>1325</v>
      </c>
      <c r="D236" s="137" t="s">
        <v>435</v>
      </c>
      <c r="E236" s="138" t="s">
        <v>7470</v>
      </c>
      <c r="F236" s="139" t="s">
        <v>7471</v>
      </c>
      <c r="G236" s="140" t="s">
        <v>521</v>
      </c>
      <c r="H236" s="141">
        <v>35</v>
      </c>
      <c r="I236" s="142"/>
      <c r="J236" s="143">
        <f t="shared" si="70"/>
        <v>0</v>
      </c>
      <c r="K236" s="139" t="s">
        <v>6100</v>
      </c>
      <c r="L236" s="33"/>
      <c r="M236" s="144" t="s">
        <v>1</v>
      </c>
      <c r="N236" s="145" t="s">
        <v>52</v>
      </c>
      <c r="P236" s="146">
        <f t="shared" si="71"/>
        <v>0</v>
      </c>
      <c r="Q236" s="146">
        <v>0</v>
      </c>
      <c r="R236" s="146">
        <f t="shared" si="72"/>
        <v>0</v>
      </c>
      <c r="S236" s="146">
        <v>0</v>
      </c>
      <c r="T236" s="147">
        <f t="shared" si="73"/>
        <v>0</v>
      </c>
      <c r="AR236" s="148" t="s">
        <v>431</v>
      </c>
      <c r="AT236" s="148" t="s">
        <v>435</v>
      </c>
      <c r="AU236" s="148" t="s">
        <v>95</v>
      </c>
      <c r="AY236" s="17" t="s">
        <v>432</v>
      </c>
      <c r="BE236" s="149">
        <f t="shared" si="74"/>
        <v>0</v>
      </c>
      <c r="BF236" s="149">
        <f t="shared" si="75"/>
        <v>0</v>
      </c>
      <c r="BG236" s="149">
        <f t="shared" si="76"/>
        <v>0</v>
      </c>
      <c r="BH236" s="149">
        <f t="shared" si="77"/>
        <v>0</v>
      </c>
      <c r="BI236" s="149">
        <f t="shared" si="78"/>
        <v>0</v>
      </c>
      <c r="BJ236" s="17" t="s">
        <v>95</v>
      </c>
      <c r="BK236" s="149">
        <f t="shared" si="79"/>
        <v>0</v>
      </c>
      <c r="BL236" s="17" t="s">
        <v>431</v>
      </c>
      <c r="BM236" s="148" t="s">
        <v>1692</v>
      </c>
    </row>
    <row r="237" spans="2:65" s="1" customFormat="1" ht="33" customHeight="1">
      <c r="B237" s="33"/>
      <c r="C237" s="137" t="s">
        <v>1328</v>
      </c>
      <c r="D237" s="137" t="s">
        <v>435</v>
      </c>
      <c r="E237" s="138" t="s">
        <v>7472</v>
      </c>
      <c r="F237" s="139" t="s">
        <v>7473</v>
      </c>
      <c r="G237" s="140" t="s">
        <v>521</v>
      </c>
      <c r="H237" s="141">
        <v>20</v>
      </c>
      <c r="I237" s="142"/>
      <c r="J237" s="143">
        <f t="shared" si="70"/>
        <v>0</v>
      </c>
      <c r="K237" s="139" t="s">
        <v>6100</v>
      </c>
      <c r="L237" s="33"/>
      <c r="M237" s="144" t="s">
        <v>1</v>
      </c>
      <c r="N237" s="145" t="s">
        <v>52</v>
      </c>
      <c r="P237" s="146">
        <f t="shared" si="71"/>
        <v>0</v>
      </c>
      <c r="Q237" s="146">
        <v>0</v>
      </c>
      <c r="R237" s="146">
        <f t="shared" si="72"/>
        <v>0</v>
      </c>
      <c r="S237" s="146">
        <v>0</v>
      </c>
      <c r="T237" s="147">
        <f t="shared" si="73"/>
        <v>0</v>
      </c>
      <c r="AR237" s="148" t="s">
        <v>431</v>
      </c>
      <c r="AT237" s="148" t="s">
        <v>435</v>
      </c>
      <c r="AU237" s="148" t="s">
        <v>95</v>
      </c>
      <c r="AY237" s="17" t="s">
        <v>432</v>
      </c>
      <c r="BE237" s="149">
        <f t="shared" si="74"/>
        <v>0</v>
      </c>
      <c r="BF237" s="149">
        <f t="shared" si="75"/>
        <v>0</v>
      </c>
      <c r="BG237" s="149">
        <f t="shared" si="76"/>
        <v>0</v>
      </c>
      <c r="BH237" s="149">
        <f t="shared" si="77"/>
        <v>0</v>
      </c>
      <c r="BI237" s="149">
        <f t="shared" si="78"/>
        <v>0</v>
      </c>
      <c r="BJ237" s="17" t="s">
        <v>95</v>
      </c>
      <c r="BK237" s="149">
        <f t="shared" si="79"/>
        <v>0</v>
      </c>
      <c r="BL237" s="17" t="s">
        <v>431</v>
      </c>
      <c r="BM237" s="148" t="s">
        <v>1700</v>
      </c>
    </row>
    <row r="238" spans="2:65" s="1" customFormat="1" ht="21.75" customHeight="1">
      <c r="B238" s="33"/>
      <c r="C238" s="137" t="s">
        <v>1330</v>
      </c>
      <c r="D238" s="137" t="s">
        <v>435</v>
      </c>
      <c r="E238" s="138" t="s">
        <v>7474</v>
      </c>
      <c r="F238" s="139" t="s">
        <v>7475</v>
      </c>
      <c r="G238" s="140" t="s">
        <v>743</v>
      </c>
      <c r="H238" s="141">
        <v>0.187</v>
      </c>
      <c r="I238" s="142"/>
      <c r="J238" s="143">
        <f t="shared" si="70"/>
        <v>0</v>
      </c>
      <c r="K238" s="139" t="s">
        <v>6100</v>
      </c>
      <c r="L238" s="33"/>
      <c r="M238" s="144" t="s">
        <v>1</v>
      </c>
      <c r="N238" s="145" t="s">
        <v>52</v>
      </c>
      <c r="P238" s="146">
        <f t="shared" si="71"/>
        <v>0</v>
      </c>
      <c r="Q238" s="146">
        <v>0</v>
      </c>
      <c r="R238" s="146">
        <f t="shared" si="72"/>
        <v>0</v>
      </c>
      <c r="S238" s="146">
        <v>0</v>
      </c>
      <c r="T238" s="147">
        <f t="shared" si="73"/>
        <v>0</v>
      </c>
      <c r="AR238" s="148" t="s">
        <v>431</v>
      </c>
      <c r="AT238" s="148" t="s">
        <v>435</v>
      </c>
      <c r="AU238" s="148" t="s">
        <v>95</v>
      </c>
      <c r="AY238" s="17" t="s">
        <v>432</v>
      </c>
      <c r="BE238" s="149">
        <f t="shared" si="74"/>
        <v>0</v>
      </c>
      <c r="BF238" s="149">
        <f t="shared" si="75"/>
        <v>0</v>
      </c>
      <c r="BG238" s="149">
        <f t="shared" si="76"/>
        <v>0</v>
      </c>
      <c r="BH238" s="149">
        <f t="shared" si="77"/>
        <v>0</v>
      </c>
      <c r="BI238" s="149">
        <f t="shared" si="78"/>
        <v>0</v>
      </c>
      <c r="BJ238" s="17" t="s">
        <v>95</v>
      </c>
      <c r="BK238" s="149">
        <f t="shared" si="79"/>
        <v>0</v>
      </c>
      <c r="BL238" s="17" t="s">
        <v>431</v>
      </c>
      <c r="BM238" s="148" t="s">
        <v>1708</v>
      </c>
    </row>
    <row r="239" spans="2:65" s="11" customFormat="1" ht="25.9" customHeight="1">
      <c r="B239" s="125"/>
      <c r="D239" s="126" t="s">
        <v>86</v>
      </c>
      <c r="E239" s="127" t="s">
        <v>7476</v>
      </c>
      <c r="F239" s="127" t="s">
        <v>7477</v>
      </c>
      <c r="I239" s="128"/>
      <c r="J239" s="129">
        <f>BK239</f>
        <v>0</v>
      </c>
      <c r="L239" s="125"/>
      <c r="M239" s="130"/>
      <c r="P239" s="131">
        <f>SUM(P240:P257)</f>
        <v>0</v>
      </c>
      <c r="R239" s="131">
        <f>SUM(R240:R257)</f>
        <v>0.22930000000000003</v>
      </c>
      <c r="T239" s="132">
        <f>SUM(T240:T257)</f>
        <v>0</v>
      </c>
      <c r="AR239" s="126" t="s">
        <v>95</v>
      </c>
      <c r="AT239" s="133" t="s">
        <v>86</v>
      </c>
      <c r="AU239" s="133" t="s">
        <v>87</v>
      </c>
      <c r="AY239" s="126" t="s">
        <v>432</v>
      </c>
      <c r="BK239" s="134">
        <f>SUM(BK240:BK257)</f>
        <v>0</v>
      </c>
    </row>
    <row r="240" spans="2:65" s="1" customFormat="1" ht="21.75" customHeight="1">
      <c r="B240" s="33"/>
      <c r="C240" s="137" t="s">
        <v>1334</v>
      </c>
      <c r="D240" s="137" t="s">
        <v>435</v>
      </c>
      <c r="E240" s="138" t="s">
        <v>7478</v>
      </c>
      <c r="F240" s="139" t="s">
        <v>7479</v>
      </c>
      <c r="G240" s="140" t="s">
        <v>521</v>
      </c>
      <c r="H240" s="141">
        <v>10</v>
      </c>
      <c r="I240" s="142"/>
      <c r="J240" s="143">
        <f t="shared" ref="J240:J257" si="80">ROUND(I240*H240,2)</f>
        <v>0</v>
      </c>
      <c r="K240" s="139" t="s">
        <v>6100</v>
      </c>
      <c r="L240" s="33"/>
      <c r="M240" s="144" t="s">
        <v>1</v>
      </c>
      <c r="N240" s="145" t="s">
        <v>52</v>
      </c>
      <c r="P240" s="146">
        <f t="shared" ref="P240:P257" si="81">O240*H240</f>
        <v>0</v>
      </c>
      <c r="Q240" s="146">
        <v>4.6999999999999999E-4</v>
      </c>
      <c r="R240" s="146">
        <f t="shared" ref="R240:R257" si="82">Q240*H240</f>
        <v>4.7000000000000002E-3</v>
      </c>
      <c r="S240" s="146">
        <v>0</v>
      </c>
      <c r="T240" s="147">
        <f t="shared" ref="T240:T257" si="83">S240*H240</f>
        <v>0</v>
      </c>
      <c r="AR240" s="148" t="s">
        <v>431</v>
      </c>
      <c r="AT240" s="148" t="s">
        <v>435</v>
      </c>
      <c r="AU240" s="148" t="s">
        <v>95</v>
      </c>
      <c r="AY240" s="17" t="s">
        <v>432</v>
      </c>
      <c r="BE240" s="149">
        <f t="shared" ref="BE240:BE257" si="84">IF(N240="základní",J240,0)</f>
        <v>0</v>
      </c>
      <c r="BF240" s="149">
        <f t="shared" ref="BF240:BF257" si="85">IF(N240="snížená",J240,0)</f>
        <v>0</v>
      </c>
      <c r="BG240" s="149">
        <f t="shared" ref="BG240:BG257" si="86">IF(N240="zákl. přenesená",J240,0)</f>
        <v>0</v>
      </c>
      <c r="BH240" s="149">
        <f t="shared" ref="BH240:BH257" si="87">IF(N240="sníž. přenesená",J240,0)</f>
        <v>0</v>
      </c>
      <c r="BI240" s="149">
        <f t="shared" ref="BI240:BI257" si="88">IF(N240="nulová",J240,0)</f>
        <v>0</v>
      </c>
      <c r="BJ240" s="17" t="s">
        <v>95</v>
      </c>
      <c r="BK240" s="149">
        <f t="shared" ref="BK240:BK257" si="89">ROUND(I240*H240,2)</f>
        <v>0</v>
      </c>
      <c r="BL240" s="17" t="s">
        <v>431</v>
      </c>
      <c r="BM240" s="148" t="s">
        <v>1721</v>
      </c>
    </row>
    <row r="241" spans="2:65" s="1" customFormat="1" ht="24.2" customHeight="1">
      <c r="B241" s="33"/>
      <c r="C241" s="137" t="s">
        <v>1337</v>
      </c>
      <c r="D241" s="137" t="s">
        <v>435</v>
      </c>
      <c r="E241" s="138" t="s">
        <v>7480</v>
      </c>
      <c r="F241" s="139" t="s">
        <v>7481</v>
      </c>
      <c r="G241" s="140" t="s">
        <v>521</v>
      </c>
      <c r="H241" s="141">
        <v>5</v>
      </c>
      <c r="I241" s="142"/>
      <c r="J241" s="143">
        <f t="shared" si="80"/>
        <v>0</v>
      </c>
      <c r="K241" s="139" t="s">
        <v>6100</v>
      </c>
      <c r="L241" s="33"/>
      <c r="M241" s="144" t="s">
        <v>1</v>
      </c>
      <c r="N241" s="145" t="s">
        <v>52</v>
      </c>
      <c r="P241" s="146">
        <f t="shared" si="81"/>
        <v>0</v>
      </c>
      <c r="Q241" s="146">
        <v>1.31E-3</v>
      </c>
      <c r="R241" s="146">
        <f t="shared" si="82"/>
        <v>6.5500000000000003E-3</v>
      </c>
      <c r="S241" s="146">
        <v>0</v>
      </c>
      <c r="T241" s="147">
        <f t="shared" si="83"/>
        <v>0</v>
      </c>
      <c r="AR241" s="148" t="s">
        <v>431</v>
      </c>
      <c r="AT241" s="148" t="s">
        <v>435</v>
      </c>
      <c r="AU241" s="148" t="s">
        <v>95</v>
      </c>
      <c r="AY241" s="17" t="s">
        <v>432</v>
      </c>
      <c r="BE241" s="149">
        <f t="shared" si="84"/>
        <v>0</v>
      </c>
      <c r="BF241" s="149">
        <f t="shared" si="85"/>
        <v>0</v>
      </c>
      <c r="BG241" s="149">
        <f t="shared" si="86"/>
        <v>0</v>
      </c>
      <c r="BH241" s="149">
        <f t="shared" si="87"/>
        <v>0</v>
      </c>
      <c r="BI241" s="149">
        <f t="shared" si="88"/>
        <v>0</v>
      </c>
      <c r="BJ241" s="17" t="s">
        <v>95</v>
      </c>
      <c r="BK241" s="149">
        <f t="shared" si="89"/>
        <v>0</v>
      </c>
      <c r="BL241" s="17" t="s">
        <v>431</v>
      </c>
      <c r="BM241" s="148" t="s">
        <v>1728</v>
      </c>
    </row>
    <row r="242" spans="2:65" s="1" customFormat="1" ht="21.75" customHeight="1">
      <c r="B242" s="33"/>
      <c r="C242" s="137" t="s">
        <v>1343</v>
      </c>
      <c r="D242" s="137" t="s">
        <v>435</v>
      </c>
      <c r="E242" s="138" t="s">
        <v>7482</v>
      </c>
      <c r="F242" s="139" t="s">
        <v>7483</v>
      </c>
      <c r="G242" s="140" t="s">
        <v>521</v>
      </c>
      <c r="H242" s="141">
        <v>14</v>
      </c>
      <c r="I242" s="142"/>
      <c r="J242" s="143">
        <f t="shared" si="80"/>
        <v>0</v>
      </c>
      <c r="K242" s="139" t="s">
        <v>6100</v>
      </c>
      <c r="L242" s="33"/>
      <c r="M242" s="144" t="s">
        <v>1</v>
      </c>
      <c r="N242" s="145" t="s">
        <v>52</v>
      </c>
      <c r="P242" s="146">
        <f t="shared" si="81"/>
        <v>0</v>
      </c>
      <c r="Q242" s="146">
        <v>7.7999999999999999E-4</v>
      </c>
      <c r="R242" s="146">
        <f t="shared" si="82"/>
        <v>1.0919999999999999E-2</v>
      </c>
      <c r="S242" s="146">
        <v>0</v>
      </c>
      <c r="T242" s="147">
        <f t="shared" si="83"/>
        <v>0</v>
      </c>
      <c r="AR242" s="148" t="s">
        <v>431</v>
      </c>
      <c r="AT242" s="148" t="s">
        <v>435</v>
      </c>
      <c r="AU242" s="148" t="s">
        <v>95</v>
      </c>
      <c r="AY242" s="17" t="s">
        <v>432</v>
      </c>
      <c r="BE242" s="149">
        <f t="shared" si="84"/>
        <v>0</v>
      </c>
      <c r="BF242" s="149">
        <f t="shared" si="85"/>
        <v>0</v>
      </c>
      <c r="BG242" s="149">
        <f t="shared" si="86"/>
        <v>0</v>
      </c>
      <c r="BH242" s="149">
        <f t="shared" si="87"/>
        <v>0</v>
      </c>
      <c r="BI242" s="149">
        <f t="shared" si="88"/>
        <v>0</v>
      </c>
      <c r="BJ242" s="17" t="s">
        <v>95</v>
      </c>
      <c r="BK242" s="149">
        <f t="shared" si="89"/>
        <v>0</v>
      </c>
      <c r="BL242" s="17" t="s">
        <v>431</v>
      </c>
      <c r="BM242" s="148" t="s">
        <v>1736</v>
      </c>
    </row>
    <row r="243" spans="2:65" s="1" customFormat="1" ht="21.75" customHeight="1">
      <c r="B243" s="33"/>
      <c r="C243" s="137" t="s">
        <v>1345</v>
      </c>
      <c r="D243" s="137" t="s">
        <v>435</v>
      </c>
      <c r="E243" s="138" t="s">
        <v>7484</v>
      </c>
      <c r="F243" s="139" t="s">
        <v>7485</v>
      </c>
      <c r="G243" s="140" t="s">
        <v>521</v>
      </c>
      <c r="H243" s="141">
        <v>6</v>
      </c>
      <c r="I243" s="142"/>
      <c r="J243" s="143">
        <f t="shared" si="80"/>
        <v>0</v>
      </c>
      <c r="K243" s="139" t="s">
        <v>6100</v>
      </c>
      <c r="L243" s="33"/>
      <c r="M243" s="144" t="s">
        <v>1</v>
      </c>
      <c r="N243" s="145" t="s">
        <v>52</v>
      </c>
      <c r="P243" s="146">
        <f t="shared" si="81"/>
        <v>0</v>
      </c>
      <c r="Q243" s="146">
        <v>1.31E-3</v>
      </c>
      <c r="R243" s="146">
        <f t="shared" si="82"/>
        <v>7.8599999999999989E-3</v>
      </c>
      <c r="S243" s="146">
        <v>0</v>
      </c>
      <c r="T243" s="147">
        <f t="shared" si="83"/>
        <v>0</v>
      </c>
      <c r="AR243" s="148" t="s">
        <v>431</v>
      </c>
      <c r="AT243" s="148" t="s">
        <v>435</v>
      </c>
      <c r="AU243" s="148" t="s">
        <v>95</v>
      </c>
      <c r="AY243" s="17" t="s">
        <v>432</v>
      </c>
      <c r="BE243" s="149">
        <f t="shared" si="84"/>
        <v>0</v>
      </c>
      <c r="BF243" s="149">
        <f t="shared" si="85"/>
        <v>0</v>
      </c>
      <c r="BG243" s="149">
        <f t="shared" si="86"/>
        <v>0</v>
      </c>
      <c r="BH243" s="149">
        <f t="shared" si="87"/>
        <v>0</v>
      </c>
      <c r="BI243" s="149">
        <f t="shared" si="88"/>
        <v>0</v>
      </c>
      <c r="BJ243" s="17" t="s">
        <v>95</v>
      </c>
      <c r="BK243" s="149">
        <f t="shared" si="89"/>
        <v>0</v>
      </c>
      <c r="BL243" s="17" t="s">
        <v>431</v>
      </c>
      <c r="BM243" s="148" t="s">
        <v>1746</v>
      </c>
    </row>
    <row r="244" spans="2:65" s="1" customFormat="1" ht="21.75" customHeight="1">
      <c r="B244" s="33"/>
      <c r="C244" s="137" t="s">
        <v>1348</v>
      </c>
      <c r="D244" s="137" t="s">
        <v>435</v>
      </c>
      <c r="E244" s="138" t="s">
        <v>7486</v>
      </c>
      <c r="F244" s="139" t="s">
        <v>7487</v>
      </c>
      <c r="G244" s="140" t="s">
        <v>521</v>
      </c>
      <c r="H244" s="141">
        <v>12</v>
      </c>
      <c r="I244" s="142"/>
      <c r="J244" s="143">
        <f t="shared" si="80"/>
        <v>0</v>
      </c>
      <c r="K244" s="139" t="s">
        <v>6100</v>
      </c>
      <c r="L244" s="33"/>
      <c r="M244" s="144" t="s">
        <v>1</v>
      </c>
      <c r="N244" s="145" t="s">
        <v>52</v>
      </c>
      <c r="P244" s="146">
        <f t="shared" si="81"/>
        <v>0</v>
      </c>
      <c r="Q244" s="146">
        <v>2.0999999999999999E-3</v>
      </c>
      <c r="R244" s="146">
        <f t="shared" si="82"/>
        <v>2.52E-2</v>
      </c>
      <c r="S244" s="146">
        <v>0</v>
      </c>
      <c r="T244" s="147">
        <f t="shared" si="83"/>
        <v>0</v>
      </c>
      <c r="AR244" s="148" t="s">
        <v>431</v>
      </c>
      <c r="AT244" s="148" t="s">
        <v>435</v>
      </c>
      <c r="AU244" s="148" t="s">
        <v>95</v>
      </c>
      <c r="AY244" s="17" t="s">
        <v>432</v>
      </c>
      <c r="BE244" s="149">
        <f t="shared" si="84"/>
        <v>0</v>
      </c>
      <c r="BF244" s="149">
        <f t="shared" si="85"/>
        <v>0</v>
      </c>
      <c r="BG244" s="149">
        <f t="shared" si="86"/>
        <v>0</v>
      </c>
      <c r="BH244" s="149">
        <f t="shared" si="87"/>
        <v>0</v>
      </c>
      <c r="BI244" s="149">
        <f t="shared" si="88"/>
        <v>0</v>
      </c>
      <c r="BJ244" s="17" t="s">
        <v>95</v>
      </c>
      <c r="BK244" s="149">
        <f t="shared" si="89"/>
        <v>0</v>
      </c>
      <c r="BL244" s="17" t="s">
        <v>431</v>
      </c>
      <c r="BM244" s="148" t="s">
        <v>1753</v>
      </c>
    </row>
    <row r="245" spans="2:65" s="1" customFormat="1" ht="21.75" customHeight="1">
      <c r="B245" s="33"/>
      <c r="C245" s="137" t="s">
        <v>1352</v>
      </c>
      <c r="D245" s="137" t="s">
        <v>435</v>
      </c>
      <c r="E245" s="138" t="s">
        <v>7488</v>
      </c>
      <c r="F245" s="139" t="s">
        <v>7489</v>
      </c>
      <c r="G245" s="140" t="s">
        <v>521</v>
      </c>
      <c r="H245" s="141">
        <v>17</v>
      </c>
      <c r="I245" s="142"/>
      <c r="J245" s="143">
        <f t="shared" si="80"/>
        <v>0</v>
      </c>
      <c r="K245" s="139" t="s">
        <v>6100</v>
      </c>
      <c r="L245" s="33"/>
      <c r="M245" s="144" t="s">
        <v>1</v>
      </c>
      <c r="N245" s="145" t="s">
        <v>52</v>
      </c>
      <c r="P245" s="146">
        <f t="shared" si="81"/>
        <v>0</v>
      </c>
      <c r="Q245" s="146">
        <v>2.5200000000000001E-3</v>
      </c>
      <c r="R245" s="146">
        <f t="shared" si="82"/>
        <v>4.2840000000000003E-2</v>
      </c>
      <c r="S245" s="146">
        <v>0</v>
      </c>
      <c r="T245" s="147">
        <f t="shared" si="83"/>
        <v>0</v>
      </c>
      <c r="AR245" s="148" t="s">
        <v>431</v>
      </c>
      <c r="AT245" s="148" t="s">
        <v>435</v>
      </c>
      <c r="AU245" s="148" t="s">
        <v>95</v>
      </c>
      <c r="AY245" s="17" t="s">
        <v>432</v>
      </c>
      <c r="BE245" s="149">
        <f t="shared" si="84"/>
        <v>0</v>
      </c>
      <c r="BF245" s="149">
        <f t="shared" si="85"/>
        <v>0</v>
      </c>
      <c r="BG245" s="149">
        <f t="shared" si="86"/>
        <v>0</v>
      </c>
      <c r="BH245" s="149">
        <f t="shared" si="87"/>
        <v>0</v>
      </c>
      <c r="BI245" s="149">
        <f t="shared" si="88"/>
        <v>0</v>
      </c>
      <c r="BJ245" s="17" t="s">
        <v>95</v>
      </c>
      <c r="BK245" s="149">
        <f t="shared" si="89"/>
        <v>0</v>
      </c>
      <c r="BL245" s="17" t="s">
        <v>431</v>
      </c>
      <c r="BM245" s="148" t="s">
        <v>1758</v>
      </c>
    </row>
    <row r="246" spans="2:65" s="1" customFormat="1" ht="21.75" customHeight="1">
      <c r="B246" s="33"/>
      <c r="C246" s="137" t="s">
        <v>1355</v>
      </c>
      <c r="D246" s="137" t="s">
        <v>435</v>
      </c>
      <c r="E246" s="138" t="s">
        <v>7490</v>
      </c>
      <c r="F246" s="139" t="s">
        <v>7491</v>
      </c>
      <c r="G246" s="140" t="s">
        <v>521</v>
      </c>
      <c r="H246" s="141">
        <v>35</v>
      </c>
      <c r="I246" s="142"/>
      <c r="J246" s="143">
        <f t="shared" si="80"/>
        <v>0</v>
      </c>
      <c r="K246" s="139" t="s">
        <v>6100</v>
      </c>
      <c r="L246" s="33"/>
      <c r="M246" s="144" t="s">
        <v>1</v>
      </c>
      <c r="N246" s="145" t="s">
        <v>52</v>
      </c>
      <c r="P246" s="146">
        <f t="shared" si="81"/>
        <v>0</v>
      </c>
      <c r="Q246" s="146">
        <v>3.5699999999999998E-3</v>
      </c>
      <c r="R246" s="146">
        <f t="shared" si="82"/>
        <v>0.12494999999999999</v>
      </c>
      <c r="S246" s="146">
        <v>0</v>
      </c>
      <c r="T246" s="147">
        <f t="shared" si="83"/>
        <v>0</v>
      </c>
      <c r="AR246" s="148" t="s">
        <v>431</v>
      </c>
      <c r="AT246" s="148" t="s">
        <v>435</v>
      </c>
      <c r="AU246" s="148" t="s">
        <v>95</v>
      </c>
      <c r="AY246" s="17" t="s">
        <v>432</v>
      </c>
      <c r="BE246" s="149">
        <f t="shared" si="84"/>
        <v>0</v>
      </c>
      <c r="BF246" s="149">
        <f t="shared" si="85"/>
        <v>0</v>
      </c>
      <c r="BG246" s="149">
        <f t="shared" si="86"/>
        <v>0</v>
      </c>
      <c r="BH246" s="149">
        <f t="shared" si="87"/>
        <v>0</v>
      </c>
      <c r="BI246" s="149">
        <f t="shared" si="88"/>
        <v>0</v>
      </c>
      <c r="BJ246" s="17" t="s">
        <v>95</v>
      </c>
      <c r="BK246" s="149">
        <f t="shared" si="89"/>
        <v>0</v>
      </c>
      <c r="BL246" s="17" t="s">
        <v>431</v>
      </c>
      <c r="BM246" s="148" t="s">
        <v>1770</v>
      </c>
    </row>
    <row r="247" spans="2:65" s="1" customFormat="1" ht="16.5" customHeight="1">
      <c r="B247" s="33"/>
      <c r="C247" s="137" t="s">
        <v>1360</v>
      </c>
      <c r="D247" s="137" t="s">
        <v>435</v>
      </c>
      <c r="E247" s="138" t="s">
        <v>7492</v>
      </c>
      <c r="F247" s="139" t="s">
        <v>7493</v>
      </c>
      <c r="G247" s="140" t="s">
        <v>527</v>
      </c>
      <c r="H247" s="141">
        <v>2</v>
      </c>
      <c r="I247" s="142"/>
      <c r="J247" s="143">
        <f t="shared" si="80"/>
        <v>0</v>
      </c>
      <c r="K247" s="139" t="s">
        <v>1</v>
      </c>
      <c r="L247" s="33"/>
      <c r="M247" s="144" t="s">
        <v>1</v>
      </c>
      <c r="N247" s="145" t="s">
        <v>52</v>
      </c>
      <c r="P247" s="146">
        <f t="shared" si="81"/>
        <v>0</v>
      </c>
      <c r="Q247" s="146">
        <v>2.7E-4</v>
      </c>
      <c r="R247" s="146">
        <f t="shared" si="82"/>
        <v>5.4000000000000001E-4</v>
      </c>
      <c r="S247" s="146">
        <v>0</v>
      </c>
      <c r="T247" s="147">
        <f t="shared" si="83"/>
        <v>0</v>
      </c>
      <c r="AR247" s="148" t="s">
        <v>431</v>
      </c>
      <c r="AT247" s="148" t="s">
        <v>435</v>
      </c>
      <c r="AU247" s="148" t="s">
        <v>95</v>
      </c>
      <c r="AY247" s="17" t="s">
        <v>432</v>
      </c>
      <c r="BE247" s="149">
        <f t="shared" si="84"/>
        <v>0</v>
      </c>
      <c r="BF247" s="149">
        <f t="shared" si="85"/>
        <v>0</v>
      </c>
      <c r="BG247" s="149">
        <f t="shared" si="86"/>
        <v>0</v>
      </c>
      <c r="BH247" s="149">
        <f t="shared" si="87"/>
        <v>0</v>
      </c>
      <c r="BI247" s="149">
        <f t="shared" si="88"/>
        <v>0</v>
      </c>
      <c r="BJ247" s="17" t="s">
        <v>95</v>
      </c>
      <c r="BK247" s="149">
        <f t="shared" si="89"/>
        <v>0</v>
      </c>
      <c r="BL247" s="17" t="s">
        <v>431</v>
      </c>
      <c r="BM247" s="148" t="s">
        <v>1786</v>
      </c>
    </row>
    <row r="248" spans="2:65" s="1" customFormat="1" ht="16.5" customHeight="1">
      <c r="B248" s="33"/>
      <c r="C248" s="137" t="s">
        <v>1366</v>
      </c>
      <c r="D248" s="137" t="s">
        <v>435</v>
      </c>
      <c r="E248" s="138" t="s">
        <v>7494</v>
      </c>
      <c r="F248" s="139" t="s">
        <v>7495</v>
      </c>
      <c r="G248" s="140" t="s">
        <v>527</v>
      </c>
      <c r="H248" s="141">
        <v>2</v>
      </c>
      <c r="I248" s="142"/>
      <c r="J248" s="143">
        <f t="shared" si="80"/>
        <v>0</v>
      </c>
      <c r="K248" s="139" t="s">
        <v>1</v>
      </c>
      <c r="L248" s="33"/>
      <c r="M248" s="144" t="s">
        <v>1</v>
      </c>
      <c r="N248" s="145" t="s">
        <v>52</v>
      </c>
      <c r="P248" s="146">
        <f t="shared" si="81"/>
        <v>0</v>
      </c>
      <c r="Q248" s="146">
        <v>2.7E-4</v>
      </c>
      <c r="R248" s="146">
        <f t="shared" si="82"/>
        <v>5.4000000000000001E-4</v>
      </c>
      <c r="S248" s="146">
        <v>0</v>
      </c>
      <c r="T248" s="147">
        <f t="shared" si="83"/>
        <v>0</v>
      </c>
      <c r="AR248" s="148" t="s">
        <v>431</v>
      </c>
      <c r="AT248" s="148" t="s">
        <v>435</v>
      </c>
      <c r="AU248" s="148" t="s">
        <v>95</v>
      </c>
      <c r="AY248" s="17" t="s">
        <v>432</v>
      </c>
      <c r="BE248" s="149">
        <f t="shared" si="84"/>
        <v>0</v>
      </c>
      <c r="BF248" s="149">
        <f t="shared" si="85"/>
        <v>0</v>
      </c>
      <c r="BG248" s="149">
        <f t="shared" si="86"/>
        <v>0</v>
      </c>
      <c r="BH248" s="149">
        <f t="shared" si="87"/>
        <v>0</v>
      </c>
      <c r="BI248" s="149">
        <f t="shared" si="88"/>
        <v>0</v>
      </c>
      <c r="BJ248" s="17" t="s">
        <v>95</v>
      </c>
      <c r="BK248" s="149">
        <f t="shared" si="89"/>
        <v>0</v>
      </c>
      <c r="BL248" s="17" t="s">
        <v>431</v>
      </c>
      <c r="BM248" s="148" t="s">
        <v>1798</v>
      </c>
    </row>
    <row r="249" spans="2:65" s="1" customFormat="1" ht="24.2" customHeight="1">
      <c r="B249" s="33"/>
      <c r="C249" s="137" t="s">
        <v>1371</v>
      </c>
      <c r="D249" s="137" t="s">
        <v>435</v>
      </c>
      <c r="E249" s="138" t="s">
        <v>7496</v>
      </c>
      <c r="F249" s="139" t="s">
        <v>7497</v>
      </c>
      <c r="G249" s="140" t="s">
        <v>521</v>
      </c>
      <c r="H249" s="141">
        <v>14</v>
      </c>
      <c r="I249" s="142"/>
      <c r="J249" s="143">
        <f t="shared" si="80"/>
        <v>0</v>
      </c>
      <c r="K249" s="139" t="s">
        <v>6100</v>
      </c>
      <c r="L249" s="33"/>
      <c r="M249" s="144" t="s">
        <v>1</v>
      </c>
      <c r="N249" s="145" t="s">
        <v>52</v>
      </c>
      <c r="P249" s="146">
        <f t="shared" si="81"/>
        <v>0</v>
      </c>
      <c r="Q249" s="146">
        <v>2.0000000000000001E-4</v>
      </c>
      <c r="R249" s="146">
        <f t="shared" si="82"/>
        <v>2.8E-3</v>
      </c>
      <c r="S249" s="146">
        <v>0</v>
      </c>
      <c r="T249" s="147">
        <f t="shared" si="83"/>
        <v>0</v>
      </c>
      <c r="AR249" s="148" t="s">
        <v>431</v>
      </c>
      <c r="AT249" s="148" t="s">
        <v>435</v>
      </c>
      <c r="AU249" s="148" t="s">
        <v>95</v>
      </c>
      <c r="AY249" s="17" t="s">
        <v>432</v>
      </c>
      <c r="BE249" s="149">
        <f t="shared" si="84"/>
        <v>0</v>
      </c>
      <c r="BF249" s="149">
        <f t="shared" si="85"/>
        <v>0</v>
      </c>
      <c r="BG249" s="149">
        <f t="shared" si="86"/>
        <v>0</v>
      </c>
      <c r="BH249" s="149">
        <f t="shared" si="87"/>
        <v>0</v>
      </c>
      <c r="BI249" s="149">
        <f t="shared" si="88"/>
        <v>0</v>
      </c>
      <c r="BJ249" s="17" t="s">
        <v>95</v>
      </c>
      <c r="BK249" s="149">
        <f t="shared" si="89"/>
        <v>0</v>
      </c>
      <c r="BL249" s="17" t="s">
        <v>431</v>
      </c>
      <c r="BM249" s="148" t="s">
        <v>1808</v>
      </c>
    </row>
    <row r="250" spans="2:65" s="1" customFormat="1" ht="24.2" customHeight="1">
      <c r="B250" s="33"/>
      <c r="C250" s="137" t="s">
        <v>1380</v>
      </c>
      <c r="D250" s="137" t="s">
        <v>435</v>
      </c>
      <c r="E250" s="138" t="s">
        <v>7498</v>
      </c>
      <c r="F250" s="139" t="s">
        <v>7499</v>
      </c>
      <c r="G250" s="140" t="s">
        <v>521</v>
      </c>
      <c r="H250" s="141">
        <v>6</v>
      </c>
      <c r="I250" s="142"/>
      <c r="J250" s="143">
        <f t="shared" si="80"/>
        <v>0</v>
      </c>
      <c r="K250" s="139" t="s">
        <v>6100</v>
      </c>
      <c r="L250" s="33"/>
      <c r="M250" s="144" t="s">
        <v>1</v>
      </c>
      <c r="N250" s="145" t="s">
        <v>52</v>
      </c>
      <c r="P250" s="146">
        <f t="shared" si="81"/>
        <v>0</v>
      </c>
      <c r="Q250" s="146">
        <v>4.0000000000000002E-4</v>
      </c>
      <c r="R250" s="146">
        <f t="shared" si="82"/>
        <v>2.4000000000000002E-3</v>
      </c>
      <c r="S250" s="146">
        <v>0</v>
      </c>
      <c r="T250" s="147">
        <f t="shared" si="83"/>
        <v>0</v>
      </c>
      <c r="AR250" s="148" t="s">
        <v>431</v>
      </c>
      <c r="AT250" s="148" t="s">
        <v>435</v>
      </c>
      <c r="AU250" s="148" t="s">
        <v>95</v>
      </c>
      <c r="AY250" s="17" t="s">
        <v>432</v>
      </c>
      <c r="BE250" s="149">
        <f t="shared" si="84"/>
        <v>0</v>
      </c>
      <c r="BF250" s="149">
        <f t="shared" si="85"/>
        <v>0</v>
      </c>
      <c r="BG250" s="149">
        <f t="shared" si="86"/>
        <v>0</v>
      </c>
      <c r="BH250" s="149">
        <f t="shared" si="87"/>
        <v>0</v>
      </c>
      <c r="BI250" s="149">
        <f t="shared" si="88"/>
        <v>0</v>
      </c>
      <c r="BJ250" s="17" t="s">
        <v>95</v>
      </c>
      <c r="BK250" s="149">
        <f t="shared" si="89"/>
        <v>0</v>
      </c>
      <c r="BL250" s="17" t="s">
        <v>431</v>
      </c>
      <c r="BM250" s="148" t="s">
        <v>1819</v>
      </c>
    </row>
    <row r="251" spans="2:65" s="1" customFormat="1" ht="16.5" customHeight="1">
      <c r="B251" s="33"/>
      <c r="C251" s="137" t="s">
        <v>1384</v>
      </c>
      <c r="D251" s="137" t="s">
        <v>435</v>
      </c>
      <c r="E251" s="138" t="s">
        <v>7500</v>
      </c>
      <c r="F251" s="139" t="s">
        <v>7501</v>
      </c>
      <c r="G251" s="140" t="s">
        <v>685</v>
      </c>
      <c r="H251" s="141">
        <v>54</v>
      </c>
      <c r="I251" s="142"/>
      <c r="J251" s="143">
        <f t="shared" si="80"/>
        <v>0</v>
      </c>
      <c r="K251" s="139" t="s">
        <v>6100</v>
      </c>
      <c r="L251" s="33"/>
      <c r="M251" s="144" t="s">
        <v>1</v>
      </c>
      <c r="N251" s="145" t="s">
        <v>52</v>
      </c>
      <c r="P251" s="146">
        <f t="shared" si="81"/>
        <v>0</v>
      </c>
      <c r="Q251" s="146">
        <v>0</v>
      </c>
      <c r="R251" s="146">
        <f t="shared" si="82"/>
        <v>0</v>
      </c>
      <c r="S251" s="146">
        <v>0</v>
      </c>
      <c r="T251" s="147">
        <f t="shared" si="83"/>
        <v>0</v>
      </c>
      <c r="AR251" s="148" t="s">
        <v>431</v>
      </c>
      <c r="AT251" s="148" t="s">
        <v>435</v>
      </c>
      <c r="AU251" s="148" t="s">
        <v>95</v>
      </c>
      <c r="AY251" s="17" t="s">
        <v>432</v>
      </c>
      <c r="BE251" s="149">
        <f t="shared" si="84"/>
        <v>0</v>
      </c>
      <c r="BF251" s="149">
        <f t="shared" si="85"/>
        <v>0</v>
      </c>
      <c r="BG251" s="149">
        <f t="shared" si="86"/>
        <v>0</v>
      </c>
      <c r="BH251" s="149">
        <f t="shared" si="87"/>
        <v>0</v>
      </c>
      <c r="BI251" s="149">
        <f t="shared" si="88"/>
        <v>0</v>
      </c>
      <c r="BJ251" s="17" t="s">
        <v>95</v>
      </c>
      <c r="BK251" s="149">
        <f t="shared" si="89"/>
        <v>0</v>
      </c>
      <c r="BL251" s="17" t="s">
        <v>431</v>
      </c>
      <c r="BM251" s="148" t="s">
        <v>1829</v>
      </c>
    </row>
    <row r="252" spans="2:65" s="1" customFormat="1" ht="16.5" customHeight="1">
      <c r="B252" s="33"/>
      <c r="C252" s="137" t="s">
        <v>1389</v>
      </c>
      <c r="D252" s="137" t="s">
        <v>435</v>
      </c>
      <c r="E252" s="138" t="s">
        <v>6109</v>
      </c>
      <c r="F252" s="139" t="s">
        <v>6110</v>
      </c>
      <c r="G252" s="140" t="s">
        <v>685</v>
      </c>
      <c r="H252" s="141">
        <v>36</v>
      </c>
      <c r="I252" s="142"/>
      <c r="J252" s="143">
        <f t="shared" si="80"/>
        <v>0</v>
      </c>
      <c r="K252" s="139" t="s">
        <v>6100</v>
      </c>
      <c r="L252" s="33"/>
      <c r="M252" s="144" t="s">
        <v>1</v>
      </c>
      <c r="N252" s="145" t="s">
        <v>52</v>
      </c>
      <c r="P252" s="146">
        <f t="shared" si="81"/>
        <v>0</v>
      </c>
      <c r="Q252" s="146">
        <v>0</v>
      </c>
      <c r="R252" s="146">
        <f t="shared" si="82"/>
        <v>0</v>
      </c>
      <c r="S252" s="146">
        <v>0</v>
      </c>
      <c r="T252" s="147">
        <f t="shared" si="83"/>
        <v>0</v>
      </c>
      <c r="AR252" s="148" t="s">
        <v>431</v>
      </c>
      <c r="AT252" s="148" t="s">
        <v>435</v>
      </c>
      <c r="AU252" s="148" t="s">
        <v>95</v>
      </c>
      <c r="AY252" s="17" t="s">
        <v>432</v>
      </c>
      <c r="BE252" s="149">
        <f t="shared" si="84"/>
        <v>0</v>
      </c>
      <c r="BF252" s="149">
        <f t="shared" si="85"/>
        <v>0</v>
      </c>
      <c r="BG252" s="149">
        <f t="shared" si="86"/>
        <v>0</v>
      </c>
      <c r="BH252" s="149">
        <f t="shared" si="87"/>
        <v>0</v>
      </c>
      <c r="BI252" s="149">
        <f t="shared" si="88"/>
        <v>0</v>
      </c>
      <c r="BJ252" s="17" t="s">
        <v>95</v>
      </c>
      <c r="BK252" s="149">
        <f t="shared" si="89"/>
        <v>0</v>
      </c>
      <c r="BL252" s="17" t="s">
        <v>431</v>
      </c>
      <c r="BM252" s="148" t="s">
        <v>1838</v>
      </c>
    </row>
    <row r="253" spans="2:65" s="1" customFormat="1" ht="16.5" customHeight="1">
      <c r="B253" s="33"/>
      <c r="C253" s="137" t="s">
        <v>1393</v>
      </c>
      <c r="D253" s="137" t="s">
        <v>435</v>
      </c>
      <c r="E253" s="138" t="s">
        <v>6113</v>
      </c>
      <c r="F253" s="139" t="s">
        <v>6114</v>
      </c>
      <c r="G253" s="140" t="s">
        <v>685</v>
      </c>
      <c r="H253" s="141">
        <v>18</v>
      </c>
      <c r="I253" s="142"/>
      <c r="J253" s="143">
        <f t="shared" si="80"/>
        <v>0</v>
      </c>
      <c r="K253" s="139" t="s">
        <v>6100</v>
      </c>
      <c r="L253" s="33"/>
      <c r="M253" s="144" t="s">
        <v>1</v>
      </c>
      <c r="N253" s="145" t="s">
        <v>52</v>
      </c>
      <c r="P253" s="146">
        <f t="shared" si="81"/>
        <v>0</v>
      </c>
      <c r="Q253" s="146">
        <v>0</v>
      </c>
      <c r="R253" s="146">
        <f t="shared" si="82"/>
        <v>0</v>
      </c>
      <c r="S253" s="146">
        <v>0</v>
      </c>
      <c r="T253" s="147">
        <f t="shared" si="83"/>
        <v>0</v>
      </c>
      <c r="AR253" s="148" t="s">
        <v>431</v>
      </c>
      <c r="AT253" s="148" t="s">
        <v>435</v>
      </c>
      <c r="AU253" s="148" t="s">
        <v>95</v>
      </c>
      <c r="AY253" s="17" t="s">
        <v>432</v>
      </c>
      <c r="BE253" s="149">
        <f t="shared" si="84"/>
        <v>0</v>
      </c>
      <c r="BF253" s="149">
        <f t="shared" si="85"/>
        <v>0</v>
      </c>
      <c r="BG253" s="149">
        <f t="shared" si="86"/>
        <v>0</v>
      </c>
      <c r="BH253" s="149">
        <f t="shared" si="87"/>
        <v>0</v>
      </c>
      <c r="BI253" s="149">
        <f t="shared" si="88"/>
        <v>0</v>
      </c>
      <c r="BJ253" s="17" t="s">
        <v>95</v>
      </c>
      <c r="BK253" s="149">
        <f t="shared" si="89"/>
        <v>0</v>
      </c>
      <c r="BL253" s="17" t="s">
        <v>431</v>
      </c>
      <c r="BM253" s="148" t="s">
        <v>1845</v>
      </c>
    </row>
    <row r="254" spans="2:65" s="1" customFormat="1" ht="21.75" customHeight="1">
      <c r="B254" s="33"/>
      <c r="C254" s="137" t="s">
        <v>1397</v>
      </c>
      <c r="D254" s="137" t="s">
        <v>435</v>
      </c>
      <c r="E254" s="138" t="s">
        <v>6118</v>
      </c>
      <c r="F254" s="139" t="s">
        <v>7345</v>
      </c>
      <c r="G254" s="140" t="s">
        <v>685</v>
      </c>
      <c r="H254" s="141">
        <v>18</v>
      </c>
      <c r="I254" s="142"/>
      <c r="J254" s="143">
        <f t="shared" si="80"/>
        <v>0</v>
      </c>
      <c r="K254" s="139" t="s">
        <v>6100</v>
      </c>
      <c r="L254" s="33"/>
      <c r="M254" s="144" t="s">
        <v>1</v>
      </c>
      <c r="N254" s="145" t="s">
        <v>52</v>
      </c>
      <c r="P254" s="146">
        <f t="shared" si="81"/>
        <v>0</v>
      </c>
      <c r="Q254" s="146">
        <v>0</v>
      </c>
      <c r="R254" s="146">
        <f t="shared" si="82"/>
        <v>0</v>
      </c>
      <c r="S254" s="146">
        <v>0</v>
      </c>
      <c r="T254" s="147">
        <f t="shared" si="83"/>
        <v>0</v>
      </c>
      <c r="AR254" s="148" t="s">
        <v>431</v>
      </c>
      <c r="AT254" s="148" t="s">
        <v>435</v>
      </c>
      <c r="AU254" s="148" t="s">
        <v>95</v>
      </c>
      <c r="AY254" s="17" t="s">
        <v>432</v>
      </c>
      <c r="BE254" s="149">
        <f t="shared" si="84"/>
        <v>0</v>
      </c>
      <c r="BF254" s="149">
        <f t="shared" si="85"/>
        <v>0</v>
      </c>
      <c r="BG254" s="149">
        <f t="shared" si="86"/>
        <v>0</v>
      </c>
      <c r="BH254" s="149">
        <f t="shared" si="87"/>
        <v>0</v>
      </c>
      <c r="BI254" s="149">
        <f t="shared" si="88"/>
        <v>0</v>
      </c>
      <c r="BJ254" s="17" t="s">
        <v>95</v>
      </c>
      <c r="BK254" s="149">
        <f t="shared" si="89"/>
        <v>0</v>
      </c>
      <c r="BL254" s="17" t="s">
        <v>431</v>
      </c>
      <c r="BM254" s="148" t="s">
        <v>1851</v>
      </c>
    </row>
    <row r="255" spans="2:65" s="1" customFormat="1" ht="16.5" customHeight="1">
      <c r="B255" s="33"/>
      <c r="C255" s="137" t="s">
        <v>1401</v>
      </c>
      <c r="D255" s="137" t="s">
        <v>435</v>
      </c>
      <c r="E255" s="138" t="s">
        <v>7502</v>
      </c>
      <c r="F255" s="139" t="s">
        <v>7503</v>
      </c>
      <c r="G255" s="140" t="s">
        <v>521</v>
      </c>
      <c r="H255" s="141">
        <v>64</v>
      </c>
      <c r="I255" s="142"/>
      <c r="J255" s="143">
        <f t="shared" si="80"/>
        <v>0</v>
      </c>
      <c r="K255" s="139" t="s">
        <v>6100</v>
      </c>
      <c r="L255" s="33"/>
      <c r="M255" s="144" t="s">
        <v>1</v>
      </c>
      <c r="N255" s="145" t="s">
        <v>52</v>
      </c>
      <c r="P255" s="146">
        <f t="shared" si="81"/>
        <v>0</v>
      </c>
      <c r="Q255" s="146">
        <v>0</v>
      </c>
      <c r="R255" s="146">
        <f t="shared" si="82"/>
        <v>0</v>
      </c>
      <c r="S255" s="146">
        <v>0</v>
      </c>
      <c r="T255" s="147">
        <f t="shared" si="83"/>
        <v>0</v>
      </c>
      <c r="AR255" s="148" t="s">
        <v>431</v>
      </c>
      <c r="AT255" s="148" t="s">
        <v>435</v>
      </c>
      <c r="AU255" s="148" t="s">
        <v>95</v>
      </c>
      <c r="AY255" s="17" t="s">
        <v>432</v>
      </c>
      <c r="BE255" s="149">
        <f t="shared" si="84"/>
        <v>0</v>
      </c>
      <c r="BF255" s="149">
        <f t="shared" si="85"/>
        <v>0</v>
      </c>
      <c r="BG255" s="149">
        <f t="shared" si="86"/>
        <v>0</v>
      </c>
      <c r="BH255" s="149">
        <f t="shared" si="87"/>
        <v>0</v>
      </c>
      <c r="BI255" s="149">
        <f t="shared" si="88"/>
        <v>0</v>
      </c>
      <c r="BJ255" s="17" t="s">
        <v>95</v>
      </c>
      <c r="BK255" s="149">
        <f t="shared" si="89"/>
        <v>0</v>
      </c>
      <c r="BL255" s="17" t="s">
        <v>431</v>
      </c>
      <c r="BM255" s="148" t="s">
        <v>1860</v>
      </c>
    </row>
    <row r="256" spans="2:65" s="1" customFormat="1" ht="16.5" customHeight="1">
      <c r="B256" s="33"/>
      <c r="C256" s="137" t="s">
        <v>1405</v>
      </c>
      <c r="D256" s="137" t="s">
        <v>435</v>
      </c>
      <c r="E256" s="138" t="s">
        <v>7504</v>
      </c>
      <c r="F256" s="139" t="s">
        <v>7505</v>
      </c>
      <c r="G256" s="140" t="s">
        <v>521</v>
      </c>
      <c r="H256" s="141">
        <v>35</v>
      </c>
      <c r="I256" s="142"/>
      <c r="J256" s="143">
        <f t="shared" si="80"/>
        <v>0</v>
      </c>
      <c r="K256" s="139" t="s">
        <v>6100</v>
      </c>
      <c r="L256" s="33"/>
      <c r="M256" s="144" t="s">
        <v>1</v>
      </c>
      <c r="N256" s="145" t="s">
        <v>52</v>
      </c>
      <c r="P256" s="146">
        <f t="shared" si="81"/>
        <v>0</v>
      </c>
      <c r="Q256" s="146">
        <v>0</v>
      </c>
      <c r="R256" s="146">
        <f t="shared" si="82"/>
        <v>0</v>
      </c>
      <c r="S256" s="146">
        <v>0</v>
      </c>
      <c r="T256" s="147">
        <f t="shared" si="83"/>
        <v>0</v>
      </c>
      <c r="AR256" s="148" t="s">
        <v>431</v>
      </c>
      <c r="AT256" s="148" t="s">
        <v>435</v>
      </c>
      <c r="AU256" s="148" t="s">
        <v>95</v>
      </c>
      <c r="AY256" s="17" t="s">
        <v>432</v>
      </c>
      <c r="BE256" s="149">
        <f t="shared" si="84"/>
        <v>0</v>
      </c>
      <c r="BF256" s="149">
        <f t="shared" si="85"/>
        <v>0</v>
      </c>
      <c r="BG256" s="149">
        <f t="shared" si="86"/>
        <v>0</v>
      </c>
      <c r="BH256" s="149">
        <f t="shared" si="87"/>
        <v>0</v>
      </c>
      <c r="BI256" s="149">
        <f t="shared" si="88"/>
        <v>0</v>
      </c>
      <c r="BJ256" s="17" t="s">
        <v>95</v>
      </c>
      <c r="BK256" s="149">
        <f t="shared" si="89"/>
        <v>0</v>
      </c>
      <c r="BL256" s="17" t="s">
        <v>431</v>
      </c>
      <c r="BM256" s="148" t="s">
        <v>1870</v>
      </c>
    </row>
    <row r="257" spans="2:65" s="1" customFormat="1" ht="21.75" customHeight="1">
      <c r="B257" s="33"/>
      <c r="C257" s="137" t="s">
        <v>1409</v>
      </c>
      <c r="D257" s="137" t="s">
        <v>435</v>
      </c>
      <c r="E257" s="138" t="s">
        <v>7506</v>
      </c>
      <c r="F257" s="139" t="s">
        <v>7507</v>
      </c>
      <c r="G257" s="140" t="s">
        <v>743</v>
      </c>
      <c r="H257" s="141">
        <v>0.38900000000000001</v>
      </c>
      <c r="I257" s="142"/>
      <c r="J257" s="143">
        <f t="shared" si="80"/>
        <v>0</v>
      </c>
      <c r="K257" s="139" t="s">
        <v>6100</v>
      </c>
      <c r="L257" s="33"/>
      <c r="M257" s="144" t="s">
        <v>1</v>
      </c>
      <c r="N257" s="145" t="s">
        <v>52</v>
      </c>
      <c r="P257" s="146">
        <f t="shared" si="81"/>
        <v>0</v>
      </c>
      <c r="Q257" s="146">
        <v>0</v>
      </c>
      <c r="R257" s="146">
        <f t="shared" si="82"/>
        <v>0</v>
      </c>
      <c r="S257" s="146">
        <v>0</v>
      </c>
      <c r="T257" s="147">
        <f t="shared" si="83"/>
        <v>0</v>
      </c>
      <c r="AR257" s="148" t="s">
        <v>431</v>
      </c>
      <c r="AT257" s="148" t="s">
        <v>435</v>
      </c>
      <c r="AU257" s="148" t="s">
        <v>95</v>
      </c>
      <c r="AY257" s="17" t="s">
        <v>432</v>
      </c>
      <c r="BE257" s="149">
        <f t="shared" si="84"/>
        <v>0</v>
      </c>
      <c r="BF257" s="149">
        <f t="shared" si="85"/>
        <v>0</v>
      </c>
      <c r="BG257" s="149">
        <f t="shared" si="86"/>
        <v>0</v>
      </c>
      <c r="BH257" s="149">
        <f t="shared" si="87"/>
        <v>0</v>
      </c>
      <c r="BI257" s="149">
        <f t="shared" si="88"/>
        <v>0</v>
      </c>
      <c r="BJ257" s="17" t="s">
        <v>95</v>
      </c>
      <c r="BK257" s="149">
        <f t="shared" si="89"/>
        <v>0</v>
      </c>
      <c r="BL257" s="17" t="s">
        <v>431</v>
      </c>
      <c r="BM257" s="148" t="s">
        <v>1878</v>
      </c>
    </row>
    <row r="258" spans="2:65" s="11" customFormat="1" ht="25.9" customHeight="1">
      <c r="B258" s="125"/>
      <c r="D258" s="126" t="s">
        <v>86</v>
      </c>
      <c r="E258" s="127" t="s">
        <v>1355</v>
      </c>
      <c r="F258" s="127" t="s">
        <v>7508</v>
      </c>
      <c r="I258" s="128"/>
      <c r="J258" s="129">
        <f>BK258</f>
        <v>0</v>
      </c>
      <c r="L258" s="125"/>
      <c r="M258" s="130"/>
      <c r="P258" s="131">
        <f>SUM(P259:P269)</f>
        <v>0</v>
      </c>
      <c r="R258" s="131">
        <f>SUM(R259:R269)</f>
        <v>0.34926000000000001</v>
      </c>
      <c r="T258" s="132">
        <f>SUM(T259:T269)</f>
        <v>0</v>
      </c>
      <c r="AR258" s="126" t="s">
        <v>95</v>
      </c>
      <c r="AT258" s="133" t="s">
        <v>86</v>
      </c>
      <c r="AU258" s="133" t="s">
        <v>87</v>
      </c>
      <c r="AY258" s="126" t="s">
        <v>432</v>
      </c>
      <c r="BK258" s="134">
        <f>SUM(BK259:BK269)</f>
        <v>0</v>
      </c>
    </row>
    <row r="259" spans="2:65" s="1" customFormat="1" ht="21.75" customHeight="1">
      <c r="B259" s="33"/>
      <c r="C259" s="137" t="s">
        <v>1413</v>
      </c>
      <c r="D259" s="137" t="s">
        <v>435</v>
      </c>
      <c r="E259" s="138" t="s">
        <v>7509</v>
      </c>
      <c r="F259" s="139" t="s">
        <v>7510</v>
      </c>
      <c r="G259" s="140" t="s">
        <v>510</v>
      </c>
      <c r="H259" s="141">
        <v>1</v>
      </c>
      <c r="I259" s="142"/>
      <c r="J259" s="143">
        <f t="shared" ref="J259:J269" si="90">ROUND(I259*H259,2)</f>
        <v>0</v>
      </c>
      <c r="K259" s="139" t="s">
        <v>6100</v>
      </c>
      <c r="L259" s="33"/>
      <c r="M259" s="144" t="s">
        <v>1</v>
      </c>
      <c r="N259" s="145" t="s">
        <v>52</v>
      </c>
      <c r="P259" s="146">
        <f t="shared" ref="P259:P269" si="91">O259*H259</f>
        <v>0</v>
      </c>
      <c r="Q259" s="146">
        <v>0.19275999999999999</v>
      </c>
      <c r="R259" s="146">
        <f t="shared" ref="R259:R269" si="92">Q259*H259</f>
        <v>0.19275999999999999</v>
      </c>
      <c r="S259" s="146">
        <v>0</v>
      </c>
      <c r="T259" s="147">
        <f t="shared" ref="T259:T269" si="93">S259*H259</f>
        <v>0</v>
      </c>
      <c r="AR259" s="148" t="s">
        <v>431</v>
      </c>
      <c r="AT259" s="148" t="s">
        <v>435</v>
      </c>
      <c r="AU259" s="148" t="s">
        <v>95</v>
      </c>
      <c r="AY259" s="17" t="s">
        <v>432</v>
      </c>
      <c r="BE259" s="149">
        <f t="shared" ref="BE259:BE269" si="94">IF(N259="základní",J259,0)</f>
        <v>0</v>
      </c>
      <c r="BF259" s="149">
        <f t="shared" ref="BF259:BF269" si="95">IF(N259="snížená",J259,0)</f>
        <v>0</v>
      </c>
      <c r="BG259" s="149">
        <f t="shared" ref="BG259:BG269" si="96">IF(N259="zákl. přenesená",J259,0)</f>
        <v>0</v>
      </c>
      <c r="BH259" s="149">
        <f t="shared" ref="BH259:BH269" si="97">IF(N259="sníž. přenesená",J259,0)</f>
        <v>0</v>
      </c>
      <c r="BI259" s="149">
        <f t="shared" ref="BI259:BI269" si="98">IF(N259="nulová",J259,0)</f>
        <v>0</v>
      </c>
      <c r="BJ259" s="17" t="s">
        <v>95</v>
      </c>
      <c r="BK259" s="149">
        <f t="shared" ref="BK259:BK269" si="99">ROUND(I259*H259,2)</f>
        <v>0</v>
      </c>
      <c r="BL259" s="17" t="s">
        <v>431</v>
      </c>
      <c r="BM259" s="148" t="s">
        <v>1886</v>
      </c>
    </row>
    <row r="260" spans="2:65" s="1" customFormat="1" ht="16.5" customHeight="1">
      <c r="B260" s="33"/>
      <c r="C260" s="137" t="s">
        <v>1417</v>
      </c>
      <c r="D260" s="137" t="s">
        <v>435</v>
      </c>
      <c r="E260" s="138" t="s">
        <v>6109</v>
      </c>
      <c r="F260" s="139" t="s">
        <v>6110</v>
      </c>
      <c r="G260" s="140" t="s">
        <v>685</v>
      </c>
      <c r="H260" s="141">
        <v>1.5</v>
      </c>
      <c r="I260" s="142"/>
      <c r="J260" s="143">
        <f t="shared" si="90"/>
        <v>0</v>
      </c>
      <c r="K260" s="139" t="s">
        <v>6100</v>
      </c>
      <c r="L260" s="33"/>
      <c r="M260" s="144" t="s">
        <v>1</v>
      </c>
      <c r="N260" s="145" t="s">
        <v>52</v>
      </c>
      <c r="P260" s="146">
        <f t="shared" si="91"/>
        <v>0</v>
      </c>
      <c r="Q260" s="146">
        <v>0</v>
      </c>
      <c r="R260" s="146">
        <f t="shared" si="92"/>
        <v>0</v>
      </c>
      <c r="S260" s="146">
        <v>0</v>
      </c>
      <c r="T260" s="147">
        <f t="shared" si="93"/>
        <v>0</v>
      </c>
      <c r="AR260" s="148" t="s">
        <v>431</v>
      </c>
      <c r="AT260" s="148" t="s">
        <v>435</v>
      </c>
      <c r="AU260" s="148" t="s">
        <v>95</v>
      </c>
      <c r="AY260" s="17" t="s">
        <v>432</v>
      </c>
      <c r="BE260" s="149">
        <f t="shared" si="94"/>
        <v>0</v>
      </c>
      <c r="BF260" s="149">
        <f t="shared" si="95"/>
        <v>0</v>
      </c>
      <c r="BG260" s="149">
        <f t="shared" si="96"/>
        <v>0</v>
      </c>
      <c r="BH260" s="149">
        <f t="shared" si="97"/>
        <v>0</v>
      </c>
      <c r="BI260" s="149">
        <f t="shared" si="98"/>
        <v>0</v>
      </c>
      <c r="BJ260" s="17" t="s">
        <v>95</v>
      </c>
      <c r="BK260" s="149">
        <f t="shared" si="99"/>
        <v>0</v>
      </c>
      <c r="BL260" s="17" t="s">
        <v>431</v>
      </c>
      <c r="BM260" s="148" t="s">
        <v>1895</v>
      </c>
    </row>
    <row r="261" spans="2:65" s="1" customFormat="1" ht="16.5" customHeight="1">
      <c r="B261" s="33"/>
      <c r="C261" s="137" t="s">
        <v>1421</v>
      </c>
      <c r="D261" s="137" t="s">
        <v>435</v>
      </c>
      <c r="E261" s="138" t="s">
        <v>6113</v>
      </c>
      <c r="F261" s="139" t="s">
        <v>6114</v>
      </c>
      <c r="G261" s="140" t="s">
        <v>685</v>
      </c>
      <c r="H261" s="141">
        <v>0.5</v>
      </c>
      <c r="I261" s="142"/>
      <c r="J261" s="143">
        <f t="shared" si="90"/>
        <v>0</v>
      </c>
      <c r="K261" s="139" t="s">
        <v>6100</v>
      </c>
      <c r="L261" s="33"/>
      <c r="M261" s="144" t="s">
        <v>1</v>
      </c>
      <c r="N261" s="145" t="s">
        <v>52</v>
      </c>
      <c r="P261" s="146">
        <f t="shared" si="91"/>
        <v>0</v>
      </c>
      <c r="Q261" s="146">
        <v>0</v>
      </c>
      <c r="R261" s="146">
        <f t="shared" si="92"/>
        <v>0</v>
      </c>
      <c r="S261" s="146">
        <v>0</v>
      </c>
      <c r="T261" s="147">
        <f t="shared" si="93"/>
        <v>0</v>
      </c>
      <c r="AR261" s="148" t="s">
        <v>431</v>
      </c>
      <c r="AT261" s="148" t="s">
        <v>435</v>
      </c>
      <c r="AU261" s="148" t="s">
        <v>95</v>
      </c>
      <c r="AY261" s="17" t="s">
        <v>432</v>
      </c>
      <c r="BE261" s="149">
        <f t="shared" si="94"/>
        <v>0</v>
      </c>
      <c r="BF261" s="149">
        <f t="shared" si="95"/>
        <v>0</v>
      </c>
      <c r="BG261" s="149">
        <f t="shared" si="96"/>
        <v>0</v>
      </c>
      <c r="BH261" s="149">
        <f t="shared" si="97"/>
        <v>0</v>
      </c>
      <c r="BI261" s="149">
        <f t="shared" si="98"/>
        <v>0</v>
      </c>
      <c r="BJ261" s="17" t="s">
        <v>95</v>
      </c>
      <c r="BK261" s="149">
        <f t="shared" si="99"/>
        <v>0</v>
      </c>
      <c r="BL261" s="17" t="s">
        <v>431</v>
      </c>
      <c r="BM261" s="148" t="s">
        <v>1903</v>
      </c>
    </row>
    <row r="262" spans="2:65" s="1" customFormat="1" ht="21.75" customHeight="1">
      <c r="B262" s="33"/>
      <c r="C262" s="137" t="s">
        <v>1425</v>
      </c>
      <c r="D262" s="137" t="s">
        <v>435</v>
      </c>
      <c r="E262" s="138" t="s">
        <v>7511</v>
      </c>
      <c r="F262" s="139" t="s">
        <v>7345</v>
      </c>
      <c r="G262" s="140" t="s">
        <v>685</v>
      </c>
      <c r="H262" s="141">
        <v>0.5</v>
      </c>
      <c r="I262" s="142"/>
      <c r="J262" s="143">
        <f t="shared" si="90"/>
        <v>0</v>
      </c>
      <c r="K262" s="139" t="s">
        <v>6100</v>
      </c>
      <c r="L262" s="33"/>
      <c r="M262" s="144" t="s">
        <v>1</v>
      </c>
      <c r="N262" s="145" t="s">
        <v>52</v>
      </c>
      <c r="P262" s="146">
        <f t="shared" si="91"/>
        <v>0</v>
      </c>
      <c r="Q262" s="146">
        <v>0</v>
      </c>
      <c r="R262" s="146">
        <f t="shared" si="92"/>
        <v>0</v>
      </c>
      <c r="S262" s="146">
        <v>0</v>
      </c>
      <c r="T262" s="147">
        <f t="shared" si="93"/>
        <v>0</v>
      </c>
      <c r="AR262" s="148" t="s">
        <v>431</v>
      </c>
      <c r="AT262" s="148" t="s">
        <v>435</v>
      </c>
      <c r="AU262" s="148" t="s">
        <v>95</v>
      </c>
      <c r="AY262" s="17" t="s">
        <v>432</v>
      </c>
      <c r="BE262" s="149">
        <f t="shared" si="94"/>
        <v>0</v>
      </c>
      <c r="BF262" s="149">
        <f t="shared" si="95"/>
        <v>0</v>
      </c>
      <c r="BG262" s="149">
        <f t="shared" si="96"/>
        <v>0</v>
      </c>
      <c r="BH262" s="149">
        <f t="shared" si="97"/>
        <v>0</v>
      </c>
      <c r="BI262" s="149">
        <f t="shared" si="98"/>
        <v>0</v>
      </c>
      <c r="BJ262" s="17" t="s">
        <v>95</v>
      </c>
      <c r="BK262" s="149">
        <f t="shared" si="99"/>
        <v>0</v>
      </c>
      <c r="BL262" s="17" t="s">
        <v>431</v>
      </c>
      <c r="BM262" s="148" t="s">
        <v>1911</v>
      </c>
    </row>
    <row r="263" spans="2:65" s="1" customFormat="1" ht="16.5" customHeight="1">
      <c r="B263" s="33"/>
      <c r="C263" s="137" t="s">
        <v>1429</v>
      </c>
      <c r="D263" s="137" t="s">
        <v>435</v>
      </c>
      <c r="E263" s="138" t="s">
        <v>7512</v>
      </c>
      <c r="F263" s="139" t="s">
        <v>7513</v>
      </c>
      <c r="G263" s="140" t="s">
        <v>685</v>
      </c>
      <c r="H263" s="141">
        <v>1</v>
      </c>
      <c r="I263" s="142"/>
      <c r="J263" s="143">
        <f t="shared" si="90"/>
        <v>0</v>
      </c>
      <c r="K263" s="139" t="s">
        <v>6100</v>
      </c>
      <c r="L263" s="33"/>
      <c r="M263" s="144" t="s">
        <v>1</v>
      </c>
      <c r="N263" s="145" t="s">
        <v>52</v>
      </c>
      <c r="P263" s="146">
        <f t="shared" si="91"/>
        <v>0</v>
      </c>
      <c r="Q263" s="146">
        <v>0</v>
      </c>
      <c r="R263" s="146">
        <f t="shared" si="92"/>
        <v>0</v>
      </c>
      <c r="S263" s="146">
        <v>0</v>
      </c>
      <c r="T263" s="147">
        <f t="shared" si="93"/>
        <v>0</v>
      </c>
      <c r="AR263" s="148" t="s">
        <v>431</v>
      </c>
      <c r="AT263" s="148" t="s">
        <v>435</v>
      </c>
      <c r="AU263" s="148" t="s">
        <v>95</v>
      </c>
      <c r="AY263" s="17" t="s">
        <v>432</v>
      </c>
      <c r="BE263" s="149">
        <f t="shared" si="94"/>
        <v>0</v>
      </c>
      <c r="BF263" s="149">
        <f t="shared" si="95"/>
        <v>0</v>
      </c>
      <c r="BG263" s="149">
        <f t="shared" si="96"/>
        <v>0</v>
      </c>
      <c r="BH263" s="149">
        <f t="shared" si="97"/>
        <v>0</v>
      </c>
      <c r="BI263" s="149">
        <f t="shared" si="98"/>
        <v>0</v>
      </c>
      <c r="BJ263" s="17" t="s">
        <v>95</v>
      </c>
      <c r="BK263" s="149">
        <f t="shared" si="99"/>
        <v>0</v>
      </c>
      <c r="BL263" s="17" t="s">
        <v>431</v>
      </c>
      <c r="BM263" s="148" t="s">
        <v>1919</v>
      </c>
    </row>
    <row r="264" spans="2:65" s="1" customFormat="1" ht="16.5" customHeight="1">
      <c r="B264" s="33"/>
      <c r="C264" s="137" t="s">
        <v>1433</v>
      </c>
      <c r="D264" s="137" t="s">
        <v>435</v>
      </c>
      <c r="E264" s="138" t="s">
        <v>7514</v>
      </c>
      <c r="F264" s="139" t="s">
        <v>6132</v>
      </c>
      <c r="G264" s="140" t="s">
        <v>6133</v>
      </c>
      <c r="H264" s="141">
        <v>1</v>
      </c>
      <c r="I264" s="142"/>
      <c r="J264" s="143">
        <f t="shared" si="90"/>
        <v>0</v>
      </c>
      <c r="K264" s="139" t="s">
        <v>1</v>
      </c>
      <c r="L264" s="33"/>
      <c r="M264" s="144" t="s">
        <v>1</v>
      </c>
      <c r="N264" s="145" t="s">
        <v>52</v>
      </c>
      <c r="P264" s="146">
        <f t="shared" si="91"/>
        <v>0</v>
      </c>
      <c r="Q264" s="146">
        <v>2.8E-3</v>
      </c>
      <c r="R264" s="146">
        <f t="shared" si="92"/>
        <v>2.8E-3</v>
      </c>
      <c r="S264" s="146">
        <v>0</v>
      </c>
      <c r="T264" s="147">
        <f t="shared" si="93"/>
        <v>0</v>
      </c>
      <c r="AR264" s="148" t="s">
        <v>431</v>
      </c>
      <c r="AT264" s="148" t="s">
        <v>435</v>
      </c>
      <c r="AU264" s="148" t="s">
        <v>95</v>
      </c>
      <c r="AY264" s="17" t="s">
        <v>432</v>
      </c>
      <c r="BE264" s="149">
        <f t="shared" si="94"/>
        <v>0</v>
      </c>
      <c r="BF264" s="149">
        <f t="shared" si="95"/>
        <v>0</v>
      </c>
      <c r="BG264" s="149">
        <f t="shared" si="96"/>
        <v>0</v>
      </c>
      <c r="BH264" s="149">
        <f t="shared" si="97"/>
        <v>0</v>
      </c>
      <c r="BI264" s="149">
        <f t="shared" si="98"/>
        <v>0</v>
      </c>
      <c r="BJ264" s="17" t="s">
        <v>95</v>
      </c>
      <c r="BK264" s="149">
        <f t="shared" si="99"/>
        <v>0</v>
      </c>
      <c r="BL264" s="17" t="s">
        <v>431</v>
      </c>
      <c r="BM264" s="148" t="s">
        <v>1927</v>
      </c>
    </row>
    <row r="265" spans="2:65" s="1" customFormat="1" ht="16.5" customHeight="1">
      <c r="B265" s="33"/>
      <c r="C265" s="137" t="s">
        <v>1437</v>
      </c>
      <c r="D265" s="137" t="s">
        <v>435</v>
      </c>
      <c r="E265" s="138" t="s">
        <v>6159</v>
      </c>
      <c r="F265" s="139" t="s">
        <v>6160</v>
      </c>
      <c r="G265" s="140" t="s">
        <v>527</v>
      </c>
      <c r="H265" s="141">
        <v>1</v>
      </c>
      <c r="I265" s="142"/>
      <c r="J265" s="143">
        <f t="shared" si="90"/>
        <v>0</v>
      </c>
      <c r="K265" s="139" t="s">
        <v>6100</v>
      </c>
      <c r="L265" s="33"/>
      <c r="M265" s="144" t="s">
        <v>1</v>
      </c>
      <c r="N265" s="145" t="s">
        <v>52</v>
      </c>
      <c r="P265" s="146">
        <f t="shared" si="91"/>
        <v>0</v>
      </c>
      <c r="Q265" s="146">
        <v>9.2999999999999999E-2</v>
      </c>
      <c r="R265" s="146">
        <f t="shared" si="92"/>
        <v>9.2999999999999999E-2</v>
      </c>
      <c r="S265" s="146">
        <v>0</v>
      </c>
      <c r="T265" s="147">
        <f t="shared" si="93"/>
        <v>0</v>
      </c>
      <c r="AR265" s="148" t="s">
        <v>431</v>
      </c>
      <c r="AT265" s="148" t="s">
        <v>435</v>
      </c>
      <c r="AU265" s="148" t="s">
        <v>95</v>
      </c>
      <c r="AY265" s="17" t="s">
        <v>432</v>
      </c>
      <c r="BE265" s="149">
        <f t="shared" si="94"/>
        <v>0</v>
      </c>
      <c r="BF265" s="149">
        <f t="shared" si="95"/>
        <v>0</v>
      </c>
      <c r="BG265" s="149">
        <f t="shared" si="96"/>
        <v>0</v>
      </c>
      <c r="BH265" s="149">
        <f t="shared" si="97"/>
        <v>0</v>
      </c>
      <c r="BI265" s="149">
        <f t="shared" si="98"/>
        <v>0</v>
      </c>
      <c r="BJ265" s="17" t="s">
        <v>95</v>
      </c>
      <c r="BK265" s="149">
        <f t="shared" si="99"/>
        <v>0</v>
      </c>
      <c r="BL265" s="17" t="s">
        <v>431</v>
      </c>
      <c r="BM265" s="148" t="s">
        <v>7515</v>
      </c>
    </row>
    <row r="266" spans="2:65" s="1" customFormat="1" ht="21.75" customHeight="1">
      <c r="B266" s="33"/>
      <c r="C266" s="137" t="s">
        <v>1441</v>
      </c>
      <c r="D266" s="137" t="s">
        <v>435</v>
      </c>
      <c r="E266" s="138" t="s">
        <v>6161</v>
      </c>
      <c r="F266" s="139" t="s">
        <v>6162</v>
      </c>
      <c r="G266" s="140" t="s">
        <v>527</v>
      </c>
      <c r="H266" s="141">
        <v>1</v>
      </c>
      <c r="I266" s="142"/>
      <c r="J266" s="143">
        <f t="shared" si="90"/>
        <v>0</v>
      </c>
      <c r="K266" s="139" t="s">
        <v>6100</v>
      </c>
      <c r="L266" s="33"/>
      <c r="M266" s="144" t="s">
        <v>1</v>
      </c>
      <c r="N266" s="145" t="s">
        <v>52</v>
      </c>
      <c r="P266" s="146">
        <f t="shared" si="91"/>
        <v>0</v>
      </c>
      <c r="Q266" s="146">
        <v>1.5E-3</v>
      </c>
      <c r="R266" s="146">
        <f t="shared" si="92"/>
        <v>1.5E-3</v>
      </c>
      <c r="S266" s="146">
        <v>0</v>
      </c>
      <c r="T266" s="147">
        <f t="shared" si="93"/>
        <v>0</v>
      </c>
      <c r="AR266" s="148" t="s">
        <v>431</v>
      </c>
      <c r="AT266" s="148" t="s">
        <v>435</v>
      </c>
      <c r="AU266" s="148" t="s">
        <v>95</v>
      </c>
      <c r="AY266" s="17" t="s">
        <v>432</v>
      </c>
      <c r="BE266" s="149">
        <f t="shared" si="94"/>
        <v>0</v>
      </c>
      <c r="BF266" s="149">
        <f t="shared" si="95"/>
        <v>0</v>
      </c>
      <c r="BG266" s="149">
        <f t="shared" si="96"/>
        <v>0</v>
      </c>
      <c r="BH266" s="149">
        <f t="shared" si="97"/>
        <v>0</v>
      </c>
      <c r="BI266" s="149">
        <f t="shared" si="98"/>
        <v>0</v>
      </c>
      <c r="BJ266" s="17" t="s">
        <v>95</v>
      </c>
      <c r="BK266" s="149">
        <f t="shared" si="99"/>
        <v>0</v>
      </c>
      <c r="BL266" s="17" t="s">
        <v>431</v>
      </c>
      <c r="BM266" s="148" t="s">
        <v>7516</v>
      </c>
    </row>
    <row r="267" spans="2:65" s="1" customFormat="1" ht="21.75" customHeight="1">
      <c r="B267" s="33"/>
      <c r="C267" s="137" t="s">
        <v>1445</v>
      </c>
      <c r="D267" s="137" t="s">
        <v>435</v>
      </c>
      <c r="E267" s="138" t="s">
        <v>6163</v>
      </c>
      <c r="F267" s="139" t="s">
        <v>6164</v>
      </c>
      <c r="G267" s="140" t="s">
        <v>527</v>
      </c>
      <c r="H267" s="141">
        <v>1</v>
      </c>
      <c r="I267" s="142"/>
      <c r="J267" s="143">
        <f t="shared" si="90"/>
        <v>0</v>
      </c>
      <c r="K267" s="139" t="s">
        <v>6100</v>
      </c>
      <c r="L267" s="33"/>
      <c r="M267" s="144" t="s">
        <v>1</v>
      </c>
      <c r="N267" s="145" t="s">
        <v>52</v>
      </c>
      <c r="P267" s="146">
        <f t="shared" si="91"/>
        <v>0</v>
      </c>
      <c r="Q267" s="146">
        <v>2.6200000000000001E-2</v>
      </c>
      <c r="R267" s="146">
        <f t="shared" si="92"/>
        <v>2.6200000000000001E-2</v>
      </c>
      <c r="S267" s="146">
        <v>0</v>
      </c>
      <c r="T267" s="147">
        <f t="shared" si="93"/>
        <v>0</v>
      </c>
      <c r="AR267" s="148" t="s">
        <v>431</v>
      </c>
      <c r="AT267" s="148" t="s">
        <v>435</v>
      </c>
      <c r="AU267" s="148" t="s">
        <v>95</v>
      </c>
      <c r="AY267" s="17" t="s">
        <v>432</v>
      </c>
      <c r="BE267" s="149">
        <f t="shared" si="94"/>
        <v>0</v>
      </c>
      <c r="BF267" s="149">
        <f t="shared" si="95"/>
        <v>0</v>
      </c>
      <c r="BG267" s="149">
        <f t="shared" si="96"/>
        <v>0</v>
      </c>
      <c r="BH267" s="149">
        <f t="shared" si="97"/>
        <v>0</v>
      </c>
      <c r="BI267" s="149">
        <f t="shared" si="98"/>
        <v>0</v>
      </c>
      <c r="BJ267" s="17" t="s">
        <v>95</v>
      </c>
      <c r="BK267" s="149">
        <f t="shared" si="99"/>
        <v>0</v>
      </c>
      <c r="BL267" s="17" t="s">
        <v>431</v>
      </c>
      <c r="BM267" s="148" t="s">
        <v>7517</v>
      </c>
    </row>
    <row r="268" spans="2:65" s="1" customFormat="1" ht="16.5" customHeight="1">
      <c r="B268" s="33"/>
      <c r="C268" s="137" t="s">
        <v>1449</v>
      </c>
      <c r="D268" s="137" t="s">
        <v>435</v>
      </c>
      <c r="E268" s="138" t="s">
        <v>6165</v>
      </c>
      <c r="F268" s="139" t="s">
        <v>6166</v>
      </c>
      <c r="G268" s="140" t="s">
        <v>527</v>
      </c>
      <c r="H268" s="141">
        <v>1</v>
      </c>
      <c r="I268" s="142"/>
      <c r="J268" s="143">
        <f t="shared" si="90"/>
        <v>0</v>
      </c>
      <c r="K268" s="139" t="s">
        <v>6100</v>
      </c>
      <c r="L268" s="33"/>
      <c r="M268" s="144" t="s">
        <v>1</v>
      </c>
      <c r="N268" s="145" t="s">
        <v>52</v>
      </c>
      <c r="P268" s="146">
        <f t="shared" si="91"/>
        <v>0</v>
      </c>
      <c r="Q268" s="146">
        <v>1.2E-2</v>
      </c>
      <c r="R268" s="146">
        <f t="shared" si="92"/>
        <v>1.2E-2</v>
      </c>
      <c r="S268" s="146">
        <v>0</v>
      </c>
      <c r="T268" s="147">
        <f t="shared" si="93"/>
        <v>0</v>
      </c>
      <c r="AR268" s="148" t="s">
        <v>431</v>
      </c>
      <c r="AT268" s="148" t="s">
        <v>435</v>
      </c>
      <c r="AU268" s="148" t="s">
        <v>95</v>
      </c>
      <c r="AY268" s="17" t="s">
        <v>432</v>
      </c>
      <c r="BE268" s="149">
        <f t="shared" si="94"/>
        <v>0</v>
      </c>
      <c r="BF268" s="149">
        <f t="shared" si="95"/>
        <v>0</v>
      </c>
      <c r="BG268" s="149">
        <f t="shared" si="96"/>
        <v>0</v>
      </c>
      <c r="BH268" s="149">
        <f t="shared" si="97"/>
        <v>0</v>
      </c>
      <c r="BI268" s="149">
        <f t="shared" si="98"/>
        <v>0</v>
      </c>
      <c r="BJ268" s="17" t="s">
        <v>95</v>
      </c>
      <c r="BK268" s="149">
        <f t="shared" si="99"/>
        <v>0</v>
      </c>
      <c r="BL268" s="17" t="s">
        <v>431</v>
      </c>
      <c r="BM268" s="148" t="s">
        <v>7518</v>
      </c>
    </row>
    <row r="269" spans="2:65" s="1" customFormat="1" ht="16.5" customHeight="1">
      <c r="B269" s="33"/>
      <c r="C269" s="137" t="s">
        <v>1453</v>
      </c>
      <c r="D269" s="137" t="s">
        <v>435</v>
      </c>
      <c r="E269" s="138" t="s">
        <v>7519</v>
      </c>
      <c r="F269" s="139" t="s">
        <v>7520</v>
      </c>
      <c r="G269" s="140" t="s">
        <v>527</v>
      </c>
      <c r="H269" s="141">
        <v>1</v>
      </c>
      <c r="I269" s="142"/>
      <c r="J269" s="143">
        <f t="shared" si="90"/>
        <v>0</v>
      </c>
      <c r="K269" s="139" t="s">
        <v>6100</v>
      </c>
      <c r="L269" s="33"/>
      <c r="M269" s="144" t="s">
        <v>1</v>
      </c>
      <c r="N269" s="145" t="s">
        <v>52</v>
      </c>
      <c r="P269" s="146">
        <f t="shared" si="91"/>
        <v>0</v>
      </c>
      <c r="Q269" s="146">
        <v>2.1000000000000001E-2</v>
      </c>
      <c r="R269" s="146">
        <f t="shared" si="92"/>
        <v>2.1000000000000001E-2</v>
      </c>
      <c r="S269" s="146">
        <v>0</v>
      </c>
      <c r="T269" s="147">
        <f t="shared" si="93"/>
        <v>0</v>
      </c>
      <c r="AR269" s="148" t="s">
        <v>431</v>
      </c>
      <c r="AT269" s="148" t="s">
        <v>435</v>
      </c>
      <c r="AU269" s="148" t="s">
        <v>95</v>
      </c>
      <c r="AY269" s="17" t="s">
        <v>432</v>
      </c>
      <c r="BE269" s="149">
        <f t="shared" si="94"/>
        <v>0</v>
      </c>
      <c r="BF269" s="149">
        <f t="shared" si="95"/>
        <v>0</v>
      </c>
      <c r="BG269" s="149">
        <f t="shared" si="96"/>
        <v>0</v>
      </c>
      <c r="BH269" s="149">
        <f t="shared" si="97"/>
        <v>0</v>
      </c>
      <c r="BI269" s="149">
        <f t="shared" si="98"/>
        <v>0</v>
      </c>
      <c r="BJ269" s="17" t="s">
        <v>95</v>
      </c>
      <c r="BK269" s="149">
        <f t="shared" si="99"/>
        <v>0</v>
      </c>
      <c r="BL269" s="17" t="s">
        <v>431</v>
      </c>
      <c r="BM269" s="148" t="s">
        <v>7521</v>
      </c>
    </row>
    <row r="270" spans="2:65" s="11" customFormat="1" ht="25.9" customHeight="1">
      <c r="B270" s="125"/>
      <c r="D270" s="126" t="s">
        <v>86</v>
      </c>
      <c r="E270" s="127" t="s">
        <v>1203</v>
      </c>
      <c r="F270" s="127" t="s">
        <v>430</v>
      </c>
      <c r="I270" s="128"/>
      <c r="J270" s="129">
        <f>BK270</f>
        <v>0</v>
      </c>
      <c r="L270" s="125"/>
      <c r="M270" s="130"/>
      <c r="P270" s="131">
        <f>SUM(P271:P274)</f>
        <v>0</v>
      </c>
      <c r="R270" s="131">
        <f>SUM(R271:R274)</f>
        <v>1.4610000000000001E-2</v>
      </c>
      <c r="T270" s="132">
        <f>SUM(T271:T274)</f>
        <v>0</v>
      </c>
      <c r="AR270" s="126" t="s">
        <v>95</v>
      </c>
      <c r="AT270" s="133" t="s">
        <v>86</v>
      </c>
      <c r="AU270" s="133" t="s">
        <v>87</v>
      </c>
      <c r="AY270" s="126" t="s">
        <v>432</v>
      </c>
      <c r="BK270" s="134">
        <f>SUM(BK271:BK274)</f>
        <v>0</v>
      </c>
    </row>
    <row r="271" spans="2:65" s="1" customFormat="1" ht="24.2" customHeight="1">
      <c r="B271" s="33"/>
      <c r="C271" s="137" t="s">
        <v>1457</v>
      </c>
      <c r="D271" s="137" t="s">
        <v>435</v>
      </c>
      <c r="E271" s="138" t="s">
        <v>6173</v>
      </c>
      <c r="F271" s="139" t="s">
        <v>7522</v>
      </c>
      <c r="G271" s="140" t="s">
        <v>6171</v>
      </c>
      <c r="H271" s="141">
        <v>7</v>
      </c>
      <c r="I271" s="142"/>
      <c r="J271" s="143">
        <f>ROUND(I271*H271,2)</f>
        <v>0</v>
      </c>
      <c r="K271" s="139" t="s">
        <v>1</v>
      </c>
      <c r="L271" s="33"/>
      <c r="M271" s="144" t="s">
        <v>1</v>
      </c>
      <c r="N271" s="145" t="s">
        <v>52</v>
      </c>
      <c r="P271" s="146">
        <f>O271*H271</f>
        <v>0</v>
      </c>
      <c r="Q271" s="146">
        <v>0</v>
      </c>
      <c r="R271" s="146">
        <f>Q271*H271</f>
        <v>0</v>
      </c>
      <c r="S271" s="146">
        <v>0</v>
      </c>
      <c r="T271" s="147">
        <f>S271*H271</f>
        <v>0</v>
      </c>
      <c r="AR271" s="148" t="s">
        <v>431</v>
      </c>
      <c r="AT271" s="148" t="s">
        <v>435</v>
      </c>
      <c r="AU271" s="148" t="s">
        <v>95</v>
      </c>
      <c r="AY271" s="17" t="s">
        <v>432</v>
      </c>
      <c r="BE271" s="149">
        <f>IF(N271="základní",J271,0)</f>
        <v>0</v>
      </c>
      <c r="BF271" s="149">
        <f>IF(N271="snížená",J271,0)</f>
        <v>0</v>
      </c>
      <c r="BG271" s="149">
        <f>IF(N271="zákl. přenesená",J271,0)</f>
        <v>0</v>
      </c>
      <c r="BH271" s="149">
        <f>IF(N271="sníž. přenesená",J271,0)</f>
        <v>0</v>
      </c>
      <c r="BI271" s="149">
        <f>IF(N271="nulová",J271,0)</f>
        <v>0</v>
      </c>
      <c r="BJ271" s="17" t="s">
        <v>95</v>
      </c>
      <c r="BK271" s="149">
        <f>ROUND(I271*H271,2)</f>
        <v>0</v>
      </c>
      <c r="BL271" s="17" t="s">
        <v>431</v>
      </c>
      <c r="BM271" s="148" t="s">
        <v>7523</v>
      </c>
    </row>
    <row r="272" spans="2:65" s="1" customFormat="1" ht="16.5" customHeight="1">
      <c r="B272" s="33"/>
      <c r="C272" s="137" t="s">
        <v>938</v>
      </c>
      <c r="D272" s="137" t="s">
        <v>435</v>
      </c>
      <c r="E272" s="138" t="s">
        <v>6181</v>
      </c>
      <c r="F272" s="139" t="s">
        <v>6182</v>
      </c>
      <c r="G272" s="140" t="s">
        <v>438</v>
      </c>
      <c r="H272" s="141">
        <v>1</v>
      </c>
      <c r="I272" s="142"/>
      <c r="J272" s="143">
        <f>ROUND(I272*H272,2)</f>
        <v>0</v>
      </c>
      <c r="K272" s="139" t="s">
        <v>1</v>
      </c>
      <c r="L272" s="33"/>
      <c r="M272" s="144" t="s">
        <v>1</v>
      </c>
      <c r="N272" s="145" t="s">
        <v>52</v>
      </c>
      <c r="P272" s="146">
        <f>O272*H272</f>
        <v>0</v>
      </c>
      <c r="Q272" s="146">
        <v>4.8700000000000002E-3</v>
      </c>
      <c r="R272" s="146">
        <f>Q272*H272</f>
        <v>4.8700000000000002E-3</v>
      </c>
      <c r="S272" s="146">
        <v>0</v>
      </c>
      <c r="T272" s="147">
        <f>S272*H272</f>
        <v>0</v>
      </c>
      <c r="AR272" s="148" t="s">
        <v>431</v>
      </c>
      <c r="AT272" s="148" t="s">
        <v>435</v>
      </c>
      <c r="AU272" s="148" t="s">
        <v>95</v>
      </c>
      <c r="AY272" s="17" t="s">
        <v>432</v>
      </c>
      <c r="BE272" s="149">
        <f>IF(N272="základní",J272,0)</f>
        <v>0</v>
      </c>
      <c r="BF272" s="149">
        <f>IF(N272="snížená",J272,0)</f>
        <v>0</v>
      </c>
      <c r="BG272" s="149">
        <f>IF(N272="zákl. přenesená",J272,0)</f>
        <v>0</v>
      </c>
      <c r="BH272" s="149">
        <f>IF(N272="sníž. přenesená",J272,0)</f>
        <v>0</v>
      </c>
      <c r="BI272" s="149">
        <f>IF(N272="nulová",J272,0)</f>
        <v>0</v>
      </c>
      <c r="BJ272" s="17" t="s">
        <v>95</v>
      </c>
      <c r="BK272" s="149">
        <f>ROUND(I272*H272,2)</f>
        <v>0</v>
      </c>
      <c r="BL272" s="17" t="s">
        <v>431</v>
      </c>
      <c r="BM272" s="148" t="s">
        <v>7524</v>
      </c>
    </row>
    <row r="273" spans="2:65" s="1" customFormat="1" ht="16.5" customHeight="1">
      <c r="B273" s="33"/>
      <c r="C273" s="137" t="s">
        <v>1464</v>
      </c>
      <c r="D273" s="137" t="s">
        <v>435</v>
      </c>
      <c r="E273" s="138" t="s">
        <v>7525</v>
      </c>
      <c r="F273" s="139" t="s">
        <v>7526</v>
      </c>
      <c r="G273" s="140" t="s">
        <v>438</v>
      </c>
      <c r="H273" s="141">
        <v>1</v>
      </c>
      <c r="I273" s="142"/>
      <c r="J273" s="143">
        <f>ROUND(I273*H273,2)</f>
        <v>0</v>
      </c>
      <c r="K273" s="139" t="s">
        <v>1</v>
      </c>
      <c r="L273" s="33"/>
      <c r="M273" s="144" t="s">
        <v>1</v>
      </c>
      <c r="N273" s="145" t="s">
        <v>52</v>
      </c>
      <c r="P273" s="146">
        <f>O273*H273</f>
        <v>0</v>
      </c>
      <c r="Q273" s="146">
        <v>4.8700000000000002E-3</v>
      </c>
      <c r="R273" s="146">
        <f>Q273*H273</f>
        <v>4.8700000000000002E-3</v>
      </c>
      <c r="S273" s="146">
        <v>0</v>
      </c>
      <c r="T273" s="147">
        <f>S273*H273</f>
        <v>0</v>
      </c>
      <c r="AR273" s="148" t="s">
        <v>431</v>
      </c>
      <c r="AT273" s="148" t="s">
        <v>435</v>
      </c>
      <c r="AU273" s="148" t="s">
        <v>95</v>
      </c>
      <c r="AY273" s="17" t="s">
        <v>432</v>
      </c>
      <c r="BE273" s="149">
        <f>IF(N273="základní",J273,0)</f>
        <v>0</v>
      </c>
      <c r="BF273" s="149">
        <f>IF(N273="snížená",J273,0)</f>
        <v>0</v>
      </c>
      <c r="BG273" s="149">
        <f>IF(N273="zákl. přenesená",J273,0)</f>
        <v>0</v>
      </c>
      <c r="BH273" s="149">
        <f>IF(N273="sníž. přenesená",J273,0)</f>
        <v>0</v>
      </c>
      <c r="BI273" s="149">
        <f>IF(N273="nulová",J273,0)</f>
        <v>0</v>
      </c>
      <c r="BJ273" s="17" t="s">
        <v>95</v>
      </c>
      <c r="BK273" s="149">
        <f>ROUND(I273*H273,2)</f>
        <v>0</v>
      </c>
      <c r="BL273" s="17" t="s">
        <v>431</v>
      </c>
      <c r="BM273" s="148" t="s">
        <v>7527</v>
      </c>
    </row>
    <row r="274" spans="2:65" s="1" customFormat="1" ht="16.5" customHeight="1">
      <c r="B274" s="33"/>
      <c r="C274" s="137" t="s">
        <v>1468</v>
      </c>
      <c r="D274" s="137" t="s">
        <v>435</v>
      </c>
      <c r="E274" s="138" t="s">
        <v>7528</v>
      </c>
      <c r="F274" s="139" t="s">
        <v>7529</v>
      </c>
      <c r="G274" s="140" t="s">
        <v>438</v>
      </c>
      <c r="H274" s="141">
        <v>1</v>
      </c>
      <c r="I274" s="142"/>
      <c r="J274" s="143">
        <f>ROUND(I274*H274,2)</f>
        <v>0</v>
      </c>
      <c r="K274" s="139" t="s">
        <v>1</v>
      </c>
      <c r="L274" s="33"/>
      <c r="M274" s="178" t="s">
        <v>1</v>
      </c>
      <c r="N274" s="179" t="s">
        <v>52</v>
      </c>
      <c r="O274" s="180"/>
      <c r="P274" s="181">
        <f>O274*H274</f>
        <v>0</v>
      </c>
      <c r="Q274" s="181">
        <v>4.8700000000000002E-3</v>
      </c>
      <c r="R274" s="181">
        <f>Q274*H274</f>
        <v>4.8700000000000002E-3</v>
      </c>
      <c r="S274" s="181">
        <v>0</v>
      </c>
      <c r="T274" s="182">
        <f>S274*H274</f>
        <v>0</v>
      </c>
      <c r="AR274" s="148" t="s">
        <v>431</v>
      </c>
      <c r="AT274" s="148" t="s">
        <v>435</v>
      </c>
      <c r="AU274" s="148" t="s">
        <v>95</v>
      </c>
      <c r="AY274" s="17" t="s">
        <v>432</v>
      </c>
      <c r="BE274" s="149">
        <f>IF(N274="základní",J274,0)</f>
        <v>0</v>
      </c>
      <c r="BF274" s="149">
        <f>IF(N274="snížená",J274,0)</f>
        <v>0</v>
      </c>
      <c r="BG274" s="149">
        <f>IF(N274="zákl. přenesená",J274,0)</f>
        <v>0</v>
      </c>
      <c r="BH274" s="149">
        <f>IF(N274="sníž. přenesená",J274,0)</f>
        <v>0</v>
      </c>
      <c r="BI274" s="149">
        <f>IF(N274="nulová",J274,0)</f>
        <v>0</v>
      </c>
      <c r="BJ274" s="17" t="s">
        <v>95</v>
      </c>
      <c r="BK274" s="149">
        <f>ROUND(I274*H274,2)</f>
        <v>0</v>
      </c>
      <c r="BL274" s="17" t="s">
        <v>431</v>
      </c>
      <c r="BM274" s="148" t="s">
        <v>7530</v>
      </c>
    </row>
    <row r="275" spans="2:65" s="1" customFormat="1" ht="6.95" customHeight="1">
      <c r="B275" s="45"/>
      <c r="C275" s="46"/>
      <c r="D275" s="46"/>
      <c r="E275" s="46"/>
      <c r="F275" s="46"/>
      <c r="G275" s="46"/>
      <c r="H275" s="46"/>
      <c r="I275" s="46"/>
      <c r="J275" s="46"/>
      <c r="K275" s="46"/>
      <c r="L275" s="33"/>
    </row>
  </sheetData>
  <sheetProtection algorithmName="SHA-512" hashValue="4D5h8rfk0Y1hd7iFuM1iXt0t5HIFwIOnwaB2Xx7m2nYeOTdjhQ3nYHL14Jq/3OYepQS4bKRXfe2c0CZAi7gYaQ==" saltValue="OX2ev/OfYyuGX9C5KI8+6mFJQJDZohzSMrbJH0FygM4h9XDK6xZRH3LiiRxzGioiUn7RQWOAnVkyDWhOdRE5Kg==" spinCount="100000" sheet="1" objects="1" scenarios="1" formatColumns="0" formatRows="0" autoFilter="0"/>
  <autoFilter ref="C129:K274" xr:uid="{00000000-0009-0000-0000-000029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theme="9" tint="0.59999389629810485"/>
    <pageSetUpPr fitToPage="1"/>
  </sheetPr>
  <dimension ref="B2:BM14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256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6355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7531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250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ROUND(J124,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ROUND((SUM(BE124:BE140)),  2)</f>
        <v>0</v>
      </c>
      <c r="I35" s="97">
        <v>0.21</v>
      </c>
      <c r="J35" s="87">
        <f>ROUND(((SUM(BE124:BE140))*I35),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ROUND((SUM(BF124:BF140)),  2)</f>
        <v>0</v>
      </c>
      <c r="I36" s="97">
        <v>0.12</v>
      </c>
      <c r="J36" s="87">
        <f>ROUND(((SUM(BF124:BF140))*I36),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ROUND((SUM(BG124:BG140)),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ROUND((SUM(BH124:BH140)),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ROUND((SUM(BI124:BI140)),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20.E - ZÁZEMÍ a KAVÁRNA - vytápění - nezpůsobilé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J124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7532</v>
      </c>
      <c r="E99" s="111"/>
      <c r="F99" s="111"/>
      <c r="G99" s="111"/>
      <c r="H99" s="111"/>
      <c r="I99" s="111"/>
      <c r="J99" s="112">
        <f>J125</f>
        <v>0</v>
      </c>
      <c r="L99" s="109"/>
    </row>
    <row r="100" spans="2:47" s="8" customFormat="1" ht="24.95" customHeight="1">
      <c r="B100" s="109"/>
      <c r="D100" s="110" t="s">
        <v>7533</v>
      </c>
      <c r="E100" s="111"/>
      <c r="F100" s="111"/>
      <c r="G100" s="111"/>
      <c r="H100" s="111"/>
      <c r="I100" s="111"/>
      <c r="J100" s="112">
        <f>J126</f>
        <v>0</v>
      </c>
      <c r="L100" s="109"/>
    </row>
    <row r="101" spans="2:47" s="8" customFormat="1" ht="24.95" customHeight="1">
      <c r="B101" s="109"/>
      <c r="D101" s="110" t="s">
        <v>7534</v>
      </c>
      <c r="E101" s="111"/>
      <c r="F101" s="111"/>
      <c r="G101" s="111"/>
      <c r="H101" s="111"/>
      <c r="I101" s="111"/>
      <c r="J101" s="112">
        <f>J129</f>
        <v>0</v>
      </c>
      <c r="L101" s="109"/>
    </row>
    <row r="102" spans="2:47" s="8" customFormat="1" ht="24.95" customHeight="1">
      <c r="B102" s="109"/>
      <c r="D102" s="110" t="s">
        <v>7535</v>
      </c>
      <c r="E102" s="111"/>
      <c r="F102" s="111"/>
      <c r="G102" s="111"/>
      <c r="H102" s="111"/>
      <c r="I102" s="111"/>
      <c r="J102" s="112">
        <f>J139</f>
        <v>0</v>
      </c>
      <c r="L102" s="109"/>
    </row>
    <row r="103" spans="2:47" s="1" customFormat="1" ht="21.75" customHeight="1">
      <c r="B103" s="33"/>
      <c r="L103" s="33"/>
    </row>
    <row r="104" spans="2:47" s="1" customFormat="1" ht="6.95" customHeight="1">
      <c r="B104" s="45"/>
      <c r="C104" s="46"/>
      <c r="D104" s="46"/>
      <c r="E104" s="46"/>
      <c r="F104" s="46"/>
      <c r="G104" s="46"/>
      <c r="H104" s="46"/>
      <c r="I104" s="46"/>
      <c r="J104" s="46"/>
      <c r="K104" s="46"/>
      <c r="L104" s="33"/>
    </row>
    <row r="108" spans="2:47" s="1" customFormat="1" ht="6.95" customHeight="1"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33"/>
    </row>
    <row r="109" spans="2:47" s="1" customFormat="1" ht="24.95" customHeight="1">
      <c r="B109" s="33"/>
      <c r="C109" s="21" t="s">
        <v>416</v>
      </c>
      <c r="L109" s="33"/>
    </row>
    <row r="110" spans="2:47" s="1" customFormat="1" ht="6.95" customHeight="1">
      <c r="B110" s="33"/>
      <c r="L110" s="33"/>
    </row>
    <row r="111" spans="2:47" s="1" customFormat="1" ht="12" customHeight="1">
      <c r="B111" s="33"/>
      <c r="C111" s="27" t="s">
        <v>16</v>
      </c>
      <c r="L111" s="33"/>
    </row>
    <row r="112" spans="2:47" s="1" customFormat="1" ht="16.5" customHeight="1">
      <c r="B112" s="33"/>
      <c r="E112" s="246" t="str">
        <f>E7</f>
        <v>OBNOVA PARKU NA MÍROVÉM NÁMĚSTÍ V HODONÍNĚ</v>
      </c>
      <c r="F112" s="247"/>
      <c r="G112" s="247"/>
      <c r="H112" s="247"/>
      <c r="L112" s="33"/>
    </row>
    <row r="113" spans="2:65" ht="12" customHeight="1">
      <c r="B113" s="20"/>
      <c r="C113" s="27" t="s">
        <v>395</v>
      </c>
      <c r="L113" s="20"/>
    </row>
    <row r="114" spans="2:65" s="1" customFormat="1" ht="16.5" customHeight="1">
      <c r="B114" s="33"/>
      <c r="E114" s="246" t="s">
        <v>6355</v>
      </c>
      <c r="F114" s="248"/>
      <c r="G114" s="248"/>
      <c r="H114" s="248"/>
      <c r="L114" s="33"/>
    </row>
    <row r="115" spans="2:65" s="1" customFormat="1" ht="12" customHeight="1">
      <c r="B115" s="33"/>
      <c r="C115" s="27" t="s">
        <v>637</v>
      </c>
      <c r="L115" s="33"/>
    </row>
    <row r="116" spans="2:65" s="1" customFormat="1" ht="16.5" customHeight="1">
      <c r="B116" s="33"/>
      <c r="E116" s="227" t="str">
        <f>E11</f>
        <v>20.E - ZÁZEMÍ a KAVÁRNA - vytápění - nezpůsobilé</v>
      </c>
      <c r="F116" s="248"/>
      <c r="G116" s="248"/>
      <c r="H116" s="248"/>
      <c r="L116" s="33"/>
    </row>
    <row r="117" spans="2:65" s="1" customFormat="1" ht="6.95" customHeight="1">
      <c r="B117" s="33"/>
      <c r="L117" s="33"/>
    </row>
    <row r="118" spans="2:65" s="1" customFormat="1" ht="12" customHeight="1">
      <c r="B118" s="33"/>
      <c r="C118" s="27" t="s">
        <v>22</v>
      </c>
      <c r="F118" s="25" t="str">
        <f>F14</f>
        <v xml:space="preserve">HODONÍN </v>
      </c>
      <c r="I118" s="27" t="s">
        <v>24</v>
      </c>
      <c r="J118" s="53" t="str">
        <f>IF(J14="","",J14)</f>
        <v>25. 10. 2024</v>
      </c>
      <c r="L118" s="33"/>
    </row>
    <row r="119" spans="2:65" s="1" customFormat="1" ht="6.95" customHeight="1">
      <c r="B119" s="33"/>
      <c r="L119" s="33"/>
    </row>
    <row r="120" spans="2:65" s="1" customFormat="1" ht="40.15" customHeight="1">
      <c r="B120" s="33"/>
      <c r="C120" s="27" t="s">
        <v>30</v>
      </c>
      <c r="F120" s="25" t="str">
        <f>E17</f>
        <v>Město Hodonín, Masyrykovo nám.53/1, Hodonín 695 35</v>
      </c>
      <c r="I120" s="27" t="s">
        <v>38</v>
      </c>
      <c r="J120" s="31" t="str">
        <f>E23</f>
        <v>MAAUS  s.r.o., Gorkého 51/1, Brno 602 00</v>
      </c>
      <c r="L120" s="33"/>
    </row>
    <row r="121" spans="2:65" s="1" customFormat="1" ht="15.2" customHeight="1">
      <c r="B121" s="33"/>
      <c r="C121" s="27" t="s">
        <v>36</v>
      </c>
      <c r="F121" s="25" t="str">
        <f>IF(E20="","",E20)</f>
        <v>Vyplň údaj</v>
      </c>
      <c r="I121" s="27" t="s">
        <v>43</v>
      </c>
      <c r="J121" s="31" t="str">
        <f>E26</f>
        <v xml:space="preserve"> </v>
      </c>
      <c r="L121" s="33"/>
    </row>
    <row r="122" spans="2:65" s="1" customFormat="1" ht="10.35" customHeight="1">
      <c r="B122" s="33"/>
      <c r="L122" s="33"/>
    </row>
    <row r="123" spans="2:65" s="10" customFormat="1" ht="29.25" customHeight="1">
      <c r="B123" s="117"/>
      <c r="C123" s="118" t="s">
        <v>417</v>
      </c>
      <c r="D123" s="119" t="s">
        <v>72</v>
      </c>
      <c r="E123" s="119" t="s">
        <v>68</v>
      </c>
      <c r="F123" s="119" t="s">
        <v>69</v>
      </c>
      <c r="G123" s="119" t="s">
        <v>418</v>
      </c>
      <c r="H123" s="119" t="s">
        <v>419</v>
      </c>
      <c r="I123" s="119" t="s">
        <v>420</v>
      </c>
      <c r="J123" s="119" t="s">
        <v>402</v>
      </c>
      <c r="K123" s="120" t="s">
        <v>421</v>
      </c>
      <c r="L123" s="117"/>
      <c r="M123" s="60" t="s">
        <v>1</v>
      </c>
      <c r="N123" s="61" t="s">
        <v>51</v>
      </c>
      <c r="O123" s="61" t="s">
        <v>422</v>
      </c>
      <c r="P123" s="61" t="s">
        <v>423</v>
      </c>
      <c r="Q123" s="61" t="s">
        <v>424</v>
      </c>
      <c r="R123" s="61" t="s">
        <v>425</v>
      </c>
      <c r="S123" s="61" t="s">
        <v>426</v>
      </c>
      <c r="T123" s="62" t="s">
        <v>427</v>
      </c>
    </row>
    <row r="124" spans="2:65" s="1" customFormat="1" ht="22.9" customHeight="1">
      <c r="B124" s="33"/>
      <c r="C124" s="65" t="s">
        <v>428</v>
      </c>
      <c r="J124" s="121">
        <f>BK124</f>
        <v>0</v>
      </c>
      <c r="L124" s="33"/>
      <c r="M124" s="63"/>
      <c r="N124" s="54"/>
      <c r="O124" s="54"/>
      <c r="P124" s="122">
        <f>P125+P126+P129+P139</f>
        <v>0</v>
      </c>
      <c r="Q124" s="54"/>
      <c r="R124" s="122">
        <f>R125+R126+R129+R139</f>
        <v>2.19133E-2</v>
      </c>
      <c r="S124" s="54"/>
      <c r="T124" s="123">
        <f>T125+T126+T129+T139</f>
        <v>0</v>
      </c>
      <c r="AT124" s="17" t="s">
        <v>86</v>
      </c>
      <c r="AU124" s="17" t="s">
        <v>404</v>
      </c>
      <c r="BK124" s="124">
        <f>BK125+BK126+BK129+BK139</f>
        <v>0</v>
      </c>
    </row>
    <row r="125" spans="2:65" s="11" customFormat="1" ht="25.9" customHeight="1">
      <c r="B125" s="125"/>
      <c r="D125" s="126" t="s">
        <v>86</v>
      </c>
      <c r="E125" s="127" t="s">
        <v>7536</v>
      </c>
      <c r="F125" s="127" t="s">
        <v>7537</v>
      </c>
      <c r="I125" s="128"/>
      <c r="J125" s="129">
        <f>BK125</f>
        <v>0</v>
      </c>
      <c r="L125" s="125"/>
      <c r="M125" s="130"/>
      <c r="P125" s="131">
        <v>0</v>
      </c>
      <c r="R125" s="131">
        <v>0</v>
      </c>
      <c r="T125" s="132">
        <v>0</v>
      </c>
      <c r="AR125" s="126" t="s">
        <v>95</v>
      </c>
      <c r="AT125" s="133" t="s">
        <v>86</v>
      </c>
      <c r="AU125" s="133" t="s">
        <v>87</v>
      </c>
      <c r="AY125" s="126" t="s">
        <v>432</v>
      </c>
      <c r="BK125" s="134">
        <v>0</v>
      </c>
    </row>
    <row r="126" spans="2:65" s="11" customFormat="1" ht="25.9" customHeight="1">
      <c r="B126" s="125"/>
      <c r="D126" s="126" t="s">
        <v>86</v>
      </c>
      <c r="E126" s="127" t="s">
        <v>6120</v>
      </c>
      <c r="F126" s="127" t="s">
        <v>7538</v>
      </c>
      <c r="I126" s="128"/>
      <c r="J126" s="129">
        <f>BK126</f>
        <v>0</v>
      </c>
      <c r="L126" s="125"/>
      <c r="M126" s="130"/>
      <c r="P126" s="131">
        <f>SUM(P127:P128)</f>
        <v>0</v>
      </c>
      <c r="R126" s="131">
        <f>SUM(R127:R128)</f>
        <v>3.5999999999999999E-3</v>
      </c>
      <c r="T126" s="132">
        <f>SUM(T127:T128)</f>
        <v>0</v>
      </c>
      <c r="AR126" s="126" t="s">
        <v>97</v>
      </c>
      <c r="AT126" s="133" t="s">
        <v>86</v>
      </c>
      <c r="AU126" s="133" t="s">
        <v>87</v>
      </c>
      <c r="AY126" s="126" t="s">
        <v>432</v>
      </c>
      <c r="BK126" s="134">
        <f>SUM(BK127:BK128)</f>
        <v>0</v>
      </c>
    </row>
    <row r="127" spans="2:65" s="1" customFormat="1" ht="24.2" customHeight="1">
      <c r="B127" s="33"/>
      <c r="C127" s="184" t="s">
        <v>95</v>
      </c>
      <c r="D127" s="184" t="s">
        <v>740</v>
      </c>
      <c r="E127" s="185" t="s">
        <v>6152</v>
      </c>
      <c r="F127" s="186" t="s">
        <v>7539</v>
      </c>
      <c r="G127" s="187" t="s">
        <v>527</v>
      </c>
      <c r="H127" s="188">
        <v>1</v>
      </c>
      <c r="I127" s="189"/>
      <c r="J127" s="190">
        <f>ROUND(I127*H127,2)</f>
        <v>0</v>
      </c>
      <c r="K127" s="186" t="s">
        <v>528</v>
      </c>
      <c r="L127" s="191"/>
      <c r="M127" s="192" t="s">
        <v>1</v>
      </c>
      <c r="N127" s="193" t="s">
        <v>52</v>
      </c>
      <c r="P127" s="146">
        <f>O127*H127</f>
        <v>0</v>
      </c>
      <c r="Q127" s="146">
        <v>3.5999999999999999E-3</v>
      </c>
      <c r="R127" s="146">
        <f>Q127*H127</f>
        <v>3.5999999999999999E-3</v>
      </c>
      <c r="S127" s="146">
        <v>0</v>
      </c>
      <c r="T127" s="147">
        <f>S127*H127</f>
        <v>0</v>
      </c>
      <c r="AR127" s="148" t="s">
        <v>297</v>
      </c>
      <c r="AT127" s="148" t="s">
        <v>740</v>
      </c>
      <c r="AU127" s="148" t="s">
        <v>95</v>
      </c>
      <c r="AY127" s="17" t="s">
        <v>432</v>
      </c>
      <c r="BE127" s="149">
        <f>IF(N127="základní",J127,0)</f>
        <v>0</v>
      </c>
      <c r="BF127" s="149">
        <f>IF(N127="snížená",J127,0)</f>
        <v>0</v>
      </c>
      <c r="BG127" s="149">
        <f>IF(N127="zákl. přenesená",J127,0)</f>
        <v>0</v>
      </c>
      <c r="BH127" s="149">
        <f>IF(N127="sníž. přenesená",J127,0)</f>
        <v>0</v>
      </c>
      <c r="BI127" s="149">
        <f>IF(N127="nulová",J127,0)</f>
        <v>0</v>
      </c>
      <c r="BJ127" s="17" t="s">
        <v>95</v>
      </c>
      <c r="BK127" s="149">
        <f>ROUND(I127*H127,2)</f>
        <v>0</v>
      </c>
      <c r="BL127" s="17" t="s">
        <v>556</v>
      </c>
      <c r="BM127" s="148" t="s">
        <v>97</v>
      </c>
    </row>
    <row r="128" spans="2:65" s="1" customFormat="1" ht="16.5" customHeight="1">
      <c r="B128" s="33"/>
      <c r="C128" s="137" t="s">
        <v>97</v>
      </c>
      <c r="D128" s="137" t="s">
        <v>435</v>
      </c>
      <c r="E128" s="138" t="s">
        <v>6156</v>
      </c>
      <c r="F128" s="139" t="s">
        <v>7540</v>
      </c>
      <c r="G128" s="140" t="s">
        <v>527</v>
      </c>
      <c r="H128" s="141">
        <v>1</v>
      </c>
      <c r="I128" s="142"/>
      <c r="J128" s="143">
        <f>ROUND(I128*H128,2)</f>
        <v>0</v>
      </c>
      <c r="K128" s="139" t="s">
        <v>528</v>
      </c>
      <c r="L128" s="33"/>
      <c r="M128" s="144" t="s">
        <v>1</v>
      </c>
      <c r="N128" s="145" t="s">
        <v>52</v>
      </c>
      <c r="P128" s="146">
        <f>O128*H128</f>
        <v>0</v>
      </c>
      <c r="Q128" s="146">
        <v>0</v>
      </c>
      <c r="R128" s="146">
        <f>Q128*H128</f>
        <v>0</v>
      </c>
      <c r="S128" s="146">
        <v>0</v>
      </c>
      <c r="T128" s="147">
        <f>S128*H128</f>
        <v>0</v>
      </c>
      <c r="AR128" s="148" t="s">
        <v>556</v>
      </c>
      <c r="AT128" s="148" t="s">
        <v>435</v>
      </c>
      <c r="AU128" s="148" t="s">
        <v>95</v>
      </c>
      <c r="AY128" s="17" t="s">
        <v>432</v>
      </c>
      <c r="BE128" s="149">
        <f>IF(N128="základní",J128,0)</f>
        <v>0</v>
      </c>
      <c r="BF128" s="149">
        <f>IF(N128="snížená",J128,0)</f>
        <v>0</v>
      </c>
      <c r="BG128" s="149">
        <f>IF(N128="zákl. přenesená",J128,0)</f>
        <v>0</v>
      </c>
      <c r="BH128" s="149">
        <f>IF(N128="sníž. přenesená",J128,0)</f>
        <v>0</v>
      </c>
      <c r="BI128" s="149">
        <f>IF(N128="nulová",J128,0)</f>
        <v>0</v>
      </c>
      <c r="BJ128" s="17" t="s">
        <v>95</v>
      </c>
      <c r="BK128" s="149">
        <f>ROUND(I128*H128,2)</f>
        <v>0</v>
      </c>
      <c r="BL128" s="17" t="s">
        <v>556</v>
      </c>
      <c r="BM128" s="148" t="s">
        <v>431</v>
      </c>
    </row>
    <row r="129" spans="2:65" s="11" customFormat="1" ht="25.9" customHeight="1">
      <c r="B129" s="125"/>
      <c r="D129" s="126" t="s">
        <v>86</v>
      </c>
      <c r="E129" s="127" t="s">
        <v>1295</v>
      </c>
      <c r="F129" s="127" t="s">
        <v>7541</v>
      </c>
      <c r="I129" s="128"/>
      <c r="J129" s="129">
        <f>BK129</f>
        <v>0</v>
      </c>
      <c r="L129" s="125"/>
      <c r="M129" s="130"/>
      <c r="P129" s="131">
        <f>SUM(P130:P138)</f>
        <v>0</v>
      </c>
      <c r="R129" s="131">
        <f>SUM(R130:R138)</f>
        <v>1.8313300000000001E-2</v>
      </c>
      <c r="T129" s="132">
        <f>SUM(T130:T138)</f>
        <v>0</v>
      </c>
      <c r="AR129" s="126" t="s">
        <v>95</v>
      </c>
      <c r="AT129" s="133" t="s">
        <v>86</v>
      </c>
      <c r="AU129" s="133" t="s">
        <v>87</v>
      </c>
      <c r="AY129" s="126" t="s">
        <v>432</v>
      </c>
      <c r="BK129" s="134">
        <f>SUM(BK130:BK138)</f>
        <v>0</v>
      </c>
    </row>
    <row r="130" spans="2:65" s="1" customFormat="1" ht="24.2" customHeight="1">
      <c r="B130" s="33"/>
      <c r="C130" s="184" t="s">
        <v>108</v>
      </c>
      <c r="D130" s="184" t="s">
        <v>740</v>
      </c>
      <c r="E130" s="185" t="s">
        <v>6153</v>
      </c>
      <c r="F130" s="186" t="s">
        <v>7542</v>
      </c>
      <c r="G130" s="187" t="s">
        <v>6133</v>
      </c>
      <c r="H130" s="188">
        <v>1</v>
      </c>
      <c r="I130" s="189"/>
      <c r="J130" s="190">
        <f t="shared" ref="J130:J138" si="0">ROUND(I130*H130,2)</f>
        <v>0</v>
      </c>
      <c r="K130" s="186" t="s">
        <v>528</v>
      </c>
      <c r="L130" s="191"/>
      <c r="M130" s="192" t="s">
        <v>1</v>
      </c>
      <c r="N130" s="193" t="s">
        <v>52</v>
      </c>
      <c r="P130" s="146">
        <f t="shared" ref="P130:P138" si="1">O130*H130</f>
        <v>0</v>
      </c>
      <c r="Q130" s="146">
        <v>2.5000000000000001E-4</v>
      </c>
      <c r="R130" s="146">
        <f t="shared" ref="R130:R138" si="2">Q130*H130</f>
        <v>2.5000000000000001E-4</v>
      </c>
      <c r="S130" s="146">
        <v>0</v>
      </c>
      <c r="T130" s="147">
        <f t="shared" ref="T130:T138" si="3">S130*H130</f>
        <v>0</v>
      </c>
      <c r="AR130" s="148" t="s">
        <v>297</v>
      </c>
      <c r="AT130" s="148" t="s">
        <v>740</v>
      </c>
      <c r="AU130" s="148" t="s">
        <v>95</v>
      </c>
      <c r="AY130" s="17" t="s">
        <v>432</v>
      </c>
      <c r="BE130" s="149">
        <f t="shared" ref="BE130:BE138" si="4">IF(N130="základní",J130,0)</f>
        <v>0</v>
      </c>
      <c r="BF130" s="149">
        <f t="shared" ref="BF130:BF138" si="5">IF(N130="snížená",J130,0)</f>
        <v>0</v>
      </c>
      <c r="BG130" s="149">
        <f t="shared" ref="BG130:BG138" si="6">IF(N130="zákl. přenesená",J130,0)</f>
        <v>0</v>
      </c>
      <c r="BH130" s="149">
        <f t="shared" ref="BH130:BH138" si="7">IF(N130="sníž. přenesená",J130,0)</f>
        <v>0</v>
      </c>
      <c r="BI130" s="149">
        <f t="shared" ref="BI130:BI138" si="8">IF(N130="nulová",J130,0)</f>
        <v>0</v>
      </c>
      <c r="BJ130" s="17" t="s">
        <v>95</v>
      </c>
      <c r="BK130" s="149">
        <f t="shared" ref="BK130:BK138" si="9">ROUND(I130*H130,2)</f>
        <v>0</v>
      </c>
      <c r="BL130" s="17" t="s">
        <v>556</v>
      </c>
      <c r="BM130" s="148" t="s">
        <v>483</v>
      </c>
    </row>
    <row r="131" spans="2:65" s="1" customFormat="1" ht="24.2" customHeight="1">
      <c r="B131" s="33"/>
      <c r="C131" s="184" t="s">
        <v>431</v>
      </c>
      <c r="D131" s="184" t="s">
        <v>740</v>
      </c>
      <c r="E131" s="185" t="s">
        <v>7543</v>
      </c>
      <c r="F131" s="186" t="s">
        <v>7544</v>
      </c>
      <c r="G131" s="187" t="s">
        <v>6133</v>
      </c>
      <c r="H131" s="188">
        <v>1</v>
      </c>
      <c r="I131" s="189"/>
      <c r="J131" s="190">
        <f t="shared" si="0"/>
        <v>0</v>
      </c>
      <c r="K131" s="186" t="s">
        <v>528</v>
      </c>
      <c r="L131" s="191"/>
      <c r="M131" s="192" t="s">
        <v>1</v>
      </c>
      <c r="N131" s="193" t="s">
        <v>52</v>
      </c>
      <c r="P131" s="146">
        <f t="shared" si="1"/>
        <v>0</v>
      </c>
      <c r="Q131" s="146">
        <v>2.5000000000000001E-4</v>
      </c>
      <c r="R131" s="146">
        <f t="shared" si="2"/>
        <v>2.5000000000000001E-4</v>
      </c>
      <c r="S131" s="146">
        <v>0</v>
      </c>
      <c r="T131" s="147">
        <f t="shared" si="3"/>
        <v>0</v>
      </c>
      <c r="AR131" s="148" t="s">
        <v>297</v>
      </c>
      <c r="AT131" s="148" t="s">
        <v>740</v>
      </c>
      <c r="AU131" s="148" t="s">
        <v>95</v>
      </c>
      <c r="AY131" s="17" t="s">
        <v>432</v>
      </c>
      <c r="BE131" s="149">
        <f t="shared" si="4"/>
        <v>0</v>
      </c>
      <c r="BF131" s="149">
        <f t="shared" si="5"/>
        <v>0</v>
      </c>
      <c r="BG131" s="149">
        <f t="shared" si="6"/>
        <v>0</v>
      </c>
      <c r="BH131" s="149">
        <f t="shared" si="7"/>
        <v>0</v>
      </c>
      <c r="BI131" s="149">
        <f t="shared" si="8"/>
        <v>0</v>
      </c>
      <c r="BJ131" s="17" t="s">
        <v>95</v>
      </c>
      <c r="BK131" s="149">
        <f t="shared" si="9"/>
        <v>0</v>
      </c>
      <c r="BL131" s="17" t="s">
        <v>556</v>
      </c>
      <c r="BM131" s="148" t="s">
        <v>500</v>
      </c>
    </row>
    <row r="132" spans="2:65" s="1" customFormat="1" ht="24.2" customHeight="1">
      <c r="B132" s="33"/>
      <c r="C132" s="184" t="s">
        <v>452</v>
      </c>
      <c r="D132" s="184" t="s">
        <v>740</v>
      </c>
      <c r="E132" s="185" t="s">
        <v>7545</v>
      </c>
      <c r="F132" s="186" t="s">
        <v>7546</v>
      </c>
      <c r="G132" s="187" t="s">
        <v>6133</v>
      </c>
      <c r="H132" s="188">
        <v>1</v>
      </c>
      <c r="I132" s="189"/>
      <c r="J132" s="190">
        <f t="shared" si="0"/>
        <v>0</v>
      </c>
      <c r="K132" s="186" t="s">
        <v>528</v>
      </c>
      <c r="L132" s="191"/>
      <c r="M132" s="192" t="s">
        <v>1</v>
      </c>
      <c r="N132" s="193" t="s">
        <v>52</v>
      </c>
      <c r="P132" s="146">
        <f t="shared" si="1"/>
        <v>0</v>
      </c>
      <c r="Q132" s="146">
        <v>2.5000000000000001E-4</v>
      </c>
      <c r="R132" s="146">
        <f t="shared" si="2"/>
        <v>2.5000000000000001E-4</v>
      </c>
      <c r="S132" s="146">
        <v>0</v>
      </c>
      <c r="T132" s="147">
        <f t="shared" si="3"/>
        <v>0</v>
      </c>
      <c r="AR132" s="148" t="s">
        <v>297</v>
      </c>
      <c r="AT132" s="148" t="s">
        <v>740</v>
      </c>
      <c r="AU132" s="148" t="s">
        <v>95</v>
      </c>
      <c r="AY132" s="17" t="s">
        <v>432</v>
      </c>
      <c r="BE132" s="149">
        <f t="shared" si="4"/>
        <v>0</v>
      </c>
      <c r="BF132" s="149">
        <f t="shared" si="5"/>
        <v>0</v>
      </c>
      <c r="BG132" s="149">
        <f t="shared" si="6"/>
        <v>0</v>
      </c>
      <c r="BH132" s="149">
        <f t="shared" si="7"/>
        <v>0</v>
      </c>
      <c r="BI132" s="149">
        <f t="shared" si="8"/>
        <v>0</v>
      </c>
      <c r="BJ132" s="17" t="s">
        <v>95</v>
      </c>
      <c r="BK132" s="149">
        <f t="shared" si="9"/>
        <v>0</v>
      </c>
      <c r="BL132" s="17" t="s">
        <v>556</v>
      </c>
      <c r="BM132" s="148" t="s">
        <v>140</v>
      </c>
    </row>
    <row r="133" spans="2:65" s="1" customFormat="1" ht="33" customHeight="1">
      <c r="B133" s="33"/>
      <c r="C133" s="184" t="s">
        <v>483</v>
      </c>
      <c r="D133" s="184" t="s">
        <v>740</v>
      </c>
      <c r="E133" s="185" t="s">
        <v>7547</v>
      </c>
      <c r="F133" s="186" t="s">
        <v>7548</v>
      </c>
      <c r="G133" s="187" t="s">
        <v>6133</v>
      </c>
      <c r="H133" s="188">
        <v>1</v>
      </c>
      <c r="I133" s="189"/>
      <c r="J133" s="190">
        <f t="shared" si="0"/>
        <v>0</v>
      </c>
      <c r="K133" s="186" t="s">
        <v>528</v>
      </c>
      <c r="L133" s="191"/>
      <c r="M133" s="192" t="s">
        <v>1</v>
      </c>
      <c r="N133" s="193" t="s">
        <v>52</v>
      </c>
      <c r="P133" s="146">
        <f t="shared" si="1"/>
        <v>0</v>
      </c>
      <c r="Q133" s="146">
        <v>2.5000000000000001E-4</v>
      </c>
      <c r="R133" s="146">
        <f t="shared" si="2"/>
        <v>2.5000000000000001E-4</v>
      </c>
      <c r="S133" s="146">
        <v>0</v>
      </c>
      <c r="T133" s="147">
        <f t="shared" si="3"/>
        <v>0</v>
      </c>
      <c r="AR133" s="148" t="s">
        <v>297</v>
      </c>
      <c r="AT133" s="148" t="s">
        <v>740</v>
      </c>
      <c r="AU133" s="148" t="s">
        <v>95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556</v>
      </c>
      <c r="BM133" s="148" t="s">
        <v>8</v>
      </c>
    </row>
    <row r="134" spans="2:65" s="1" customFormat="1" ht="24.2" customHeight="1">
      <c r="B134" s="33"/>
      <c r="C134" s="184" t="s">
        <v>489</v>
      </c>
      <c r="D134" s="184" t="s">
        <v>740</v>
      </c>
      <c r="E134" s="185" t="s">
        <v>7549</v>
      </c>
      <c r="F134" s="186" t="s">
        <v>7550</v>
      </c>
      <c r="G134" s="187" t="s">
        <v>6133</v>
      </c>
      <c r="H134" s="188">
        <v>1</v>
      </c>
      <c r="I134" s="189"/>
      <c r="J134" s="190">
        <f t="shared" si="0"/>
        <v>0</v>
      </c>
      <c r="K134" s="186" t="s">
        <v>528</v>
      </c>
      <c r="L134" s="191"/>
      <c r="M134" s="192" t="s">
        <v>1</v>
      </c>
      <c r="N134" s="193" t="s">
        <v>52</v>
      </c>
      <c r="P134" s="146">
        <f t="shared" si="1"/>
        <v>0</v>
      </c>
      <c r="Q134" s="146">
        <v>2.5000000000000001E-4</v>
      </c>
      <c r="R134" s="146">
        <f t="shared" si="2"/>
        <v>2.5000000000000001E-4</v>
      </c>
      <c r="S134" s="146">
        <v>0</v>
      </c>
      <c r="T134" s="147">
        <f t="shared" si="3"/>
        <v>0</v>
      </c>
      <c r="AR134" s="148" t="s">
        <v>297</v>
      </c>
      <c r="AT134" s="148" t="s">
        <v>740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556</v>
      </c>
      <c r="BM134" s="148" t="s">
        <v>220</v>
      </c>
    </row>
    <row r="135" spans="2:65" s="1" customFormat="1" ht="33" customHeight="1">
      <c r="B135" s="33"/>
      <c r="C135" s="184" t="s">
        <v>500</v>
      </c>
      <c r="D135" s="184" t="s">
        <v>740</v>
      </c>
      <c r="E135" s="185" t="s">
        <v>7551</v>
      </c>
      <c r="F135" s="186" t="s">
        <v>7552</v>
      </c>
      <c r="G135" s="187" t="s">
        <v>6133</v>
      </c>
      <c r="H135" s="188">
        <v>1</v>
      </c>
      <c r="I135" s="189"/>
      <c r="J135" s="190">
        <f t="shared" si="0"/>
        <v>0</v>
      </c>
      <c r="K135" s="186" t="s">
        <v>528</v>
      </c>
      <c r="L135" s="191"/>
      <c r="M135" s="192" t="s">
        <v>1</v>
      </c>
      <c r="N135" s="193" t="s">
        <v>52</v>
      </c>
      <c r="P135" s="146">
        <f t="shared" si="1"/>
        <v>0</v>
      </c>
      <c r="Q135" s="146">
        <v>2.5000000000000001E-4</v>
      </c>
      <c r="R135" s="146">
        <f t="shared" si="2"/>
        <v>2.5000000000000001E-4</v>
      </c>
      <c r="S135" s="146">
        <v>0</v>
      </c>
      <c r="T135" s="147">
        <f t="shared" si="3"/>
        <v>0</v>
      </c>
      <c r="AR135" s="148" t="s">
        <v>297</v>
      </c>
      <c r="AT135" s="148" t="s">
        <v>740</v>
      </c>
      <c r="AU135" s="148" t="s">
        <v>95</v>
      </c>
      <c r="AY135" s="17" t="s">
        <v>432</v>
      </c>
      <c r="BE135" s="149">
        <f t="shared" si="4"/>
        <v>0</v>
      </c>
      <c r="BF135" s="149">
        <f t="shared" si="5"/>
        <v>0</v>
      </c>
      <c r="BG135" s="149">
        <f t="shared" si="6"/>
        <v>0</v>
      </c>
      <c r="BH135" s="149">
        <f t="shared" si="7"/>
        <v>0</v>
      </c>
      <c r="BI135" s="149">
        <f t="shared" si="8"/>
        <v>0</v>
      </c>
      <c r="BJ135" s="17" t="s">
        <v>95</v>
      </c>
      <c r="BK135" s="149">
        <f t="shared" si="9"/>
        <v>0</v>
      </c>
      <c r="BL135" s="17" t="s">
        <v>556</v>
      </c>
      <c r="BM135" s="148" t="s">
        <v>556</v>
      </c>
    </row>
    <row r="136" spans="2:65" s="1" customFormat="1" ht="24.2" customHeight="1">
      <c r="B136" s="33"/>
      <c r="C136" s="184" t="s">
        <v>507</v>
      </c>
      <c r="D136" s="184" t="s">
        <v>740</v>
      </c>
      <c r="E136" s="185" t="s">
        <v>7553</v>
      </c>
      <c r="F136" s="186" t="s">
        <v>7554</v>
      </c>
      <c r="G136" s="187" t="s">
        <v>6133</v>
      </c>
      <c r="H136" s="188">
        <v>1</v>
      </c>
      <c r="I136" s="189"/>
      <c r="J136" s="190">
        <f t="shared" si="0"/>
        <v>0</v>
      </c>
      <c r="K136" s="186" t="s">
        <v>528</v>
      </c>
      <c r="L136" s="191"/>
      <c r="M136" s="192" t="s">
        <v>1</v>
      </c>
      <c r="N136" s="193" t="s">
        <v>52</v>
      </c>
      <c r="P136" s="146">
        <f t="shared" si="1"/>
        <v>0</v>
      </c>
      <c r="Q136" s="146">
        <v>2.5000000000000001E-4</v>
      </c>
      <c r="R136" s="146">
        <f t="shared" si="2"/>
        <v>2.5000000000000001E-4</v>
      </c>
      <c r="S136" s="146">
        <v>0</v>
      </c>
      <c r="T136" s="147">
        <f t="shared" si="3"/>
        <v>0</v>
      </c>
      <c r="AR136" s="148" t="s">
        <v>297</v>
      </c>
      <c r="AT136" s="148" t="s">
        <v>740</v>
      </c>
      <c r="AU136" s="148" t="s">
        <v>95</v>
      </c>
      <c r="AY136" s="17" t="s">
        <v>432</v>
      </c>
      <c r="BE136" s="149">
        <f t="shared" si="4"/>
        <v>0</v>
      </c>
      <c r="BF136" s="149">
        <f t="shared" si="5"/>
        <v>0</v>
      </c>
      <c r="BG136" s="149">
        <f t="shared" si="6"/>
        <v>0</v>
      </c>
      <c r="BH136" s="149">
        <f t="shared" si="7"/>
        <v>0</v>
      </c>
      <c r="BI136" s="149">
        <f t="shared" si="8"/>
        <v>0</v>
      </c>
      <c r="BJ136" s="17" t="s">
        <v>95</v>
      </c>
      <c r="BK136" s="149">
        <f t="shared" si="9"/>
        <v>0</v>
      </c>
      <c r="BL136" s="17" t="s">
        <v>556</v>
      </c>
      <c r="BM136" s="148" t="s">
        <v>572</v>
      </c>
    </row>
    <row r="137" spans="2:65" s="1" customFormat="1" ht="24.2" customHeight="1">
      <c r="B137" s="33"/>
      <c r="C137" s="184" t="s">
        <v>140</v>
      </c>
      <c r="D137" s="184" t="s">
        <v>740</v>
      </c>
      <c r="E137" s="185" t="s">
        <v>7555</v>
      </c>
      <c r="F137" s="186" t="s">
        <v>7556</v>
      </c>
      <c r="G137" s="187" t="s">
        <v>1387</v>
      </c>
      <c r="H137" s="188">
        <v>8</v>
      </c>
      <c r="I137" s="189"/>
      <c r="J137" s="190">
        <f t="shared" si="0"/>
        <v>0</v>
      </c>
      <c r="K137" s="186" t="s">
        <v>528</v>
      </c>
      <c r="L137" s="191"/>
      <c r="M137" s="192" t="s">
        <v>1</v>
      </c>
      <c r="N137" s="193" t="s">
        <v>52</v>
      </c>
      <c r="P137" s="146">
        <f t="shared" si="1"/>
        <v>0</v>
      </c>
      <c r="Q137" s="146">
        <v>1.9499999999999999E-3</v>
      </c>
      <c r="R137" s="146">
        <f t="shared" si="2"/>
        <v>1.5599999999999999E-2</v>
      </c>
      <c r="S137" s="146">
        <v>0</v>
      </c>
      <c r="T137" s="147">
        <f t="shared" si="3"/>
        <v>0</v>
      </c>
      <c r="AR137" s="148" t="s">
        <v>297</v>
      </c>
      <c r="AT137" s="148" t="s">
        <v>740</v>
      </c>
      <c r="AU137" s="148" t="s">
        <v>95</v>
      </c>
      <c r="AY137" s="17" t="s">
        <v>432</v>
      </c>
      <c r="BE137" s="149">
        <f t="shared" si="4"/>
        <v>0</v>
      </c>
      <c r="BF137" s="149">
        <f t="shared" si="5"/>
        <v>0</v>
      </c>
      <c r="BG137" s="149">
        <f t="shared" si="6"/>
        <v>0</v>
      </c>
      <c r="BH137" s="149">
        <f t="shared" si="7"/>
        <v>0</v>
      </c>
      <c r="BI137" s="149">
        <f t="shared" si="8"/>
        <v>0</v>
      </c>
      <c r="BJ137" s="17" t="s">
        <v>95</v>
      </c>
      <c r="BK137" s="149">
        <f t="shared" si="9"/>
        <v>0</v>
      </c>
      <c r="BL137" s="17" t="s">
        <v>556</v>
      </c>
      <c r="BM137" s="148" t="s">
        <v>236</v>
      </c>
    </row>
    <row r="138" spans="2:65" s="1" customFormat="1" ht="24.2" customHeight="1">
      <c r="B138" s="33"/>
      <c r="C138" s="137" t="s">
        <v>194</v>
      </c>
      <c r="D138" s="137" t="s">
        <v>435</v>
      </c>
      <c r="E138" s="138" t="s">
        <v>7557</v>
      </c>
      <c r="F138" s="139" t="s">
        <v>7558</v>
      </c>
      <c r="G138" s="140" t="s">
        <v>510</v>
      </c>
      <c r="H138" s="141">
        <v>32.11</v>
      </c>
      <c r="I138" s="142"/>
      <c r="J138" s="143">
        <f t="shared" si="0"/>
        <v>0</v>
      </c>
      <c r="K138" s="139" t="s">
        <v>528</v>
      </c>
      <c r="L138" s="33"/>
      <c r="M138" s="144" t="s">
        <v>1</v>
      </c>
      <c r="N138" s="145" t="s">
        <v>52</v>
      </c>
      <c r="P138" s="146">
        <f t="shared" si="1"/>
        <v>0</v>
      </c>
      <c r="Q138" s="146">
        <v>3.0000000000000001E-5</v>
      </c>
      <c r="R138" s="146">
        <f t="shared" si="2"/>
        <v>9.6330000000000005E-4</v>
      </c>
      <c r="S138" s="146">
        <v>0</v>
      </c>
      <c r="T138" s="147">
        <f t="shared" si="3"/>
        <v>0</v>
      </c>
      <c r="AR138" s="148" t="s">
        <v>556</v>
      </c>
      <c r="AT138" s="148" t="s">
        <v>435</v>
      </c>
      <c r="AU138" s="148" t="s">
        <v>95</v>
      </c>
      <c r="AY138" s="17" t="s">
        <v>432</v>
      </c>
      <c r="BE138" s="149">
        <f t="shared" si="4"/>
        <v>0</v>
      </c>
      <c r="BF138" s="149">
        <f t="shared" si="5"/>
        <v>0</v>
      </c>
      <c r="BG138" s="149">
        <f t="shared" si="6"/>
        <v>0</v>
      </c>
      <c r="BH138" s="149">
        <f t="shared" si="7"/>
        <v>0</v>
      </c>
      <c r="BI138" s="149">
        <f t="shared" si="8"/>
        <v>0</v>
      </c>
      <c r="BJ138" s="17" t="s">
        <v>95</v>
      </c>
      <c r="BK138" s="149">
        <f t="shared" si="9"/>
        <v>0</v>
      </c>
      <c r="BL138" s="17" t="s">
        <v>556</v>
      </c>
      <c r="BM138" s="148" t="s">
        <v>599</v>
      </c>
    </row>
    <row r="139" spans="2:65" s="11" customFormat="1" ht="25.9" customHeight="1">
      <c r="B139" s="125"/>
      <c r="D139" s="126" t="s">
        <v>86</v>
      </c>
      <c r="E139" s="127" t="s">
        <v>834</v>
      </c>
      <c r="F139" s="127" t="s">
        <v>430</v>
      </c>
      <c r="I139" s="128"/>
      <c r="J139" s="129">
        <f>BK139</f>
        <v>0</v>
      </c>
      <c r="L139" s="125"/>
      <c r="M139" s="130"/>
      <c r="P139" s="131">
        <f>P140</f>
        <v>0</v>
      </c>
      <c r="R139" s="131">
        <f>R140</f>
        <v>0</v>
      </c>
      <c r="T139" s="132">
        <f>T140</f>
        <v>0</v>
      </c>
      <c r="AR139" s="126" t="s">
        <v>95</v>
      </c>
      <c r="AT139" s="133" t="s">
        <v>86</v>
      </c>
      <c r="AU139" s="133" t="s">
        <v>87</v>
      </c>
      <c r="AY139" s="126" t="s">
        <v>432</v>
      </c>
      <c r="BK139" s="134">
        <f>BK140</f>
        <v>0</v>
      </c>
    </row>
    <row r="140" spans="2:65" s="1" customFormat="1" ht="16.5" customHeight="1">
      <c r="B140" s="33"/>
      <c r="C140" s="137" t="s">
        <v>8</v>
      </c>
      <c r="D140" s="137" t="s">
        <v>435</v>
      </c>
      <c r="E140" s="138" t="s">
        <v>7559</v>
      </c>
      <c r="F140" s="139" t="s">
        <v>7560</v>
      </c>
      <c r="G140" s="140" t="s">
        <v>743</v>
      </c>
      <c r="H140" s="141">
        <v>1.0999999999999999E-2</v>
      </c>
      <c r="I140" s="142"/>
      <c r="J140" s="143">
        <f>ROUND(I140*H140,2)</f>
        <v>0</v>
      </c>
      <c r="K140" s="139" t="s">
        <v>528</v>
      </c>
      <c r="L140" s="33"/>
      <c r="M140" s="178" t="s">
        <v>1</v>
      </c>
      <c r="N140" s="179" t="s">
        <v>52</v>
      </c>
      <c r="O140" s="180"/>
      <c r="P140" s="181">
        <f>O140*H140</f>
        <v>0</v>
      </c>
      <c r="Q140" s="181">
        <v>0</v>
      </c>
      <c r="R140" s="181">
        <f>Q140*H140</f>
        <v>0</v>
      </c>
      <c r="S140" s="181">
        <v>0</v>
      </c>
      <c r="T140" s="182">
        <f>S140*H140</f>
        <v>0</v>
      </c>
      <c r="AR140" s="148" t="s">
        <v>556</v>
      </c>
      <c r="AT140" s="148" t="s">
        <v>435</v>
      </c>
      <c r="AU140" s="148" t="s">
        <v>95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556</v>
      </c>
      <c r="BM140" s="148" t="s">
        <v>611</v>
      </c>
    </row>
    <row r="141" spans="2:65" s="1" customFormat="1" ht="6.95" customHeight="1">
      <c r="B141" s="45"/>
      <c r="C141" s="46"/>
      <c r="D141" s="46"/>
      <c r="E141" s="46"/>
      <c r="F141" s="46"/>
      <c r="G141" s="46"/>
      <c r="H141" s="46"/>
      <c r="I141" s="46"/>
      <c r="J141" s="46"/>
      <c r="K141" s="46"/>
      <c r="L141" s="33"/>
    </row>
  </sheetData>
  <sheetProtection algorithmName="SHA-512" hashValue="3zCUI5ogY6+PdXxq6d7WLynLx+8yH1l1fQU80rZl3PLSr+DYIcvVVi1ofATdH4K/f3zPwX5azlNJ/TMyDaOuwA==" saltValue="gRMl0UHO1gRn6GwTsoxMzb9TaB9Mr0lTh1JpYu0tgO6AAkN9rnRbG3HswhT78zY6l/mO4jkbCnbKitXrM5Hc7w==" spinCount="100000" sheet="1" objects="1" scenarios="1" formatColumns="0" formatRows="0" autoFilter="0"/>
  <autoFilter ref="C123:K140" xr:uid="{00000000-0009-0000-0000-00002A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theme="9" tint="0.59999389629810485"/>
    <pageSetUpPr fitToPage="1"/>
  </sheetPr>
  <dimension ref="B2:BM14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259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6355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30" customHeight="1">
      <c r="B11" s="33"/>
      <c r="E11" s="227" t="s">
        <v>7561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250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91.25" customHeight="1">
      <c r="B29" s="95"/>
      <c r="E29" s="211" t="s">
        <v>7562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ROUND(J123,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ROUND((SUM(BE123:BE145)),  2)</f>
        <v>0</v>
      </c>
      <c r="I35" s="97">
        <v>0.21</v>
      </c>
      <c r="J35" s="87">
        <f>ROUND(((SUM(BE123:BE145))*I35),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ROUND((SUM(BF123:BF145)),  2)</f>
        <v>0</v>
      </c>
      <c r="I36" s="97">
        <v>0.12</v>
      </c>
      <c r="J36" s="87">
        <f>ROUND(((SUM(BF123:BF145))*I36),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ROUND((SUM(BG123:BG145)),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ROUND((SUM(BH123:BH145)),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ROUND((SUM(BI123:BI145)),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20.F - ZÁZEMÍ a KAVÁRNA - vzduchotechnika - nezpůsobilé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J123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7563</v>
      </c>
      <c r="E99" s="111"/>
      <c r="F99" s="111"/>
      <c r="G99" s="111"/>
      <c r="H99" s="111"/>
      <c r="I99" s="111"/>
      <c r="J99" s="112">
        <f>J124</f>
        <v>0</v>
      </c>
      <c r="L99" s="109"/>
    </row>
    <row r="100" spans="2:47" s="8" customFormat="1" ht="24.95" customHeight="1">
      <c r="B100" s="109"/>
      <c r="D100" s="110" t="s">
        <v>7564</v>
      </c>
      <c r="E100" s="111"/>
      <c r="F100" s="111"/>
      <c r="G100" s="111"/>
      <c r="H100" s="111"/>
      <c r="I100" s="111"/>
      <c r="J100" s="112">
        <f>J131</f>
        <v>0</v>
      </c>
      <c r="L100" s="109"/>
    </row>
    <row r="101" spans="2:47" s="8" customFormat="1" ht="24.95" customHeight="1">
      <c r="B101" s="109"/>
      <c r="D101" s="110" t="s">
        <v>7535</v>
      </c>
      <c r="E101" s="111"/>
      <c r="F101" s="111"/>
      <c r="G101" s="111"/>
      <c r="H101" s="111"/>
      <c r="I101" s="111"/>
      <c r="J101" s="112">
        <f>J143</f>
        <v>0</v>
      </c>
      <c r="L101" s="109"/>
    </row>
    <row r="102" spans="2:47" s="1" customFormat="1" ht="21.75" customHeight="1">
      <c r="B102" s="33"/>
      <c r="L102" s="33"/>
    </row>
    <row r="103" spans="2:47" s="1" customFormat="1" ht="6.95" customHeight="1"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33"/>
    </row>
    <row r="107" spans="2:47" s="1" customFormat="1" ht="6.95" customHeight="1"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33"/>
    </row>
    <row r="108" spans="2:47" s="1" customFormat="1" ht="24.95" customHeight="1">
      <c r="B108" s="33"/>
      <c r="C108" s="21" t="s">
        <v>416</v>
      </c>
      <c r="L108" s="33"/>
    </row>
    <row r="109" spans="2:47" s="1" customFormat="1" ht="6.95" customHeight="1">
      <c r="B109" s="33"/>
      <c r="L109" s="33"/>
    </row>
    <row r="110" spans="2:47" s="1" customFormat="1" ht="12" customHeight="1">
      <c r="B110" s="33"/>
      <c r="C110" s="27" t="s">
        <v>16</v>
      </c>
      <c r="L110" s="33"/>
    </row>
    <row r="111" spans="2:47" s="1" customFormat="1" ht="16.5" customHeight="1">
      <c r="B111" s="33"/>
      <c r="E111" s="246" t="str">
        <f>E7</f>
        <v>OBNOVA PARKU NA MÍROVÉM NÁMĚSTÍ V HODONÍNĚ</v>
      </c>
      <c r="F111" s="247"/>
      <c r="G111" s="247"/>
      <c r="H111" s="247"/>
      <c r="L111" s="33"/>
    </row>
    <row r="112" spans="2:47" ht="12" customHeight="1">
      <c r="B112" s="20"/>
      <c r="C112" s="27" t="s">
        <v>395</v>
      </c>
      <c r="L112" s="20"/>
    </row>
    <row r="113" spans="2:65" s="1" customFormat="1" ht="16.5" customHeight="1">
      <c r="B113" s="33"/>
      <c r="E113" s="246" t="s">
        <v>6355</v>
      </c>
      <c r="F113" s="248"/>
      <c r="G113" s="248"/>
      <c r="H113" s="248"/>
      <c r="L113" s="33"/>
    </row>
    <row r="114" spans="2:65" s="1" customFormat="1" ht="12" customHeight="1">
      <c r="B114" s="33"/>
      <c r="C114" s="27" t="s">
        <v>637</v>
      </c>
      <c r="L114" s="33"/>
    </row>
    <row r="115" spans="2:65" s="1" customFormat="1" ht="30" customHeight="1">
      <c r="B115" s="33"/>
      <c r="E115" s="227" t="str">
        <f>E11</f>
        <v>20.F - ZÁZEMÍ a KAVÁRNA - vzduchotechnika - nezpůsobilé</v>
      </c>
      <c r="F115" s="248"/>
      <c r="G115" s="248"/>
      <c r="H115" s="248"/>
      <c r="L115" s="33"/>
    </row>
    <row r="116" spans="2:65" s="1" customFormat="1" ht="6.95" customHeight="1">
      <c r="B116" s="33"/>
      <c r="L116" s="33"/>
    </row>
    <row r="117" spans="2:65" s="1" customFormat="1" ht="12" customHeight="1">
      <c r="B117" s="33"/>
      <c r="C117" s="27" t="s">
        <v>22</v>
      </c>
      <c r="F117" s="25" t="str">
        <f>F14</f>
        <v xml:space="preserve">HODONÍN </v>
      </c>
      <c r="I117" s="27" t="s">
        <v>24</v>
      </c>
      <c r="J117" s="53" t="str">
        <f>IF(J14="","",J14)</f>
        <v>25. 10. 2024</v>
      </c>
      <c r="L117" s="33"/>
    </row>
    <row r="118" spans="2:65" s="1" customFormat="1" ht="6.95" customHeight="1">
      <c r="B118" s="33"/>
      <c r="L118" s="33"/>
    </row>
    <row r="119" spans="2:65" s="1" customFormat="1" ht="40.15" customHeight="1">
      <c r="B119" s="33"/>
      <c r="C119" s="27" t="s">
        <v>30</v>
      </c>
      <c r="F119" s="25" t="str">
        <f>E17</f>
        <v>Město Hodonín, Masyrykovo nám.53/1, Hodonín 695 35</v>
      </c>
      <c r="I119" s="27" t="s">
        <v>38</v>
      </c>
      <c r="J119" s="31" t="str">
        <f>E23</f>
        <v>MAAUS  s.r.o., Gorkého 51/1, Brno 602 00</v>
      </c>
      <c r="L119" s="33"/>
    </row>
    <row r="120" spans="2:65" s="1" customFormat="1" ht="15.2" customHeight="1">
      <c r="B120" s="33"/>
      <c r="C120" s="27" t="s">
        <v>36</v>
      </c>
      <c r="F120" s="25" t="str">
        <f>IF(E20="","",E20)</f>
        <v>Vyplň údaj</v>
      </c>
      <c r="I120" s="27" t="s">
        <v>43</v>
      </c>
      <c r="J120" s="31" t="str">
        <f>E26</f>
        <v xml:space="preserve"> </v>
      </c>
      <c r="L120" s="33"/>
    </row>
    <row r="121" spans="2:65" s="1" customFormat="1" ht="10.35" customHeight="1">
      <c r="B121" s="33"/>
      <c r="L121" s="33"/>
    </row>
    <row r="122" spans="2:65" s="10" customFormat="1" ht="29.25" customHeight="1">
      <c r="B122" s="117"/>
      <c r="C122" s="118" t="s">
        <v>417</v>
      </c>
      <c r="D122" s="119" t="s">
        <v>72</v>
      </c>
      <c r="E122" s="119" t="s">
        <v>68</v>
      </c>
      <c r="F122" s="119" t="s">
        <v>69</v>
      </c>
      <c r="G122" s="119" t="s">
        <v>418</v>
      </c>
      <c r="H122" s="119" t="s">
        <v>419</v>
      </c>
      <c r="I122" s="119" t="s">
        <v>420</v>
      </c>
      <c r="J122" s="119" t="s">
        <v>402</v>
      </c>
      <c r="K122" s="120" t="s">
        <v>421</v>
      </c>
      <c r="L122" s="117"/>
      <c r="M122" s="60" t="s">
        <v>1</v>
      </c>
      <c r="N122" s="61" t="s">
        <v>51</v>
      </c>
      <c r="O122" s="61" t="s">
        <v>422</v>
      </c>
      <c r="P122" s="61" t="s">
        <v>423</v>
      </c>
      <c r="Q122" s="61" t="s">
        <v>424</v>
      </c>
      <c r="R122" s="61" t="s">
        <v>425</v>
      </c>
      <c r="S122" s="61" t="s">
        <v>426</v>
      </c>
      <c r="T122" s="62" t="s">
        <v>427</v>
      </c>
    </row>
    <row r="123" spans="2:65" s="1" customFormat="1" ht="22.9" customHeight="1">
      <c r="B123" s="33"/>
      <c r="C123" s="65" t="s">
        <v>428</v>
      </c>
      <c r="J123" s="121">
        <f>BK123</f>
        <v>0</v>
      </c>
      <c r="L123" s="33"/>
      <c r="M123" s="63"/>
      <c r="N123" s="54"/>
      <c r="O123" s="54"/>
      <c r="P123" s="122">
        <f>P124+P131+P143</f>
        <v>0</v>
      </c>
      <c r="Q123" s="54"/>
      <c r="R123" s="122">
        <f>R124+R131+R143</f>
        <v>0.24415999999999999</v>
      </c>
      <c r="S123" s="54"/>
      <c r="T123" s="123">
        <f>T124+T131+T143</f>
        <v>0</v>
      </c>
      <c r="AT123" s="17" t="s">
        <v>86</v>
      </c>
      <c r="AU123" s="17" t="s">
        <v>404</v>
      </c>
      <c r="BK123" s="124">
        <f>BK124+BK131+BK143</f>
        <v>0</v>
      </c>
    </row>
    <row r="124" spans="2:65" s="11" customFormat="1" ht="25.9" customHeight="1">
      <c r="B124" s="125"/>
      <c r="D124" s="126" t="s">
        <v>86</v>
      </c>
      <c r="E124" s="127" t="s">
        <v>7565</v>
      </c>
      <c r="F124" s="127" t="s">
        <v>7566</v>
      </c>
      <c r="I124" s="128"/>
      <c r="J124" s="129">
        <f>BK124</f>
        <v>0</v>
      </c>
      <c r="L124" s="125"/>
      <c r="M124" s="130"/>
      <c r="P124" s="131">
        <f>SUM(P125:P130)</f>
        <v>0</v>
      </c>
      <c r="R124" s="131">
        <f>SUM(R125:R130)</f>
        <v>1.226E-2</v>
      </c>
      <c r="T124" s="132">
        <f>SUM(T125:T130)</f>
        <v>0</v>
      </c>
      <c r="AR124" s="126" t="s">
        <v>95</v>
      </c>
      <c r="AT124" s="133" t="s">
        <v>86</v>
      </c>
      <c r="AU124" s="133" t="s">
        <v>87</v>
      </c>
      <c r="AY124" s="126" t="s">
        <v>432</v>
      </c>
      <c r="BK124" s="134">
        <f>SUM(BK125:BK130)</f>
        <v>0</v>
      </c>
    </row>
    <row r="125" spans="2:65" s="1" customFormat="1" ht="16.5" customHeight="1">
      <c r="B125" s="33"/>
      <c r="C125" s="137" t="s">
        <v>95</v>
      </c>
      <c r="D125" s="137" t="s">
        <v>435</v>
      </c>
      <c r="E125" s="138" t="s">
        <v>7567</v>
      </c>
      <c r="F125" s="139" t="s">
        <v>7568</v>
      </c>
      <c r="G125" s="140" t="s">
        <v>521</v>
      </c>
      <c r="H125" s="141">
        <v>4</v>
      </c>
      <c r="I125" s="142"/>
      <c r="J125" s="143">
        <f t="shared" ref="J125:J130" si="0">ROUND(I125*H125,2)</f>
        <v>0</v>
      </c>
      <c r="K125" s="139" t="s">
        <v>6100</v>
      </c>
      <c r="L125" s="33"/>
      <c r="M125" s="144" t="s">
        <v>1</v>
      </c>
      <c r="N125" s="145" t="s">
        <v>52</v>
      </c>
      <c r="P125" s="146">
        <f t="shared" ref="P125:P130" si="1">O125*H125</f>
        <v>0</v>
      </c>
      <c r="Q125" s="146">
        <v>1.2700000000000001E-3</v>
      </c>
      <c r="R125" s="146">
        <f t="shared" ref="R125:R130" si="2">Q125*H125</f>
        <v>5.0800000000000003E-3</v>
      </c>
      <c r="S125" s="146">
        <v>0</v>
      </c>
      <c r="T125" s="147">
        <f t="shared" ref="T125:T130" si="3">S125*H125</f>
        <v>0</v>
      </c>
      <c r="AR125" s="148" t="s">
        <v>431</v>
      </c>
      <c r="AT125" s="148" t="s">
        <v>435</v>
      </c>
      <c r="AU125" s="148" t="s">
        <v>95</v>
      </c>
      <c r="AY125" s="17" t="s">
        <v>432</v>
      </c>
      <c r="BE125" s="149">
        <f t="shared" ref="BE125:BE130" si="4">IF(N125="základní",J125,0)</f>
        <v>0</v>
      </c>
      <c r="BF125" s="149">
        <f t="shared" ref="BF125:BF130" si="5">IF(N125="snížená",J125,0)</f>
        <v>0</v>
      </c>
      <c r="BG125" s="149">
        <f t="shared" ref="BG125:BG130" si="6">IF(N125="zákl. přenesená",J125,0)</f>
        <v>0</v>
      </c>
      <c r="BH125" s="149">
        <f t="shared" ref="BH125:BH130" si="7">IF(N125="sníž. přenesená",J125,0)</f>
        <v>0</v>
      </c>
      <c r="BI125" s="149">
        <f t="shared" ref="BI125:BI130" si="8">IF(N125="nulová",J125,0)</f>
        <v>0</v>
      </c>
      <c r="BJ125" s="17" t="s">
        <v>95</v>
      </c>
      <c r="BK125" s="149">
        <f t="shared" ref="BK125:BK130" si="9">ROUND(I125*H125,2)</f>
        <v>0</v>
      </c>
      <c r="BL125" s="17" t="s">
        <v>431</v>
      </c>
      <c r="BM125" s="148" t="s">
        <v>97</v>
      </c>
    </row>
    <row r="126" spans="2:65" s="1" customFormat="1" ht="16.5" customHeight="1">
      <c r="B126" s="33"/>
      <c r="C126" s="137" t="s">
        <v>97</v>
      </c>
      <c r="D126" s="137" t="s">
        <v>435</v>
      </c>
      <c r="E126" s="138" t="s">
        <v>7569</v>
      </c>
      <c r="F126" s="139" t="s">
        <v>7570</v>
      </c>
      <c r="G126" s="140" t="s">
        <v>521</v>
      </c>
      <c r="H126" s="141">
        <v>2</v>
      </c>
      <c r="I126" s="142"/>
      <c r="J126" s="143">
        <f t="shared" si="0"/>
        <v>0</v>
      </c>
      <c r="K126" s="139" t="s">
        <v>6100</v>
      </c>
      <c r="L126" s="33"/>
      <c r="M126" s="144" t="s">
        <v>1</v>
      </c>
      <c r="N126" s="145" t="s">
        <v>52</v>
      </c>
      <c r="P126" s="146">
        <f t="shared" si="1"/>
        <v>0</v>
      </c>
      <c r="Q126" s="146">
        <v>1.57E-3</v>
      </c>
      <c r="R126" s="146">
        <f t="shared" si="2"/>
        <v>3.14E-3</v>
      </c>
      <c r="S126" s="146">
        <v>0</v>
      </c>
      <c r="T126" s="147">
        <f t="shared" si="3"/>
        <v>0</v>
      </c>
      <c r="AR126" s="148" t="s">
        <v>431</v>
      </c>
      <c r="AT126" s="148" t="s">
        <v>435</v>
      </c>
      <c r="AU126" s="148" t="s">
        <v>95</v>
      </c>
      <c r="AY126" s="17" t="s">
        <v>432</v>
      </c>
      <c r="BE126" s="149">
        <f t="shared" si="4"/>
        <v>0</v>
      </c>
      <c r="BF126" s="149">
        <f t="shared" si="5"/>
        <v>0</v>
      </c>
      <c r="BG126" s="149">
        <f t="shared" si="6"/>
        <v>0</v>
      </c>
      <c r="BH126" s="149">
        <f t="shared" si="7"/>
        <v>0</v>
      </c>
      <c r="BI126" s="149">
        <f t="shared" si="8"/>
        <v>0</v>
      </c>
      <c r="BJ126" s="17" t="s">
        <v>95</v>
      </c>
      <c r="BK126" s="149">
        <f t="shared" si="9"/>
        <v>0</v>
      </c>
      <c r="BL126" s="17" t="s">
        <v>431</v>
      </c>
      <c r="BM126" s="148" t="s">
        <v>431</v>
      </c>
    </row>
    <row r="127" spans="2:65" s="1" customFormat="1" ht="16.5" customHeight="1">
      <c r="B127" s="33"/>
      <c r="C127" s="137" t="s">
        <v>108</v>
      </c>
      <c r="D127" s="137" t="s">
        <v>435</v>
      </c>
      <c r="E127" s="138" t="s">
        <v>7571</v>
      </c>
      <c r="F127" s="139" t="s">
        <v>7572</v>
      </c>
      <c r="G127" s="140" t="s">
        <v>521</v>
      </c>
      <c r="H127" s="141">
        <v>2</v>
      </c>
      <c r="I127" s="142"/>
      <c r="J127" s="143">
        <f t="shared" si="0"/>
        <v>0</v>
      </c>
      <c r="K127" s="139" t="s">
        <v>6100</v>
      </c>
      <c r="L127" s="33"/>
      <c r="M127" s="144" t="s">
        <v>1</v>
      </c>
      <c r="N127" s="145" t="s">
        <v>52</v>
      </c>
      <c r="P127" s="146">
        <f t="shared" si="1"/>
        <v>0</v>
      </c>
      <c r="Q127" s="146">
        <v>2.0200000000000001E-3</v>
      </c>
      <c r="R127" s="146">
        <f t="shared" si="2"/>
        <v>4.0400000000000002E-3</v>
      </c>
      <c r="S127" s="146">
        <v>0</v>
      </c>
      <c r="T127" s="147">
        <f t="shared" si="3"/>
        <v>0</v>
      </c>
      <c r="AR127" s="148" t="s">
        <v>431</v>
      </c>
      <c r="AT127" s="148" t="s">
        <v>435</v>
      </c>
      <c r="AU127" s="148" t="s">
        <v>95</v>
      </c>
      <c r="AY127" s="17" t="s">
        <v>432</v>
      </c>
      <c r="BE127" s="149">
        <f t="shared" si="4"/>
        <v>0</v>
      </c>
      <c r="BF127" s="149">
        <f t="shared" si="5"/>
        <v>0</v>
      </c>
      <c r="BG127" s="149">
        <f t="shared" si="6"/>
        <v>0</v>
      </c>
      <c r="BH127" s="149">
        <f t="shared" si="7"/>
        <v>0</v>
      </c>
      <c r="BI127" s="149">
        <f t="shared" si="8"/>
        <v>0</v>
      </c>
      <c r="BJ127" s="17" t="s">
        <v>95</v>
      </c>
      <c r="BK127" s="149">
        <f t="shared" si="9"/>
        <v>0</v>
      </c>
      <c r="BL127" s="17" t="s">
        <v>431</v>
      </c>
      <c r="BM127" s="148" t="s">
        <v>483</v>
      </c>
    </row>
    <row r="128" spans="2:65" s="1" customFormat="1" ht="24.2" customHeight="1">
      <c r="B128" s="33"/>
      <c r="C128" s="137" t="s">
        <v>431</v>
      </c>
      <c r="D128" s="137" t="s">
        <v>435</v>
      </c>
      <c r="E128" s="138" t="s">
        <v>7573</v>
      </c>
      <c r="F128" s="139" t="s">
        <v>7574</v>
      </c>
      <c r="G128" s="140" t="s">
        <v>521</v>
      </c>
      <c r="H128" s="141">
        <v>8</v>
      </c>
      <c r="I128" s="142"/>
      <c r="J128" s="143">
        <f t="shared" si="0"/>
        <v>0</v>
      </c>
      <c r="K128" s="139" t="s">
        <v>6100</v>
      </c>
      <c r="L128" s="33"/>
      <c r="M128" s="144" t="s">
        <v>1</v>
      </c>
      <c r="N128" s="145" t="s">
        <v>52</v>
      </c>
      <c r="P128" s="146">
        <f t="shared" si="1"/>
        <v>0</v>
      </c>
      <c r="Q128" s="146">
        <v>0</v>
      </c>
      <c r="R128" s="146">
        <f t="shared" si="2"/>
        <v>0</v>
      </c>
      <c r="S128" s="146">
        <v>0</v>
      </c>
      <c r="T128" s="147">
        <f t="shared" si="3"/>
        <v>0</v>
      </c>
      <c r="AR128" s="148" t="s">
        <v>431</v>
      </c>
      <c r="AT128" s="148" t="s">
        <v>435</v>
      </c>
      <c r="AU128" s="148" t="s">
        <v>95</v>
      </c>
      <c r="AY128" s="17" t="s">
        <v>432</v>
      </c>
      <c r="BE128" s="149">
        <f t="shared" si="4"/>
        <v>0</v>
      </c>
      <c r="BF128" s="149">
        <f t="shared" si="5"/>
        <v>0</v>
      </c>
      <c r="BG128" s="149">
        <f t="shared" si="6"/>
        <v>0</v>
      </c>
      <c r="BH128" s="149">
        <f t="shared" si="7"/>
        <v>0</v>
      </c>
      <c r="BI128" s="149">
        <f t="shared" si="8"/>
        <v>0</v>
      </c>
      <c r="BJ128" s="17" t="s">
        <v>95</v>
      </c>
      <c r="BK128" s="149">
        <f t="shared" si="9"/>
        <v>0</v>
      </c>
      <c r="BL128" s="17" t="s">
        <v>431</v>
      </c>
      <c r="BM128" s="148" t="s">
        <v>500</v>
      </c>
    </row>
    <row r="129" spans="2:65" s="1" customFormat="1" ht="24.2" customHeight="1">
      <c r="B129" s="33"/>
      <c r="C129" s="137" t="s">
        <v>452</v>
      </c>
      <c r="D129" s="137" t="s">
        <v>435</v>
      </c>
      <c r="E129" s="138" t="s">
        <v>6152</v>
      </c>
      <c r="F129" s="139" t="s">
        <v>7575</v>
      </c>
      <c r="G129" s="140" t="s">
        <v>527</v>
      </c>
      <c r="H129" s="141">
        <v>3.5</v>
      </c>
      <c r="I129" s="142"/>
      <c r="J129" s="143">
        <f t="shared" si="0"/>
        <v>0</v>
      </c>
      <c r="K129" s="139" t="s">
        <v>528</v>
      </c>
      <c r="L129" s="33"/>
      <c r="M129" s="144" t="s">
        <v>1</v>
      </c>
      <c r="N129" s="145" t="s">
        <v>52</v>
      </c>
      <c r="P129" s="146">
        <f t="shared" si="1"/>
        <v>0</v>
      </c>
      <c r="Q129" s="146">
        <v>0</v>
      </c>
      <c r="R129" s="146">
        <f t="shared" si="2"/>
        <v>0</v>
      </c>
      <c r="S129" s="146">
        <v>0</v>
      </c>
      <c r="T129" s="147">
        <f t="shared" si="3"/>
        <v>0</v>
      </c>
      <c r="AR129" s="148" t="s">
        <v>431</v>
      </c>
      <c r="AT129" s="148" t="s">
        <v>435</v>
      </c>
      <c r="AU129" s="148" t="s">
        <v>95</v>
      </c>
      <c r="AY129" s="17" t="s">
        <v>432</v>
      </c>
      <c r="BE129" s="149">
        <f t="shared" si="4"/>
        <v>0</v>
      </c>
      <c r="BF129" s="149">
        <f t="shared" si="5"/>
        <v>0</v>
      </c>
      <c r="BG129" s="149">
        <f t="shared" si="6"/>
        <v>0</v>
      </c>
      <c r="BH129" s="149">
        <f t="shared" si="7"/>
        <v>0</v>
      </c>
      <c r="BI129" s="149">
        <f t="shared" si="8"/>
        <v>0</v>
      </c>
      <c r="BJ129" s="17" t="s">
        <v>95</v>
      </c>
      <c r="BK129" s="149">
        <f t="shared" si="9"/>
        <v>0</v>
      </c>
      <c r="BL129" s="17" t="s">
        <v>431</v>
      </c>
      <c r="BM129" s="148" t="s">
        <v>140</v>
      </c>
    </row>
    <row r="130" spans="2:65" s="1" customFormat="1" ht="24.2" customHeight="1">
      <c r="B130" s="33"/>
      <c r="C130" s="137" t="s">
        <v>483</v>
      </c>
      <c r="D130" s="137" t="s">
        <v>435</v>
      </c>
      <c r="E130" s="138" t="s">
        <v>6156</v>
      </c>
      <c r="F130" s="139" t="s">
        <v>7576</v>
      </c>
      <c r="G130" s="140" t="s">
        <v>527</v>
      </c>
      <c r="H130" s="141">
        <v>1</v>
      </c>
      <c r="I130" s="142"/>
      <c r="J130" s="143">
        <f t="shared" si="0"/>
        <v>0</v>
      </c>
      <c r="K130" s="139" t="s">
        <v>528</v>
      </c>
      <c r="L130" s="33"/>
      <c r="M130" s="144" t="s">
        <v>1</v>
      </c>
      <c r="N130" s="145" t="s">
        <v>52</v>
      </c>
      <c r="P130" s="146">
        <f t="shared" si="1"/>
        <v>0</v>
      </c>
      <c r="Q130" s="146">
        <v>0</v>
      </c>
      <c r="R130" s="146">
        <f t="shared" si="2"/>
        <v>0</v>
      </c>
      <c r="S130" s="146">
        <v>0</v>
      </c>
      <c r="T130" s="147">
        <f t="shared" si="3"/>
        <v>0</v>
      </c>
      <c r="AR130" s="148" t="s">
        <v>431</v>
      </c>
      <c r="AT130" s="148" t="s">
        <v>435</v>
      </c>
      <c r="AU130" s="148" t="s">
        <v>95</v>
      </c>
      <c r="AY130" s="17" t="s">
        <v>432</v>
      </c>
      <c r="BE130" s="149">
        <f t="shared" si="4"/>
        <v>0</v>
      </c>
      <c r="BF130" s="149">
        <f t="shared" si="5"/>
        <v>0</v>
      </c>
      <c r="BG130" s="149">
        <f t="shared" si="6"/>
        <v>0</v>
      </c>
      <c r="BH130" s="149">
        <f t="shared" si="7"/>
        <v>0</v>
      </c>
      <c r="BI130" s="149">
        <f t="shared" si="8"/>
        <v>0</v>
      </c>
      <c r="BJ130" s="17" t="s">
        <v>95</v>
      </c>
      <c r="BK130" s="149">
        <f t="shared" si="9"/>
        <v>0</v>
      </c>
      <c r="BL130" s="17" t="s">
        <v>431</v>
      </c>
      <c r="BM130" s="148" t="s">
        <v>8</v>
      </c>
    </row>
    <row r="131" spans="2:65" s="11" customFormat="1" ht="25.9" customHeight="1">
      <c r="B131" s="125"/>
      <c r="D131" s="126" t="s">
        <v>86</v>
      </c>
      <c r="E131" s="127" t="s">
        <v>287</v>
      </c>
      <c r="F131" s="127" t="s">
        <v>7577</v>
      </c>
      <c r="I131" s="128"/>
      <c r="J131" s="129">
        <f>BK131</f>
        <v>0</v>
      </c>
      <c r="L131" s="125"/>
      <c r="M131" s="130"/>
      <c r="P131" s="131">
        <f>SUM(P132:P142)</f>
        <v>0</v>
      </c>
      <c r="R131" s="131">
        <f>SUM(R132:R142)</f>
        <v>0.2319</v>
      </c>
      <c r="T131" s="132">
        <f>SUM(T132:T142)</f>
        <v>0</v>
      </c>
      <c r="AR131" s="126" t="s">
        <v>95</v>
      </c>
      <c r="AT131" s="133" t="s">
        <v>86</v>
      </c>
      <c r="AU131" s="133" t="s">
        <v>87</v>
      </c>
      <c r="AY131" s="126" t="s">
        <v>432</v>
      </c>
      <c r="BK131" s="134">
        <f>SUM(BK132:BK142)</f>
        <v>0</v>
      </c>
    </row>
    <row r="132" spans="2:65" s="1" customFormat="1" ht="24.2" customHeight="1">
      <c r="B132" s="33"/>
      <c r="C132" s="137" t="s">
        <v>489</v>
      </c>
      <c r="D132" s="137" t="s">
        <v>435</v>
      </c>
      <c r="E132" s="138" t="s">
        <v>6153</v>
      </c>
      <c r="F132" s="139" t="s">
        <v>7578</v>
      </c>
      <c r="G132" s="140" t="s">
        <v>527</v>
      </c>
      <c r="H132" s="141">
        <v>1</v>
      </c>
      <c r="I132" s="142"/>
      <c r="J132" s="143">
        <f t="shared" ref="J132:J142" si="10">ROUND(I132*H132,2)</f>
        <v>0</v>
      </c>
      <c r="K132" s="139" t="s">
        <v>528</v>
      </c>
      <c r="L132" s="33"/>
      <c r="M132" s="144" t="s">
        <v>1</v>
      </c>
      <c r="N132" s="145" t="s">
        <v>52</v>
      </c>
      <c r="P132" s="146">
        <f t="shared" ref="P132:P142" si="11">O132*H132</f>
        <v>0</v>
      </c>
      <c r="Q132" s="146">
        <v>5.1499999999999997E-2</v>
      </c>
      <c r="R132" s="146">
        <f t="shared" ref="R132:R142" si="12">Q132*H132</f>
        <v>5.1499999999999997E-2</v>
      </c>
      <c r="S132" s="146">
        <v>0</v>
      </c>
      <c r="T132" s="147">
        <f t="shared" ref="T132:T142" si="13">S132*H132</f>
        <v>0</v>
      </c>
      <c r="AR132" s="148" t="s">
        <v>431</v>
      </c>
      <c r="AT132" s="148" t="s">
        <v>435</v>
      </c>
      <c r="AU132" s="148" t="s">
        <v>95</v>
      </c>
      <c r="AY132" s="17" t="s">
        <v>432</v>
      </c>
      <c r="BE132" s="149">
        <f t="shared" ref="BE132:BE142" si="14">IF(N132="základní",J132,0)</f>
        <v>0</v>
      </c>
      <c r="BF132" s="149">
        <f t="shared" ref="BF132:BF142" si="15">IF(N132="snížená",J132,0)</f>
        <v>0</v>
      </c>
      <c r="BG132" s="149">
        <f t="shared" ref="BG132:BG142" si="16">IF(N132="zákl. přenesená",J132,0)</f>
        <v>0</v>
      </c>
      <c r="BH132" s="149">
        <f t="shared" ref="BH132:BH142" si="17">IF(N132="sníž. přenesená",J132,0)</f>
        <v>0</v>
      </c>
      <c r="BI132" s="149">
        <f t="shared" ref="BI132:BI142" si="18">IF(N132="nulová",J132,0)</f>
        <v>0</v>
      </c>
      <c r="BJ132" s="17" t="s">
        <v>95</v>
      </c>
      <c r="BK132" s="149">
        <f t="shared" ref="BK132:BK142" si="19">ROUND(I132*H132,2)</f>
        <v>0</v>
      </c>
      <c r="BL132" s="17" t="s">
        <v>431</v>
      </c>
      <c r="BM132" s="148" t="s">
        <v>220</v>
      </c>
    </row>
    <row r="133" spans="2:65" s="1" customFormat="1" ht="24.2" customHeight="1">
      <c r="B133" s="33"/>
      <c r="C133" s="137" t="s">
        <v>500</v>
      </c>
      <c r="D133" s="137" t="s">
        <v>435</v>
      </c>
      <c r="E133" s="138" t="s">
        <v>7543</v>
      </c>
      <c r="F133" s="139" t="s">
        <v>7579</v>
      </c>
      <c r="G133" s="140" t="s">
        <v>527</v>
      </c>
      <c r="H133" s="141">
        <v>1</v>
      </c>
      <c r="I133" s="142"/>
      <c r="J133" s="143">
        <f t="shared" si="10"/>
        <v>0</v>
      </c>
      <c r="K133" s="139" t="s">
        <v>528</v>
      </c>
      <c r="L133" s="33"/>
      <c r="M133" s="144" t="s">
        <v>1</v>
      </c>
      <c r="N133" s="145" t="s">
        <v>52</v>
      </c>
      <c r="P133" s="146">
        <f t="shared" si="11"/>
        <v>0</v>
      </c>
      <c r="Q133" s="146">
        <v>5.1499999999999997E-2</v>
      </c>
      <c r="R133" s="146">
        <f t="shared" si="12"/>
        <v>5.1499999999999997E-2</v>
      </c>
      <c r="S133" s="146">
        <v>0</v>
      </c>
      <c r="T133" s="147">
        <f t="shared" si="13"/>
        <v>0</v>
      </c>
      <c r="AR133" s="148" t="s">
        <v>431</v>
      </c>
      <c r="AT133" s="148" t="s">
        <v>435</v>
      </c>
      <c r="AU133" s="148" t="s">
        <v>95</v>
      </c>
      <c r="AY133" s="17" t="s">
        <v>432</v>
      </c>
      <c r="BE133" s="149">
        <f t="shared" si="14"/>
        <v>0</v>
      </c>
      <c r="BF133" s="149">
        <f t="shared" si="15"/>
        <v>0</v>
      </c>
      <c r="BG133" s="149">
        <f t="shared" si="16"/>
        <v>0</v>
      </c>
      <c r="BH133" s="149">
        <f t="shared" si="17"/>
        <v>0</v>
      </c>
      <c r="BI133" s="149">
        <f t="shared" si="18"/>
        <v>0</v>
      </c>
      <c r="BJ133" s="17" t="s">
        <v>95</v>
      </c>
      <c r="BK133" s="149">
        <f t="shared" si="19"/>
        <v>0</v>
      </c>
      <c r="BL133" s="17" t="s">
        <v>431</v>
      </c>
      <c r="BM133" s="148" t="s">
        <v>556</v>
      </c>
    </row>
    <row r="134" spans="2:65" s="1" customFormat="1" ht="24.2" customHeight="1">
      <c r="B134" s="33"/>
      <c r="C134" s="137" t="s">
        <v>507</v>
      </c>
      <c r="D134" s="137" t="s">
        <v>435</v>
      </c>
      <c r="E134" s="138" t="s">
        <v>7545</v>
      </c>
      <c r="F134" s="139" t="s">
        <v>7580</v>
      </c>
      <c r="G134" s="140" t="s">
        <v>527</v>
      </c>
      <c r="H134" s="141">
        <v>1</v>
      </c>
      <c r="I134" s="142"/>
      <c r="J134" s="143">
        <f t="shared" si="10"/>
        <v>0</v>
      </c>
      <c r="K134" s="139" t="s">
        <v>528</v>
      </c>
      <c r="L134" s="33"/>
      <c r="M134" s="144" t="s">
        <v>1</v>
      </c>
      <c r="N134" s="145" t="s">
        <v>52</v>
      </c>
      <c r="P134" s="146">
        <f t="shared" si="11"/>
        <v>0</v>
      </c>
      <c r="Q134" s="146">
        <v>5.1499999999999997E-2</v>
      </c>
      <c r="R134" s="146">
        <f t="shared" si="12"/>
        <v>5.1499999999999997E-2</v>
      </c>
      <c r="S134" s="146">
        <v>0</v>
      </c>
      <c r="T134" s="147">
        <f t="shared" si="13"/>
        <v>0</v>
      </c>
      <c r="AR134" s="148" t="s">
        <v>431</v>
      </c>
      <c r="AT134" s="148" t="s">
        <v>435</v>
      </c>
      <c r="AU134" s="148" t="s">
        <v>95</v>
      </c>
      <c r="AY134" s="17" t="s">
        <v>432</v>
      </c>
      <c r="BE134" s="149">
        <f t="shared" si="14"/>
        <v>0</v>
      </c>
      <c r="BF134" s="149">
        <f t="shared" si="15"/>
        <v>0</v>
      </c>
      <c r="BG134" s="149">
        <f t="shared" si="16"/>
        <v>0</v>
      </c>
      <c r="BH134" s="149">
        <f t="shared" si="17"/>
        <v>0</v>
      </c>
      <c r="BI134" s="149">
        <f t="shared" si="18"/>
        <v>0</v>
      </c>
      <c r="BJ134" s="17" t="s">
        <v>95</v>
      </c>
      <c r="BK134" s="149">
        <f t="shared" si="19"/>
        <v>0</v>
      </c>
      <c r="BL134" s="17" t="s">
        <v>431</v>
      </c>
      <c r="BM134" s="148" t="s">
        <v>572</v>
      </c>
    </row>
    <row r="135" spans="2:65" s="1" customFormat="1" ht="24.2" customHeight="1">
      <c r="B135" s="33"/>
      <c r="C135" s="137" t="s">
        <v>140</v>
      </c>
      <c r="D135" s="137" t="s">
        <v>435</v>
      </c>
      <c r="E135" s="138" t="s">
        <v>7547</v>
      </c>
      <c r="F135" s="139" t="s">
        <v>7581</v>
      </c>
      <c r="G135" s="140" t="s">
        <v>527</v>
      </c>
      <c r="H135" s="141">
        <v>1</v>
      </c>
      <c r="I135" s="142"/>
      <c r="J135" s="143">
        <f t="shared" si="10"/>
        <v>0</v>
      </c>
      <c r="K135" s="139" t="s">
        <v>528</v>
      </c>
      <c r="L135" s="33"/>
      <c r="M135" s="144" t="s">
        <v>1</v>
      </c>
      <c r="N135" s="145" t="s">
        <v>52</v>
      </c>
      <c r="P135" s="146">
        <f t="shared" si="11"/>
        <v>0</v>
      </c>
      <c r="Q135" s="146">
        <v>5.1499999999999997E-2</v>
      </c>
      <c r="R135" s="146">
        <f t="shared" si="12"/>
        <v>5.1499999999999997E-2</v>
      </c>
      <c r="S135" s="146">
        <v>0</v>
      </c>
      <c r="T135" s="147">
        <f t="shared" si="13"/>
        <v>0</v>
      </c>
      <c r="AR135" s="148" t="s">
        <v>431</v>
      </c>
      <c r="AT135" s="148" t="s">
        <v>435</v>
      </c>
      <c r="AU135" s="148" t="s">
        <v>95</v>
      </c>
      <c r="AY135" s="17" t="s">
        <v>432</v>
      </c>
      <c r="BE135" s="149">
        <f t="shared" si="14"/>
        <v>0</v>
      </c>
      <c r="BF135" s="149">
        <f t="shared" si="15"/>
        <v>0</v>
      </c>
      <c r="BG135" s="149">
        <f t="shared" si="16"/>
        <v>0</v>
      </c>
      <c r="BH135" s="149">
        <f t="shared" si="17"/>
        <v>0</v>
      </c>
      <c r="BI135" s="149">
        <f t="shared" si="18"/>
        <v>0</v>
      </c>
      <c r="BJ135" s="17" t="s">
        <v>95</v>
      </c>
      <c r="BK135" s="149">
        <f t="shared" si="19"/>
        <v>0</v>
      </c>
      <c r="BL135" s="17" t="s">
        <v>431</v>
      </c>
      <c r="BM135" s="148" t="s">
        <v>236</v>
      </c>
    </row>
    <row r="136" spans="2:65" s="1" customFormat="1" ht="21.75" customHeight="1">
      <c r="B136" s="33"/>
      <c r="C136" s="137" t="s">
        <v>194</v>
      </c>
      <c r="D136" s="137" t="s">
        <v>435</v>
      </c>
      <c r="E136" s="138" t="s">
        <v>7582</v>
      </c>
      <c r="F136" s="139" t="s">
        <v>7583</v>
      </c>
      <c r="G136" s="140" t="s">
        <v>527</v>
      </c>
      <c r="H136" s="141">
        <v>4</v>
      </c>
      <c r="I136" s="142"/>
      <c r="J136" s="143">
        <f t="shared" si="10"/>
        <v>0</v>
      </c>
      <c r="K136" s="139" t="s">
        <v>6100</v>
      </c>
      <c r="L136" s="33"/>
      <c r="M136" s="144" t="s">
        <v>1</v>
      </c>
      <c r="N136" s="145" t="s">
        <v>52</v>
      </c>
      <c r="P136" s="146">
        <f t="shared" si="11"/>
        <v>0</v>
      </c>
      <c r="Q136" s="146">
        <v>0</v>
      </c>
      <c r="R136" s="146">
        <f t="shared" si="12"/>
        <v>0</v>
      </c>
      <c r="S136" s="146">
        <v>0</v>
      </c>
      <c r="T136" s="147">
        <f t="shared" si="13"/>
        <v>0</v>
      </c>
      <c r="AR136" s="148" t="s">
        <v>431</v>
      </c>
      <c r="AT136" s="148" t="s">
        <v>435</v>
      </c>
      <c r="AU136" s="148" t="s">
        <v>95</v>
      </c>
      <c r="AY136" s="17" t="s">
        <v>432</v>
      </c>
      <c r="BE136" s="149">
        <f t="shared" si="14"/>
        <v>0</v>
      </c>
      <c r="BF136" s="149">
        <f t="shared" si="15"/>
        <v>0</v>
      </c>
      <c r="BG136" s="149">
        <f t="shared" si="16"/>
        <v>0</v>
      </c>
      <c r="BH136" s="149">
        <f t="shared" si="17"/>
        <v>0</v>
      </c>
      <c r="BI136" s="149">
        <f t="shared" si="18"/>
        <v>0</v>
      </c>
      <c r="BJ136" s="17" t="s">
        <v>95</v>
      </c>
      <c r="BK136" s="149">
        <f t="shared" si="19"/>
        <v>0</v>
      </c>
      <c r="BL136" s="17" t="s">
        <v>431</v>
      </c>
      <c r="BM136" s="148" t="s">
        <v>599</v>
      </c>
    </row>
    <row r="137" spans="2:65" s="1" customFormat="1" ht="16.5" customHeight="1">
      <c r="B137" s="33"/>
      <c r="C137" s="137" t="s">
        <v>8</v>
      </c>
      <c r="D137" s="137" t="s">
        <v>435</v>
      </c>
      <c r="E137" s="138" t="s">
        <v>7549</v>
      </c>
      <c r="F137" s="139" t="s">
        <v>7584</v>
      </c>
      <c r="G137" s="140" t="s">
        <v>6133</v>
      </c>
      <c r="H137" s="141">
        <v>5</v>
      </c>
      <c r="I137" s="142"/>
      <c r="J137" s="143">
        <f t="shared" si="10"/>
        <v>0</v>
      </c>
      <c r="K137" s="139" t="s">
        <v>528</v>
      </c>
      <c r="L137" s="33"/>
      <c r="M137" s="144" t="s">
        <v>1</v>
      </c>
      <c r="N137" s="145" t="s">
        <v>52</v>
      </c>
      <c r="P137" s="146">
        <f t="shared" si="11"/>
        <v>0</v>
      </c>
      <c r="Q137" s="146">
        <v>3.4199999999999999E-3</v>
      </c>
      <c r="R137" s="146">
        <f t="shared" si="12"/>
        <v>1.7100000000000001E-2</v>
      </c>
      <c r="S137" s="146">
        <v>0</v>
      </c>
      <c r="T137" s="147">
        <f t="shared" si="13"/>
        <v>0</v>
      </c>
      <c r="AR137" s="148" t="s">
        <v>431</v>
      </c>
      <c r="AT137" s="148" t="s">
        <v>435</v>
      </c>
      <c r="AU137" s="148" t="s">
        <v>95</v>
      </c>
      <c r="AY137" s="17" t="s">
        <v>432</v>
      </c>
      <c r="BE137" s="149">
        <f t="shared" si="14"/>
        <v>0</v>
      </c>
      <c r="BF137" s="149">
        <f t="shared" si="15"/>
        <v>0</v>
      </c>
      <c r="BG137" s="149">
        <f t="shared" si="16"/>
        <v>0</v>
      </c>
      <c r="BH137" s="149">
        <f t="shared" si="17"/>
        <v>0</v>
      </c>
      <c r="BI137" s="149">
        <f t="shared" si="18"/>
        <v>0</v>
      </c>
      <c r="BJ137" s="17" t="s">
        <v>95</v>
      </c>
      <c r="BK137" s="149">
        <f t="shared" si="19"/>
        <v>0</v>
      </c>
      <c r="BL137" s="17" t="s">
        <v>431</v>
      </c>
      <c r="BM137" s="148" t="s">
        <v>611</v>
      </c>
    </row>
    <row r="138" spans="2:65" s="1" customFormat="1" ht="24.2" customHeight="1">
      <c r="B138" s="33"/>
      <c r="C138" s="137" t="s">
        <v>211</v>
      </c>
      <c r="D138" s="137" t="s">
        <v>435</v>
      </c>
      <c r="E138" s="138" t="s">
        <v>7551</v>
      </c>
      <c r="F138" s="139" t="s">
        <v>7585</v>
      </c>
      <c r="G138" s="140" t="s">
        <v>527</v>
      </c>
      <c r="H138" s="141">
        <v>1</v>
      </c>
      <c r="I138" s="142"/>
      <c r="J138" s="143">
        <f t="shared" si="10"/>
        <v>0</v>
      </c>
      <c r="K138" s="139" t="s">
        <v>528</v>
      </c>
      <c r="L138" s="33"/>
      <c r="M138" s="144" t="s">
        <v>1</v>
      </c>
      <c r="N138" s="145" t="s">
        <v>52</v>
      </c>
      <c r="P138" s="146">
        <f t="shared" si="11"/>
        <v>0</v>
      </c>
      <c r="Q138" s="146">
        <v>2.2000000000000001E-3</v>
      </c>
      <c r="R138" s="146">
        <f t="shared" si="12"/>
        <v>2.2000000000000001E-3</v>
      </c>
      <c r="S138" s="146">
        <v>0</v>
      </c>
      <c r="T138" s="147">
        <f t="shared" si="13"/>
        <v>0</v>
      </c>
      <c r="AR138" s="148" t="s">
        <v>431</v>
      </c>
      <c r="AT138" s="148" t="s">
        <v>435</v>
      </c>
      <c r="AU138" s="148" t="s">
        <v>95</v>
      </c>
      <c r="AY138" s="17" t="s">
        <v>432</v>
      </c>
      <c r="BE138" s="149">
        <f t="shared" si="14"/>
        <v>0</v>
      </c>
      <c r="BF138" s="149">
        <f t="shared" si="15"/>
        <v>0</v>
      </c>
      <c r="BG138" s="149">
        <f t="shared" si="16"/>
        <v>0</v>
      </c>
      <c r="BH138" s="149">
        <f t="shared" si="17"/>
        <v>0</v>
      </c>
      <c r="BI138" s="149">
        <f t="shared" si="18"/>
        <v>0</v>
      </c>
      <c r="BJ138" s="17" t="s">
        <v>95</v>
      </c>
      <c r="BK138" s="149">
        <f t="shared" si="19"/>
        <v>0</v>
      </c>
      <c r="BL138" s="17" t="s">
        <v>431</v>
      </c>
      <c r="BM138" s="148" t="s">
        <v>829</v>
      </c>
    </row>
    <row r="139" spans="2:65" s="1" customFormat="1" ht="24.2" customHeight="1">
      <c r="B139" s="33"/>
      <c r="C139" s="137" t="s">
        <v>220</v>
      </c>
      <c r="D139" s="137" t="s">
        <v>435</v>
      </c>
      <c r="E139" s="138" t="s">
        <v>7553</v>
      </c>
      <c r="F139" s="139" t="s">
        <v>7586</v>
      </c>
      <c r="G139" s="140" t="s">
        <v>527</v>
      </c>
      <c r="H139" s="141">
        <v>2</v>
      </c>
      <c r="I139" s="142"/>
      <c r="J139" s="143">
        <f t="shared" si="10"/>
        <v>0</v>
      </c>
      <c r="K139" s="139" t="s">
        <v>528</v>
      </c>
      <c r="L139" s="33"/>
      <c r="M139" s="144" t="s">
        <v>1</v>
      </c>
      <c r="N139" s="145" t="s">
        <v>52</v>
      </c>
      <c r="P139" s="146">
        <f t="shared" si="11"/>
        <v>0</v>
      </c>
      <c r="Q139" s="146">
        <v>2.2000000000000001E-3</v>
      </c>
      <c r="R139" s="146">
        <f t="shared" si="12"/>
        <v>4.4000000000000003E-3</v>
      </c>
      <c r="S139" s="146">
        <v>0</v>
      </c>
      <c r="T139" s="147">
        <f t="shared" si="13"/>
        <v>0</v>
      </c>
      <c r="AR139" s="148" t="s">
        <v>431</v>
      </c>
      <c r="AT139" s="148" t="s">
        <v>435</v>
      </c>
      <c r="AU139" s="148" t="s">
        <v>95</v>
      </c>
      <c r="AY139" s="17" t="s">
        <v>432</v>
      </c>
      <c r="BE139" s="149">
        <f t="shared" si="14"/>
        <v>0</v>
      </c>
      <c r="BF139" s="149">
        <f t="shared" si="15"/>
        <v>0</v>
      </c>
      <c r="BG139" s="149">
        <f t="shared" si="16"/>
        <v>0</v>
      </c>
      <c r="BH139" s="149">
        <f t="shared" si="17"/>
        <v>0</v>
      </c>
      <c r="BI139" s="149">
        <f t="shared" si="18"/>
        <v>0</v>
      </c>
      <c r="BJ139" s="17" t="s">
        <v>95</v>
      </c>
      <c r="BK139" s="149">
        <f t="shared" si="19"/>
        <v>0</v>
      </c>
      <c r="BL139" s="17" t="s">
        <v>431</v>
      </c>
      <c r="BM139" s="148" t="s">
        <v>839</v>
      </c>
    </row>
    <row r="140" spans="2:65" s="1" customFormat="1" ht="21.75" customHeight="1">
      <c r="B140" s="33"/>
      <c r="C140" s="137" t="s">
        <v>233</v>
      </c>
      <c r="D140" s="137" t="s">
        <v>435</v>
      </c>
      <c r="E140" s="138" t="s">
        <v>7587</v>
      </c>
      <c r="F140" s="139" t="s">
        <v>7588</v>
      </c>
      <c r="G140" s="140" t="s">
        <v>527</v>
      </c>
      <c r="H140" s="141">
        <v>2</v>
      </c>
      <c r="I140" s="142"/>
      <c r="J140" s="143">
        <f t="shared" si="10"/>
        <v>0</v>
      </c>
      <c r="K140" s="139" t="s">
        <v>6100</v>
      </c>
      <c r="L140" s="33"/>
      <c r="M140" s="144" t="s">
        <v>1</v>
      </c>
      <c r="N140" s="145" t="s">
        <v>52</v>
      </c>
      <c r="P140" s="146">
        <f t="shared" si="11"/>
        <v>0</v>
      </c>
      <c r="Q140" s="146">
        <v>0</v>
      </c>
      <c r="R140" s="146">
        <f t="shared" si="12"/>
        <v>0</v>
      </c>
      <c r="S140" s="146">
        <v>0</v>
      </c>
      <c r="T140" s="147">
        <f t="shared" si="13"/>
        <v>0</v>
      </c>
      <c r="AR140" s="148" t="s">
        <v>431</v>
      </c>
      <c r="AT140" s="148" t="s">
        <v>435</v>
      </c>
      <c r="AU140" s="148" t="s">
        <v>95</v>
      </c>
      <c r="AY140" s="17" t="s">
        <v>432</v>
      </c>
      <c r="BE140" s="149">
        <f t="shared" si="14"/>
        <v>0</v>
      </c>
      <c r="BF140" s="149">
        <f t="shared" si="15"/>
        <v>0</v>
      </c>
      <c r="BG140" s="149">
        <f t="shared" si="16"/>
        <v>0</v>
      </c>
      <c r="BH140" s="149">
        <f t="shared" si="17"/>
        <v>0</v>
      </c>
      <c r="BI140" s="149">
        <f t="shared" si="18"/>
        <v>0</v>
      </c>
      <c r="BJ140" s="17" t="s">
        <v>95</v>
      </c>
      <c r="BK140" s="149">
        <f t="shared" si="19"/>
        <v>0</v>
      </c>
      <c r="BL140" s="17" t="s">
        <v>431</v>
      </c>
      <c r="BM140" s="148" t="s">
        <v>284</v>
      </c>
    </row>
    <row r="141" spans="2:65" s="1" customFormat="1" ht="16.5" customHeight="1">
      <c r="B141" s="33"/>
      <c r="C141" s="137" t="s">
        <v>556</v>
      </c>
      <c r="D141" s="137" t="s">
        <v>435</v>
      </c>
      <c r="E141" s="138" t="s">
        <v>7555</v>
      </c>
      <c r="F141" s="139" t="s">
        <v>7589</v>
      </c>
      <c r="G141" s="140" t="s">
        <v>527</v>
      </c>
      <c r="H141" s="141">
        <v>1</v>
      </c>
      <c r="I141" s="142"/>
      <c r="J141" s="143">
        <f t="shared" si="10"/>
        <v>0</v>
      </c>
      <c r="K141" s="139" t="s">
        <v>528</v>
      </c>
      <c r="L141" s="33"/>
      <c r="M141" s="144" t="s">
        <v>1</v>
      </c>
      <c r="N141" s="145" t="s">
        <v>52</v>
      </c>
      <c r="P141" s="146">
        <f t="shared" si="11"/>
        <v>0</v>
      </c>
      <c r="Q141" s="146">
        <v>2.2000000000000001E-3</v>
      </c>
      <c r="R141" s="146">
        <f t="shared" si="12"/>
        <v>2.2000000000000001E-3</v>
      </c>
      <c r="S141" s="146">
        <v>0</v>
      </c>
      <c r="T141" s="147">
        <f t="shared" si="13"/>
        <v>0</v>
      </c>
      <c r="AR141" s="148" t="s">
        <v>431</v>
      </c>
      <c r="AT141" s="148" t="s">
        <v>435</v>
      </c>
      <c r="AU141" s="148" t="s">
        <v>95</v>
      </c>
      <c r="AY141" s="17" t="s">
        <v>432</v>
      </c>
      <c r="BE141" s="149">
        <f t="shared" si="14"/>
        <v>0</v>
      </c>
      <c r="BF141" s="149">
        <f t="shared" si="15"/>
        <v>0</v>
      </c>
      <c r="BG141" s="149">
        <f t="shared" si="16"/>
        <v>0</v>
      </c>
      <c r="BH141" s="149">
        <f t="shared" si="17"/>
        <v>0</v>
      </c>
      <c r="BI141" s="149">
        <f t="shared" si="18"/>
        <v>0</v>
      </c>
      <c r="BJ141" s="17" t="s">
        <v>95</v>
      </c>
      <c r="BK141" s="149">
        <f t="shared" si="19"/>
        <v>0</v>
      </c>
      <c r="BL141" s="17" t="s">
        <v>431</v>
      </c>
      <c r="BM141" s="148" t="s">
        <v>297</v>
      </c>
    </row>
    <row r="142" spans="2:65" s="1" customFormat="1" ht="24.2" customHeight="1">
      <c r="B142" s="33"/>
      <c r="C142" s="137" t="s">
        <v>565</v>
      </c>
      <c r="D142" s="137" t="s">
        <v>435</v>
      </c>
      <c r="E142" s="138" t="s">
        <v>7590</v>
      </c>
      <c r="F142" s="139" t="s">
        <v>7591</v>
      </c>
      <c r="G142" s="140" t="s">
        <v>527</v>
      </c>
      <c r="H142" s="141">
        <v>1</v>
      </c>
      <c r="I142" s="142"/>
      <c r="J142" s="143">
        <f t="shared" si="10"/>
        <v>0</v>
      </c>
      <c r="K142" s="139" t="s">
        <v>6100</v>
      </c>
      <c r="L142" s="33"/>
      <c r="M142" s="144" t="s">
        <v>1</v>
      </c>
      <c r="N142" s="145" t="s">
        <v>52</v>
      </c>
      <c r="P142" s="146">
        <f t="shared" si="11"/>
        <v>0</v>
      </c>
      <c r="Q142" s="146">
        <v>0</v>
      </c>
      <c r="R142" s="146">
        <f t="shared" si="12"/>
        <v>0</v>
      </c>
      <c r="S142" s="146">
        <v>0</v>
      </c>
      <c r="T142" s="147">
        <f t="shared" si="13"/>
        <v>0</v>
      </c>
      <c r="AR142" s="148" t="s">
        <v>431</v>
      </c>
      <c r="AT142" s="148" t="s">
        <v>435</v>
      </c>
      <c r="AU142" s="148" t="s">
        <v>95</v>
      </c>
      <c r="AY142" s="17" t="s">
        <v>432</v>
      </c>
      <c r="BE142" s="149">
        <f t="shared" si="14"/>
        <v>0</v>
      </c>
      <c r="BF142" s="149">
        <f t="shared" si="15"/>
        <v>0</v>
      </c>
      <c r="BG142" s="149">
        <f t="shared" si="16"/>
        <v>0</v>
      </c>
      <c r="BH142" s="149">
        <f t="shared" si="17"/>
        <v>0</v>
      </c>
      <c r="BI142" s="149">
        <f t="shared" si="18"/>
        <v>0</v>
      </c>
      <c r="BJ142" s="17" t="s">
        <v>95</v>
      </c>
      <c r="BK142" s="149">
        <f t="shared" si="19"/>
        <v>0</v>
      </c>
      <c r="BL142" s="17" t="s">
        <v>431</v>
      </c>
      <c r="BM142" s="148" t="s">
        <v>871</v>
      </c>
    </row>
    <row r="143" spans="2:65" s="11" customFormat="1" ht="25.9" customHeight="1">
      <c r="B143" s="125"/>
      <c r="D143" s="126" t="s">
        <v>86</v>
      </c>
      <c r="E143" s="127" t="s">
        <v>834</v>
      </c>
      <c r="F143" s="127" t="s">
        <v>430</v>
      </c>
      <c r="I143" s="128"/>
      <c r="J143" s="129">
        <f>BK143</f>
        <v>0</v>
      </c>
      <c r="L143" s="125"/>
      <c r="M143" s="130"/>
      <c r="P143" s="131">
        <f>SUM(P144:P145)</f>
        <v>0</v>
      </c>
      <c r="R143" s="131">
        <f>SUM(R144:R145)</f>
        <v>0</v>
      </c>
      <c r="T143" s="132">
        <f>SUM(T144:T145)</f>
        <v>0</v>
      </c>
      <c r="AR143" s="126" t="s">
        <v>95</v>
      </c>
      <c r="AT143" s="133" t="s">
        <v>86</v>
      </c>
      <c r="AU143" s="133" t="s">
        <v>87</v>
      </c>
      <c r="AY143" s="126" t="s">
        <v>432</v>
      </c>
      <c r="BK143" s="134">
        <f>SUM(BK144:BK145)</f>
        <v>0</v>
      </c>
    </row>
    <row r="144" spans="2:65" s="1" customFormat="1" ht="16.5" customHeight="1">
      <c r="B144" s="33"/>
      <c r="C144" s="137" t="s">
        <v>572</v>
      </c>
      <c r="D144" s="137" t="s">
        <v>435</v>
      </c>
      <c r="E144" s="138" t="s">
        <v>7557</v>
      </c>
      <c r="F144" s="139" t="s">
        <v>7592</v>
      </c>
      <c r="G144" s="140" t="s">
        <v>743</v>
      </c>
      <c r="H144" s="141">
        <v>0.8</v>
      </c>
      <c r="I144" s="142"/>
      <c r="J144" s="143">
        <f>ROUND(I144*H144,2)</f>
        <v>0</v>
      </c>
      <c r="K144" s="139" t="s">
        <v>528</v>
      </c>
      <c r="L144" s="33"/>
      <c r="M144" s="144" t="s">
        <v>1</v>
      </c>
      <c r="N144" s="145" t="s">
        <v>52</v>
      </c>
      <c r="P144" s="146">
        <f>O144*H144</f>
        <v>0</v>
      </c>
      <c r="Q144" s="146">
        <v>0</v>
      </c>
      <c r="R144" s="146">
        <f>Q144*H144</f>
        <v>0</v>
      </c>
      <c r="S144" s="146">
        <v>0</v>
      </c>
      <c r="T144" s="147">
        <f>S144*H144</f>
        <v>0</v>
      </c>
      <c r="AR144" s="148" t="s">
        <v>431</v>
      </c>
      <c r="AT144" s="148" t="s">
        <v>435</v>
      </c>
      <c r="AU144" s="148" t="s">
        <v>95</v>
      </c>
      <c r="AY144" s="17" t="s">
        <v>432</v>
      </c>
      <c r="BE144" s="149">
        <f>IF(N144="základní",J144,0)</f>
        <v>0</v>
      </c>
      <c r="BF144" s="149">
        <f>IF(N144="snížená",J144,0)</f>
        <v>0</v>
      </c>
      <c r="BG144" s="149">
        <f>IF(N144="zákl. přenesená",J144,0)</f>
        <v>0</v>
      </c>
      <c r="BH144" s="149">
        <f>IF(N144="sníž. přenesená",J144,0)</f>
        <v>0</v>
      </c>
      <c r="BI144" s="149">
        <f>IF(N144="nulová",J144,0)</f>
        <v>0</v>
      </c>
      <c r="BJ144" s="17" t="s">
        <v>95</v>
      </c>
      <c r="BK144" s="149">
        <f>ROUND(I144*H144,2)</f>
        <v>0</v>
      </c>
      <c r="BL144" s="17" t="s">
        <v>431</v>
      </c>
      <c r="BM144" s="148" t="s">
        <v>324</v>
      </c>
    </row>
    <row r="145" spans="2:65" s="1" customFormat="1" ht="16.5" customHeight="1">
      <c r="B145" s="33"/>
      <c r="C145" s="137" t="s">
        <v>576</v>
      </c>
      <c r="D145" s="137" t="s">
        <v>435</v>
      </c>
      <c r="E145" s="138" t="s">
        <v>7593</v>
      </c>
      <c r="F145" s="139" t="s">
        <v>6182</v>
      </c>
      <c r="G145" s="140" t="s">
        <v>527</v>
      </c>
      <c r="H145" s="141">
        <v>1</v>
      </c>
      <c r="I145" s="142"/>
      <c r="J145" s="143">
        <f>ROUND(I145*H145,2)</f>
        <v>0</v>
      </c>
      <c r="K145" s="139" t="s">
        <v>528</v>
      </c>
      <c r="L145" s="33"/>
      <c r="M145" s="178" t="s">
        <v>1</v>
      </c>
      <c r="N145" s="179" t="s">
        <v>52</v>
      </c>
      <c r="O145" s="180"/>
      <c r="P145" s="181">
        <f>O145*H145</f>
        <v>0</v>
      </c>
      <c r="Q145" s="181">
        <v>0</v>
      </c>
      <c r="R145" s="181">
        <f>Q145*H145</f>
        <v>0</v>
      </c>
      <c r="S145" s="181">
        <v>0</v>
      </c>
      <c r="T145" s="182">
        <f>S145*H145</f>
        <v>0</v>
      </c>
      <c r="AR145" s="148" t="s">
        <v>431</v>
      </c>
      <c r="AT145" s="148" t="s">
        <v>435</v>
      </c>
      <c r="AU145" s="148" t="s">
        <v>95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7594</v>
      </c>
    </row>
    <row r="146" spans="2:65" s="1" customFormat="1" ht="6.95" customHeight="1">
      <c r="B146" s="45"/>
      <c r="C146" s="46"/>
      <c r="D146" s="46"/>
      <c r="E146" s="46"/>
      <c r="F146" s="46"/>
      <c r="G146" s="46"/>
      <c r="H146" s="46"/>
      <c r="I146" s="46"/>
      <c r="J146" s="46"/>
      <c r="K146" s="46"/>
      <c r="L146" s="33"/>
    </row>
  </sheetData>
  <sheetProtection algorithmName="SHA-512" hashValue="aX8fY1G9VEnaomPoq89L8nOyuQQ0I+asoVuobU3lL8jk2N9rDPjI1Xl+1/+u5RpLKF8S5UXr5xHy4stoEPPVIA==" saltValue="8AR6LWywHkh+rDZQfGh8jKbKwbD0UYk9l3f8cLra8sXTQbZ34EgxrGunEr1l06rzlh13ScbOQob+Ijc3jcFsfg==" spinCount="100000" sheet="1" objects="1" scenarios="1" formatColumns="0" formatRows="0" autoFilter="0"/>
  <autoFilter ref="C122:K145" xr:uid="{00000000-0009-0000-0000-00002B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theme="9" tint="0.59999389629810485"/>
    <pageSetUpPr fitToPage="1"/>
  </sheetPr>
  <dimension ref="B2:BM21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262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6355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7595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250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35.25" customHeight="1">
      <c r="B29" s="95"/>
      <c r="E29" s="211" t="s">
        <v>6541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ROUND(J127,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ROUND((SUM(BE127:BE213)),  2)</f>
        <v>0</v>
      </c>
      <c r="I35" s="97">
        <v>0.21</v>
      </c>
      <c r="J35" s="87">
        <f>ROUND(((SUM(BE127:BE213))*I35),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ROUND((SUM(BF127:BF213)),  2)</f>
        <v>0</v>
      </c>
      <c r="I36" s="97">
        <v>0.12</v>
      </c>
      <c r="J36" s="87">
        <f>ROUND(((SUM(BF127:BF213))*I36),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ROUND((SUM(BG127:BG213)),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ROUND((SUM(BH127:BH213)),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ROUND((SUM(BI127:BI213)),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20.G - ZÁZEMÍ a KAVÁRNA - elektroinstalace - nezpůsobilé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J127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7596</v>
      </c>
      <c r="E99" s="111"/>
      <c r="F99" s="111"/>
      <c r="G99" s="111"/>
      <c r="H99" s="111"/>
      <c r="I99" s="111"/>
      <c r="J99" s="112">
        <f>J128</f>
        <v>0</v>
      </c>
      <c r="L99" s="109"/>
    </row>
    <row r="100" spans="2:47" s="9" customFormat="1" ht="19.899999999999999" customHeight="1">
      <c r="B100" s="113"/>
      <c r="D100" s="114" t="s">
        <v>7597</v>
      </c>
      <c r="E100" s="115"/>
      <c r="F100" s="115"/>
      <c r="G100" s="115"/>
      <c r="H100" s="115"/>
      <c r="I100" s="115"/>
      <c r="J100" s="116">
        <f>J129</f>
        <v>0</v>
      </c>
      <c r="L100" s="113"/>
    </row>
    <row r="101" spans="2:47" s="9" customFormat="1" ht="19.899999999999999" customHeight="1">
      <c r="B101" s="113"/>
      <c r="D101" s="114" t="s">
        <v>7598</v>
      </c>
      <c r="E101" s="115"/>
      <c r="F101" s="115"/>
      <c r="G101" s="115"/>
      <c r="H101" s="115"/>
      <c r="I101" s="115"/>
      <c r="J101" s="116">
        <f>J164</f>
        <v>0</v>
      </c>
      <c r="L101" s="113"/>
    </row>
    <row r="102" spans="2:47" s="8" customFormat="1" ht="24.95" customHeight="1">
      <c r="B102" s="109"/>
      <c r="D102" s="110" t="s">
        <v>7599</v>
      </c>
      <c r="E102" s="111"/>
      <c r="F102" s="111"/>
      <c r="G102" s="111"/>
      <c r="H102" s="111"/>
      <c r="I102" s="111"/>
      <c r="J102" s="112">
        <f>J172</f>
        <v>0</v>
      </c>
      <c r="L102" s="109"/>
    </row>
    <row r="103" spans="2:47" s="9" customFormat="1" ht="19.899999999999999" customHeight="1">
      <c r="B103" s="113"/>
      <c r="D103" s="114" t="s">
        <v>7597</v>
      </c>
      <c r="E103" s="115"/>
      <c r="F103" s="115"/>
      <c r="G103" s="115"/>
      <c r="H103" s="115"/>
      <c r="I103" s="115"/>
      <c r="J103" s="116">
        <f>J173</f>
        <v>0</v>
      </c>
      <c r="L103" s="113"/>
    </row>
    <row r="104" spans="2:47" s="9" customFormat="1" ht="19.899999999999999" customHeight="1">
      <c r="B104" s="113"/>
      <c r="D104" s="114" t="s">
        <v>7598</v>
      </c>
      <c r="E104" s="115"/>
      <c r="F104" s="115"/>
      <c r="G104" s="115"/>
      <c r="H104" s="115"/>
      <c r="I104" s="115"/>
      <c r="J104" s="116">
        <f>J204</f>
        <v>0</v>
      </c>
      <c r="L104" s="113"/>
    </row>
    <row r="105" spans="2:47" s="8" customFormat="1" ht="24.95" customHeight="1">
      <c r="B105" s="109"/>
      <c r="D105" s="110" t="s">
        <v>6544</v>
      </c>
      <c r="E105" s="111"/>
      <c r="F105" s="111"/>
      <c r="G105" s="111"/>
      <c r="H105" s="111"/>
      <c r="I105" s="111"/>
      <c r="J105" s="112">
        <f>J211</f>
        <v>0</v>
      </c>
      <c r="L105" s="109"/>
    </row>
    <row r="106" spans="2:47" s="1" customFormat="1" ht="21.75" customHeight="1">
      <c r="B106" s="33"/>
      <c r="L106" s="33"/>
    </row>
    <row r="107" spans="2:47" s="1" customFormat="1" ht="6.95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33"/>
    </row>
    <row r="111" spans="2:47" s="1" customFormat="1" ht="6.95" customHeight="1"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33"/>
    </row>
    <row r="112" spans="2:47" s="1" customFormat="1" ht="24.95" customHeight="1">
      <c r="B112" s="33"/>
      <c r="C112" s="21" t="s">
        <v>416</v>
      </c>
      <c r="L112" s="33"/>
    </row>
    <row r="113" spans="2:63" s="1" customFormat="1" ht="6.95" customHeight="1">
      <c r="B113" s="33"/>
      <c r="L113" s="33"/>
    </row>
    <row r="114" spans="2:63" s="1" customFormat="1" ht="12" customHeight="1">
      <c r="B114" s="33"/>
      <c r="C114" s="27" t="s">
        <v>16</v>
      </c>
      <c r="L114" s="33"/>
    </row>
    <row r="115" spans="2:63" s="1" customFormat="1" ht="16.5" customHeight="1">
      <c r="B115" s="33"/>
      <c r="E115" s="246" t="str">
        <f>E7</f>
        <v>OBNOVA PARKU NA MÍROVÉM NÁMĚSTÍ V HODONÍNĚ</v>
      </c>
      <c r="F115" s="247"/>
      <c r="G115" s="247"/>
      <c r="H115" s="247"/>
      <c r="L115" s="33"/>
    </row>
    <row r="116" spans="2:63" ht="12" customHeight="1">
      <c r="B116" s="20"/>
      <c r="C116" s="27" t="s">
        <v>395</v>
      </c>
      <c r="L116" s="20"/>
    </row>
    <row r="117" spans="2:63" s="1" customFormat="1" ht="16.5" customHeight="1">
      <c r="B117" s="33"/>
      <c r="E117" s="246" t="s">
        <v>6355</v>
      </c>
      <c r="F117" s="248"/>
      <c r="G117" s="248"/>
      <c r="H117" s="248"/>
      <c r="L117" s="33"/>
    </row>
    <row r="118" spans="2:63" s="1" customFormat="1" ht="12" customHeight="1">
      <c r="B118" s="33"/>
      <c r="C118" s="27" t="s">
        <v>637</v>
      </c>
      <c r="L118" s="33"/>
    </row>
    <row r="119" spans="2:63" s="1" customFormat="1" ht="16.5" customHeight="1">
      <c r="B119" s="33"/>
      <c r="E119" s="227" t="str">
        <f>E11</f>
        <v>20.G - ZÁZEMÍ a KAVÁRNA - elektroinstalace - nezpůsobilé</v>
      </c>
      <c r="F119" s="248"/>
      <c r="G119" s="248"/>
      <c r="H119" s="248"/>
      <c r="L119" s="33"/>
    </row>
    <row r="120" spans="2:63" s="1" customFormat="1" ht="6.95" customHeight="1">
      <c r="B120" s="33"/>
      <c r="L120" s="33"/>
    </row>
    <row r="121" spans="2:63" s="1" customFormat="1" ht="12" customHeight="1">
      <c r="B121" s="33"/>
      <c r="C121" s="27" t="s">
        <v>22</v>
      </c>
      <c r="F121" s="25" t="str">
        <f>F14</f>
        <v xml:space="preserve">HODONÍN </v>
      </c>
      <c r="I121" s="27" t="s">
        <v>24</v>
      </c>
      <c r="J121" s="53" t="str">
        <f>IF(J14="","",J14)</f>
        <v>25. 10. 2024</v>
      </c>
      <c r="L121" s="33"/>
    </row>
    <row r="122" spans="2:63" s="1" customFormat="1" ht="6.95" customHeight="1">
      <c r="B122" s="33"/>
      <c r="L122" s="33"/>
    </row>
    <row r="123" spans="2:63" s="1" customFormat="1" ht="40.15" customHeight="1">
      <c r="B123" s="33"/>
      <c r="C123" s="27" t="s">
        <v>30</v>
      </c>
      <c r="F123" s="25" t="str">
        <f>E17</f>
        <v>Město Hodonín, Masyrykovo nám.53/1, Hodonín 695 35</v>
      </c>
      <c r="I123" s="27" t="s">
        <v>38</v>
      </c>
      <c r="J123" s="31" t="str">
        <f>E23</f>
        <v>MAAUS  s.r.o., Gorkého 51/1, Brno 602 00</v>
      </c>
      <c r="L123" s="33"/>
    </row>
    <row r="124" spans="2:63" s="1" customFormat="1" ht="15.2" customHeight="1">
      <c r="B124" s="33"/>
      <c r="C124" s="27" t="s">
        <v>36</v>
      </c>
      <c r="F124" s="25" t="str">
        <f>IF(E20="","",E20)</f>
        <v>Vyplň údaj</v>
      </c>
      <c r="I124" s="27" t="s">
        <v>43</v>
      </c>
      <c r="J124" s="31" t="str">
        <f>E26</f>
        <v xml:space="preserve"> </v>
      </c>
      <c r="L124" s="33"/>
    </row>
    <row r="125" spans="2:63" s="1" customFormat="1" ht="10.35" customHeight="1">
      <c r="B125" s="33"/>
      <c r="L125" s="33"/>
    </row>
    <row r="126" spans="2:63" s="10" customFormat="1" ht="29.25" customHeight="1">
      <c r="B126" s="117"/>
      <c r="C126" s="118" t="s">
        <v>417</v>
      </c>
      <c r="D126" s="119" t="s">
        <v>72</v>
      </c>
      <c r="E126" s="119" t="s">
        <v>68</v>
      </c>
      <c r="F126" s="119" t="s">
        <v>69</v>
      </c>
      <c r="G126" s="119" t="s">
        <v>418</v>
      </c>
      <c r="H126" s="119" t="s">
        <v>419</v>
      </c>
      <c r="I126" s="119" t="s">
        <v>420</v>
      </c>
      <c r="J126" s="119" t="s">
        <v>402</v>
      </c>
      <c r="K126" s="120" t="s">
        <v>421</v>
      </c>
      <c r="L126" s="117"/>
      <c r="M126" s="60" t="s">
        <v>1</v>
      </c>
      <c r="N126" s="61" t="s">
        <v>51</v>
      </c>
      <c r="O126" s="61" t="s">
        <v>422</v>
      </c>
      <c r="P126" s="61" t="s">
        <v>423</v>
      </c>
      <c r="Q126" s="61" t="s">
        <v>424</v>
      </c>
      <c r="R126" s="61" t="s">
        <v>425</v>
      </c>
      <c r="S126" s="61" t="s">
        <v>426</v>
      </c>
      <c r="T126" s="62" t="s">
        <v>427</v>
      </c>
    </row>
    <row r="127" spans="2:63" s="1" customFormat="1" ht="22.9" customHeight="1">
      <c r="B127" s="33"/>
      <c r="C127" s="65" t="s">
        <v>428</v>
      </c>
      <c r="J127" s="121">
        <f>BK127</f>
        <v>0</v>
      </c>
      <c r="L127" s="33"/>
      <c r="M127" s="63"/>
      <c r="N127" s="54"/>
      <c r="O127" s="54"/>
      <c r="P127" s="122">
        <f>P128+P172+P211</f>
        <v>0</v>
      </c>
      <c r="Q127" s="54"/>
      <c r="R127" s="122">
        <f>R128+R172+R211</f>
        <v>0.19497999999999999</v>
      </c>
      <c r="S127" s="54"/>
      <c r="T127" s="123">
        <f>T128+T172+T211</f>
        <v>0</v>
      </c>
      <c r="AT127" s="17" t="s">
        <v>86</v>
      </c>
      <c r="AU127" s="17" t="s">
        <v>404</v>
      </c>
      <c r="BK127" s="124">
        <f>BK128+BK172+BK211</f>
        <v>0</v>
      </c>
    </row>
    <row r="128" spans="2:63" s="11" customFormat="1" ht="25.9" customHeight="1">
      <c r="B128" s="125"/>
      <c r="D128" s="126" t="s">
        <v>86</v>
      </c>
      <c r="E128" s="127" t="s">
        <v>7536</v>
      </c>
      <c r="F128" s="127" t="s">
        <v>7600</v>
      </c>
      <c r="I128" s="128"/>
      <c r="J128" s="129">
        <f>BK128</f>
        <v>0</v>
      </c>
      <c r="L128" s="125"/>
      <c r="M128" s="130"/>
      <c r="P128" s="131">
        <f>P129+P164</f>
        <v>0</v>
      </c>
      <c r="R128" s="131">
        <f>R129+R164</f>
        <v>9.0649999999999994E-2</v>
      </c>
      <c r="T128" s="132">
        <f>T129+T164</f>
        <v>0</v>
      </c>
      <c r="AR128" s="126" t="s">
        <v>95</v>
      </c>
      <c r="AT128" s="133" t="s">
        <v>86</v>
      </c>
      <c r="AU128" s="133" t="s">
        <v>87</v>
      </c>
      <c r="AY128" s="126" t="s">
        <v>432</v>
      </c>
      <c r="BK128" s="134">
        <f>BK129+BK164</f>
        <v>0</v>
      </c>
    </row>
    <row r="129" spans="2:65" s="11" customFormat="1" ht="22.9" customHeight="1">
      <c r="B129" s="125"/>
      <c r="D129" s="126" t="s">
        <v>86</v>
      </c>
      <c r="E129" s="135" t="s">
        <v>6545</v>
      </c>
      <c r="F129" s="135" t="s">
        <v>311</v>
      </c>
      <c r="I129" s="128"/>
      <c r="J129" s="136">
        <f>BK129</f>
        <v>0</v>
      </c>
      <c r="L129" s="125"/>
      <c r="M129" s="130"/>
      <c r="P129" s="131">
        <f>SUM(P130:P163)</f>
        <v>0</v>
      </c>
      <c r="R129" s="131">
        <f>SUM(R130:R163)</f>
        <v>9.0649999999999994E-2</v>
      </c>
      <c r="T129" s="132">
        <f>SUM(T130:T163)</f>
        <v>0</v>
      </c>
      <c r="AR129" s="126" t="s">
        <v>95</v>
      </c>
      <c r="AT129" s="133" t="s">
        <v>86</v>
      </c>
      <c r="AU129" s="133" t="s">
        <v>95</v>
      </c>
      <c r="AY129" s="126" t="s">
        <v>432</v>
      </c>
      <c r="BK129" s="134">
        <f>SUM(BK130:BK163)</f>
        <v>0</v>
      </c>
    </row>
    <row r="130" spans="2:65" s="1" customFormat="1" ht="33" customHeight="1">
      <c r="B130" s="33"/>
      <c r="C130" s="184" t="s">
        <v>95</v>
      </c>
      <c r="D130" s="184" t="s">
        <v>740</v>
      </c>
      <c r="E130" s="185" t="s">
        <v>7601</v>
      </c>
      <c r="F130" s="186" t="s">
        <v>7602</v>
      </c>
      <c r="G130" s="187" t="s">
        <v>527</v>
      </c>
      <c r="H130" s="188">
        <v>1</v>
      </c>
      <c r="I130" s="189"/>
      <c r="J130" s="190">
        <f t="shared" ref="J130:J163" si="0">ROUND(I130*H130,2)</f>
        <v>0</v>
      </c>
      <c r="K130" s="186" t="s">
        <v>528</v>
      </c>
      <c r="L130" s="191"/>
      <c r="M130" s="192" t="s">
        <v>1</v>
      </c>
      <c r="N130" s="193" t="s">
        <v>52</v>
      </c>
      <c r="P130" s="146">
        <f t="shared" ref="P130:P163" si="1">O130*H130</f>
        <v>0</v>
      </c>
      <c r="Q130" s="146">
        <v>0</v>
      </c>
      <c r="R130" s="146">
        <f t="shared" ref="R130:R163" si="2">Q130*H130</f>
        <v>0</v>
      </c>
      <c r="S130" s="146">
        <v>0</v>
      </c>
      <c r="T130" s="147">
        <f t="shared" ref="T130:T163" si="3">S130*H130</f>
        <v>0</v>
      </c>
      <c r="AR130" s="148" t="s">
        <v>6555</v>
      </c>
      <c r="AT130" s="148" t="s">
        <v>740</v>
      </c>
      <c r="AU130" s="148" t="s">
        <v>97</v>
      </c>
      <c r="AY130" s="17" t="s">
        <v>432</v>
      </c>
      <c r="BE130" s="149">
        <f t="shared" ref="BE130:BE163" si="4">IF(N130="základní",J130,0)</f>
        <v>0</v>
      </c>
      <c r="BF130" s="149">
        <f t="shared" ref="BF130:BF163" si="5">IF(N130="snížená",J130,0)</f>
        <v>0</v>
      </c>
      <c r="BG130" s="149">
        <f t="shared" ref="BG130:BG163" si="6">IF(N130="zákl. přenesená",J130,0)</f>
        <v>0</v>
      </c>
      <c r="BH130" s="149">
        <f t="shared" ref="BH130:BH163" si="7">IF(N130="sníž. přenesená",J130,0)</f>
        <v>0</v>
      </c>
      <c r="BI130" s="149">
        <f t="shared" ref="BI130:BI163" si="8">IF(N130="nulová",J130,0)</f>
        <v>0</v>
      </c>
      <c r="BJ130" s="17" t="s">
        <v>95</v>
      </c>
      <c r="BK130" s="149">
        <f t="shared" ref="BK130:BK163" si="9">ROUND(I130*H130,2)</f>
        <v>0</v>
      </c>
      <c r="BL130" s="17" t="s">
        <v>1218</v>
      </c>
      <c r="BM130" s="148" t="s">
        <v>871</v>
      </c>
    </row>
    <row r="131" spans="2:65" s="1" customFormat="1" ht="16.5" customHeight="1">
      <c r="B131" s="33"/>
      <c r="C131" s="137" t="s">
        <v>97</v>
      </c>
      <c r="D131" s="137" t="s">
        <v>435</v>
      </c>
      <c r="E131" s="138" t="s">
        <v>7603</v>
      </c>
      <c r="F131" s="139" t="s">
        <v>7604</v>
      </c>
      <c r="G131" s="140" t="s">
        <v>527</v>
      </c>
      <c r="H131" s="141">
        <v>200</v>
      </c>
      <c r="I131" s="142"/>
      <c r="J131" s="143">
        <f t="shared" si="0"/>
        <v>0</v>
      </c>
      <c r="K131" s="139" t="s">
        <v>6548</v>
      </c>
      <c r="L131" s="33"/>
      <c r="M131" s="144" t="s">
        <v>1</v>
      </c>
      <c r="N131" s="145" t="s">
        <v>52</v>
      </c>
      <c r="P131" s="146">
        <f t="shared" si="1"/>
        <v>0</v>
      </c>
      <c r="Q131" s="146">
        <v>0</v>
      </c>
      <c r="R131" s="146">
        <f t="shared" si="2"/>
        <v>0</v>
      </c>
      <c r="S131" s="146">
        <v>0</v>
      </c>
      <c r="T131" s="147">
        <f t="shared" si="3"/>
        <v>0</v>
      </c>
      <c r="AR131" s="148" t="s">
        <v>1218</v>
      </c>
      <c r="AT131" s="148" t="s">
        <v>435</v>
      </c>
      <c r="AU131" s="148" t="s">
        <v>97</v>
      </c>
      <c r="AY131" s="17" t="s">
        <v>432</v>
      </c>
      <c r="BE131" s="149">
        <f t="shared" si="4"/>
        <v>0</v>
      </c>
      <c r="BF131" s="149">
        <f t="shared" si="5"/>
        <v>0</v>
      </c>
      <c r="BG131" s="149">
        <f t="shared" si="6"/>
        <v>0</v>
      </c>
      <c r="BH131" s="149">
        <f t="shared" si="7"/>
        <v>0</v>
      </c>
      <c r="BI131" s="149">
        <f t="shared" si="8"/>
        <v>0</v>
      </c>
      <c r="BJ131" s="17" t="s">
        <v>95</v>
      </c>
      <c r="BK131" s="149">
        <f t="shared" si="9"/>
        <v>0</v>
      </c>
      <c r="BL131" s="17" t="s">
        <v>1218</v>
      </c>
      <c r="BM131" s="148" t="s">
        <v>324</v>
      </c>
    </row>
    <row r="132" spans="2:65" s="1" customFormat="1" ht="33" customHeight="1">
      <c r="B132" s="33"/>
      <c r="C132" s="137" t="s">
        <v>108</v>
      </c>
      <c r="D132" s="137" t="s">
        <v>435</v>
      </c>
      <c r="E132" s="138" t="s">
        <v>7605</v>
      </c>
      <c r="F132" s="139" t="s">
        <v>7606</v>
      </c>
      <c r="G132" s="140" t="s">
        <v>527</v>
      </c>
      <c r="H132" s="141">
        <v>5</v>
      </c>
      <c r="I132" s="142"/>
      <c r="J132" s="143">
        <f t="shared" si="0"/>
        <v>0</v>
      </c>
      <c r="K132" s="139" t="s">
        <v>6548</v>
      </c>
      <c r="L132" s="33"/>
      <c r="M132" s="144" t="s">
        <v>1</v>
      </c>
      <c r="N132" s="145" t="s">
        <v>52</v>
      </c>
      <c r="P132" s="146">
        <f t="shared" si="1"/>
        <v>0</v>
      </c>
      <c r="Q132" s="146">
        <v>1.1E-4</v>
      </c>
      <c r="R132" s="146">
        <f t="shared" si="2"/>
        <v>5.5000000000000003E-4</v>
      </c>
      <c r="S132" s="146">
        <v>0</v>
      </c>
      <c r="T132" s="147">
        <f t="shared" si="3"/>
        <v>0</v>
      </c>
      <c r="AR132" s="148" t="s">
        <v>1218</v>
      </c>
      <c r="AT132" s="148" t="s">
        <v>435</v>
      </c>
      <c r="AU132" s="148" t="s">
        <v>97</v>
      </c>
      <c r="AY132" s="17" t="s">
        <v>432</v>
      </c>
      <c r="BE132" s="149">
        <f t="shared" si="4"/>
        <v>0</v>
      </c>
      <c r="BF132" s="149">
        <f t="shared" si="5"/>
        <v>0</v>
      </c>
      <c r="BG132" s="149">
        <f t="shared" si="6"/>
        <v>0</v>
      </c>
      <c r="BH132" s="149">
        <f t="shared" si="7"/>
        <v>0</v>
      </c>
      <c r="BI132" s="149">
        <f t="shared" si="8"/>
        <v>0</v>
      </c>
      <c r="BJ132" s="17" t="s">
        <v>95</v>
      </c>
      <c r="BK132" s="149">
        <f t="shared" si="9"/>
        <v>0</v>
      </c>
      <c r="BL132" s="17" t="s">
        <v>1218</v>
      </c>
      <c r="BM132" s="148" t="s">
        <v>338</v>
      </c>
    </row>
    <row r="133" spans="2:65" s="1" customFormat="1" ht="16.5" customHeight="1">
      <c r="B133" s="33"/>
      <c r="C133" s="137" t="s">
        <v>431</v>
      </c>
      <c r="D133" s="137" t="s">
        <v>435</v>
      </c>
      <c r="E133" s="138" t="s">
        <v>7607</v>
      </c>
      <c r="F133" s="139" t="s">
        <v>7608</v>
      </c>
      <c r="G133" s="140" t="s">
        <v>527</v>
      </c>
      <c r="H133" s="141">
        <v>1</v>
      </c>
      <c r="I133" s="142"/>
      <c r="J133" s="143">
        <f t="shared" si="0"/>
        <v>0</v>
      </c>
      <c r="K133" s="139" t="s">
        <v>528</v>
      </c>
      <c r="L133" s="33"/>
      <c r="M133" s="144" t="s">
        <v>1</v>
      </c>
      <c r="N133" s="145" t="s">
        <v>52</v>
      </c>
      <c r="P133" s="146">
        <f t="shared" si="1"/>
        <v>0</v>
      </c>
      <c r="Q133" s="146">
        <v>4.0000000000000003E-5</v>
      </c>
      <c r="R133" s="146">
        <f t="shared" si="2"/>
        <v>4.0000000000000003E-5</v>
      </c>
      <c r="S133" s="146">
        <v>0</v>
      </c>
      <c r="T133" s="147">
        <f t="shared" si="3"/>
        <v>0</v>
      </c>
      <c r="AR133" s="148" t="s">
        <v>1218</v>
      </c>
      <c r="AT133" s="148" t="s">
        <v>435</v>
      </c>
      <c r="AU133" s="148" t="s">
        <v>97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1218</v>
      </c>
      <c r="BM133" s="148" t="s">
        <v>345</v>
      </c>
    </row>
    <row r="134" spans="2:65" s="1" customFormat="1" ht="33" customHeight="1">
      <c r="B134" s="33"/>
      <c r="C134" s="137" t="s">
        <v>452</v>
      </c>
      <c r="D134" s="137" t="s">
        <v>435</v>
      </c>
      <c r="E134" s="138" t="s">
        <v>7609</v>
      </c>
      <c r="F134" s="139" t="s">
        <v>7610</v>
      </c>
      <c r="G134" s="140" t="s">
        <v>527</v>
      </c>
      <c r="H134" s="141">
        <v>1</v>
      </c>
      <c r="I134" s="142"/>
      <c r="J134" s="143">
        <f t="shared" si="0"/>
        <v>0</v>
      </c>
      <c r="K134" s="139" t="s">
        <v>528</v>
      </c>
      <c r="L134" s="33"/>
      <c r="M134" s="144" t="s">
        <v>1</v>
      </c>
      <c r="N134" s="145" t="s">
        <v>52</v>
      </c>
      <c r="P134" s="146">
        <f t="shared" si="1"/>
        <v>0</v>
      </c>
      <c r="Q134" s="146">
        <v>1.1E-4</v>
      </c>
      <c r="R134" s="146">
        <f t="shared" si="2"/>
        <v>1.1E-4</v>
      </c>
      <c r="S134" s="146">
        <v>0</v>
      </c>
      <c r="T134" s="147">
        <f t="shared" si="3"/>
        <v>0</v>
      </c>
      <c r="AR134" s="148" t="s">
        <v>1218</v>
      </c>
      <c r="AT134" s="148" t="s">
        <v>435</v>
      </c>
      <c r="AU134" s="148" t="s">
        <v>97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1218</v>
      </c>
      <c r="BM134" s="148" t="s">
        <v>359</v>
      </c>
    </row>
    <row r="135" spans="2:65" s="1" customFormat="1" ht="24.2" customHeight="1">
      <c r="B135" s="33"/>
      <c r="C135" s="137" t="s">
        <v>483</v>
      </c>
      <c r="D135" s="137" t="s">
        <v>435</v>
      </c>
      <c r="E135" s="138" t="s">
        <v>7611</v>
      </c>
      <c r="F135" s="139" t="s">
        <v>7612</v>
      </c>
      <c r="G135" s="140" t="s">
        <v>527</v>
      </c>
      <c r="H135" s="141">
        <v>14</v>
      </c>
      <c r="I135" s="142"/>
      <c r="J135" s="143">
        <f t="shared" si="0"/>
        <v>0</v>
      </c>
      <c r="K135" s="139" t="s">
        <v>6548</v>
      </c>
      <c r="L135" s="33"/>
      <c r="M135" s="144" t="s">
        <v>1</v>
      </c>
      <c r="N135" s="145" t="s">
        <v>52</v>
      </c>
      <c r="P135" s="146">
        <f t="shared" si="1"/>
        <v>0</v>
      </c>
      <c r="Q135" s="146">
        <v>1.8000000000000001E-4</v>
      </c>
      <c r="R135" s="146">
        <f t="shared" si="2"/>
        <v>2.5200000000000001E-3</v>
      </c>
      <c r="S135" s="146">
        <v>0</v>
      </c>
      <c r="T135" s="147">
        <f t="shared" si="3"/>
        <v>0</v>
      </c>
      <c r="AR135" s="148" t="s">
        <v>1218</v>
      </c>
      <c r="AT135" s="148" t="s">
        <v>435</v>
      </c>
      <c r="AU135" s="148" t="s">
        <v>97</v>
      </c>
      <c r="AY135" s="17" t="s">
        <v>432</v>
      </c>
      <c r="BE135" s="149">
        <f t="shared" si="4"/>
        <v>0</v>
      </c>
      <c r="BF135" s="149">
        <f t="shared" si="5"/>
        <v>0</v>
      </c>
      <c r="BG135" s="149">
        <f t="shared" si="6"/>
        <v>0</v>
      </c>
      <c r="BH135" s="149">
        <f t="shared" si="7"/>
        <v>0</v>
      </c>
      <c r="BI135" s="149">
        <f t="shared" si="8"/>
        <v>0</v>
      </c>
      <c r="BJ135" s="17" t="s">
        <v>95</v>
      </c>
      <c r="BK135" s="149">
        <f t="shared" si="9"/>
        <v>0</v>
      </c>
      <c r="BL135" s="17" t="s">
        <v>1218</v>
      </c>
      <c r="BM135" s="148" t="s">
        <v>373</v>
      </c>
    </row>
    <row r="136" spans="2:65" s="1" customFormat="1" ht="16.5" customHeight="1">
      <c r="B136" s="33"/>
      <c r="C136" s="184" t="s">
        <v>489</v>
      </c>
      <c r="D136" s="184" t="s">
        <v>740</v>
      </c>
      <c r="E136" s="185" t="s">
        <v>7613</v>
      </c>
      <c r="F136" s="186" t="s">
        <v>7614</v>
      </c>
      <c r="G136" s="187" t="s">
        <v>527</v>
      </c>
      <c r="H136" s="188">
        <v>2</v>
      </c>
      <c r="I136" s="189"/>
      <c r="J136" s="190">
        <f t="shared" si="0"/>
        <v>0</v>
      </c>
      <c r="K136" s="186" t="s">
        <v>528</v>
      </c>
      <c r="L136" s="191"/>
      <c r="M136" s="192" t="s">
        <v>1</v>
      </c>
      <c r="N136" s="193" t="s">
        <v>52</v>
      </c>
      <c r="P136" s="146">
        <f t="shared" si="1"/>
        <v>0</v>
      </c>
      <c r="Q136" s="146">
        <v>2.0000000000000001E-4</v>
      </c>
      <c r="R136" s="146">
        <f t="shared" si="2"/>
        <v>4.0000000000000002E-4</v>
      </c>
      <c r="S136" s="146">
        <v>0</v>
      </c>
      <c r="T136" s="147">
        <f t="shared" si="3"/>
        <v>0</v>
      </c>
      <c r="AR136" s="148" t="s">
        <v>6555</v>
      </c>
      <c r="AT136" s="148" t="s">
        <v>740</v>
      </c>
      <c r="AU136" s="148" t="s">
        <v>97</v>
      </c>
      <c r="AY136" s="17" t="s">
        <v>432</v>
      </c>
      <c r="BE136" s="149">
        <f t="shared" si="4"/>
        <v>0</v>
      </c>
      <c r="BF136" s="149">
        <f t="shared" si="5"/>
        <v>0</v>
      </c>
      <c r="BG136" s="149">
        <f t="shared" si="6"/>
        <v>0</v>
      </c>
      <c r="BH136" s="149">
        <f t="shared" si="7"/>
        <v>0</v>
      </c>
      <c r="BI136" s="149">
        <f t="shared" si="8"/>
        <v>0</v>
      </c>
      <c r="BJ136" s="17" t="s">
        <v>95</v>
      </c>
      <c r="BK136" s="149">
        <f t="shared" si="9"/>
        <v>0</v>
      </c>
      <c r="BL136" s="17" t="s">
        <v>1218</v>
      </c>
      <c r="BM136" s="148" t="s">
        <v>1152</v>
      </c>
    </row>
    <row r="137" spans="2:65" s="1" customFormat="1" ht="24.2" customHeight="1">
      <c r="B137" s="33"/>
      <c r="C137" s="137" t="s">
        <v>500</v>
      </c>
      <c r="D137" s="137" t="s">
        <v>435</v>
      </c>
      <c r="E137" s="138" t="s">
        <v>7615</v>
      </c>
      <c r="F137" s="139" t="s">
        <v>7616</v>
      </c>
      <c r="G137" s="140" t="s">
        <v>527</v>
      </c>
      <c r="H137" s="141">
        <v>1</v>
      </c>
      <c r="I137" s="142"/>
      <c r="J137" s="143">
        <f t="shared" si="0"/>
        <v>0</v>
      </c>
      <c r="K137" s="139" t="s">
        <v>6548</v>
      </c>
      <c r="L137" s="33"/>
      <c r="M137" s="144" t="s">
        <v>1</v>
      </c>
      <c r="N137" s="145" t="s">
        <v>52</v>
      </c>
      <c r="P137" s="146">
        <f t="shared" si="1"/>
        <v>0</v>
      </c>
      <c r="Q137" s="146">
        <v>1.8000000000000001E-4</v>
      </c>
      <c r="R137" s="146">
        <f t="shared" si="2"/>
        <v>1.8000000000000001E-4</v>
      </c>
      <c r="S137" s="146">
        <v>0</v>
      </c>
      <c r="T137" s="147">
        <f t="shared" si="3"/>
        <v>0</v>
      </c>
      <c r="AR137" s="148" t="s">
        <v>1218</v>
      </c>
      <c r="AT137" s="148" t="s">
        <v>435</v>
      </c>
      <c r="AU137" s="148" t="s">
        <v>97</v>
      </c>
      <c r="AY137" s="17" t="s">
        <v>432</v>
      </c>
      <c r="BE137" s="149">
        <f t="shared" si="4"/>
        <v>0</v>
      </c>
      <c r="BF137" s="149">
        <f t="shared" si="5"/>
        <v>0</v>
      </c>
      <c r="BG137" s="149">
        <f t="shared" si="6"/>
        <v>0</v>
      </c>
      <c r="BH137" s="149">
        <f t="shared" si="7"/>
        <v>0</v>
      </c>
      <c r="BI137" s="149">
        <f t="shared" si="8"/>
        <v>0</v>
      </c>
      <c r="BJ137" s="17" t="s">
        <v>95</v>
      </c>
      <c r="BK137" s="149">
        <f t="shared" si="9"/>
        <v>0</v>
      </c>
      <c r="BL137" s="17" t="s">
        <v>1218</v>
      </c>
      <c r="BM137" s="148" t="s">
        <v>1158</v>
      </c>
    </row>
    <row r="138" spans="2:65" s="1" customFormat="1" ht="16.5" customHeight="1">
      <c r="B138" s="33"/>
      <c r="C138" s="184" t="s">
        <v>507</v>
      </c>
      <c r="D138" s="184" t="s">
        <v>740</v>
      </c>
      <c r="E138" s="185" t="s">
        <v>7617</v>
      </c>
      <c r="F138" s="186" t="s">
        <v>7618</v>
      </c>
      <c r="G138" s="187" t="s">
        <v>527</v>
      </c>
      <c r="H138" s="188">
        <v>3</v>
      </c>
      <c r="I138" s="189"/>
      <c r="J138" s="190">
        <f t="shared" si="0"/>
        <v>0</v>
      </c>
      <c r="K138" s="186" t="s">
        <v>528</v>
      </c>
      <c r="L138" s="191"/>
      <c r="M138" s="192" t="s">
        <v>1</v>
      </c>
      <c r="N138" s="193" t="s">
        <v>52</v>
      </c>
      <c r="P138" s="146">
        <f t="shared" si="1"/>
        <v>0</v>
      </c>
      <c r="Q138" s="146">
        <v>0</v>
      </c>
      <c r="R138" s="146">
        <f t="shared" si="2"/>
        <v>0</v>
      </c>
      <c r="S138" s="146">
        <v>0</v>
      </c>
      <c r="T138" s="147">
        <f t="shared" si="3"/>
        <v>0</v>
      </c>
      <c r="AR138" s="148" t="s">
        <v>6555</v>
      </c>
      <c r="AT138" s="148" t="s">
        <v>740</v>
      </c>
      <c r="AU138" s="148" t="s">
        <v>97</v>
      </c>
      <c r="AY138" s="17" t="s">
        <v>432</v>
      </c>
      <c r="BE138" s="149">
        <f t="shared" si="4"/>
        <v>0</v>
      </c>
      <c r="BF138" s="149">
        <f t="shared" si="5"/>
        <v>0</v>
      </c>
      <c r="BG138" s="149">
        <f t="shared" si="6"/>
        <v>0</v>
      </c>
      <c r="BH138" s="149">
        <f t="shared" si="7"/>
        <v>0</v>
      </c>
      <c r="BI138" s="149">
        <f t="shared" si="8"/>
        <v>0</v>
      </c>
      <c r="BJ138" s="17" t="s">
        <v>95</v>
      </c>
      <c r="BK138" s="149">
        <f t="shared" si="9"/>
        <v>0</v>
      </c>
      <c r="BL138" s="17" t="s">
        <v>1218</v>
      </c>
      <c r="BM138" s="148" t="s">
        <v>387</v>
      </c>
    </row>
    <row r="139" spans="2:65" s="1" customFormat="1" ht="16.5" customHeight="1">
      <c r="B139" s="33"/>
      <c r="C139" s="184" t="s">
        <v>140</v>
      </c>
      <c r="D139" s="184" t="s">
        <v>740</v>
      </c>
      <c r="E139" s="185" t="s">
        <v>7619</v>
      </c>
      <c r="F139" s="186" t="s">
        <v>7620</v>
      </c>
      <c r="G139" s="187" t="s">
        <v>527</v>
      </c>
      <c r="H139" s="188">
        <v>2</v>
      </c>
      <c r="I139" s="189"/>
      <c r="J139" s="190">
        <f t="shared" si="0"/>
        <v>0</v>
      </c>
      <c r="K139" s="186" t="s">
        <v>528</v>
      </c>
      <c r="L139" s="191"/>
      <c r="M139" s="192" t="s">
        <v>1</v>
      </c>
      <c r="N139" s="193" t="s">
        <v>52</v>
      </c>
      <c r="P139" s="146">
        <f t="shared" si="1"/>
        <v>0</v>
      </c>
      <c r="Q139" s="146">
        <v>0</v>
      </c>
      <c r="R139" s="146">
        <f t="shared" si="2"/>
        <v>0</v>
      </c>
      <c r="S139" s="146">
        <v>0</v>
      </c>
      <c r="T139" s="147">
        <f t="shared" si="3"/>
        <v>0</v>
      </c>
      <c r="AR139" s="148" t="s">
        <v>6555</v>
      </c>
      <c r="AT139" s="148" t="s">
        <v>740</v>
      </c>
      <c r="AU139" s="148" t="s">
        <v>97</v>
      </c>
      <c r="AY139" s="17" t="s">
        <v>432</v>
      </c>
      <c r="BE139" s="149">
        <f t="shared" si="4"/>
        <v>0</v>
      </c>
      <c r="BF139" s="149">
        <f t="shared" si="5"/>
        <v>0</v>
      </c>
      <c r="BG139" s="149">
        <f t="shared" si="6"/>
        <v>0</v>
      </c>
      <c r="BH139" s="149">
        <f t="shared" si="7"/>
        <v>0</v>
      </c>
      <c r="BI139" s="149">
        <f t="shared" si="8"/>
        <v>0</v>
      </c>
      <c r="BJ139" s="17" t="s">
        <v>95</v>
      </c>
      <c r="BK139" s="149">
        <f t="shared" si="9"/>
        <v>0</v>
      </c>
      <c r="BL139" s="17" t="s">
        <v>1218</v>
      </c>
      <c r="BM139" s="148" t="s">
        <v>1167</v>
      </c>
    </row>
    <row r="140" spans="2:65" s="1" customFormat="1" ht="16.5" customHeight="1">
      <c r="B140" s="33"/>
      <c r="C140" s="137" t="s">
        <v>194</v>
      </c>
      <c r="D140" s="137" t="s">
        <v>435</v>
      </c>
      <c r="E140" s="138" t="s">
        <v>7621</v>
      </c>
      <c r="F140" s="139" t="s">
        <v>7622</v>
      </c>
      <c r="G140" s="140" t="s">
        <v>527</v>
      </c>
      <c r="H140" s="141">
        <v>2</v>
      </c>
      <c r="I140" s="142"/>
      <c r="J140" s="143">
        <f t="shared" si="0"/>
        <v>0</v>
      </c>
      <c r="K140" s="139" t="s">
        <v>6548</v>
      </c>
      <c r="L140" s="33"/>
      <c r="M140" s="144" t="s">
        <v>1</v>
      </c>
      <c r="N140" s="145" t="s">
        <v>52</v>
      </c>
      <c r="P140" s="146">
        <f t="shared" si="1"/>
        <v>0</v>
      </c>
      <c r="Q140" s="146">
        <v>0</v>
      </c>
      <c r="R140" s="146">
        <f t="shared" si="2"/>
        <v>0</v>
      </c>
      <c r="S140" s="146">
        <v>0</v>
      </c>
      <c r="T140" s="147">
        <f t="shared" si="3"/>
        <v>0</v>
      </c>
      <c r="AR140" s="148" t="s">
        <v>1218</v>
      </c>
      <c r="AT140" s="148" t="s">
        <v>435</v>
      </c>
      <c r="AU140" s="148" t="s">
        <v>97</v>
      </c>
      <c r="AY140" s="17" t="s">
        <v>432</v>
      </c>
      <c r="BE140" s="149">
        <f t="shared" si="4"/>
        <v>0</v>
      </c>
      <c r="BF140" s="149">
        <f t="shared" si="5"/>
        <v>0</v>
      </c>
      <c r="BG140" s="149">
        <f t="shared" si="6"/>
        <v>0</v>
      </c>
      <c r="BH140" s="149">
        <f t="shared" si="7"/>
        <v>0</v>
      </c>
      <c r="BI140" s="149">
        <f t="shared" si="8"/>
        <v>0</v>
      </c>
      <c r="BJ140" s="17" t="s">
        <v>95</v>
      </c>
      <c r="BK140" s="149">
        <f t="shared" si="9"/>
        <v>0</v>
      </c>
      <c r="BL140" s="17" t="s">
        <v>1218</v>
      </c>
      <c r="BM140" s="148" t="s">
        <v>1172</v>
      </c>
    </row>
    <row r="141" spans="2:65" s="1" customFormat="1" ht="16.5" customHeight="1">
      <c r="B141" s="33"/>
      <c r="C141" s="184" t="s">
        <v>8</v>
      </c>
      <c r="D141" s="184" t="s">
        <v>740</v>
      </c>
      <c r="E141" s="185" t="s">
        <v>7623</v>
      </c>
      <c r="F141" s="186" t="s">
        <v>7624</v>
      </c>
      <c r="G141" s="187" t="s">
        <v>527</v>
      </c>
      <c r="H141" s="188">
        <v>3</v>
      </c>
      <c r="I141" s="189"/>
      <c r="J141" s="190">
        <f t="shared" si="0"/>
        <v>0</v>
      </c>
      <c r="K141" s="186" t="s">
        <v>528</v>
      </c>
      <c r="L141" s="191"/>
      <c r="M141" s="192" t="s">
        <v>1</v>
      </c>
      <c r="N141" s="193" t="s">
        <v>52</v>
      </c>
      <c r="P141" s="146">
        <f t="shared" si="1"/>
        <v>0</v>
      </c>
      <c r="Q141" s="146">
        <v>0</v>
      </c>
      <c r="R141" s="146">
        <f t="shared" si="2"/>
        <v>0</v>
      </c>
      <c r="S141" s="146">
        <v>0</v>
      </c>
      <c r="T141" s="147">
        <f t="shared" si="3"/>
        <v>0</v>
      </c>
      <c r="AR141" s="148" t="s">
        <v>6555</v>
      </c>
      <c r="AT141" s="148" t="s">
        <v>740</v>
      </c>
      <c r="AU141" s="148" t="s">
        <v>97</v>
      </c>
      <c r="AY141" s="17" t="s">
        <v>432</v>
      </c>
      <c r="BE141" s="149">
        <f t="shared" si="4"/>
        <v>0</v>
      </c>
      <c r="BF141" s="149">
        <f t="shared" si="5"/>
        <v>0</v>
      </c>
      <c r="BG141" s="149">
        <f t="shared" si="6"/>
        <v>0</v>
      </c>
      <c r="BH141" s="149">
        <f t="shared" si="7"/>
        <v>0</v>
      </c>
      <c r="BI141" s="149">
        <f t="shared" si="8"/>
        <v>0</v>
      </c>
      <c r="BJ141" s="17" t="s">
        <v>95</v>
      </c>
      <c r="BK141" s="149">
        <f t="shared" si="9"/>
        <v>0</v>
      </c>
      <c r="BL141" s="17" t="s">
        <v>1218</v>
      </c>
      <c r="BM141" s="148" t="s">
        <v>1181</v>
      </c>
    </row>
    <row r="142" spans="2:65" s="1" customFormat="1" ht="16.5" customHeight="1">
      <c r="B142" s="33"/>
      <c r="C142" s="137" t="s">
        <v>211</v>
      </c>
      <c r="D142" s="137" t="s">
        <v>435</v>
      </c>
      <c r="E142" s="138" t="s">
        <v>7625</v>
      </c>
      <c r="F142" s="139" t="s">
        <v>7626</v>
      </c>
      <c r="G142" s="140" t="s">
        <v>527</v>
      </c>
      <c r="H142" s="141">
        <v>3</v>
      </c>
      <c r="I142" s="142"/>
      <c r="J142" s="143">
        <f t="shared" si="0"/>
        <v>0</v>
      </c>
      <c r="K142" s="139" t="s">
        <v>6548</v>
      </c>
      <c r="L142" s="33"/>
      <c r="M142" s="144" t="s">
        <v>1</v>
      </c>
      <c r="N142" s="145" t="s">
        <v>52</v>
      </c>
      <c r="P142" s="146">
        <f t="shared" si="1"/>
        <v>0</v>
      </c>
      <c r="Q142" s="146">
        <v>0</v>
      </c>
      <c r="R142" s="146">
        <f t="shared" si="2"/>
        <v>0</v>
      </c>
      <c r="S142" s="146">
        <v>0</v>
      </c>
      <c r="T142" s="147">
        <f t="shared" si="3"/>
        <v>0</v>
      </c>
      <c r="AR142" s="148" t="s">
        <v>1218</v>
      </c>
      <c r="AT142" s="148" t="s">
        <v>435</v>
      </c>
      <c r="AU142" s="148" t="s">
        <v>97</v>
      </c>
      <c r="AY142" s="17" t="s">
        <v>432</v>
      </c>
      <c r="BE142" s="149">
        <f t="shared" si="4"/>
        <v>0</v>
      </c>
      <c r="BF142" s="149">
        <f t="shared" si="5"/>
        <v>0</v>
      </c>
      <c r="BG142" s="149">
        <f t="shared" si="6"/>
        <v>0</v>
      </c>
      <c r="BH142" s="149">
        <f t="shared" si="7"/>
        <v>0</v>
      </c>
      <c r="BI142" s="149">
        <f t="shared" si="8"/>
        <v>0</v>
      </c>
      <c r="BJ142" s="17" t="s">
        <v>95</v>
      </c>
      <c r="BK142" s="149">
        <f t="shared" si="9"/>
        <v>0</v>
      </c>
      <c r="BL142" s="17" t="s">
        <v>1218</v>
      </c>
      <c r="BM142" s="148" t="s">
        <v>1194</v>
      </c>
    </row>
    <row r="143" spans="2:65" s="1" customFormat="1" ht="24.2" customHeight="1">
      <c r="B143" s="33"/>
      <c r="C143" s="137" t="s">
        <v>220</v>
      </c>
      <c r="D143" s="137" t="s">
        <v>435</v>
      </c>
      <c r="E143" s="138" t="s">
        <v>7627</v>
      </c>
      <c r="F143" s="139" t="s">
        <v>7628</v>
      </c>
      <c r="G143" s="140" t="s">
        <v>527</v>
      </c>
      <c r="H143" s="141">
        <v>30</v>
      </c>
      <c r="I143" s="142"/>
      <c r="J143" s="143">
        <f t="shared" si="0"/>
        <v>0</v>
      </c>
      <c r="K143" s="139" t="s">
        <v>6548</v>
      </c>
      <c r="L143" s="33"/>
      <c r="M143" s="144" t="s">
        <v>1</v>
      </c>
      <c r="N143" s="145" t="s">
        <v>52</v>
      </c>
      <c r="P143" s="146">
        <f t="shared" si="1"/>
        <v>0</v>
      </c>
      <c r="Q143" s="146">
        <v>9.0000000000000006E-5</v>
      </c>
      <c r="R143" s="146">
        <f t="shared" si="2"/>
        <v>2.7000000000000001E-3</v>
      </c>
      <c r="S143" s="146">
        <v>0</v>
      </c>
      <c r="T143" s="147">
        <f t="shared" si="3"/>
        <v>0</v>
      </c>
      <c r="AR143" s="148" t="s">
        <v>1218</v>
      </c>
      <c r="AT143" s="148" t="s">
        <v>435</v>
      </c>
      <c r="AU143" s="148" t="s">
        <v>97</v>
      </c>
      <c r="AY143" s="17" t="s">
        <v>432</v>
      </c>
      <c r="BE143" s="149">
        <f t="shared" si="4"/>
        <v>0</v>
      </c>
      <c r="BF143" s="149">
        <f t="shared" si="5"/>
        <v>0</v>
      </c>
      <c r="BG143" s="149">
        <f t="shared" si="6"/>
        <v>0</v>
      </c>
      <c r="BH143" s="149">
        <f t="shared" si="7"/>
        <v>0</v>
      </c>
      <c r="BI143" s="149">
        <f t="shared" si="8"/>
        <v>0</v>
      </c>
      <c r="BJ143" s="17" t="s">
        <v>95</v>
      </c>
      <c r="BK143" s="149">
        <f t="shared" si="9"/>
        <v>0</v>
      </c>
      <c r="BL143" s="17" t="s">
        <v>1218</v>
      </c>
      <c r="BM143" s="148" t="s">
        <v>1203</v>
      </c>
    </row>
    <row r="144" spans="2:65" s="1" customFormat="1" ht="16.5" customHeight="1">
      <c r="B144" s="33"/>
      <c r="C144" s="137" t="s">
        <v>233</v>
      </c>
      <c r="D144" s="137" t="s">
        <v>435</v>
      </c>
      <c r="E144" s="138" t="s">
        <v>7629</v>
      </c>
      <c r="F144" s="139" t="s">
        <v>7630</v>
      </c>
      <c r="G144" s="140" t="s">
        <v>527</v>
      </c>
      <c r="H144" s="141">
        <v>30</v>
      </c>
      <c r="I144" s="142"/>
      <c r="J144" s="143">
        <f t="shared" si="0"/>
        <v>0</v>
      </c>
      <c r="K144" s="139" t="s">
        <v>6548</v>
      </c>
      <c r="L144" s="33"/>
      <c r="M144" s="144" t="s">
        <v>1</v>
      </c>
      <c r="N144" s="145" t="s">
        <v>52</v>
      </c>
      <c r="P144" s="146">
        <f t="shared" si="1"/>
        <v>0</v>
      </c>
      <c r="Q144" s="146">
        <v>0</v>
      </c>
      <c r="R144" s="146">
        <f t="shared" si="2"/>
        <v>0</v>
      </c>
      <c r="S144" s="146">
        <v>0</v>
      </c>
      <c r="T144" s="147">
        <f t="shared" si="3"/>
        <v>0</v>
      </c>
      <c r="AR144" s="148" t="s">
        <v>1218</v>
      </c>
      <c r="AT144" s="148" t="s">
        <v>435</v>
      </c>
      <c r="AU144" s="148" t="s">
        <v>97</v>
      </c>
      <c r="AY144" s="17" t="s">
        <v>432</v>
      </c>
      <c r="BE144" s="149">
        <f t="shared" si="4"/>
        <v>0</v>
      </c>
      <c r="BF144" s="149">
        <f t="shared" si="5"/>
        <v>0</v>
      </c>
      <c r="BG144" s="149">
        <f t="shared" si="6"/>
        <v>0</v>
      </c>
      <c r="BH144" s="149">
        <f t="shared" si="7"/>
        <v>0</v>
      </c>
      <c r="BI144" s="149">
        <f t="shared" si="8"/>
        <v>0</v>
      </c>
      <c r="BJ144" s="17" t="s">
        <v>95</v>
      </c>
      <c r="BK144" s="149">
        <f t="shared" si="9"/>
        <v>0</v>
      </c>
      <c r="BL144" s="17" t="s">
        <v>1218</v>
      </c>
      <c r="BM144" s="148" t="s">
        <v>1214</v>
      </c>
    </row>
    <row r="145" spans="2:65" s="1" customFormat="1" ht="16.5" customHeight="1">
      <c r="B145" s="33"/>
      <c r="C145" s="184" t="s">
        <v>556</v>
      </c>
      <c r="D145" s="184" t="s">
        <v>740</v>
      </c>
      <c r="E145" s="185" t="s">
        <v>7631</v>
      </c>
      <c r="F145" s="186" t="s">
        <v>7632</v>
      </c>
      <c r="G145" s="187" t="s">
        <v>527</v>
      </c>
      <c r="H145" s="188">
        <v>3</v>
      </c>
      <c r="I145" s="189"/>
      <c r="J145" s="190">
        <f t="shared" si="0"/>
        <v>0</v>
      </c>
      <c r="K145" s="186" t="s">
        <v>6548</v>
      </c>
      <c r="L145" s="191"/>
      <c r="M145" s="192" t="s">
        <v>1</v>
      </c>
      <c r="N145" s="193" t="s">
        <v>52</v>
      </c>
      <c r="P145" s="146">
        <f t="shared" si="1"/>
        <v>0</v>
      </c>
      <c r="Q145" s="146">
        <v>5.0000000000000002E-5</v>
      </c>
      <c r="R145" s="146">
        <f t="shared" si="2"/>
        <v>1.5000000000000001E-4</v>
      </c>
      <c r="S145" s="146">
        <v>0</v>
      </c>
      <c r="T145" s="147">
        <f t="shared" si="3"/>
        <v>0</v>
      </c>
      <c r="AR145" s="148" t="s">
        <v>6555</v>
      </c>
      <c r="AT145" s="148" t="s">
        <v>740</v>
      </c>
      <c r="AU145" s="148" t="s">
        <v>97</v>
      </c>
      <c r="AY145" s="17" t="s">
        <v>432</v>
      </c>
      <c r="BE145" s="149">
        <f t="shared" si="4"/>
        <v>0</v>
      </c>
      <c r="BF145" s="149">
        <f t="shared" si="5"/>
        <v>0</v>
      </c>
      <c r="BG145" s="149">
        <f t="shared" si="6"/>
        <v>0</v>
      </c>
      <c r="BH145" s="149">
        <f t="shared" si="7"/>
        <v>0</v>
      </c>
      <c r="BI145" s="149">
        <f t="shared" si="8"/>
        <v>0</v>
      </c>
      <c r="BJ145" s="17" t="s">
        <v>95</v>
      </c>
      <c r="BK145" s="149">
        <f t="shared" si="9"/>
        <v>0</v>
      </c>
      <c r="BL145" s="17" t="s">
        <v>1218</v>
      </c>
      <c r="BM145" s="148" t="s">
        <v>1218</v>
      </c>
    </row>
    <row r="146" spans="2:65" s="1" customFormat="1" ht="16.5" customHeight="1">
      <c r="B146" s="33"/>
      <c r="C146" s="184" t="s">
        <v>565</v>
      </c>
      <c r="D146" s="184" t="s">
        <v>740</v>
      </c>
      <c r="E146" s="185" t="s">
        <v>7633</v>
      </c>
      <c r="F146" s="186" t="s">
        <v>7634</v>
      </c>
      <c r="G146" s="187" t="s">
        <v>527</v>
      </c>
      <c r="H146" s="188">
        <v>3</v>
      </c>
      <c r="I146" s="189"/>
      <c r="J146" s="190">
        <f t="shared" si="0"/>
        <v>0</v>
      </c>
      <c r="K146" s="186" t="s">
        <v>6548</v>
      </c>
      <c r="L146" s="191"/>
      <c r="M146" s="192" t="s">
        <v>1</v>
      </c>
      <c r="N146" s="193" t="s">
        <v>52</v>
      </c>
      <c r="P146" s="146">
        <f t="shared" si="1"/>
        <v>0</v>
      </c>
      <c r="Q146" s="146">
        <v>0</v>
      </c>
      <c r="R146" s="146">
        <f t="shared" si="2"/>
        <v>0</v>
      </c>
      <c r="S146" s="146">
        <v>0</v>
      </c>
      <c r="T146" s="147">
        <f t="shared" si="3"/>
        <v>0</v>
      </c>
      <c r="AR146" s="148" t="s">
        <v>6555</v>
      </c>
      <c r="AT146" s="148" t="s">
        <v>740</v>
      </c>
      <c r="AU146" s="148" t="s">
        <v>97</v>
      </c>
      <c r="AY146" s="17" t="s">
        <v>432</v>
      </c>
      <c r="BE146" s="149">
        <f t="shared" si="4"/>
        <v>0</v>
      </c>
      <c r="BF146" s="149">
        <f t="shared" si="5"/>
        <v>0</v>
      </c>
      <c r="BG146" s="149">
        <f t="shared" si="6"/>
        <v>0</v>
      </c>
      <c r="BH146" s="149">
        <f t="shared" si="7"/>
        <v>0</v>
      </c>
      <c r="BI146" s="149">
        <f t="shared" si="8"/>
        <v>0</v>
      </c>
      <c r="BJ146" s="17" t="s">
        <v>95</v>
      </c>
      <c r="BK146" s="149">
        <f t="shared" si="9"/>
        <v>0</v>
      </c>
      <c r="BL146" s="17" t="s">
        <v>1218</v>
      </c>
      <c r="BM146" s="148" t="s">
        <v>1224</v>
      </c>
    </row>
    <row r="147" spans="2:65" s="1" customFormat="1" ht="16.5" customHeight="1">
      <c r="B147" s="33"/>
      <c r="C147" s="184" t="s">
        <v>572</v>
      </c>
      <c r="D147" s="184" t="s">
        <v>740</v>
      </c>
      <c r="E147" s="185" t="s">
        <v>7635</v>
      </c>
      <c r="F147" s="186" t="s">
        <v>7636</v>
      </c>
      <c r="G147" s="187" t="s">
        <v>527</v>
      </c>
      <c r="H147" s="188">
        <v>1</v>
      </c>
      <c r="I147" s="189"/>
      <c r="J147" s="190">
        <f t="shared" si="0"/>
        <v>0</v>
      </c>
      <c r="K147" s="186" t="s">
        <v>6548</v>
      </c>
      <c r="L147" s="191"/>
      <c r="M147" s="192" t="s">
        <v>1</v>
      </c>
      <c r="N147" s="193" t="s">
        <v>52</v>
      </c>
      <c r="P147" s="146">
        <f t="shared" si="1"/>
        <v>0</v>
      </c>
      <c r="Q147" s="146">
        <v>0</v>
      </c>
      <c r="R147" s="146">
        <f t="shared" si="2"/>
        <v>0</v>
      </c>
      <c r="S147" s="146">
        <v>0</v>
      </c>
      <c r="T147" s="147">
        <f t="shared" si="3"/>
        <v>0</v>
      </c>
      <c r="AR147" s="148" t="s">
        <v>6555</v>
      </c>
      <c r="AT147" s="148" t="s">
        <v>740</v>
      </c>
      <c r="AU147" s="148" t="s">
        <v>97</v>
      </c>
      <c r="AY147" s="17" t="s">
        <v>432</v>
      </c>
      <c r="BE147" s="149">
        <f t="shared" si="4"/>
        <v>0</v>
      </c>
      <c r="BF147" s="149">
        <f t="shared" si="5"/>
        <v>0</v>
      </c>
      <c r="BG147" s="149">
        <f t="shared" si="6"/>
        <v>0</v>
      </c>
      <c r="BH147" s="149">
        <f t="shared" si="7"/>
        <v>0</v>
      </c>
      <c r="BI147" s="149">
        <f t="shared" si="8"/>
        <v>0</v>
      </c>
      <c r="BJ147" s="17" t="s">
        <v>95</v>
      </c>
      <c r="BK147" s="149">
        <f t="shared" si="9"/>
        <v>0</v>
      </c>
      <c r="BL147" s="17" t="s">
        <v>1218</v>
      </c>
      <c r="BM147" s="148" t="s">
        <v>1231</v>
      </c>
    </row>
    <row r="148" spans="2:65" s="1" customFormat="1" ht="16.5" customHeight="1">
      <c r="B148" s="33"/>
      <c r="C148" s="184" t="s">
        <v>576</v>
      </c>
      <c r="D148" s="184" t="s">
        <v>740</v>
      </c>
      <c r="E148" s="185" t="s">
        <v>7637</v>
      </c>
      <c r="F148" s="186" t="s">
        <v>7638</v>
      </c>
      <c r="G148" s="187" t="s">
        <v>527</v>
      </c>
      <c r="H148" s="188">
        <v>2</v>
      </c>
      <c r="I148" s="189"/>
      <c r="J148" s="190">
        <f t="shared" si="0"/>
        <v>0</v>
      </c>
      <c r="K148" s="186" t="s">
        <v>528</v>
      </c>
      <c r="L148" s="191"/>
      <c r="M148" s="192" t="s">
        <v>1</v>
      </c>
      <c r="N148" s="193" t="s">
        <v>52</v>
      </c>
      <c r="P148" s="146">
        <f t="shared" si="1"/>
        <v>0</v>
      </c>
      <c r="Q148" s="146">
        <v>0</v>
      </c>
      <c r="R148" s="146">
        <f t="shared" si="2"/>
        <v>0</v>
      </c>
      <c r="S148" s="146">
        <v>0</v>
      </c>
      <c r="T148" s="147">
        <f t="shared" si="3"/>
        <v>0</v>
      </c>
      <c r="AR148" s="148" t="s">
        <v>6555</v>
      </c>
      <c r="AT148" s="148" t="s">
        <v>740</v>
      </c>
      <c r="AU148" s="148" t="s">
        <v>97</v>
      </c>
      <c r="AY148" s="17" t="s">
        <v>432</v>
      </c>
      <c r="BE148" s="149">
        <f t="shared" si="4"/>
        <v>0</v>
      </c>
      <c r="BF148" s="149">
        <f t="shared" si="5"/>
        <v>0</v>
      </c>
      <c r="BG148" s="149">
        <f t="shared" si="6"/>
        <v>0</v>
      </c>
      <c r="BH148" s="149">
        <f t="shared" si="7"/>
        <v>0</v>
      </c>
      <c r="BI148" s="149">
        <f t="shared" si="8"/>
        <v>0</v>
      </c>
      <c r="BJ148" s="17" t="s">
        <v>95</v>
      </c>
      <c r="BK148" s="149">
        <f t="shared" si="9"/>
        <v>0</v>
      </c>
      <c r="BL148" s="17" t="s">
        <v>1218</v>
      </c>
      <c r="BM148" s="148" t="s">
        <v>1237</v>
      </c>
    </row>
    <row r="149" spans="2:65" s="1" customFormat="1" ht="16.5" customHeight="1">
      <c r="B149" s="33"/>
      <c r="C149" s="184" t="s">
        <v>236</v>
      </c>
      <c r="D149" s="184" t="s">
        <v>740</v>
      </c>
      <c r="E149" s="185" t="s">
        <v>7639</v>
      </c>
      <c r="F149" s="186" t="s">
        <v>7640</v>
      </c>
      <c r="G149" s="187" t="s">
        <v>527</v>
      </c>
      <c r="H149" s="188">
        <v>3</v>
      </c>
      <c r="I149" s="189"/>
      <c r="J149" s="190">
        <f t="shared" si="0"/>
        <v>0</v>
      </c>
      <c r="K149" s="186" t="s">
        <v>528</v>
      </c>
      <c r="L149" s="191"/>
      <c r="M149" s="192" t="s">
        <v>1</v>
      </c>
      <c r="N149" s="193" t="s">
        <v>52</v>
      </c>
      <c r="P149" s="146">
        <f t="shared" si="1"/>
        <v>0</v>
      </c>
      <c r="Q149" s="146">
        <v>0</v>
      </c>
      <c r="R149" s="146">
        <f t="shared" si="2"/>
        <v>0</v>
      </c>
      <c r="S149" s="146">
        <v>0</v>
      </c>
      <c r="T149" s="147">
        <f t="shared" si="3"/>
        <v>0</v>
      </c>
      <c r="AR149" s="148" t="s">
        <v>6555</v>
      </c>
      <c r="AT149" s="148" t="s">
        <v>740</v>
      </c>
      <c r="AU149" s="148" t="s">
        <v>97</v>
      </c>
      <c r="AY149" s="17" t="s">
        <v>432</v>
      </c>
      <c r="BE149" s="149">
        <f t="shared" si="4"/>
        <v>0</v>
      </c>
      <c r="BF149" s="149">
        <f t="shared" si="5"/>
        <v>0</v>
      </c>
      <c r="BG149" s="149">
        <f t="shared" si="6"/>
        <v>0</v>
      </c>
      <c r="BH149" s="149">
        <f t="shared" si="7"/>
        <v>0</v>
      </c>
      <c r="BI149" s="149">
        <f t="shared" si="8"/>
        <v>0</v>
      </c>
      <c r="BJ149" s="17" t="s">
        <v>95</v>
      </c>
      <c r="BK149" s="149">
        <f t="shared" si="9"/>
        <v>0</v>
      </c>
      <c r="BL149" s="17" t="s">
        <v>1218</v>
      </c>
      <c r="BM149" s="148" t="s">
        <v>1243</v>
      </c>
    </row>
    <row r="150" spans="2:65" s="1" customFormat="1" ht="16.5" customHeight="1">
      <c r="B150" s="33"/>
      <c r="C150" s="184" t="s">
        <v>7</v>
      </c>
      <c r="D150" s="184" t="s">
        <v>740</v>
      </c>
      <c r="E150" s="185" t="s">
        <v>7641</v>
      </c>
      <c r="F150" s="186" t="s">
        <v>7642</v>
      </c>
      <c r="G150" s="187" t="s">
        <v>527</v>
      </c>
      <c r="H150" s="188">
        <v>2</v>
      </c>
      <c r="I150" s="189"/>
      <c r="J150" s="190">
        <f t="shared" si="0"/>
        <v>0</v>
      </c>
      <c r="K150" s="186" t="s">
        <v>528</v>
      </c>
      <c r="L150" s="191"/>
      <c r="M150" s="192" t="s">
        <v>1</v>
      </c>
      <c r="N150" s="193" t="s">
        <v>52</v>
      </c>
      <c r="P150" s="146">
        <f t="shared" si="1"/>
        <v>0</v>
      </c>
      <c r="Q150" s="146">
        <v>0</v>
      </c>
      <c r="R150" s="146">
        <f t="shared" si="2"/>
        <v>0</v>
      </c>
      <c r="S150" s="146">
        <v>0</v>
      </c>
      <c r="T150" s="147">
        <f t="shared" si="3"/>
        <v>0</v>
      </c>
      <c r="AR150" s="148" t="s">
        <v>6555</v>
      </c>
      <c r="AT150" s="148" t="s">
        <v>740</v>
      </c>
      <c r="AU150" s="148" t="s">
        <v>97</v>
      </c>
      <c r="AY150" s="17" t="s">
        <v>432</v>
      </c>
      <c r="BE150" s="149">
        <f t="shared" si="4"/>
        <v>0</v>
      </c>
      <c r="BF150" s="149">
        <f t="shared" si="5"/>
        <v>0</v>
      </c>
      <c r="BG150" s="149">
        <f t="shared" si="6"/>
        <v>0</v>
      </c>
      <c r="BH150" s="149">
        <f t="shared" si="7"/>
        <v>0</v>
      </c>
      <c r="BI150" s="149">
        <f t="shared" si="8"/>
        <v>0</v>
      </c>
      <c r="BJ150" s="17" t="s">
        <v>95</v>
      </c>
      <c r="BK150" s="149">
        <f t="shared" si="9"/>
        <v>0</v>
      </c>
      <c r="BL150" s="17" t="s">
        <v>1218</v>
      </c>
      <c r="BM150" s="148" t="s">
        <v>1250</v>
      </c>
    </row>
    <row r="151" spans="2:65" s="1" customFormat="1" ht="16.5" customHeight="1">
      <c r="B151" s="33"/>
      <c r="C151" s="184" t="s">
        <v>599</v>
      </c>
      <c r="D151" s="184" t="s">
        <v>740</v>
      </c>
      <c r="E151" s="185" t="s">
        <v>7643</v>
      </c>
      <c r="F151" s="186" t="s">
        <v>7644</v>
      </c>
      <c r="G151" s="187" t="s">
        <v>527</v>
      </c>
      <c r="H151" s="188">
        <v>1</v>
      </c>
      <c r="I151" s="189"/>
      <c r="J151" s="190">
        <f t="shared" si="0"/>
        <v>0</v>
      </c>
      <c r="K151" s="186" t="s">
        <v>528</v>
      </c>
      <c r="L151" s="191"/>
      <c r="M151" s="192" t="s">
        <v>1</v>
      </c>
      <c r="N151" s="193" t="s">
        <v>52</v>
      </c>
      <c r="P151" s="146">
        <f t="shared" si="1"/>
        <v>0</v>
      </c>
      <c r="Q151" s="146">
        <v>0</v>
      </c>
      <c r="R151" s="146">
        <f t="shared" si="2"/>
        <v>0</v>
      </c>
      <c r="S151" s="146">
        <v>0</v>
      </c>
      <c r="T151" s="147">
        <f t="shared" si="3"/>
        <v>0</v>
      </c>
      <c r="AR151" s="148" t="s">
        <v>6555</v>
      </c>
      <c r="AT151" s="148" t="s">
        <v>740</v>
      </c>
      <c r="AU151" s="148" t="s">
        <v>97</v>
      </c>
      <c r="AY151" s="17" t="s">
        <v>432</v>
      </c>
      <c r="BE151" s="149">
        <f t="shared" si="4"/>
        <v>0</v>
      </c>
      <c r="BF151" s="149">
        <f t="shared" si="5"/>
        <v>0</v>
      </c>
      <c r="BG151" s="149">
        <f t="shared" si="6"/>
        <v>0</v>
      </c>
      <c r="BH151" s="149">
        <f t="shared" si="7"/>
        <v>0</v>
      </c>
      <c r="BI151" s="149">
        <f t="shared" si="8"/>
        <v>0</v>
      </c>
      <c r="BJ151" s="17" t="s">
        <v>95</v>
      </c>
      <c r="BK151" s="149">
        <f t="shared" si="9"/>
        <v>0</v>
      </c>
      <c r="BL151" s="17" t="s">
        <v>1218</v>
      </c>
      <c r="BM151" s="148" t="s">
        <v>1255</v>
      </c>
    </row>
    <row r="152" spans="2:65" s="1" customFormat="1" ht="16.5" customHeight="1">
      <c r="B152" s="33"/>
      <c r="C152" s="137" t="s">
        <v>606</v>
      </c>
      <c r="D152" s="137" t="s">
        <v>435</v>
      </c>
      <c r="E152" s="138" t="s">
        <v>7645</v>
      </c>
      <c r="F152" s="139" t="s">
        <v>7646</v>
      </c>
      <c r="G152" s="140" t="s">
        <v>527</v>
      </c>
      <c r="H152" s="141">
        <v>8</v>
      </c>
      <c r="I152" s="142"/>
      <c r="J152" s="143">
        <f t="shared" si="0"/>
        <v>0</v>
      </c>
      <c r="K152" s="139" t="s">
        <v>6548</v>
      </c>
      <c r="L152" s="33"/>
      <c r="M152" s="144" t="s">
        <v>1</v>
      </c>
      <c r="N152" s="145" t="s">
        <v>52</v>
      </c>
      <c r="P152" s="146">
        <f t="shared" si="1"/>
        <v>0</v>
      </c>
      <c r="Q152" s="146">
        <v>0</v>
      </c>
      <c r="R152" s="146">
        <f t="shared" si="2"/>
        <v>0</v>
      </c>
      <c r="S152" s="146">
        <v>0</v>
      </c>
      <c r="T152" s="147">
        <f t="shared" si="3"/>
        <v>0</v>
      </c>
      <c r="AR152" s="148" t="s">
        <v>1218</v>
      </c>
      <c r="AT152" s="148" t="s">
        <v>435</v>
      </c>
      <c r="AU152" s="148" t="s">
        <v>97</v>
      </c>
      <c r="AY152" s="17" t="s">
        <v>432</v>
      </c>
      <c r="BE152" s="149">
        <f t="shared" si="4"/>
        <v>0</v>
      </c>
      <c r="BF152" s="149">
        <f t="shared" si="5"/>
        <v>0</v>
      </c>
      <c r="BG152" s="149">
        <f t="shared" si="6"/>
        <v>0</v>
      </c>
      <c r="BH152" s="149">
        <f t="shared" si="7"/>
        <v>0</v>
      </c>
      <c r="BI152" s="149">
        <f t="shared" si="8"/>
        <v>0</v>
      </c>
      <c r="BJ152" s="17" t="s">
        <v>95</v>
      </c>
      <c r="BK152" s="149">
        <f t="shared" si="9"/>
        <v>0</v>
      </c>
      <c r="BL152" s="17" t="s">
        <v>1218</v>
      </c>
      <c r="BM152" s="148" t="s">
        <v>1261</v>
      </c>
    </row>
    <row r="153" spans="2:65" s="1" customFormat="1" ht="24.2" customHeight="1">
      <c r="B153" s="33"/>
      <c r="C153" s="137" t="s">
        <v>611</v>
      </c>
      <c r="D153" s="137" t="s">
        <v>435</v>
      </c>
      <c r="E153" s="138" t="s">
        <v>7647</v>
      </c>
      <c r="F153" s="139" t="s">
        <v>7648</v>
      </c>
      <c r="G153" s="140" t="s">
        <v>521</v>
      </c>
      <c r="H153" s="141">
        <v>10</v>
      </c>
      <c r="I153" s="142"/>
      <c r="J153" s="143">
        <f t="shared" si="0"/>
        <v>0</v>
      </c>
      <c r="K153" s="139" t="s">
        <v>6548</v>
      </c>
      <c r="L153" s="33"/>
      <c r="M153" s="144" t="s">
        <v>1</v>
      </c>
      <c r="N153" s="145" t="s">
        <v>52</v>
      </c>
      <c r="P153" s="146">
        <f t="shared" si="1"/>
        <v>0</v>
      </c>
      <c r="Q153" s="146">
        <v>5.5999999999999995E-4</v>
      </c>
      <c r="R153" s="146">
        <f t="shared" si="2"/>
        <v>5.5999999999999991E-3</v>
      </c>
      <c r="S153" s="146">
        <v>0</v>
      </c>
      <c r="T153" s="147">
        <f t="shared" si="3"/>
        <v>0</v>
      </c>
      <c r="AR153" s="148" t="s">
        <v>1218</v>
      </c>
      <c r="AT153" s="148" t="s">
        <v>435</v>
      </c>
      <c r="AU153" s="148" t="s">
        <v>97</v>
      </c>
      <c r="AY153" s="17" t="s">
        <v>432</v>
      </c>
      <c r="BE153" s="149">
        <f t="shared" si="4"/>
        <v>0</v>
      </c>
      <c r="BF153" s="149">
        <f t="shared" si="5"/>
        <v>0</v>
      </c>
      <c r="BG153" s="149">
        <f t="shared" si="6"/>
        <v>0</v>
      </c>
      <c r="BH153" s="149">
        <f t="shared" si="7"/>
        <v>0</v>
      </c>
      <c r="BI153" s="149">
        <f t="shared" si="8"/>
        <v>0</v>
      </c>
      <c r="BJ153" s="17" t="s">
        <v>95</v>
      </c>
      <c r="BK153" s="149">
        <f t="shared" si="9"/>
        <v>0</v>
      </c>
      <c r="BL153" s="17" t="s">
        <v>1218</v>
      </c>
      <c r="BM153" s="148" t="s">
        <v>1266</v>
      </c>
    </row>
    <row r="154" spans="2:65" s="1" customFormat="1" ht="21.75" customHeight="1">
      <c r="B154" s="33"/>
      <c r="C154" s="137" t="s">
        <v>618</v>
      </c>
      <c r="D154" s="137" t="s">
        <v>435</v>
      </c>
      <c r="E154" s="138" t="s">
        <v>7649</v>
      </c>
      <c r="F154" s="139" t="s">
        <v>7650</v>
      </c>
      <c r="G154" s="140" t="s">
        <v>521</v>
      </c>
      <c r="H154" s="141">
        <v>200</v>
      </c>
      <c r="I154" s="142"/>
      <c r="J154" s="143">
        <f t="shared" si="0"/>
        <v>0</v>
      </c>
      <c r="K154" s="139" t="s">
        <v>6548</v>
      </c>
      <c r="L154" s="33"/>
      <c r="M154" s="144" t="s">
        <v>1</v>
      </c>
      <c r="N154" s="145" t="s">
        <v>52</v>
      </c>
      <c r="P154" s="146">
        <f t="shared" si="1"/>
        <v>0</v>
      </c>
      <c r="Q154" s="146">
        <v>2.1000000000000001E-4</v>
      </c>
      <c r="R154" s="146">
        <f t="shared" si="2"/>
        <v>4.2000000000000003E-2</v>
      </c>
      <c r="S154" s="146">
        <v>0</v>
      </c>
      <c r="T154" s="147">
        <f t="shared" si="3"/>
        <v>0</v>
      </c>
      <c r="AR154" s="148" t="s">
        <v>1218</v>
      </c>
      <c r="AT154" s="148" t="s">
        <v>435</v>
      </c>
      <c r="AU154" s="148" t="s">
        <v>97</v>
      </c>
      <c r="AY154" s="17" t="s">
        <v>432</v>
      </c>
      <c r="BE154" s="149">
        <f t="shared" si="4"/>
        <v>0</v>
      </c>
      <c r="BF154" s="149">
        <f t="shared" si="5"/>
        <v>0</v>
      </c>
      <c r="BG154" s="149">
        <f t="shared" si="6"/>
        <v>0</v>
      </c>
      <c r="BH154" s="149">
        <f t="shared" si="7"/>
        <v>0</v>
      </c>
      <c r="BI154" s="149">
        <f t="shared" si="8"/>
        <v>0</v>
      </c>
      <c r="BJ154" s="17" t="s">
        <v>95</v>
      </c>
      <c r="BK154" s="149">
        <f t="shared" si="9"/>
        <v>0</v>
      </c>
      <c r="BL154" s="17" t="s">
        <v>1218</v>
      </c>
      <c r="BM154" s="148" t="s">
        <v>1273</v>
      </c>
    </row>
    <row r="155" spans="2:65" s="1" customFormat="1" ht="21.75" customHeight="1">
      <c r="B155" s="33"/>
      <c r="C155" s="137" t="s">
        <v>829</v>
      </c>
      <c r="D155" s="137" t="s">
        <v>435</v>
      </c>
      <c r="E155" s="138" t="s">
        <v>7651</v>
      </c>
      <c r="F155" s="139" t="s">
        <v>7652</v>
      </c>
      <c r="G155" s="140" t="s">
        <v>521</v>
      </c>
      <c r="H155" s="141">
        <v>100</v>
      </c>
      <c r="I155" s="142"/>
      <c r="J155" s="143">
        <f t="shared" si="0"/>
        <v>0</v>
      </c>
      <c r="K155" s="139" t="s">
        <v>6548</v>
      </c>
      <c r="L155" s="33"/>
      <c r="M155" s="144" t="s">
        <v>1</v>
      </c>
      <c r="N155" s="145" t="s">
        <v>52</v>
      </c>
      <c r="P155" s="146">
        <f t="shared" si="1"/>
        <v>0</v>
      </c>
      <c r="Q155" s="146">
        <v>1.6000000000000001E-4</v>
      </c>
      <c r="R155" s="146">
        <f t="shared" si="2"/>
        <v>1.6E-2</v>
      </c>
      <c r="S155" s="146">
        <v>0</v>
      </c>
      <c r="T155" s="147">
        <f t="shared" si="3"/>
        <v>0</v>
      </c>
      <c r="AR155" s="148" t="s">
        <v>1218</v>
      </c>
      <c r="AT155" s="148" t="s">
        <v>435</v>
      </c>
      <c r="AU155" s="148" t="s">
        <v>97</v>
      </c>
      <c r="AY155" s="17" t="s">
        <v>432</v>
      </c>
      <c r="BE155" s="149">
        <f t="shared" si="4"/>
        <v>0</v>
      </c>
      <c r="BF155" s="149">
        <f t="shared" si="5"/>
        <v>0</v>
      </c>
      <c r="BG155" s="149">
        <f t="shared" si="6"/>
        <v>0</v>
      </c>
      <c r="BH155" s="149">
        <f t="shared" si="7"/>
        <v>0</v>
      </c>
      <c r="BI155" s="149">
        <f t="shared" si="8"/>
        <v>0</v>
      </c>
      <c r="BJ155" s="17" t="s">
        <v>95</v>
      </c>
      <c r="BK155" s="149">
        <f t="shared" si="9"/>
        <v>0</v>
      </c>
      <c r="BL155" s="17" t="s">
        <v>1218</v>
      </c>
      <c r="BM155" s="148" t="s">
        <v>1285</v>
      </c>
    </row>
    <row r="156" spans="2:65" s="1" customFormat="1" ht="21.75" customHeight="1">
      <c r="B156" s="33"/>
      <c r="C156" s="137" t="s">
        <v>834</v>
      </c>
      <c r="D156" s="137" t="s">
        <v>435</v>
      </c>
      <c r="E156" s="138" t="s">
        <v>7653</v>
      </c>
      <c r="F156" s="139" t="s">
        <v>7654</v>
      </c>
      <c r="G156" s="140" t="s">
        <v>521</v>
      </c>
      <c r="H156" s="141">
        <v>50</v>
      </c>
      <c r="I156" s="142"/>
      <c r="J156" s="143">
        <f t="shared" si="0"/>
        <v>0</v>
      </c>
      <c r="K156" s="139" t="s">
        <v>6548</v>
      </c>
      <c r="L156" s="33"/>
      <c r="M156" s="144" t="s">
        <v>1</v>
      </c>
      <c r="N156" s="145" t="s">
        <v>52</v>
      </c>
      <c r="P156" s="146">
        <f t="shared" si="1"/>
        <v>0</v>
      </c>
      <c r="Q156" s="146">
        <v>2.2000000000000001E-4</v>
      </c>
      <c r="R156" s="146">
        <f t="shared" si="2"/>
        <v>1.1000000000000001E-2</v>
      </c>
      <c r="S156" s="146">
        <v>0</v>
      </c>
      <c r="T156" s="147">
        <f t="shared" si="3"/>
        <v>0</v>
      </c>
      <c r="AR156" s="148" t="s">
        <v>1218</v>
      </c>
      <c r="AT156" s="148" t="s">
        <v>435</v>
      </c>
      <c r="AU156" s="148" t="s">
        <v>97</v>
      </c>
      <c r="AY156" s="17" t="s">
        <v>432</v>
      </c>
      <c r="BE156" s="149">
        <f t="shared" si="4"/>
        <v>0</v>
      </c>
      <c r="BF156" s="149">
        <f t="shared" si="5"/>
        <v>0</v>
      </c>
      <c r="BG156" s="149">
        <f t="shared" si="6"/>
        <v>0</v>
      </c>
      <c r="BH156" s="149">
        <f t="shared" si="7"/>
        <v>0</v>
      </c>
      <c r="BI156" s="149">
        <f t="shared" si="8"/>
        <v>0</v>
      </c>
      <c r="BJ156" s="17" t="s">
        <v>95</v>
      </c>
      <c r="BK156" s="149">
        <f t="shared" si="9"/>
        <v>0</v>
      </c>
      <c r="BL156" s="17" t="s">
        <v>1218</v>
      </c>
      <c r="BM156" s="148" t="s">
        <v>1295</v>
      </c>
    </row>
    <row r="157" spans="2:65" s="1" customFormat="1" ht="24.2" customHeight="1">
      <c r="B157" s="33"/>
      <c r="C157" s="137" t="s">
        <v>839</v>
      </c>
      <c r="D157" s="137" t="s">
        <v>435</v>
      </c>
      <c r="E157" s="138" t="s">
        <v>7655</v>
      </c>
      <c r="F157" s="139" t="s">
        <v>7656</v>
      </c>
      <c r="G157" s="140" t="s">
        <v>521</v>
      </c>
      <c r="H157" s="141">
        <v>50</v>
      </c>
      <c r="I157" s="142"/>
      <c r="J157" s="143">
        <f t="shared" si="0"/>
        <v>0</v>
      </c>
      <c r="K157" s="139" t="s">
        <v>6548</v>
      </c>
      <c r="L157" s="33"/>
      <c r="M157" s="144" t="s">
        <v>1</v>
      </c>
      <c r="N157" s="145" t="s">
        <v>52</v>
      </c>
      <c r="P157" s="146">
        <f t="shared" si="1"/>
        <v>0</v>
      </c>
      <c r="Q157" s="146">
        <v>1.3999999999999999E-4</v>
      </c>
      <c r="R157" s="146">
        <f t="shared" si="2"/>
        <v>6.9999999999999993E-3</v>
      </c>
      <c r="S157" s="146">
        <v>0</v>
      </c>
      <c r="T157" s="147">
        <f t="shared" si="3"/>
        <v>0</v>
      </c>
      <c r="AR157" s="148" t="s">
        <v>1218</v>
      </c>
      <c r="AT157" s="148" t="s">
        <v>435</v>
      </c>
      <c r="AU157" s="148" t="s">
        <v>97</v>
      </c>
      <c r="AY157" s="17" t="s">
        <v>432</v>
      </c>
      <c r="BE157" s="149">
        <f t="shared" si="4"/>
        <v>0</v>
      </c>
      <c r="BF157" s="149">
        <f t="shared" si="5"/>
        <v>0</v>
      </c>
      <c r="BG157" s="149">
        <f t="shared" si="6"/>
        <v>0</v>
      </c>
      <c r="BH157" s="149">
        <f t="shared" si="7"/>
        <v>0</v>
      </c>
      <c r="BI157" s="149">
        <f t="shared" si="8"/>
        <v>0</v>
      </c>
      <c r="BJ157" s="17" t="s">
        <v>95</v>
      </c>
      <c r="BK157" s="149">
        <f t="shared" si="9"/>
        <v>0</v>
      </c>
      <c r="BL157" s="17" t="s">
        <v>1218</v>
      </c>
      <c r="BM157" s="148" t="s">
        <v>1303</v>
      </c>
    </row>
    <row r="158" spans="2:65" s="1" customFormat="1" ht="16.5" customHeight="1">
      <c r="B158" s="33"/>
      <c r="C158" s="184" t="s">
        <v>845</v>
      </c>
      <c r="D158" s="184" t="s">
        <v>740</v>
      </c>
      <c r="E158" s="185" t="s">
        <v>7657</v>
      </c>
      <c r="F158" s="186" t="s">
        <v>7658</v>
      </c>
      <c r="G158" s="187" t="s">
        <v>521</v>
      </c>
      <c r="H158" s="188">
        <v>30</v>
      </c>
      <c r="I158" s="189"/>
      <c r="J158" s="190">
        <f t="shared" si="0"/>
        <v>0</v>
      </c>
      <c r="K158" s="186" t="s">
        <v>528</v>
      </c>
      <c r="L158" s="191"/>
      <c r="M158" s="192" t="s">
        <v>1</v>
      </c>
      <c r="N158" s="193" t="s">
        <v>52</v>
      </c>
      <c r="P158" s="146">
        <f t="shared" si="1"/>
        <v>0</v>
      </c>
      <c r="Q158" s="146">
        <v>0</v>
      </c>
      <c r="R158" s="146">
        <f t="shared" si="2"/>
        <v>0</v>
      </c>
      <c r="S158" s="146">
        <v>0</v>
      </c>
      <c r="T158" s="147">
        <f t="shared" si="3"/>
        <v>0</v>
      </c>
      <c r="AR158" s="148" t="s">
        <v>6555</v>
      </c>
      <c r="AT158" s="148" t="s">
        <v>740</v>
      </c>
      <c r="AU158" s="148" t="s">
        <v>97</v>
      </c>
      <c r="AY158" s="17" t="s">
        <v>432</v>
      </c>
      <c r="BE158" s="149">
        <f t="shared" si="4"/>
        <v>0</v>
      </c>
      <c r="BF158" s="149">
        <f t="shared" si="5"/>
        <v>0</v>
      </c>
      <c r="BG158" s="149">
        <f t="shared" si="6"/>
        <v>0</v>
      </c>
      <c r="BH158" s="149">
        <f t="shared" si="7"/>
        <v>0</v>
      </c>
      <c r="BI158" s="149">
        <f t="shared" si="8"/>
        <v>0</v>
      </c>
      <c r="BJ158" s="17" t="s">
        <v>95</v>
      </c>
      <c r="BK158" s="149">
        <f t="shared" si="9"/>
        <v>0</v>
      </c>
      <c r="BL158" s="17" t="s">
        <v>1218</v>
      </c>
      <c r="BM158" s="148" t="s">
        <v>1312</v>
      </c>
    </row>
    <row r="159" spans="2:65" s="1" customFormat="1" ht="24.2" customHeight="1">
      <c r="B159" s="33"/>
      <c r="C159" s="137" t="s">
        <v>284</v>
      </c>
      <c r="D159" s="137" t="s">
        <v>435</v>
      </c>
      <c r="E159" s="138" t="s">
        <v>7659</v>
      </c>
      <c r="F159" s="139" t="s">
        <v>7660</v>
      </c>
      <c r="G159" s="140" t="s">
        <v>521</v>
      </c>
      <c r="H159" s="141">
        <v>40</v>
      </c>
      <c r="I159" s="142"/>
      <c r="J159" s="143">
        <f t="shared" si="0"/>
        <v>0</v>
      </c>
      <c r="K159" s="139" t="s">
        <v>6548</v>
      </c>
      <c r="L159" s="33"/>
      <c r="M159" s="144" t="s">
        <v>1</v>
      </c>
      <c r="N159" s="145" t="s">
        <v>52</v>
      </c>
      <c r="P159" s="146">
        <f t="shared" si="1"/>
        <v>0</v>
      </c>
      <c r="Q159" s="146">
        <v>6.0000000000000002E-5</v>
      </c>
      <c r="R159" s="146">
        <f t="shared" si="2"/>
        <v>2.4000000000000002E-3</v>
      </c>
      <c r="S159" s="146">
        <v>0</v>
      </c>
      <c r="T159" s="147">
        <f t="shared" si="3"/>
        <v>0</v>
      </c>
      <c r="AR159" s="148" t="s">
        <v>1218</v>
      </c>
      <c r="AT159" s="148" t="s">
        <v>435</v>
      </c>
      <c r="AU159" s="148" t="s">
        <v>97</v>
      </c>
      <c r="AY159" s="17" t="s">
        <v>432</v>
      </c>
      <c r="BE159" s="149">
        <f t="shared" si="4"/>
        <v>0</v>
      </c>
      <c r="BF159" s="149">
        <f t="shared" si="5"/>
        <v>0</v>
      </c>
      <c r="BG159" s="149">
        <f t="shared" si="6"/>
        <v>0</v>
      </c>
      <c r="BH159" s="149">
        <f t="shared" si="7"/>
        <v>0</v>
      </c>
      <c r="BI159" s="149">
        <f t="shared" si="8"/>
        <v>0</v>
      </c>
      <c r="BJ159" s="17" t="s">
        <v>95</v>
      </c>
      <c r="BK159" s="149">
        <f t="shared" si="9"/>
        <v>0</v>
      </c>
      <c r="BL159" s="17" t="s">
        <v>1218</v>
      </c>
      <c r="BM159" s="148" t="s">
        <v>1319</v>
      </c>
    </row>
    <row r="160" spans="2:65" s="1" customFormat="1" ht="16.5" customHeight="1">
      <c r="B160" s="33"/>
      <c r="C160" s="184" t="s">
        <v>287</v>
      </c>
      <c r="D160" s="184" t="s">
        <v>740</v>
      </c>
      <c r="E160" s="185" t="s">
        <v>6564</v>
      </c>
      <c r="F160" s="186" t="s">
        <v>6565</v>
      </c>
      <c r="G160" s="187" t="s">
        <v>527</v>
      </c>
      <c r="H160" s="188">
        <v>1</v>
      </c>
      <c r="I160" s="189"/>
      <c r="J160" s="190">
        <f t="shared" si="0"/>
        <v>0</v>
      </c>
      <c r="K160" s="186" t="s">
        <v>528</v>
      </c>
      <c r="L160" s="191"/>
      <c r="M160" s="192" t="s">
        <v>1</v>
      </c>
      <c r="N160" s="193" t="s">
        <v>52</v>
      </c>
      <c r="P160" s="146">
        <f t="shared" si="1"/>
        <v>0</v>
      </c>
      <c r="Q160" s="146">
        <v>0</v>
      </c>
      <c r="R160" s="146">
        <f t="shared" si="2"/>
        <v>0</v>
      </c>
      <c r="S160" s="146">
        <v>0</v>
      </c>
      <c r="T160" s="147">
        <f t="shared" si="3"/>
        <v>0</v>
      </c>
      <c r="AR160" s="148" t="s">
        <v>6555</v>
      </c>
      <c r="AT160" s="148" t="s">
        <v>740</v>
      </c>
      <c r="AU160" s="148" t="s">
        <v>97</v>
      </c>
      <c r="AY160" s="17" t="s">
        <v>432</v>
      </c>
      <c r="BE160" s="149">
        <f t="shared" si="4"/>
        <v>0</v>
      </c>
      <c r="BF160" s="149">
        <f t="shared" si="5"/>
        <v>0</v>
      </c>
      <c r="BG160" s="149">
        <f t="shared" si="6"/>
        <v>0</v>
      </c>
      <c r="BH160" s="149">
        <f t="shared" si="7"/>
        <v>0</v>
      </c>
      <c r="BI160" s="149">
        <f t="shared" si="8"/>
        <v>0</v>
      </c>
      <c r="BJ160" s="17" t="s">
        <v>95</v>
      </c>
      <c r="BK160" s="149">
        <f t="shared" si="9"/>
        <v>0</v>
      </c>
      <c r="BL160" s="17" t="s">
        <v>1218</v>
      </c>
      <c r="BM160" s="148" t="s">
        <v>1328</v>
      </c>
    </row>
    <row r="161" spans="2:65" s="1" customFormat="1" ht="16.5" customHeight="1">
      <c r="B161" s="33"/>
      <c r="C161" s="137" t="s">
        <v>297</v>
      </c>
      <c r="D161" s="137" t="s">
        <v>435</v>
      </c>
      <c r="E161" s="138" t="s">
        <v>7661</v>
      </c>
      <c r="F161" s="139" t="s">
        <v>7662</v>
      </c>
      <c r="G161" s="140" t="s">
        <v>6171</v>
      </c>
      <c r="H161" s="141">
        <v>80</v>
      </c>
      <c r="I161" s="142"/>
      <c r="J161" s="143">
        <f t="shared" si="0"/>
        <v>0</v>
      </c>
      <c r="K161" s="139" t="s">
        <v>6548</v>
      </c>
      <c r="L161" s="33"/>
      <c r="M161" s="144" t="s">
        <v>1</v>
      </c>
      <c r="N161" s="145" t="s">
        <v>52</v>
      </c>
      <c r="P161" s="146">
        <f t="shared" si="1"/>
        <v>0</v>
      </c>
      <c r="Q161" s="146">
        <v>0</v>
      </c>
      <c r="R161" s="146">
        <f t="shared" si="2"/>
        <v>0</v>
      </c>
      <c r="S161" s="146">
        <v>0</v>
      </c>
      <c r="T161" s="147">
        <f t="shared" si="3"/>
        <v>0</v>
      </c>
      <c r="AR161" s="148" t="s">
        <v>1218</v>
      </c>
      <c r="AT161" s="148" t="s">
        <v>435</v>
      </c>
      <c r="AU161" s="148" t="s">
        <v>97</v>
      </c>
      <c r="AY161" s="17" t="s">
        <v>432</v>
      </c>
      <c r="BE161" s="149">
        <f t="shared" si="4"/>
        <v>0</v>
      </c>
      <c r="BF161" s="149">
        <f t="shared" si="5"/>
        <v>0</v>
      </c>
      <c r="BG161" s="149">
        <f t="shared" si="6"/>
        <v>0</v>
      </c>
      <c r="BH161" s="149">
        <f t="shared" si="7"/>
        <v>0</v>
      </c>
      <c r="BI161" s="149">
        <f t="shared" si="8"/>
        <v>0</v>
      </c>
      <c r="BJ161" s="17" t="s">
        <v>95</v>
      </c>
      <c r="BK161" s="149">
        <f t="shared" si="9"/>
        <v>0</v>
      </c>
      <c r="BL161" s="17" t="s">
        <v>1218</v>
      </c>
      <c r="BM161" s="148" t="s">
        <v>1334</v>
      </c>
    </row>
    <row r="162" spans="2:65" s="1" customFormat="1" ht="16.5" customHeight="1">
      <c r="B162" s="33"/>
      <c r="C162" s="137" t="s">
        <v>313</v>
      </c>
      <c r="D162" s="137" t="s">
        <v>435</v>
      </c>
      <c r="E162" s="138" t="s">
        <v>7663</v>
      </c>
      <c r="F162" s="139" t="s">
        <v>7664</v>
      </c>
      <c r="G162" s="140" t="s">
        <v>438</v>
      </c>
      <c r="H162" s="141">
        <v>1</v>
      </c>
      <c r="I162" s="142"/>
      <c r="J162" s="143">
        <f t="shared" si="0"/>
        <v>0</v>
      </c>
      <c r="K162" s="139" t="s">
        <v>6548</v>
      </c>
      <c r="L162" s="33"/>
      <c r="M162" s="144" t="s">
        <v>1</v>
      </c>
      <c r="N162" s="145" t="s">
        <v>52</v>
      </c>
      <c r="P162" s="146">
        <f t="shared" si="1"/>
        <v>0</v>
      </c>
      <c r="Q162" s="146">
        <v>0</v>
      </c>
      <c r="R162" s="146">
        <f t="shared" si="2"/>
        <v>0</v>
      </c>
      <c r="S162" s="146">
        <v>0</v>
      </c>
      <c r="T162" s="147">
        <f t="shared" si="3"/>
        <v>0</v>
      </c>
      <c r="AR162" s="148" t="s">
        <v>1218</v>
      </c>
      <c r="AT162" s="148" t="s">
        <v>435</v>
      </c>
      <c r="AU162" s="148" t="s">
        <v>97</v>
      </c>
      <c r="AY162" s="17" t="s">
        <v>432</v>
      </c>
      <c r="BE162" s="149">
        <f t="shared" si="4"/>
        <v>0</v>
      </c>
      <c r="BF162" s="149">
        <f t="shared" si="5"/>
        <v>0</v>
      </c>
      <c r="BG162" s="149">
        <f t="shared" si="6"/>
        <v>0</v>
      </c>
      <c r="BH162" s="149">
        <f t="shared" si="7"/>
        <v>0</v>
      </c>
      <c r="BI162" s="149">
        <f t="shared" si="8"/>
        <v>0</v>
      </c>
      <c r="BJ162" s="17" t="s">
        <v>95</v>
      </c>
      <c r="BK162" s="149">
        <f t="shared" si="9"/>
        <v>0</v>
      </c>
      <c r="BL162" s="17" t="s">
        <v>1218</v>
      </c>
      <c r="BM162" s="148" t="s">
        <v>1343</v>
      </c>
    </row>
    <row r="163" spans="2:65" s="1" customFormat="1" ht="16.5" customHeight="1">
      <c r="B163" s="33"/>
      <c r="C163" s="137" t="s">
        <v>871</v>
      </c>
      <c r="D163" s="137" t="s">
        <v>435</v>
      </c>
      <c r="E163" s="138" t="s">
        <v>6566</v>
      </c>
      <c r="F163" s="139" t="s">
        <v>6567</v>
      </c>
      <c r="G163" s="140" t="s">
        <v>438</v>
      </c>
      <c r="H163" s="141">
        <v>1</v>
      </c>
      <c r="I163" s="142"/>
      <c r="J163" s="143">
        <f t="shared" si="0"/>
        <v>0</v>
      </c>
      <c r="K163" s="139" t="s">
        <v>528</v>
      </c>
      <c r="L163" s="33"/>
      <c r="M163" s="144" t="s">
        <v>1</v>
      </c>
      <c r="N163" s="145" t="s">
        <v>52</v>
      </c>
      <c r="P163" s="146">
        <f t="shared" si="1"/>
        <v>0</v>
      </c>
      <c r="Q163" s="146">
        <v>0</v>
      </c>
      <c r="R163" s="146">
        <f t="shared" si="2"/>
        <v>0</v>
      </c>
      <c r="S163" s="146">
        <v>0</v>
      </c>
      <c r="T163" s="147">
        <f t="shared" si="3"/>
        <v>0</v>
      </c>
      <c r="AR163" s="148" t="s">
        <v>1218</v>
      </c>
      <c r="AT163" s="148" t="s">
        <v>435</v>
      </c>
      <c r="AU163" s="148" t="s">
        <v>97</v>
      </c>
      <c r="AY163" s="17" t="s">
        <v>432</v>
      </c>
      <c r="BE163" s="149">
        <f t="shared" si="4"/>
        <v>0</v>
      </c>
      <c r="BF163" s="149">
        <f t="shared" si="5"/>
        <v>0</v>
      </c>
      <c r="BG163" s="149">
        <f t="shared" si="6"/>
        <v>0</v>
      </c>
      <c r="BH163" s="149">
        <f t="shared" si="7"/>
        <v>0</v>
      </c>
      <c r="BI163" s="149">
        <f t="shared" si="8"/>
        <v>0</v>
      </c>
      <c r="BJ163" s="17" t="s">
        <v>95</v>
      </c>
      <c r="BK163" s="149">
        <f t="shared" si="9"/>
        <v>0</v>
      </c>
      <c r="BL163" s="17" t="s">
        <v>1218</v>
      </c>
      <c r="BM163" s="148" t="s">
        <v>1355</v>
      </c>
    </row>
    <row r="164" spans="2:65" s="11" customFormat="1" ht="22.9" customHeight="1">
      <c r="B164" s="125"/>
      <c r="D164" s="126" t="s">
        <v>86</v>
      </c>
      <c r="E164" s="135" t="s">
        <v>7665</v>
      </c>
      <c r="F164" s="135" t="s">
        <v>7666</v>
      </c>
      <c r="I164" s="128"/>
      <c r="J164" s="136">
        <f>BK164</f>
        <v>0</v>
      </c>
      <c r="L164" s="125"/>
      <c r="M164" s="130"/>
      <c r="P164" s="131">
        <f>SUM(P165:P171)</f>
        <v>0</v>
      </c>
      <c r="R164" s="131">
        <f>SUM(R165:R171)</f>
        <v>0</v>
      </c>
      <c r="T164" s="132">
        <f>SUM(T165:T171)</f>
        <v>0</v>
      </c>
      <c r="AR164" s="126" t="s">
        <v>95</v>
      </c>
      <c r="AT164" s="133" t="s">
        <v>86</v>
      </c>
      <c r="AU164" s="133" t="s">
        <v>95</v>
      </c>
      <c r="AY164" s="126" t="s">
        <v>432</v>
      </c>
      <c r="BK164" s="134">
        <f>SUM(BK165:BK171)</f>
        <v>0</v>
      </c>
    </row>
    <row r="165" spans="2:65" s="1" customFormat="1" ht="16.5" customHeight="1">
      <c r="B165" s="33"/>
      <c r="C165" s="184" t="s">
        <v>320</v>
      </c>
      <c r="D165" s="184" t="s">
        <v>740</v>
      </c>
      <c r="E165" s="185" t="s">
        <v>7667</v>
      </c>
      <c r="F165" s="186" t="s">
        <v>7668</v>
      </c>
      <c r="G165" s="187" t="s">
        <v>527</v>
      </c>
      <c r="H165" s="188">
        <v>1</v>
      </c>
      <c r="I165" s="189"/>
      <c r="J165" s="190">
        <f t="shared" ref="J165:J171" si="10">ROUND(I165*H165,2)</f>
        <v>0</v>
      </c>
      <c r="K165" s="186" t="s">
        <v>7669</v>
      </c>
      <c r="L165" s="191"/>
      <c r="M165" s="192" t="s">
        <v>1</v>
      </c>
      <c r="N165" s="193" t="s">
        <v>52</v>
      </c>
      <c r="P165" s="146">
        <f t="shared" ref="P165:P171" si="11">O165*H165</f>
        <v>0</v>
      </c>
      <c r="Q165" s="146">
        <v>0</v>
      </c>
      <c r="R165" s="146">
        <f t="shared" ref="R165:R171" si="12">Q165*H165</f>
        <v>0</v>
      </c>
      <c r="S165" s="146">
        <v>0</v>
      </c>
      <c r="T165" s="147">
        <f t="shared" ref="T165:T171" si="13">S165*H165</f>
        <v>0</v>
      </c>
      <c r="AR165" s="148" t="s">
        <v>6555</v>
      </c>
      <c r="AT165" s="148" t="s">
        <v>740</v>
      </c>
      <c r="AU165" s="148" t="s">
        <v>97</v>
      </c>
      <c r="AY165" s="17" t="s">
        <v>432</v>
      </c>
      <c r="BE165" s="149">
        <f t="shared" ref="BE165:BE171" si="14">IF(N165="základní",J165,0)</f>
        <v>0</v>
      </c>
      <c r="BF165" s="149">
        <f t="shared" ref="BF165:BF171" si="15">IF(N165="snížená",J165,0)</f>
        <v>0</v>
      </c>
      <c r="BG165" s="149">
        <f t="shared" ref="BG165:BG171" si="16">IF(N165="zákl. přenesená",J165,0)</f>
        <v>0</v>
      </c>
      <c r="BH165" s="149">
        <f t="shared" ref="BH165:BH171" si="17">IF(N165="sníž. přenesená",J165,0)</f>
        <v>0</v>
      </c>
      <c r="BI165" s="149">
        <f t="shared" ref="BI165:BI171" si="18">IF(N165="nulová",J165,0)</f>
        <v>0</v>
      </c>
      <c r="BJ165" s="17" t="s">
        <v>95</v>
      </c>
      <c r="BK165" s="149">
        <f t="shared" ref="BK165:BK171" si="19">ROUND(I165*H165,2)</f>
        <v>0</v>
      </c>
      <c r="BL165" s="17" t="s">
        <v>1218</v>
      </c>
      <c r="BM165" s="148" t="s">
        <v>1366</v>
      </c>
    </row>
    <row r="166" spans="2:65" s="1" customFormat="1" ht="16.5" customHeight="1">
      <c r="B166" s="33"/>
      <c r="C166" s="137" t="s">
        <v>324</v>
      </c>
      <c r="D166" s="137" t="s">
        <v>435</v>
      </c>
      <c r="E166" s="138" t="s">
        <v>7670</v>
      </c>
      <c r="F166" s="139" t="s">
        <v>7671</v>
      </c>
      <c r="G166" s="140" t="s">
        <v>527</v>
      </c>
      <c r="H166" s="141">
        <v>1</v>
      </c>
      <c r="I166" s="142"/>
      <c r="J166" s="143">
        <f t="shared" si="10"/>
        <v>0</v>
      </c>
      <c r="K166" s="139" t="s">
        <v>6548</v>
      </c>
      <c r="L166" s="33"/>
      <c r="M166" s="144" t="s">
        <v>1</v>
      </c>
      <c r="N166" s="145" t="s">
        <v>52</v>
      </c>
      <c r="P166" s="146">
        <f t="shared" si="11"/>
        <v>0</v>
      </c>
      <c r="Q166" s="146">
        <v>0</v>
      </c>
      <c r="R166" s="146">
        <f t="shared" si="12"/>
        <v>0</v>
      </c>
      <c r="S166" s="146">
        <v>0</v>
      </c>
      <c r="T166" s="147">
        <f t="shared" si="13"/>
        <v>0</v>
      </c>
      <c r="AR166" s="148" t="s">
        <v>1218</v>
      </c>
      <c r="AT166" s="148" t="s">
        <v>435</v>
      </c>
      <c r="AU166" s="148" t="s">
        <v>97</v>
      </c>
      <c r="AY166" s="17" t="s">
        <v>432</v>
      </c>
      <c r="BE166" s="149">
        <f t="shared" si="14"/>
        <v>0</v>
      </c>
      <c r="BF166" s="149">
        <f t="shared" si="15"/>
        <v>0</v>
      </c>
      <c r="BG166" s="149">
        <f t="shared" si="16"/>
        <v>0</v>
      </c>
      <c r="BH166" s="149">
        <f t="shared" si="17"/>
        <v>0</v>
      </c>
      <c r="BI166" s="149">
        <f t="shared" si="18"/>
        <v>0</v>
      </c>
      <c r="BJ166" s="17" t="s">
        <v>95</v>
      </c>
      <c r="BK166" s="149">
        <f t="shared" si="19"/>
        <v>0</v>
      </c>
      <c r="BL166" s="17" t="s">
        <v>1218</v>
      </c>
      <c r="BM166" s="148" t="s">
        <v>1380</v>
      </c>
    </row>
    <row r="167" spans="2:65" s="1" customFormat="1" ht="16.5" customHeight="1">
      <c r="B167" s="33"/>
      <c r="C167" s="184" t="s">
        <v>328</v>
      </c>
      <c r="D167" s="184" t="s">
        <v>740</v>
      </c>
      <c r="E167" s="185" t="s">
        <v>7672</v>
      </c>
      <c r="F167" s="186" t="s">
        <v>7673</v>
      </c>
      <c r="G167" s="187" t="s">
        <v>521</v>
      </c>
      <c r="H167" s="188">
        <v>20</v>
      </c>
      <c r="I167" s="189"/>
      <c r="J167" s="190">
        <f t="shared" si="10"/>
        <v>0</v>
      </c>
      <c r="K167" s="186" t="s">
        <v>6548</v>
      </c>
      <c r="L167" s="191"/>
      <c r="M167" s="192" t="s">
        <v>1</v>
      </c>
      <c r="N167" s="193" t="s">
        <v>52</v>
      </c>
      <c r="P167" s="146">
        <f t="shared" si="11"/>
        <v>0</v>
      </c>
      <c r="Q167" s="146">
        <v>0</v>
      </c>
      <c r="R167" s="146">
        <f t="shared" si="12"/>
        <v>0</v>
      </c>
      <c r="S167" s="146">
        <v>0</v>
      </c>
      <c r="T167" s="147">
        <f t="shared" si="13"/>
        <v>0</v>
      </c>
      <c r="AR167" s="148" t="s">
        <v>6555</v>
      </c>
      <c r="AT167" s="148" t="s">
        <v>740</v>
      </c>
      <c r="AU167" s="148" t="s">
        <v>97</v>
      </c>
      <c r="AY167" s="17" t="s">
        <v>432</v>
      </c>
      <c r="BE167" s="149">
        <f t="shared" si="14"/>
        <v>0</v>
      </c>
      <c r="BF167" s="149">
        <f t="shared" si="15"/>
        <v>0</v>
      </c>
      <c r="BG167" s="149">
        <f t="shared" si="16"/>
        <v>0</v>
      </c>
      <c r="BH167" s="149">
        <f t="shared" si="17"/>
        <v>0</v>
      </c>
      <c r="BI167" s="149">
        <f t="shared" si="18"/>
        <v>0</v>
      </c>
      <c r="BJ167" s="17" t="s">
        <v>95</v>
      </c>
      <c r="BK167" s="149">
        <f t="shared" si="19"/>
        <v>0</v>
      </c>
      <c r="BL167" s="17" t="s">
        <v>1218</v>
      </c>
      <c r="BM167" s="148" t="s">
        <v>1389</v>
      </c>
    </row>
    <row r="168" spans="2:65" s="1" customFormat="1" ht="16.5" customHeight="1">
      <c r="B168" s="33"/>
      <c r="C168" s="137" t="s">
        <v>338</v>
      </c>
      <c r="D168" s="137" t="s">
        <v>435</v>
      </c>
      <c r="E168" s="138" t="s">
        <v>7674</v>
      </c>
      <c r="F168" s="139" t="s">
        <v>7675</v>
      </c>
      <c r="G168" s="140" t="s">
        <v>521</v>
      </c>
      <c r="H168" s="141">
        <v>20</v>
      </c>
      <c r="I168" s="142"/>
      <c r="J168" s="143">
        <f t="shared" si="10"/>
        <v>0</v>
      </c>
      <c r="K168" s="139" t="s">
        <v>528</v>
      </c>
      <c r="L168" s="33"/>
      <c r="M168" s="144" t="s">
        <v>1</v>
      </c>
      <c r="N168" s="145" t="s">
        <v>52</v>
      </c>
      <c r="P168" s="146">
        <f t="shared" si="11"/>
        <v>0</v>
      </c>
      <c r="Q168" s="146">
        <v>0</v>
      </c>
      <c r="R168" s="146">
        <f t="shared" si="12"/>
        <v>0</v>
      </c>
      <c r="S168" s="146">
        <v>0</v>
      </c>
      <c r="T168" s="147">
        <f t="shared" si="13"/>
        <v>0</v>
      </c>
      <c r="AR168" s="148" t="s">
        <v>1218</v>
      </c>
      <c r="AT168" s="148" t="s">
        <v>435</v>
      </c>
      <c r="AU168" s="148" t="s">
        <v>97</v>
      </c>
      <c r="AY168" s="17" t="s">
        <v>432</v>
      </c>
      <c r="BE168" s="149">
        <f t="shared" si="14"/>
        <v>0</v>
      </c>
      <c r="BF168" s="149">
        <f t="shared" si="15"/>
        <v>0</v>
      </c>
      <c r="BG168" s="149">
        <f t="shared" si="16"/>
        <v>0</v>
      </c>
      <c r="BH168" s="149">
        <f t="shared" si="17"/>
        <v>0</v>
      </c>
      <c r="BI168" s="149">
        <f t="shared" si="18"/>
        <v>0</v>
      </c>
      <c r="BJ168" s="17" t="s">
        <v>95</v>
      </c>
      <c r="BK168" s="149">
        <f t="shared" si="19"/>
        <v>0</v>
      </c>
      <c r="BL168" s="17" t="s">
        <v>1218</v>
      </c>
      <c r="BM168" s="148" t="s">
        <v>1397</v>
      </c>
    </row>
    <row r="169" spans="2:65" s="1" customFormat="1" ht="16.5" customHeight="1">
      <c r="B169" s="33"/>
      <c r="C169" s="184" t="s">
        <v>342</v>
      </c>
      <c r="D169" s="184" t="s">
        <v>740</v>
      </c>
      <c r="E169" s="185" t="s">
        <v>7676</v>
      </c>
      <c r="F169" s="186" t="s">
        <v>7677</v>
      </c>
      <c r="G169" s="187" t="s">
        <v>527</v>
      </c>
      <c r="H169" s="188">
        <v>1</v>
      </c>
      <c r="I169" s="189"/>
      <c r="J169" s="190">
        <f t="shared" si="10"/>
        <v>0</v>
      </c>
      <c r="K169" s="186" t="s">
        <v>528</v>
      </c>
      <c r="L169" s="191"/>
      <c r="M169" s="192" t="s">
        <v>1</v>
      </c>
      <c r="N169" s="193" t="s">
        <v>52</v>
      </c>
      <c r="P169" s="146">
        <f t="shared" si="11"/>
        <v>0</v>
      </c>
      <c r="Q169" s="146">
        <v>0</v>
      </c>
      <c r="R169" s="146">
        <f t="shared" si="12"/>
        <v>0</v>
      </c>
      <c r="S169" s="146">
        <v>0</v>
      </c>
      <c r="T169" s="147">
        <f t="shared" si="13"/>
        <v>0</v>
      </c>
      <c r="AR169" s="148" t="s">
        <v>6555</v>
      </c>
      <c r="AT169" s="148" t="s">
        <v>740</v>
      </c>
      <c r="AU169" s="148" t="s">
        <v>97</v>
      </c>
      <c r="AY169" s="17" t="s">
        <v>432</v>
      </c>
      <c r="BE169" s="149">
        <f t="shared" si="14"/>
        <v>0</v>
      </c>
      <c r="BF169" s="149">
        <f t="shared" si="15"/>
        <v>0</v>
      </c>
      <c r="BG169" s="149">
        <f t="shared" si="16"/>
        <v>0</v>
      </c>
      <c r="BH169" s="149">
        <f t="shared" si="17"/>
        <v>0</v>
      </c>
      <c r="BI169" s="149">
        <f t="shared" si="18"/>
        <v>0</v>
      </c>
      <c r="BJ169" s="17" t="s">
        <v>95</v>
      </c>
      <c r="BK169" s="149">
        <f t="shared" si="19"/>
        <v>0</v>
      </c>
      <c r="BL169" s="17" t="s">
        <v>1218</v>
      </c>
      <c r="BM169" s="148" t="s">
        <v>1405</v>
      </c>
    </row>
    <row r="170" spans="2:65" s="1" customFormat="1" ht="24.2" customHeight="1">
      <c r="B170" s="33"/>
      <c r="C170" s="184" t="s">
        <v>345</v>
      </c>
      <c r="D170" s="184" t="s">
        <v>740</v>
      </c>
      <c r="E170" s="185" t="s">
        <v>7678</v>
      </c>
      <c r="F170" s="186" t="s">
        <v>7679</v>
      </c>
      <c r="G170" s="187" t="s">
        <v>527</v>
      </c>
      <c r="H170" s="188">
        <v>1</v>
      </c>
      <c r="I170" s="189"/>
      <c r="J170" s="190">
        <f t="shared" si="10"/>
        <v>0</v>
      </c>
      <c r="K170" s="186" t="s">
        <v>528</v>
      </c>
      <c r="L170" s="191"/>
      <c r="M170" s="192" t="s">
        <v>1</v>
      </c>
      <c r="N170" s="193" t="s">
        <v>52</v>
      </c>
      <c r="P170" s="146">
        <f t="shared" si="11"/>
        <v>0</v>
      </c>
      <c r="Q170" s="146">
        <v>0</v>
      </c>
      <c r="R170" s="146">
        <f t="shared" si="12"/>
        <v>0</v>
      </c>
      <c r="S170" s="146">
        <v>0</v>
      </c>
      <c r="T170" s="147">
        <f t="shared" si="13"/>
        <v>0</v>
      </c>
      <c r="AR170" s="148" t="s">
        <v>6555</v>
      </c>
      <c r="AT170" s="148" t="s">
        <v>740</v>
      </c>
      <c r="AU170" s="148" t="s">
        <v>97</v>
      </c>
      <c r="AY170" s="17" t="s">
        <v>432</v>
      </c>
      <c r="BE170" s="149">
        <f t="shared" si="14"/>
        <v>0</v>
      </c>
      <c r="BF170" s="149">
        <f t="shared" si="15"/>
        <v>0</v>
      </c>
      <c r="BG170" s="149">
        <f t="shared" si="16"/>
        <v>0</v>
      </c>
      <c r="BH170" s="149">
        <f t="shared" si="17"/>
        <v>0</v>
      </c>
      <c r="BI170" s="149">
        <f t="shared" si="18"/>
        <v>0</v>
      </c>
      <c r="BJ170" s="17" t="s">
        <v>95</v>
      </c>
      <c r="BK170" s="149">
        <f t="shared" si="19"/>
        <v>0</v>
      </c>
      <c r="BL170" s="17" t="s">
        <v>1218</v>
      </c>
      <c r="BM170" s="148" t="s">
        <v>1413</v>
      </c>
    </row>
    <row r="171" spans="2:65" s="1" customFormat="1" ht="16.5" customHeight="1">
      <c r="B171" s="33"/>
      <c r="C171" s="137" t="s">
        <v>349</v>
      </c>
      <c r="D171" s="137" t="s">
        <v>435</v>
      </c>
      <c r="E171" s="138" t="s">
        <v>7661</v>
      </c>
      <c r="F171" s="139" t="s">
        <v>7662</v>
      </c>
      <c r="G171" s="140" t="s">
        <v>6171</v>
      </c>
      <c r="H171" s="141">
        <v>20</v>
      </c>
      <c r="I171" s="142"/>
      <c r="J171" s="143">
        <f t="shared" si="10"/>
        <v>0</v>
      </c>
      <c r="K171" s="139" t="s">
        <v>6548</v>
      </c>
      <c r="L171" s="33"/>
      <c r="M171" s="144" t="s">
        <v>1</v>
      </c>
      <c r="N171" s="145" t="s">
        <v>52</v>
      </c>
      <c r="P171" s="146">
        <f t="shared" si="11"/>
        <v>0</v>
      </c>
      <c r="Q171" s="146">
        <v>0</v>
      </c>
      <c r="R171" s="146">
        <f t="shared" si="12"/>
        <v>0</v>
      </c>
      <c r="S171" s="146">
        <v>0</v>
      </c>
      <c r="T171" s="147">
        <f t="shared" si="13"/>
        <v>0</v>
      </c>
      <c r="AR171" s="148" t="s">
        <v>1218</v>
      </c>
      <c r="AT171" s="148" t="s">
        <v>435</v>
      </c>
      <c r="AU171" s="148" t="s">
        <v>97</v>
      </c>
      <c r="AY171" s="17" t="s">
        <v>432</v>
      </c>
      <c r="BE171" s="149">
        <f t="shared" si="14"/>
        <v>0</v>
      </c>
      <c r="BF171" s="149">
        <f t="shared" si="15"/>
        <v>0</v>
      </c>
      <c r="BG171" s="149">
        <f t="shared" si="16"/>
        <v>0</v>
      </c>
      <c r="BH171" s="149">
        <f t="shared" si="17"/>
        <v>0</v>
      </c>
      <c r="BI171" s="149">
        <f t="shared" si="18"/>
        <v>0</v>
      </c>
      <c r="BJ171" s="17" t="s">
        <v>95</v>
      </c>
      <c r="BK171" s="149">
        <f t="shared" si="19"/>
        <v>0</v>
      </c>
      <c r="BL171" s="17" t="s">
        <v>1218</v>
      </c>
      <c r="BM171" s="148" t="s">
        <v>1421</v>
      </c>
    </row>
    <row r="172" spans="2:65" s="11" customFormat="1" ht="25.9" customHeight="1">
      <c r="B172" s="125"/>
      <c r="D172" s="126" t="s">
        <v>86</v>
      </c>
      <c r="E172" s="127" t="s">
        <v>7680</v>
      </c>
      <c r="F172" s="127" t="s">
        <v>7681</v>
      </c>
      <c r="I172" s="128"/>
      <c r="J172" s="129">
        <f>BK172</f>
        <v>0</v>
      </c>
      <c r="L172" s="125"/>
      <c r="M172" s="130"/>
      <c r="P172" s="131">
        <f>P173+P204</f>
        <v>0</v>
      </c>
      <c r="R172" s="131">
        <f>R173+R204</f>
        <v>0.10433000000000001</v>
      </c>
      <c r="T172" s="132">
        <f>T173+T204</f>
        <v>0</v>
      </c>
      <c r="AR172" s="126" t="s">
        <v>95</v>
      </c>
      <c r="AT172" s="133" t="s">
        <v>86</v>
      </c>
      <c r="AU172" s="133" t="s">
        <v>87</v>
      </c>
      <c r="AY172" s="126" t="s">
        <v>432</v>
      </c>
      <c r="BK172" s="134">
        <f>BK173+BK204</f>
        <v>0</v>
      </c>
    </row>
    <row r="173" spans="2:65" s="11" customFormat="1" ht="22.9" customHeight="1">
      <c r="B173" s="125"/>
      <c r="D173" s="126" t="s">
        <v>86</v>
      </c>
      <c r="E173" s="135" t="s">
        <v>6545</v>
      </c>
      <c r="F173" s="135" t="s">
        <v>311</v>
      </c>
      <c r="I173" s="128"/>
      <c r="J173" s="136">
        <f>BK173</f>
        <v>0</v>
      </c>
      <c r="L173" s="125"/>
      <c r="M173" s="130"/>
      <c r="P173" s="131">
        <f>SUM(P174:P203)</f>
        <v>0</v>
      </c>
      <c r="R173" s="131">
        <f>SUM(R174:R203)</f>
        <v>0.10433000000000001</v>
      </c>
      <c r="T173" s="132">
        <f>SUM(T174:T203)</f>
        <v>0</v>
      </c>
      <c r="AR173" s="126" t="s">
        <v>95</v>
      </c>
      <c r="AT173" s="133" t="s">
        <v>86</v>
      </c>
      <c r="AU173" s="133" t="s">
        <v>95</v>
      </c>
      <c r="AY173" s="126" t="s">
        <v>432</v>
      </c>
      <c r="BK173" s="134">
        <f>SUM(BK174:BK203)</f>
        <v>0</v>
      </c>
    </row>
    <row r="174" spans="2:65" s="1" customFormat="1" ht="16.5" customHeight="1">
      <c r="B174" s="33"/>
      <c r="C174" s="184" t="s">
        <v>359</v>
      </c>
      <c r="D174" s="184" t="s">
        <v>740</v>
      </c>
      <c r="E174" s="185" t="s">
        <v>7682</v>
      </c>
      <c r="F174" s="186" t="s">
        <v>7683</v>
      </c>
      <c r="G174" s="187" t="s">
        <v>527</v>
      </c>
      <c r="H174" s="188">
        <v>1</v>
      </c>
      <c r="I174" s="189"/>
      <c r="J174" s="190">
        <f t="shared" ref="J174:J203" si="20">ROUND(I174*H174,2)</f>
        <v>0</v>
      </c>
      <c r="K174" s="186" t="s">
        <v>528</v>
      </c>
      <c r="L174" s="191"/>
      <c r="M174" s="192" t="s">
        <v>1</v>
      </c>
      <c r="N174" s="193" t="s">
        <v>52</v>
      </c>
      <c r="P174" s="146">
        <f t="shared" ref="P174:P203" si="21">O174*H174</f>
        <v>0</v>
      </c>
      <c r="Q174" s="146">
        <v>0</v>
      </c>
      <c r="R174" s="146">
        <f t="shared" ref="R174:R203" si="22">Q174*H174</f>
        <v>0</v>
      </c>
      <c r="S174" s="146">
        <v>0</v>
      </c>
      <c r="T174" s="147">
        <f t="shared" ref="T174:T203" si="23">S174*H174</f>
        <v>0</v>
      </c>
      <c r="AR174" s="148" t="s">
        <v>6555</v>
      </c>
      <c r="AT174" s="148" t="s">
        <v>740</v>
      </c>
      <c r="AU174" s="148" t="s">
        <v>97</v>
      </c>
      <c r="AY174" s="17" t="s">
        <v>432</v>
      </c>
      <c r="BE174" s="149">
        <f t="shared" ref="BE174:BE203" si="24">IF(N174="základní",J174,0)</f>
        <v>0</v>
      </c>
      <c r="BF174" s="149">
        <f t="shared" ref="BF174:BF203" si="25">IF(N174="snížená",J174,0)</f>
        <v>0</v>
      </c>
      <c r="BG174" s="149">
        <f t="shared" ref="BG174:BG203" si="26">IF(N174="zákl. přenesená",J174,0)</f>
        <v>0</v>
      </c>
      <c r="BH174" s="149">
        <f t="shared" ref="BH174:BH203" si="27">IF(N174="sníž. přenesená",J174,0)</f>
        <v>0</v>
      </c>
      <c r="BI174" s="149">
        <f t="shared" ref="BI174:BI203" si="28">IF(N174="nulová",J174,0)</f>
        <v>0</v>
      </c>
      <c r="BJ174" s="17" t="s">
        <v>95</v>
      </c>
      <c r="BK174" s="149">
        <f t="shared" ref="BK174:BK203" si="29">ROUND(I174*H174,2)</f>
        <v>0</v>
      </c>
      <c r="BL174" s="17" t="s">
        <v>1218</v>
      </c>
      <c r="BM174" s="148" t="s">
        <v>1429</v>
      </c>
    </row>
    <row r="175" spans="2:65" s="1" customFormat="1" ht="16.5" customHeight="1">
      <c r="B175" s="33"/>
      <c r="C175" s="137" t="s">
        <v>369</v>
      </c>
      <c r="D175" s="137" t="s">
        <v>435</v>
      </c>
      <c r="E175" s="138" t="s">
        <v>7684</v>
      </c>
      <c r="F175" s="139" t="s">
        <v>7685</v>
      </c>
      <c r="G175" s="140" t="s">
        <v>527</v>
      </c>
      <c r="H175" s="141">
        <v>1</v>
      </c>
      <c r="I175" s="142"/>
      <c r="J175" s="143">
        <f t="shared" si="20"/>
        <v>0</v>
      </c>
      <c r="K175" s="139" t="s">
        <v>6548</v>
      </c>
      <c r="L175" s="33"/>
      <c r="M175" s="144" t="s">
        <v>1</v>
      </c>
      <c r="N175" s="145" t="s">
        <v>52</v>
      </c>
      <c r="P175" s="146">
        <f t="shared" si="21"/>
        <v>0</v>
      </c>
      <c r="Q175" s="146">
        <v>0</v>
      </c>
      <c r="R175" s="146">
        <f t="shared" si="22"/>
        <v>0</v>
      </c>
      <c r="S175" s="146">
        <v>0</v>
      </c>
      <c r="T175" s="147">
        <f t="shared" si="23"/>
        <v>0</v>
      </c>
      <c r="AR175" s="148" t="s">
        <v>1218</v>
      </c>
      <c r="AT175" s="148" t="s">
        <v>435</v>
      </c>
      <c r="AU175" s="148" t="s">
        <v>97</v>
      </c>
      <c r="AY175" s="17" t="s">
        <v>432</v>
      </c>
      <c r="BE175" s="149">
        <f t="shared" si="24"/>
        <v>0</v>
      </c>
      <c r="BF175" s="149">
        <f t="shared" si="25"/>
        <v>0</v>
      </c>
      <c r="BG175" s="149">
        <f t="shared" si="26"/>
        <v>0</v>
      </c>
      <c r="BH175" s="149">
        <f t="shared" si="27"/>
        <v>0</v>
      </c>
      <c r="BI175" s="149">
        <f t="shared" si="28"/>
        <v>0</v>
      </c>
      <c r="BJ175" s="17" t="s">
        <v>95</v>
      </c>
      <c r="BK175" s="149">
        <f t="shared" si="29"/>
        <v>0</v>
      </c>
      <c r="BL175" s="17" t="s">
        <v>1218</v>
      </c>
      <c r="BM175" s="148" t="s">
        <v>1437</v>
      </c>
    </row>
    <row r="176" spans="2:65" s="1" customFormat="1" ht="16.5" customHeight="1">
      <c r="B176" s="33"/>
      <c r="C176" s="137" t="s">
        <v>373</v>
      </c>
      <c r="D176" s="137" t="s">
        <v>435</v>
      </c>
      <c r="E176" s="138" t="s">
        <v>7603</v>
      </c>
      <c r="F176" s="139" t="s">
        <v>7604</v>
      </c>
      <c r="G176" s="140" t="s">
        <v>527</v>
      </c>
      <c r="H176" s="141">
        <v>120</v>
      </c>
      <c r="I176" s="142"/>
      <c r="J176" s="143">
        <f t="shared" si="20"/>
        <v>0</v>
      </c>
      <c r="K176" s="139" t="s">
        <v>6548</v>
      </c>
      <c r="L176" s="33"/>
      <c r="M176" s="144" t="s">
        <v>1</v>
      </c>
      <c r="N176" s="145" t="s">
        <v>52</v>
      </c>
      <c r="P176" s="146">
        <f t="shared" si="21"/>
        <v>0</v>
      </c>
      <c r="Q176" s="146">
        <v>0</v>
      </c>
      <c r="R176" s="146">
        <f t="shared" si="22"/>
        <v>0</v>
      </c>
      <c r="S176" s="146">
        <v>0</v>
      </c>
      <c r="T176" s="147">
        <f t="shared" si="23"/>
        <v>0</v>
      </c>
      <c r="AR176" s="148" t="s">
        <v>1218</v>
      </c>
      <c r="AT176" s="148" t="s">
        <v>435</v>
      </c>
      <c r="AU176" s="148" t="s">
        <v>97</v>
      </c>
      <c r="AY176" s="17" t="s">
        <v>432</v>
      </c>
      <c r="BE176" s="149">
        <f t="shared" si="24"/>
        <v>0</v>
      </c>
      <c r="BF176" s="149">
        <f t="shared" si="25"/>
        <v>0</v>
      </c>
      <c r="BG176" s="149">
        <f t="shared" si="26"/>
        <v>0</v>
      </c>
      <c r="BH176" s="149">
        <f t="shared" si="27"/>
        <v>0</v>
      </c>
      <c r="BI176" s="149">
        <f t="shared" si="28"/>
        <v>0</v>
      </c>
      <c r="BJ176" s="17" t="s">
        <v>95</v>
      </c>
      <c r="BK176" s="149">
        <f t="shared" si="29"/>
        <v>0</v>
      </c>
      <c r="BL176" s="17" t="s">
        <v>1218</v>
      </c>
      <c r="BM176" s="148" t="s">
        <v>1445</v>
      </c>
    </row>
    <row r="177" spans="2:65" s="1" customFormat="1" ht="24.2" customHeight="1">
      <c r="B177" s="33"/>
      <c r="C177" s="137" t="s">
        <v>383</v>
      </c>
      <c r="D177" s="137" t="s">
        <v>435</v>
      </c>
      <c r="E177" s="138" t="s">
        <v>7686</v>
      </c>
      <c r="F177" s="139" t="s">
        <v>7687</v>
      </c>
      <c r="G177" s="140" t="s">
        <v>521</v>
      </c>
      <c r="H177" s="141">
        <v>50</v>
      </c>
      <c r="I177" s="142"/>
      <c r="J177" s="143">
        <f t="shared" si="20"/>
        <v>0</v>
      </c>
      <c r="K177" s="139" t="s">
        <v>6548</v>
      </c>
      <c r="L177" s="33"/>
      <c r="M177" s="144" t="s">
        <v>1</v>
      </c>
      <c r="N177" s="145" t="s">
        <v>52</v>
      </c>
      <c r="P177" s="146">
        <f t="shared" si="21"/>
        <v>0</v>
      </c>
      <c r="Q177" s="146">
        <v>6.4000000000000005E-4</v>
      </c>
      <c r="R177" s="146">
        <f t="shared" si="22"/>
        <v>3.2000000000000001E-2</v>
      </c>
      <c r="S177" s="146">
        <v>0</v>
      </c>
      <c r="T177" s="147">
        <f t="shared" si="23"/>
        <v>0</v>
      </c>
      <c r="AR177" s="148" t="s">
        <v>1218</v>
      </c>
      <c r="AT177" s="148" t="s">
        <v>435</v>
      </c>
      <c r="AU177" s="148" t="s">
        <v>97</v>
      </c>
      <c r="AY177" s="17" t="s">
        <v>432</v>
      </c>
      <c r="BE177" s="149">
        <f t="shared" si="24"/>
        <v>0</v>
      </c>
      <c r="BF177" s="149">
        <f t="shared" si="25"/>
        <v>0</v>
      </c>
      <c r="BG177" s="149">
        <f t="shared" si="26"/>
        <v>0</v>
      </c>
      <c r="BH177" s="149">
        <f t="shared" si="27"/>
        <v>0</v>
      </c>
      <c r="BI177" s="149">
        <f t="shared" si="28"/>
        <v>0</v>
      </c>
      <c r="BJ177" s="17" t="s">
        <v>95</v>
      </c>
      <c r="BK177" s="149">
        <f t="shared" si="29"/>
        <v>0</v>
      </c>
      <c r="BL177" s="17" t="s">
        <v>1218</v>
      </c>
      <c r="BM177" s="148" t="s">
        <v>1453</v>
      </c>
    </row>
    <row r="178" spans="2:65" s="1" customFormat="1" ht="16.5" customHeight="1">
      <c r="B178" s="33"/>
      <c r="C178" s="184" t="s">
        <v>1152</v>
      </c>
      <c r="D178" s="184" t="s">
        <v>740</v>
      </c>
      <c r="E178" s="185" t="s">
        <v>7688</v>
      </c>
      <c r="F178" s="186" t="s">
        <v>7689</v>
      </c>
      <c r="G178" s="187" t="s">
        <v>521</v>
      </c>
      <c r="H178" s="188">
        <v>40</v>
      </c>
      <c r="I178" s="189"/>
      <c r="J178" s="190">
        <f t="shared" si="20"/>
        <v>0</v>
      </c>
      <c r="K178" s="186" t="s">
        <v>6548</v>
      </c>
      <c r="L178" s="191"/>
      <c r="M178" s="192" t="s">
        <v>1</v>
      </c>
      <c r="N178" s="193" t="s">
        <v>52</v>
      </c>
      <c r="P178" s="146">
        <f t="shared" si="21"/>
        <v>0</v>
      </c>
      <c r="Q178" s="146">
        <v>3.1E-4</v>
      </c>
      <c r="R178" s="146">
        <f t="shared" si="22"/>
        <v>1.24E-2</v>
      </c>
      <c r="S178" s="146">
        <v>0</v>
      </c>
      <c r="T178" s="147">
        <f t="shared" si="23"/>
        <v>0</v>
      </c>
      <c r="AR178" s="148" t="s">
        <v>6555</v>
      </c>
      <c r="AT178" s="148" t="s">
        <v>740</v>
      </c>
      <c r="AU178" s="148" t="s">
        <v>97</v>
      </c>
      <c r="AY178" s="17" t="s">
        <v>432</v>
      </c>
      <c r="BE178" s="149">
        <f t="shared" si="24"/>
        <v>0</v>
      </c>
      <c r="BF178" s="149">
        <f t="shared" si="25"/>
        <v>0</v>
      </c>
      <c r="BG178" s="149">
        <f t="shared" si="26"/>
        <v>0</v>
      </c>
      <c r="BH178" s="149">
        <f t="shared" si="27"/>
        <v>0</v>
      </c>
      <c r="BI178" s="149">
        <f t="shared" si="28"/>
        <v>0</v>
      </c>
      <c r="BJ178" s="17" t="s">
        <v>95</v>
      </c>
      <c r="BK178" s="149">
        <f t="shared" si="29"/>
        <v>0</v>
      </c>
      <c r="BL178" s="17" t="s">
        <v>1218</v>
      </c>
      <c r="BM178" s="148" t="s">
        <v>938</v>
      </c>
    </row>
    <row r="179" spans="2:65" s="1" customFormat="1" ht="16.5" customHeight="1">
      <c r="B179" s="33"/>
      <c r="C179" s="137" t="s">
        <v>1155</v>
      </c>
      <c r="D179" s="137" t="s">
        <v>435</v>
      </c>
      <c r="E179" s="138" t="s">
        <v>7690</v>
      </c>
      <c r="F179" s="139" t="s">
        <v>7691</v>
      </c>
      <c r="G179" s="140" t="s">
        <v>521</v>
      </c>
      <c r="H179" s="141">
        <v>40</v>
      </c>
      <c r="I179" s="142"/>
      <c r="J179" s="143">
        <f t="shared" si="20"/>
        <v>0</v>
      </c>
      <c r="K179" s="139" t="s">
        <v>6548</v>
      </c>
      <c r="L179" s="33"/>
      <c r="M179" s="144" t="s">
        <v>1</v>
      </c>
      <c r="N179" s="145" t="s">
        <v>52</v>
      </c>
      <c r="P179" s="146">
        <f t="shared" si="21"/>
        <v>0</v>
      </c>
      <c r="Q179" s="146">
        <v>0</v>
      </c>
      <c r="R179" s="146">
        <f t="shared" si="22"/>
        <v>0</v>
      </c>
      <c r="S179" s="146">
        <v>0</v>
      </c>
      <c r="T179" s="147">
        <f t="shared" si="23"/>
        <v>0</v>
      </c>
      <c r="AR179" s="148" t="s">
        <v>1218</v>
      </c>
      <c r="AT179" s="148" t="s">
        <v>435</v>
      </c>
      <c r="AU179" s="148" t="s">
        <v>97</v>
      </c>
      <c r="AY179" s="17" t="s">
        <v>432</v>
      </c>
      <c r="BE179" s="149">
        <f t="shared" si="24"/>
        <v>0</v>
      </c>
      <c r="BF179" s="149">
        <f t="shared" si="25"/>
        <v>0</v>
      </c>
      <c r="BG179" s="149">
        <f t="shared" si="26"/>
        <v>0</v>
      </c>
      <c r="BH179" s="149">
        <f t="shared" si="27"/>
        <v>0</v>
      </c>
      <c r="BI179" s="149">
        <f t="shared" si="28"/>
        <v>0</v>
      </c>
      <c r="BJ179" s="17" t="s">
        <v>95</v>
      </c>
      <c r="BK179" s="149">
        <f t="shared" si="29"/>
        <v>0</v>
      </c>
      <c r="BL179" s="17" t="s">
        <v>1218</v>
      </c>
      <c r="BM179" s="148" t="s">
        <v>1468</v>
      </c>
    </row>
    <row r="180" spans="2:65" s="1" customFormat="1" ht="24.2" customHeight="1">
      <c r="B180" s="33"/>
      <c r="C180" s="137" t="s">
        <v>1158</v>
      </c>
      <c r="D180" s="137" t="s">
        <v>435</v>
      </c>
      <c r="E180" s="138" t="s">
        <v>7692</v>
      </c>
      <c r="F180" s="139" t="s">
        <v>7693</v>
      </c>
      <c r="G180" s="140" t="s">
        <v>527</v>
      </c>
      <c r="H180" s="141">
        <v>4</v>
      </c>
      <c r="I180" s="142"/>
      <c r="J180" s="143">
        <f t="shared" si="20"/>
        <v>0</v>
      </c>
      <c r="K180" s="139" t="s">
        <v>6548</v>
      </c>
      <c r="L180" s="33"/>
      <c r="M180" s="144" t="s">
        <v>1</v>
      </c>
      <c r="N180" s="145" t="s">
        <v>52</v>
      </c>
      <c r="P180" s="146">
        <f t="shared" si="21"/>
        <v>0</v>
      </c>
      <c r="Q180" s="146">
        <v>1.1E-4</v>
      </c>
      <c r="R180" s="146">
        <f t="shared" si="22"/>
        <v>4.4000000000000002E-4</v>
      </c>
      <c r="S180" s="146">
        <v>0</v>
      </c>
      <c r="T180" s="147">
        <f t="shared" si="23"/>
        <v>0</v>
      </c>
      <c r="AR180" s="148" t="s">
        <v>1218</v>
      </c>
      <c r="AT180" s="148" t="s">
        <v>435</v>
      </c>
      <c r="AU180" s="148" t="s">
        <v>97</v>
      </c>
      <c r="AY180" s="17" t="s">
        <v>432</v>
      </c>
      <c r="BE180" s="149">
        <f t="shared" si="24"/>
        <v>0</v>
      </c>
      <c r="BF180" s="149">
        <f t="shared" si="25"/>
        <v>0</v>
      </c>
      <c r="BG180" s="149">
        <f t="shared" si="26"/>
        <v>0</v>
      </c>
      <c r="BH180" s="149">
        <f t="shared" si="27"/>
        <v>0</v>
      </c>
      <c r="BI180" s="149">
        <f t="shared" si="28"/>
        <v>0</v>
      </c>
      <c r="BJ180" s="17" t="s">
        <v>95</v>
      </c>
      <c r="BK180" s="149">
        <f t="shared" si="29"/>
        <v>0</v>
      </c>
      <c r="BL180" s="17" t="s">
        <v>1218</v>
      </c>
      <c r="BM180" s="148" t="s">
        <v>1476</v>
      </c>
    </row>
    <row r="181" spans="2:65" s="1" customFormat="1" ht="16.5" customHeight="1">
      <c r="B181" s="33"/>
      <c r="C181" s="137" t="s">
        <v>1160</v>
      </c>
      <c r="D181" s="137" t="s">
        <v>435</v>
      </c>
      <c r="E181" s="138" t="s">
        <v>7607</v>
      </c>
      <c r="F181" s="139" t="s">
        <v>7608</v>
      </c>
      <c r="G181" s="140" t="s">
        <v>527</v>
      </c>
      <c r="H181" s="141">
        <v>2</v>
      </c>
      <c r="I181" s="142"/>
      <c r="J181" s="143">
        <f t="shared" si="20"/>
        <v>0</v>
      </c>
      <c r="K181" s="139" t="s">
        <v>528</v>
      </c>
      <c r="L181" s="33"/>
      <c r="M181" s="144" t="s">
        <v>1</v>
      </c>
      <c r="N181" s="145" t="s">
        <v>52</v>
      </c>
      <c r="P181" s="146">
        <f t="shared" si="21"/>
        <v>0</v>
      </c>
      <c r="Q181" s="146">
        <v>4.0000000000000003E-5</v>
      </c>
      <c r="R181" s="146">
        <f t="shared" si="22"/>
        <v>8.0000000000000007E-5</v>
      </c>
      <c r="S181" s="146">
        <v>0</v>
      </c>
      <c r="T181" s="147">
        <f t="shared" si="23"/>
        <v>0</v>
      </c>
      <c r="AR181" s="148" t="s">
        <v>1218</v>
      </c>
      <c r="AT181" s="148" t="s">
        <v>435</v>
      </c>
      <c r="AU181" s="148" t="s">
        <v>97</v>
      </c>
      <c r="AY181" s="17" t="s">
        <v>432</v>
      </c>
      <c r="BE181" s="149">
        <f t="shared" si="24"/>
        <v>0</v>
      </c>
      <c r="BF181" s="149">
        <f t="shared" si="25"/>
        <v>0</v>
      </c>
      <c r="BG181" s="149">
        <f t="shared" si="26"/>
        <v>0</v>
      </c>
      <c r="BH181" s="149">
        <f t="shared" si="27"/>
        <v>0</v>
      </c>
      <c r="BI181" s="149">
        <f t="shared" si="28"/>
        <v>0</v>
      </c>
      <c r="BJ181" s="17" t="s">
        <v>95</v>
      </c>
      <c r="BK181" s="149">
        <f t="shared" si="29"/>
        <v>0</v>
      </c>
      <c r="BL181" s="17" t="s">
        <v>1218</v>
      </c>
      <c r="BM181" s="148" t="s">
        <v>1484</v>
      </c>
    </row>
    <row r="182" spans="2:65" s="1" customFormat="1" ht="24.2" customHeight="1">
      <c r="B182" s="33"/>
      <c r="C182" s="137" t="s">
        <v>387</v>
      </c>
      <c r="D182" s="137" t="s">
        <v>435</v>
      </c>
      <c r="E182" s="138" t="s">
        <v>7611</v>
      </c>
      <c r="F182" s="139" t="s">
        <v>7612</v>
      </c>
      <c r="G182" s="140" t="s">
        <v>527</v>
      </c>
      <c r="H182" s="141">
        <v>21</v>
      </c>
      <c r="I182" s="142"/>
      <c r="J182" s="143">
        <f t="shared" si="20"/>
        <v>0</v>
      </c>
      <c r="K182" s="139" t="s">
        <v>6548</v>
      </c>
      <c r="L182" s="33"/>
      <c r="M182" s="144" t="s">
        <v>1</v>
      </c>
      <c r="N182" s="145" t="s">
        <v>52</v>
      </c>
      <c r="P182" s="146">
        <f t="shared" si="21"/>
        <v>0</v>
      </c>
      <c r="Q182" s="146">
        <v>1.8000000000000001E-4</v>
      </c>
      <c r="R182" s="146">
        <f t="shared" si="22"/>
        <v>3.7800000000000004E-3</v>
      </c>
      <c r="S182" s="146">
        <v>0</v>
      </c>
      <c r="T182" s="147">
        <f t="shared" si="23"/>
        <v>0</v>
      </c>
      <c r="AR182" s="148" t="s">
        <v>1218</v>
      </c>
      <c r="AT182" s="148" t="s">
        <v>435</v>
      </c>
      <c r="AU182" s="148" t="s">
        <v>97</v>
      </c>
      <c r="AY182" s="17" t="s">
        <v>432</v>
      </c>
      <c r="BE182" s="149">
        <f t="shared" si="24"/>
        <v>0</v>
      </c>
      <c r="BF182" s="149">
        <f t="shared" si="25"/>
        <v>0</v>
      </c>
      <c r="BG182" s="149">
        <f t="shared" si="26"/>
        <v>0</v>
      </c>
      <c r="BH182" s="149">
        <f t="shared" si="27"/>
        <v>0</v>
      </c>
      <c r="BI182" s="149">
        <f t="shared" si="28"/>
        <v>0</v>
      </c>
      <c r="BJ182" s="17" t="s">
        <v>95</v>
      </c>
      <c r="BK182" s="149">
        <f t="shared" si="29"/>
        <v>0</v>
      </c>
      <c r="BL182" s="17" t="s">
        <v>1218</v>
      </c>
      <c r="BM182" s="148" t="s">
        <v>1492</v>
      </c>
    </row>
    <row r="183" spans="2:65" s="1" customFormat="1" ht="16.5" customHeight="1">
      <c r="B183" s="33"/>
      <c r="C183" s="184" t="s">
        <v>391</v>
      </c>
      <c r="D183" s="184" t="s">
        <v>740</v>
      </c>
      <c r="E183" s="185" t="s">
        <v>7617</v>
      </c>
      <c r="F183" s="186" t="s">
        <v>7618</v>
      </c>
      <c r="G183" s="187" t="s">
        <v>527</v>
      </c>
      <c r="H183" s="188">
        <v>2</v>
      </c>
      <c r="I183" s="189"/>
      <c r="J183" s="190">
        <f t="shared" si="20"/>
        <v>0</v>
      </c>
      <c r="K183" s="186" t="s">
        <v>528</v>
      </c>
      <c r="L183" s="191"/>
      <c r="M183" s="192" t="s">
        <v>1</v>
      </c>
      <c r="N183" s="193" t="s">
        <v>52</v>
      </c>
      <c r="P183" s="146">
        <f t="shared" si="21"/>
        <v>0</v>
      </c>
      <c r="Q183" s="146">
        <v>0</v>
      </c>
      <c r="R183" s="146">
        <f t="shared" si="22"/>
        <v>0</v>
      </c>
      <c r="S183" s="146">
        <v>0</v>
      </c>
      <c r="T183" s="147">
        <f t="shared" si="23"/>
        <v>0</v>
      </c>
      <c r="AR183" s="148" t="s">
        <v>6555</v>
      </c>
      <c r="AT183" s="148" t="s">
        <v>740</v>
      </c>
      <c r="AU183" s="148" t="s">
        <v>97</v>
      </c>
      <c r="AY183" s="17" t="s">
        <v>432</v>
      </c>
      <c r="BE183" s="149">
        <f t="shared" si="24"/>
        <v>0</v>
      </c>
      <c r="BF183" s="149">
        <f t="shared" si="25"/>
        <v>0</v>
      </c>
      <c r="BG183" s="149">
        <f t="shared" si="26"/>
        <v>0</v>
      </c>
      <c r="BH183" s="149">
        <f t="shared" si="27"/>
        <v>0</v>
      </c>
      <c r="BI183" s="149">
        <f t="shared" si="28"/>
        <v>0</v>
      </c>
      <c r="BJ183" s="17" t="s">
        <v>95</v>
      </c>
      <c r="BK183" s="149">
        <f t="shared" si="29"/>
        <v>0</v>
      </c>
      <c r="BL183" s="17" t="s">
        <v>1218</v>
      </c>
      <c r="BM183" s="148" t="s">
        <v>1500</v>
      </c>
    </row>
    <row r="184" spans="2:65" s="1" customFormat="1" ht="16.5" customHeight="1">
      <c r="B184" s="33"/>
      <c r="C184" s="184" t="s">
        <v>1167</v>
      </c>
      <c r="D184" s="184" t="s">
        <v>740</v>
      </c>
      <c r="E184" s="185" t="s">
        <v>7619</v>
      </c>
      <c r="F184" s="186" t="s">
        <v>7620</v>
      </c>
      <c r="G184" s="187" t="s">
        <v>527</v>
      </c>
      <c r="H184" s="188">
        <v>1</v>
      </c>
      <c r="I184" s="189"/>
      <c r="J184" s="190">
        <f t="shared" si="20"/>
        <v>0</v>
      </c>
      <c r="K184" s="186" t="s">
        <v>528</v>
      </c>
      <c r="L184" s="191"/>
      <c r="M184" s="192" t="s">
        <v>1</v>
      </c>
      <c r="N184" s="193" t="s">
        <v>52</v>
      </c>
      <c r="P184" s="146">
        <f t="shared" si="21"/>
        <v>0</v>
      </c>
      <c r="Q184" s="146">
        <v>0</v>
      </c>
      <c r="R184" s="146">
        <f t="shared" si="22"/>
        <v>0</v>
      </c>
      <c r="S184" s="146">
        <v>0</v>
      </c>
      <c r="T184" s="147">
        <f t="shared" si="23"/>
        <v>0</v>
      </c>
      <c r="AR184" s="148" t="s">
        <v>6555</v>
      </c>
      <c r="AT184" s="148" t="s">
        <v>740</v>
      </c>
      <c r="AU184" s="148" t="s">
        <v>97</v>
      </c>
      <c r="AY184" s="17" t="s">
        <v>432</v>
      </c>
      <c r="BE184" s="149">
        <f t="shared" si="24"/>
        <v>0</v>
      </c>
      <c r="BF184" s="149">
        <f t="shared" si="25"/>
        <v>0</v>
      </c>
      <c r="BG184" s="149">
        <f t="shared" si="26"/>
        <v>0</v>
      </c>
      <c r="BH184" s="149">
        <f t="shared" si="27"/>
        <v>0</v>
      </c>
      <c r="BI184" s="149">
        <f t="shared" si="28"/>
        <v>0</v>
      </c>
      <c r="BJ184" s="17" t="s">
        <v>95</v>
      </c>
      <c r="BK184" s="149">
        <f t="shared" si="29"/>
        <v>0</v>
      </c>
      <c r="BL184" s="17" t="s">
        <v>1218</v>
      </c>
      <c r="BM184" s="148" t="s">
        <v>1508</v>
      </c>
    </row>
    <row r="185" spans="2:65" s="1" customFormat="1" ht="16.5" customHeight="1">
      <c r="B185" s="33"/>
      <c r="C185" s="137" t="s">
        <v>1169</v>
      </c>
      <c r="D185" s="137" t="s">
        <v>435</v>
      </c>
      <c r="E185" s="138" t="s">
        <v>7621</v>
      </c>
      <c r="F185" s="139" t="s">
        <v>7622</v>
      </c>
      <c r="G185" s="140" t="s">
        <v>527</v>
      </c>
      <c r="H185" s="141">
        <v>1</v>
      </c>
      <c r="I185" s="142"/>
      <c r="J185" s="143">
        <f t="shared" si="20"/>
        <v>0</v>
      </c>
      <c r="K185" s="139" t="s">
        <v>6548</v>
      </c>
      <c r="L185" s="33"/>
      <c r="M185" s="144" t="s">
        <v>1</v>
      </c>
      <c r="N185" s="145" t="s">
        <v>52</v>
      </c>
      <c r="P185" s="146">
        <f t="shared" si="21"/>
        <v>0</v>
      </c>
      <c r="Q185" s="146">
        <v>0</v>
      </c>
      <c r="R185" s="146">
        <f t="shared" si="22"/>
        <v>0</v>
      </c>
      <c r="S185" s="146">
        <v>0</v>
      </c>
      <c r="T185" s="147">
        <f t="shared" si="23"/>
        <v>0</v>
      </c>
      <c r="AR185" s="148" t="s">
        <v>1218</v>
      </c>
      <c r="AT185" s="148" t="s">
        <v>435</v>
      </c>
      <c r="AU185" s="148" t="s">
        <v>97</v>
      </c>
      <c r="AY185" s="17" t="s">
        <v>432</v>
      </c>
      <c r="BE185" s="149">
        <f t="shared" si="24"/>
        <v>0</v>
      </c>
      <c r="BF185" s="149">
        <f t="shared" si="25"/>
        <v>0</v>
      </c>
      <c r="BG185" s="149">
        <f t="shared" si="26"/>
        <v>0</v>
      </c>
      <c r="BH185" s="149">
        <f t="shared" si="27"/>
        <v>0</v>
      </c>
      <c r="BI185" s="149">
        <f t="shared" si="28"/>
        <v>0</v>
      </c>
      <c r="BJ185" s="17" t="s">
        <v>95</v>
      </c>
      <c r="BK185" s="149">
        <f t="shared" si="29"/>
        <v>0</v>
      </c>
      <c r="BL185" s="17" t="s">
        <v>1218</v>
      </c>
      <c r="BM185" s="148" t="s">
        <v>1516</v>
      </c>
    </row>
    <row r="186" spans="2:65" s="1" customFormat="1" ht="24.2" customHeight="1">
      <c r="B186" s="33"/>
      <c r="C186" s="137" t="s">
        <v>1172</v>
      </c>
      <c r="D186" s="137" t="s">
        <v>435</v>
      </c>
      <c r="E186" s="138" t="s">
        <v>7627</v>
      </c>
      <c r="F186" s="139" t="s">
        <v>7628</v>
      </c>
      <c r="G186" s="140" t="s">
        <v>527</v>
      </c>
      <c r="H186" s="141">
        <v>32</v>
      </c>
      <c r="I186" s="142"/>
      <c r="J186" s="143">
        <f t="shared" si="20"/>
        <v>0</v>
      </c>
      <c r="K186" s="139" t="s">
        <v>6548</v>
      </c>
      <c r="L186" s="33"/>
      <c r="M186" s="144" t="s">
        <v>1</v>
      </c>
      <c r="N186" s="145" t="s">
        <v>52</v>
      </c>
      <c r="P186" s="146">
        <f t="shared" si="21"/>
        <v>0</v>
      </c>
      <c r="Q186" s="146">
        <v>9.0000000000000006E-5</v>
      </c>
      <c r="R186" s="146">
        <f t="shared" si="22"/>
        <v>2.8800000000000002E-3</v>
      </c>
      <c r="S186" s="146">
        <v>0</v>
      </c>
      <c r="T186" s="147">
        <f t="shared" si="23"/>
        <v>0</v>
      </c>
      <c r="AR186" s="148" t="s">
        <v>1218</v>
      </c>
      <c r="AT186" s="148" t="s">
        <v>435</v>
      </c>
      <c r="AU186" s="148" t="s">
        <v>97</v>
      </c>
      <c r="AY186" s="17" t="s">
        <v>432</v>
      </c>
      <c r="BE186" s="149">
        <f t="shared" si="24"/>
        <v>0</v>
      </c>
      <c r="BF186" s="149">
        <f t="shared" si="25"/>
        <v>0</v>
      </c>
      <c r="BG186" s="149">
        <f t="shared" si="26"/>
        <v>0</v>
      </c>
      <c r="BH186" s="149">
        <f t="shared" si="27"/>
        <v>0</v>
      </c>
      <c r="BI186" s="149">
        <f t="shared" si="28"/>
        <v>0</v>
      </c>
      <c r="BJ186" s="17" t="s">
        <v>95</v>
      </c>
      <c r="BK186" s="149">
        <f t="shared" si="29"/>
        <v>0</v>
      </c>
      <c r="BL186" s="17" t="s">
        <v>1218</v>
      </c>
      <c r="BM186" s="148" t="s">
        <v>1524</v>
      </c>
    </row>
    <row r="187" spans="2:65" s="1" customFormat="1" ht="16.5" customHeight="1">
      <c r="B187" s="33"/>
      <c r="C187" s="137" t="s">
        <v>1176</v>
      </c>
      <c r="D187" s="137" t="s">
        <v>435</v>
      </c>
      <c r="E187" s="138" t="s">
        <v>7629</v>
      </c>
      <c r="F187" s="139" t="s">
        <v>7630</v>
      </c>
      <c r="G187" s="140" t="s">
        <v>527</v>
      </c>
      <c r="H187" s="141">
        <v>32</v>
      </c>
      <c r="I187" s="142"/>
      <c r="J187" s="143">
        <f t="shared" si="20"/>
        <v>0</v>
      </c>
      <c r="K187" s="139" t="s">
        <v>6548</v>
      </c>
      <c r="L187" s="33"/>
      <c r="M187" s="144" t="s">
        <v>1</v>
      </c>
      <c r="N187" s="145" t="s">
        <v>52</v>
      </c>
      <c r="P187" s="146">
        <f t="shared" si="21"/>
        <v>0</v>
      </c>
      <c r="Q187" s="146">
        <v>0</v>
      </c>
      <c r="R187" s="146">
        <f t="shared" si="22"/>
        <v>0</v>
      </c>
      <c r="S187" s="146">
        <v>0</v>
      </c>
      <c r="T187" s="147">
        <f t="shared" si="23"/>
        <v>0</v>
      </c>
      <c r="AR187" s="148" t="s">
        <v>1218</v>
      </c>
      <c r="AT187" s="148" t="s">
        <v>435</v>
      </c>
      <c r="AU187" s="148" t="s">
        <v>97</v>
      </c>
      <c r="AY187" s="17" t="s">
        <v>432</v>
      </c>
      <c r="BE187" s="149">
        <f t="shared" si="24"/>
        <v>0</v>
      </c>
      <c r="BF187" s="149">
        <f t="shared" si="25"/>
        <v>0</v>
      </c>
      <c r="BG187" s="149">
        <f t="shared" si="26"/>
        <v>0</v>
      </c>
      <c r="BH187" s="149">
        <f t="shared" si="27"/>
        <v>0</v>
      </c>
      <c r="BI187" s="149">
        <f t="shared" si="28"/>
        <v>0</v>
      </c>
      <c r="BJ187" s="17" t="s">
        <v>95</v>
      </c>
      <c r="BK187" s="149">
        <f t="shared" si="29"/>
        <v>0</v>
      </c>
      <c r="BL187" s="17" t="s">
        <v>1218</v>
      </c>
      <c r="BM187" s="148" t="s">
        <v>1533</v>
      </c>
    </row>
    <row r="188" spans="2:65" s="1" customFormat="1" ht="16.5" customHeight="1">
      <c r="B188" s="33"/>
      <c r="C188" s="184" t="s">
        <v>1181</v>
      </c>
      <c r="D188" s="184" t="s">
        <v>740</v>
      </c>
      <c r="E188" s="185" t="s">
        <v>7631</v>
      </c>
      <c r="F188" s="186" t="s">
        <v>7632</v>
      </c>
      <c r="G188" s="187" t="s">
        <v>527</v>
      </c>
      <c r="H188" s="188">
        <v>3</v>
      </c>
      <c r="I188" s="189"/>
      <c r="J188" s="190">
        <f t="shared" si="20"/>
        <v>0</v>
      </c>
      <c r="K188" s="186" t="s">
        <v>6548</v>
      </c>
      <c r="L188" s="191"/>
      <c r="M188" s="192" t="s">
        <v>1</v>
      </c>
      <c r="N188" s="193" t="s">
        <v>52</v>
      </c>
      <c r="P188" s="146">
        <f t="shared" si="21"/>
        <v>0</v>
      </c>
      <c r="Q188" s="146">
        <v>5.0000000000000002E-5</v>
      </c>
      <c r="R188" s="146">
        <f t="shared" si="22"/>
        <v>1.5000000000000001E-4</v>
      </c>
      <c r="S188" s="146">
        <v>0</v>
      </c>
      <c r="T188" s="147">
        <f t="shared" si="23"/>
        <v>0</v>
      </c>
      <c r="AR188" s="148" t="s">
        <v>6555</v>
      </c>
      <c r="AT188" s="148" t="s">
        <v>740</v>
      </c>
      <c r="AU188" s="148" t="s">
        <v>97</v>
      </c>
      <c r="AY188" s="17" t="s">
        <v>432</v>
      </c>
      <c r="BE188" s="149">
        <f t="shared" si="24"/>
        <v>0</v>
      </c>
      <c r="BF188" s="149">
        <f t="shared" si="25"/>
        <v>0</v>
      </c>
      <c r="BG188" s="149">
        <f t="shared" si="26"/>
        <v>0</v>
      </c>
      <c r="BH188" s="149">
        <f t="shared" si="27"/>
        <v>0</v>
      </c>
      <c r="BI188" s="149">
        <f t="shared" si="28"/>
        <v>0</v>
      </c>
      <c r="BJ188" s="17" t="s">
        <v>95</v>
      </c>
      <c r="BK188" s="149">
        <f t="shared" si="29"/>
        <v>0</v>
      </c>
      <c r="BL188" s="17" t="s">
        <v>1218</v>
      </c>
      <c r="BM188" s="148" t="s">
        <v>1540</v>
      </c>
    </row>
    <row r="189" spans="2:65" s="1" customFormat="1" ht="16.5" customHeight="1">
      <c r="B189" s="33"/>
      <c r="C189" s="184" t="s">
        <v>1188</v>
      </c>
      <c r="D189" s="184" t="s">
        <v>740</v>
      </c>
      <c r="E189" s="185" t="s">
        <v>7633</v>
      </c>
      <c r="F189" s="186" t="s">
        <v>7634</v>
      </c>
      <c r="G189" s="187" t="s">
        <v>527</v>
      </c>
      <c r="H189" s="188">
        <v>8</v>
      </c>
      <c r="I189" s="189"/>
      <c r="J189" s="190">
        <f t="shared" si="20"/>
        <v>0</v>
      </c>
      <c r="K189" s="186" t="s">
        <v>6548</v>
      </c>
      <c r="L189" s="191"/>
      <c r="M189" s="192" t="s">
        <v>1</v>
      </c>
      <c r="N189" s="193" t="s">
        <v>52</v>
      </c>
      <c r="P189" s="146">
        <f t="shared" si="21"/>
        <v>0</v>
      </c>
      <c r="Q189" s="146">
        <v>0</v>
      </c>
      <c r="R189" s="146">
        <f t="shared" si="22"/>
        <v>0</v>
      </c>
      <c r="S189" s="146">
        <v>0</v>
      </c>
      <c r="T189" s="147">
        <f t="shared" si="23"/>
        <v>0</v>
      </c>
      <c r="AR189" s="148" t="s">
        <v>6555</v>
      </c>
      <c r="AT189" s="148" t="s">
        <v>740</v>
      </c>
      <c r="AU189" s="148" t="s">
        <v>97</v>
      </c>
      <c r="AY189" s="17" t="s">
        <v>432</v>
      </c>
      <c r="BE189" s="149">
        <f t="shared" si="24"/>
        <v>0</v>
      </c>
      <c r="BF189" s="149">
        <f t="shared" si="25"/>
        <v>0</v>
      </c>
      <c r="BG189" s="149">
        <f t="shared" si="26"/>
        <v>0</v>
      </c>
      <c r="BH189" s="149">
        <f t="shared" si="27"/>
        <v>0</v>
      </c>
      <c r="BI189" s="149">
        <f t="shared" si="28"/>
        <v>0</v>
      </c>
      <c r="BJ189" s="17" t="s">
        <v>95</v>
      </c>
      <c r="BK189" s="149">
        <f t="shared" si="29"/>
        <v>0</v>
      </c>
      <c r="BL189" s="17" t="s">
        <v>1218</v>
      </c>
      <c r="BM189" s="148" t="s">
        <v>1547</v>
      </c>
    </row>
    <row r="190" spans="2:65" s="1" customFormat="1" ht="16.5" customHeight="1">
      <c r="B190" s="33"/>
      <c r="C190" s="184" t="s">
        <v>1194</v>
      </c>
      <c r="D190" s="184" t="s">
        <v>740</v>
      </c>
      <c r="E190" s="185" t="s">
        <v>7635</v>
      </c>
      <c r="F190" s="186" t="s">
        <v>7636</v>
      </c>
      <c r="G190" s="187" t="s">
        <v>527</v>
      </c>
      <c r="H190" s="188">
        <v>1</v>
      </c>
      <c r="I190" s="189"/>
      <c r="J190" s="190">
        <f t="shared" si="20"/>
        <v>0</v>
      </c>
      <c r="K190" s="186" t="s">
        <v>6548</v>
      </c>
      <c r="L190" s="191"/>
      <c r="M190" s="192" t="s">
        <v>1</v>
      </c>
      <c r="N190" s="193" t="s">
        <v>52</v>
      </c>
      <c r="P190" s="146">
        <f t="shared" si="21"/>
        <v>0</v>
      </c>
      <c r="Q190" s="146">
        <v>0</v>
      </c>
      <c r="R190" s="146">
        <f t="shared" si="22"/>
        <v>0</v>
      </c>
      <c r="S190" s="146">
        <v>0</v>
      </c>
      <c r="T190" s="147">
        <f t="shared" si="23"/>
        <v>0</v>
      </c>
      <c r="AR190" s="148" t="s">
        <v>6555</v>
      </c>
      <c r="AT190" s="148" t="s">
        <v>740</v>
      </c>
      <c r="AU190" s="148" t="s">
        <v>97</v>
      </c>
      <c r="AY190" s="17" t="s">
        <v>432</v>
      </c>
      <c r="BE190" s="149">
        <f t="shared" si="24"/>
        <v>0</v>
      </c>
      <c r="BF190" s="149">
        <f t="shared" si="25"/>
        <v>0</v>
      </c>
      <c r="BG190" s="149">
        <f t="shared" si="26"/>
        <v>0</v>
      </c>
      <c r="BH190" s="149">
        <f t="shared" si="27"/>
        <v>0</v>
      </c>
      <c r="BI190" s="149">
        <f t="shared" si="28"/>
        <v>0</v>
      </c>
      <c r="BJ190" s="17" t="s">
        <v>95</v>
      </c>
      <c r="BK190" s="149">
        <f t="shared" si="29"/>
        <v>0</v>
      </c>
      <c r="BL190" s="17" t="s">
        <v>1218</v>
      </c>
      <c r="BM190" s="148" t="s">
        <v>1558</v>
      </c>
    </row>
    <row r="191" spans="2:65" s="1" customFormat="1" ht="16.5" customHeight="1">
      <c r="B191" s="33"/>
      <c r="C191" s="184" t="s">
        <v>1199</v>
      </c>
      <c r="D191" s="184" t="s">
        <v>740</v>
      </c>
      <c r="E191" s="185" t="s">
        <v>7637</v>
      </c>
      <c r="F191" s="186" t="s">
        <v>7638</v>
      </c>
      <c r="G191" s="187" t="s">
        <v>527</v>
      </c>
      <c r="H191" s="188">
        <v>1</v>
      </c>
      <c r="I191" s="189"/>
      <c r="J191" s="190">
        <f t="shared" si="20"/>
        <v>0</v>
      </c>
      <c r="K191" s="186" t="s">
        <v>528</v>
      </c>
      <c r="L191" s="191"/>
      <c r="M191" s="192" t="s">
        <v>1</v>
      </c>
      <c r="N191" s="193" t="s">
        <v>52</v>
      </c>
      <c r="P191" s="146">
        <f t="shared" si="21"/>
        <v>0</v>
      </c>
      <c r="Q191" s="146">
        <v>0</v>
      </c>
      <c r="R191" s="146">
        <f t="shared" si="22"/>
        <v>0</v>
      </c>
      <c r="S191" s="146">
        <v>0</v>
      </c>
      <c r="T191" s="147">
        <f t="shared" si="23"/>
        <v>0</v>
      </c>
      <c r="AR191" s="148" t="s">
        <v>6555</v>
      </c>
      <c r="AT191" s="148" t="s">
        <v>740</v>
      </c>
      <c r="AU191" s="148" t="s">
        <v>97</v>
      </c>
      <c r="AY191" s="17" t="s">
        <v>432</v>
      </c>
      <c r="BE191" s="149">
        <f t="shared" si="24"/>
        <v>0</v>
      </c>
      <c r="BF191" s="149">
        <f t="shared" si="25"/>
        <v>0</v>
      </c>
      <c r="BG191" s="149">
        <f t="shared" si="26"/>
        <v>0</v>
      </c>
      <c r="BH191" s="149">
        <f t="shared" si="27"/>
        <v>0</v>
      </c>
      <c r="BI191" s="149">
        <f t="shared" si="28"/>
        <v>0</v>
      </c>
      <c r="BJ191" s="17" t="s">
        <v>95</v>
      </c>
      <c r="BK191" s="149">
        <f t="shared" si="29"/>
        <v>0</v>
      </c>
      <c r="BL191" s="17" t="s">
        <v>1218</v>
      </c>
      <c r="BM191" s="148" t="s">
        <v>1564</v>
      </c>
    </row>
    <row r="192" spans="2:65" s="1" customFormat="1" ht="16.5" customHeight="1">
      <c r="B192" s="33"/>
      <c r="C192" s="184" t="s">
        <v>1203</v>
      </c>
      <c r="D192" s="184" t="s">
        <v>740</v>
      </c>
      <c r="E192" s="185" t="s">
        <v>7639</v>
      </c>
      <c r="F192" s="186" t="s">
        <v>7640</v>
      </c>
      <c r="G192" s="187" t="s">
        <v>527</v>
      </c>
      <c r="H192" s="188">
        <v>1</v>
      </c>
      <c r="I192" s="189"/>
      <c r="J192" s="190">
        <f t="shared" si="20"/>
        <v>0</v>
      </c>
      <c r="K192" s="186" t="s">
        <v>528</v>
      </c>
      <c r="L192" s="191"/>
      <c r="M192" s="192" t="s">
        <v>1</v>
      </c>
      <c r="N192" s="193" t="s">
        <v>52</v>
      </c>
      <c r="P192" s="146">
        <f t="shared" si="21"/>
        <v>0</v>
      </c>
      <c r="Q192" s="146">
        <v>0</v>
      </c>
      <c r="R192" s="146">
        <f t="shared" si="22"/>
        <v>0</v>
      </c>
      <c r="S192" s="146">
        <v>0</v>
      </c>
      <c r="T192" s="147">
        <f t="shared" si="23"/>
        <v>0</v>
      </c>
      <c r="AR192" s="148" t="s">
        <v>6555</v>
      </c>
      <c r="AT192" s="148" t="s">
        <v>740</v>
      </c>
      <c r="AU192" s="148" t="s">
        <v>97</v>
      </c>
      <c r="AY192" s="17" t="s">
        <v>432</v>
      </c>
      <c r="BE192" s="149">
        <f t="shared" si="24"/>
        <v>0</v>
      </c>
      <c r="BF192" s="149">
        <f t="shared" si="25"/>
        <v>0</v>
      </c>
      <c r="BG192" s="149">
        <f t="shared" si="26"/>
        <v>0</v>
      </c>
      <c r="BH192" s="149">
        <f t="shared" si="27"/>
        <v>0</v>
      </c>
      <c r="BI192" s="149">
        <f t="shared" si="28"/>
        <v>0</v>
      </c>
      <c r="BJ192" s="17" t="s">
        <v>95</v>
      </c>
      <c r="BK192" s="149">
        <f t="shared" si="29"/>
        <v>0</v>
      </c>
      <c r="BL192" s="17" t="s">
        <v>1218</v>
      </c>
      <c r="BM192" s="148" t="s">
        <v>1571</v>
      </c>
    </row>
    <row r="193" spans="2:65" s="1" customFormat="1" ht="16.5" customHeight="1">
      <c r="B193" s="33"/>
      <c r="C193" s="184" t="s">
        <v>1209</v>
      </c>
      <c r="D193" s="184" t="s">
        <v>740</v>
      </c>
      <c r="E193" s="185" t="s">
        <v>7641</v>
      </c>
      <c r="F193" s="186" t="s">
        <v>7642</v>
      </c>
      <c r="G193" s="187" t="s">
        <v>527</v>
      </c>
      <c r="H193" s="188">
        <v>1</v>
      </c>
      <c r="I193" s="189"/>
      <c r="J193" s="190">
        <f t="shared" si="20"/>
        <v>0</v>
      </c>
      <c r="K193" s="186" t="s">
        <v>528</v>
      </c>
      <c r="L193" s="191"/>
      <c r="M193" s="192" t="s">
        <v>1</v>
      </c>
      <c r="N193" s="193" t="s">
        <v>52</v>
      </c>
      <c r="P193" s="146">
        <f t="shared" si="21"/>
        <v>0</v>
      </c>
      <c r="Q193" s="146">
        <v>0</v>
      </c>
      <c r="R193" s="146">
        <f t="shared" si="22"/>
        <v>0</v>
      </c>
      <c r="S193" s="146">
        <v>0</v>
      </c>
      <c r="T193" s="147">
        <f t="shared" si="23"/>
        <v>0</v>
      </c>
      <c r="AR193" s="148" t="s">
        <v>6555</v>
      </c>
      <c r="AT193" s="148" t="s">
        <v>740</v>
      </c>
      <c r="AU193" s="148" t="s">
        <v>97</v>
      </c>
      <c r="AY193" s="17" t="s">
        <v>432</v>
      </c>
      <c r="BE193" s="149">
        <f t="shared" si="24"/>
        <v>0</v>
      </c>
      <c r="BF193" s="149">
        <f t="shared" si="25"/>
        <v>0</v>
      </c>
      <c r="BG193" s="149">
        <f t="shared" si="26"/>
        <v>0</v>
      </c>
      <c r="BH193" s="149">
        <f t="shared" si="27"/>
        <v>0</v>
      </c>
      <c r="BI193" s="149">
        <f t="shared" si="28"/>
        <v>0</v>
      </c>
      <c r="BJ193" s="17" t="s">
        <v>95</v>
      </c>
      <c r="BK193" s="149">
        <f t="shared" si="29"/>
        <v>0</v>
      </c>
      <c r="BL193" s="17" t="s">
        <v>1218</v>
      </c>
      <c r="BM193" s="148" t="s">
        <v>1578</v>
      </c>
    </row>
    <row r="194" spans="2:65" s="1" customFormat="1" ht="16.5" customHeight="1">
      <c r="B194" s="33"/>
      <c r="C194" s="184" t="s">
        <v>1214</v>
      </c>
      <c r="D194" s="184" t="s">
        <v>740</v>
      </c>
      <c r="E194" s="185" t="s">
        <v>7694</v>
      </c>
      <c r="F194" s="186" t="s">
        <v>7695</v>
      </c>
      <c r="G194" s="187" t="s">
        <v>527</v>
      </c>
      <c r="H194" s="188">
        <v>2</v>
      </c>
      <c r="I194" s="189"/>
      <c r="J194" s="190">
        <f t="shared" si="20"/>
        <v>0</v>
      </c>
      <c r="K194" s="186" t="s">
        <v>528</v>
      </c>
      <c r="L194" s="191"/>
      <c r="M194" s="192" t="s">
        <v>1</v>
      </c>
      <c r="N194" s="193" t="s">
        <v>52</v>
      </c>
      <c r="P194" s="146">
        <f t="shared" si="21"/>
        <v>0</v>
      </c>
      <c r="Q194" s="146">
        <v>0</v>
      </c>
      <c r="R194" s="146">
        <f t="shared" si="22"/>
        <v>0</v>
      </c>
      <c r="S194" s="146">
        <v>0</v>
      </c>
      <c r="T194" s="147">
        <f t="shared" si="23"/>
        <v>0</v>
      </c>
      <c r="AR194" s="148" t="s">
        <v>6555</v>
      </c>
      <c r="AT194" s="148" t="s">
        <v>740</v>
      </c>
      <c r="AU194" s="148" t="s">
        <v>97</v>
      </c>
      <c r="AY194" s="17" t="s">
        <v>432</v>
      </c>
      <c r="BE194" s="149">
        <f t="shared" si="24"/>
        <v>0</v>
      </c>
      <c r="BF194" s="149">
        <f t="shared" si="25"/>
        <v>0</v>
      </c>
      <c r="BG194" s="149">
        <f t="shared" si="26"/>
        <v>0</v>
      </c>
      <c r="BH194" s="149">
        <f t="shared" si="27"/>
        <v>0</v>
      </c>
      <c r="BI194" s="149">
        <f t="shared" si="28"/>
        <v>0</v>
      </c>
      <c r="BJ194" s="17" t="s">
        <v>95</v>
      </c>
      <c r="BK194" s="149">
        <f t="shared" si="29"/>
        <v>0</v>
      </c>
      <c r="BL194" s="17" t="s">
        <v>1218</v>
      </c>
      <c r="BM194" s="148" t="s">
        <v>1585</v>
      </c>
    </row>
    <row r="195" spans="2:65" s="1" customFormat="1" ht="16.5" customHeight="1">
      <c r="B195" s="33"/>
      <c r="C195" s="137" t="s">
        <v>1216</v>
      </c>
      <c r="D195" s="137" t="s">
        <v>435</v>
      </c>
      <c r="E195" s="138" t="s">
        <v>7645</v>
      </c>
      <c r="F195" s="139" t="s">
        <v>7646</v>
      </c>
      <c r="G195" s="140" t="s">
        <v>527</v>
      </c>
      <c r="H195" s="141">
        <v>5</v>
      </c>
      <c r="I195" s="142"/>
      <c r="J195" s="143">
        <f t="shared" si="20"/>
        <v>0</v>
      </c>
      <c r="K195" s="139" t="s">
        <v>6548</v>
      </c>
      <c r="L195" s="33"/>
      <c r="M195" s="144" t="s">
        <v>1</v>
      </c>
      <c r="N195" s="145" t="s">
        <v>52</v>
      </c>
      <c r="P195" s="146">
        <f t="shared" si="21"/>
        <v>0</v>
      </c>
      <c r="Q195" s="146">
        <v>0</v>
      </c>
      <c r="R195" s="146">
        <f t="shared" si="22"/>
        <v>0</v>
      </c>
      <c r="S195" s="146">
        <v>0</v>
      </c>
      <c r="T195" s="147">
        <f t="shared" si="23"/>
        <v>0</v>
      </c>
      <c r="AR195" s="148" t="s">
        <v>1218</v>
      </c>
      <c r="AT195" s="148" t="s">
        <v>435</v>
      </c>
      <c r="AU195" s="148" t="s">
        <v>97</v>
      </c>
      <c r="AY195" s="17" t="s">
        <v>432</v>
      </c>
      <c r="BE195" s="149">
        <f t="shared" si="24"/>
        <v>0</v>
      </c>
      <c r="BF195" s="149">
        <f t="shared" si="25"/>
        <v>0</v>
      </c>
      <c r="BG195" s="149">
        <f t="shared" si="26"/>
        <v>0</v>
      </c>
      <c r="BH195" s="149">
        <f t="shared" si="27"/>
        <v>0</v>
      </c>
      <c r="BI195" s="149">
        <f t="shared" si="28"/>
        <v>0</v>
      </c>
      <c r="BJ195" s="17" t="s">
        <v>95</v>
      </c>
      <c r="BK195" s="149">
        <f t="shared" si="29"/>
        <v>0</v>
      </c>
      <c r="BL195" s="17" t="s">
        <v>1218</v>
      </c>
      <c r="BM195" s="148" t="s">
        <v>1593</v>
      </c>
    </row>
    <row r="196" spans="2:65" s="1" customFormat="1" ht="21.75" customHeight="1">
      <c r="B196" s="33"/>
      <c r="C196" s="137" t="s">
        <v>1218</v>
      </c>
      <c r="D196" s="137" t="s">
        <v>435</v>
      </c>
      <c r="E196" s="138" t="s">
        <v>7649</v>
      </c>
      <c r="F196" s="139" t="s">
        <v>7650</v>
      </c>
      <c r="G196" s="140" t="s">
        <v>521</v>
      </c>
      <c r="H196" s="141">
        <v>120</v>
      </c>
      <c r="I196" s="142"/>
      <c r="J196" s="143">
        <f t="shared" si="20"/>
        <v>0</v>
      </c>
      <c r="K196" s="139" t="s">
        <v>6548</v>
      </c>
      <c r="L196" s="33"/>
      <c r="M196" s="144" t="s">
        <v>1</v>
      </c>
      <c r="N196" s="145" t="s">
        <v>52</v>
      </c>
      <c r="P196" s="146">
        <f t="shared" si="21"/>
        <v>0</v>
      </c>
      <c r="Q196" s="146">
        <v>2.1000000000000001E-4</v>
      </c>
      <c r="R196" s="146">
        <f t="shared" si="22"/>
        <v>2.52E-2</v>
      </c>
      <c r="S196" s="146">
        <v>0</v>
      </c>
      <c r="T196" s="147">
        <f t="shared" si="23"/>
        <v>0</v>
      </c>
      <c r="AR196" s="148" t="s">
        <v>1218</v>
      </c>
      <c r="AT196" s="148" t="s">
        <v>435</v>
      </c>
      <c r="AU196" s="148" t="s">
        <v>97</v>
      </c>
      <c r="AY196" s="17" t="s">
        <v>432</v>
      </c>
      <c r="BE196" s="149">
        <f t="shared" si="24"/>
        <v>0</v>
      </c>
      <c r="BF196" s="149">
        <f t="shared" si="25"/>
        <v>0</v>
      </c>
      <c r="BG196" s="149">
        <f t="shared" si="26"/>
        <v>0</v>
      </c>
      <c r="BH196" s="149">
        <f t="shared" si="27"/>
        <v>0</v>
      </c>
      <c r="BI196" s="149">
        <f t="shared" si="28"/>
        <v>0</v>
      </c>
      <c r="BJ196" s="17" t="s">
        <v>95</v>
      </c>
      <c r="BK196" s="149">
        <f t="shared" si="29"/>
        <v>0</v>
      </c>
      <c r="BL196" s="17" t="s">
        <v>1218</v>
      </c>
      <c r="BM196" s="148" t="s">
        <v>1600</v>
      </c>
    </row>
    <row r="197" spans="2:65" s="1" customFormat="1" ht="21.75" customHeight="1">
      <c r="B197" s="33"/>
      <c r="C197" s="137" t="s">
        <v>1221</v>
      </c>
      <c r="D197" s="137" t="s">
        <v>435</v>
      </c>
      <c r="E197" s="138" t="s">
        <v>7651</v>
      </c>
      <c r="F197" s="139" t="s">
        <v>7652</v>
      </c>
      <c r="G197" s="140" t="s">
        <v>521</v>
      </c>
      <c r="H197" s="141">
        <v>70</v>
      </c>
      <c r="I197" s="142"/>
      <c r="J197" s="143">
        <f t="shared" si="20"/>
        <v>0</v>
      </c>
      <c r="K197" s="139" t="s">
        <v>6548</v>
      </c>
      <c r="L197" s="33"/>
      <c r="M197" s="144" t="s">
        <v>1</v>
      </c>
      <c r="N197" s="145" t="s">
        <v>52</v>
      </c>
      <c r="P197" s="146">
        <f t="shared" si="21"/>
        <v>0</v>
      </c>
      <c r="Q197" s="146">
        <v>1.6000000000000001E-4</v>
      </c>
      <c r="R197" s="146">
        <f t="shared" si="22"/>
        <v>1.1200000000000002E-2</v>
      </c>
      <c r="S197" s="146">
        <v>0</v>
      </c>
      <c r="T197" s="147">
        <f t="shared" si="23"/>
        <v>0</v>
      </c>
      <c r="AR197" s="148" t="s">
        <v>1218</v>
      </c>
      <c r="AT197" s="148" t="s">
        <v>435</v>
      </c>
      <c r="AU197" s="148" t="s">
        <v>97</v>
      </c>
      <c r="AY197" s="17" t="s">
        <v>432</v>
      </c>
      <c r="BE197" s="149">
        <f t="shared" si="24"/>
        <v>0</v>
      </c>
      <c r="BF197" s="149">
        <f t="shared" si="25"/>
        <v>0</v>
      </c>
      <c r="BG197" s="149">
        <f t="shared" si="26"/>
        <v>0</v>
      </c>
      <c r="BH197" s="149">
        <f t="shared" si="27"/>
        <v>0</v>
      </c>
      <c r="BI197" s="149">
        <f t="shared" si="28"/>
        <v>0</v>
      </c>
      <c r="BJ197" s="17" t="s">
        <v>95</v>
      </c>
      <c r="BK197" s="149">
        <f t="shared" si="29"/>
        <v>0</v>
      </c>
      <c r="BL197" s="17" t="s">
        <v>1218</v>
      </c>
      <c r="BM197" s="148" t="s">
        <v>1610</v>
      </c>
    </row>
    <row r="198" spans="2:65" s="1" customFormat="1" ht="21.75" customHeight="1">
      <c r="B198" s="33"/>
      <c r="C198" s="137" t="s">
        <v>1224</v>
      </c>
      <c r="D198" s="137" t="s">
        <v>435</v>
      </c>
      <c r="E198" s="138" t="s">
        <v>7653</v>
      </c>
      <c r="F198" s="139" t="s">
        <v>7654</v>
      </c>
      <c r="G198" s="140" t="s">
        <v>521</v>
      </c>
      <c r="H198" s="141">
        <v>60</v>
      </c>
      <c r="I198" s="142"/>
      <c r="J198" s="143">
        <f t="shared" si="20"/>
        <v>0</v>
      </c>
      <c r="K198" s="139" t="s">
        <v>6548</v>
      </c>
      <c r="L198" s="33"/>
      <c r="M198" s="144" t="s">
        <v>1</v>
      </c>
      <c r="N198" s="145" t="s">
        <v>52</v>
      </c>
      <c r="P198" s="146">
        <f t="shared" si="21"/>
        <v>0</v>
      </c>
      <c r="Q198" s="146">
        <v>2.2000000000000001E-4</v>
      </c>
      <c r="R198" s="146">
        <f t="shared" si="22"/>
        <v>1.32E-2</v>
      </c>
      <c r="S198" s="146">
        <v>0</v>
      </c>
      <c r="T198" s="147">
        <f t="shared" si="23"/>
        <v>0</v>
      </c>
      <c r="AR198" s="148" t="s">
        <v>1218</v>
      </c>
      <c r="AT198" s="148" t="s">
        <v>435</v>
      </c>
      <c r="AU198" s="148" t="s">
        <v>97</v>
      </c>
      <c r="AY198" s="17" t="s">
        <v>432</v>
      </c>
      <c r="BE198" s="149">
        <f t="shared" si="24"/>
        <v>0</v>
      </c>
      <c r="BF198" s="149">
        <f t="shared" si="25"/>
        <v>0</v>
      </c>
      <c r="BG198" s="149">
        <f t="shared" si="26"/>
        <v>0</v>
      </c>
      <c r="BH198" s="149">
        <f t="shared" si="27"/>
        <v>0</v>
      </c>
      <c r="BI198" s="149">
        <f t="shared" si="28"/>
        <v>0</v>
      </c>
      <c r="BJ198" s="17" t="s">
        <v>95</v>
      </c>
      <c r="BK198" s="149">
        <f t="shared" si="29"/>
        <v>0</v>
      </c>
      <c r="BL198" s="17" t="s">
        <v>1218</v>
      </c>
      <c r="BM198" s="148" t="s">
        <v>1618</v>
      </c>
    </row>
    <row r="199" spans="2:65" s="1" customFormat="1" ht="16.5" customHeight="1">
      <c r="B199" s="33"/>
      <c r="C199" s="184" t="s">
        <v>1229</v>
      </c>
      <c r="D199" s="184" t="s">
        <v>740</v>
      </c>
      <c r="E199" s="185" t="s">
        <v>7696</v>
      </c>
      <c r="F199" s="186" t="s">
        <v>7697</v>
      </c>
      <c r="G199" s="187" t="s">
        <v>521</v>
      </c>
      <c r="H199" s="188">
        <v>30</v>
      </c>
      <c r="I199" s="189"/>
      <c r="J199" s="190">
        <f t="shared" si="20"/>
        <v>0</v>
      </c>
      <c r="K199" s="186" t="s">
        <v>528</v>
      </c>
      <c r="L199" s="191"/>
      <c r="M199" s="192" t="s">
        <v>1</v>
      </c>
      <c r="N199" s="193" t="s">
        <v>52</v>
      </c>
      <c r="P199" s="146">
        <f t="shared" si="21"/>
        <v>0</v>
      </c>
      <c r="Q199" s="146">
        <v>0</v>
      </c>
      <c r="R199" s="146">
        <f t="shared" si="22"/>
        <v>0</v>
      </c>
      <c r="S199" s="146">
        <v>0</v>
      </c>
      <c r="T199" s="147">
        <f t="shared" si="23"/>
        <v>0</v>
      </c>
      <c r="AR199" s="148" t="s">
        <v>6555</v>
      </c>
      <c r="AT199" s="148" t="s">
        <v>740</v>
      </c>
      <c r="AU199" s="148" t="s">
        <v>97</v>
      </c>
      <c r="AY199" s="17" t="s">
        <v>432</v>
      </c>
      <c r="BE199" s="149">
        <f t="shared" si="24"/>
        <v>0</v>
      </c>
      <c r="BF199" s="149">
        <f t="shared" si="25"/>
        <v>0</v>
      </c>
      <c r="BG199" s="149">
        <f t="shared" si="26"/>
        <v>0</v>
      </c>
      <c r="BH199" s="149">
        <f t="shared" si="27"/>
        <v>0</v>
      </c>
      <c r="BI199" s="149">
        <f t="shared" si="28"/>
        <v>0</v>
      </c>
      <c r="BJ199" s="17" t="s">
        <v>95</v>
      </c>
      <c r="BK199" s="149">
        <f t="shared" si="29"/>
        <v>0</v>
      </c>
      <c r="BL199" s="17" t="s">
        <v>1218</v>
      </c>
      <c r="BM199" s="148" t="s">
        <v>1623</v>
      </c>
    </row>
    <row r="200" spans="2:65" s="1" customFormat="1" ht="24.2" customHeight="1">
      <c r="B200" s="33"/>
      <c r="C200" s="137" t="s">
        <v>1231</v>
      </c>
      <c r="D200" s="137" t="s">
        <v>435</v>
      </c>
      <c r="E200" s="138" t="s">
        <v>7698</v>
      </c>
      <c r="F200" s="139" t="s">
        <v>7699</v>
      </c>
      <c r="G200" s="140" t="s">
        <v>521</v>
      </c>
      <c r="H200" s="141">
        <v>50</v>
      </c>
      <c r="I200" s="142"/>
      <c r="J200" s="143">
        <f t="shared" si="20"/>
        <v>0</v>
      </c>
      <c r="K200" s="139" t="s">
        <v>6548</v>
      </c>
      <c r="L200" s="33"/>
      <c r="M200" s="144" t="s">
        <v>1</v>
      </c>
      <c r="N200" s="145" t="s">
        <v>52</v>
      </c>
      <c r="P200" s="146">
        <f t="shared" si="21"/>
        <v>0</v>
      </c>
      <c r="Q200" s="146">
        <v>6.0000000000000002E-5</v>
      </c>
      <c r="R200" s="146">
        <f t="shared" si="22"/>
        <v>3.0000000000000001E-3</v>
      </c>
      <c r="S200" s="146">
        <v>0</v>
      </c>
      <c r="T200" s="147">
        <f t="shared" si="23"/>
        <v>0</v>
      </c>
      <c r="AR200" s="148" t="s">
        <v>1218</v>
      </c>
      <c r="AT200" s="148" t="s">
        <v>435</v>
      </c>
      <c r="AU200" s="148" t="s">
        <v>97</v>
      </c>
      <c r="AY200" s="17" t="s">
        <v>432</v>
      </c>
      <c r="BE200" s="149">
        <f t="shared" si="24"/>
        <v>0</v>
      </c>
      <c r="BF200" s="149">
        <f t="shared" si="25"/>
        <v>0</v>
      </c>
      <c r="BG200" s="149">
        <f t="shared" si="26"/>
        <v>0</v>
      </c>
      <c r="BH200" s="149">
        <f t="shared" si="27"/>
        <v>0</v>
      </c>
      <c r="BI200" s="149">
        <f t="shared" si="28"/>
        <v>0</v>
      </c>
      <c r="BJ200" s="17" t="s">
        <v>95</v>
      </c>
      <c r="BK200" s="149">
        <f t="shared" si="29"/>
        <v>0</v>
      </c>
      <c r="BL200" s="17" t="s">
        <v>1218</v>
      </c>
      <c r="BM200" s="148" t="s">
        <v>1630</v>
      </c>
    </row>
    <row r="201" spans="2:65" s="1" customFormat="1" ht="16.5" customHeight="1">
      <c r="B201" s="33"/>
      <c r="C201" s="184" t="s">
        <v>1234</v>
      </c>
      <c r="D201" s="184" t="s">
        <v>740</v>
      </c>
      <c r="E201" s="185" t="s">
        <v>7700</v>
      </c>
      <c r="F201" s="186" t="s">
        <v>6565</v>
      </c>
      <c r="G201" s="187" t="s">
        <v>438</v>
      </c>
      <c r="H201" s="188">
        <v>1</v>
      </c>
      <c r="I201" s="189"/>
      <c r="J201" s="190">
        <f t="shared" si="20"/>
        <v>0</v>
      </c>
      <c r="K201" s="186" t="s">
        <v>528</v>
      </c>
      <c r="L201" s="191"/>
      <c r="M201" s="192" t="s">
        <v>1</v>
      </c>
      <c r="N201" s="193" t="s">
        <v>52</v>
      </c>
      <c r="P201" s="146">
        <f t="shared" si="21"/>
        <v>0</v>
      </c>
      <c r="Q201" s="146">
        <v>0</v>
      </c>
      <c r="R201" s="146">
        <f t="shared" si="22"/>
        <v>0</v>
      </c>
      <c r="S201" s="146">
        <v>0</v>
      </c>
      <c r="T201" s="147">
        <f t="shared" si="23"/>
        <v>0</v>
      </c>
      <c r="AR201" s="148" t="s">
        <v>6555</v>
      </c>
      <c r="AT201" s="148" t="s">
        <v>740</v>
      </c>
      <c r="AU201" s="148" t="s">
        <v>97</v>
      </c>
      <c r="AY201" s="17" t="s">
        <v>432</v>
      </c>
      <c r="BE201" s="149">
        <f t="shared" si="24"/>
        <v>0</v>
      </c>
      <c r="BF201" s="149">
        <f t="shared" si="25"/>
        <v>0</v>
      </c>
      <c r="BG201" s="149">
        <f t="shared" si="26"/>
        <v>0</v>
      </c>
      <c r="BH201" s="149">
        <f t="shared" si="27"/>
        <v>0</v>
      </c>
      <c r="BI201" s="149">
        <f t="shared" si="28"/>
        <v>0</v>
      </c>
      <c r="BJ201" s="17" t="s">
        <v>95</v>
      </c>
      <c r="BK201" s="149">
        <f t="shared" si="29"/>
        <v>0</v>
      </c>
      <c r="BL201" s="17" t="s">
        <v>1218</v>
      </c>
      <c r="BM201" s="148" t="s">
        <v>1637</v>
      </c>
    </row>
    <row r="202" spans="2:65" s="1" customFormat="1" ht="16.5" customHeight="1">
      <c r="B202" s="33"/>
      <c r="C202" s="137" t="s">
        <v>1237</v>
      </c>
      <c r="D202" s="137" t="s">
        <v>435</v>
      </c>
      <c r="E202" s="138" t="s">
        <v>7661</v>
      </c>
      <c r="F202" s="139" t="s">
        <v>7662</v>
      </c>
      <c r="G202" s="140" t="s">
        <v>6171</v>
      </c>
      <c r="H202" s="141">
        <v>80</v>
      </c>
      <c r="I202" s="142"/>
      <c r="J202" s="143">
        <f t="shared" si="20"/>
        <v>0</v>
      </c>
      <c r="K202" s="139" t="s">
        <v>6548</v>
      </c>
      <c r="L202" s="33"/>
      <c r="M202" s="144" t="s">
        <v>1</v>
      </c>
      <c r="N202" s="145" t="s">
        <v>52</v>
      </c>
      <c r="P202" s="146">
        <f t="shared" si="21"/>
        <v>0</v>
      </c>
      <c r="Q202" s="146">
        <v>0</v>
      </c>
      <c r="R202" s="146">
        <f t="shared" si="22"/>
        <v>0</v>
      </c>
      <c r="S202" s="146">
        <v>0</v>
      </c>
      <c r="T202" s="147">
        <f t="shared" si="23"/>
        <v>0</v>
      </c>
      <c r="AR202" s="148" t="s">
        <v>1218</v>
      </c>
      <c r="AT202" s="148" t="s">
        <v>435</v>
      </c>
      <c r="AU202" s="148" t="s">
        <v>97</v>
      </c>
      <c r="AY202" s="17" t="s">
        <v>432</v>
      </c>
      <c r="BE202" s="149">
        <f t="shared" si="24"/>
        <v>0</v>
      </c>
      <c r="BF202" s="149">
        <f t="shared" si="25"/>
        <v>0</v>
      </c>
      <c r="BG202" s="149">
        <f t="shared" si="26"/>
        <v>0</v>
      </c>
      <c r="BH202" s="149">
        <f t="shared" si="27"/>
        <v>0</v>
      </c>
      <c r="BI202" s="149">
        <f t="shared" si="28"/>
        <v>0</v>
      </c>
      <c r="BJ202" s="17" t="s">
        <v>95</v>
      </c>
      <c r="BK202" s="149">
        <f t="shared" si="29"/>
        <v>0</v>
      </c>
      <c r="BL202" s="17" t="s">
        <v>1218</v>
      </c>
      <c r="BM202" s="148" t="s">
        <v>1646</v>
      </c>
    </row>
    <row r="203" spans="2:65" s="1" customFormat="1" ht="16.5" customHeight="1">
      <c r="B203" s="33"/>
      <c r="C203" s="137" t="s">
        <v>1240</v>
      </c>
      <c r="D203" s="137" t="s">
        <v>435</v>
      </c>
      <c r="E203" s="138" t="s">
        <v>6566</v>
      </c>
      <c r="F203" s="139" t="s">
        <v>6567</v>
      </c>
      <c r="G203" s="140" t="s">
        <v>438</v>
      </c>
      <c r="H203" s="141">
        <v>1</v>
      </c>
      <c r="I203" s="142"/>
      <c r="J203" s="143">
        <f t="shared" si="20"/>
        <v>0</v>
      </c>
      <c r="K203" s="139" t="s">
        <v>528</v>
      </c>
      <c r="L203" s="33"/>
      <c r="M203" s="144" t="s">
        <v>1</v>
      </c>
      <c r="N203" s="145" t="s">
        <v>52</v>
      </c>
      <c r="P203" s="146">
        <f t="shared" si="21"/>
        <v>0</v>
      </c>
      <c r="Q203" s="146">
        <v>0</v>
      </c>
      <c r="R203" s="146">
        <f t="shared" si="22"/>
        <v>0</v>
      </c>
      <c r="S203" s="146">
        <v>0</v>
      </c>
      <c r="T203" s="147">
        <f t="shared" si="23"/>
        <v>0</v>
      </c>
      <c r="AR203" s="148" t="s">
        <v>1218</v>
      </c>
      <c r="AT203" s="148" t="s">
        <v>435</v>
      </c>
      <c r="AU203" s="148" t="s">
        <v>97</v>
      </c>
      <c r="AY203" s="17" t="s">
        <v>432</v>
      </c>
      <c r="BE203" s="149">
        <f t="shared" si="24"/>
        <v>0</v>
      </c>
      <c r="BF203" s="149">
        <f t="shared" si="25"/>
        <v>0</v>
      </c>
      <c r="BG203" s="149">
        <f t="shared" si="26"/>
        <v>0</v>
      </c>
      <c r="BH203" s="149">
        <f t="shared" si="27"/>
        <v>0</v>
      </c>
      <c r="BI203" s="149">
        <f t="shared" si="28"/>
        <v>0</v>
      </c>
      <c r="BJ203" s="17" t="s">
        <v>95</v>
      </c>
      <c r="BK203" s="149">
        <f t="shared" si="29"/>
        <v>0</v>
      </c>
      <c r="BL203" s="17" t="s">
        <v>1218</v>
      </c>
      <c r="BM203" s="148" t="s">
        <v>1671</v>
      </c>
    </row>
    <row r="204" spans="2:65" s="11" customFormat="1" ht="22.9" customHeight="1">
      <c r="B204" s="125"/>
      <c r="D204" s="126" t="s">
        <v>86</v>
      </c>
      <c r="E204" s="135" t="s">
        <v>7665</v>
      </c>
      <c r="F204" s="135" t="s">
        <v>7666</v>
      </c>
      <c r="I204" s="128"/>
      <c r="J204" s="136">
        <f>BK204</f>
        <v>0</v>
      </c>
      <c r="L204" s="125"/>
      <c r="M204" s="130"/>
      <c r="P204" s="131">
        <f>SUM(P205:P210)</f>
        <v>0</v>
      </c>
      <c r="R204" s="131">
        <f>SUM(R205:R210)</f>
        <v>0</v>
      </c>
      <c r="T204" s="132">
        <f>SUM(T205:T210)</f>
        <v>0</v>
      </c>
      <c r="AR204" s="126" t="s">
        <v>95</v>
      </c>
      <c r="AT204" s="133" t="s">
        <v>86</v>
      </c>
      <c r="AU204" s="133" t="s">
        <v>95</v>
      </c>
      <c r="AY204" s="126" t="s">
        <v>432</v>
      </c>
      <c r="BK204" s="134">
        <f>SUM(BK205:BK210)</f>
        <v>0</v>
      </c>
    </row>
    <row r="205" spans="2:65" s="1" customFormat="1" ht="16.5" customHeight="1">
      <c r="B205" s="33"/>
      <c r="C205" s="184" t="s">
        <v>1243</v>
      </c>
      <c r="D205" s="184" t="s">
        <v>740</v>
      </c>
      <c r="E205" s="185" t="s">
        <v>7667</v>
      </c>
      <c r="F205" s="186" t="s">
        <v>7668</v>
      </c>
      <c r="G205" s="187" t="s">
        <v>527</v>
      </c>
      <c r="H205" s="188">
        <v>2</v>
      </c>
      <c r="I205" s="189"/>
      <c r="J205" s="190">
        <f t="shared" ref="J205:J210" si="30">ROUND(I205*H205,2)</f>
        <v>0</v>
      </c>
      <c r="K205" s="186" t="s">
        <v>7669</v>
      </c>
      <c r="L205" s="191"/>
      <c r="M205" s="192" t="s">
        <v>1</v>
      </c>
      <c r="N205" s="193" t="s">
        <v>52</v>
      </c>
      <c r="P205" s="146">
        <f t="shared" ref="P205:P210" si="31">O205*H205</f>
        <v>0</v>
      </c>
      <c r="Q205" s="146">
        <v>0</v>
      </c>
      <c r="R205" s="146">
        <f t="shared" ref="R205:R210" si="32">Q205*H205</f>
        <v>0</v>
      </c>
      <c r="S205" s="146">
        <v>0</v>
      </c>
      <c r="T205" s="147">
        <f t="shared" ref="T205:T210" si="33">S205*H205</f>
        <v>0</v>
      </c>
      <c r="AR205" s="148" t="s">
        <v>6555</v>
      </c>
      <c r="AT205" s="148" t="s">
        <v>740</v>
      </c>
      <c r="AU205" s="148" t="s">
        <v>97</v>
      </c>
      <c r="AY205" s="17" t="s">
        <v>432</v>
      </c>
      <c r="BE205" s="149">
        <f t="shared" ref="BE205:BE210" si="34">IF(N205="základní",J205,0)</f>
        <v>0</v>
      </c>
      <c r="BF205" s="149">
        <f t="shared" ref="BF205:BF210" si="35">IF(N205="snížená",J205,0)</f>
        <v>0</v>
      </c>
      <c r="BG205" s="149">
        <f t="shared" ref="BG205:BG210" si="36">IF(N205="zákl. přenesená",J205,0)</f>
        <v>0</v>
      </c>
      <c r="BH205" s="149">
        <f t="shared" ref="BH205:BH210" si="37">IF(N205="sníž. přenesená",J205,0)</f>
        <v>0</v>
      </c>
      <c r="BI205" s="149">
        <f t="shared" ref="BI205:BI210" si="38">IF(N205="nulová",J205,0)</f>
        <v>0</v>
      </c>
      <c r="BJ205" s="17" t="s">
        <v>95</v>
      </c>
      <c r="BK205" s="149">
        <f t="shared" ref="BK205:BK210" si="39">ROUND(I205*H205,2)</f>
        <v>0</v>
      </c>
      <c r="BL205" s="17" t="s">
        <v>1218</v>
      </c>
      <c r="BM205" s="148" t="s">
        <v>1678</v>
      </c>
    </row>
    <row r="206" spans="2:65" s="1" customFormat="1" ht="16.5" customHeight="1">
      <c r="B206" s="33"/>
      <c r="C206" s="137" t="s">
        <v>1247</v>
      </c>
      <c r="D206" s="137" t="s">
        <v>435</v>
      </c>
      <c r="E206" s="138" t="s">
        <v>7670</v>
      </c>
      <c r="F206" s="139" t="s">
        <v>7671</v>
      </c>
      <c r="G206" s="140" t="s">
        <v>527</v>
      </c>
      <c r="H206" s="141">
        <v>2</v>
      </c>
      <c r="I206" s="142"/>
      <c r="J206" s="143">
        <f t="shared" si="30"/>
        <v>0</v>
      </c>
      <c r="K206" s="139" t="s">
        <v>6548</v>
      </c>
      <c r="L206" s="33"/>
      <c r="M206" s="144" t="s">
        <v>1</v>
      </c>
      <c r="N206" s="145" t="s">
        <v>52</v>
      </c>
      <c r="P206" s="146">
        <f t="shared" si="31"/>
        <v>0</v>
      </c>
      <c r="Q206" s="146">
        <v>0</v>
      </c>
      <c r="R206" s="146">
        <f t="shared" si="32"/>
        <v>0</v>
      </c>
      <c r="S206" s="146">
        <v>0</v>
      </c>
      <c r="T206" s="147">
        <f t="shared" si="33"/>
        <v>0</v>
      </c>
      <c r="AR206" s="148" t="s">
        <v>1218</v>
      </c>
      <c r="AT206" s="148" t="s">
        <v>435</v>
      </c>
      <c r="AU206" s="148" t="s">
        <v>97</v>
      </c>
      <c r="AY206" s="17" t="s">
        <v>432</v>
      </c>
      <c r="BE206" s="149">
        <f t="shared" si="34"/>
        <v>0</v>
      </c>
      <c r="BF206" s="149">
        <f t="shared" si="35"/>
        <v>0</v>
      </c>
      <c r="BG206" s="149">
        <f t="shared" si="36"/>
        <v>0</v>
      </c>
      <c r="BH206" s="149">
        <f t="shared" si="37"/>
        <v>0</v>
      </c>
      <c r="BI206" s="149">
        <f t="shared" si="38"/>
        <v>0</v>
      </c>
      <c r="BJ206" s="17" t="s">
        <v>95</v>
      </c>
      <c r="BK206" s="149">
        <f t="shared" si="39"/>
        <v>0</v>
      </c>
      <c r="BL206" s="17" t="s">
        <v>1218</v>
      </c>
      <c r="BM206" s="148" t="s">
        <v>1685</v>
      </c>
    </row>
    <row r="207" spans="2:65" s="1" customFormat="1" ht="16.5" customHeight="1">
      <c r="B207" s="33"/>
      <c r="C207" s="137" t="s">
        <v>1250</v>
      </c>
      <c r="D207" s="137" t="s">
        <v>435</v>
      </c>
      <c r="E207" s="138" t="s">
        <v>7674</v>
      </c>
      <c r="F207" s="139" t="s">
        <v>7675</v>
      </c>
      <c r="G207" s="140" t="s">
        <v>521</v>
      </c>
      <c r="H207" s="141">
        <v>200</v>
      </c>
      <c r="I207" s="142"/>
      <c r="J207" s="143">
        <f t="shared" si="30"/>
        <v>0</v>
      </c>
      <c r="K207" s="139" t="s">
        <v>528</v>
      </c>
      <c r="L207" s="33"/>
      <c r="M207" s="144" t="s">
        <v>1</v>
      </c>
      <c r="N207" s="145" t="s">
        <v>52</v>
      </c>
      <c r="P207" s="146">
        <f t="shared" si="31"/>
        <v>0</v>
      </c>
      <c r="Q207" s="146">
        <v>0</v>
      </c>
      <c r="R207" s="146">
        <f t="shared" si="32"/>
        <v>0</v>
      </c>
      <c r="S207" s="146">
        <v>0</v>
      </c>
      <c r="T207" s="147">
        <f t="shared" si="33"/>
        <v>0</v>
      </c>
      <c r="AR207" s="148" t="s">
        <v>1218</v>
      </c>
      <c r="AT207" s="148" t="s">
        <v>435</v>
      </c>
      <c r="AU207" s="148" t="s">
        <v>97</v>
      </c>
      <c r="AY207" s="17" t="s">
        <v>432</v>
      </c>
      <c r="BE207" s="149">
        <f t="shared" si="34"/>
        <v>0</v>
      </c>
      <c r="BF207" s="149">
        <f t="shared" si="35"/>
        <v>0</v>
      </c>
      <c r="BG207" s="149">
        <f t="shared" si="36"/>
        <v>0</v>
      </c>
      <c r="BH207" s="149">
        <f t="shared" si="37"/>
        <v>0</v>
      </c>
      <c r="BI207" s="149">
        <f t="shared" si="38"/>
        <v>0</v>
      </c>
      <c r="BJ207" s="17" t="s">
        <v>95</v>
      </c>
      <c r="BK207" s="149">
        <f t="shared" si="39"/>
        <v>0</v>
      </c>
      <c r="BL207" s="17" t="s">
        <v>1218</v>
      </c>
      <c r="BM207" s="148" t="s">
        <v>1692</v>
      </c>
    </row>
    <row r="208" spans="2:65" s="1" customFormat="1" ht="16.5" customHeight="1">
      <c r="B208" s="33"/>
      <c r="C208" s="184" t="s">
        <v>1253</v>
      </c>
      <c r="D208" s="184" t="s">
        <v>740</v>
      </c>
      <c r="E208" s="185" t="s">
        <v>7672</v>
      </c>
      <c r="F208" s="186" t="s">
        <v>7673</v>
      </c>
      <c r="G208" s="187" t="s">
        <v>521</v>
      </c>
      <c r="H208" s="188">
        <v>200</v>
      </c>
      <c r="I208" s="189"/>
      <c r="J208" s="190">
        <f t="shared" si="30"/>
        <v>0</v>
      </c>
      <c r="K208" s="186" t="s">
        <v>6548</v>
      </c>
      <c r="L208" s="191"/>
      <c r="M208" s="192" t="s">
        <v>1</v>
      </c>
      <c r="N208" s="193" t="s">
        <v>52</v>
      </c>
      <c r="P208" s="146">
        <f t="shared" si="31"/>
        <v>0</v>
      </c>
      <c r="Q208" s="146">
        <v>0</v>
      </c>
      <c r="R208" s="146">
        <f t="shared" si="32"/>
        <v>0</v>
      </c>
      <c r="S208" s="146">
        <v>0</v>
      </c>
      <c r="T208" s="147">
        <f t="shared" si="33"/>
        <v>0</v>
      </c>
      <c r="AR208" s="148" t="s">
        <v>6555</v>
      </c>
      <c r="AT208" s="148" t="s">
        <v>740</v>
      </c>
      <c r="AU208" s="148" t="s">
        <v>97</v>
      </c>
      <c r="AY208" s="17" t="s">
        <v>432</v>
      </c>
      <c r="BE208" s="149">
        <f t="shared" si="34"/>
        <v>0</v>
      </c>
      <c r="BF208" s="149">
        <f t="shared" si="35"/>
        <v>0</v>
      </c>
      <c r="BG208" s="149">
        <f t="shared" si="36"/>
        <v>0</v>
      </c>
      <c r="BH208" s="149">
        <f t="shared" si="37"/>
        <v>0</v>
      </c>
      <c r="BI208" s="149">
        <f t="shared" si="38"/>
        <v>0</v>
      </c>
      <c r="BJ208" s="17" t="s">
        <v>95</v>
      </c>
      <c r="BK208" s="149">
        <f t="shared" si="39"/>
        <v>0</v>
      </c>
      <c r="BL208" s="17" t="s">
        <v>1218</v>
      </c>
      <c r="BM208" s="148" t="s">
        <v>1700</v>
      </c>
    </row>
    <row r="209" spans="2:65" s="1" customFormat="1" ht="37.9" customHeight="1">
      <c r="B209" s="33"/>
      <c r="C209" s="184" t="s">
        <v>1255</v>
      </c>
      <c r="D209" s="184" t="s">
        <v>740</v>
      </c>
      <c r="E209" s="185" t="s">
        <v>7701</v>
      </c>
      <c r="F209" s="186" t="s">
        <v>7702</v>
      </c>
      <c r="G209" s="187" t="s">
        <v>527</v>
      </c>
      <c r="H209" s="188">
        <v>1</v>
      </c>
      <c r="I209" s="189"/>
      <c r="J209" s="190">
        <f t="shared" si="30"/>
        <v>0</v>
      </c>
      <c r="K209" s="186" t="s">
        <v>6548</v>
      </c>
      <c r="L209" s="191"/>
      <c r="M209" s="192" t="s">
        <v>1</v>
      </c>
      <c r="N209" s="193" t="s">
        <v>52</v>
      </c>
      <c r="P209" s="146">
        <f t="shared" si="31"/>
        <v>0</v>
      </c>
      <c r="Q209" s="146">
        <v>0</v>
      </c>
      <c r="R209" s="146">
        <f t="shared" si="32"/>
        <v>0</v>
      </c>
      <c r="S209" s="146">
        <v>0</v>
      </c>
      <c r="T209" s="147">
        <f t="shared" si="33"/>
        <v>0</v>
      </c>
      <c r="AR209" s="148" t="s">
        <v>6555</v>
      </c>
      <c r="AT209" s="148" t="s">
        <v>740</v>
      </c>
      <c r="AU209" s="148" t="s">
        <v>97</v>
      </c>
      <c r="AY209" s="17" t="s">
        <v>432</v>
      </c>
      <c r="BE209" s="149">
        <f t="shared" si="34"/>
        <v>0</v>
      </c>
      <c r="BF209" s="149">
        <f t="shared" si="35"/>
        <v>0</v>
      </c>
      <c r="BG209" s="149">
        <f t="shared" si="36"/>
        <v>0</v>
      </c>
      <c r="BH209" s="149">
        <f t="shared" si="37"/>
        <v>0</v>
      </c>
      <c r="BI209" s="149">
        <f t="shared" si="38"/>
        <v>0</v>
      </c>
      <c r="BJ209" s="17" t="s">
        <v>95</v>
      </c>
      <c r="BK209" s="149">
        <f t="shared" si="39"/>
        <v>0</v>
      </c>
      <c r="BL209" s="17" t="s">
        <v>1218</v>
      </c>
      <c r="BM209" s="148" t="s">
        <v>1708</v>
      </c>
    </row>
    <row r="210" spans="2:65" s="1" customFormat="1" ht="16.5" customHeight="1">
      <c r="B210" s="33"/>
      <c r="C210" s="137" t="s">
        <v>1258</v>
      </c>
      <c r="D210" s="137" t="s">
        <v>435</v>
      </c>
      <c r="E210" s="138" t="s">
        <v>7703</v>
      </c>
      <c r="F210" s="139" t="s">
        <v>7704</v>
      </c>
      <c r="G210" s="140" t="s">
        <v>438</v>
      </c>
      <c r="H210" s="141">
        <v>1</v>
      </c>
      <c r="I210" s="142"/>
      <c r="J210" s="143">
        <f t="shared" si="30"/>
        <v>0</v>
      </c>
      <c r="K210" s="139" t="s">
        <v>6548</v>
      </c>
      <c r="L210" s="33"/>
      <c r="M210" s="144" t="s">
        <v>1</v>
      </c>
      <c r="N210" s="145" t="s">
        <v>52</v>
      </c>
      <c r="P210" s="146">
        <f t="shared" si="31"/>
        <v>0</v>
      </c>
      <c r="Q210" s="146">
        <v>0</v>
      </c>
      <c r="R210" s="146">
        <f t="shared" si="32"/>
        <v>0</v>
      </c>
      <c r="S210" s="146">
        <v>0</v>
      </c>
      <c r="T210" s="147">
        <f t="shared" si="33"/>
        <v>0</v>
      </c>
      <c r="AR210" s="148" t="s">
        <v>1218</v>
      </c>
      <c r="AT210" s="148" t="s">
        <v>435</v>
      </c>
      <c r="AU210" s="148" t="s">
        <v>97</v>
      </c>
      <c r="AY210" s="17" t="s">
        <v>432</v>
      </c>
      <c r="BE210" s="149">
        <f t="shared" si="34"/>
        <v>0</v>
      </c>
      <c r="BF210" s="149">
        <f t="shared" si="35"/>
        <v>0</v>
      </c>
      <c r="BG210" s="149">
        <f t="shared" si="36"/>
        <v>0</v>
      </c>
      <c r="BH210" s="149">
        <f t="shared" si="37"/>
        <v>0</v>
      </c>
      <c r="BI210" s="149">
        <f t="shared" si="38"/>
        <v>0</v>
      </c>
      <c r="BJ210" s="17" t="s">
        <v>95</v>
      </c>
      <c r="BK210" s="149">
        <f t="shared" si="39"/>
        <v>0</v>
      </c>
      <c r="BL210" s="17" t="s">
        <v>1218</v>
      </c>
      <c r="BM210" s="148" t="s">
        <v>1721</v>
      </c>
    </row>
    <row r="211" spans="2:65" s="11" customFormat="1" ht="25.9" customHeight="1">
      <c r="B211" s="125"/>
      <c r="D211" s="126" t="s">
        <v>86</v>
      </c>
      <c r="E211" s="127" t="s">
        <v>6574</v>
      </c>
      <c r="F211" s="127" t="s">
        <v>6575</v>
      </c>
      <c r="I211" s="128"/>
      <c r="J211" s="129">
        <f>BK211</f>
        <v>0</v>
      </c>
      <c r="L211" s="125"/>
      <c r="M211" s="130"/>
      <c r="P211" s="131">
        <f>SUM(P212:P213)</f>
        <v>0</v>
      </c>
      <c r="R211" s="131">
        <f>SUM(R212:R213)</f>
        <v>0</v>
      </c>
      <c r="T211" s="132">
        <f>SUM(T212:T213)</f>
        <v>0</v>
      </c>
      <c r="AR211" s="126" t="s">
        <v>95</v>
      </c>
      <c r="AT211" s="133" t="s">
        <v>86</v>
      </c>
      <c r="AU211" s="133" t="s">
        <v>87</v>
      </c>
      <c r="AY211" s="126" t="s">
        <v>432</v>
      </c>
      <c r="BK211" s="134">
        <f>SUM(BK212:BK213)</f>
        <v>0</v>
      </c>
    </row>
    <row r="212" spans="2:65" s="1" customFormat="1" ht="16.5" customHeight="1">
      <c r="B212" s="33"/>
      <c r="C212" s="137" t="s">
        <v>1261</v>
      </c>
      <c r="D212" s="137" t="s">
        <v>435</v>
      </c>
      <c r="E212" s="138" t="s">
        <v>6576</v>
      </c>
      <c r="F212" s="139" t="s">
        <v>7705</v>
      </c>
      <c r="G212" s="140" t="s">
        <v>527</v>
      </c>
      <c r="H212" s="141">
        <v>1</v>
      </c>
      <c r="I212" s="142"/>
      <c r="J212" s="143">
        <f>ROUND(I212*H212,2)</f>
        <v>0</v>
      </c>
      <c r="K212" s="139" t="s">
        <v>528</v>
      </c>
      <c r="L212" s="33"/>
      <c r="M212" s="144" t="s">
        <v>1</v>
      </c>
      <c r="N212" s="145" t="s">
        <v>52</v>
      </c>
      <c r="P212" s="146">
        <f>O212*H212</f>
        <v>0</v>
      </c>
      <c r="Q212" s="146">
        <v>0</v>
      </c>
      <c r="R212" s="146">
        <f>Q212*H212</f>
        <v>0</v>
      </c>
      <c r="S212" s="146">
        <v>0</v>
      </c>
      <c r="T212" s="147">
        <f>S212*H212</f>
        <v>0</v>
      </c>
      <c r="AR212" s="148" t="s">
        <v>1218</v>
      </c>
      <c r="AT212" s="148" t="s">
        <v>435</v>
      </c>
      <c r="AU212" s="148" t="s">
        <v>95</v>
      </c>
      <c r="AY212" s="17" t="s">
        <v>432</v>
      </c>
      <c r="BE212" s="149">
        <f>IF(N212="základní",J212,0)</f>
        <v>0</v>
      </c>
      <c r="BF212" s="149">
        <f>IF(N212="snížená",J212,0)</f>
        <v>0</v>
      </c>
      <c r="BG212" s="149">
        <f>IF(N212="zákl. přenesená",J212,0)</f>
        <v>0</v>
      </c>
      <c r="BH212" s="149">
        <f>IF(N212="sníž. přenesená",J212,0)</f>
        <v>0</v>
      </c>
      <c r="BI212" s="149">
        <f>IF(N212="nulová",J212,0)</f>
        <v>0</v>
      </c>
      <c r="BJ212" s="17" t="s">
        <v>95</v>
      </c>
      <c r="BK212" s="149">
        <f>ROUND(I212*H212,2)</f>
        <v>0</v>
      </c>
      <c r="BL212" s="17" t="s">
        <v>1218</v>
      </c>
      <c r="BM212" s="148" t="s">
        <v>7706</v>
      </c>
    </row>
    <row r="213" spans="2:65" s="1" customFormat="1" ht="16.5" customHeight="1">
      <c r="B213" s="33"/>
      <c r="C213" s="137" t="s">
        <v>1264</v>
      </c>
      <c r="D213" s="137" t="s">
        <v>435</v>
      </c>
      <c r="E213" s="138" t="s">
        <v>6579</v>
      </c>
      <c r="F213" s="139" t="s">
        <v>7707</v>
      </c>
      <c r="G213" s="140" t="s">
        <v>527</v>
      </c>
      <c r="H213" s="141">
        <v>1</v>
      </c>
      <c r="I213" s="142"/>
      <c r="J213" s="143">
        <f>ROUND(I213*H213,2)</f>
        <v>0</v>
      </c>
      <c r="K213" s="139" t="s">
        <v>528</v>
      </c>
      <c r="L213" s="33"/>
      <c r="M213" s="178" t="s">
        <v>1</v>
      </c>
      <c r="N213" s="179" t="s">
        <v>52</v>
      </c>
      <c r="O213" s="180"/>
      <c r="P213" s="181">
        <f>O213*H213</f>
        <v>0</v>
      </c>
      <c r="Q213" s="181">
        <v>0</v>
      </c>
      <c r="R213" s="181">
        <f>Q213*H213</f>
        <v>0</v>
      </c>
      <c r="S213" s="181">
        <v>0</v>
      </c>
      <c r="T213" s="182">
        <f>S213*H213</f>
        <v>0</v>
      </c>
      <c r="AR213" s="148" t="s">
        <v>1218</v>
      </c>
      <c r="AT213" s="148" t="s">
        <v>435</v>
      </c>
      <c r="AU213" s="148" t="s">
        <v>95</v>
      </c>
      <c r="AY213" s="17" t="s">
        <v>432</v>
      </c>
      <c r="BE213" s="149">
        <f>IF(N213="základní",J213,0)</f>
        <v>0</v>
      </c>
      <c r="BF213" s="149">
        <f>IF(N213="snížená",J213,0)</f>
        <v>0</v>
      </c>
      <c r="BG213" s="149">
        <f>IF(N213="zákl. přenesená",J213,0)</f>
        <v>0</v>
      </c>
      <c r="BH213" s="149">
        <f>IF(N213="sníž. přenesená",J213,0)</f>
        <v>0</v>
      </c>
      <c r="BI213" s="149">
        <f>IF(N213="nulová",J213,0)</f>
        <v>0</v>
      </c>
      <c r="BJ213" s="17" t="s">
        <v>95</v>
      </c>
      <c r="BK213" s="149">
        <f>ROUND(I213*H213,2)</f>
        <v>0</v>
      </c>
      <c r="BL213" s="17" t="s">
        <v>1218</v>
      </c>
      <c r="BM213" s="148" t="s">
        <v>7708</v>
      </c>
    </row>
    <row r="214" spans="2:65" s="1" customFormat="1" ht="6.95" customHeight="1">
      <c r="B214" s="45"/>
      <c r="C214" s="46"/>
      <c r="D214" s="46"/>
      <c r="E214" s="46"/>
      <c r="F214" s="46"/>
      <c r="G214" s="46"/>
      <c r="H214" s="46"/>
      <c r="I214" s="46"/>
      <c r="J214" s="46"/>
      <c r="K214" s="46"/>
      <c r="L214" s="33"/>
    </row>
  </sheetData>
  <sheetProtection algorithmName="SHA-512" hashValue="ycKgSXL8t1K4rLgipBZVrnrIBB6rCpLc7DZKwBmqWVNwzbnUQ2dsk1crKlThYNYEAchtWeUuhCWMsUalH9TwzA==" saltValue="hceeQgNeN3GNz6zO6ZpPb8LsUIHLR8f2tIKm8rARrxzkBeFkvEPM459uVTDquzkxHcbTnpxIt7srtiw2UUa7kg==" spinCount="100000" sheet="1" objects="1" scenarios="1" formatColumns="0" formatRows="0" autoFilter="0"/>
  <autoFilter ref="C126:K213" xr:uid="{00000000-0009-0000-0000-00002C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theme="9" tint="0.59999389629810485"/>
    <pageSetUpPr fitToPage="1"/>
  </sheetPr>
  <dimension ref="B2:BM16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265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6355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7709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250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ROUND(J125,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ROUND((SUM(BE125:BE167)),  2)</f>
        <v>0</v>
      </c>
      <c r="I35" s="97">
        <v>0.21</v>
      </c>
      <c r="J35" s="87">
        <f>ROUND(((SUM(BE125:BE167))*I35),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ROUND((SUM(BF125:BF167)),  2)</f>
        <v>0</v>
      </c>
      <c r="I36" s="97">
        <v>0.12</v>
      </c>
      <c r="J36" s="87">
        <f>ROUND(((SUM(BF125:BF167))*I36),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ROUND((SUM(BG125:BG167)),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ROUND((SUM(BH125:BH167)),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ROUND((SUM(BI125:BI167)),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6355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20.H - ZÁZEMÍ a KAVÁRNA - interiér - nezpůsobilé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J125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7710</v>
      </c>
      <c r="E99" s="111"/>
      <c r="F99" s="111"/>
      <c r="G99" s="111"/>
      <c r="H99" s="111"/>
      <c r="I99" s="111"/>
      <c r="J99" s="112">
        <f>J126</f>
        <v>0</v>
      </c>
      <c r="L99" s="109"/>
    </row>
    <row r="100" spans="2:47" s="8" customFormat="1" ht="24.95" customHeight="1">
      <c r="B100" s="109"/>
      <c r="D100" s="110" t="s">
        <v>7711</v>
      </c>
      <c r="E100" s="111"/>
      <c r="F100" s="111"/>
      <c r="G100" s="111"/>
      <c r="H100" s="111"/>
      <c r="I100" s="111"/>
      <c r="J100" s="112">
        <f>J135</f>
        <v>0</v>
      </c>
      <c r="L100" s="109"/>
    </row>
    <row r="101" spans="2:47" s="8" customFormat="1" ht="24.95" customHeight="1">
      <c r="B101" s="109"/>
      <c r="D101" s="110" t="s">
        <v>7712</v>
      </c>
      <c r="E101" s="111"/>
      <c r="F101" s="111"/>
      <c r="G101" s="111"/>
      <c r="H101" s="111"/>
      <c r="I101" s="111"/>
      <c r="J101" s="112">
        <f>J153</f>
        <v>0</v>
      </c>
      <c r="L101" s="109"/>
    </row>
    <row r="102" spans="2:47" s="8" customFormat="1" ht="24.95" customHeight="1">
      <c r="B102" s="109"/>
      <c r="D102" s="110" t="s">
        <v>7713</v>
      </c>
      <c r="E102" s="111"/>
      <c r="F102" s="111"/>
      <c r="G102" s="111"/>
      <c r="H102" s="111"/>
      <c r="I102" s="111"/>
      <c r="J102" s="112">
        <f>J158</f>
        <v>0</v>
      </c>
      <c r="L102" s="109"/>
    </row>
    <row r="103" spans="2:47" s="8" customFormat="1" ht="24.95" customHeight="1">
      <c r="B103" s="109"/>
      <c r="D103" s="110" t="s">
        <v>7714</v>
      </c>
      <c r="E103" s="111"/>
      <c r="F103" s="111"/>
      <c r="G103" s="111"/>
      <c r="H103" s="111"/>
      <c r="I103" s="111"/>
      <c r="J103" s="112">
        <f>J162</f>
        <v>0</v>
      </c>
      <c r="L103" s="109"/>
    </row>
    <row r="104" spans="2:47" s="1" customFormat="1" ht="21.75" customHeight="1">
      <c r="B104" s="33"/>
      <c r="L104" s="33"/>
    </row>
    <row r="105" spans="2:47" s="1" customFormat="1" ht="6.95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33"/>
    </row>
    <row r="109" spans="2:47" s="1" customFormat="1" ht="6.95" customHeight="1"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33"/>
    </row>
    <row r="110" spans="2:47" s="1" customFormat="1" ht="24.95" customHeight="1">
      <c r="B110" s="33"/>
      <c r="C110" s="21" t="s">
        <v>416</v>
      </c>
      <c r="L110" s="33"/>
    </row>
    <row r="111" spans="2:47" s="1" customFormat="1" ht="6.95" customHeight="1">
      <c r="B111" s="33"/>
      <c r="L111" s="33"/>
    </row>
    <row r="112" spans="2:47" s="1" customFormat="1" ht="12" customHeight="1">
      <c r="B112" s="33"/>
      <c r="C112" s="27" t="s">
        <v>16</v>
      </c>
      <c r="L112" s="33"/>
    </row>
    <row r="113" spans="2:65" s="1" customFormat="1" ht="16.5" customHeight="1">
      <c r="B113" s="33"/>
      <c r="E113" s="246" t="str">
        <f>E7</f>
        <v>OBNOVA PARKU NA MÍROVÉM NÁMĚSTÍ V HODONÍNĚ</v>
      </c>
      <c r="F113" s="247"/>
      <c r="G113" s="247"/>
      <c r="H113" s="247"/>
      <c r="L113" s="33"/>
    </row>
    <row r="114" spans="2:65" ht="12" customHeight="1">
      <c r="B114" s="20"/>
      <c r="C114" s="27" t="s">
        <v>395</v>
      </c>
      <c r="L114" s="20"/>
    </row>
    <row r="115" spans="2:65" s="1" customFormat="1" ht="16.5" customHeight="1">
      <c r="B115" s="33"/>
      <c r="E115" s="246" t="s">
        <v>6355</v>
      </c>
      <c r="F115" s="248"/>
      <c r="G115" s="248"/>
      <c r="H115" s="248"/>
      <c r="L115" s="33"/>
    </row>
    <row r="116" spans="2:65" s="1" customFormat="1" ht="12" customHeight="1">
      <c r="B116" s="33"/>
      <c r="C116" s="27" t="s">
        <v>637</v>
      </c>
      <c r="L116" s="33"/>
    </row>
    <row r="117" spans="2:65" s="1" customFormat="1" ht="16.5" customHeight="1">
      <c r="B117" s="33"/>
      <c r="E117" s="227" t="str">
        <f>E11</f>
        <v>20.H - ZÁZEMÍ a KAVÁRNA - interiér - nezpůsobilé</v>
      </c>
      <c r="F117" s="248"/>
      <c r="G117" s="248"/>
      <c r="H117" s="248"/>
      <c r="L117" s="33"/>
    </row>
    <row r="118" spans="2:65" s="1" customFormat="1" ht="6.95" customHeight="1">
      <c r="B118" s="33"/>
      <c r="L118" s="33"/>
    </row>
    <row r="119" spans="2:65" s="1" customFormat="1" ht="12" customHeight="1">
      <c r="B119" s="33"/>
      <c r="C119" s="27" t="s">
        <v>22</v>
      </c>
      <c r="F119" s="25" t="str">
        <f>F14</f>
        <v xml:space="preserve">HODONÍN </v>
      </c>
      <c r="I119" s="27" t="s">
        <v>24</v>
      </c>
      <c r="J119" s="53" t="str">
        <f>IF(J14="","",J14)</f>
        <v>25. 10. 2024</v>
      </c>
      <c r="L119" s="33"/>
    </row>
    <row r="120" spans="2:65" s="1" customFormat="1" ht="6.95" customHeight="1">
      <c r="B120" s="33"/>
      <c r="L120" s="33"/>
    </row>
    <row r="121" spans="2:65" s="1" customFormat="1" ht="40.15" customHeight="1">
      <c r="B121" s="33"/>
      <c r="C121" s="27" t="s">
        <v>30</v>
      </c>
      <c r="F121" s="25" t="str">
        <f>E17</f>
        <v>Město Hodonín, Masyrykovo nám.53/1, Hodonín 695 35</v>
      </c>
      <c r="I121" s="27" t="s">
        <v>38</v>
      </c>
      <c r="J121" s="31" t="str">
        <f>E23</f>
        <v>MAAUS  s.r.o., Gorkého 51/1, Brno 602 00</v>
      </c>
      <c r="L121" s="33"/>
    </row>
    <row r="122" spans="2:65" s="1" customFormat="1" ht="15.2" customHeight="1">
      <c r="B122" s="33"/>
      <c r="C122" s="27" t="s">
        <v>36</v>
      </c>
      <c r="F122" s="25" t="str">
        <f>IF(E20="","",E20)</f>
        <v>Vyplň údaj</v>
      </c>
      <c r="I122" s="27" t="s">
        <v>43</v>
      </c>
      <c r="J122" s="31" t="str">
        <f>E26</f>
        <v xml:space="preserve"> </v>
      </c>
      <c r="L122" s="33"/>
    </row>
    <row r="123" spans="2:65" s="1" customFormat="1" ht="10.35" customHeight="1">
      <c r="B123" s="33"/>
      <c r="L123" s="33"/>
    </row>
    <row r="124" spans="2:65" s="10" customFormat="1" ht="29.25" customHeight="1">
      <c r="B124" s="117"/>
      <c r="C124" s="118" t="s">
        <v>417</v>
      </c>
      <c r="D124" s="119" t="s">
        <v>72</v>
      </c>
      <c r="E124" s="119" t="s">
        <v>68</v>
      </c>
      <c r="F124" s="119" t="s">
        <v>69</v>
      </c>
      <c r="G124" s="119" t="s">
        <v>418</v>
      </c>
      <c r="H124" s="119" t="s">
        <v>419</v>
      </c>
      <c r="I124" s="119" t="s">
        <v>420</v>
      </c>
      <c r="J124" s="119" t="s">
        <v>402</v>
      </c>
      <c r="K124" s="120" t="s">
        <v>421</v>
      </c>
      <c r="L124" s="117"/>
      <c r="M124" s="60" t="s">
        <v>1</v>
      </c>
      <c r="N124" s="61" t="s">
        <v>51</v>
      </c>
      <c r="O124" s="61" t="s">
        <v>422</v>
      </c>
      <c r="P124" s="61" t="s">
        <v>423</v>
      </c>
      <c r="Q124" s="61" t="s">
        <v>424</v>
      </c>
      <c r="R124" s="61" t="s">
        <v>425</v>
      </c>
      <c r="S124" s="61" t="s">
        <v>426</v>
      </c>
      <c r="T124" s="62" t="s">
        <v>427</v>
      </c>
    </row>
    <row r="125" spans="2:65" s="1" customFormat="1" ht="22.9" customHeight="1">
      <c r="B125" s="33"/>
      <c r="C125" s="65" t="s">
        <v>428</v>
      </c>
      <c r="J125" s="121">
        <f>BK125</f>
        <v>0</v>
      </c>
      <c r="L125" s="33"/>
      <c r="M125" s="63"/>
      <c r="N125" s="54"/>
      <c r="O125" s="54"/>
      <c r="P125" s="122">
        <f>P126+P135+P153+P158+P162</f>
        <v>0</v>
      </c>
      <c r="Q125" s="54"/>
      <c r="R125" s="122">
        <f>R126+R135+R153+R158+R162</f>
        <v>0</v>
      </c>
      <c r="S125" s="54"/>
      <c r="T125" s="123">
        <f>T126+T135+T153+T158+T162</f>
        <v>0</v>
      </c>
      <c r="AT125" s="17" t="s">
        <v>86</v>
      </c>
      <c r="AU125" s="17" t="s">
        <v>404</v>
      </c>
      <c r="BK125" s="124">
        <f>BK126+BK135+BK153+BK158+BK162</f>
        <v>0</v>
      </c>
    </row>
    <row r="126" spans="2:65" s="11" customFormat="1" ht="25.9" customHeight="1">
      <c r="B126" s="125"/>
      <c r="D126" s="126" t="s">
        <v>86</v>
      </c>
      <c r="E126" s="127" t="s">
        <v>7715</v>
      </c>
      <c r="F126" s="127" t="s">
        <v>7716</v>
      </c>
      <c r="I126" s="128"/>
      <c r="J126" s="129">
        <f>BK126</f>
        <v>0</v>
      </c>
      <c r="L126" s="125"/>
      <c r="M126" s="130"/>
      <c r="P126" s="131">
        <f>SUM(P127:P134)</f>
        <v>0</v>
      </c>
      <c r="R126" s="131">
        <f>SUM(R127:R134)</f>
        <v>0</v>
      </c>
      <c r="T126" s="132">
        <f>SUM(T127:T134)</f>
        <v>0</v>
      </c>
      <c r="AR126" s="126" t="s">
        <v>95</v>
      </c>
      <c r="AT126" s="133" t="s">
        <v>86</v>
      </c>
      <c r="AU126" s="133" t="s">
        <v>87</v>
      </c>
      <c r="AY126" s="126" t="s">
        <v>432</v>
      </c>
      <c r="BK126" s="134">
        <f>SUM(BK127:BK134)</f>
        <v>0</v>
      </c>
    </row>
    <row r="127" spans="2:65" s="1" customFormat="1" ht="16.5" customHeight="1">
      <c r="B127" s="33"/>
      <c r="C127" s="137" t="s">
        <v>95</v>
      </c>
      <c r="D127" s="137" t="s">
        <v>435</v>
      </c>
      <c r="E127" s="138" t="s">
        <v>7717</v>
      </c>
      <c r="F127" s="139" t="s">
        <v>7718</v>
      </c>
      <c r="G127" s="140" t="s">
        <v>1387</v>
      </c>
      <c r="H127" s="141">
        <v>1</v>
      </c>
      <c r="I127" s="142"/>
      <c r="J127" s="143">
        <f t="shared" ref="J127:J134" si="0">ROUND(I127*H127,2)</f>
        <v>0</v>
      </c>
      <c r="K127" s="139" t="s">
        <v>528</v>
      </c>
      <c r="L127" s="33"/>
      <c r="M127" s="144" t="s">
        <v>1</v>
      </c>
      <c r="N127" s="145" t="s">
        <v>52</v>
      </c>
      <c r="P127" s="146">
        <f t="shared" ref="P127:P134" si="1">O127*H127</f>
        <v>0</v>
      </c>
      <c r="Q127" s="146">
        <v>0</v>
      </c>
      <c r="R127" s="146">
        <f t="shared" ref="R127:R134" si="2">Q127*H127</f>
        <v>0</v>
      </c>
      <c r="S127" s="146">
        <v>0</v>
      </c>
      <c r="T127" s="147">
        <f t="shared" ref="T127:T134" si="3">S127*H127</f>
        <v>0</v>
      </c>
      <c r="AR127" s="148" t="s">
        <v>440</v>
      </c>
      <c r="AT127" s="148" t="s">
        <v>435</v>
      </c>
      <c r="AU127" s="148" t="s">
        <v>95</v>
      </c>
      <c r="AY127" s="17" t="s">
        <v>432</v>
      </c>
      <c r="BE127" s="149">
        <f t="shared" ref="BE127:BE134" si="4">IF(N127="základní",J127,0)</f>
        <v>0</v>
      </c>
      <c r="BF127" s="149">
        <f t="shared" ref="BF127:BF134" si="5">IF(N127="snížená",J127,0)</f>
        <v>0</v>
      </c>
      <c r="BG127" s="149">
        <f t="shared" ref="BG127:BG134" si="6">IF(N127="zákl. přenesená",J127,0)</f>
        <v>0</v>
      </c>
      <c r="BH127" s="149">
        <f t="shared" ref="BH127:BH134" si="7">IF(N127="sníž. přenesená",J127,0)</f>
        <v>0</v>
      </c>
      <c r="BI127" s="149">
        <f t="shared" ref="BI127:BI134" si="8">IF(N127="nulová",J127,0)</f>
        <v>0</v>
      </c>
      <c r="BJ127" s="17" t="s">
        <v>95</v>
      </c>
      <c r="BK127" s="149">
        <f t="shared" ref="BK127:BK134" si="9">ROUND(I127*H127,2)</f>
        <v>0</v>
      </c>
      <c r="BL127" s="17" t="s">
        <v>440</v>
      </c>
      <c r="BM127" s="148" t="s">
        <v>97</v>
      </c>
    </row>
    <row r="128" spans="2:65" s="1" customFormat="1" ht="16.5" customHeight="1">
      <c r="B128" s="33"/>
      <c r="C128" s="137" t="s">
        <v>97</v>
      </c>
      <c r="D128" s="137" t="s">
        <v>435</v>
      </c>
      <c r="E128" s="138" t="s">
        <v>7719</v>
      </c>
      <c r="F128" s="139" t="s">
        <v>7720</v>
      </c>
      <c r="G128" s="140" t="s">
        <v>1387</v>
      </c>
      <c r="H128" s="141">
        <v>1</v>
      </c>
      <c r="I128" s="142"/>
      <c r="J128" s="143">
        <f t="shared" si="0"/>
        <v>0</v>
      </c>
      <c r="K128" s="139" t="s">
        <v>528</v>
      </c>
      <c r="L128" s="33"/>
      <c r="M128" s="144" t="s">
        <v>1</v>
      </c>
      <c r="N128" s="145" t="s">
        <v>52</v>
      </c>
      <c r="P128" s="146">
        <f t="shared" si="1"/>
        <v>0</v>
      </c>
      <c r="Q128" s="146">
        <v>0</v>
      </c>
      <c r="R128" s="146">
        <f t="shared" si="2"/>
        <v>0</v>
      </c>
      <c r="S128" s="146">
        <v>0</v>
      </c>
      <c r="T128" s="147">
        <f t="shared" si="3"/>
        <v>0</v>
      </c>
      <c r="AR128" s="148" t="s">
        <v>440</v>
      </c>
      <c r="AT128" s="148" t="s">
        <v>435</v>
      </c>
      <c r="AU128" s="148" t="s">
        <v>95</v>
      </c>
      <c r="AY128" s="17" t="s">
        <v>432</v>
      </c>
      <c r="BE128" s="149">
        <f t="shared" si="4"/>
        <v>0</v>
      </c>
      <c r="BF128" s="149">
        <f t="shared" si="5"/>
        <v>0</v>
      </c>
      <c r="BG128" s="149">
        <f t="shared" si="6"/>
        <v>0</v>
      </c>
      <c r="BH128" s="149">
        <f t="shared" si="7"/>
        <v>0</v>
      </c>
      <c r="BI128" s="149">
        <f t="shared" si="8"/>
        <v>0</v>
      </c>
      <c r="BJ128" s="17" t="s">
        <v>95</v>
      </c>
      <c r="BK128" s="149">
        <f t="shared" si="9"/>
        <v>0</v>
      </c>
      <c r="BL128" s="17" t="s">
        <v>440</v>
      </c>
      <c r="BM128" s="148" t="s">
        <v>431</v>
      </c>
    </row>
    <row r="129" spans="2:65" s="1" customFormat="1" ht="16.5" customHeight="1">
      <c r="B129" s="33"/>
      <c r="C129" s="137" t="s">
        <v>108</v>
      </c>
      <c r="D129" s="137" t="s">
        <v>435</v>
      </c>
      <c r="E129" s="138" t="s">
        <v>7721</v>
      </c>
      <c r="F129" s="139" t="s">
        <v>7722</v>
      </c>
      <c r="G129" s="140" t="s">
        <v>1387</v>
      </c>
      <c r="H129" s="141">
        <v>2</v>
      </c>
      <c r="I129" s="142"/>
      <c r="J129" s="143">
        <f t="shared" si="0"/>
        <v>0</v>
      </c>
      <c r="K129" s="139" t="s">
        <v>528</v>
      </c>
      <c r="L129" s="33"/>
      <c r="M129" s="144" t="s">
        <v>1</v>
      </c>
      <c r="N129" s="145" t="s">
        <v>52</v>
      </c>
      <c r="P129" s="146">
        <f t="shared" si="1"/>
        <v>0</v>
      </c>
      <c r="Q129" s="146">
        <v>0</v>
      </c>
      <c r="R129" s="146">
        <f t="shared" si="2"/>
        <v>0</v>
      </c>
      <c r="S129" s="146">
        <v>0</v>
      </c>
      <c r="T129" s="147">
        <f t="shared" si="3"/>
        <v>0</v>
      </c>
      <c r="AR129" s="148" t="s">
        <v>440</v>
      </c>
      <c r="AT129" s="148" t="s">
        <v>435</v>
      </c>
      <c r="AU129" s="148" t="s">
        <v>95</v>
      </c>
      <c r="AY129" s="17" t="s">
        <v>432</v>
      </c>
      <c r="BE129" s="149">
        <f t="shared" si="4"/>
        <v>0</v>
      </c>
      <c r="BF129" s="149">
        <f t="shared" si="5"/>
        <v>0</v>
      </c>
      <c r="BG129" s="149">
        <f t="shared" si="6"/>
        <v>0</v>
      </c>
      <c r="BH129" s="149">
        <f t="shared" si="7"/>
        <v>0</v>
      </c>
      <c r="BI129" s="149">
        <f t="shared" si="8"/>
        <v>0</v>
      </c>
      <c r="BJ129" s="17" t="s">
        <v>95</v>
      </c>
      <c r="BK129" s="149">
        <f t="shared" si="9"/>
        <v>0</v>
      </c>
      <c r="BL129" s="17" t="s">
        <v>440</v>
      </c>
      <c r="BM129" s="148" t="s">
        <v>483</v>
      </c>
    </row>
    <row r="130" spans="2:65" s="1" customFormat="1" ht="16.5" customHeight="1">
      <c r="B130" s="33"/>
      <c r="C130" s="137" t="s">
        <v>431</v>
      </c>
      <c r="D130" s="137" t="s">
        <v>435</v>
      </c>
      <c r="E130" s="138" t="s">
        <v>7723</v>
      </c>
      <c r="F130" s="139" t="s">
        <v>7724</v>
      </c>
      <c r="G130" s="140" t="s">
        <v>1387</v>
      </c>
      <c r="H130" s="141">
        <v>2</v>
      </c>
      <c r="I130" s="142"/>
      <c r="J130" s="143">
        <f t="shared" si="0"/>
        <v>0</v>
      </c>
      <c r="K130" s="139" t="s">
        <v>528</v>
      </c>
      <c r="L130" s="33"/>
      <c r="M130" s="144" t="s">
        <v>1</v>
      </c>
      <c r="N130" s="145" t="s">
        <v>52</v>
      </c>
      <c r="P130" s="146">
        <f t="shared" si="1"/>
        <v>0</v>
      </c>
      <c r="Q130" s="146">
        <v>0</v>
      </c>
      <c r="R130" s="146">
        <f t="shared" si="2"/>
        <v>0</v>
      </c>
      <c r="S130" s="146">
        <v>0</v>
      </c>
      <c r="T130" s="147">
        <f t="shared" si="3"/>
        <v>0</v>
      </c>
      <c r="AR130" s="148" t="s">
        <v>440</v>
      </c>
      <c r="AT130" s="148" t="s">
        <v>435</v>
      </c>
      <c r="AU130" s="148" t="s">
        <v>95</v>
      </c>
      <c r="AY130" s="17" t="s">
        <v>432</v>
      </c>
      <c r="BE130" s="149">
        <f t="shared" si="4"/>
        <v>0</v>
      </c>
      <c r="BF130" s="149">
        <f t="shared" si="5"/>
        <v>0</v>
      </c>
      <c r="BG130" s="149">
        <f t="shared" si="6"/>
        <v>0</v>
      </c>
      <c r="BH130" s="149">
        <f t="shared" si="7"/>
        <v>0</v>
      </c>
      <c r="BI130" s="149">
        <f t="shared" si="8"/>
        <v>0</v>
      </c>
      <c r="BJ130" s="17" t="s">
        <v>95</v>
      </c>
      <c r="BK130" s="149">
        <f t="shared" si="9"/>
        <v>0</v>
      </c>
      <c r="BL130" s="17" t="s">
        <v>440</v>
      </c>
      <c r="BM130" s="148" t="s">
        <v>500</v>
      </c>
    </row>
    <row r="131" spans="2:65" s="1" customFormat="1" ht="16.5" customHeight="1">
      <c r="B131" s="33"/>
      <c r="C131" s="137" t="s">
        <v>452</v>
      </c>
      <c r="D131" s="137" t="s">
        <v>435</v>
      </c>
      <c r="E131" s="138" t="s">
        <v>7725</v>
      </c>
      <c r="F131" s="139" t="s">
        <v>7726</v>
      </c>
      <c r="G131" s="140" t="s">
        <v>1387</v>
      </c>
      <c r="H131" s="141">
        <v>2</v>
      </c>
      <c r="I131" s="142"/>
      <c r="J131" s="143">
        <f t="shared" si="0"/>
        <v>0</v>
      </c>
      <c r="K131" s="139" t="s">
        <v>528</v>
      </c>
      <c r="L131" s="33"/>
      <c r="M131" s="144" t="s">
        <v>1</v>
      </c>
      <c r="N131" s="145" t="s">
        <v>52</v>
      </c>
      <c r="P131" s="146">
        <f t="shared" si="1"/>
        <v>0</v>
      </c>
      <c r="Q131" s="146">
        <v>0</v>
      </c>
      <c r="R131" s="146">
        <f t="shared" si="2"/>
        <v>0</v>
      </c>
      <c r="S131" s="146">
        <v>0</v>
      </c>
      <c r="T131" s="147">
        <f t="shared" si="3"/>
        <v>0</v>
      </c>
      <c r="AR131" s="148" t="s">
        <v>440</v>
      </c>
      <c r="AT131" s="148" t="s">
        <v>435</v>
      </c>
      <c r="AU131" s="148" t="s">
        <v>95</v>
      </c>
      <c r="AY131" s="17" t="s">
        <v>432</v>
      </c>
      <c r="BE131" s="149">
        <f t="shared" si="4"/>
        <v>0</v>
      </c>
      <c r="BF131" s="149">
        <f t="shared" si="5"/>
        <v>0</v>
      </c>
      <c r="BG131" s="149">
        <f t="shared" si="6"/>
        <v>0</v>
      </c>
      <c r="BH131" s="149">
        <f t="shared" si="7"/>
        <v>0</v>
      </c>
      <c r="BI131" s="149">
        <f t="shared" si="8"/>
        <v>0</v>
      </c>
      <c r="BJ131" s="17" t="s">
        <v>95</v>
      </c>
      <c r="BK131" s="149">
        <f t="shared" si="9"/>
        <v>0</v>
      </c>
      <c r="BL131" s="17" t="s">
        <v>440</v>
      </c>
      <c r="BM131" s="148" t="s">
        <v>140</v>
      </c>
    </row>
    <row r="132" spans="2:65" s="1" customFormat="1" ht="16.5" customHeight="1">
      <c r="B132" s="33"/>
      <c r="C132" s="137" t="s">
        <v>483</v>
      </c>
      <c r="D132" s="137" t="s">
        <v>435</v>
      </c>
      <c r="E132" s="138" t="s">
        <v>7727</v>
      </c>
      <c r="F132" s="139" t="s">
        <v>7728</v>
      </c>
      <c r="G132" s="140" t="s">
        <v>1387</v>
      </c>
      <c r="H132" s="141">
        <v>1</v>
      </c>
      <c r="I132" s="142"/>
      <c r="J132" s="143">
        <f t="shared" si="0"/>
        <v>0</v>
      </c>
      <c r="K132" s="139" t="s">
        <v>528</v>
      </c>
      <c r="L132" s="33"/>
      <c r="M132" s="144" t="s">
        <v>1</v>
      </c>
      <c r="N132" s="145" t="s">
        <v>52</v>
      </c>
      <c r="P132" s="146">
        <f t="shared" si="1"/>
        <v>0</v>
      </c>
      <c r="Q132" s="146">
        <v>0</v>
      </c>
      <c r="R132" s="146">
        <f t="shared" si="2"/>
        <v>0</v>
      </c>
      <c r="S132" s="146">
        <v>0</v>
      </c>
      <c r="T132" s="147">
        <f t="shared" si="3"/>
        <v>0</v>
      </c>
      <c r="AR132" s="148" t="s">
        <v>440</v>
      </c>
      <c r="AT132" s="148" t="s">
        <v>435</v>
      </c>
      <c r="AU132" s="148" t="s">
        <v>95</v>
      </c>
      <c r="AY132" s="17" t="s">
        <v>432</v>
      </c>
      <c r="BE132" s="149">
        <f t="shared" si="4"/>
        <v>0</v>
      </c>
      <c r="BF132" s="149">
        <f t="shared" si="5"/>
        <v>0</v>
      </c>
      <c r="BG132" s="149">
        <f t="shared" si="6"/>
        <v>0</v>
      </c>
      <c r="BH132" s="149">
        <f t="shared" si="7"/>
        <v>0</v>
      </c>
      <c r="BI132" s="149">
        <f t="shared" si="8"/>
        <v>0</v>
      </c>
      <c r="BJ132" s="17" t="s">
        <v>95</v>
      </c>
      <c r="BK132" s="149">
        <f t="shared" si="9"/>
        <v>0</v>
      </c>
      <c r="BL132" s="17" t="s">
        <v>440</v>
      </c>
      <c r="BM132" s="148" t="s">
        <v>8</v>
      </c>
    </row>
    <row r="133" spans="2:65" s="1" customFormat="1" ht="16.5" customHeight="1">
      <c r="B133" s="33"/>
      <c r="C133" s="137" t="s">
        <v>489</v>
      </c>
      <c r="D133" s="137" t="s">
        <v>435</v>
      </c>
      <c r="E133" s="138" t="s">
        <v>7729</v>
      </c>
      <c r="F133" s="139" t="s">
        <v>7730</v>
      </c>
      <c r="G133" s="140" t="s">
        <v>1387</v>
      </c>
      <c r="H133" s="141">
        <v>16</v>
      </c>
      <c r="I133" s="142"/>
      <c r="J133" s="143">
        <f t="shared" si="0"/>
        <v>0</v>
      </c>
      <c r="K133" s="139" t="s">
        <v>528</v>
      </c>
      <c r="L133" s="33"/>
      <c r="M133" s="144" t="s">
        <v>1</v>
      </c>
      <c r="N133" s="145" t="s">
        <v>52</v>
      </c>
      <c r="P133" s="146">
        <f t="shared" si="1"/>
        <v>0</v>
      </c>
      <c r="Q133" s="146">
        <v>0</v>
      </c>
      <c r="R133" s="146">
        <f t="shared" si="2"/>
        <v>0</v>
      </c>
      <c r="S133" s="146">
        <v>0</v>
      </c>
      <c r="T133" s="147">
        <f t="shared" si="3"/>
        <v>0</v>
      </c>
      <c r="AR133" s="148" t="s">
        <v>440</v>
      </c>
      <c r="AT133" s="148" t="s">
        <v>435</v>
      </c>
      <c r="AU133" s="148" t="s">
        <v>95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440</v>
      </c>
      <c r="BM133" s="148" t="s">
        <v>220</v>
      </c>
    </row>
    <row r="134" spans="2:65" s="1" customFormat="1" ht="16.5" customHeight="1">
      <c r="B134" s="33"/>
      <c r="C134" s="137" t="s">
        <v>500</v>
      </c>
      <c r="D134" s="137" t="s">
        <v>435</v>
      </c>
      <c r="E134" s="138" t="s">
        <v>7731</v>
      </c>
      <c r="F134" s="139" t="s">
        <v>7732</v>
      </c>
      <c r="G134" s="140" t="s">
        <v>1387</v>
      </c>
      <c r="H134" s="141">
        <v>4</v>
      </c>
      <c r="I134" s="142"/>
      <c r="J134" s="143">
        <f t="shared" si="0"/>
        <v>0</v>
      </c>
      <c r="K134" s="139" t="s">
        <v>528</v>
      </c>
      <c r="L134" s="33"/>
      <c r="M134" s="144" t="s">
        <v>1</v>
      </c>
      <c r="N134" s="145" t="s">
        <v>52</v>
      </c>
      <c r="P134" s="146">
        <f t="shared" si="1"/>
        <v>0</v>
      </c>
      <c r="Q134" s="146">
        <v>0</v>
      </c>
      <c r="R134" s="146">
        <f t="shared" si="2"/>
        <v>0</v>
      </c>
      <c r="S134" s="146">
        <v>0</v>
      </c>
      <c r="T134" s="147">
        <f t="shared" si="3"/>
        <v>0</v>
      </c>
      <c r="AR134" s="148" t="s">
        <v>440</v>
      </c>
      <c r="AT134" s="148" t="s">
        <v>435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440</v>
      </c>
      <c r="BM134" s="148" t="s">
        <v>556</v>
      </c>
    </row>
    <row r="135" spans="2:65" s="11" customFormat="1" ht="25.9" customHeight="1">
      <c r="B135" s="125"/>
      <c r="D135" s="126" t="s">
        <v>86</v>
      </c>
      <c r="E135" s="127" t="s">
        <v>7733</v>
      </c>
      <c r="F135" s="127" t="s">
        <v>7734</v>
      </c>
      <c r="I135" s="128"/>
      <c r="J135" s="129">
        <f>BK135</f>
        <v>0</v>
      </c>
      <c r="L135" s="125"/>
      <c r="M135" s="130"/>
      <c r="P135" s="131">
        <f>SUM(P136:P152)</f>
        <v>0</v>
      </c>
      <c r="R135" s="131">
        <f>SUM(R136:R152)</f>
        <v>0</v>
      </c>
      <c r="T135" s="132">
        <f>SUM(T136:T152)</f>
        <v>0</v>
      </c>
      <c r="AR135" s="126" t="s">
        <v>95</v>
      </c>
      <c r="AT135" s="133" t="s">
        <v>86</v>
      </c>
      <c r="AU135" s="133" t="s">
        <v>87</v>
      </c>
      <c r="AY135" s="126" t="s">
        <v>432</v>
      </c>
      <c r="BK135" s="134">
        <f>SUM(BK136:BK152)</f>
        <v>0</v>
      </c>
    </row>
    <row r="136" spans="2:65" s="1" customFormat="1" ht="16.5" customHeight="1">
      <c r="B136" s="33"/>
      <c r="C136" s="137" t="s">
        <v>507</v>
      </c>
      <c r="D136" s="137" t="s">
        <v>435</v>
      </c>
      <c r="E136" s="138" t="s">
        <v>7735</v>
      </c>
      <c r="F136" s="139" t="s">
        <v>7736</v>
      </c>
      <c r="G136" s="140" t="s">
        <v>1387</v>
      </c>
      <c r="H136" s="141">
        <v>1</v>
      </c>
      <c r="I136" s="142"/>
      <c r="J136" s="143">
        <f t="shared" ref="J136:J152" si="10">ROUND(I136*H136,2)</f>
        <v>0</v>
      </c>
      <c r="K136" s="139" t="s">
        <v>528</v>
      </c>
      <c r="L136" s="33"/>
      <c r="M136" s="144" t="s">
        <v>1</v>
      </c>
      <c r="N136" s="145" t="s">
        <v>52</v>
      </c>
      <c r="P136" s="146">
        <f t="shared" ref="P136:P152" si="11">O136*H136</f>
        <v>0</v>
      </c>
      <c r="Q136" s="146">
        <v>0</v>
      </c>
      <c r="R136" s="146">
        <f t="shared" ref="R136:R152" si="12">Q136*H136</f>
        <v>0</v>
      </c>
      <c r="S136" s="146">
        <v>0</v>
      </c>
      <c r="T136" s="147">
        <f t="shared" ref="T136:T152" si="13">S136*H136</f>
        <v>0</v>
      </c>
      <c r="AR136" s="148" t="s">
        <v>440</v>
      </c>
      <c r="AT136" s="148" t="s">
        <v>435</v>
      </c>
      <c r="AU136" s="148" t="s">
        <v>95</v>
      </c>
      <c r="AY136" s="17" t="s">
        <v>432</v>
      </c>
      <c r="BE136" s="149">
        <f t="shared" ref="BE136:BE152" si="14">IF(N136="základní",J136,0)</f>
        <v>0</v>
      </c>
      <c r="BF136" s="149">
        <f t="shared" ref="BF136:BF152" si="15">IF(N136="snížená",J136,0)</f>
        <v>0</v>
      </c>
      <c r="BG136" s="149">
        <f t="shared" ref="BG136:BG152" si="16">IF(N136="zákl. přenesená",J136,0)</f>
        <v>0</v>
      </c>
      <c r="BH136" s="149">
        <f t="shared" ref="BH136:BH152" si="17">IF(N136="sníž. přenesená",J136,0)</f>
        <v>0</v>
      </c>
      <c r="BI136" s="149">
        <f t="shared" ref="BI136:BI152" si="18">IF(N136="nulová",J136,0)</f>
        <v>0</v>
      </c>
      <c r="BJ136" s="17" t="s">
        <v>95</v>
      </c>
      <c r="BK136" s="149">
        <f t="shared" ref="BK136:BK152" si="19">ROUND(I136*H136,2)</f>
        <v>0</v>
      </c>
      <c r="BL136" s="17" t="s">
        <v>440</v>
      </c>
      <c r="BM136" s="148" t="s">
        <v>572</v>
      </c>
    </row>
    <row r="137" spans="2:65" s="1" customFormat="1" ht="16.5" customHeight="1">
      <c r="B137" s="33"/>
      <c r="C137" s="137" t="s">
        <v>140</v>
      </c>
      <c r="D137" s="137" t="s">
        <v>435</v>
      </c>
      <c r="E137" s="138" t="s">
        <v>7737</v>
      </c>
      <c r="F137" s="139" t="s">
        <v>7738</v>
      </c>
      <c r="G137" s="140" t="s">
        <v>1387</v>
      </c>
      <c r="H137" s="141">
        <v>1</v>
      </c>
      <c r="I137" s="142"/>
      <c r="J137" s="143">
        <f t="shared" si="10"/>
        <v>0</v>
      </c>
      <c r="K137" s="139" t="s">
        <v>528</v>
      </c>
      <c r="L137" s="33"/>
      <c r="M137" s="144" t="s">
        <v>1</v>
      </c>
      <c r="N137" s="145" t="s">
        <v>52</v>
      </c>
      <c r="P137" s="146">
        <f t="shared" si="11"/>
        <v>0</v>
      </c>
      <c r="Q137" s="146">
        <v>0</v>
      </c>
      <c r="R137" s="146">
        <f t="shared" si="12"/>
        <v>0</v>
      </c>
      <c r="S137" s="146">
        <v>0</v>
      </c>
      <c r="T137" s="147">
        <f t="shared" si="13"/>
        <v>0</v>
      </c>
      <c r="AR137" s="148" t="s">
        <v>440</v>
      </c>
      <c r="AT137" s="148" t="s">
        <v>435</v>
      </c>
      <c r="AU137" s="148" t="s">
        <v>95</v>
      </c>
      <c r="AY137" s="17" t="s">
        <v>432</v>
      </c>
      <c r="BE137" s="149">
        <f t="shared" si="14"/>
        <v>0</v>
      </c>
      <c r="BF137" s="149">
        <f t="shared" si="15"/>
        <v>0</v>
      </c>
      <c r="BG137" s="149">
        <f t="shared" si="16"/>
        <v>0</v>
      </c>
      <c r="BH137" s="149">
        <f t="shared" si="17"/>
        <v>0</v>
      </c>
      <c r="BI137" s="149">
        <f t="shared" si="18"/>
        <v>0</v>
      </c>
      <c r="BJ137" s="17" t="s">
        <v>95</v>
      </c>
      <c r="BK137" s="149">
        <f t="shared" si="19"/>
        <v>0</v>
      </c>
      <c r="BL137" s="17" t="s">
        <v>440</v>
      </c>
      <c r="BM137" s="148" t="s">
        <v>236</v>
      </c>
    </row>
    <row r="138" spans="2:65" s="1" customFormat="1" ht="16.5" customHeight="1">
      <c r="B138" s="33"/>
      <c r="C138" s="137" t="s">
        <v>194</v>
      </c>
      <c r="D138" s="137" t="s">
        <v>435</v>
      </c>
      <c r="E138" s="138" t="s">
        <v>7739</v>
      </c>
      <c r="F138" s="139" t="s">
        <v>7740</v>
      </c>
      <c r="G138" s="140" t="s">
        <v>1387</v>
      </c>
      <c r="H138" s="141">
        <v>1</v>
      </c>
      <c r="I138" s="142"/>
      <c r="J138" s="143">
        <f t="shared" si="10"/>
        <v>0</v>
      </c>
      <c r="K138" s="139" t="s">
        <v>528</v>
      </c>
      <c r="L138" s="33"/>
      <c r="M138" s="144" t="s">
        <v>1</v>
      </c>
      <c r="N138" s="145" t="s">
        <v>52</v>
      </c>
      <c r="P138" s="146">
        <f t="shared" si="11"/>
        <v>0</v>
      </c>
      <c r="Q138" s="146">
        <v>0</v>
      </c>
      <c r="R138" s="146">
        <f t="shared" si="12"/>
        <v>0</v>
      </c>
      <c r="S138" s="146">
        <v>0</v>
      </c>
      <c r="T138" s="147">
        <f t="shared" si="13"/>
        <v>0</v>
      </c>
      <c r="AR138" s="148" t="s">
        <v>440</v>
      </c>
      <c r="AT138" s="148" t="s">
        <v>435</v>
      </c>
      <c r="AU138" s="148" t="s">
        <v>95</v>
      </c>
      <c r="AY138" s="17" t="s">
        <v>432</v>
      </c>
      <c r="BE138" s="149">
        <f t="shared" si="14"/>
        <v>0</v>
      </c>
      <c r="BF138" s="149">
        <f t="shared" si="15"/>
        <v>0</v>
      </c>
      <c r="BG138" s="149">
        <f t="shared" si="16"/>
        <v>0</v>
      </c>
      <c r="BH138" s="149">
        <f t="shared" si="17"/>
        <v>0</v>
      </c>
      <c r="BI138" s="149">
        <f t="shared" si="18"/>
        <v>0</v>
      </c>
      <c r="BJ138" s="17" t="s">
        <v>95</v>
      </c>
      <c r="BK138" s="149">
        <f t="shared" si="19"/>
        <v>0</v>
      </c>
      <c r="BL138" s="17" t="s">
        <v>440</v>
      </c>
      <c r="BM138" s="148" t="s">
        <v>599</v>
      </c>
    </row>
    <row r="139" spans="2:65" s="1" customFormat="1" ht="16.5" customHeight="1">
      <c r="B139" s="33"/>
      <c r="C139" s="137" t="s">
        <v>8</v>
      </c>
      <c r="D139" s="137" t="s">
        <v>435</v>
      </c>
      <c r="E139" s="138" t="s">
        <v>7741</v>
      </c>
      <c r="F139" s="139" t="s">
        <v>7742</v>
      </c>
      <c r="G139" s="140" t="s">
        <v>1387</v>
      </c>
      <c r="H139" s="141">
        <v>1</v>
      </c>
      <c r="I139" s="142"/>
      <c r="J139" s="143">
        <f t="shared" si="10"/>
        <v>0</v>
      </c>
      <c r="K139" s="139" t="s">
        <v>528</v>
      </c>
      <c r="L139" s="33"/>
      <c r="M139" s="144" t="s">
        <v>1</v>
      </c>
      <c r="N139" s="145" t="s">
        <v>52</v>
      </c>
      <c r="P139" s="146">
        <f t="shared" si="11"/>
        <v>0</v>
      </c>
      <c r="Q139" s="146">
        <v>0</v>
      </c>
      <c r="R139" s="146">
        <f t="shared" si="12"/>
        <v>0</v>
      </c>
      <c r="S139" s="146">
        <v>0</v>
      </c>
      <c r="T139" s="147">
        <f t="shared" si="13"/>
        <v>0</v>
      </c>
      <c r="AR139" s="148" t="s">
        <v>440</v>
      </c>
      <c r="AT139" s="148" t="s">
        <v>435</v>
      </c>
      <c r="AU139" s="148" t="s">
        <v>95</v>
      </c>
      <c r="AY139" s="17" t="s">
        <v>432</v>
      </c>
      <c r="BE139" s="149">
        <f t="shared" si="14"/>
        <v>0</v>
      </c>
      <c r="BF139" s="149">
        <f t="shared" si="15"/>
        <v>0</v>
      </c>
      <c r="BG139" s="149">
        <f t="shared" si="16"/>
        <v>0</v>
      </c>
      <c r="BH139" s="149">
        <f t="shared" si="17"/>
        <v>0</v>
      </c>
      <c r="BI139" s="149">
        <f t="shared" si="18"/>
        <v>0</v>
      </c>
      <c r="BJ139" s="17" t="s">
        <v>95</v>
      </c>
      <c r="BK139" s="149">
        <f t="shared" si="19"/>
        <v>0</v>
      </c>
      <c r="BL139" s="17" t="s">
        <v>440</v>
      </c>
      <c r="BM139" s="148" t="s">
        <v>611</v>
      </c>
    </row>
    <row r="140" spans="2:65" s="1" customFormat="1" ht="16.5" customHeight="1">
      <c r="B140" s="33"/>
      <c r="C140" s="137" t="s">
        <v>211</v>
      </c>
      <c r="D140" s="137" t="s">
        <v>435</v>
      </c>
      <c r="E140" s="138" t="s">
        <v>7743</v>
      </c>
      <c r="F140" s="139" t="s">
        <v>7744</v>
      </c>
      <c r="G140" s="140" t="s">
        <v>1387</v>
      </c>
      <c r="H140" s="141">
        <v>2</v>
      </c>
      <c r="I140" s="142"/>
      <c r="J140" s="143">
        <f t="shared" si="10"/>
        <v>0</v>
      </c>
      <c r="K140" s="139" t="s">
        <v>528</v>
      </c>
      <c r="L140" s="33"/>
      <c r="M140" s="144" t="s">
        <v>1</v>
      </c>
      <c r="N140" s="145" t="s">
        <v>52</v>
      </c>
      <c r="P140" s="146">
        <f t="shared" si="11"/>
        <v>0</v>
      </c>
      <c r="Q140" s="146">
        <v>0</v>
      </c>
      <c r="R140" s="146">
        <f t="shared" si="12"/>
        <v>0</v>
      </c>
      <c r="S140" s="146">
        <v>0</v>
      </c>
      <c r="T140" s="147">
        <f t="shared" si="13"/>
        <v>0</v>
      </c>
      <c r="AR140" s="148" t="s">
        <v>440</v>
      </c>
      <c r="AT140" s="148" t="s">
        <v>435</v>
      </c>
      <c r="AU140" s="148" t="s">
        <v>95</v>
      </c>
      <c r="AY140" s="17" t="s">
        <v>432</v>
      </c>
      <c r="BE140" s="149">
        <f t="shared" si="14"/>
        <v>0</v>
      </c>
      <c r="BF140" s="149">
        <f t="shared" si="15"/>
        <v>0</v>
      </c>
      <c r="BG140" s="149">
        <f t="shared" si="16"/>
        <v>0</v>
      </c>
      <c r="BH140" s="149">
        <f t="shared" si="17"/>
        <v>0</v>
      </c>
      <c r="BI140" s="149">
        <f t="shared" si="18"/>
        <v>0</v>
      </c>
      <c r="BJ140" s="17" t="s">
        <v>95</v>
      </c>
      <c r="BK140" s="149">
        <f t="shared" si="19"/>
        <v>0</v>
      </c>
      <c r="BL140" s="17" t="s">
        <v>440</v>
      </c>
      <c r="BM140" s="148" t="s">
        <v>829</v>
      </c>
    </row>
    <row r="141" spans="2:65" s="1" customFormat="1" ht="16.5" customHeight="1">
      <c r="B141" s="33"/>
      <c r="C141" s="137" t="s">
        <v>220</v>
      </c>
      <c r="D141" s="137" t="s">
        <v>435</v>
      </c>
      <c r="E141" s="138" t="s">
        <v>7745</v>
      </c>
      <c r="F141" s="139" t="s">
        <v>7746</v>
      </c>
      <c r="G141" s="140" t="s">
        <v>1387</v>
      </c>
      <c r="H141" s="141">
        <v>3</v>
      </c>
      <c r="I141" s="142"/>
      <c r="J141" s="143">
        <f t="shared" si="10"/>
        <v>0</v>
      </c>
      <c r="K141" s="139" t="s">
        <v>528</v>
      </c>
      <c r="L141" s="33"/>
      <c r="M141" s="144" t="s">
        <v>1</v>
      </c>
      <c r="N141" s="145" t="s">
        <v>52</v>
      </c>
      <c r="P141" s="146">
        <f t="shared" si="11"/>
        <v>0</v>
      </c>
      <c r="Q141" s="146">
        <v>0</v>
      </c>
      <c r="R141" s="146">
        <f t="shared" si="12"/>
        <v>0</v>
      </c>
      <c r="S141" s="146">
        <v>0</v>
      </c>
      <c r="T141" s="147">
        <f t="shared" si="13"/>
        <v>0</v>
      </c>
      <c r="AR141" s="148" t="s">
        <v>440</v>
      </c>
      <c r="AT141" s="148" t="s">
        <v>435</v>
      </c>
      <c r="AU141" s="148" t="s">
        <v>95</v>
      </c>
      <c r="AY141" s="17" t="s">
        <v>432</v>
      </c>
      <c r="BE141" s="149">
        <f t="shared" si="14"/>
        <v>0</v>
      </c>
      <c r="BF141" s="149">
        <f t="shared" si="15"/>
        <v>0</v>
      </c>
      <c r="BG141" s="149">
        <f t="shared" si="16"/>
        <v>0</v>
      </c>
      <c r="BH141" s="149">
        <f t="shared" si="17"/>
        <v>0</v>
      </c>
      <c r="BI141" s="149">
        <f t="shared" si="18"/>
        <v>0</v>
      </c>
      <c r="BJ141" s="17" t="s">
        <v>95</v>
      </c>
      <c r="BK141" s="149">
        <f t="shared" si="19"/>
        <v>0</v>
      </c>
      <c r="BL141" s="17" t="s">
        <v>440</v>
      </c>
      <c r="BM141" s="148" t="s">
        <v>839</v>
      </c>
    </row>
    <row r="142" spans="2:65" s="1" customFormat="1" ht="16.5" customHeight="1">
      <c r="B142" s="33"/>
      <c r="C142" s="137" t="s">
        <v>233</v>
      </c>
      <c r="D142" s="137" t="s">
        <v>435</v>
      </c>
      <c r="E142" s="138" t="s">
        <v>7747</v>
      </c>
      <c r="F142" s="139" t="s">
        <v>7748</v>
      </c>
      <c r="G142" s="140" t="s">
        <v>1387</v>
      </c>
      <c r="H142" s="141">
        <v>3</v>
      </c>
      <c r="I142" s="142"/>
      <c r="J142" s="143">
        <f t="shared" si="10"/>
        <v>0</v>
      </c>
      <c r="K142" s="139" t="s">
        <v>528</v>
      </c>
      <c r="L142" s="33"/>
      <c r="M142" s="144" t="s">
        <v>1</v>
      </c>
      <c r="N142" s="145" t="s">
        <v>52</v>
      </c>
      <c r="P142" s="146">
        <f t="shared" si="11"/>
        <v>0</v>
      </c>
      <c r="Q142" s="146">
        <v>0</v>
      </c>
      <c r="R142" s="146">
        <f t="shared" si="12"/>
        <v>0</v>
      </c>
      <c r="S142" s="146">
        <v>0</v>
      </c>
      <c r="T142" s="147">
        <f t="shared" si="13"/>
        <v>0</v>
      </c>
      <c r="AR142" s="148" t="s">
        <v>440</v>
      </c>
      <c r="AT142" s="148" t="s">
        <v>435</v>
      </c>
      <c r="AU142" s="148" t="s">
        <v>95</v>
      </c>
      <c r="AY142" s="17" t="s">
        <v>432</v>
      </c>
      <c r="BE142" s="149">
        <f t="shared" si="14"/>
        <v>0</v>
      </c>
      <c r="BF142" s="149">
        <f t="shared" si="15"/>
        <v>0</v>
      </c>
      <c r="BG142" s="149">
        <f t="shared" si="16"/>
        <v>0</v>
      </c>
      <c r="BH142" s="149">
        <f t="shared" si="17"/>
        <v>0</v>
      </c>
      <c r="BI142" s="149">
        <f t="shared" si="18"/>
        <v>0</v>
      </c>
      <c r="BJ142" s="17" t="s">
        <v>95</v>
      </c>
      <c r="BK142" s="149">
        <f t="shared" si="19"/>
        <v>0</v>
      </c>
      <c r="BL142" s="17" t="s">
        <v>440</v>
      </c>
      <c r="BM142" s="148" t="s">
        <v>284</v>
      </c>
    </row>
    <row r="143" spans="2:65" s="1" customFormat="1" ht="16.5" customHeight="1">
      <c r="B143" s="33"/>
      <c r="C143" s="137" t="s">
        <v>556</v>
      </c>
      <c r="D143" s="137" t="s">
        <v>435</v>
      </c>
      <c r="E143" s="138" t="s">
        <v>7749</v>
      </c>
      <c r="F143" s="139" t="s">
        <v>7750</v>
      </c>
      <c r="G143" s="140" t="s">
        <v>1387</v>
      </c>
      <c r="H143" s="141">
        <v>3</v>
      </c>
      <c r="I143" s="142"/>
      <c r="J143" s="143">
        <f t="shared" si="10"/>
        <v>0</v>
      </c>
      <c r="K143" s="139" t="s">
        <v>528</v>
      </c>
      <c r="L143" s="33"/>
      <c r="M143" s="144" t="s">
        <v>1</v>
      </c>
      <c r="N143" s="145" t="s">
        <v>52</v>
      </c>
      <c r="P143" s="146">
        <f t="shared" si="11"/>
        <v>0</v>
      </c>
      <c r="Q143" s="146">
        <v>0</v>
      </c>
      <c r="R143" s="146">
        <f t="shared" si="12"/>
        <v>0</v>
      </c>
      <c r="S143" s="146">
        <v>0</v>
      </c>
      <c r="T143" s="147">
        <f t="shared" si="13"/>
        <v>0</v>
      </c>
      <c r="AR143" s="148" t="s">
        <v>440</v>
      </c>
      <c r="AT143" s="148" t="s">
        <v>435</v>
      </c>
      <c r="AU143" s="148" t="s">
        <v>95</v>
      </c>
      <c r="AY143" s="17" t="s">
        <v>432</v>
      </c>
      <c r="BE143" s="149">
        <f t="shared" si="14"/>
        <v>0</v>
      </c>
      <c r="BF143" s="149">
        <f t="shared" si="15"/>
        <v>0</v>
      </c>
      <c r="BG143" s="149">
        <f t="shared" si="16"/>
        <v>0</v>
      </c>
      <c r="BH143" s="149">
        <f t="shared" si="17"/>
        <v>0</v>
      </c>
      <c r="BI143" s="149">
        <f t="shared" si="18"/>
        <v>0</v>
      </c>
      <c r="BJ143" s="17" t="s">
        <v>95</v>
      </c>
      <c r="BK143" s="149">
        <f t="shared" si="19"/>
        <v>0</v>
      </c>
      <c r="BL143" s="17" t="s">
        <v>440</v>
      </c>
      <c r="BM143" s="148" t="s">
        <v>297</v>
      </c>
    </row>
    <row r="144" spans="2:65" s="1" customFormat="1" ht="16.5" customHeight="1">
      <c r="B144" s="33"/>
      <c r="C144" s="137" t="s">
        <v>565</v>
      </c>
      <c r="D144" s="137" t="s">
        <v>435</v>
      </c>
      <c r="E144" s="138" t="s">
        <v>7751</v>
      </c>
      <c r="F144" s="139" t="s">
        <v>7752</v>
      </c>
      <c r="G144" s="140" t="s">
        <v>1387</v>
      </c>
      <c r="H144" s="141">
        <v>4</v>
      </c>
      <c r="I144" s="142"/>
      <c r="J144" s="143">
        <f t="shared" si="10"/>
        <v>0</v>
      </c>
      <c r="K144" s="139" t="s">
        <v>528</v>
      </c>
      <c r="L144" s="33"/>
      <c r="M144" s="144" t="s">
        <v>1</v>
      </c>
      <c r="N144" s="145" t="s">
        <v>52</v>
      </c>
      <c r="P144" s="146">
        <f t="shared" si="11"/>
        <v>0</v>
      </c>
      <c r="Q144" s="146">
        <v>0</v>
      </c>
      <c r="R144" s="146">
        <f t="shared" si="12"/>
        <v>0</v>
      </c>
      <c r="S144" s="146">
        <v>0</v>
      </c>
      <c r="T144" s="147">
        <f t="shared" si="13"/>
        <v>0</v>
      </c>
      <c r="AR144" s="148" t="s">
        <v>440</v>
      </c>
      <c r="AT144" s="148" t="s">
        <v>435</v>
      </c>
      <c r="AU144" s="148" t="s">
        <v>95</v>
      </c>
      <c r="AY144" s="17" t="s">
        <v>432</v>
      </c>
      <c r="BE144" s="149">
        <f t="shared" si="14"/>
        <v>0</v>
      </c>
      <c r="BF144" s="149">
        <f t="shared" si="15"/>
        <v>0</v>
      </c>
      <c r="BG144" s="149">
        <f t="shared" si="16"/>
        <v>0</v>
      </c>
      <c r="BH144" s="149">
        <f t="shared" si="17"/>
        <v>0</v>
      </c>
      <c r="BI144" s="149">
        <f t="shared" si="18"/>
        <v>0</v>
      </c>
      <c r="BJ144" s="17" t="s">
        <v>95</v>
      </c>
      <c r="BK144" s="149">
        <f t="shared" si="19"/>
        <v>0</v>
      </c>
      <c r="BL144" s="17" t="s">
        <v>440</v>
      </c>
      <c r="BM144" s="148" t="s">
        <v>871</v>
      </c>
    </row>
    <row r="145" spans="2:65" s="1" customFormat="1" ht="16.5" customHeight="1">
      <c r="B145" s="33"/>
      <c r="C145" s="137" t="s">
        <v>572</v>
      </c>
      <c r="D145" s="137" t="s">
        <v>435</v>
      </c>
      <c r="E145" s="138" t="s">
        <v>7753</v>
      </c>
      <c r="F145" s="139" t="s">
        <v>7754</v>
      </c>
      <c r="G145" s="140" t="s">
        <v>1387</v>
      </c>
      <c r="H145" s="141">
        <v>2</v>
      </c>
      <c r="I145" s="142"/>
      <c r="J145" s="143">
        <f t="shared" si="10"/>
        <v>0</v>
      </c>
      <c r="K145" s="139" t="s">
        <v>528</v>
      </c>
      <c r="L145" s="33"/>
      <c r="M145" s="144" t="s">
        <v>1</v>
      </c>
      <c r="N145" s="145" t="s">
        <v>52</v>
      </c>
      <c r="P145" s="146">
        <f t="shared" si="11"/>
        <v>0</v>
      </c>
      <c r="Q145" s="146">
        <v>0</v>
      </c>
      <c r="R145" s="146">
        <f t="shared" si="12"/>
        <v>0</v>
      </c>
      <c r="S145" s="146">
        <v>0</v>
      </c>
      <c r="T145" s="147">
        <f t="shared" si="13"/>
        <v>0</v>
      </c>
      <c r="AR145" s="148" t="s">
        <v>440</v>
      </c>
      <c r="AT145" s="148" t="s">
        <v>435</v>
      </c>
      <c r="AU145" s="148" t="s">
        <v>95</v>
      </c>
      <c r="AY145" s="17" t="s">
        <v>432</v>
      </c>
      <c r="BE145" s="149">
        <f t="shared" si="14"/>
        <v>0</v>
      </c>
      <c r="BF145" s="149">
        <f t="shared" si="15"/>
        <v>0</v>
      </c>
      <c r="BG145" s="149">
        <f t="shared" si="16"/>
        <v>0</v>
      </c>
      <c r="BH145" s="149">
        <f t="shared" si="17"/>
        <v>0</v>
      </c>
      <c r="BI145" s="149">
        <f t="shared" si="18"/>
        <v>0</v>
      </c>
      <c r="BJ145" s="17" t="s">
        <v>95</v>
      </c>
      <c r="BK145" s="149">
        <f t="shared" si="19"/>
        <v>0</v>
      </c>
      <c r="BL145" s="17" t="s">
        <v>440</v>
      </c>
      <c r="BM145" s="148" t="s">
        <v>324</v>
      </c>
    </row>
    <row r="146" spans="2:65" s="1" customFormat="1" ht="16.5" customHeight="1">
      <c r="B146" s="33"/>
      <c r="C146" s="137" t="s">
        <v>576</v>
      </c>
      <c r="D146" s="137" t="s">
        <v>435</v>
      </c>
      <c r="E146" s="138" t="s">
        <v>7755</v>
      </c>
      <c r="F146" s="139" t="s">
        <v>7756</v>
      </c>
      <c r="G146" s="140" t="s">
        <v>1387</v>
      </c>
      <c r="H146" s="141">
        <v>4</v>
      </c>
      <c r="I146" s="142"/>
      <c r="J146" s="143">
        <f t="shared" si="10"/>
        <v>0</v>
      </c>
      <c r="K146" s="139" t="s">
        <v>528</v>
      </c>
      <c r="L146" s="33"/>
      <c r="M146" s="144" t="s">
        <v>1</v>
      </c>
      <c r="N146" s="145" t="s">
        <v>52</v>
      </c>
      <c r="P146" s="146">
        <f t="shared" si="11"/>
        <v>0</v>
      </c>
      <c r="Q146" s="146">
        <v>0</v>
      </c>
      <c r="R146" s="146">
        <f t="shared" si="12"/>
        <v>0</v>
      </c>
      <c r="S146" s="146">
        <v>0</v>
      </c>
      <c r="T146" s="147">
        <f t="shared" si="13"/>
        <v>0</v>
      </c>
      <c r="AR146" s="148" t="s">
        <v>440</v>
      </c>
      <c r="AT146" s="148" t="s">
        <v>435</v>
      </c>
      <c r="AU146" s="148" t="s">
        <v>95</v>
      </c>
      <c r="AY146" s="17" t="s">
        <v>432</v>
      </c>
      <c r="BE146" s="149">
        <f t="shared" si="14"/>
        <v>0</v>
      </c>
      <c r="BF146" s="149">
        <f t="shared" si="15"/>
        <v>0</v>
      </c>
      <c r="BG146" s="149">
        <f t="shared" si="16"/>
        <v>0</v>
      </c>
      <c r="BH146" s="149">
        <f t="shared" si="17"/>
        <v>0</v>
      </c>
      <c r="BI146" s="149">
        <f t="shared" si="18"/>
        <v>0</v>
      </c>
      <c r="BJ146" s="17" t="s">
        <v>95</v>
      </c>
      <c r="BK146" s="149">
        <f t="shared" si="19"/>
        <v>0</v>
      </c>
      <c r="BL146" s="17" t="s">
        <v>440</v>
      </c>
      <c r="BM146" s="148" t="s">
        <v>338</v>
      </c>
    </row>
    <row r="147" spans="2:65" s="1" customFormat="1" ht="16.5" customHeight="1">
      <c r="B147" s="33"/>
      <c r="C147" s="137" t="s">
        <v>236</v>
      </c>
      <c r="D147" s="137" t="s">
        <v>435</v>
      </c>
      <c r="E147" s="138" t="s">
        <v>7757</v>
      </c>
      <c r="F147" s="139" t="s">
        <v>7758</v>
      </c>
      <c r="G147" s="140" t="s">
        <v>1387</v>
      </c>
      <c r="H147" s="141">
        <v>2</v>
      </c>
      <c r="I147" s="142"/>
      <c r="J147" s="143">
        <f t="shared" si="10"/>
        <v>0</v>
      </c>
      <c r="K147" s="139" t="s">
        <v>528</v>
      </c>
      <c r="L147" s="33"/>
      <c r="M147" s="144" t="s">
        <v>1</v>
      </c>
      <c r="N147" s="145" t="s">
        <v>52</v>
      </c>
      <c r="P147" s="146">
        <f t="shared" si="11"/>
        <v>0</v>
      </c>
      <c r="Q147" s="146">
        <v>0</v>
      </c>
      <c r="R147" s="146">
        <f t="shared" si="12"/>
        <v>0</v>
      </c>
      <c r="S147" s="146">
        <v>0</v>
      </c>
      <c r="T147" s="147">
        <f t="shared" si="13"/>
        <v>0</v>
      </c>
      <c r="AR147" s="148" t="s">
        <v>440</v>
      </c>
      <c r="AT147" s="148" t="s">
        <v>435</v>
      </c>
      <c r="AU147" s="148" t="s">
        <v>95</v>
      </c>
      <c r="AY147" s="17" t="s">
        <v>432</v>
      </c>
      <c r="BE147" s="149">
        <f t="shared" si="14"/>
        <v>0</v>
      </c>
      <c r="BF147" s="149">
        <f t="shared" si="15"/>
        <v>0</v>
      </c>
      <c r="BG147" s="149">
        <f t="shared" si="16"/>
        <v>0</v>
      </c>
      <c r="BH147" s="149">
        <f t="shared" si="17"/>
        <v>0</v>
      </c>
      <c r="BI147" s="149">
        <f t="shared" si="18"/>
        <v>0</v>
      </c>
      <c r="BJ147" s="17" t="s">
        <v>95</v>
      </c>
      <c r="BK147" s="149">
        <f t="shared" si="19"/>
        <v>0</v>
      </c>
      <c r="BL147" s="17" t="s">
        <v>440</v>
      </c>
      <c r="BM147" s="148" t="s">
        <v>345</v>
      </c>
    </row>
    <row r="148" spans="2:65" s="1" customFormat="1" ht="16.5" customHeight="1">
      <c r="B148" s="33"/>
      <c r="C148" s="137" t="s">
        <v>7</v>
      </c>
      <c r="D148" s="137" t="s">
        <v>435</v>
      </c>
      <c r="E148" s="138" t="s">
        <v>7759</v>
      </c>
      <c r="F148" s="139" t="s">
        <v>7760</v>
      </c>
      <c r="G148" s="140" t="s">
        <v>1387</v>
      </c>
      <c r="H148" s="141">
        <v>1</v>
      </c>
      <c r="I148" s="142"/>
      <c r="J148" s="143">
        <f t="shared" si="10"/>
        <v>0</v>
      </c>
      <c r="K148" s="139" t="s">
        <v>528</v>
      </c>
      <c r="L148" s="33"/>
      <c r="M148" s="144" t="s">
        <v>1</v>
      </c>
      <c r="N148" s="145" t="s">
        <v>52</v>
      </c>
      <c r="P148" s="146">
        <f t="shared" si="11"/>
        <v>0</v>
      </c>
      <c r="Q148" s="146">
        <v>0</v>
      </c>
      <c r="R148" s="146">
        <f t="shared" si="12"/>
        <v>0</v>
      </c>
      <c r="S148" s="146">
        <v>0</v>
      </c>
      <c r="T148" s="147">
        <f t="shared" si="13"/>
        <v>0</v>
      </c>
      <c r="AR148" s="148" t="s">
        <v>440</v>
      </c>
      <c r="AT148" s="148" t="s">
        <v>435</v>
      </c>
      <c r="AU148" s="148" t="s">
        <v>95</v>
      </c>
      <c r="AY148" s="17" t="s">
        <v>432</v>
      </c>
      <c r="BE148" s="149">
        <f t="shared" si="14"/>
        <v>0</v>
      </c>
      <c r="BF148" s="149">
        <f t="shared" si="15"/>
        <v>0</v>
      </c>
      <c r="BG148" s="149">
        <f t="shared" si="16"/>
        <v>0</v>
      </c>
      <c r="BH148" s="149">
        <f t="shared" si="17"/>
        <v>0</v>
      </c>
      <c r="BI148" s="149">
        <f t="shared" si="18"/>
        <v>0</v>
      </c>
      <c r="BJ148" s="17" t="s">
        <v>95</v>
      </c>
      <c r="BK148" s="149">
        <f t="shared" si="19"/>
        <v>0</v>
      </c>
      <c r="BL148" s="17" t="s">
        <v>440</v>
      </c>
      <c r="BM148" s="148" t="s">
        <v>359</v>
      </c>
    </row>
    <row r="149" spans="2:65" s="1" customFormat="1" ht="16.5" customHeight="1">
      <c r="B149" s="33"/>
      <c r="C149" s="137" t="s">
        <v>599</v>
      </c>
      <c r="D149" s="137" t="s">
        <v>435</v>
      </c>
      <c r="E149" s="138" t="s">
        <v>7761</v>
      </c>
      <c r="F149" s="139" t="s">
        <v>7762</v>
      </c>
      <c r="G149" s="140" t="s">
        <v>1387</v>
      </c>
      <c r="H149" s="141">
        <v>1</v>
      </c>
      <c r="I149" s="142"/>
      <c r="J149" s="143">
        <f t="shared" si="10"/>
        <v>0</v>
      </c>
      <c r="K149" s="139" t="s">
        <v>528</v>
      </c>
      <c r="L149" s="33"/>
      <c r="M149" s="144" t="s">
        <v>1</v>
      </c>
      <c r="N149" s="145" t="s">
        <v>52</v>
      </c>
      <c r="P149" s="146">
        <f t="shared" si="11"/>
        <v>0</v>
      </c>
      <c r="Q149" s="146">
        <v>0</v>
      </c>
      <c r="R149" s="146">
        <f t="shared" si="12"/>
        <v>0</v>
      </c>
      <c r="S149" s="146">
        <v>0</v>
      </c>
      <c r="T149" s="147">
        <f t="shared" si="13"/>
        <v>0</v>
      </c>
      <c r="AR149" s="148" t="s">
        <v>440</v>
      </c>
      <c r="AT149" s="148" t="s">
        <v>435</v>
      </c>
      <c r="AU149" s="148" t="s">
        <v>95</v>
      </c>
      <c r="AY149" s="17" t="s">
        <v>432</v>
      </c>
      <c r="BE149" s="149">
        <f t="shared" si="14"/>
        <v>0</v>
      </c>
      <c r="BF149" s="149">
        <f t="shared" si="15"/>
        <v>0</v>
      </c>
      <c r="BG149" s="149">
        <f t="shared" si="16"/>
        <v>0</v>
      </c>
      <c r="BH149" s="149">
        <f t="shared" si="17"/>
        <v>0</v>
      </c>
      <c r="BI149" s="149">
        <f t="shared" si="18"/>
        <v>0</v>
      </c>
      <c r="BJ149" s="17" t="s">
        <v>95</v>
      </c>
      <c r="BK149" s="149">
        <f t="shared" si="19"/>
        <v>0</v>
      </c>
      <c r="BL149" s="17" t="s">
        <v>440</v>
      </c>
      <c r="BM149" s="148" t="s">
        <v>373</v>
      </c>
    </row>
    <row r="150" spans="2:65" s="1" customFormat="1" ht="16.5" customHeight="1">
      <c r="B150" s="33"/>
      <c r="C150" s="137" t="s">
        <v>606</v>
      </c>
      <c r="D150" s="137" t="s">
        <v>435</v>
      </c>
      <c r="E150" s="138" t="s">
        <v>7763</v>
      </c>
      <c r="F150" s="139" t="s">
        <v>7764</v>
      </c>
      <c r="G150" s="140" t="s">
        <v>1387</v>
      </c>
      <c r="H150" s="141">
        <v>1</v>
      </c>
      <c r="I150" s="142"/>
      <c r="J150" s="143">
        <f t="shared" si="10"/>
        <v>0</v>
      </c>
      <c r="K150" s="139" t="s">
        <v>528</v>
      </c>
      <c r="L150" s="33"/>
      <c r="M150" s="144" t="s">
        <v>1</v>
      </c>
      <c r="N150" s="145" t="s">
        <v>52</v>
      </c>
      <c r="P150" s="146">
        <f t="shared" si="11"/>
        <v>0</v>
      </c>
      <c r="Q150" s="146">
        <v>0</v>
      </c>
      <c r="R150" s="146">
        <f t="shared" si="12"/>
        <v>0</v>
      </c>
      <c r="S150" s="146">
        <v>0</v>
      </c>
      <c r="T150" s="147">
        <f t="shared" si="13"/>
        <v>0</v>
      </c>
      <c r="AR150" s="148" t="s">
        <v>440</v>
      </c>
      <c r="AT150" s="148" t="s">
        <v>435</v>
      </c>
      <c r="AU150" s="148" t="s">
        <v>95</v>
      </c>
      <c r="AY150" s="17" t="s">
        <v>432</v>
      </c>
      <c r="BE150" s="149">
        <f t="shared" si="14"/>
        <v>0</v>
      </c>
      <c r="BF150" s="149">
        <f t="shared" si="15"/>
        <v>0</v>
      </c>
      <c r="BG150" s="149">
        <f t="shared" si="16"/>
        <v>0</v>
      </c>
      <c r="BH150" s="149">
        <f t="shared" si="17"/>
        <v>0</v>
      </c>
      <c r="BI150" s="149">
        <f t="shared" si="18"/>
        <v>0</v>
      </c>
      <c r="BJ150" s="17" t="s">
        <v>95</v>
      </c>
      <c r="BK150" s="149">
        <f t="shared" si="19"/>
        <v>0</v>
      </c>
      <c r="BL150" s="17" t="s">
        <v>440</v>
      </c>
      <c r="BM150" s="148" t="s">
        <v>1152</v>
      </c>
    </row>
    <row r="151" spans="2:65" s="1" customFormat="1" ht="16.5" customHeight="1">
      <c r="B151" s="33"/>
      <c r="C151" s="137" t="s">
        <v>611</v>
      </c>
      <c r="D151" s="137" t="s">
        <v>435</v>
      </c>
      <c r="E151" s="138" t="s">
        <v>7765</v>
      </c>
      <c r="F151" s="139" t="s">
        <v>7766</v>
      </c>
      <c r="G151" s="140" t="s">
        <v>1387</v>
      </c>
      <c r="H151" s="141">
        <v>1</v>
      </c>
      <c r="I151" s="142"/>
      <c r="J151" s="143">
        <f t="shared" si="10"/>
        <v>0</v>
      </c>
      <c r="K151" s="139" t="s">
        <v>528</v>
      </c>
      <c r="L151" s="33"/>
      <c r="M151" s="144" t="s">
        <v>1</v>
      </c>
      <c r="N151" s="145" t="s">
        <v>52</v>
      </c>
      <c r="P151" s="146">
        <f t="shared" si="11"/>
        <v>0</v>
      </c>
      <c r="Q151" s="146">
        <v>0</v>
      </c>
      <c r="R151" s="146">
        <f t="shared" si="12"/>
        <v>0</v>
      </c>
      <c r="S151" s="146">
        <v>0</v>
      </c>
      <c r="T151" s="147">
        <f t="shared" si="13"/>
        <v>0</v>
      </c>
      <c r="AR151" s="148" t="s">
        <v>440</v>
      </c>
      <c r="AT151" s="148" t="s">
        <v>435</v>
      </c>
      <c r="AU151" s="148" t="s">
        <v>95</v>
      </c>
      <c r="AY151" s="17" t="s">
        <v>432</v>
      </c>
      <c r="BE151" s="149">
        <f t="shared" si="14"/>
        <v>0</v>
      </c>
      <c r="BF151" s="149">
        <f t="shared" si="15"/>
        <v>0</v>
      </c>
      <c r="BG151" s="149">
        <f t="shared" si="16"/>
        <v>0</v>
      </c>
      <c r="BH151" s="149">
        <f t="shared" si="17"/>
        <v>0</v>
      </c>
      <c r="BI151" s="149">
        <f t="shared" si="18"/>
        <v>0</v>
      </c>
      <c r="BJ151" s="17" t="s">
        <v>95</v>
      </c>
      <c r="BK151" s="149">
        <f t="shared" si="19"/>
        <v>0</v>
      </c>
      <c r="BL151" s="17" t="s">
        <v>440</v>
      </c>
      <c r="BM151" s="148" t="s">
        <v>1158</v>
      </c>
    </row>
    <row r="152" spans="2:65" s="1" customFormat="1" ht="16.5" customHeight="1">
      <c r="B152" s="33"/>
      <c r="C152" s="137" t="s">
        <v>618</v>
      </c>
      <c r="D152" s="137" t="s">
        <v>435</v>
      </c>
      <c r="E152" s="138" t="s">
        <v>7767</v>
      </c>
      <c r="F152" s="139" t="s">
        <v>7768</v>
      </c>
      <c r="G152" s="140" t="s">
        <v>1387</v>
      </c>
      <c r="H152" s="141">
        <v>2</v>
      </c>
      <c r="I152" s="142"/>
      <c r="J152" s="143">
        <f t="shared" si="10"/>
        <v>0</v>
      </c>
      <c r="K152" s="139" t="s">
        <v>528</v>
      </c>
      <c r="L152" s="33"/>
      <c r="M152" s="144" t="s">
        <v>1</v>
      </c>
      <c r="N152" s="145" t="s">
        <v>52</v>
      </c>
      <c r="P152" s="146">
        <f t="shared" si="11"/>
        <v>0</v>
      </c>
      <c r="Q152" s="146">
        <v>0</v>
      </c>
      <c r="R152" s="146">
        <f t="shared" si="12"/>
        <v>0</v>
      </c>
      <c r="S152" s="146">
        <v>0</v>
      </c>
      <c r="T152" s="147">
        <f t="shared" si="13"/>
        <v>0</v>
      </c>
      <c r="AR152" s="148" t="s">
        <v>440</v>
      </c>
      <c r="AT152" s="148" t="s">
        <v>435</v>
      </c>
      <c r="AU152" s="148" t="s">
        <v>95</v>
      </c>
      <c r="AY152" s="17" t="s">
        <v>432</v>
      </c>
      <c r="BE152" s="149">
        <f t="shared" si="14"/>
        <v>0</v>
      </c>
      <c r="BF152" s="149">
        <f t="shared" si="15"/>
        <v>0</v>
      </c>
      <c r="BG152" s="149">
        <f t="shared" si="16"/>
        <v>0</v>
      </c>
      <c r="BH152" s="149">
        <f t="shared" si="17"/>
        <v>0</v>
      </c>
      <c r="BI152" s="149">
        <f t="shared" si="18"/>
        <v>0</v>
      </c>
      <c r="BJ152" s="17" t="s">
        <v>95</v>
      </c>
      <c r="BK152" s="149">
        <f t="shared" si="19"/>
        <v>0</v>
      </c>
      <c r="BL152" s="17" t="s">
        <v>440</v>
      </c>
      <c r="BM152" s="148" t="s">
        <v>387</v>
      </c>
    </row>
    <row r="153" spans="2:65" s="11" customFormat="1" ht="25.9" customHeight="1">
      <c r="B153" s="125"/>
      <c r="D153" s="126" t="s">
        <v>86</v>
      </c>
      <c r="E153" s="127" t="s">
        <v>7769</v>
      </c>
      <c r="F153" s="127" t="s">
        <v>7770</v>
      </c>
      <c r="I153" s="128"/>
      <c r="J153" s="129">
        <f>BK153</f>
        <v>0</v>
      </c>
      <c r="L153" s="125"/>
      <c r="M153" s="130"/>
      <c r="P153" s="131">
        <f>SUM(P154:P157)</f>
        <v>0</v>
      </c>
      <c r="R153" s="131">
        <f>SUM(R154:R157)</f>
        <v>0</v>
      </c>
      <c r="T153" s="132">
        <f>SUM(T154:T157)</f>
        <v>0</v>
      </c>
      <c r="AR153" s="126" t="s">
        <v>95</v>
      </c>
      <c r="AT153" s="133" t="s">
        <v>86</v>
      </c>
      <c r="AU153" s="133" t="s">
        <v>87</v>
      </c>
      <c r="AY153" s="126" t="s">
        <v>432</v>
      </c>
      <c r="BK153" s="134">
        <f>SUM(BK154:BK157)</f>
        <v>0</v>
      </c>
    </row>
    <row r="154" spans="2:65" s="1" customFormat="1" ht="16.5" customHeight="1">
      <c r="B154" s="33"/>
      <c r="C154" s="137" t="s">
        <v>829</v>
      </c>
      <c r="D154" s="137" t="s">
        <v>435</v>
      </c>
      <c r="E154" s="138" t="s">
        <v>7771</v>
      </c>
      <c r="F154" s="139" t="s">
        <v>7772</v>
      </c>
      <c r="G154" s="140" t="s">
        <v>1387</v>
      </c>
      <c r="H154" s="141">
        <v>1</v>
      </c>
      <c r="I154" s="142"/>
      <c r="J154" s="143">
        <f>ROUND(I154*H154,2)</f>
        <v>0</v>
      </c>
      <c r="K154" s="139" t="s">
        <v>528</v>
      </c>
      <c r="L154" s="33"/>
      <c r="M154" s="144" t="s">
        <v>1</v>
      </c>
      <c r="N154" s="145" t="s">
        <v>52</v>
      </c>
      <c r="P154" s="146">
        <f>O154*H154</f>
        <v>0</v>
      </c>
      <c r="Q154" s="146">
        <v>0</v>
      </c>
      <c r="R154" s="146">
        <f>Q154*H154</f>
        <v>0</v>
      </c>
      <c r="S154" s="146">
        <v>0</v>
      </c>
      <c r="T154" s="147">
        <f>S154*H154</f>
        <v>0</v>
      </c>
      <c r="AR154" s="148" t="s">
        <v>440</v>
      </c>
      <c r="AT154" s="148" t="s">
        <v>435</v>
      </c>
      <c r="AU154" s="148" t="s">
        <v>95</v>
      </c>
      <c r="AY154" s="17" t="s">
        <v>432</v>
      </c>
      <c r="BE154" s="149">
        <f>IF(N154="základní",J154,0)</f>
        <v>0</v>
      </c>
      <c r="BF154" s="149">
        <f>IF(N154="snížená",J154,0)</f>
        <v>0</v>
      </c>
      <c r="BG154" s="149">
        <f>IF(N154="zákl. přenesená",J154,0)</f>
        <v>0</v>
      </c>
      <c r="BH154" s="149">
        <f>IF(N154="sníž. přenesená",J154,0)</f>
        <v>0</v>
      </c>
      <c r="BI154" s="149">
        <f>IF(N154="nulová",J154,0)</f>
        <v>0</v>
      </c>
      <c r="BJ154" s="17" t="s">
        <v>95</v>
      </c>
      <c r="BK154" s="149">
        <f>ROUND(I154*H154,2)</f>
        <v>0</v>
      </c>
      <c r="BL154" s="17" t="s">
        <v>440</v>
      </c>
      <c r="BM154" s="148" t="s">
        <v>1167</v>
      </c>
    </row>
    <row r="155" spans="2:65" s="1" customFormat="1" ht="16.5" customHeight="1">
      <c r="B155" s="33"/>
      <c r="C155" s="137" t="s">
        <v>834</v>
      </c>
      <c r="D155" s="137" t="s">
        <v>435</v>
      </c>
      <c r="E155" s="138" t="s">
        <v>7773</v>
      </c>
      <c r="F155" s="139" t="s">
        <v>7774</v>
      </c>
      <c r="G155" s="140" t="s">
        <v>1387</v>
      </c>
      <c r="H155" s="141">
        <v>1</v>
      </c>
      <c r="I155" s="142"/>
      <c r="J155" s="143">
        <f>ROUND(I155*H155,2)</f>
        <v>0</v>
      </c>
      <c r="K155" s="139" t="s">
        <v>528</v>
      </c>
      <c r="L155" s="33"/>
      <c r="M155" s="144" t="s">
        <v>1</v>
      </c>
      <c r="N155" s="145" t="s">
        <v>52</v>
      </c>
      <c r="P155" s="146">
        <f>O155*H155</f>
        <v>0</v>
      </c>
      <c r="Q155" s="146">
        <v>0</v>
      </c>
      <c r="R155" s="146">
        <f>Q155*H155</f>
        <v>0</v>
      </c>
      <c r="S155" s="146">
        <v>0</v>
      </c>
      <c r="T155" s="147">
        <f>S155*H155</f>
        <v>0</v>
      </c>
      <c r="AR155" s="148" t="s">
        <v>440</v>
      </c>
      <c r="AT155" s="148" t="s">
        <v>435</v>
      </c>
      <c r="AU155" s="148" t="s">
        <v>95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440</v>
      </c>
      <c r="BM155" s="148" t="s">
        <v>1172</v>
      </c>
    </row>
    <row r="156" spans="2:65" s="1" customFormat="1" ht="16.5" customHeight="1">
      <c r="B156" s="33"/>
      <c r="C156" s="137" t="s">
        <v>839</v>
      </c>
      <c r="D156" s="137" t="s">
        <v>435</v>
      </c>
      <c r="E156" s="138" t="s">
        <v>7775</v>
      </c>
      <c r="F156" s="139" t="s">
        <v>7776</v>
      </c>
      <c r="G156" s="140" t="s">
        <v>1387</v>
      </c>
      <c r="H156" s="141">
        <v>1</v>
      </c>
      <c r="I156" s="142"/>
      <c r="J156" s="143">
        <f>ROUND(I156*H156,2)</f>
        <v>0</v>
      </c>
      <c r="K156" s="139" t="s">
        <v>528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0</v>
      </c>
      <c r="T156" s="147">
        <f>S156*H156</f>
        <v>0</v>
      </c>
      <c r="AR156" s="148" t="s">
        <v>440</v>
      </c>
      <c r="AT156" s="148" t="s">
        <v>435</v>
      </c>
      <c r="AU156" s="148" t="s">
        <v>95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440</v>
      </c>
      <c r="BM156" s="148" t="s">
        <v>1181</v>
      </c>
    </row>
    <row r="157" spans="2:65" s="1" customFormat="1" ht="16.5" customHeight="1">
      <c r="B157" s="33"/>
      <c r="C157" s="137" t="s">
        <v>845</v>
      </c>
      <c r="D157" s="137" t="s">
        <v>435</v>
      </c>
      <c r="E157" s="138" t="s">
        <v>7777</v>
      </c>
      <c r="F157" s="139" t="s">
        <v>7778</v>
      </c>
      <c r="G157" s="140" t="s">
        <v>1387</v>
      </c>
      <c r="H157" s="141">
        <v>1</v>
      </c>
      <c r="I157" s="142"/>
      <c r="J157" s="143">
        <f>ROUND(I157*H157,2)</f>
        <v>0</v>
      </c>
      <c r="K157" s="139" t="s">
        <v>528</v>
      </c>
      <c r="L157" s="33"/>
      <c r="M157" s="144" t="s">
        <v>1</v>
      </c>
      <c r="N157" s="145" t="s">
        <v>52</v>
      </c>
      <c r="P157" s="146">
        <f>O157*H157</f>
        <v>0</v>
      </c>
      <c r="Q157" s="146">
        <v>0</v>
      </c>
      <c r="R157" s="146">
        <f>Q157*H157</f>
        <v>0</v>
      </c>
      <c r="S157" s="146">
        <v>0</v>
      </c>
      <c r="T157" s="147">
        <f>S157*H157</f>
        <v>0</v>
      </c>
      <c r="AR157" s="148" t="s">
        <v>440</v>
      </c>
      <c r="AT157" s="148" t="s">
        <v>435</v>
      </c>
      <c r="AU157" s="148" t="s">
        <v>95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440</v>
      </c>
      <c r="BM157" s="148" t="s">
        <v>1194</v>
      </c>
    </row>
    <row r="158" spans="2:65" s="11" customFormat="1" ht="25.9" customHeight="1">
      <c r="B158" s="125"/>
      <c r="D158" s="126" t="s">
        <v>86</v>
      </c>
      <c r="E158" s="127" t="s">
        <v>7779</v>
      </c>
      <c r="F158" s="127" t="s">
        <v>7780</v>
      </c>
      <c r="I158" s="128"/>
      <c r="J158" s="129">
        <f>BK158</f>
        <v>0</v>
      </c>
      <c r="L158" s="125"/>
      <c r="M158" s="130"/>
      <c r="P158" s="131">
        <f>SUM(P159:P161)</f>
        <v>0</v>
      </c>
      <c r="R158" s="131">
        <f>SUM(R159:R161)</f>
        <v>0</v>
      </c>
      <c r="T158" s="132">
        <f>SUM(T159:T161)</f>
        <v>0</v>
      </c>
      <c r="AR158" s="126" t="s">
        <v>95</v>
      </c>
      <c r="AT158" s="133" t="s">
        <v>86</v>
      </c>
      <c r="AU158" s="133" t="s">
        <v>87</v>
      </c>
      <c r="AY158" s="126" t="s">
        <v>432</v>
      </c>
      <c r="BK158" s="134">
        <f>SUM(BK159:BK161)</f>
        <v>0</v>
      </c>
    </row>
    <row r="159" spans="2:65" s="1" customFormat="1" ht="16.5" customHeight="1">
      <c r="B159" s="33"/>
      <c r="C159" s="137" t="s">
        <v>284</v>
      </c>
      <c r="D159" s="137" t="s">
        <v>435</v>
      </c>
      <c r="E159" s="138" t="s">
        <v>7781</v>
      </c>
      <c r="F159" s="139" t="s">
        <v>7782</v>
      </c>
      <c r="G159" s="140" t="s">
        <v>1387</v>
      </c>
      <c r="H159" s="141">
        <v>1</v>
      </c>
      <c r="I159" s="142"/>
      <c r="J159" s="143">
        <f>ROUND(I159*H159,2)</f>
        <v>0</v>
      </c>
      <c r="K159" s="139" t="s">
        <v>528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440</v>
      </c>
      <c r="AT159" s="148" t="s">
        <v>435</v>
      </c>
      <c r="AU159" s="148" t="s">
        <v>95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440</v>
      </c>
      <c r="BM159" s="148" t="s">
        <v>1203</v>
      </c>
    </row>
    <row r="160" spans="2:65" s="1" customFormat="1" ht="16.5" customHeight="1">
      <c r="B160" s="33"/>
      <c r="C160" s="137" t="s">
        <v>287</v>
      </c>
      <c r="D160" s="137" t="s">
        <v>435</v>
      </c>
      <c r="E160" s="138" t="s">
        <v>7783</v>
      </c>
      <c r="F160" s="139" t="s">
        <v>7784</v>
      </c>
      <c r="G160" s="140" t="s">
        <v>1387</v>
      </c>
      <c r="H160" s="141">
        <v>1</v>
      </c>
      <c r="I160" s="142"/>
      <c r="J160" s="143">
        <f>ROUND(I160*H160,2)</f>
        <v>0</v>
      </c>
      <c r="K160" s="139" t="s">
        <v>528</v>
      </c>
      <c r="L160" s="33"/>
      <c r="M160" s="144" t="s">
        <v>1</v>
      </c>
      <c r="N160" s="145" t="s">
        <v>52</v>
      </c>
      <c r="P160" s="146">
        <f>O160*H160</f>
        <v>0</v>
      </c>
      <c r="Q160" s="146">
        <v>0</v>
      </c>
      <c r="R160" s="146">
        <f>Q160*H160</f>
        <v>0</v>
      </c>
      <c r="S160" s="146">
        <v>0</v>
      </c>
      <c r="T160" s="147">
        <f>S160*H160</f>
        <v>0</v>
      </c>
      <c r="AR160" s="148" t="s">
        <v>440</v>
      </c>
      <c r="AT160" s="148" t="s">
        <v>435</v>
      </c>
      <c r="AU160" s="148" t="s">
        <v>95</v>
      </c>
      <c r="AY160" s="17" t="s">
        <v>432</v>
      </c>
      <c r="BE160" s="149">
        <f>IF(N160="základní",J160,0)</f>
        <v>0</v>
      </c>
      <c r="BF160" s="149">
        <f>IF(N160="snížená",J160,0)</f>
        <v>0</v>
      </c>
      <c r="BG160" s="149">
        <f>IF(N160="zákl. přenesená",J160,0)</f>
        <v>0</v>
      </c>
      <c r="BH160" s="149">
        <f>IF(N160="sníž. přenesená",J160,0)</f>
        <v>0</v>
      </c>
      <c r="BI160" s="149">
        <f>IF(N160="nulová",J160,0)</f>
        <v>0</v>
      </c>
      <c r="BJ160" s="17" t="s">
        <v>95</v>
      </c>
      <c r="BK160" s="149">
        <f>ROUND(I160*H160,2)</f>
        <v>0</v>
      </c>
      <c r="BL160" s="17" t="s">
        <v>440</v>
      </c>
      <c r="BM160" s="148" t="s">
        <v>1214</v>
      </c>
    </row>
    <row r="161" spans="2:65" s="1" customFormat="1" ht="16.5" customHeight="1">
      <c r="B161" s="33"/>
      <c r="C161" s="137" t="s">
        <v>297</v>
      </c>
      <c r="D161" s="137" t="s">
        <v>435</v>
      </c>
      <c r="E161" s="138" t="s">
        <v>7785</v>
      </c>
      <c r="F161" s="139" t="s">
        <v>7786</v>
      </c>
      <c r="G161" s="140" t="s">
        <v>1387</v>
      </c>
      <c r="H161" s="141">
        <v>1</v>
      </c>
      <c r="I161" s="142"/>
      <c r="J161" s="143">
        <f>ROUND(I161*H161,2)</f>
        <v>0</v>
      </c>
      <c r="K161" s="139" t="s">
        <v>528</v>
      </c>
      <c r="L161" s="33"/>
      <c r="M161" s="144" t="s">
        <v>1</v>
      </c>
      <c r="N161" s="145" t="s">
        <v>52</v>
      </c>
      <c r="P161" s="146">
        <f>O161*H161</f>
        <v>0</v>
      </c>
      <c r="Q161" s="146">
        <v>0</v>
      </c>
      <c r="R161" s="146">
        <f>Q161*H161</f>
        <v>0</v>
      </c>
      <c r="S161" s="146">
        <v>0</v>
      </c>
      <c r="T161" s="147">
        <f>S161*H161</f>
        <v>0</v>
      </c>
      <c r="AR161" s="148" t="s">
        <v>440</v>
      </c>
      <c r="AT161" s="148" t="s">
        <v>435</v>
      </c>
      <c r="AU161" s="148" t="s">
        <v>95</v>
      </c>
      <c r="AY161" s="17" t="s">
        <v>432</v>
      </c>
      <c r="BE161" s="149">
        <f>IF(N161="základní",J161,0)</f>
        <v>0</v>
      </c>
      <c r="BF161" s="149">
        <f>IF(N161="snížená",J161,0)</f>
        <v>0</v>
      </c>
      <c r="BG161" s="149">
        <f>IF(N161="zákl. přenesená",J161,0)</f>
        <v>0</v>
      </c>
      <c r="BH161" s="149">
        <f>IF(N161="sníž. přenesená",J161,0)</f>
        <v>0</v>
      </c>
      <c r="BI161" s="149">
        <f>IF(N161="nulová",J161,0)</f>
        <v>0</v>
      </c>
      <c r="BJ161" s="17" t="s">
        <v>95</v>
      </c>
      <c r="BK161" s="149">
        <f>ROUND(I161*H161,2)</f>
        <v>0</v>
      </c>
      <c r="BL161" s="17" t="s">
        <v>440</v>
      </c>
      <c r="BM161" s="148" t="s">
        <v>1218</v>
      </c>
    </row>
    <row r="162" spans="2:65" s="11" customFormat="1" ht="25.9" customHeight="1">
      <c r="B162" s="125"/>
      <c r="D162" s="126" t="s">
        <v>86</v>
      </c>
      <c r="E162" s="127" t="s">
        <v>7787</v>
      </c>
      <c r="F162" s="127" t="s">
        <v>7788</v>
      </c>
      <c r="I162" s="128"/>
      <c r="J162" s="129">
        <f>BK162</f>
        <v>0</v>
      </c>
      <c r="L162" s="125"/>
      <c r="M162" s="130"/>
      <c r="P162" s="131">
        <f>SUM(P163:P167)</f>
        <v>0</v>
      </c>
      <c r="R162" s="131">
        <f>SUM(R163:R167)</f>
        <v>0</v>
      </c>
      <c r="T162" s="132">
        <f>SUM(T163:T167)</f>
        <v>0</v>
      </c>
      <c r="AR162" s="126" t="s">
        <v>95</v>
      </c>
      <c r="AT162" s="133" t="s">
        <v>86</v>
      </c>
      <c r="AU162" s="133" t="s">
        <v>87</v>
      </c>
      <c r="AY162" s="126" t="s">
        <v>432</v>
      </c>
      <c r="BK162" s="134">
        <f>SUM(BK163:BK167)</f>
        <v>0</v>
      </c>
    </row>
    <row r="163" spans="2:65" s="1" customFormat="1" ht="21.75" customHeight="1">
      <c r="B163" s="33"/>
      <c r="C163" s="137" t="s">
        <v>313</v>
      </c>
      <c r="D163" s="137" t="s">
        <v>435</v>
      </c>
      <c r="E163" s="138" t="s">
        <v>7789</v>
      </c>
      <c r="F163" s="139" t="s">
        <v>7790</v>
      </c>
      <c r="G163" s="140" t="s">
        <v>438</v>
      </c>
      <c r="H163" s="141">
        <v>1</v>
      </c>
      <c r="I163" s="142"/>
      <c r="J163" s="143">
        <f>ROUND(I163*H163,2)</f>
        <v>0</v>
      </c>
      <c r="K163" s="139" t="s">
        <v>528</v>
      </c>
      <c r="L163" s="33"/>
      <c r="M163" s="144" t="s">
        <v>1</v>
      </c>
      <c r="N163" s="145" t="s">
        <v>52</v>
      </c>
      <c r="P163" s="146">
        <f>O163*H163</f>
        <v>0</v>
      </c>
      <c r="Q163" s="146">
        <v>0</v>
      </c>
      <c r="R163" s="146">
        <f>Q163*H163</f>
        <v>0</v>
      </c>
      <c r="S163" s="146">
        <v>0</v>
      </c>
      <c r="T163" s="147">
        <f>S163*H163</f>
        <v>0</v>
      </c>
      <c r="AR163" s="148" t="s">
        <v>440</v>
      </c>
      <c r="AT163" s="148" t="s">
        <v>435</v>
      </c>
      <c r="AU163" s="148" t="s">
        <v>95</v>
      </c>
      <c r="AY163" s="17" t="s">
        <v>432</v>
      </c>
      <c r="BE163" s="149">
        <f>IF(N163="základní",J163,0)</f>
        <v>0</v>
      </c>
      <c r="BF163" s="149">
        <f>IF(N163="snížená",J163,0)</f>
        <v>0</v>
      </c>
      <c r="BG163" s="149">
        <f>IF(N163="zákl. přenesená",J163,0)</f>
        <v>0</v>
      </c>
      <c r="BH163" s="149">
        <f>IF(N163="sníž. přenesená",J163,0)</f>
        <v>0</v>
      </c>
      <c r="BI163" s="149">
        <f>IF(N163="nulová",J163,0)</f>
        <v>0</v>
      </c>
      <c r="BJ163" s="17" t="s">
        <v>95</v>
      </c>
      <c r="BK163" s="149">
        <f>ROUND(I163*H163,2)</f>
        <v>0</v>
      </c>
      <c r="BL163" s="17" t="s">
        <v>440</v>
      </c>
      <c r="BM163" s="148" t="s">
        <v>1224</v>
      </c>
    </row>
    <row r="164" spans="2:65" s="1" customFormat="1" ht="21.75" customHeight="1">
      <c r="B164" s="33"/>
      <c r="C164" s="137" t="s">
        <v>871</v>
      </c>
      <c r="D164" s="137" t="s">
        <v>435</v>
      </c>
      <c r="E164" s="138" t="s">
        <v>7791</v>
      </c>
      <c r="F164" s="139" t="s">
        <v>7792</v>
      </c>
      <c r="G164" s="140" t="s">
        <v>438</v>
      </c>
      <c r="H164" s="141">
        <v>1</v>
      </c>
      <c r="I164" s="142"/>
      <c r="J164" s="143">
        <f>ROUND(I164*H164,2)</f>
        <v>0</v>
      </c>
      <c r="K164" s="139" t="s">
        <v>528</v>
      </c>
      <c r="L164" s="33"/>
      <c r="M164" s="144" t="s">
        <v>1</v>
      </c>
      <c r="N164" s="145" t="s">
        <v>52</v>
      </c>
      <c r="P164" s="146">
        <f>O164*H164</f>
        <v>0</v>
      </c>
      <c r="Q164" s="146">
        <v>0</v>
      </c>
      <c r="R164" s="146">
        <f>Q164*H164</f>
        <v>0</v>
      </c>
      <c r="S164" s="146">
        <v>0</v>
      </c>
      <c r="T164" s="147">
        <f>S164*H164</f>
        <v>0</v>
      </c>
      <c r="AR164" s="148" t="s">
        <v>440</v>
      </c>
      <c r="AT164" s="148" t="s">
        <v>435</v>
      </c>
      <c r="AU164" s="148" t="s">
        <v>95</v>
      </c>
      <c r="AY164" s="17" t="s">
        <v>432</v>
      </c>
      <c r="BE164" s="149">
        <f>IF(N164="základní",J164,0)</f>
        <v>0</v>
      </c>
      <c r="BF164" s="149">
        <f>IF(N164="snížená",J164,0)</f>
        <v>0</v>
      </c>
      <c r="BG164" s="149">
        <f>IF(N164="zákl. přenesená",J164,0)</f>
        <v>0</v>
      </c>
      <c r="BH164" s="149">
        <f>IF(N164="sníž. přenesená",J164,0)</f>
        <v>0</v>
      </c>
      <c r="BI164" s="149">
        <f>IF(N164="nulová",J164,0)</f>
        <v>0</v>
      </c>
      <c r="BJ164" s="17" t="s">
        <v>95</v>
      </c>
      <c r="BK164" s="149">
        <f>ROUND(I164*H164,2)</f>
        <v>0</v>
      </c>
      <c r="BL164" s="17" t="s">
        <v>440</v>
      </c>
      <c r="BM164" s="148" t="s">
        <v>1231</v>
      </c>
    </row>
    <row r="165" spans="2:65" s="1" customFormat="1" ht="16.5" customHeight="1">
      <c r="B165" s="33"/>
      <c r="C165" s="137" t="s">
        <v>320</v>
      </c>
      <c r="D165" s="137" t="s">
        <v>435</v>
      </c>
      <c r="E165" s="138" t="s">
        <v>7793</v>
      </c>
      <c r="F165" s="139" t="s">
        <v>7794</v>
      </c>
      <c r="G165" s="140" t="s">
        <v>438</v>
      </c>
      <c r="H165" s="141">
        <v>1</v>
      </c>
      <c r="I165" s="142"/>
      <c r="J165" s="143">
        <f>ROUND(I165*H165,2)</f>
        <v>0</v>
      </c>
      <c r="K165" s="139" t="s">
        <v>528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0</v>
      </c>
      <c r="R165" s="146">
        <f>Q165*H165</f>
        <v>0</v>
      </c>
      <c r="S165" s="146">
        <v>0</v>
      </c>
      <c r="T165" s="147">
        <f>S165*H165</f>
        <v>0</v>
      </c>
      <c r="AR165" s="148" t="s">
        <v>440</v>
      </c>
      <c r="AT165" s="148" t="s">
        <v>435</v>
      </c>
      <c r="AU165" s="148" t="s">
        <v>95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440</v>
      </c>
      <c r="BM165" s="148" t="s">
        <v>1237</v>
      </c>
    </row>
    <row r="166" spans="2:65" s="1" customFormat="1" ht="16.5" customHeight="1">
      <c r="B166" s="33"/>
      <c r="C166" s="137" t="s">
        <v>324</v>
      </c>
      <c r="D166" s="137" t="s">
        <v>435</v>
      </c>
      <c r="E166" s="138" t="s">
        <v>7795</v>
      </c>
      <c r="F166" s="139" t="s">
        <v>7796</v>
      </c>
      <c r="G166" s="140" t="s">
        <v>438</v>
      </c>
      <c r="H166" s="141">
        <v>1</v>
      </c>
      <c r="I166" s="142"/>
      <c r="J166" s="143">
        <f>ROUND(I166*H166,2)</f>
        <v>0</v>
      </c>
      <c r="K166" s="139" t="s">
        <v>528</v>
      </c>
      <c r="L166" s="33"/>
      <c r="M166" s="144" t="s">
        <v>1</v>
      </c>
      <c r="N166" s="145" t="s">
        <v>52</v>
      </c>
      <c r="P166" s="146">
        <f>O166*H166</f>
        <v>0</v>
      </c>
      <c r="Q166" s="146">
        <v>0</v>
      </c>
      <c r="R166" s="146">
        <f>Q166*H166</f>
        <v>0</v>
      </c>
      <c r="S166" s="146">
        <v>0</v>
      </c>
      <c r="T166" s="147">
        <f>S166*H166</f>
        <v>0</v>
      </c>
      <c r="AR166" s="148" t="s">
        <v>440</v>
      </c>
      <c r="AT166" s="148" t="s">
        <v>435</v>
      </c>
      <c r="AU166" s="148" t="s">
        <v>95</v>
      </c>
      <c r="AY166" s="17" t="s">
        <v>432</v>
      </c>
      <c r="BE166" s="149">
        <f>IF(N166="základní",J166,0)</f>
        <v>0</v>
      </c>
      <c r="BF166" s="149">
        <f>IF(N166="snížená",J166,0)</f>
        <v>0</v>
      </c>
      <c r="BG166" s="149">
        <f>IF(N166="zákl. přenesená",J166,0)</f>
        <v>0</v>
      </c>
      <c r="BH166" s="149">
        <f>IF(N166="sníž. přenesená",J166,0)</f>
        <v>0</v>
      </c>
      <c r="BI166" s="149">
        <f>IF(N166="nulová",J166,0)</f>
        <v>0</v>
      </c>
      <c r="BJ166" s="17" t="s">
        <v>95</v>
      </c>
      <c r="BK166" s="149">
        <f>ROUND(I166*H166,2)</f>
        <v>0</v>
      </c>
      <c r="BL166" s="17" t="s">
        <v>440</v>
      </c>
      <c r="BM166" s="148" t="s">
        <v>1243</v>
      </c>
    </row>
    <row r="167" spans="2:65" s="1" customFormat="1" ht="16.5" customHeight="1">
      <c r="B167" s="33"/>
      <c r="C167" s="137" t="s">
        <v>328</v>
      </c>
      <c r="D167" s="137" t="s">
        <v>435</v>
      </c>
      <c r="E167" s="138" t="s">
        <v>7797</v>
      </c>
      <c r="F167" s="139" t="s">
        <v>7798</v>
      </c>
      <c r="G167" s="140" t="s">
        <v>438</v>
      </c>
      <c r="H167" s="141">
        <v>1</v>
      </c>
      <c r="I167" s="142"/>
      <c r="J167" s="143">
        <f>ROUND(I167*H167,2)</f>
        <v>0</v>
      </c>
      <c r="K167" s="139" t="s">
        <v>528</v>
      </c>
      <c r="L167" s="33"/>
      <c r="M167" s="178" t="s">
        <v>1</v>
      </c>
      <c r="N167" s="179" t="s">
        <v>52</v>
      </c>
      <c r="O167" s="180"/>
      <c r="P167" s="181">
        <f>O167*H167</f>
        <v>0</v>
      </c>
      <c r="Q167" s="181">
        <v>0</v>
      </c>
      <c r="R167" s="181">
        <f>Q167*H167</f>
        <v>0</v>
      </c>
      <c r="S167" s="181">
        <v>0</v>
      </c>
      <c r="T167" s="182">
        <f>S167*H167</f>
        <v>0</v>
      </c>
      <c r="AR167" s="148" t="s">
        <v>440</v>
      </c>
      <c r="AT167" s="148" t="s">
        <v>435</v>
      </c>
      <c r="AU167" s="148" t="s">
        <v>95</v>
      </c>
      <c r="AY167" s="17" t="s">
        <v>432</v>
      </c>
      <c r="BE167" s="149">
        <f>IF(N167="základní",J167,0)</f>
        <v>0</v>
      </c>
      <c r="BF167" s="149">
        <f>IF(N167="snížená",J167,0)</f>
        <v>0</v>
      </c>
      <c r="BG167" s="149">
        <f>IF(N167="zákl. přenesená",J167,0)</f>
        <v>0</v>
      </c>
      <c r="BH167" s="149">
        <f>IF(N167="sníž. přenesená",J167,0)</f>
        <v>0</v>
      </c>
      <c r="BI167" s="149">
        <f>IF(N167="nulová",J167,0)</f>
        <v>0</v>
      </c>
      <c r="BJ167" s="17" t="s">
        <v>95</v>
      </c>
      <c r="BK167" s="149">
        <f>ROUND(I167*H167,2)</f>
        <v>0</v>
      </c>
      <c r="BL167" s="17" t="s">
        <v>440</v>
      </c>
      <c r="BM167" s="148" t="s">
        <v>1250</v>
      </c>
    </row>
    <row r="168" spans="2:65" s="1" customFormat="1" ht="6.95" customHeight="1">
      <c r="B168" s="45"/>
      <c r="C168" s="46"/>
      <c r="D168" s="46"/>
      <c r="E168" s="46"/>
      <c r="F168" s="46"/>
      <c r="G168" s="46"/>
      <c r="H168" s="46"/>
      <c r="I168" s="46"/>
      <c r="J168" s="46"/>
      <c r="K168" s="46"/>
      <c r="L168" s="33"/>
    </row>
  </sheetData>
  <sheetProtection algorithmName="SHA-512" hashValue="8ce4fpj5JVrihEwhzjHRMG0gL29erDwYGesluJtZxxX3P6NBFtuQFAebAyn+XHsNHHjIfshkKkR4jyUPHBjSUA==" saltValue="x6jgZq7crZidUwRYya9G0qm2n6VcsJ0RVZ93bmUreNH0wnPxm3VfJH0qjxgf9I/2AX7d4VNhBjOWPctlUfeJxg==" spinCount="100000" sheet="1" objects="1" scenarios="1" formatColumns="0" formatRows="0" autoFilter="0"/>
  <autoFilter ref="C124:K167" xr:uid="{00000000-0009-0000-0000-00002D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theme="9" tint="0.59999389629810485"/>
    <pageSetUpPr fitToPage="1"/>
  </sheetPr>
  <dimension ref="B2:BM33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271</v>
      </c>
      <c r="AZ2" s="183" t="s">
        <v>6342</v>
      </c>
      <c r="BA2" s="183" t="s">
        <v>1</v>
      </c>
      <c r="BB2" s="183" t="s">
        <v>1</v>
      </c>
      <c r="BC2" s="183" t="s">
        <v>7799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6344</v>
      </c>
      <c r="BA3" s="183" t="s">
        <v>1</v>
      </c>
      <c r="BB3" s="183" t="s">
        <v>1</v>
      </c>
      <c r="BC3" s="183" t="s">
        <v>7800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7801</v>
      </c>
      <c r="BA4" s="183" t="s">
        <v>1</v>
      </c>
      <c r="BB4" s="183" t="s">
        <v>1</v>
      </c>
      <c r="BC4" s="183" t="s">
        <v>7800</v>
      </c>
      <c r="BD4" s="183" t="s">
        <v>97</v>
      </c>
    </row>
    <row r="5" spans="2:56" ht="6.95" customHeight="1">
      <c r="B5" s="20"/>
      <c r="L5" s="20"/>
      <c r="AZ5" s="183" t="s">
        <v>7802</v>
      </c>
      <c r="BA5" s="183" t="s">
        <v>1</v>
      </c>
      <c r="BB5" s="183" t="s">
        <v>1</v>
      </c>
      <c r="BC5" s="183" t="s">
        <v>7803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7804</v>
      </c>
      <c r="BA6" s="183" t="s">
        <v>1</v>
      </c>
      <c r="BB6" s="183" t="s">
        <v>1</v>
      </c>
      <c r="BC6" s="183" t="s">
        <v>7805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6350</v>
      </c>
      <c r="BA7" s="183" t="s">
        <v>1</v>
      </c>
      <c r="BB7" s="183" t="s">
        <v>1</v>
      </c>
      <c r="BC7" s="183" t="s">
        <v>7806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7807</v>
      </c>
      <c r="BA8" s="183" t="s">
        <v>1</v>
      </c>
      <c r="BB8" s="183" t="s">
        <v>1</v>
      </c>
      <c r="BC8" s="183" t="s">
        <v>7808</v>
      </c>
      <c r="BD8" s="183" t="s">
        <v>97</v>
      </c>
    </row>
    <row r="9" spans="2:56" s="1" customFormat="1" ht="16.5" customHeight="1">
      <c r="B9" s="33"/>
      <c r="E9" s="246" t="s">
        <v>7809</v>
      </c>
      <c r="F9" s="248"/>
      <c r="G9" s="248"/>
      <c r="H9" s="248"/>
      <c r="L9" s="33"/>
      <c r="AZ9" s="183" t="s">
        <v>5298</v>
      </c>
      <c r="BA9" s="183" t="s">
        <v>1</v>
      </c>
      <c r="BB9" s="183" t="s">
        <v>1</v>
      </c>
      <c r="BC9" s="183" t="s">
        <v>7810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7811</v>
      </c>
      <c r="BA10" s="183" t="s">
        <v>1</v>
      </c>
      <c r="BB10" s="183" t="s">
        <v>1</v>
      </c>
      <c r="BC10" s="183" t="s">
        <v>7812</v>
      </c>
      <c r="BD10" s="183" t="s">
        <v>97</v>
      </c>
    </row>
    <row r="11" spans="2:56" s="1" customFormat="1" ht="16.5" customHeight="1">
      <c r="B11" s="33"/>
      <c r="E11" s="227" t="s">
        <v>7813</v>
      </c>
      <c r="F11" s="248"/>
      <c r="G11" s="248"/>
      <c r="H11" s="248"/>
      <c r="L11" s="33"/>
      <c r="AZ11" s="183" t="s">
        <v>6353</v>
      </c>
      <c r="BA11" s="183" t="s">
        <v>1</v>
      </c>
      <c r="BB11" s="183" t="s">
        <v>1</v>
      </c>
      <c r="BC11" s="183" t="s">
        <v>7814</v>
      </c>
      <c r="BD11" s="183" t="s">
        <v>97</v>
      </c>
    </row>
    <row r="12" spans="2:56" s="1" customFormat="1" ht="11.25">
      <c r="B12" s="33"/>
      <c r="L12" s="33"/>
      <c r="AZ12" s="183" t="s">
        <v>6356</v>
      </c>
      <c r="BA12" s="183" t="s">
        <v>1</v>
      </c>
      <c r="BB12" s="183" t="s">
        <v>1</v>
      </c>
      <c r="BC12" s="183" t="s">
        <v>7815</v>
      </c>
      <c r="BD12" s="183" t="s">
        <v>97</v>
      </c>
    </row>
    <row r="13" spans="2:56" s="1" customFormat="1" ht="12" customHeight="1">
      <c r="B13" s="33"/>
      <c r="D13" s="27" t="s">
        <v>18</v>
      </c>
      <c r="F13" s="25" t="s">
        <v>268</v>
      </c>
      <c r="I13" s="27" t="s">
        <v>20</v>
      </c>
      <c r="J13" s="25" t="s">
        <v>1</v>
      </c>
      <c r="L13" s="33"/>
      <c r="AZ13" s="183" t="s">
        <v>6430</v>
      </c>
      <c r="BA13" s="183" t="s">
        <v>1</v>
      </c>
      <c r="BB13" s="183" t="s">
        <v>1</v>
      </c>
      <c r="BC13" s="183" t="s">
        <v>7816</v>
      </c>
      <c r="BD13" s="183" t="s">
        <v>97</v>
      </c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  <c r="AZ14" s="183" t="s">
        <v>7817</v>
      </c>
      <c r="BA14" s="183" t="s">
        <v>1</v>
      </c>
      <c r="BB14" s="183" t="s">
        <v>1</v>
      </c>
      <c r="BC14" s="183" t="s">
        <v>7818</v>
      </c>
      <c r="BD14" s="183" t="s">
        <v>97</v>
      </c>
    </row>
    <row r="15" spans="2:56" s="1" customFormat="1" ht="10.9" customHeight="1">
      <c r="B15" s="33"/>
      <c r="L15" s="33"/>
      <c r="AZ15" s="183" t="s">
        <v>7819</v>
      </c>
      <c r="BA15" s="183" t="s">
        <v>1</v>
      </c>
      <c r="BB15" s="183" t="s">
        <v>1</v>
      </c>
      <c r="BC15" s="183" t="s">
        <v>7820</v>
      </c>
      <c r="BD15" s="183" t="s">
        <v>97</v>
      </c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  <c r="AZ16" s="183" t="s">
        <v>7821</v>
      </c>
      <c r="BA16" s="183" t="s">
        <v>1</v>
      </c>
      <c r="BB16" s="183" t="s">
        <v>1</v>
      </c>
      <c r="BC16" s="183" t="s">
        <v>7822</v>
      </c>
      <c r="BD16" s="183" t="s">
        <v>97</v>
      </c>
    </row>
    <row r="17" spans="2:56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  <c r="AZ17" s="183" t="s">
        <v>7823</v>
      </c>
      <c r="BA17" s="183" t="s">
        <v>1</v>
      </c>
      <c r="BB17" s="183" t="s">
        <v>1</v>
      </c>
      <c r="BC17" s="183" t="s">
        <v>7824</v>
      </c>
      <c r="BD17" s="183" t="s">
        <v>97</v>
      </c>
    </row>
    <row r="18" spans="2:56" s="1" customFormat="1" ht="6.95" customHeight="1">
      <c r="B18" s="33"/>
      <c r="L18" s="33"/>
      <c r="AZ18" s="183" t="s">
        <v>5304</v>
      </c>
      <c r="BA18" s="183" t="s">
        <v>1</v>
      </c>
      <c r="BB18" s="183" t="s">
        <v>1</v>
      </c>
      <c r="BC18" s="183" t="s">
        <v>7825</v>
      </c>
      <c r="BD18" s="183" t="s">
        <v>97</v>
      </c>
    </row>
    <row r="19" spans="2:56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  <c r="AZ19" s="183" t="s">
        <v>7826</v>
      </c>
      <c r="BA19" s="183" t="s">
        <v>1</v>
      </c>
      <c r="BB19" s="183" t="s">
        <v>1</v>
      </c>
      <c r="BC19" s="183" t="s">
        <v>7827</v>
      </c>
      <c r="BD19" s="183" t="s">
        <v>97</v>
      </c>
    </row>
    <row r="20" spans="2:56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56" s="1" customFormat="1" ht="6.95" customHeight="1">
      <c r="B21" s="33"/>
      <c r="L21" s="33"/>
    </row>
    <row r="22" spans="2:56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56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56" s="1" customFormat="1" ht="6.95" customHeight="1">
      <c r="B24" s="33"/>
      <c r="L24" s="33"/>
    </row>
    <row r="25" spans="2:56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56" s="1" customFormat="1" ht="18" customHeight="1">
      <c r="B26" s="33"/>
      <c r="E26" s="25" t="s">
        <v>6077</v>
      </c>
      <c r="I26" s="27" t="s">
        <v>34</v>
      </c>
      <c r="J26" s="25" t="s">
        <v>399</v>
      </c>
      <c r="L26" s="33"/>
    </row>
    <row r="27" spans="2:56" s="1" customFormat="1" ht="6.95" customHeight="1">
      <c r="B27" s="33"/>
      <c r="L27" s="33"/>
    </row>
    <row r="28" spans="2:56" s="1" customFormat="1" ht="12" customHeight="1">
      <c r="B28" s="33"/>
      <c r="D28" s="27" t="s">
        <v>45</v>
      </c>
      <c r="L28" s="33"/>
    </row>
    <row r="29" spans="2:56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56" s="1" customFormat="1" ht="6.95" customHeight="1">
      <c r="B30" s="33"/>
      <c r="L30" s="33"/>
    </row>
    <row r="31" spans="2:56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56" s="1" customFormat="1" ht="25.35" customHeight="1">
      <c r="B32" s="33"/>
      <c r="D32" s="96" t="s">
        <v>47</v>
      </c>
      <c r="J32" s="67">
        <f>ROUND(J130,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ROUND((SUM(BE130:BE329)),  2)</f>
        <v>0</v>
      </c>
      <c r="I35" s="97">
        <v>0.21</v>
      </c>
      <c r="J35" s="87">
        <f>ROUND(((SUM(BE130:BE329))*I35),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ROUND((SUM(BF130:BF329)),  2)</f>
        <v>0</v>
      </c>
      <c r="I36" s="97">
        <v>0.12</v>
      </c>
      <c r="J36" s="87">
        <f>ROUND(((SUM(BF130:BF329))*I36),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ROUND((SUM(BG130:BG329)),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ROUND((SUM(BH130:BH329)),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ROUND((SUM(BI130:BI329)),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7809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21.A - KAŠNA - STAVEBNÍ ŘEŠENÍ - horní stavba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Ing. Obrtel Michal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J130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899999999999999" customHeight="1">
      <c r="B101" s="113"/>
      <c r="D101" s="114" t="s">
        <v>7828</v>
      </c>
      <c r="E101" s="115"/>
      <c r="F101" s="115"/>
      <c r="G101" s="115"/>
      <c r="H101" s="115"/>
      <c r="I101" s="115"/>
      <c r="J101" s="116">
        <f>J199</f>
        <v>0</v>
      </c>
      <c r="L101" s="113"/>
    </row>
    <row r="102" spans="2:47" s="9" customFormat="1" ht="19.899999999999999" customHeight="1">
      <c r="B102" s="113"/>
      <c r="D102" s="114" t="s">
        <v>5516</v>
      </c>
      <c r="E102" s="115"/>
      <c r="F102" s="115"/>
      <c r="G102" s="115"/>
      <c r="H102" s="115"/>
      <c r="I102" s="115"/>
      <c r="J102" s="116">
        <f>J273</f>
        <v>0</v>
      </c>
      <c r="L102" s="113"/>
    </row>
    <row r="103" spans="2:47" s="9" customFormat="1" ht="19.899999999999999" customHeight="1">
      <c r="B103" s="113"/>
      <c r="D103" s="114" t="s">
        <v>5038</v>
      </c>
      <c r="E103" s="115"/>
      <c r="F103" s="115"/>
      <c r="G103" s="115"/>
      <c r="H103" s="115"/>
      <c r="I103" s="115"/>
      <c r="J103" s="116">
        <f>J299</f>
        <v>0</v>
      </c>
      <c r="L103" s="113"/>
    </row>
    <row r="104" spans="2:47" s="9" customFormat="1" ht="19.899999999999999" customHeight="1">
      <c r="B104" s="113"/>
      <c r="D104" s="114" t="s">
        <v>2784</v>
      </c>
      <c r="E104" s="115"/>
      <c r="F104" s="115"/>
      <c r="G104" s="115"/>
      <c r="H104" s="115"/>
      <c r="I104" s="115"/>
      <c r="J104" s="116">
        <f>J302</f>
        <v>0</v>
      </c>
      <c r="L104" s="113"/>
    </row>
    <row r="105" spans="2:47" s="9" customFormat="1" ht="19.899999999999999" customHeight="1">
      <c r="B105" s="113"/>
      <c r="D105" s="114" t="s">
        <v>646</v>
      </c>
      <c r="E105" s="115"/>
      <c r="F105" s="115"/>
      <c r="G105" s="115"/>
      <c r="H105" s="115"/>
      <c r="I105" s="115"/>
      <c r="J105" s="116">
        <f>J310</f>
        <v>0</v>
      </c>
      <c r="L105" s="113"/>
    </row>
    <row r="106" spans="2:47" s="8" customFormat="1" ht="24.95" customHeight="1">
      <c r="B106" s="109"/>
      <c r="D106" s="110" t="s">
        <v>3252</v>
      </c>
      <c r="E106" s="111"/>
      <c r="F106" s="111"/>
      <c r="G106" s="111"/>
      <c r="H106" s="111"/>
      <c r="I106" s="111"/>
      <c r="J106" s="112">
        <f>J312</f>
        <v>0</v>
      </c>
      <c r="L106" s="109"/>
    </row>
    <row r="107" spans="2:47" s="9" customFormat="1" ht="19.899999999999999" customHeight="1">
      <c r="B107" s="113"/>
      <c r="D107" s="114" t="s">
        <v>6631</v>
      </c>
      <c r="E107" s="115"/>
      <c r="F107" s="115"/>
      <c r="G107" s="115"/>
      <c r="H107" s="115"/>
      <c r="I107" s="115"/>
      <c r="J107" s="116">
        <f>J313</f>
        <v>0</v>
      </c>
      <c r="L107" s="113"/>
    </row>
    <row r="108" spans="2:47" s="9" customFormat="1" ht="19.899999999999999" customHeight="1">
      <c r="B108" s="113"/>
      <c r="D108" s="114" t="s">
        <v>4422</v>
      </c>
      <c r="E108" s="115"/>
      <c r="F108" s="115"/>
      <c r="G108" s="115"/>
      <c r="H108" s="115"/>
      <c r="I108" s="115"/>
      <c r="J108" s="116">
        <f>J324</f>
        <v>0</v>
      </c>
      <c r="L108" s="113"/>
    </row>
    <row r="109" spans="2:47" s="1" customFormat="1" ht="21.75" customHeight="1">
      <c r="B109" s="33"/>
      <c r="L109" s="33"/>
    </row>
    <row r="110" spans="2:47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33"/>
    </row>
    <row r="114" spans="2:12" s="1" customFormat="1" ht="6.95" customHeight="1"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33"/>
    </row>
    <row r="115" spans="2:12" s="1" customFormat="1" ht="24.95" customHeight="1">
      <c r="B115" s="33"/>
      <c r="C115" s="21" t="s">
        <v>416</v>
      </c>
      <c r="L115" s="33"/>
    </row>
    <row r="116" spans="2:12" s="1" customFormat="1" ht="6.95" customHeight="1">
      <c r="B116" s="33"/>
      <c r="L116" s="33"/>
    </row>
    <row r="117" spans="2:12" s="1" customFormat="1" ht="12" customHeight="1">
      <c r="B117" s="33"/>
      <c r="C117" s="27" t="s">
        <v>16</v>
      </c>
      <c r="L117" s="33"/>
    </row>
    <row r="118" spans="2:12" s="1" customFormat="1" ht="16.5" customHeight="1">
      <c r="B118" s="33"/>
      <c r="E118" s="246" t="str">
        <f>E7</f>
        <v>OBNOVA PARKU NA MÍROVÉM NÁMĚSTÍ V HODONÍNĚ</v>
      </c>
      <c r="F118" s="247"/>
      <c r="G118" s="247"/>
      <c r="H118" s="247"/>
      <c r="L118" s="33"/>
    </row>
    <row r="119" spans="2:12" ht="12" customHeight="1">
      <c r="B119" s="20"/>
      <c r="C119" s="27" t="s">
        <v>395</v>
      </c>
      <c r="L119" s="20"/>
    </row>
    <row r="120" spans="2:12" s="1" customFormat="1" ht="16.5" customHeight="1">
      <c r="B120" s="33"/>
      <c r="E120" s="246" t="s">
        <v>7809</v>
      </c>
      <c r="F120" s="248"/>
      <c r="G120" s="248"/>
      <c r="H120" s="248"/>
      <c r="L120" s="33"/>
    </row>
    <row r="121" spans="2:12" s="1" customFormat="1" ht="12" customHeight="1">
      <c r="B121" s="33"/>
      <c r="C121" s="27" t="s">
        <v>637</v>
      </c>
      <c r="L121" s="33"/>
    </row>
    <row r="122" spans="2:12" s="1" customFormat="1" ht="16.5" customHeight="1">
      <c r="B122" s="33"/>
      <c r="E122" s="227" t="str">
        <f>E11</f>
        <v>21.A - KAŠNA - STAVEBNÍ ŘEŠENÍ - horní stavba</v>
      </c>
      <c r="F122" s="248"/>
      <c r="G122" s="248"/>
      <c r="H122" s="248"/>
      <c r="L122" s="33"/>
    </row>
    <row r="123" spans="2:12" s="1" customFormat="1" ht="6.95" customHeight="1">
      <c r="B123" s="33"/>
      <c r="L123" s="33"/>
    </row>
    <row r="124" spans="2:12" s="1" customFormat="1" ht="12" customHeight="1">
      <c r="B124" s="33"/>
      <c r="C124" s="27" t="s">
        <v>22</v>
      </c>
      <c r="F124" s="25" t="str">
        <f>F14</f>
        <v xml:space="preserve">HODONÍN </v>
      </c>
      <c r="I124" s="27" t="s">
        <v>24</v>
      </c>
      <c r="J124" s="53" t="str">
        <f>IF(J14="","",J14)</f>
        <v>25. 10. 2024</v>
      </c>
      <c r="L124" s="33"/>
    </row>
    <row r="125" spans="2:12" s="1" customFormat="1" ht="6.95" customHeight="1">
      <c r="B125" s="33"/>
      <c r="L125" s="33"/>
    </row>
    <row r="126" spans="2:12" s="1" customFormat="1" ht="40.15" customHeight="1">
      <c r="B126" s="33"/>
      <c r="C126" s="27" t="s">
        <v>30</v>
      </c>
      <c r="F126" s="25" t="str">
        <f>E17</f>
        <v>Město Hodonín, Masyrykovo nám.53/1, Hodonín 695 35</v>
      </c>
      <c r="I126" s="27" t="s">
        <v>38</v>
      </c>
      <c r="J126" s="31" t="str">
        <f>E23</f>
        <v>MAAUS  s.r.o., Gorkého 51/1, Brno 602 00</v>
      </c>
      <c r="L126" s="33"/>
    </row>
    <row r="127" spans="2:12" s="1" customFormat="1" ht="15.2" customHeight="1">
      <c r="B127" s="33"/>
      <c r="C127" s="27" t="s">
        <v>36</v>
      </c>
      <c r="F127" s="25" t="str">
        <f>IF(E20="","",E20)</f>
        <v>Vyplň údaj</v>
      </c>
      <c r="I127" s="27" t="s">
        <v>43</v>
      </c>
      <c r="J127" s="31" t="str">
        <f>E26</f>
        <v>Ing. Obrtel Michal</v>
      </c>
      <c r="L127" s="33"/>
    </row>
    <row r="128" spans="2:12" s="1" customFormat="1" ht="10.35" customHeight="1">
      <c r="B128" s="33"/>
      <c r="L128" s="33"/>
    </row>
    <row r="129" spans="2:65" s="10" customFormat="1" ht="29.25" customHeight="1">
      <c r="B129" s="117"/>
      <c r="C129" s="118" t="s">
        <v>417</v>
      </c>
      <c r="D129" s="119" t="s">
        <v>72</v>
      </c>
      <c r="E129" s="119" t="s">
        <v>68</v>
      </c>
      <c r="F129" s="119" t="s">
        <v>69</v>
      </c>
      <c r="G129" s="119" t="s">
        <v>418</v>
      </c>
      <c r="H129" s="119" t="s">
        <v>419</v>
      </c>
      <c r="I129" s="119" t="s">
        <v>420</v>
      </c>
      <c r="J129" s="119" t="s">
        <v>402</v>
      </c>
      <c r="K129" s="120" t="s">
        <v>421</v>
      </c>
      <c r="L129" s="117"/>
      <c r="M129" s="60" t="s">
        <v>1</v>
      </c>
      <c r="N129" s="61" t="s">
        <v>51</v>
      </c>
      <c r="O129" s="61" t="s">
        <v>422</v>
      </c>
      <c r="P129" s="61" t="s">
        <v>423</v>
      </c>
      <c r="Q129" s="61" t="s">
        <v>424</v>
      </c>
      <c r="R129" s="61" t="s">
        <v>425</v>
      </c>
      <c r="S129" s="61" t="s">
        <v>426</v>
      </c>
      <c r="T129" s="62" t="s">
        <v>427</v>
      </c>
    </row>
    <row r="130" spans="2:65" s="1" customFormat="1" ht="22.9" customHeight="1">
      <c r="B130" s="33"/>
      <c r="C130" s="65" t="s">
        <v>428</v>
      </c>
      <c r="J130" s="121">
        <f>BK130</f>
        <v>0</v>
      </c>
      <c r="L130" s="33"/>
      <c r="M130" s="63"/>
      <c r="N130" s="54"/>
      <c r="O130" s="54"/>
      <c r="P130" s="122">
        <f>P131+P312</f>
        <v>0</v>
      </c>
      <c r="Q130" s="54"/>
      <c r="R130" s="122">
        <f>R131+R312</f>
        <v>197.19513035999998</v>
      </c>
      <c r="S130" s="54"/>
      <c r="T130" s="123">
        <f>T131+T312</f>
        <v>82.864259999999987</v>
      </c>
      <c r="AT130" s="17" t="s">
        <v>86</v>
      </c>
      <c r="AU130" s="17" t="s">
        <v>404</v>
      </c>
      <c r="BK130" s="124">
        <f>BK131+BK312</f>
        <v>0</v>
      </c>
    </row>
    <row r="131" spans="2:65" s="11" customFormat="1" ht="25.9" customHeight="1">
      <c r="B131" s="125"/>
      <c r="D131" s="126" t="s">
        <v>86</v>
      </c>
      <c r="E131" s="127" t="s">
        <v>647</v>
      </c>
      <c r="F131" s="127" t="s">
        <v>648</v>
      </c>
      <c r="I131" s="128"/>
      <c r="J131" s="129">
        <f>BK131</f>
        <v>0</v>
      </c>
      <c r="L131" s="125"/>
      <c r="M131" s="130"/>
      <c r="P131" s="131">
        <f>P132+P199+P273+P299+P302+P310</f>
        <v>0</v>
      </c>
      <c r="R131" s="131">
        <f>R132+R199+R273+R299+R302+R310</f>
        <v>196.03630065999997</v>
      </c>
      <c r="T131" s="132">
        <f>T132+T199+T273+T299+T302+T310</f>
        <v>82.864259999999987</v>
      </c>
      <c r="AR131" s="126" t="s">
        <v>95</v>
      </c>
      <c r="AT131" s="133" t="s">
        <v>86</v>
      </c>
      <c r="AU131" s="133" t="s">
        <v>87</v>
      </c>
      <c r="AY131" s="126" t="s">
        <v>432</v>
      </c>
      <c r="BK131" s="134">
        <f>BK132+BK199+BK273+BK299+BK302+BK310</f>
        <v>0</v>
      </c>
    </row>
    <row r="132" spans="2:65" s="11" customFormat="1" ht="22.9" customHeight="1">
      <c r="B132" s="125"/>
      <c r="D132" s="126" t="s">
        <v>86</v>
      </c>
      <c r="E132" s="135" t="s">
        <v>95</v>
      </c>
      <c r="F132" s="135" t="s">
        <v>649</v>
      </c>
      <c r="I132" s="128"/>
      <c r="J132" s="136">
        <f>BK132</f>
        <v>0</v>
      </c>
      <c r="L132" s="125"/>
      <c r="M132" s="130"/>
      <c r="P132" s="131">
        <f>SUM(P133:P198)</f>
        <v>0</v>
      </c>
      <c r="R132" s="131">
        <f>SUM(R133:R198)</f>
        <v>0</v>
      </c>
      <c r="T132" s="132">
        <f>SUM(T133:T198)</f>
        <v>69.634259999999983</v>
      </c>
      <c r="AR132" s="126" t="s">
        <v>95</v>
      </c>
      <c r="AT132" s="133" t="s">
        <v>86</v>
      </c>
      <c r="AU132" s="133" t="s">
        <v>95</v>
      </c>
      <c r="AY132" s="126" t="s">
        <v>432</v>
      </c>
      <c r="BK132" s="134">
        <f>SUM(BK133:BK198)</f>
        <v>0</v>
      </c>
    </row>
    <row r="133" spans="2:65" s="1" customFormat="1" ht="16.5" customHeight="1">
      <c r="B133" s="33"/>
      <c r="C133" s="137" t="s">
        <v>95</v>
      </c>
      <c r="D133" s="137" t="s">
        <v>435</v>
      </c>
      <c r="E133" s="138" t="s">
        <v>6365</v>
      </c>
      <c r="F133" s="139" t="s">
        <v>6366</v>
      </c>
      <c r="G133" s="140" t="s">
        <v>521</v>
      </c>
      <c r="H133" s="141">
        <v>10.77</v>
      </c>
      <c r="I133" s="142"/>
      <c r="J133" s="143">
        <f>ROUND(I133*H133,2)</f>
        <v>0</v>
      </c>
      <c r="K133" s="139" t="s">
        <v>457</v>
      </c>
      <c r="L133" s="33"/>
      <c r="M133" s="144" t="s">
        <v>1</v>
      </c>
      <c r="N133" s="145" t="s">
        <v>52</v>
      </c>
      <c r="P133" s="146">
        <f>O133*H133</f>
        <v>0</v>
      </c>
      <c r="Q133" s="146">
        <v>0</v>
      </c>
      <c r="R133" s="146">
        <f>Q133*H133</f>
        <v>0</v>
      </c>
      <c r="S133" s="146">
        <v>0.28999999999999998</v>
      </c>
      <c r="T133" s="147">
        <f>S133*H133</f>
        <v>3.1232999999999995</v>
      </c>
      <c r="AR133" s="148" t="s">
        <v>431</v>
      </c>
      <c r="AT133" s="148" t="s">
        <v>435</v>
      </c>
      <c r="AU133" s="148" t="s">
        <v>97</v>
      </c>
      <c r="AY133" s="17" t="s">
        <v>432</v>
      </c>
      <c r="BE133" s="149">
        <f>IF(N133="základní",J133,0)</f>
        <v>0</v>
      </c>
      <c r="BF133" s="149">
        <f>IF(N133="snížená",J133,0)</f>
        <v>0</v>
      </c>
      <c r="BG133" s="149">
        <f>IF(N133="zákl. přenesená",J133,0)</f>
        <v>0</v>
      </c>
      <c r="BH133" s="149">
        <f>IF(N133="sníž. přenesená",J133,0)</f>
        <v>0</v>
      </c>
      <c r="BI133" s="149">
        <f>IF(N133="nulová",J133,0)</f>
        <v>0</v>
      </c>
      <c r="BJ133" s="17" t="s">
        <v>95</v>
      </c>
      <c r="BK133" s="149">
        <f>ROUND(I133*H133,2)</f>
        <v>0</v>
      </c>
      <c r="BL133" s="17" t="s">
        <v>431</v>
      </c>
      <c r="BM133" s="148" t="s">
        <v>6367</v>
      </c>
    </row>
    <row r="134" spans="2:65" s="1" customFormat="1" ht="21.75" customHeight="1">
      <c r="B134" s="33"/>
      <c r="C134" s="137" t="s">
        <v>97</v>
      </c>
      <c r="D134" s="137" t="s">
        <v>435</v>
      </c>
      <c r="E134" s="138" t="s">
        <v>3068</v>
      </c>
      <c r="F134" s="139" t="s">
        <v>3069</v>
      </c>
      <c r="G134" s="140" t="s">
        <v>743</v>
      </c>
      <c r="H134" s="141">
        <v>3.1230000000000002</v>
      </c>
      <c r="I134" s="142"/>
      <c r="J134" s="143">
        <f>ROUND(I134*H134,2)</f>
        <v>0</v>
      </c>
      <c r="K134" s="139" t="s">
        <v>457</v>
      </c>
      <c r="L134" s="33"/>
      <c r="M134" s="144" t="s">
        <v>1</v>
      </c>
      <c r="N134" s="145" t="s">
        <v>52</v>
      </c>
      <c r="P134" s="146">
        <f>O134*H134</f>
        <v>0</v>
      </c>
      <c r="Q134" s="146">
        <v>0</v>
      </c>
      <c r="R134" s="146">
        <f>Q134*H134</f>
        <v>0</v>
      </c>
      <c r="S134" s="146">
        <v>0</v>
      </c>
      <c r="T134" s="147">
        <f>S134*H134</f>
        <v>0</v>
      </c>
      <c r="AR134" s="148" t="s">
        <v>431</v>
      </c>
      <c r="AT134" s="148" t="s">
        <v>435</v>
      </c>
      <c r="AU134" s="148" t="s">
        <v>97</v>
      </c>
      <c r="AY134" s="17" t="s">
        <v>432</v>
      </c>
      <c r="BE134" s="149">
        <f>IF(N134="základní",J134,0)</f>
        <v>0</v>
      </c>
      <c r="BF134" s="149">
        <f>IF(N134="snížená",J134,0)</f>
        <v>0</v>
      </c>
      <c r="BG134" s="149">
        <f>IF(N134="zákl. přenesená",J134,0)</f>
        <v>0</v>
      </c>
      <c r="BH134" s="149">
        <f>IF(N134="sníž. přenesená",J134,0)</f>
        <v>0</v>
      </c>
      <c r="BI134" s="149">
        <f>IF(N134="nulová",J134,0)</f>
        <v>0</v>
      </c>
      <c r="BJ134" s="17" t="s">
        <v>95</v>
      </c>
      <c r="BK134" s="149">
        <f>ROUND(I134*H134,2)</f>
        <v>0</v>
      </c>
      <c r="BL134" s="17" t="s">
        <v>431</v>
      </c>
      <c r="BM134" s="148" t="s">
        <v>6368</v>
      </c>
    </row>
    <row r="135" spans="2:65" s="1" customFormat="1" ht="24.2" customHeight="1">
      <c r="B135" s="33"/>
      <c r="C135" s="137" t="s">
        <v>108</v>
      </c>
      <c r="D135" s="137" t="s">
        <v>435</v>
      </c>
      <c r="E135" s="138" t="s">
        <v>3072</v>
      </c>
      <c r="F135" s="139" t="s">
        <v>3073</v>
      </c>
      <c r="G135" s="140" t="s">
        <v>743</v>
      </c>
      <c r="H135" s="141">
        <v>3.1230000000000002</v>
      </c>
      <c r="I135" s="142"/>
      <c r="J135" s="143">
        <f>ROUND(I135*H135,2)</f>
        <v>0</v>
      </c>
      <c r="K135" s="139" t="s">
        <v>457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</v>
      </c>
      <c r="R135" s="146">
        <f>Q135*H135</f>
        <v>0</v>
      </c>
      <c r="S135" s="146">
        <v>0</v>
      </c>
      <c r="T135" s="147">
        <f>S135*H135</f>
        <v>0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6369</v>
      </c>
    </row>
    <row r="136" spans="2:65" s="1" customFormat="1" ht="37.9" customHeight="1">
      <c r="B136" s="33"/>
      <c r="C136" s="137" t="s">
        <v>431</v>
      </c>
      <c r="D136" s="137" t="s">
        <v>435</v>
      </c>
      <c r="E136" s="138" t="s">
        <v>6370</v>
      </c>
      <c r="F136" s="139" t="s">
        <v>6371</v>
      </c>
      <c r="G136" s="140" t="s">
        <v>743</v>
      </c>
      <c r="H136" s="141">
        <v>3.1230000000000002</v>
      </c>
      <c r="I136" s="142"/>
      <c r="J136" s="143">
        <f>ROUND(I136*H136,2)</f>
        <v>0</v>
      </c>
      <c r="K136" s="139" t="s">
        <v>1</v>
      </c>
      <c r="L136" s="33"/>
      <c r="M136" s="144" t="s">
        <v>1</v>
      </c>
      <c r="N136" s="145" t="s">
        <v>52</v>
      </c>
      <c r="P136" s="146">
        <f>O136*H136</f>
        <v>0</v>
      </c>
      <c r="Q136" s="146">
        <v>0</v>
      </c>
      <c r="R136" s="146">
        <f>Q136*H136</f>
        <v>0</v>
      </c>
      <c r="S136" s="146">
        <v>0</v>
      </c>
      <c r="T136" s="147">
        <f>S136*H136</f>
        <v>0</v>
      </c>
      <c r="AR136" s="148" t="s">
        <v>431</v>
      </c>
      <c r="AT136" s="148" t="s">
        <v>435</v>
      </c>
      <c r="AU136" s="148" t="s">
        <v>97</v>
      </c>
      <c r="AY136" s="17" t="s">
        <v>432</v>
      </c>
      <c r="BE136" s="149">
        <f>IF(N136="základní",J136,0)</f>
        <v>0</v>
      </c>
      <c r="BF136" s="149">
        <f>IF(N136="snížená",J136,0)</f>
        <v>0</v>
      </c>
      <c r="BG136" s="149">
        <f>IF(N136="zákl. přenesená",J136,0)</f>
        <v>0</v>
      </c>
      <c r="BH136" s="149">
        <f>IF(N136="sníž. přenesená",J136,0)</f>
        <v>0</v>
      </c>
      <c r="BI136" s="149">
        <f>IF(N136="nulová",J136,0)</f>
        <v>0</v>
      </c>
      <c r="BJ136" s="17" t="s">
        <v>95</v>
      </c>
      <c r="BK136" s="149">
        <f>ROUND(I136*H136,2)</f>
        <v>0</v>
      </c>
      <c r="BL136" s="17" t="s">
        <v>431</v>
      </c>
      <c r="BM136" s="148" t="s">
        <v>6372</v>
      </c>
    </row>
    <row r="137" spans="2:65" s="1" customFormat="1" ht="33" customHeight="1">
      <c r="B137" s="33"/>
      <c r="C137" s="137" t="s">
        <v>452</v>
      </c>
      <c r="D137" s="137" t="s">
        <v>435</v>
      </c>
      <c r="E137" s="138" t="s">
        <v>7829</v>
      </c>
      <c r="F137" s="139" t="s">
        <v>7830</v>
      </c>
      <c r="G137" s="140" t="s">
        <v>510</v>
      </c>
      <c r="H137" s="141">
        <v>171.42</v>
      </c>
      <c r="I137" s="142"/>
      <c r="J137" s="143">
        <f>ROUND(I137*H137,2)</f>
        <v>0</v>
      </c>
      <c r="K137" s="139" t="s">
        <v>457</v>
      </c>
      <c r="L137" s="33"/>
      <c r="M137" s="144" t="s">
        <v>1</v>
      </c>
      <c r="N137" s="145" t="s">
        <v>52</v>
      </c>
      <c r="P137" s="146">
        <f>O137*H137</f>
        <v>0</v>
      </c>
      <c r="Q137" s="146">
        <v>0</v>
      </c>
      <c r="R137" s="146">
        <f>Q137*H137</f>
        <v>0</v>
      </c>
      <c r="S137" s="146">
        <v>0.28999999999999998</v>
      </c>
      <c r="T137" s="147">
        <f>S137*H137</f>
        <v>49.71179999999999</v>
      </c>
      <c r="AR137" s="148" t="s">
        <v>431</v>
      </c>
      <c r="AT137" s="148" t="s">
        <v>435</v>
      </c>
      <c r="AU137" s="148" t="s">
        <v>97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431</v>
      </c>
      <c r="BM137" s="148" t="s">
        <v>6375</v>
      </c>
    </row>
    <row r="138" spans="2:65" s="13" customFormat="1" ht="11.25">
      <c r="B138" s="157"/>
      <c r="D138" s="151" t="s">
        <v>442</v>
      </c>
      <c r="E138" s="158" t="s">
        <v>1</v>
      </c>
      <c r="F138" s="159" t="s">
        <v>6376</v>
      </c>
      <c r="H138" s="160">
        <v>171.42</v>
      </c>
      <c r="I138" s="161"/>
      <c r="L138" s="157"/>
      <c r="M138" s="162"/>
      <c r="T138" s="163"/>
      <c r="AT138" s="158" t="s">
        <v>442</v>
      </c>
      <c r="AU138" s="158" t="s">
        <v>97</v>
      </c>
      <c r="AV138" s="13" t="s">
        <v>97</v>
      </c>
      <c r="AW138" s="13" t="s">
        <v>42</v>
      </c>
      <c r="AX138" s="13" t="s">
        <v>95</v>
      </c>
      <c r="AY138" s="158" t="s">
        <v>432</v>
      </c>
    </row>
    <row r="139" spans="2:65" s="1" customFormat="1" ht="21.75" customHeight="1">
      <c r="B139" s="33"/>
      <c r="C139" s="137" t="s">
        <v>483</v>
      </c>
      <c r="D139" s="137" t="s">
        <v>435</v>
      </c>
      <c r="E139" s="138" t="s">
        <v>3058</v>
      </c>
      <c r="F139" s="139" t="s">
        <v>3059</v>
      </c>
      <c r="G139" s="140" t="s">
        <v>743</v>
      </c>
      <c r="H139" s="141">
        <v>82.864000000000004</v>
      </c>
      <c r="I139" s="142"/>
      <c r="J139" s="143">
        <f>ROUND(I139*H139,2)</f>
        <v>0</v>
      </c>
      <c r="K139" s="139" t="s">
        <v>457</v>
      </c>
      <c r="L139" s="33"/>
      <c r="M139" s="144" t="s">
        <v>1</v>
      </c>
      <c r="N139" s="145" t="s">
        <v>52</v>
      </c>
      <c r="P139" s="146">
        <f>O139*H139</f>
        <v>0</v>
      </c>
      <c r="Q139" s="146">
        <v>0</v>
      </c>
      <c r="R139" s="146">
        <f>Q139*H139</f>
        <v>0</v>
      </c>
      <c r="S139" s="146">
        <v>0</v>
      </c>
      <c r="T139" s="147">
        <f>S139*H139</f>
        <v>0</v>
      </c>
      <c r="AR139" s="148" t="s">
        <v>431</v>
      </c>
      <c r="AT139" s="148" t="s">
        <v>435</v>
      </c>
      <c r="AU139" s="148" t="s">
        <v>97</v>
      </c>
      <c r="AY139" s="17" t="s">
        <v>432</v>
      </c>
      <c r="BE139" s="149">
        <f>IF(N139="základní",J139,0)</f>
        <v>0</v>
      </c>
      <c r="BF139" s="149">
        <f>IF(N139="snížená",J139,0)</f>
        <v>0</v>
      </c>
      <c r="BG139" s="149">
        <f>IF(N139="zákl. přenesená",J139,0)</f>
        <v>0</v>
      </c>
      <c r="BH139" s="149">
        <f>IF(N139="sníž. přenesená",J139,0)</f>
        <v>0</v>
      </c>
      <c r="BI139" s="149">
        <f>IF(N139="nulová",J139,0)</f>
        <v>0</v>
      </c>
      <c r="BJ139" s="17" t="s">
        <v>95</v>
      </c>
      <c r="BK139" s="149">
        <f>ROUND(I139*H139,2)</f>
        <v>0</v>
      </c>
      <c r="BL139" s="17" t="s">
        <v>431</v>
      </c>
      <c r="BM139" s="148" t="s">
        <v>6377</v>
      </c>
    </row>
    <row r="140" spans="2:65" s="1" customFormat="1" ht="24.2" customHeight="1">
      <c r="B140" s="33"/>
      <c r="C140" s="137" t="s">
        <v>489</v>
      </c>
      <c r="D140" s="137" t="s">
        <v>435</v>
      </c>
      <c r="E140" s="138" t="s">
        <v>3061</v>
      </c>
      <c r="F140" s="139" t="s">
        <v>3062</v>
      </c>
      <c r="G140" s="140" t="s">
        <v>743</v>
      </c>
      <c r="H140" s="141">
        <v>248.59200000000001</v>
      </c>
      <c r="I140" s="142"/>
      <c r="J140" s="143">
        <f>ROUND(I140*H140,2)</f>
        <v>0</v>
      </c>
      <c r="K140" s="139" t="s">
        <v>457</v>
      </c>
      <c r="L140" s="33"/>
      <c r="M140" s="144" t="s">
        <v>1</v>
      </c>
      <c r="N140" s="145" t="s">
        <v>52</v>
      </c>
      <c r="P140" s="146">
        <f>O140*H140</f>
        <v>0</v>
      </c>
      <c r="Q140" s="146">
        <v>0</v>
      </c>
      <c r="R140" s="146">
        <f>Q140*H140</f>
        <v>0</v>
      </c>
      <c r="S140" s="146">
        <v>0</v>
      </c>
      <c r="T140" s="147">
        <f>S140*H140</f>
        <v>0</v>
      </c>
      <c r="AR140" s="148" t="s">
        <v>431</v>
      </c>
      <c r="AT140" s="148" t="s">
        <v>435</v>
      </c>
      <c r="AU140" s="148" t="s">
        <v>97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431</v>
      </c>
      <c r="BM140" s="148" t="s">
        <v>6378</v>
      </c>
    </row>
    <row r="141" spans="2:65" s="13" customFormat="1" ht="11.25">
      <c r="B141" s="157"/>
      <c r="D141" s="151" t="s">
        <v>442</v>
      </c>
      <c r="F141" s="159" t="s">
        <v>7831</v>
      </c>
      <c r="H141" s="160">
        <v>248.59200000000001</v>
      </c>
      <c r="I141" s="161"/>
      <c r="L141" s="157"/>
      <c r="M141" s="162"/>
      <c r="T141" s="163"/>
      <c r="AT141" s="158" t="s">
        <v>442</v>
      </c>
      <c r="AU141" s="158" t="s">
        <v>97</v>
      </c>
      <c r="AV141" s="13" t="s">
        <v>97</v>
      </c>
      <c r="AW141" s="13" t="s">
        <v>4</v>
      </c>
      <c r="AX141" s="13" t="s">
        <v>95</v>
      </c>
      <c r="AY141" s="158" t="s">
        <v>432</v>
      </c>
    </row>
    <row r="142" spans="2:65" s="1" customFormat="1" ht="37.9" customHeight="1">
      <c r="B142" s="33"/>
      <c r="C142" s="137" t="s">
        <v>500</v>
      </c>
      <c r="D142" s="137" t="s">
        <v>435</v>
      </c>
      <c r="E142" s="138" t="s">
        <v>6380</v>
      </c>
      <c r="F142" s="139" t="s">
        <v>6381</v>
      </c>
      <c r="G142" s="140" t="s">
        <v>743</v>
      </c>
      <c r="H142" s="141">
        <v>49.712000000000003</v>
      </c>
      <c r="I142" s="142"/>
      <c r="J142" s="143">
        <f>ROUND(I142*H142,2)</f>
        <v>0</v>
      </c>
      <c r="K142" s="139" t="s">
        <v>528</v>
      </c>
      <c r="L142" s="33"/>
      <c r="M142" s="144" t="s">
        <v>1</v>
      </c>
      <c r="N142" s="145" t="s">
        <v>52</v>
      </c>
      <c r="P142" s="146">
        <f>O142*H142</f>
        <v>0</v>
      </c>
      <c r="Q142" s="146">
        <v>0</v>
      </c>
      <c r="R142" s="146">
        <f>Q142*H142</f>
        <v>0</v>
      </c>
      <c r="S142" s="146">
        <v>0</v>
      </c>
      <c r="T142" s="147">
        <f>S142*H142</f>
        <v>0</v>
      </c>
      <c r="AR142" s="148" t="s">
        <v>431</v>
      </c>
      <c r="AT142" s="148" t="s">
        <v>435</v>
      </c>
      <c r="AU142" s="148" t="s">
        <v>97</v>
      </c>
      <c r="AY142" s="17" t="s">
        <v>432</v>
      </c>
      <c r="BE142" s="149">
        <f>IF(N142="základní",J142,0)</f>
        <v>0</v>
      </c>
      <c r="BF142" s="149">
        <f>IF(N142="snížená",J142,0)</f>
        <v>0</v>
      </c>
      <c r="BG142" s="149">
        <f>IF(N142="zákl. přenesená",J142,0)</f>
        <v>0</v>
      </c>
      <c r="BH142" s="149">
        <f>IF(N142="sníž. přenesená",J142,0)</f>
        <v>0</v>
      </c>
      <c r="BI142" s="149">
        <f>IF(N142="nulová",J142,0)</f>
        <v>0</v>
      </c>
      <c r="BJ142" s="17" t="s">
        <v>95</v>
      </c>
      <c r="BK142" s="149">
        <f>ROUND(I142*H142,2)</f>
        <v>0</v>
      </c>
      <c r="BL142" s="17" t="s">
        <v>431</v>
      </c>
      <c r="BM142" s="148" t="s">
        <v>6382</v>
      </c>
    </row>
    <row r="143" spans="2:65" s="1" customFormat="1" ht="24.2" customHeight="1">
      <c r="B143" s="33"/>
      <c r="C143" s="137" t="s">
        <v>507</v>
      </c>
      <c r="D143" s="137" t="s">
        <v>435</v>
      </c>
      <c r="E143" s="138" t="s">
        <v>3437</v>
      </c>
      <c r="F143" s="139" t="s">
        <v>3438</v>
      </c>
      <c r="G143" s="140" t="s">
        <v>510</v>
      </c>
      <c r="H143" s="141">
        <v>171.42</v>
      </c>
      <c r="I143" s="142"/>
      <c r="J143" s="143">
        <f>ROUND(I143*H143,2)</f>
        <v>0</v>
      </c>
      <c r="K143" s="139" t="s">
        <v>457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0</v>
      </c>
      <c r="R143" s="146">
        <f>Q143*H143</f>
        <v>0</v>
      </c>
      <c r="S143" s="146">
        <v>9.8000000000000004E-2</v>
      </c>
      <c r="T143" s="147">
        <f>S143*H143</f>
        <v>16.799160000000001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6383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7832</v>
      </c>
      <c r="H144" s="160">
        <v>171.42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65" s="14" customFormat="1" ht="11.25">
      <c r="B145" s="164"/>
      <c r="D145" s="151" t="s">
        <v>442</v>
      </c>
      <c r="E145" s="165" t="s">
        <v>6342</v>
      </c>
      <c r="F145" s="166" t="s">
        <v>449</v>
      </c>
      <c r="H145" s="167">
        <v>171.42</v>
      </c>
      <c r="I145" s="168"/>
      <c r="L145" s="164"/>
      <c r="M145" s="169"/>
      <c r="T145" s="170"/>
      <c r="AT145" s="165" t="s">
        <v>442</v>
      </c>
      <c r="AU145" s="165" t="s">
        <v>97</v>
      </c>
      <c r="AV145" s="14" t="s">
        <v>431</v>
      </c>
      <c r="AW145" s="14" t="s">
        <v>42</v>
      </c>
      <c r="AX145" s="14" t="s">
        <v>95</v>
      </c>
      <c r="AY145" s="165" t="s">
        <v>432</v>
      </c>
    </row>
    <row r="146" spans="2:65" s="1" customFormat="1" ht="21.75" customHeight="1">
      <c r="B146" s="33"/>
      <c r="C146" s="137" t="s">
        <v>140</v>
      </c>
      <c r="D146" s="137" t="s">
        <v>435</v>
      </c>
      <c r="E146" s="138" t="s">
        <v>3068</v>
      </c>
      <c r="F146" s="139" t="s">
        <v>3069</v>
      </c>
      <c r="G146" s="140" t="s">
        <v>743</v>
      </c>
      <c r="H146" s="141">
        <v>16.798999999999999</v>
      </c>
      <c r="I146" s="142"/>
      <c r="J146" s="143">
        <f>ROUND(I146*H146,2)</f>
        <v>0</v>
      </c>
      <c r="K146" s="139" t="s">
        <v>457</v>
      </c>
      <c r="L146" s="33"/>
      <c r="M146" s="144" t="s">
        <v>1</v>
      </c>
      <c r="N146" s="145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0</v>
      </c>
      <c r="T146" s="147">
        <f>S146*H146</f>
        <v>0</v>
      </c>
      <c r="AR146" s="148" t="s">
        <v>431</v>
      </c>
      <c r="AT146" s="148" t="s">
        <v>435</v>
      </c>
      <c r="AU146" s="148" t="s">
        <v>97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431</v>
      </c>
      <c r="BM146" s="148" t="s">
        <v>6385</v>
      </c>
    </row>
    <row r="147" spans="2:65" s="1" customFormat="1" ht="24.2" customHeight="1">
      <c r="B147" s="33"/>
      <c r="C147" s="137" t="s">
        <v>194</v>
      </c>
      <c r="D147" s="137" t="s">
        <v>435</v>
      </c>
      <c r="E147" s="138" t="s">
        <v>3072</v>
      </c>
      <c r="F147" s="139" t="s">
        <v>3073</v>
      </c>
      <c r="G147" s="140" t="s">
        <v>743</v>
      </c>
      <c r="H147" s="141">
        <v>33.597999999999999</v>
      </c>
      <c r="I147" s="142"/>
      <c r="J147" s="143">
        <f>ROUND(I147*H147,2)</f>
        <v>0</v>
      </c>
      <c r="K147" s="139" t="s">
        <v>457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</v>
      </c>
      <c r="T147" s="147">
        <f>S147*H147</f>
        <v>0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6386</v>
      </c>
    </row>
    <row r="148" spans="2:65" s="13" customFormat="1" ht="11.25">
      <c r="B148" s="157"/>
      <c r="D148" s="151" t="s">
        <v>442</v>
      </c>
      <c r="F148" s="159" t="s">
        <v>7833</v>
      </c>
      <c r="H148" s="160">
        <v>33.597999999999999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</v>
      </c>
      <c r="AX148" s="13" t="s">
        <v>95</v>
      </c>
      <c r="AY148" s="158" t="s">
        <v>432</v>
      </c>
    </row>
    <row r="149" spans="2:65" s="1" customFormat="1" ht="44.25" customHeight="1">
      <c r="B149" s="33"/>
      <c r="C149" s="137" t="s">
        <v>8</v>
      </c>
      <c r="D149" s="137" t="s">
        <v>435</v>
      </c>
      <c r="E149" s="138" t="s">
        <v>6388</v>
      </c>
      <c r="F149" s="139" t="s">
        <v>6389</v>
      </c>
      <c r="G149" s="140" t="s">
        <v>743</v>
      </c>
      <c r="H149" s="141">
        <v>16.798999999999999</v>
      </c>
      <c r="I149" s="142"/>
      <c r="J149" s="143">
        <f>ROUND(I149*H149,2)</f>
        <v>0</v>
      </c>
      <c r="K149" s="139" t="s">
        <v>528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0</v>
      </c>
      <c r="T149" s="147">
        <f>S149*H149</f>
        <v>0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6390</v>
      </c>
    </row>
    <row r="150" spans="2:65" s="1" customFormat="1" ht="24.2" customHeight="1">
      <c r="B150" s="33"/>
      <c r="C150" s="137" t="s">
        <v>211</v>
      </c>
      <c r="D150" s="137" t="s">
        <v>435</v>
      </c>
      <c r="E150" s="138" t="s">
        <v>6391</v>
      </c>
      <c r="F150" s="139" t="s">
        <v>6392</v>
      </c>
      <c r="G150" s="140" t="s">
        <v>510</v>
      </c>
      <c r="H150" s="141">
        <v>49.09</v>
      </c>
      <c r="I150" s="142"/>
      <c r="J150" s="143">
        <f>ROUND(I150*H150,2)</f>
        <v>0</v>
      </c>
      <c r="K150" s="139" t="s">
        <v>528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0</v>
      </c>
      <c r="R150" s="146">
        <f>Q150*H150</f>
        <v>0</v>
      </c>
      <c r="S150" s="146">
        <v>0</v>
      </c>
      <c r="T150" s="147">
        <f>S150*H150</f>
        <v>0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6393</v>
      </c>
    </row>
    <row r="151" spans="2:65" s="13" customFormat="1" ht="11.25">
      <c r="B151" s="157"/>
      <c r="D151" s="151" t="s">
        <v>442</v>
      </c>
      <c r="E151" s="158" t="s">
        <v>1</v>
      </c>
      <c r="F151" s="159" t="s">
        <v>7834</v>
      </c>
      <c r="H151" s="160">
        <v>49.09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87</v>
      </c>
      <c r="AY151" s="158" t="s">
        <v>432</v>
      </c>
    </row>
    <row r="152" spans="2:65" s="14" customFormat="1" ht="11.25">
      <c r="B152" s="164"/>
      <c r="D152" s="151" t="s">
        <v>442</v>
      </c>
      <c r="E152" s="165" t="s">
        <v>6353</v>
      </c>
      <c r="F152" s="166" t="s">
        <v>449</v>
      </c>
      <c r="H152" s="167">
        <v>49.09</v>
      </c>
      <c r="I152" s="168"/>
      <c r="L152" s="164"/>
      <c r="M152" s="169"/>
      <c r="T152" s="170"/>
      <c r="AT152" s="165" t="s">
        <v>442</v>
      </c>
      <c r="AU152" s="165" t="s">
        <v>97</v>
      </c>
      <c r="AV152" s="14" t="s">
        <v>431</v>
      </c>
      <c r="AW152" s="14" t="s">
        <v>42</v>
      </c>
      <c r="AX152" s="14" t="s">
        <v>95</v>
      </c>
      <c r="AY152" s="165" t="s">
        <v>432</v>
      </c>
    </row>
    <row r="153" spans="2:65" s="1" customFormat="1" ht="24.2" customHeight="1">
      <c r="B153" s="33"/>
      <c r="C153" s="137" t="s">
        <v>220</v>
      </c>
      <c r="D153" s="137" t="s">
        <v>435</v>
      </c>
      <c r="E153" s="138" t="s">
        <v>6395</v>
      </c>
      <c r="F153" s="139" t="s">
        <v>6396</v>
      </c>
      <c r="G153" s="140" t="s">
        <v>685</v>
      </c>
      <c r="H153" s="141">
        <v>7.3639999999999999</v>
      </c>
      <c r="I153" s="142"/>
      <c r="J153" s="143">
        <f>ROUND(I153*H153,2)</f>
        <v>0</v>
      </c>
      <c r="K153" s="139" t="s">
        <v>528</v>
      </c>
      <c r="L153" s="33"/>
      <c r="M153" s="144" t="s">
        <v>1</v>
      </c>
      <c r="N153" s="145" t="s">
        <v>52</v>
      </c>
      <c r="P153" s="146">
        <f>O153*H153</f>
        <v>0</v>
      </c>
      <c r="Q153" s="146">
        <v>0</v>
      </c>
      <c r="R153" s="146">
        <f>Q153*H153</f>
        <v>0</v>
      </c>
      <c r="S153" s="146">
        <v>0</v>
      </c>
      <c r="T153" s="147">
        <f>S153*H153</f>
        <v>0</v>
      </c>
      <c r="AR153" s="148" t="s">
        <v>431</v>
      </c>
      <c r="AT153" s="148" t="s">
        <v>435</v>
      </c>
      <c r="AU153" s="148" t="s">
        <v>97</v>
      </c>
      <c r="AY153" s="17" t="s">
        <v>432</v>
      </c>
      <c r="BE153" s="149">
        <f>IF(N153="základní",J153,0)</f>
        <v>0</v>
      </c>
      <c r="BF153" s="149">
        <f>IF(N153="snížená",J153,0)</f>
        <v>0</v>
      </c>
      <c r="BG153" s="149">
        <f>IF(N153="zákl. přenesená",J153,0)</f>
        <v>0</v>
      </c>
      <c r="BH153" s="149">
        <f>IF(N153="sníž. přenesená",J153,0)</f>
        <v>0</v>
      </c>
      <c r="BI153" s="149">
        <f>IF(N153="nulová",J153,0)</f>
        <v>0</v>
      </c>
      <c r="BJ153" s="17" t="s">
        <v>95</v>
      </c>
      <c r="BK153" s="149">
        <f>ROUND(I153*H153,2)</f>
        <v>0</v>
      </c>
      <c r="BL153" s="17" t="s">
        <v>431</v>
      </c>
      <c r="BM153" s="148" t="s">
        <v>6397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6398</v>
      </c>
      <c r="H154" s="160">
        <v>7.3639999999999999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95</v>
      </c>
      <c r="AY154" s="158" t="s">
        <v>432</v>
      </c>
    </row>
    <row r="155" spans="2:65" s="1" customFormat="1" ht="24.2" customHeight="1">
      <c r="B155" s="33"/>
      <c r="C155" s="137" t="s">
        <v>233</v>
      </c>
      <c r="D155" s="137" t="s">
        <v>435</v>
      </c>
      <c r="E155" s="138" t="s">
        <v>777</v>
      </c>
      <c r="F155" s="139" t="s">
        <v>778</v>
      </c>
      <c r="G155" s="140" t="s">
        <v>685</v>
      </c>
      <c r="H155" s="141">
        <v>7.3639999999999999</v>
      </c>
      <c r="I155" s="142"/>
      <c r="J155" s="143">
        <f>ROUND(I155*H155,2)</f>
        <v>0</v>
      </c>
      <c r="K155" s="139" t="s">
        <v>457</v>
      </c>
      <c r="L155" s="33"/>
      <c r="M155" s="144" t="s">
        <v>1</v>
      </c>
      <c r="N155" s="145" t="s">
        <v>52</v>
      </c>
      <c r="P155" s="146">
        <f>O155*H155</f>
        <v>0</v>
      </c>
      <c r="Q155" s="146">
        <v>0</v>
      </c>
      <c r="R155" s="146">
        <f>Q155*H155</f>
        <v>0</v>
      </c>
      <c r="S155" s="146">
        <v>0</v>
      </c>
      <c r="T155" s="147">
        <f>S155*H155</f>
        <v>0</v>
      </c>
      <c r="AR155" s="148" t="s">
        <v>431</v>
      </c>
      <c r="AT155" s="148" t="s">
        <v>435</v>
      </c>
      <c r="AU155" s="148" t="s">
        <v>97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431</v>
      </c>
      <c r="BM155" s="148" t="s">
        <v>6399</v>
      </c>
    </row>
    <row r="156" spans="2:65" s="12" customFormat="1" ht="22.5">
      <c r="B156" s="150"/>
      <c r="D156" s="151" t="s">
        <v>442</v>
      </c>
      <c r="E156" s="152" t="s">
        <v>1</v>
      </c>
      <c r="F156" s="153" t="s">
        <v>6400</v>
      </c>
      <c r="H156" s="152" t="s">
        <v>1</v>
      </c>
      <c r="I156" s="154"/>
      <c r="L156" s="150"/>
      <c r="M156" s="155"/>
      <c r="T156" s="156"/>
      <c r="AT156" s="152" t="s">
        <v>442</v>
      </c>
      <c r="AU156" s="152" t="s">
        <v>97</v>
      </c>
      <c r="AV156" s="12" t="s">
        <v>95</v>
      </c>
      <c r="AW156" s="12" t="s">
        <v>42</v>
      </c>
      <c r="AX156" s="12" t="s">
        <v>87</v>
      </c>
      <c r="AY156" s="152" t="s">
        <v>432</v>
      </c>
    </row>
    <row r="157" spans="2:65" s="13" customFormat="1" ht="11.25">
      <c r="B157" s="157"/>
      <c r="D157" s="151" t="s">
        <v>442</v>
      </c>
      <c r="E157" s="158" t="s">
        <v>6350</v>
      </c>
      <c r="F157" s="159" t="s">
        <v>6401</v>
      </c>
      <c r="H157" s="160">
        <v>5.5229999999999997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3" customFormat="1" ht="11.25">
      <c r="B158" s="157"/>
      <c r="D158" s="151" t="s">
        <v>442</v>
      </c>
      <c r="E158" s="158" t="s">
        <v>6356</v>
      </c>
      <c r="F158" s="159" t="s">
        <v>6402</v>
      </c>
      <c r="H158" s="160">
        <v>1.841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4" customFormat="1" ht="11.25">
      <c r="B159" s="164"/>
      <c r="D159" s="151" t="s">
        <v>442</v>
      </c>
      <c r="E159" s="165" t="s">
        <v>1</v>
      </c>
      <c r="F159" s="166" t="s">
        <v>449</v>
      </c>
      <c r="H159" s="167">
        <v>7.3639999999999999</v>
      </c>
      <c r="I159" s="168"/>
      <c r="L159" s="164"/>
      <c r="M159" s="169"/>
      <c r="T159" s="170"/>
      <c r="AT159" s="165" t="s">
        <v>442</v>
      </c>
      <c r="AU159" s="165" t="s">
        <v>97</v>
      </c>
      <c r="AV159" s="14" t="s">
        <v>431</v>
      </c>
      <c r="AW159" s="14" t="s">
        <v>42</v>
      </c>
      <c r="AX159" s="14" t="s">
        <v>95</v>
      </c>
      <c r="AY159" s="165" t="s">
        <v>432</v>
      </c>
    </row>
    <row r="160" spans="2:65" s="1" customFormat="1" ht="37.9" customHeight="1">
      <c r="B160" s="33"/>
      <c r="C160" s="137" t="s">
        <v>556</v>
      </c>
      <c r="D160" s="137" t="s">
        <v>435</v>
      </c>
      <c r="E160" s="138" t="s">
        <v>689</v>
      </c>
      <c r="F160" s="139" t="s">
        <v>690</v>
      </c>
      <c r="G160" s="140" t="s">
        <v>685</v>
      </c>
      <c r="H160" s="141">
        <v>5.5229999999999997</v>
      </c>
      <c r="I160" s="142"/>
      <c r="J160" s="143">
        <f>ROUND(I160*H160,2)</f>
        <v>0</v>
      </c>
      <c r="K160" s="139" t="s">
        <v>457</v>
      </c>
      <c r="L160" s="33"/>
      <c r="M160" s="144" t="s">
        <v>1</v>
      </c>
      <c r="N160" s="145" t="s">
        <v>52</v>
      </c>
      <c r="P160" s="146">
        <f>O160*H160</f>
        <v>0</v>
      </c>
      <c r="Q160" s="146">
        <v>0</v>
      </c>
      <c r="R160" s="146">
        <f>Q160*H160</f>
        <v>0</v>
      </c>
      <c r="S160" s="146">
        <v>0</v>
      </c>
      <c r="T160" s="147">
        <f>S160*H160</f>
        <v>0</v>
      </c>
      <c r="AR160" s="148" t="s">
        <v>431</v>
      </c>
      <c r="AT160" s="148" t="s">
        <v>435</v>
      </c>
      <c r="AU160" s="148" t="s">
        <v>97</v>
      </c>
      <c r="AY160" s="17" t="s">
        <v>432</v>
      </c>
      <c r="BE160" s="149">
        <f>IF(N160="základní",J160,0)</f>
        <v>0</v>
      </c>
      <c r="BF160" s="149">
        <f>IF(N160="snížená",J160,0)</f>
        <v>0</v>
      </c>
      <c r="BG160" s="149">
        <f>IF(N160="zákl. přenesená",J160,0)</f>
        <v>0</v>
      </c>
      <c r="BH160" s="149">
        <f>IF(N160="sníž. přenesená",J160,0)</f>
        <v>0</v>
      </c>
      <c r="BI160" s="149">
        <f>IF(N160="nulová",J160,0)</f>
        <v>0</v>
      </c>
      <c r="BJ160" s="17" t="s">
        <v>95</v>
      </c>
      <c r="BK160" s="149">
        <f>ROUND(I160*H160,2)</f>
        <v>0</v>
      </c>
      <c r="BL160" s="17" t="s">
        <v>431</v>
      </c>
      <c r="BM160" s="148" t="s">
        <v>6403</v>
      </c>
    </row>
    <row r="161" spans="2:65" s="13" customFormat="1" ht="11.25">
      <c r="B161" s="157"/>
      <c r="D161" s="151" t="s">
        <v>442</v>
      </c>
      <c r="E161" s="158" t="s">
        <v>1</v>
      </c>
      <c r="F161" s="159" t="s">
        <v>6404</v>
      </c>
      <c r="H161" s="160">
        <v>5.5229999999999997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95</v>
      </c>
      <c r="AY161" s="158" t="s">
        <v>432</v>
      </c>
    </row>
    <row r="162" spans="2:65" s="1" customFormat="1" ht="16.5" customHeight="1">
      <c r="B162" s="33"/>
      <c r="C162" s="137" t="s">
        <v>565</v>
      </c>
      <c r="D162" s="137" t="s">
        <v>435</v>
      </c>
      <c r="E162" s="138" t="s">
        <v>1200</v>
      </c>
      <c r="F162" s="139" t="s">
        <v>1201</v>
      </c>
      <c r="G162" s="140" t="s">
        <v>685</v>
      </c>
      <c r="H162" s="141">
        <v>5.5229999999999997</v>
      </c>
      <c r="I162" s="142"/>
      <c r="J162" s="143">
        <f>ROUND(I162*H162,2)</f>
        <v>0</v>
      </c>
      <c r="K162" s="139" t="s">
        <v>457</v>
      </c>
      <c r="L162" s="33"/>
      <c r="M162" s="144" t="s">
        <v>1</v>
      </c>
      <c r="N162" s="145" t="s">
        <v>52</v>
      </c>
      <c r="P162" s="146">
        <f>O162*H162</f>
        <v>0</v>
      </c>
      <c r="Q162" s="146">
        <v>0</v>
      </c>
      <c r="R162" s="146">
        <f>Q162*H162</f>
        <v>0</v>
      </c>
      <c r="S162" s="146">
        <v>0</v>
      </c>
      <c r="T162" s="147">
        <f>S162*H162</f>
        <v>0</v>
      </c>
      <c r="AR162" s="148" t="s">
        <v>431</v>
      </c>
      <c r="AT162" s="148" t="s">
        <v>435</v>
      </c>
      <c r="AU162" s="148" t="s">
        <v>97</v>
      </c>
      <c r="AY162" s="17" t="s">
        <v>432</v>
      </c>
      <c r="BE162" s="149">
        <f>IF(N162="základní",J162,0)</f>
        <v>0</v>
      </c>
      <c r="BF162" s="149">
        <f>IF(N162="snížená",J162,0)</f>
        <v>0</v>
      </c>
      <c r="BG162" s="149">
        <f>IF(N162="zákl. přenesená",J162,0)</f>
        <v>0</v>
      </c>
      <c r="BH162" s="149">
        <f>IF(N162="sníž. přenesená",J162,0)</f>
        <v>0</v>
      </c>
      <c r="BI162" s="149">
        <f>IF(N162="nulová",J162,0)</f>
        <v>0</v>
      </c>
      <c r="BJ162" s="17" t="s">
        <v>95</v>
      </c>
      <c r="BK162" s="149">
        <f>ROUND(I162*H162,2)</f>
        <v>0</v>
      </c>
      <c r="BL162" s="17" t="s">
        <v>431</v>
      </c>
      <c r="BM162" s="148" t="s">
        <v>6405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6404</v>
      </c>
      <c r="H163" s="160">
        <v>5.5229999999999997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95</v>
      </c>
      <c r="AY163" s="158" t="s">
        <v>432</v>
      </c>
    </row>
    <row r="164" spans="2:65" s="1" customFormat="1" ht="37.9" customHeight="1">
      <c r="B164" s="33"/>
      <c r="C164" s="137" t="s">
        <v>572</v>
      </c>
      <c r="D164" s="137" t="s">
        <v>435</v>
      </c>
      <c r="E164" s="138" t="s">
        <v>683</v>
      </c>
      <c r="F164" s="139" t="s">
        <v>684</v>
      </c>
      <c r="G164" s="140" t="s">
        <v>685</v>
      </c>
      <c r="H164" s="141">
        <v>1.841</v>
      </c>
      <c r="I164" s="142"/>
      <c r="J164" s="143">
        <f>ROUND(I164*H164,2)</f>
        <v>0</v>
      </c>
      <c r="K164" s="139" t="s">
        <v>457</v>
      </c>
      <c r="L164" s="33"/>
      <c r="M164" s="144" t="s">
        <v>1</v>
      </c>
      <c r="N164" s="145" t="s">
        <v>52</v>
      </c>
      <c r="P164" s="146">
        <f>O164*H164</f>
        <v>0</v>
      </c>
      <c r="Q164" s="146">
        <v>0</v>
      </c>
      <c r="R164" s="146">
        <f>Q164*H164</f>
        <v>0</v>
      </c>
      <c r="S164" s="146">
        <v>0</v>
      </c>
      <c r="T164" s="147">
        <f>S164*H164</f>
        <v>0</v>
      </c>
      <c r="AR164" s="148" t="s">
        <v>431</v>
      </c>
      <c r="AT164" s="148" t="s">
        <v>435</v>
      </c>
      <c r="AU164" s="148" t="s">
        <v>97</v>
      </c>
      <c r="AY164" s="17" t="s">
        <v>432</v>
      </c>
      <c r="BE164" s="149">
        <f>IF(N164="základní",J164,0)</f>
        <v>0</v>
      </c>
      <c r="BF164" s="149">
        <f>IF(N164="snížená",J164,0)</f>
        <v>0</v>
      </c>
      <c r="BG164" s="149">
        <f>IF(N164="zákl. přenesená",J164,0)</f>
        <v>0</v>
      </c>
      <c r="BH164" s="149">
        <f>IF(N164="sníž. přenesená",J164,0)</f>
        <v>0</v>
      </c>
      <c r="BI164" s="149">
        <f>IF(N164="nulová",J164,0)</f>
        <v>0</v>
      </c>
      <c r="BJ164" s="17" t="s">
        <v>95</v>
      </c>
      <c r="BK164" s="149">
        <f>ROUND(I164*H164,2)</f>
        <v>0</v>
      </c>
      <c r="BL164" s="17" t="s">
        <v>431</v>
      </c>
      <c r="BM164" s="148" t="s">
        <v>6406</v>
      </c>
    </row>
    <row r="165" spans="2:65" s="13" customFormat="1" ht="11.25">
      <c r="B165" s="157"/>
      <c r="D165" s="151" t="s">
        <v>442</v>
      </c>
      <c r="E165" s="158" t="s">
        <v>1</v>
      </c>
      <c r="F165" s="159" t="s">
        <v>6407</v>
      </c>
      <c r="H165" s="160">
        <v>1.841</v>
      </c>
      <c r="I165" s="161"/>
      <c r="L165" s="157"/>
      <c r="M165" s="162"/>
      <c r="T165" s="163"/>
      <c r="AT165" s="158" t="s">
        <v>442</v>
      </c>
      <c r="AU165" s="158" t="s">
        <v>97</v>
      </c>
      <c r="AV165" s="13" t="s">
        <v>97</v>
      </c>
      <c r="AW165" s="13" t="s">
        <v>42</v>
      </c>
      <c r="AX165" s="13" t="s">
        <v>95</v>
      </c>
      <c r="AY165" s="158" t="s">
        <v>432</v>
      </c>
    </row>
    <row r="166" spans="2:65" s="1" customFormat="1" ht="33" customHeight="1">
      <c r="B166" s="33"/>
      <c r="C166" s="137" t="s">
        <v>576</v>
      </c>
      <c r="D166" s="137" t="s">
        <v>435</v>
      </c>
      <c r="E166" s="138" t="s">
        <v>6408</v>
      </c>
      <c r="F166" s="139" t="s">
        <v>6409</v>
      </c>
      <c r="G166" s="140" t="s">
        <v>685</v>
      </c>
      <c r="H166" s="141">
        <v>62.795000000000002</v>
      </c>
      <c r="I166" s="142"/>
      <c r="J166" s="143">
        <f>ROUND(I166*H166,2)</f>
        <v>0</v>
      </c>
      <c r="K166" s="139" t="s">
        <v>457</v>
      </c>
      <c r="L166" s="33"/>
      <c r="M166" s="144" t="s">
        <v>1</v>
      </c>
      <c r="N166" s="145" t="s">
        <v>52</v>
      </c>
      <c r="P166" s="146">
        <f>O166*H166</f>
        <v>0</v>
      </c>
      <c r="Q166" s="146">
        <v>0</v>
      </c>
      <c r="R166" s="146">
        <f>Q166*H166</f>
        <v>0</v>
      </c>
      <c r="S166" s="146">
        <v>0</v>
      </c>
      <c r="T166" s="147">
        <f>S166*H166</f>
        <v>0</v>
      </c>
      <c r="AR166" s="148" t="s">
        <v>431</v>
      </c>
      <c r="AT166" s="148" t="s">
        <v>435</v>
      </c>
      <c r="AU166" s="148" t="s">
        <v>97</v>
      </c>
      <c r="AY166" s="17" t="s">
        <v>432</v>
      </c>
      <c r="BE166" s="149">
        <f>IF(N166="základní",J166,0)</f>
        <v>0</v>
      </c>
      <c r="BF166" s="149">
        <f>IF(N166="snížená",J166,0)</f>
        <v>0</v>
      </c>
      <c r="BG166" s="149">
        <f>IF(N166="zákl. přenesená",J166,0)</f>
        <v>0</v>
      </c>
      <c r="BH166" s="149">
        <f>IF(N166="sníž. přenesená",J166,0)</f>
        <v>0</v>
      </c>
      <c r="BI166" s="149">
        <f>IF(N166="nulová",J166,0)</f>
        <v>0</v>
      </c>
      <c r="BJ166" s="17" t="s">
        <v>95</v>
      </c>
      <c r="BK166" s="149">
        <f>ROUND(I166*H166,2)</f>
        <v>0</v>
      </c>
      <c r="BL166" s="17" t="s">
        <v>431</v>
      </c>
      <c r="BM166" s="148" t="s">
        <v>6410</v>
      </c>
    </row>
    <row r="167" spans="2:65" s="13" customFormat="1" ht="11.25">
      <c r="B167" s="157"/>
      <c r="D167" s="151" t="s">
        <v>442</v>
      </c>
      <c r="E167" s="158" t="s">
        <v>1</v>
      </c>
      <c r="F167" s="159" t="s">
        <v>7835</v>
      </c>
      <c r="H167" s="160">
        <v>0.68500000000000005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4" customFormat="1" ht="11.25">
      <c r="B168" s="164"/>
      <c r="D168" s="151" t="s">
        <v>442</v>
      </c>
      <c r="E168" s="165" t="s">
        <v>7802</v>
      </c>
      <c r="F168" s="166" t="s">
        <v>449</v>
      </c>
      <c r="H168" s="167">
        <v>0.68500000000000005</v>
      </c>
      <c r="I168" s="168"/>
      <c r="L168" s="164"/>
      <c r="M168" s="169"/>
      <c r="T168" s="170"/>
      <c r="AT168" s="165" t="s">
        <v>442</v>
      </c>
      <c r="AU168" s="165" t="s">
        <v>97</v>
      </c>
      <c r="AV168" s="14" t="s">
        <v>431</v>
      </c>
      <c r="AW168" s="14" t="s">
        <v>42</v>
      </c>
      <c r="AX168" s="14" t="s">
        <v>87</v>
      </c>
      <c r="AY168" s="165" t="s">
        <v>432</v>
      </c>
    </row>
    <row r="169" spans="2:65" s="13" customFormat="1" ht="11.25">
      <c r="B169" s="157"/>
      <c r="D169" s="151" t="s">
        <v>442</v>
      </c>
      <c r="E169" s="158" t="s">
        <v>6344</v>
      </c>
      <c r="F169" s="159" t="s">
        <v>7836</v>
      </c>
      <c r="H169" s="160">
        <v>220.5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87</v>
      </c>
      <c r="AY169" s="158" t="s">
        <v>432</v>
      </c>
    </row>
    <row r="170" spans="2:65" s="13" customFormat="1" ht="11.25">
      <c r="B170" s="157"/>
      <c r="D170" s="151" t="s">
        <v>442</v>
      </c>
      <c r="E170" s="158" t="s">
        <v>6430</v>
      </c>
      <c r="F170" s="159" t="s">
        <v>7837</v>
      </c>
      <c r="H170" s="160">
        <v>259.74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42</v>
      </c>
      <c r="AX170" s="13" t="s">
        <v>87</v>
      </c>
      <c r="AY170" s="158" t="s">
        <v>432</v>
      </c>
    </row>
    <row r="171" spans="2:65" s="14" customFormat="1" ht="11.25">
      <c r="B171" s="164"/>
      <c r="D171" s="151" t="s">
        <v>442</v>
      </c>
      <c r="E171" s="165" t="s">
        <v>1</v>
      </c>
      <c r="F171" s="166" t="s">
        <v>449</v>
      </c>
      <c r="H171" s="167">
        <v>480.24</v>
      </c>
      <c r="I171" s="168"/>
      <c r="L171" s="164"/>
      <c r="M171" s="169"/>
      <c r="T171" s="170"/>
      <c r="AT171" s="165" t="s">
        <v>442</v>
      </c>
      <c r="AU171" s="165" t="s">
        <v>97</v>
      </c>
      <c r="AV171" s="14" t="s">
        <v>431</v>
      </c>
      <c r="AW171" s="14" t="s">
        <v>42</v>
      </c>
      <c r="AX171" s="14" t="s">
        <v>87</v>
      </c>
      <c r="AY171" s="165" t="s">
        <v>432</v>
      </c>
    </row>
    <row r="172" spans="2:65" s="12" customFormat="1" ht="11.25">
      <c r="B172" s="150"/>
      <c r="D172" s="151" t="s">
        <v>442</v>
      </c>
      <c r="E172" s="152" t="s">
        <v>1</v>
      </c>
      <c r="F172" s="153" t="s">
        <v>7838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3" customFormat="1" ht="11.25">
      <c r="B173" s="157"/>
      <c r="D173" s="151" t="s">
        <v>442</v>
      </c>
      <c r="E173" s="158" t="s">
        <v>1</v>
      </c>
      <c r="F173" s="159" t="s">
        <v>7839</v>
      </c>
      <c r="H173" s="160">
        <v>164.482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5" customFormat="1" ht="11.25">
      <c r="B174" s="171"/>
      <c r="D174" s="151" t="s">
        <v>442</v>
      </c>
      <c r="E174" s="172" t="s">
        <v>5300</v>
      </c>
      <c r="F174" s="173" t="s">
        <v>469</v>
      </c>
      <c r="H174" s="174">
        <v>164.482</v>
      </c>
      <c r="I174" s="175"/>
      <c r="L174" s="171"/>
      <c r="M174" s="176"/>
      <c r="T174" s="177"/>
      <c r="AT174" s="172" t="s">
        <v>442</v>
      </c>
      <c r="AU174" s="172" t="s">
        <v>97</v>
      </c>
      <c r="AV174" s="15" t="s">
        <v>108</v>
      </c>
      <c r="AW174" s="15" t="s">
        <v>42</v>
      </c>
      <c r="AX174" s="15" t="s">
        <v>87</v>
      </c>
      <c r="AY174" s="172" t="s">
        <v>432</v>
      </c>
    </row>
    <row r="175" spans="2:65" s="13" customFormat="1" ht="11.25">
      <c r="B175" s="157"/>
      <c r="D175" s="151" t="s">
        <v>442</v>
      </c>
      <c r="E175" s="158" t="s">
        <v>1</v>
      </c>
      <c r="F175" s="159" t="s">
        <v>7840</v>
      </c>
      <c r="H175" s="160">
        <v>-30.856000000000002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3" customFormat="1" ht="11.25">
      <c r="B176" s="157"/>
      <c r="D176" s="151" t="s">
        <v>442</v>
      </c>
      <c r="E176" s="158" t="s">
        <v>1</v>
      </c>
      <c r="F176" s="159" t="s">
        <v>7841</v>
      </c>
      <c r="H176" s="160">
        <v>-0.67300000000000004</v>
      </c>
      <c r="I176" s="161"/>
      <c r="L176" s="157"/>
      <c r="M176" s="162"/>
      <c r="T176" s="163"/>
      <c r="AT176" s="158" t="s">
        <v>442</v>
      </c>
      <c r="AU176" s="158" t="s">
        <v>97</v>
      </c>
      <c r="AV176" s="13" t="s">
        <v>97</v>
      </c>
      <c r="AW176" s="13" t="s">
        <v>42</v>
      </c>
      <c r="AX176" s="13" t="s">
        <v>87</v>
      </c>
      <c r="AY176" s="158" t="s">
        <v>432</v>
      </c>
    </row>
    <row r="177" spans="2:65" s="12" customFormat="1" ht="11.25">
      <c r="B177" s="150"/>
      <c r="D177" s="151" t="s">
        <v>442</v>
      </c>
      <c r="E177" s="152" t="s">
        <v>1</v>
      </c>
      <c r="F177" s="153" t="s">
        <v>7842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3" customFormat="1" ht="11.25">
      <c r="B178" s="157"/>
      <c r="D178" s="151" t="s">
        <v>442</v>
      </c>
      <c r="E178" s="158" t="s">
        <v>1</v>
      </c>
      <c r="F178" s="159" t="s">
        <v>7843</v>
      </c>
      <c r="H178" s="160">
        <v>-7.3639999999999999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4" customFormat="1" ht="11.25">
      <c r="B179" s="164"/>
      <c r="D179" s="151" t="s">
        <v>442</v>
      </c>
      <c r="E179" s="165" t="s">
        <v>7817</v>
      </c>
      <c r="F179" s="166" t="s">
        <v>449</v>
      </c>
      <c r="H179" s="167">
        <v>125.589</v>
      </c>
      <c r="I179" s="168"/>
      <c r="L179" s="164"/>
      <c r="M179" s="169"/>
      <c r="T179" s="170"/>
      <c r="AT179" s="165" t="s">
        <v>442</v>
      </c>
      <c r="AU179" s="165" t="s">
        <v>97</v>
      </c>
      <c r="AV179" s="14" t="s">
        <v>431</v>
      </c>
      <c r="AW179" s="14" t="s">
        <v>42</v>
      </c>
      <c r="AX179" s="14" t="s">
        <v>87</v>
      </c>
      <c r="AY179" s="165" t="s">
        <v>432</v>
      </c>
    </row>
    <row r="180" spans="2:65" s="13" customFormat="1" ht="11.25">
      <c r="B180" s="157"/>
      <c r="D180" s="151" t="s">
        <v>442</v>
      </c>
      <c r="E180" s="158" t="s">
        <v>1</v>
      </c>
      <c r="F180" s="159" t="s">
        <v>7844</v>
      </c>
      <c r="H180" s="160">
        <v>62.795000000000002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4" customFormat="1" ht="11.25">
      <c r="B181" s="164"/>
      <c r="D181" s="151" t="s">
        <v>442</v>
      </c>
      <c r="E181" s="165" t="s">
        <v>1</v>
      </c>
      <c r="F181" s="166" t="s">
        <v>449</v>
      </c>
      <c r="H181" s="167">
        <v>62.795000000000002</v>
      </c>
      <c r="I181" s="168"/>
      <c r="L181" s="164"/>
      <c r="M181" s="169"/>
      <c r="T181" s="170"/>
      <c r="AT181" s="165" t="s">
        <v>442</v>
      </c>
      <c r="AU181" s="165" t="s">
        <v>97</v>
      </c>
      <c r="AV181" s="14" t="s">
        <v>431</v>
      </c>
      <c r="AW181" s="14" t="s">
        <v>42</v>
      </c>
      <c r="AX181" s="14" t="s">
        <v>95</v>
      </c>
      <c r="AY181" s="165" t="s">
        <v>432</v>
      </c>
    </row>
    <row r="182" spans="2:65" s="1" customFormat="1" ht="24.2" customHeight="1">
      <c r="B182" s="33"/>
      <c r="C182" s="137" t="s">
        <v>236</v>
      </c>
      <c r="D182" s="137" t="s">
        <v>435</v>
      </c>
      <c r="E182" s="138" t="s">
        <v>7845</v>
      </c>
      <c r="F182" s="139" t="s">
        <v>7846</v>
      </c>
      <c r="G182" s="140" t="s">
        <v>685</v>
      </c>
      <c r="H182" s="141">
        <v>62.795000000000002</v>
      </c>
      <c r="I182" s="142"/>
      <c r="J182" s="143">
        <f>ROUND(I182*H182,2)</f>
        <v>0</v>
      </c>
      <c r="K182" s="139" t="s">
        <v>457</v>
      </c>
      <c r="L182" s="33"/>
      <c r="M182" s="144" t="s">
        <v>1</v>
      </c>
      <c r="N182" s="145" t="s">
        <v>52</v>
      </c>
      <c r="P182" s="146">
        <f>O182*H182</f>
        <v>0</v>
      </c>
      <c r="Q182" s="146">
        <v>0</v>
      </c>
      <c r="R182" s="146">
        <f>Q182*H182</f>
        <v>0</v>
      </c>
      <c r="S182" s="146">
        <v>0</v>
      </c>
      <c r="T182" s="147">
        <f>S182*H182</f>
        <v>0</v>
      </c>
      <c r="AR182" s="148" t="s">
        <v>431</v>
      </c>
      <c r="AT182" s="148" t="s">
        <v>435</v>
      </c>
      <c r="AU182" s="148" t="s">
        <v>97</v>
      </c>
      <c r="AY182" s="17" t="s">
        <v>432</v>
      </c>
      <c r="BE182" s="149">
        <f>IF(N182="základní",J182,0)</f>
        <v>0</v>
      </c>
      <c r="BF182" s="149">
        <f>IF(N182="snížená",J182,0)</f>
        <v>0</v>
      </c>
      <c r="BG182" s="149">
        <f>IF(N182="zákl. přenesená",J182,0)</f>
        <v>0</v>
      </c>
      <c r="BH182" s="149">
        <f>IF(N182="sníž. přenesená",J182,0)</f>
        <v>0</v>
      </c>
      <c r="BI182" s="149">
        <f>IF(N182="nulová",J182,0)</f>
        <v>0</v>
      </c>
      <c r="BJ182" s="17" t="s">
        <v>95</v>
      </c>
      <c r="BK182" s="149">
        <f>ROUND(I182*H182,2)</f>
        <v>0</v>
      </c>
      <c r="BL182" s="17" t="s">
        <v>431</v>
      </c>
      <c r="BM182" s="148" t="s">
        <v>7847</v>
      </c>
    </row>
    <row r="183" spans="2:65" s="13" customFormat="1" ht="11.25">
      <c r="B183" s="157"/>
      <c r="D183" s="151" t="s">
        <v>442</v>
      </c>
      <c r="E183" s="158" t="s">
        <v>1</v>
      </c>
      <c r="F183" s="159" t="s">
        <v>7848</v>
      </c>
      <c r="H183" s="160">
        <v>62.795000000000002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95</v>
      </c>
      <c r="AY183" s="158" t="s">
        <v>432</v>
      </c>
    </row>
    <row r="184" spans="2:65" s="1" customFormat="1" ht="24.2" customHeight="1">
      <c r="B184" s="33"/>
      <c r="C184" s="137" t="s">
        <v>7</v>
      </c>
      <c r="D184" s="137" t="s">
        <v>435</v>
      </c>
      <c r="E184" s="138" t="s">
        <v>777</v>
      </c>
      <c r="F184" s="139" t="s">
        <v>778</v>
      </c>
      <c r="G184" s="140" t="s">
        <v>685</v>
      </c>
      <c r="H184" s="141">
        <v>1.841</v>
      </c>
      <c r="I184" s="142"/>
      <c r="J184" s="143">
        <f>ROUND(I184*H184,2)</f>
        <v>0</v>
      </c>
      <c r="K184" s="139" t="s">
        <v>457</v>
      </c>
      <c r="L184" s="33"/>
      <c r="M184" s="144" t="s">
        <v>1</v>
      </c>
      <c r="N184" s="145" t="s">
        <v>52</v>
      </c>
      <c r="P184" s="146">
        <f>O184*H184</f>
        <v>0</v>
      </c>
      <c r="Q184" s="146">
        <v>0</v>
      </c>
      <c r="R184" s="146">
        <f>Q184*H184</f>
        <v>0</v>
      </c>
      <c r="S184" s="146">
        <v>0</v>
      </c>
      <c r="T184" s="147">
        <f>S184*H184</f>
        <v>0</v>
      </c>
      <c r="AR184" s="148" t="s">
        <v>431</v>
      </c>
      <c r="AT184" s="148" t="s">
        <v>435</v>
      </c>
      <c r="AU184" s="148" t="s">
        <v>97</v>
      </c>
      <c r="AY184" s="17" t="s">
        <v>432</v>
      </c>
      <c r="BE184" s="149">
        <f>IF(N184="základní",J184,0)</f>
        <v>0</v>
      </c>
      <c r="BF184" s="149">
        <f>IF(N184="snížená",J184,0)</f>
        <v>0</v>
      </c>
      <c r="BG184" s="149">
        <f>IF(N184="zákl. přenesená",J184,0)</f>
        <v>0</v>
      </c>
      <c r="BH184" s="149">
        <f>IF(N184="sníž. přenesená",J184,0)</f>
        <v>0</v>
      </c>
      <c r="BI184" s="149">
        <f>IF(N184="nulová",J184,0)</f>
        <v>0</v>
      </c>
      <c r="BJ184" s="17" t="s">
        <v>95</v>
      </c>
      <c r="BK184" s="149">
        <f>ROUND(I184*H184,2)</f>
        <v>0</v>
      </c>
      <c r="BL184" s="17" t="s">
        <v>431</v>
      </c>
      <c r="BM184" s="148" t="s">
        <v>6419</v>
      </c>
    </row>
    <row r="185" spans="2:65" s="12" customFormat="1" ht="22.5">
      <c r="B185" s="150"/>
      <c r="D185" s="151" t="s">
        <v>442</v>
      </c>
      <c r="E185" s="152" t="s">
        <v>1</v>
      </c>
      <c r="F185" s="153" t="s">
        <v>6420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65" s="13" customFormat="1" ht="11.25">
      <c r="B186" s="157"/>
      <c r="D186" s="151" t="s">
        <v>442</v>
      </c>
      <c r="E186" s="158" t="s">
        <v>1</v>
      </c>
      <c r="F186" s="159" t="s">
        <v>6421</v>
      </c>
      <c r="H186" s="160">
        <v>1.841</v>
      </c>
      <c r="I186" s="161"/>
      <c r="L186" s="157"/>
      <c r="M186" s="162"/>
      <c r="T186" s="163"/>
      <c r="AT186" s="158" t="s">
        <v>442</v>
      </c>
      <c r="AU186" s="158" t="s">
        <v>97</v>
      </c>
      <c r="AV186" s="13" t="s">
        <v>97</v>
      </c>
      <c r="AW186" s="13" t="s">
        <v>42</v>
      </c>
      <c r="AX186" s="13" t="s">
        <v>95</v>
      </c>
      <c r="AY186" s="158" t="s">
        <v>432</v>
      </c>
    </row>
    <row r="187" spans="2:65" s="1" customFormat="1" ht="37.9" customHeight="1">
      <c r="B187" s="33"/>
      <c r="C187" s="137" t="s">
        <v>599</v>
      </c>
      <c r="D187" s="137" t="s">
        <v>435</v>
      </c>
      <c r="E187" s="138" t="s">
        <v>2896</v>
      </c>
      <c r="F187" s="139" t="s">
        <v>2897</v>
      </c>
      <c r="G187" s="140" t="s">
        <v>685</v>
      </c>
      <c r="H187" s="141">
        <v>127.43</v>
      </c>
      <c r="I187" s="142"/>
      <c r="J187" s="143">
        <f>ROUND(I187*H187,2)</f>
        <v>0</v>
      </c>
      <c r="K187" s="139" t="s">
        <v>457</v>
      </c>
      <c r="L187" s="33"/>
      <c r="M187" s="144" t="s">
        <v>1</v>
      </c>
      <c r="N187" s="145" t="s">
        <v>52</v>
      </c>
      <c r="P187" s="146">
        <f>O187*H187</f>
        <v>0</v>
      </c>
      <c r="Q187" s="146">
        <v>0</v>
      </c>
      <c r="R187" s="146">
        <f>Q187*H187</f>
        <v>0</v>
      </c>
      <c r="S187" s="146">
        <v>0</v>
      </c>
      <c r="T187" s="147">
        <f>S187*H187</f>
        <v>0</v>
      </c>
      <c r="AR187" s="148" t="s">
        <v>431</v>
      </c>
      <c r="AT187" s="148" t="s">
        <v>435</v>
      </c>
      <c r="AU187" s="148" t="s">
        <v>97</v>
      </c>
      <c r="AY187" s="17" t="s">
        <v>432</v>
      </c>
      <c r="BE187" s="149">
        <f>IF(N187="základní",J187,0)</f>
        <v>0</v>
      </c>
      <c r="BF187" s="149">
        <f>IF(N187="snížená",J187,0)</f>
        <v>0</v>
      </c>
      <c r="BG187" s="149">
        <f>IF(N187="zákl. přenesená",J187,0)</f>
        <v>0</v>
      </c>
      <c r="BH187" s="149">
        <f>IF(N187="sníž. přenesená",J187,0)</f>
        <v>0</v>
      </c>
      <c r="BI187" s="149">
        <f>IF(N187="nulová",J187,0)</f>
        <v>0</v>
      </c>
      <c r="BJ187" s="17" t="s">
        <v>95</v>
      </c>
      <c r="BK187" s="149">
        <f>ROUND(I187*H187,2)</f>
        <v>0</v>
      </c>
      <c r="BL187" s="17" t="s">
        <v>431</v>
      </c>
      <c r="BM187" s="148" t="s">
        <v>6424</v>
      </c>
    </row>
    <row r="188" spans="2:65" s="12" customFormat="1" ht="11.25">
      <c r="B188" s="150"/>
      <c r="D188" s="151" t="s">
        <v>442</v>
      </c>
      <c r="E188" s="152" t="s">
        <v>1</v>
      </c>
      <c r="F188" s="153" t="s">
        <v>5325</v>
      </c>
      <c r="H188" s="152" t="s">
        <v>1</v>
      </c>
      <c r="I188" s="154"/>
      <c r="L188" s="150"/>
      <c r="M188" s="155"/>
      <c r="T188" s="156"/>
      <c r="AT188" s="152" t="s">
        <v>442</v>
      </c>
      <c r="AU188" s="152" t="s">
        <v>97</v>
      </c>
      <c r="AV188" s="12" t="s">
        <v>95</v>
      </c>
      <c r="AW188" s="12" t="s">
        <v>42</v>
      </c>
      <c r="AX188" s="12" t="s">
        <v>87</v>
      </c>
      <c r="AY188" s="152" t="s">
        <v>432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7849</v>
      </c>
      <c r="H189" s="160">
        <v>125.589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65" s="13" customFormat="1" ht="11.25">
      <c r="B190" s="157"/>
      <c r="D190" s="151" t="s">
        <v>442</v>
      </c>
      <c r="E190" s="158" t="s">
        <v>1</v>
      </c>
      <c r="F190" s="159" t="s">
        <v>6425</v>
      </c>
      <c r="H190" s="160">
        <v>1.841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65" s="14" customFormat="1" ht="11.25">
      <c r="B191" s="164"/>
      <c r="D191" s="151" t="s">
        <v>442</v>
      </c>
      <c r="E191" s="165" t="s">
        <v>5298</v>
      </c>
      <c r="F191" s="166" t="s">
        <v>5327</v>
      </c>
      <c r="H191" s="167">
        <v>127.43</v>
      </c>
      <c r="I191" s="168"/>
      <c r="L191" s="164"/>
      <c r="M191" s="169"/>
      <c r="T191" s="170"/>
      <c r="AT191" s="165" t="s">
        <v>442</v>
      </c>
      <c r="AU191" s="165" t="s">
        <v>97</v>
      </c>
      <c r="AV191" s="14" t="s">
        <v>431</v>
      </c>
      <c r="AW191" s="14" t="s">
        <v>42</v>
      </c>
      <c r="AX191" s="14" t="s">
        <v>95</v>
      </c>
      <c r="AY191" s="165" t="s">
        <v>432</v>
      </c>
    </row>
    <row r="192" spans="2:65" s="1" customFormat="1" ht="33" customHeight="1">
      <c r="B192" s="33"/>
      <c r="C192" s="137" t="s">
        <v>606</v>
      </c>
      <c r="D192" s="137" t="s">
        <v>435</v>
      </c>
      <c r="E192" s="138" t="s">
        <v>5328</v>
      </c>
      <c r="F192" s="139" t="s">
        <v>1196</v>
      </c>
      <c r="G192" s="140" t="s">
        <v>743</v>
      </c>
      <c r="H192" s="141">
        <v>223.00299999999999</v>
      </c>
      <c r="I192" s="142"/>
      <c r="J192" s="143">
        <f>ROUND(I192*H192,2)</f>
        <v>0</v>
      </c>
      <c r="K192" s="139" t="s">
        <v>528</v>
      </c>
      <c r="L192" s="33"/>
      <c r="M192" s="144" t="s">
        <v>1</v>
      </c>
      <c r="N192" s="145" t="s">
        <v>52</v>
      </c>
      <c r="P192" s="146">
        <f>O192*H192</f>
        <v>0</v>
      </c>
      <c r="Q192" s="146">
        <v>0</v>
      </c>
      <c r="R192" s="146">
        <f>Q192*H192</f>
        <v>0</v>
      </c>
      <c r="S192" s="146">
        <v>0</v>
      </c>
      <c r="T192" s="147">
        <f>S192*H192</f>
        <v>0</v>
      </c>
      <c r="AR192" s="148" t="s">
        <v>431</v>
      </c>
      <c r="AT192" s="148" t="s">
        <v>435</v>
      </c>
      <c r="AU192" s="148" t="s">
        <v>97</v>
      </c>
      <c r="AY192" s="17" t="s">
        <v>432</v>
      </c>
      <c r="BE192" s="149">
        <f>IF(N192="základní",J192,0)</f>
        <v>0</v>
      </c>
      <c r="BF192" s="149">
        <f>IF(N192="snížená",J192,0)</f>
        <v>0</v>
      </c>
      <c r="BG192" s="149">
        <f>IF(N192="zákl. přenesená",J192,0)</f>
        <v>0</v>
      </c>
      <c r="BH192" s="149">
        <f>IF(N192="sníž. přenesená",J192,0)</f>
        <v>0</v>
      </c>
      <c r="BI192" s="149">
        <f>IF(N192="nulová",J192,0)</f>
        <v>0</v>
      </c>
      <c r="BJ192" s="17" t="s">
        <v>95</v>
      </c>
      <c r="BK192" s="149">
        <f>ROUND(I192*H192,2)</f>
        <v>0</v>
      </c>
      <c r="BL192" s="17" t="s">
        <v>431</v>
      </c>
      <c r="BM192" s="148" t="s">
        <v>6428</v>
      </c>
    </row>
    <row r="193" spans="2:65" s="13" customFormat="1" ht="11.25">
      <c r="B193" s="157"/>
      <c r="D193" s="151" t="s">
        <v>442</v>
      </c>
      <c r="E193" s="158" t="s">
        <v>1</v>
      </c>
      <c r="F193" s="159" t="s">
        <v>5330</v>
      </c>
      <c r="H193" s="160">
        <v>223.00299999999999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95</v>
      </c>
      <c r="AY193" s="158" t="s">
        <v>432</v>
      </c>
    </row>
    <row r="194" spans="2:65" s="1" customFormat="1" ht="24.2" customHeight="1">
      <c r="B194" s="33"/>
      <c r="C194" s="137" t="s">
        <v>611</v>
      </c>
      <c r="D194" s="137" t="s">
        <v>435</v>
      </c>
      <c r="E194" s="138" t="s">
        <v>3578</v>
      </c>
      <c r="F194" s="139" t="s">
        <v>3579</v>
      </c>
      <c r="G194" s="140" t="s">
        <v>510</v>
      </c>
      <c r="H194" s="141">
        <v>169.75</v>
      </c>
      <c r="I194" s="142"/>
      <c r="J194" s="143">
        <f>ROUND(I194*H194,2)</f>
        <v>0</v>
      </c>
      <c r="K194" s="139" t="s">
        <v>457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0</v>
      </c>
      <c r="R194" s="146">
        <f>Q194*H194</f>
        <v>0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6429</v>
      </c>
    </row>
    <row r="195" spans="2:65" s="13" customFormat="1" ht="11.25">
      <c r="B195" s="157"/>
      <c r="D195" s="151" t="s">
        <v>442</v>
      </c>
      <c r="E195" s="158" t="s">
        <v>1</v>
      </c>
      <c r="F195" s="159" t="s">
        <v>7850</v>
      </c>
      <c r="H195" s="160">
        <v>220.5</v>
      </c>
      <c r="I195" s="161"/>
      <c r="L195" s="157"/>
      <c r="M195" s="162"/>
      <c r="T195" s="163"/>
      <c r="AT195" s="158" t="s">
        <v>442</v>
      </c>
      <c r="AU195" s="158" t="s">
        <v>97</v>
      </c>
      <c r="AV195" s="13" t="s">
        <v>97</v>
      </c>
      <c r="AW195" s="13" t="s">
        <v>42</v>
      </c>
      <c r="AX195" s="13" t="s">
        <v>87</v>
      </c>
      <c r="AY195" s="158" t="s">
        <v>432</v>
      </c>
    </row>
    <row r="196" spans="2:65" s="13" customFormat="1" ht="11.25">
      <c r="B196" s="157"/>
      <c r="D196" s="151" t="s">
        <v>442</v>
      </c>
      <c r="E196" s="158" t="s">
        <v>1</v>
      </c>
      <c r="F196" s="159" t="s">
        <v>7851</v>
      </c>
      <c r="H196" s="160">
        <v>-73.5</v>
      </c>
      <c r="I196" s="161"/>
      <c r="L196" s="157"/>
      <c r="M196" s="162"/>
      <c r="T196" s="163"/>
      <c r="AT196" s="158" t="s">
        <v>442</v>
      </c>
      <c r="AU196" s="158" t="s">
        <v>97</v>
      </c>
      <c r="AV196" s="13" t="s">
        <v>97</v>
      </c>
      <c r="AW196" s="13" t="s">
        <v>42</v>
      </c>
      <c r="AX196" s="13" t="s">
        <v>87</v>
      </c>
      <c r="AY196" s="158" t="s">
        <v>432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7852</v>
      </c>
      <c r="H197" s="160">
        <v>22.75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4" customFormat="1" ht="11.25">
      <c r="B198" s="164"/>
      <c r="D198" s="151" t="s">
        <v>442</v>
      </c>
      <c r="E198" s="165" t="s">
        <v>1</v>
      </c>
      <c r="F198" s="166" t="s">
        <v>449</v>
      </c>
      <c r="H198" s="167">
        <v>169.75</v>
      </c>
      <c r="I198" s="168"/>
      <c r="L198" s="164"/>
      <c r="M198" s="169"/>
      <c r="T198" s="170"/>
      <c r="AT198" s="165" t="s">
        <v>442</v>
      </c>
      <c r="AU198" s="165" t="s">
        <v>97</v>
      </c>
      <c r="AV198" s="14" t="s">
        <v>431</v>
      </c>
      <c r="AW198" s="14" t="s">
        <v>42</v>
      </c>
      <c r="AX198" s="14" t="s">
        <v>95</v>
      </c>
      <c r="AY198" s="165" t="s">
        <v>432</v>
      </c>
    </row>
    <row r="199" spans="2:65" s="11" customFormat="1" ht="22.9" customHeight="1">
      <c r="B199" s="125"/>
      <c r="D199" s="126" t="s">
        <v>86</v>
      </c>
      <c r="E199" s="135" t="s">
        <v>7853</v>
      </c>
      <c r="F199" s="135" t="s">
        <v>7854</v>
      </c>
      <c r="I199" s="128"/>
      <c r="J199" s="136">
        <f>BK199</f>
        <v>0</v>
      </c>
      <c r="L199" s="125"/>
      <c r="M199" s="130"/>
      <c r="P199" s="131">
        <f>SUM(P200:P272)</f>
        <v>0</v>
      </c>
      <c r="R199" s="131">
        <f>SUM(R200:R272)</f>
        <v>8.7716009999999997E-2</v>
      </c>
      <c r="T199" s="132">
        <f>SUM(T200:T272)</f>
        <v>0</v>
      </c>
      <c r="AR199" s="126" t="s">
        <v>95</v>
      </c>
      <c r="AT199" s="133" t="s">
        <v>86</v>
      </c>
      <c r="AU199" s="133" t="s">
        <v>95</v>
      </c>
      <c r="AY199" s="126" t="s">
        <v>432</v>
      </c>
      <c r="BK199" s="134">
        <f>SUM(BK200:BK272)</f>
        <v>0</v>
      </c>
    </row>
    <row r="200" spans="2:65" s="1" customFormat="1" ht="33" customHeight="1">
      <c r="B200" s="33"/>
      <c r="C200" s="137" t="s">
        <v>618</v>
      </c>
      <c r="D200" s="137" t="s">
        <v>435</v>
      </c>
      <c r="E200" s="138" t="s">
        <v>7855</v>
      </c>
      <c r="F200" s="139" t="s">
        <v>7856</v>
      </c>
      <c r="G200" s="140" t="s">
        <v>685</v>
      </c>
      <c r="H200" s="141">
        <v>3.89</v>
      </c>
      <c r="I200" s="142"/>
      <c r="J200" s="143">
        <f>ROUND(I200*H200,2)</f>
        <v>0</v>
      </c>
      <c r="K200" s="139" t="s">
        <v>457</v>
      </c>
      <c r="L200" s="33"/>
      <c r="M200" s="144" t="s">
        <v>1</v>
      </c>
      <c r="N200" s="145" t="s">
        <v>52</v>
      </c>
      <c r="P200" s="146">
        <f>O200*H200</f>
        <v>0</v>
      </c>
      <c r="Q200" s="146">
        <v>0</v>
      </c>
      <c r="R200" s="146">
        <f>Q200*H200</f>
        <v>0</v>
      </c>
      <c r="S200" s="146">
        <v>0</v>
      </c>
      <c r="T200" s="147">
        <f>S200*H200</f>
        <v>0</v>
      </c>
      <c r="AR200" s="148" t="s">
        <v>431</v>
      </c>
      <c r="AT200" s="148" t="s">
        <v>435</v>
      </c>
      <c r="AU200" s="148" t="s">
        <v>97</v>
      </c>
      <c r="AY200" s="17" t="s">
        <v>432</v>
      </c>
      <c r="BE200" s="149">
        <f>IF(N200="základní",J200,0)</f>
        <v>0</v>
      </c>
      <c r="BF200" s="149">
        <f>IF(N200="snížená",J200,0)</f>
        <v>0</v>
      </c>
      <c r="BG200" s="149">
        <f>IF(N200="zákl. přenesená",J200,0)</f>
        <v>0</v>
      </c>
      <c r="BH200" s="149">
        <f>IF(N200="sníž. přenesená",J200,0)</f>
        <v>0</v>
      </c>
      <c r="BI200" s="149">
        <f>IF(N200="nulová",J200,0)</f>
        <v>0</v>
      </c>
      <c r="BJ200" s="17" t="s">
        <v>95</v>
      </c>
      <c r="BK200" s="149">
        <f>ROUND(I200*H200,2)</f>
        <v>0</v>
      </c>
      <c r="BL200" s="17" t="s">
        <v>431</v>
      </c>
      <c r="BM200" s="148" t="s">
        <v>7857</v>
      </c>
    </row>
    <row r="201" spans="2:65" s="12" customFormat="1" ht="11.25">
      <c r="B201" s="150"/>
      <c r="D201" s="151" t="s">
        <v>442</v>
      </c>
      <c r="E201" s="152" t="s">
        <v>1</v>
      </c>
      <c r="F201" s="153" t="s">
        <v>7858</v>
      </c>
      <c r="H201" s="152" t="s">
        <v>1</v>
      </c>
      <c r="I201" s="154"/>
      <c r="L201" s="150"/>
      <c r="M201" s="155"/>
      <c r="T201" s="156"/>
      <c r="AT201" s="152" t="s">
        <v>442</v>
      </c>
      <c r="AU201" s="152" t="s">
        <v>97</v>
      </c>
      <c r="AV201" s="12" t="s">
        <v>95</v>
      </c>
      <c r="AW201" s="12" t="s">
        <v>42</v>
      </c>
      <c r="AX201" s="12" t="s">
        <v>87</v>
      </c>
      <c r="AY201" s="152" t="s">
        <v>432</v>
      </c>
    </row>
    <row r="202" spans="2:65" s="13" customFormat="1" ht="11.25">
      <c r="B202" s="157"/>
      <c r="D202" s="151" t="s">
        <v>442</v>
      </c>
      <c r="E202" s="158" t="s">
        <v>1</v>
      </c>
      <c r="F202" s="159" t="s">
        <v>7859</v>
      </c>
      <c r="H202" s="160">
        <v>3.89</v>
      </c>
      <c r="I202" s="161"/>
      <c r="L202" s="157"/>
      <c r="M202" s="162"/>
      <c r="T202" s="163"/>
      <c r="AT202" s="158" t="s">
        <v>442</v>
      </c>
      <c r="AU202" s="158" t="s">
        <v>97</v>
      </c>
      <c r="AV202" s="13" t="s">
        <v>97</v>
      </c>
      <c r="AW202" s="13" t="s">
        <v>42</v>
      </c>
      <c r="AX202" s="13" t="s">
        <v>87</v>
      </c>
      <c r="AY202" s="158" t="s">
        <v>432</v>
      </c>
    </row>
    <row r="203" spans="2:65" s="14" customFormat="1" ht="11.25">
      <c r="B203" s="164"/>
      <c r="D203" s="151" t="s">
        <v>442</v>
      </c>
      <c r="E203" s="165" t="s">
        <v>7819</v>
      </c>
      <c r="F203" s="166" t="s">
        <v>449</v>
      </c>
      <c r="H203" s="167">
        <v>3.89</v>
      </c>
      <c r="I203" s="168"/>
      <c r="L203" s="164"/>
      <c r="M203" s="169"/>
      <c r="T203" s="170"/>
      <c r="AT203" s="165" t="s">
        <v>442</v>
      </c>
      <c r="AU203" s="165" t="s">
        <v>97</v>
      </c>
      <c r="AV203" s="14" t="s">
        <v>431</v>
      </c>
      <c r="AW203" s="14" t="s">
        <v>42</v>
      </c>
      <c r="AX203" s="14" t="s">
        <v>95</v>
      </c>
      <c r="AY203" s="165" t="s">
        <v>432</v>
      </c>
    </row>
    <row r="204" spans="2:65" s="1" customFormat="1" ht="33" customHeight="1">
      <c r="B204" s="33"/>
      <c r="C204" s="137" t="s">
        <v>829</v>
      </c>
      <c r="D204" s="137" t="s">
        <v>435</v>
      </c>
      <c r="E204" s="138" t="s">
        <v>5317</v>
      </c>
      <c r="F204" s="139" t="s">
        <v>5318</v>
      </c>
      <c r="G204" s="140" t="s">
        <v>685</v>
      </c>
      <c r="H204" s="141">
        <v>24.140999999999998</v>
      </c>
      <c r="I204" s="142"/>
      <c r="J204" s="143">
        <f>ROUND(I204*H204,2)</f>
        <v>0</v>
      </c>
      <c r="K204" s="139" t="s">
        <v>457</v>
      </c>
      <c r="L204" s="33"/>
      <c r="M204" s="144" t="s">
        <v>1</v>
      </c>
      <c r="N204" s="145" t="s">
        <v>52</v>
      </c>
      <c r="P204" s="146">
        <f>O204*H204</f>
        <v>0</v>
      </c>
      <c r="Q204" s="146">
        <v>0</v>
      </c>
      <c r="R204" s="146">
        <f>Q204*H204</f>
        <v>0</v>
      </c>
      <c r="S204" s="146">
        <v>0</v>
      </c>
      <c r="T204" s="147">
        <f>S204*H204</f>
        <v>0</v>
      </c>
      <c r="AR204" s="148" t="s">
        <v>431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7860</v>
      </c>
    </row>
    <row r="205" spans="2:65" s="12" customFormat="1" ht="11.25">
      <c r="B205" s="150"/>
      <c r="D205" s="151" t="s">
        <v>442</v>
      </c>
      <c r="E205" s="152" t="s">
        <v>1</v>
      </c>
      <c r="F205" s="153" t="s">
        <v>7861</v>
      </c>
      <c r="H205" s="152" t="s">
        <v>1</v>
      </c>
      <c r="I205" s="154"/>
      <c r="L205" s="150"/>
      <c r="M205" s="155"/>
      <c r="T205" s="156"/>
      <c r="AT205" s="152" t="s">
        <v>442</v>
      </c>
      <c r="AU205" s="152" t="s">
        <v>97</v>
      </c>
      <c r="AV205" s="12" t="s">
        <v>95</v>
      </c>
      <c r="AW205" s="12" t="s">
        <v>42</v>
      </c>
      <c r="AX205" s="12" t="s">
        <v>87</v>
      </c>
      <c r="AY205" s="152" t="s">
        <v>432</v>
      </c>
    </row>
    <row r="206" spans="2:65" s="13" customFormat="1" ht="11.25">
      <c r="B206" s="157"/>
      <c r="D206" s="151" t="s">
        <v>442</v>
      </c>
      <c r="E206" s="158" t="s">
        <v>1</v>
      </c>
      <c r="F206" s="159" t="s">
        <v>7862</v>
      </c>
      <c r="H206" s="160">
        <v>6.734</v>
      </c>
      <c r="I206" s="161"/>
      <c r="L206" s="157"/>
      <c r="M206" s="162"/>
      <c r="T206" s="163"/>
      <c r="AT206" s="158" t="s">
        <v>442</v>
      </c>
      <c r="AU206" s="158" t="s">
        <v>97</v>
      </c>
      <c r="AV206" s="13" t="s">
        <v>97</v>
      </c>
      <c r="AW206" s="13" t="s">
        <v>42</v>
      </c>
      <c r="AX206" s="13" t="s">
        <v>87</v>
      </c>
      <c r="AY206" s="158" t="s">
        <v>432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7863</v>
      </c>
      <c r="H207" s="160">
        <v>17.407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87</v>
      </c>
      <c r="AY207" s="158" t="s">
        <v>432</v>
      </c>
    </row>
    <row r="208" spans="2:65" s="14" customFormat="1" ht="11.25">
      <c r="B208" s="164"/>
      <c r="D208" s="151" t="s">
        <v>442</v>
      </c>
      <c r="E208" s="165" t="s">
        <v>7821</v>
      </c>
      <c r="F208" s="166" t="s">
        <v>449</v>
      </c>
      <c r="H208" s="167">
        <v>24.140999999999998</v>
      </c>
      <c r="I208" s="168"/>
      <c r="L208" s="164"/>
      <c r="M208" s="169"/>
      <c r="T208" s="170"/>
      <c r="AT208" s="165" t="s">
        <v>442</v>
      </c>
      <c r="AU208" s="165" t="s">
        <v>97</v>
      </c>
      <c r="AV208" s="14" t="s">
        <v>431</v>
      </c>
      <c r="AW208" s="14" t="s">
        <v>42</v>
      </c>
      <c r="AX208" s="14" t="s">
        <v>95</v>
      </c>
      <c r="AY208" s="165" t="s">
        <v>432</v>
      </c>
    </row>
    <row r="209" spans="2:65" s="1" customFormat="1" ht="21.75" customHeight="1">
      <c r="B209" s="33"/>
      <c r="C209" s="137" t="s">
        <v>834</v>
      </c>
      <c r="D209" s="137" t="s">
        <v>435</v>
      </c>
      <c r="E209" s="138" t="s">
        <v>7864</v>
      </c>
      <c r="F209" s="139" t="s">
        <v>7865</v>
      </c>
      <c r="G209" s="140" t="s">
        <v>510</v>
      </c>
      <c r="H209" s="141">
        <v>29.847999999999999</v>
      </c>
      <c r="I209" s="142"/>
      <c r="J209" s="143">
        <f>ROUND(I209*H209,2)</f>
        <v>0</v>
      </c>
      <c r="K209" s="139" t="s">
        <v>457</v>
      </c>
      <c r="L209" s="33"/>
      <c r="M209" s="144" t="s">
        <v>1</v>
      </c>
      <c r="N209" s="145" t="s">
        <v>52</v>
      </c>
      <c r="P209" s="146">
        <f>O209*H209</f>
        <v>0</v>
      </c>
      <c r="Q209" s="146">
        <v>8.4000000000000003E-4</v>
      </c>
      <c r="R209" s="146">
        <f>Q209*H209</f>
        <v>2.5072319999999999E-2</v>
      </c>
      <c r="S209" s="146">
        <v>0</v>
      </c>
      <c r="T209" s="147">
        <f>S209*H209</f>
        <v>0</v>
      </c>
      <c r="AR209" s="148" t="s">
        <v>431</v>
      </c>
      <c r="AT209" s="148" t="s">
        <v>435</v>
      </c>
      <c r="AU209" s="148" t="s">
        <v>97</v>
      </c>
      <c r="AY209" s="17" t="s">
        <v>432</v>
      </c>
      <c r="BE209" s="149">
        <f>IF(N209="základní",J209,0)</f>
        <v>0</v>
      </c>
      <c r="BF209" s="149">
        <f>IF(N209="snížená",J209,0)</f>
        <v>0</v>
      </c>
      <c r="BG209" s="149">
        <f>IF(N209="zákl. přenesená",J209,0)</f>
        <v>0</v>
      </c>
      <c r="BH209" s="149">
        <f>IF(N209="sníž. přenesená",J209,0)</f>
        <v>0</v>
      </c>
      <c r="BI209" s="149">
        <f>IF(N209="nulová",J209,0)</f>
        <v>0</v>
      </c>
      <c r="BJ209" s="17" t="s">
        <v>95</v>
      </c>
      <c r="BK209" s="149">
        <f>ROUND(I209*H209,2)</f>
        <v>0</v>
      </c>
      <c r="BL209" s="17" t="s">
        <v>431</v>
      </c>
      <c r="BM209" s="148" t="s">
        <v>7866</v>
      </c>
    </row>
    <row r="210" spans="2:65" s="12" customFormat="1" ht="11.25">
      <c r="B210" s="150"/>
      <c r="D210" s="151" t="s">
        <v>442</v>
      </c>
      <c r="E210" s="152" t="s">
        <v>1</v>
      </c>
      <c r="F210" s="153" t="s">
        <v>7858</v>
      </c>
      <c r="H210" s="152" t="s">
        <v>1</v>
      </c>
      <c r="I210" s="154"/>
      <c r="L210" s="150"/>
      <c r="M210" s="155"/>
      <c r="T210" s="156"/>
      <c r="AT210" s="152" t="s">
        <v>442</v>
      </c>
      <c r="AU210" s="152" t="s">
        <v>97</v>
      </c>
      <c r="AV210" s="12" t="s">
        <v>95</v>
      </c>
      <c r="AW210" s="12" t="s">
        <v>42</v>
      </c>
      <c r="AX210" s="12" t="s">
        <v>87</v>
      </c>
      <c r="AY210" s="152" t="s">
        <v>432</v>
      </c>
    </row>
    <row r="211" spans="2:65" s="13" customFormat="1" ht="11.25">
      <c r="B211" s="157"/>
      <c r="D211" s="151" t="s">
        <v>442</v>
      </c>
      <c r="E211" s="158" t="s">
        <v>1</v>
      </c>
      <c r="F211" s="159" t="s">
        <v>7867</v>
      </c>
      <c r="H211" s="160">
        <v>9.7240000000000002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87</v>
      </c>
      <c r="AY211" s="158" t="s">
        <v>432</v>
      </c>
    </row>
    <row r="212" spans="2:65" s="12" customFormat="1" ht="11.25">
      <c r="B212" s="150"/>
      <c r="D212" s="151" t="s">
        <v>442</v>
      </c>
      <c r="E212" s="152" t="s">
        <v>1</v>
      </c>
      <c r="F212" s="153" t="s">
        <v>7861</v>
      </c>
      <c r="H212" s="152" t="s">
        <v>1</v>
      </c>
      <c r="I212" s="154"/>
      <c r="L212" s="150"/>
      <c r="M212" s="155"/>
      <c r="T212" s="156"/>
      <c r="AT212" s="152" t="s">
        <v>442</v>
      </c>
      <c r="AU212" s="152" t="s">
        <v>97</v>
      </c>
      <c r="AV212" s="12" t="s">
        <v>95</v>
      </c>
      <c r="AW212" s="12" t="s">
        <v>42</v>
      </c>
      <c r="AX212" s="12" t="s">
        <v>87</v>
      </c>
      <c r="AY212" s="152" t="s">
        <v>432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7868</v>
      </c>
      <c r="H213" s="160">
        <v>20.123999999999999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4" customFormat="1" ht="11.25">
      <c r="B214" s="164"/>
      <c r="D214" s="151" t="s">
        <v>442</v>
      </c>
      <c r="E214" s="165" t="s">
        <v>1</v>
      </c>
      <c r="F214" s="166" t="s">
        <v>449</v>
      </c>
      <c r="H214" s="167">
        <v>29.847999999999999</v>
      </c>
      <c r="I214" s="168"/>
      <c r="L214" s="164"/>
      <c r="M214" s="169"/>
      <c r="T214" s="170"/>
      <c r="AT214" s="165" t="s">
        <v>442</v>
      </c>
      <c r="AU214" s="165" t="s">
        <v>97</v>
      </c>
      <c r="AV214" s="14" t="s">
        <v>431</v>
      </c>
      <c r="AW214" s="14" t="s">
        <v>42</v>
      </c>
      <c r="AX214" s="14" t="s">
        <v>95</v>
      </c>
      <c r="AY214" s="165" t="s">
        <v>432</v>
      </c>
    </row>
    <row r="215" spans="2:65" s="1" customFormat="1" ht="24.2" customHeight="1">
      <c r="B215" s="33"/>
      <c r="C215" s="137" t="s">
        <v>839</v>
      </c>
      <c r="D215" s="137" t="s">
        <v>435</v>
      </c>
      <c r="E215" s="138" t="s">
        <v>7869</v>
      </c>
      <c r="F215" s="139" t="s">
        <v>7870</v>
      </c>
      <c r="G215" s="140" t="s">
        <v>510</v>
      </c>
      <c r="H215" s="141">
        <v>29.847999999999999</v>
      </c>
      <c r="I215" s="142"/>
      <c r="J215" s="143">
        <f>ROUND(I215*H215,2)</f>
        <v>0</v>
      </c>
      <c r="K215" s="139" t="s">
        <v>457</v>
      </c>
      <c r="L215" s="33"/>
      <c r="M215" s="144" t="s">
        <v>1</v>
      </c>
      <c r="N215" s="145" t="s">
        <v>52</v>
      </c>
      <c r="P215" s="146">
        <f>O215*H215</f>
        <v>0</v>
      </c>
      <c r="Q215" s="146">
        <v>0</v>
      </c>
      <c r="R215" s="146">
        <f>Q215*H215</f>
        <v>0</v>
      </c>
      <c r="S215" s="146">
        <v>0</v>
      </c>
      <c r="T215" s="147">
        <f>S215*H215</f>
        <v>0</v>
      </c>
      <c r="AR215" s="148" t="s">
        <v>431</v>
      </c>
      <c r="AT215" s="148" t="s">
        <v>435</v>
      </c>
      <c r="AU215" s="148" t="s">
        <v>97</v>
      </c>
      <c r="AY215" s="17" t="s">
        <v>432</v>
      </c>
      <c r="BE215" s="149">
        <f>IF(N215="základní",J215,0)</f>
        <v>0</v>
      </c>
      <c r="BF215" s="149">
        <f>IF(N215="snížená",J215,0)</f>
        <v>0</v>
      </c>
      <c r="BG215" s="149">
        <f>IF(N215="zákl. přenesená",J215,0)</f>
        <v>0</v>
      </c>
      <c r="BH215" s="149">
        <f>IF(N215="sníž. přenesená",J215,0)</f>
        <v>0</v>
      </c>
      <c r="BI215" s="149">
        <f>IF(N215="nulová",J215,0)</f>
        <v>0</v>
      </c>
      <c r="BJ215" s="17" t="s">
        <v>95</v>
      </c>
      <c r="BK215" s="149">
        <f>ROUND(I215*H215,2)</f>
        <v>0</v>
      </c>
      <c r="BL215" s="17" t="s">
        <v>431</v>
      </c>
      <c r="BM215" s="148" t="s">
        <v>7871</v>
      </c>
    </row>
    <row r="216" spans="2:65" s="1" customFormat="1" ht="24.2" customHeight="1">
      <c r="B216" s="33"/>
      <c r="C216" s="137" t="s">
        <v>845</v>
      </c>
      <c r="D216" s="137" t="s">
        <v>435</v>
      </c>
      <c r="E216" s="138" t="s">
        <v>7872</v>
      </c>
      <c r="F216" s="139" t="s">
        <v>7873</v>
      </c>
      <c r="G216" s="140" t="s">
        <v>685</v>
      </c>
      <c r="H216" s="141">
        <v>38.670999999999999</v>
      </c>
      <c r="I216" s="142"/>
      <c r="J216" s="143">
        <f>ROUND(I216*H216,2)</f>
        <v>0</v>
      </c>
      <c r="K216" s="139" t="s">
        <v>457</v>
      </c>
      <c r="L216" s="33"/>
      <c r="M216" s="144" t="s">
        <v>1</v>
      </c>
      <c r="N216" s="145" t="s">
        <v>52</v>
      </c>
      <c r="P216" s="146">
        <f>O216*H216</f>
        <v>0</v>
      </c>
      <c r="Q216" s="146">
        <v>0</v>
      </c>
      <c r="R216" s="146">
        <f>Q216*H216</f>
        <v>0</v>
      </c>
      <c r="S216" s="146">
        <v>0</v>
      </c>
      <c r="T216" s="147">
        <f>S216*H216</f>
        <v>0</v>
      </c>
      <c r="AR216" s="148" t="s">
        <v>431</v>
      </c>
      <c r="AT216" s="148" t="s">
        <v>435</v>
      </c>
      <c r="AU216" s="148" t="s">
        <v>97</v>
      </c>
      <c r="AY216" s="17" t="s">
        <v>432</v>
      </c>
      <c r="BE216" s="149">
        <f>IF(N216="základní",J216,0)</f>
        <v>0</v>
      </c>
      <c r="BF216" s="149">
        <f>IF(N216="snížená",J216,0)</f>
        <v>0</v>
      </c>
      <c r="BG216" s="149">
        <f>IF(N216="zákl. přenesená",J216,0)</f>
        <v>0</v>
      </c>
      <c r="BH216" s="149">
        <f>IF(N216="sníž. přenesená",J216,0)</f>
        <v>0</v>
      </c>
      <c r="BI216" s="149">
        <f>IF(N216="nulová",J216,0)</f>
        <v>0</v>
      </c>
      <c r="BJ216" s="17" t="s">
        <v>95</v>
      </c>
      <c r="BK216" s="149">
        <f>ROUND(I216*H216,2)</f>
        <v>0</v>
      </c>
      <c r="BL216" s="17" t="s">
        <v>431</v>
      </c>
      <c r="BM216" s="148" t="s">
        <v>7874</v>
      </c>
    </row>
    <row r="217" spans="2:65" s="12" customFormat="1" ht="11.25">
      <c r="B217" s="150"/>
      <c r="D217" s="151" t="s">
        <v>442</v>
      </c>
      <c r="E217" s="152" t="s">
        <v>1</v>
      </c>
      <c r="F217" s="153" t="s">
        <v>7875</v>
      </c>
      <c r="H217" s="152" t="s">
        <v>1</v>
      </c>
      <c r="I217" s="154"/>
      <c r="L217" s="150"/>
      <c r="M217" s="155"/>
      <c r="T217" s="156"/>
      <c r="AT217" s="152" t="s">
        <v>442</v>
      </c>
      <c r="AU217" s="152" t="s">
        <v>97</v>
      </c>
      <c r="AV217" s="12" t="s">
        <v>95</v>
      </c>
      <c r="AW217" s="12" t="s">
        <v>42</v>
      </c>
      <c r="AX217" s="12" t="s">
        <v>87</v>
      </c>
      <c r="AY217" s="152" t="s">
        <v>432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7876</v>
      </c>
      <c r="H218" s="160">
        <v>38.670999999999999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4" customFormat="1" ht="11.25">
      <c r="B219" s="164"/>
      <c r="D219" s="151" t="s">
        <v>442</v>
      </c>
      <c r="E219" s="165" t="s">
        <v>7823</v>
      </c>
      <c r="F219" s="166" t="s">
        <v>449</v>
      </c>
      <c r="H219" s="167">
        <v>38.670999999999999</v>
      </c>
      <c r="I219" s="168"/>
      <c r="L219" s="164"/>
      <c r="M219" s="169"/>
      <c r="T219" s="170"/>
      <c r="AT219" s="165" t="s">
        <v>442</v>
      </c>
      <c r="AU219" s="165" t="s">
        <v>97</v>
      </c>
      <c r="AV219" s="14" t="s">
        <v>431</v>
      </c>
      <c r="AW219" s="14" t="s">
        <v>42</v>
      </c>
      <c r="AX219" s="14" t="s">
        <v>95</v>
      </c>
      <c r="AY219" s="165" t="s">
        <v>432</v>
      </c>
    </row>
    <row r="220" spans="2:65" s="1" customFormat="1" ht="21.75" customHeight="1">
      <c r="B220" s="33"/>
      <c r="C220" s="137" t="s">
        <v>284</v>
      </c>
      <c r="D220" s="137" t="s">
        <v>435</v>
      </c>
      <c r="E220" s="138" t="s">
        <v>7877</v>
      </c>
      <c r="F220" s="139" t="s">
        <v>7878</v>
      </c>
      <c r="G220" s="140" t="s">
        <v>510</v>
      </c>
      <c r="H220" s="141">
        <v>45.847999999999999</v>
      </c>
      <c r="I220" s="142"/>
      <c r="J220" s="143">
        <f>ROUND(I220*H220,2)</f>
        <v>0</v>
      </c>
      <c r="K220" s="139" t="s">
        <v>457</v>
      </c>
      <c r="L220" s="33"/>
      <c r="M220" s="144" t="s">
        <v>1</v>
      </c>
      <c r="N220" s="145" t="s">
        <v>52</v>
      </c>
      <c r="P220" s="146">
        <f>O220*H220</f>
        <v>0</v>
      </c>
      <c r="Q220" s="146">
        <v>6.9999999999999999E-4</v>
      </c>
      <c r="R220" s="146">
        <f>Q220*H220</f>
        <v>3.20936E-2</v>
      </c>
      <c r="S220" s="146">
        <v>0</v>
      </c>
      <c r="T220" s="147">
        <f>S220*H220</f>
        <v>0</v>
      </c>
      <c r="AR220" s="148" t="s">
        <v>431</v>
      </c>
      <c r="AT220" s="148" t="s">
        <v>435</v>
      </c>
      <c r="AU220" s="148" t="s">
        <v>97</v>
      </c>
      <c r="AY220" s="17" t="s">
        <v>432</v>
      </c>
      <c r="BE220" s="149">
        <f>IF(N220="základní",J220,0)</f>
        <v>0</v>
      </c>
      <c r="BF220" s="149">
        <f>IF(N220="snížená",J220,0)</f>
        <v>0</v>
      </c>
      <c r="BG220" s="149">
        <f>IF(N220="zákl. přenesená",J220,0)</f>
        <v>0</v>
      </c>
      <c r="BH220" s="149">
        <f>IF(N220="sníž. přenesená",J220,0)</f>
        <v>0</v>
      </c>
      <c r="BI220" s="149">
        <f>IF(N220="nulová",J220,0)</f>
        <v>0</v>
      </c>
      <c r="BJ220" s="17" t="s">
        <v>95</v>
      </c>
      <c r="BK220" s="149">
        <f>ROUND(I220*H220,2)</f>
        <v>0</v>
      </c>
      <c r="BL220" s="17" t="s">
        <v>431</v>
      </c>
      <c r="BM220" s="148" t="s">
        <v>7879</v>
      </c>
    </row>
    <row r="221" spans="2:65" s="12" customFormat="1" ht="11.25">
      <c r="B221" s="150"/>
      <c r="D221" s="151" t="s">
        <v>442</v>
      </c>
      <c r="E221" s="152" t="s">
        <v>1</v>
      </c>
      <c r="F221" s="153" t="s">
        <v>7875</v>
      </c>
      <c r="H221" s="152" t="s">
        <v>1</v>
      </c>
      <c r="I221" s="154"/>
      <c r="L221" s="150"/>
      <c r="M221" s="155"/>
      <c r="T221" s="156"/>
      <c r="AT221" s="152" t="s">
        <v>442</v>
      </c>
      <c r="AU221" s="152" t="s">
        <v>97</v>
      </c>
      <c r="AV221" s="12" t="s">
        <v>95</v>
      </c>
      <c r="AW221" s="12" t="s">
        <v>42</v>
      </c>
      <c r="AX221" s="12" t="s">
        <v>87</v>
      </c>
      <c r="AY221" s="152" t="s">
        <v>432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7880</v>
      </c>
      <c r="H222" s="160">
        <v>45.847999999999999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95</v>
      </c>
      <c r="AY222" s="158" t="s">
        <v>432</v>
      </c>
    </row>
    <row r="223" spans="2:65" s="1" customFormat="1" ht="16.5" customHeight="1">
      <c r="B223" s="33"/>
      <c r="C223" s="137" t="s">
        <v>287</v>
      </c>
      <c r="D223" s="137" t="s">
        <v>435</v>
      </c>
      <c r="E223" s="138" t="s">
        <v>7881</v>
      </c>
      <c r="F223" s="139" t="s">
        <v>7882</v>
      </c>
      <c r="G223" s="140" t="s">
        <v>510</v>
      </c>
      <c r="H223" s="141">
        <v>45.847999999999999</v>
      </c>
      <c r="I223" s="142"/>
      <c r="J223" s="143">
        <f>ROUND(I223*H223,2)</f>
        <v>0</v>
      </c>
      <c r="K223" s="139" t="s">
        <v>457</v>
      </c>
      <c r="L223" s="33"/>
      <c r="M223" s="144" t="s">
        <v>1</v>
      </c>
      <c r="N223" s="145" t="s">
        <v>52</v>
      </c>
      <c r="P223" s="146">
        <f>O223*H223</f>
        <v>0</v>
      </c>
      <c r="Q223" s="146">
        <v>0</v>
      </c>
      <c r="R223" s="146">
        <f>Q223*H223</f>
        <v>0</v>
      </c>
      <c r="S223" s="146">
        <v>0</v>
      </c>
      <c r="T223" s="147">
        <f>S223*H223</f>
        <v>0</v>
      </c>
      <c r="AR223" s="148" t="s">
        <v>431</v>
      </c>
      <c r="AT223" s="148" t="s">
        <v>435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7883</v>
      </c>
    </row>
    <row r="224" spans="2:65" s="1" customFormat="1" ht="21.75" customHeight="1">
      <c r="B224" s="33"/>
      <c r="C224" s="137" t="s">
        <v>297</v>
      </c>
      <c r="D224" s="137" t="s">
        <v>435</v>
      </c>
      <c r="E224" s="138" t="s">
        <v>7884</v>
      </c>
      <c r="F224" s="139" t="s">
        <v>7885</v>
      </c>
      <c r="G224" s="140" t="s">
        <v>510</v>
      </c>
      <c r="H224" s="141">
        <v>38.670999999999999</v>
      </c>
      <c r="I224" s="142"/>
      <c r="J224" s="143">
        <f>ROUND(I224*H224,2)</f>
        <v>0</v>
      </c>
      <c r="K224" s="139" t="s">
        <v>457</v>
      </c>
      <c r="L224" s="33"/>
      <c r="M224" s="144" t="s">
        <v>1</v>
      </c>
      <c r="N224" s="145" t="s">
        <v>52</v>
      </c>
      <c r="P224" s="146">
        <f>O224*H224</f>
        <v>0</v>
      </c>
      <c r="Q224" s="146">
        <v>7.9000000000000001E-4</v>
      </c>
      <c r="R224" s="146">
        <f>Q224*H224</f>
        <v>3.0550089999999998E-2</v>
      </c>
      <c r="S224" s="146">
        <v>0</v>
      </c>
      <c r="T224" s="147">
        <f>S224*H224</f>
        <v>0</v>
      </c>
      <c r="AR224" s="148" t="s">
        <v>431</v>
      </c>
      <c r="AT224" s="148" t="s">
        <v>435</v>
      </c>
      <c r="AU224" s="148" t="s">
        <v>97</v>
      </c>
      <c r="AY224" s="17" t="s">
        <v>432</v>
      </c>
      <c r="BE224" s="149">
        <f>IF(N224="základní",J224,0)</f>
        <v>0</v>
      </c>
      <c r="BF224" s="149">
        <f>IF(N224="snížená",J224,0)</f>
        <v>0</v>
      </c>
      <c r="BG224" s="149">
        <f>IF(N224="zákl. přenesená",J224,0)</f>
        <v>0</v>
      </c>
      <c r="BH224" s="149">
        <f>IF(N224="sníž. přenesená",J224,0)</f>
        <v>0</v>
      </c>
      <c r="BI224" s="149">
        <f>IF(N224="nulová",J224,0)</f>
        <v>0</v>
      </c>
      <c r="BJ224" s="17" t="s">
        <v>95</v>
      </c>
      <c r="BK224" s="149">
        <f>ROUND(I224*H224,2)</f>
        <v>0</v>
      </c>
      <c r="BL224" s="17" t="s">
        <v>431</v>
      </c>
      <c r="BM224" s="148" t="s">
        <v>7886</v>
      </c>
    </row>
    <row r="225" spans="2:65" s="13" customFormat="1" ht="11.25">
      <c r="B225" s="157"/>
      <c r="D225" s="151" t="s">
        <v>442</v>
      </c>
      <c r="E225" s="158" t="s">
        <v>1</v>
      </c>
      <c r="F225" s="159" t="s">
        <v>7823</v>
      </c>
      <c r="H225" s="160">
        <v>38.670999999999999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42</v>
      </c>
      <c r="AX225" s="13" t="s">
        <v>95</v>
      </c>
      <c r="AY225" s="158" t="s">
        <v>432</v>
      </c>
    </row>
    <row r="226" spans="2:65" s="1" customFormat="1" ht="24.2" customHeight="1">
      <c r="B226" s="33"/>
      <c r="C226" s="137" t="s">
        <v>313</v>
      </c>
      <c r="D226" s="137" t="s">
        <v>435</v>
      </c>
      <c r="E226" s="138" t="s">
        <v>7887</v>
      </c>
      <c r="F226" s="139" t="s">
        <v>7888</v>
      </c>
      <c r="G226" s="140" t="s">
        <v>510</v>
      </c>
      <c r="H226" s="141">
        <v>38.670999999999999</v>
      </c>
      <c r="I226" s="142"/>
      <c r="J226" s="143">
        <f>ROUND(I226*H226,2)</f>
        <v>0</v>
      </c>
      <c r="K226" s="139" t="s">
        <v>457</v>
      </c>
      <c r="L226" s="33"/>
      <c r="M226" s="144" t="s">
        <v>1</v>
      </c>
      <c r="N226" s="145" t="s">
        <v>52</v>
      </c>
      <c r="P226" s="146">
        <f>O226*H226</f>
        <v>0</v>
      </c>
      <c r="Q226" s="146">
        <v>0</v>
      </c>
      <c r="R226" s="146">
        <f>Q226*H226</f>
        <v>0</v>
      </c>
      <c r="S226" s="146">
        <v>0</v>
      </c>
      <c r="T226" s="147">
        <f>S226*H226</f>
        <v>0</v>
      </c>
      <c r="AR226" s="148" t="s">
        <v>431</v>
      </c>
      <c r="AT226" s="148" t="s">
        <v>435</v>
      </c>
      <c r="AU226" s="148" t="s">
        <v>97</v>
      </c>
      <c r="AY226" s="17" t="s">
        <v>432</v>
      </c>
      <c r="BE226" s="149">
        <f>IF(N226="základní",J226,0)</f>
        <v>0</v>
      </c>
      <c r="BF226" s="149">
        <f>IF(N226="snížená",J226,0)</f>
        <v>0</v>
      </c>
      <c r="BG226" s="149">
        <f>IF(N226="zákl. přenesená",J226,0)</f>
        <v>0</v>
      </c>
      <c r="BH226" s="149">
        <f>IF(N226="sníž. přenesená",J226,0)</f>
        <v>0</v>
      </c>
      <c r="BI226" s="149">
        <f>IF(N226="nulová",J226,0)</f>
        <v>0</v>
      </c>
      <c r="BJ226" s="17" t="s">
        <v>95</v>
      </c>
      <c r="BK226" s="149">
        <f>ROUND(I226*H226,2)</f>
        <v>0</v>
      </c>
      <c r="BL226" s="17" t="s">
        <v>431</v>
      </c>
      <c r="BM226" s="148" t="s">
        <v>7889</v>
      </c>
    </row>
    <row r="227" spans="2:65" s="1" customFormat="1" ht="37.9" customHeight="1">
      <c r="B227" s="33"/>
      <c r="C227" s="137" t="s">
        <v>871</v>
      </c>
      <c r="D227" s="137" t="s">
        <v>435</v>
      </c>
      <c r="E227" s="138" t="s">
        <v>2896</v>
      </c>
      <c r="F227" s="139" t="s">
        <v>2897</v>
      </c>
      <c r="G227" s="140" t="s">
        <v>685</v>
      </c>
      <c r="H227" s="141">
        <v>40.305999999999997</v>
      </c>
      <c r="I227" s="142"/>
      <c r="J227" s="143">
        <f>ROUND(I227*H227,2)</f>
        <v>0</v>
      </c>
      <c r="K227" s="139" t="s">
        <v>457</v>
      </c>
      <c r="L227" s="33"/>
      <c r="M227" s="144" t="s">
        <v>1</v>
      </c>
      <c r="N227" s="145" t="s">
        <v>52</v>
      </c>
      <c r="P227" s="146">
        <f>O227*H227</f>
        <v>0</v>
      </c>
      <c r="Q227" s="146">
        <v>0</v>
      </c>
      <c r="R227" s="146">
        <f>Q227*H227</f>
        <v>0</v>
      </c>
      <c r="S227" s="146">
        <v>0</v>
      </c>
      <c r="T227" s="147">
        <f>S227*H227</f>
        <v>0</v>
      </c>
      <c r="AR227" s="148" t="s">
        <v>431</v>
      </c>
      <c r="AT227" s="148" t="s">
        <v>435</v>
      </c>
      <c r="AU227" s="148" t="s">
        <v>97</v>
      </c>
      <c r="AY227" s="17" t="s">
        <v>432</v>
      </c>
      <c r="BE227" s="149">
        <f>IF(N227="základní",J227,0)</f>
        <v>0</v>
      </c>
      <c r="BF227" s="149">
        <f>IF(N227="snížená",J227,0)</f>
        <v>0</v>
      </c>
      <c r="BG227" s="149">
        <f>IF(N227="zákl. přenesená",J227,0)</f>
        <v>0</v>
      </c>
      <c r="BH227" s="149">
        <f>IF(N227="sníž. přenesená",J227,0)</f>
        <v>0</v>
      </c>
      <c r="BI227" s="149">
        <f>IF(N227="nulová",J227,0)</f>
        <v>0</v>
      </c>
      <c r="BJ227" s="17" t="s">
        <v>95</v>
      </c>
      <c r="BK227" s="149">
        <f>ROUND(I227*H227,2)</f>
        <v>0</v>
      </c>
      <c r="BL227" s="17" t="s">
        <v>431</v>
      </c>
      <c r="BM227" s="148" t="s">
        <v>7890</v>
      </c>
    </row>
    <row r="228" spans="2:65" s="12" customFormat="1" ht="11.25">
      <c r="B228" s="150"/>
      <c r="D228" s="151" t="s">
        <v>442</v>
      </c>
      <c r="E228" s="152" t="s">
        <v>1</v>
      </c>
      <c r="F228" s="153" t="s">
        <v>5325</v>
      </c>
      <c r="H228" s="152" t="s">
        <v>1</v>
      </c>
      <c r="I228" s="154"/>
      <c r="L228" s="150"/>
      <c r="M228" s="155"/>
      <c r="T228" s="156"/>
      <c r="AT228" s="152" t="s">
        <v>442</v>
      </c>
      <c r="AU228" s="152" t="s">
        <v>97</v>
      </c>
      <c r="AV228" s="12" t="s">
        <v>95</v>
      </c>
      <c r="AW228" s="12" t="s">
        <v>42</v>
      </c>
      <c r="AX228" s="12" t="s">
        <v>87</v>
      </c>
      <c r="AY228" s="152" t="s">
        <v>432</v>
      </c>
    </row>
    <row r="229" spans="2:65" s="13" customFormat="1" ht="11.25">
      <c r="B229" s="157"/>
      <c r="D229" s="151" t="s">
        <v>442</v>
      </c>
      <c r="E229" s="158" t="s">
        <v>1</v>
      </c>
      <c r="F229" s="159" t="s">
        <v>7891</v>
      </c>
      <c r="H229" s="160">
        <v>66.701999999999998</v>
      </c>
      <c r="I229" s="161"/>
      <c r="L229" s="157"/>
      <c r="M229" s="162"/>
      <c r="T229" s="163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87</v>
      </c>
      <c r="AY229" s="158" t="s">
        <v>432</v>
      </c>
    </row>
    <row r="230" spans="2:65" s="13" customFormat="1" ht="11.25">
      <c r="B230" s="157"/>
      <c r="D230" s="151" t="s">
        <v>442</v>
      </c>
      <c r="E230" s="158" t="s">
        <v>1</v>
      </c>
      <c r="F230" s="159" t="s">
        <v>7892</v>
      </c>
      <c r="H230" s="160">
        <v>-26.396000000000001</v>
      </c>
      <c r="I230" s="161"/>
      <c r="L230" s="157"/>
      <c r="M230" s="162"/>
      <c r="T230" s="163"/>
      <c r="AT230" s="158" t="s">
        <v>442</v>
      </c>
      <c r="AU230" s="158" t="s">
        <v>97</v>
      </c>
      <c r="AV230" s="13" t="s">
        <v>97</v>
      </c>
      <c r="AW230" s="13" t="s">
        <v>42</v>
      </c>
      <c r="AX230" s="13" t="s">
        <v>87</v>
      </c>
      <c r="AY230" s="158" t="s">
        <v>432</v>
      </c>
    </row>
    <row r="231" spans="2:65" s="14" customFormat="1" ht="11.25">
      <c r="B231" s="164"/>
      <c r="D231" s="151" t="s">
        <v>442</v>
      </c>
      <c r="E231" s="165" t="s">
        <v>7811</v>
      </c>
      <c r="F231" s="166" t="s">
        <v>449</v>
      </c>
      <c r="H231" s="167">
        <v>40.305999999999997</v>
      </c>
      <c r="I231" s="168"/>
      <c r="L231" s="164"/>
      <c r="M231" s="169"/>
      <c r="T231" s="170"/>
      <c r="AT231" s="165" t="s">
        <v>442</v>
      </c>
      <c r="AU231" s="165" t="s">
        <v>97</v>
      </c>
      <c r="AV231" s="14" t="s">
        <v>431</v>
      </c>
      <c r="AW231" s="14" t="s">
        <v>42</v>
      </c>
      <c r="AX231" s="14" t="s">
        <v>95</v>
      </c>
      <c r="AY231" s="165" t="s">
        <v>432</v>
      </c>
    </row>
    <row r="232" spans="2:65" s="1" customFormat="1" ht="33" customHeight="1">
      <c r="B232" s="33"/>
      <c r="C232" s="137" t="s">
        <v>320</v>
      </c>
      <c r="D232" s="137" t="s">
        <v>435</v>
      </c>
      <c r="E232" s="138" t="s">
        <v>5328</v>
      </c>
      <c r="F232" s="139" t="s">
        <v>1196</v>
      </c>
      <c r="G232" s="140" t="s">
        <v>743</v>
      </c>
      <c r="H232" s="141">
        <v>70.536000000000001</v>
      </c>
      <c r="I232" s="142"/>
      <c r="J232" s="143">
        <f>ROUND(I232*H232,2)</f>
        <v>0</v>
      </c>
      <c r="K232" s="139" t="s">
        <v>528</v>
      </c>
      <c r="L232" s="33"/>
      <c r="M232" s="144" t="s">
        <v>1</v>
      </c>
      <c r="N232" s="145" t="s">
        <v>52</v>
      </c>
      <c r="P232" s="146">
        <f>O232*H232</f>
        <v>0</v>
      </c>
      <c r="Q232" s="146">
        <v>0</v>
      </c>
      <c r="R232" s="146">
        <f>Q232*H232</f>
        <v>0</v>
      </c>
      <c r="S232" s="146">
        <v>0</v>
      </c>
      <c r="T232" s="147">
        <f>S232*H232</f>
        <v>0</v>
      </c>
      <c r="AR232" s="148" t="s">
        <v>431</v>
      </c>
      <c r="AT232" s="148" t="s">
        <v>435</v>
      </c>
      <c r="AU232" s="148" t="s">
        <v>97</v>
      </c>
      <c r="AY232" s="17" t="s">
        <v>432</v>
      </c>
      <c r="BE232" s="149">
        <f>IF(N232="základní",J232,0)</f>
        <v>0</v>
      </c>
      <c r="BF232" s="149">
        <f>IF(N232="snížená",J232,0)</f>
        <v>0</v>
      </c>
      <c r="BG232" s="149">
        <f>IF(N232="zákl. přenesená",J232,0)</f>
        <v>0</v>
      </c>
      <c r="BH232" s="149">
        <f>IF(N232="sníž. přenesená",J232,0)</f>
        <v>0</v>
      </c>
      <c r="BI232" s="149">
        <f>IF(N232="nulová",J232,0)</f>
        <v>0</v>
      </c>
      <c r="BJ232" s="17" t="s">
        <v>95</v>
      </c>
      <c r="BK232" s="149">
        <f>ROUND(I232*H232,2)</f>
        <v>0</v>
      </c>
      <c r="BL232" s="17" t="s">
        <v>431</v>
      </c>
      <c r="BM232" s="148" t="s">
        <v>7893</v>
      </c>
    </row>
    <row r="233" spans="2:65" s="13" customFormat="1" ht="11.25">
      <c r="B233" s="157"/>
      <c r="D233" s="151" t="s">
        <v>442</v>
      </c>
      <c r="E233" s="158" t="s">
        <v>1</v>
      </c>
      <c r="F233" s="159" t="s">
        <v>7894</v>
      </c>
      <c r="H233" s="160">
        <v>70.536000000000001</v>
      </c>
      <c r="I233" s="161"/>
      <c r="L233" s="157"/>
      <c r="M233" s="162"/>
      <c r="T233" s="163"/>
      <c r="AT233" s="158" t="s">
        <v>442</v>
      </c>
      <c r="AU233" s="158" t="s">
        <v>97</v>
      </c>
      <c r="AV233" s="13" t="s">
        <v>97</v>
      </c>
      <c r="AW233" s="13" t="s">
        <v>42</v>
      </c>
      <c r="AX233" s="13" t="s">
        <v>95</v>
      </c>
      <c r="AY233" s="158" t="s">
        <v>432</v>
      </c>
    </row>
    <row r="234" spans="2:65" s="1" customFormat="1" ht="24.2" customHeight="1">
      <c r="B234" s="33"/>
      <c r="C234" s="137" t="s">
        <v>324</v>
      </c>
      <c r="D234" s="137" t="s">
        <v>435</v>
      </c>
      <c r="E234" s="138" t="s">
        <v>3578</v>
      </c>
      <c r="F234" s="139" t="s">
        <v>3579</v>
      </c>
      <c r="G234" s="140" t="s">
        <v>510</v>
      </c>
      <c r="H234" s="141">
        <v>12.308</v>
      </c>
      <c r="I234" s="142"/>
      <c r="J234" s="143">
        <f>ROUND(I234*H234,2)</f>
        <v>0</v>
      </c>
      <c r="K234" s="139" t="s">
        <v>457</v>
      </c>
      <c r="L234" s="33"/>
      <c r="M234" s="144" t="s">
        <v>1</v>
      </c>
      <c r="N234" s="145" t="s">
        <v>52</v>
      </c>
      <c r="P234" s="146">
        <f>O234*H234</f>
        <v>0</v>
      </c>
      <c r="Q234" s="146">
        <v>0</v>
      </c>
      <c r="R234" s="146">
        <f>Q234*H234</f>
        <v>0</v>
      </c>
      <c r="S234" s="146">
        <v>0</v>
      </c>
      <c r="T234" s="147">
        <f>S234*H234</f>
        <v>0</v>
      </c>
      <c r="AR234" s="148" t="s">
        <v>431</v>
      </c>
      <c r="AT234" s="148" t="s">
        <v>435</v>
      </c>
      <c r="AU234" s="148" t="s">
        <v>97</v>
      </c>
      <c r="AY234" s="17" t="s">
        <v>432</v>
      </c>
      <c r="BE234" s="149">
        <f>IF(N234="základní",J234,0)</f>
        <v>0</v>
      </c>
      <c r="BF234" s="149">
        <f>IF(N234="snížená",J234,0)</f>
        <v>0</v>
      </c>
      <c r="BG234" s="149">
        <f>IF(N234="zákl. přenesená",J234,0)</f>
        <v>0</v>
      </c>
      <c r="BH234" s="149">
        <f>IF(N234="sníž. přenesená",J234,0)</f>
        <v>0</v>
      </c>
      <c r="BI234" s="149">
        <f>IF(N234="nulová",J234,0)</f>
        <v>0</v>
      </c>
      <c r="BJ234" s="17" t="s">
        <v>95</v>
      </c>
      <c r="BK234" s="149">
        <f>ROUND(I234*H234,2)</f>
        <v>0</v>
      </c>
      <c r="BL234" s="17" t="s">
        <v>431</v>
      </c>
      <c r="BM234" s="148" t="s">
        <v>7895</v>
      </c>
    </row>
    <row r="235" spans="2:65" s="13" customFormat="1" ht="22.5">
      <c r="B235" s="157"/>
      <c r="D235" s="151" t="s">
        <v>442</v>
      </c>
      <c r="E235" s="158" t="s">
        <v>1</v>
      </c>
      <c r="F235" s="159" t="s">
        <v>7896</v>
      </c>
      <c r="H235" s="160">
        <v>12.308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95</v>
      </c>
      <c r="AY235" s="158" t="s">
        <v>432</v>
      </c>
    </row>
    <row r="236" spans="2:65" s="1" customFormat="1" ht="24.2" customHeight="1">
      <c r="B236" s="33"/>
      <c r="C236" s="137" t="s">
        <v>328</v>
      </c>
      <c r="D236" s="137" t="s">
        <v>435</v>
      </c>
      <c r="E236" s="138" t="s">
        <v>2953</v>
      </c>
      <c r="F236" s="139" t="s">
        <v>2954</v>
      </c>
      <c r="G236" s="140" t="s">
        <v>685</v>
      </c>
      <c r="H236" s="141">
        <v>26.396000000000001</v>
      </c>
      <c r="I236" s="142"/>
      <c r="J236" s="143">
        <f>ROUND(I236*H236,2)</f>
        <v>0</v>
      </c>
      <c r="K236" s="139" t="s">
        <v>457</v>
      </c>
      <c r="L236" s="33"/>
      <c r="M236" s="144" t="s">
        <v>1</v>
      </c>
      <c r="N236" s="145" t="s">
        <v>52</v>
      </c>
      <c r="P236" s="146">
        <f>O236*H236</f>
        <v>0</v>
      </c>
      <c r="Q236" s="146">
        <v>0</v>
      </c>
      <c r="R236" s="146">
        <f>Q236*H236</f>
        <v>0</v>
      </c>
      <c r="S236" s="146">
        <v>0</v>
      </c>
      <c r="T236" s="147">
        <f>S236*H236</f>
        <v>0</v>
      </c>
      <c r="AR236" s="148" t="s">
        <v>431</v>
      </c>
      <c r="AT236" s="148" t="s">
        <v>435</v>
      </c>
      <c r="AU236" s="148" t="s">
        <v>97</v>
      </c>
      <c r="AY236" s="17" t="s">
        <v>432</v>
      </c>
      <c r="BE236" s="149">
        <f>IF(N236="základní",J236,0)</f>
        <v>0</v>
      </c>
      <c r="BF236" s="149">
        <f>IF(N236="snížená",J236,0)</f>
        <v>0</v>
      </c>
      <c r="BG236" s="149">
        <f>IF(N236="zákl. přenesená",J236,0)</f>
        <v>0</v>
      </c>
      <c r="BH236" s="149">
        <f>IF(N236="sníž. přenesená",J236,0)</f>
        <v>0</v>
      </c>
      <c r="BI236" s="149">
        <f>IF(N236="nulová",J236,0)</f>
        <v>0</v>
      </c>
      <c r="BJ236" s="17" t="s">
        <v>95</v>
      </c>
      <c r="BK236" s="149">
        <f>ROUND(I236*H236,2)</f>
        <v>0</v>
      </c>
      <c r="BL236" s="17" t="s">
        <v>431</v>
      </c>
      <c r="BM236" s="148" t="s">
        <v>6434</v>
      </c>
    </row>
    <row r="237" spans="2:65" s="12" customFormat="1" ht="11.25">
      <c r="B237" s="150"/>
      <c r="D237" s="151" t="s">
        <v>442</v>
      </c>
      <c r="E237" s="152" t="s">
        <v>1</v>
      </c>
      <c r="F237" s="153" t="s">
        <v>7897</v>
      </c>
      <c r="H237" s="152" t="s">
        <v>1</v>
      </c>
      <c r="I237" s="154"/>
      <c r="L237" s="150"/>
      <c r="M237" s="155"/>
      <c r="T237" s="156"/>
      <c r="AT237" s="152" t="s">
        <v>442</v>
      </c>
      <c r="AU237" s="152" t="s">
        <v>97</v>
      </c>
      <c r="AV237" s="12" t="s">
        <v>95</v>
      </c>
      <c r="AW237" s="12" t="s">
        <v>42</v>
      </c>
      <c r="AX237" s="12" t="s">
        <v>87</v>
      </c>
      <c r="AY237" s="152" t="s">
        <v>432</v>
      </c>
    </row>
    <row r="238" spans="2:65" s="12" customFormat="1" ht="11.25">
      <c r="B238" s="150"/>
      <c r="D238" s="151" t="s">
        <v>442</v>
      </c>
      <c r="E238" s="152" t="s">
        <v>1</v>
      </c>
      <c r="F238" s="153" t="s">
        <v>7858</v>
      </c>
      <c r="H238" s="152" t="s">
        <v>1</v>
      </c>
      <c r="I238" s="154"/>
      <c r="L238" s="150"/>
      <c r="M238" s="155"/>
      <c r="T238" s="156"/>
      <c r="AT238" s="152" t="s">
        <v>442</v>
      </c>
      <c r="AU238" s="152" t="s">
        <v>97</v>
      </c>
      <c r="AV238" s="12" t="s">
        <v>95</v>
      </c>
      <c r="AW238" s="12" t="s">
        <v>42</v>
      </c>
      <c r="AX238" s="12" t="s">
        <v>87</v>
      </c>
      <c r="AY238" s="152" t="s">
        <v>432</v>
      </c>
    </row>
    <row r="239" spans="2:65" s="13" customFormat="1" ht="11.25">
      <c r="B239" s="157"/>
      <c r="D239" s="151" t="s">
        <v>442</v>
      </c>
      <c r="E239" s="158" t="s">
        <v>1</v>
      </c>
      <c r="F239" s="159" t="s">
        <v>7898</v>
      </c>
      <c r="H239" s="160">
        <v>2.6930000000000001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87</v>
      </c>
      <c r="AY239" s="158" t="s">
        <v>432</v>
      </c>
    </row>
    <row r="240" spans="2:65" s="12" customFormat="1" ht="11.25">
      <c r="B240" s="150"/>
      <c r="D240" s="151" t="s">
        <v>442</v>
      </c>
      <c r="E240" s="152" t="s">
        <v>1</v>
      </c>
      <c r="F240" s="153" t="s">
        <v>7861</v>
      </c>
      <c r="H240" s="152" t="s">
        <v>1</v>
      </c>
      <c r="I240" s="154"/>
      <c r="L240" s="150"/>
      <c r="M240" s="155"/>
      <c r="T240" s="156"/>
      <c r="AT240" s="152" t="s">
        <v>442</v>
      </c>
      <c r="AU240" s="152" t="s">
        <v>97</v>
      </c>
      <c r="AV240" s="12" t="s">
        <v>95</v>
      </c>
      <c r="AW240" s="12" t="s">
        <v>42</v>
      </c>
      <c r="AX240" s="12" t="s">
        <v>87</v>
      </c>
      <c r="AY240" s="152" t="s">
        <v>432</v>
      </c>
    </row>
    <row r="241" spans="2:65" s="13" customFormat="1" ht="11.25">
      <c r="B241" s="157"/>
      <c r="D241" s="151" t="s">
        <v>442</v>
      </c>
      <c r="E241" s="158" t="s">
        <v>1</v>
      </c>
      <c r="F241" s="159" t="s">
        <v>7899</v>
      </c>
      <c r="H241" s="160">
        <v>4.9210000000000003</v>
      </c>
      <c r="I241" s="161"/>
      <c r="L241" s="157"/>
      <c r="M241" s="162"/>
      <c r="T241" s="163"/>
      <c r="AT241" s="158" t="s">
        <v>442</v>
      </c>
      <c r="AU241" s="158" t="s">
        <v>97</v>
      </c>
      <c r="AV241" s="13" t="s">
        <v>97</v>
      </c>
      <c r="AW241" s="13" t="s">
        <v>42</v>
      </c>
      <c r="AX241" s="13" t="s">
        <v>87</v>
      </c>
      <c r="AY241" s="158" t="s">
        <v>432</v>
      </c>
    </row>
    <row r="242" spans="2:65" s="13" customFormat="1" ht="11.25">
      <c r="B242" s="157"/>
      <c r="D242" s="151" t="s">
        <v>442</v>
      </c>
      <c r="E242" s="158" t="s">
        <v>1</v>
      </c>
      <c r="F242" s="159" t="s">
        <v>7900</v>
      </c>
      <c r="H242" s="160">
        <v>12.721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87</v>
      </c>
      <c r="AY242" s="158" t="s">
        <v>432</v>
      </c>
    </row>
    <row r="243" spans="2:65" s="12" customFormat="1" ht="11.25">
      <c r="B243" s="150"/>
      <c r="D243" s="151" t="s">
        <v>442</v>
      </c>
      <c r="E243" s="152" t="s">
        <v>1</v>
      </c>
      <c r="F243" s="153" t="s">
        <v>7901</v>
      </c>
      <c r="H243" s="152" t="s">
        <v>1</v>
      </c>
      <c r="I243" s="154"/>
      <c r="L243" s="150"/>
      <c r="M243" s="155"/>
      <c r="T243" s="156"/>
      <c r="AT243" s="152" t="s">
        <v>442</v>
      </c>
      <c r="AU243" s="152" t="s">
        <v>97</v>
      </c>
      <c r="AV243" s="12" t="s">
        <v>95</v>
      </c>
      <c r="AW243" s="12" t="s">
        <v>42</v>
      </c>
      <c r="AX243" s="12" t="s">
        <v>87</v>
      </c>
      <c r="AY243" s="152" t="s">
        <v>432</v>
      </c>
    </row>
    <row r="244" spans="2:65" s="13" customFormat="1" ht="11.25">
      <c r="B244" s="157"/>
      <c r="D244" s="151" t="s">
        <v>442</v>
      </c>
      <c r="E244" s="158" t="s">
        <v>1</v>
      </c>
      <c r="F244" s="159" t="s">
        <v>7902</v>
      </c>
      <c r="H244" s="160">
        <v>7.2370000000000001</v>
      </c>
      <c r="I244" s="161"/>
      <c r="L244" s="157"/>
      <c r="M244" s="162"/>
      <c r="T244" s="163"/>
      <c r="AT244" s="158" t="s">
        <v>442</v>
      </c>
      <c r="AU244" s="158" t="s">
        <v>97</v>
      </c>
      <c r="AV244" s="13" t="s">
        <v>97</v>
      </c>
      <c r="AW244" s="13" t="s">
        <v>42</v>
      </c>
      <c r="AX244" s="13" t="s">
        <v>87</v>
      </c>
      <c r="AY244" s="158" t="s">
        <v>432</v>
      </c>
    </row>
    <row r="245" spans="2:65" s="13" customFormat="1" ht="11.25">
      <c r="B245" s="157"/>
      <c r="D245" s="151" t="s">
        <v>442</v>
      </c>
      <c r="E245" s="158" t="s">
        <v>1</v>
      </c>
      <c r="F245" s="159" t="s">
        <v>7903</v>
      </c>
      <c r="H245" s="160">
        <v>-1.1759999999999999</v>
      </c>
      <c r="I245" s="161"/>
      <c r="L245" s="157"/>
      <c r="M245" s="162"/>
      <c r="T245" s="163"/>
      <c r="AT245" s="158" t="s">
        <v>442</v>
      </c>
      <c r="AU245" s="158" t="s">
        <v>97</v>
      </c>
      <c r="AV245" s="13" t="s">
        <v>97</v>
      </c>
      <c r="AW245" s="13" t="s">
        <v>42</v>
      </c>
      <c r="AX245" s="13" t="s">
        <v>87</v>
      </c>
      <c r="AY245" s="158" t="s">
        <v>432</v>
      </c>
    </row>
    <row r="246" spans="2:65" s="14" customFormat="1" ht="11.25">
      <c r="B246" s="164"/>
      <c r="D246" s="151" t="s">
        <v>442</v>
      </c>
      <c r="E246" s="165" t="s">
        <v>5304</v>
      </c>
      <c r="F246" s="166" t="s">
        <v>449</v>
      </c>
      <c r="H246" s="167">
        <v>26.396000000000001</v>
      </c>
      <c r="I246" s="168"/>
      <c r="L246" s="164"/>
      <c r="M246" s="169"/>
      <c r="T246" s="170"/>
      <c r="AT246" s="165" t="s">
        <v>442</v>
      </c>
      <c r="AU246" s="165" t="s">
        <v>97</v>
      </c>
      <c r="AV246" s="14" t="s">
        <v>431</v>
      </c>
      <c r="AW246" s="14" t="s">
        <v>42</v>
      </c>
      <c r="AX246" s="14" t="s">
        <v>95</v>
      </c>
      <c r="AY246" s="165" t="s">
        <v>432</v>
      </c>
    </row>
    <row r="247" spans="2:65" s="1" customFormat="1" ht="24.2" customHeight="1">
      <c r="B247" s="33"/>
      <c r="C247" s="137" t="s">
        <v>338</v>
      </c>
      <c r="D247" s="137" t="s">
        <v>435</v>
      </c>
      <c r="E247" s="138" t="s">
        <v>7904</v>
      </c>
      <c r="F247" s="139" t="s">
        <v>7905</v>
      </c>
      <c r="G247" s="140" t="s">
        <v>685</v>
      </c>
      <c r="H247" s="141">
        <v>5.2409999999999997</v>
      </c>
      <c r="I247" s="142"/>
      <c r="J247" s="143">
        <f>ROUND(I247*H247,2)</f>
        <v>0</v>
      </c>
      <c r="K247" s="139" t="s">
        <v>528</v>
      </c>
      <c r="L247" s="33"/>
      <c r="M247" s="144" t="s">
        <v>1</v>
      </c>
      <c r="N247" s="145" t="s">
        <v>52</v>
      </c>
      <c r="P247" s="146">
        <f>O247*H247</f>
        <v>0</v>
      </c>
      <c r="Q247" s="146">
        <v>0</v>
      </c>
      <c r="R247" s="146">
        <f>Q247*H247</f>
        <v>0</v>
      </c>
      <c r="S247" s="146">
        <v>0</v>
      </c>
      <c r="T247" s="147">
        <f>S247*H247</f>
        <v>0</v>
      </c>
      <c r="AR247" s="148" t="s">
        <v>431</v>
      </c>
      <c r="AT247" s="148" t="s">
        <v>435</v>
      </c>
      <c r="AU247" s="148" t="s">
        <v>97</v>
      </c>
      <c r="AY247" s="17" t="s">
        <v>432</v>
      </c>
      <c r="BE247" s="149">
        <f>IF(N247="základní",J247,0)</f>
        <v>0</v>
      </c>
      <c r="BF247" s="149">
        <f>IF(N247="snížená",J247,0)</f>
        <v>0</v>
      </c>
      <c r="BG247" s="149">
        <f>IF(N247="zákl. přenesená",J247,0)</f>
        <v>0</v>
      </c>
      <c r="BH247" s="149">
        <f>IF(N247="sníž. přenesená",J247,0)</f>
        <v>0</v>
      </c>
      <c r="BI247" s="149">
        <f>IF(N247="nulová",J247,0)</f>
        <v>0</v>
      </c>
      <c r="BJ247" s="17" t="s">
        <v>95</v>
      </c>
      <c r="BK247" s="149">
        <f>ROUND(I247*H247,2)</f>
        <v>0</v>
      </c>
      <c r="BL247" s="17" t="s">
        <v>431</v>
      </c>
      <c r="BM247" s="148" t="s">
        <v>7906</v>
      </c>
    </row>
    <row r="248" spans="2:65" s="12" customFormat="1" ht="11.25">
      <c r="B248" s="150"/>
      <c r="D248" s="151" t="s">
        <v>442</v>
      </c>
      <c r="E248" s="152" t="s">
        <v>1</v>
      </c>
      <c r="F248" s="153" t="s">
        <v>7858</v>
      </c>
      <c r="H248" s="152" t="s">
        <v>1</v>
      </c>
      <c r="I248" s="154"/>
      <c r="L248" s="150"/>
      <c r="M248" s="155"/>
      <c r="T248" s="156"/>
      <c r="AT248" s="152" t="s">
        <v>442</v>
      </c>
      <c r="AU248" s="152" t="s">
        <v>97</v>
      </c>
      <c r="AV248" s="12" t="s">
        <v>95</v>
      </c>
      <c r="AW248" s="12" t="s">
        <v>42</v>
      </c>
      <c r="AX248" s="12" t="s">
        <v>87</v>
      </c>
      <c r="AY248" s="152" t="s">
        <v>432</v>
      </c>
    </row>
    <row r="249" spans="2:65" s="13" customFormat="1" ht="11.25">
      <c r="B249" s="157"/>
      <c r="D249" s="151" t="s">
        <v>442</v>
      </c>
      <c r="E249" s="158" t="s">
        <v>1</v>
      </c>
      <c r="F249" s="159" t="s">
        <v>7907</v>
      </c>
      <c r="H249" s="160">
        <v>0.59799999999999998</v>
      </c>
      <c r="I249" s="161"/>
      <c r="L249" s="157"/>
      <c r="M249" s="162"/>
      <c r="T249" s="163"/>
      <c r="AT249" s="158" t="s">
        <v>442</v>
      </c>
      <c r="AU249" s="158" t="s">
        <v>97</v>
      </c>
      <c r="AV249" s="13" t="s">
        <v>97</v>
      </c>
      <c r="AW249" s="13" t="s">
        <v>42</v>
      </c>
      <c r="AX249" s="13" t="s">
        <v>87</v>
      </c>
      <c r="AY249" s="158" t="s">
        <v>432</v>
      </c>
    </row>
    <row r="250" spans="2:65" s="12" customFormat="1" ht="11.25">
      <c r="B250" s="150"/>
      <c r="D250" s="151" t="s">
        <v>442</v>
      </c>
      <c r="E250" s="152" t="s">
        <v>1</v>
      </c>
      <c r="F250" s="153" t="s">
        <v>7861</v>
      </c>
      <c r="H250" s="152" t="s">
        <v>1</v>
      </c>
      <c r="I250" s="154"/>
      <c r="L250" s="150"/>
      <c r="M250" s="155"/>
      <c r="T250" s="156"/>
      <c r="AT250" s="152" t="s">
        <v>442</v>
      </c>
      <c r="AU250" s="152" t="s">
        <v>97</v>
      </c>
      <c r="AV250" s="12" t="s">
        <v>95</v>
      </c>
      <c r="AW250" s="12" t="s">
        <v>42</v>
      </c>
      <c r="AX250" s="12" t="s">
        <v>87</v>
      </c>
      <c r="AY250" s="152" t="s">
        <v>432</v>
      </c>
    </row>
    <row r="251" spans="2:65" s="13" customFormat="1" ht="11.25">
      <c r="B251" s="157"/>
      <c r="D251" s="151" t="s">
        <v>442</v>
      </c>
      <c r="E251" s="158" t="s">
        <v>1</v>
      </c>
      <c r="F251" s="159" t="s">
        <v>7908</v>
      </c>
      <c r="H251" s="160">
        <v>1.2949999999999999</v>
      </c>
      <c r="I251" s="161"/>
      <c r="L251" s="157"/>
      <c r="M251" s="162"/>
      <c r="T251" s="163"/>
      <c r="AT251" s="158" t="s">
        <v>442</v>
      </c>
      <c r="AU251" s="158" t="s">
        <v>97</v>
      </c>
      <c r="AV251" s="13" t="s">
        <v>97</v>
      </c>
      <c r="AW251" s="13" t="s">
        <v>42</v>
      </c>
      <c r="AX251" s="13" t="s">
        <v>87</v>
      </c>
      <c r="AY251" s="158" t="s">
        <v>432</v>
      </c>
    </row>
    <row r="252" spans="2:65" s="13" customFormat="1" ht="11.25">
      <c r="B252" s="157"/>
      <c r="D252" s="151" t="s">
        <v>442</v>
      </c>
      <c r="E252" s="158" t="s">
        <v>1</v>
      </c>
      <c r="F252" s="159" t="s">
        <v>7909</v>
      </c>
      <c r="H252" s="160">
        <v>3.3479999999999999</v>
      </c>
      <c r="I252" s="161"/>
      <c r="L252" s="157"/>
      <c r="M252" s="162"/>
      <c r="T252" s="163"/>
      <c r="AT252" s="158" t="s">
        <v>442</v>
      </c>
      <c r="AU252" s="158" t="s">
        <v>97</v>
      </c>
      <c r="AV252" s="13" t="s">
        <v>97</v>
      </c>
      <c r="AW252" s="13" t="s">
        <v>42</v>
      </c>
      <c r="AX252" s="13" t="s">
        <v>87</v>
      </c>
      <c r="AY252" s="158" t="s">
        <v>432</v>
      </c>
    </row>
    <row r="253" spans="2:65" s="14" customFormat="1" ht="11.25">
      <c r="B253" s="164"/>
      <c r="D253" s="151" t="s">
        <v>442</v>
      </c>
      <c r="E253" s="165" t="s">
        <v>7807</v>
      </c>
      <c r="F253" s="166" t="s">
        <v>449</v>
      </c>
      <c r="H253" s="167">
        <v>5.2409999999999997</v>
      </c>
      <c r="I253" s="168"/>
      <c r="L253" s="164"/>
      <c r="M253" s="169"/>
      <c r="T253" s="170"/>
      <c r="AT253" s="165" t="s">
        <v>442</v>
      </c>
      <c r="AU253" s="165" t="s">
        <v>97</v>
      </c>
      <c r="AV253" s="14" t="s">
        <v>431</v>
      </c>
      <c r="AW253" s="14" t="s">
        <v>42</v>
      </c>
      <c r="AX253" s="14" t="s">
        <v>95</v>
      </c>
      <c r="AY253" s="165" t="s">
        <v>432</v>
      </c>
    </row>
    <row r="254" spans="2:65" s="1" customFormat="1" ht="16.5" customHeight="1">
      <c r="B254" s="33"/>
      <c r="C254" s="184" t="s">
        <v>342</v>
      </c>
      <c r="D254" s="184" t="s">
        <v>740</v>
      </c>
      <c r="E254" s="185" t="s">
        <v>7910</v>
      </c>
      <c r="F254" s="186" t="s">
        <v>7911</v>
      </c>
      <c r="G254" s="187" t="s">
        <v>743</v>
      </c>
      <c r="H254" s="188">
        <v>9.9420000000000002</v>
      </c>
      <c r="I254" s="189"/>
      <c r="J254" s="190">
        <f>ROUND(I254*H254,2)</f>
        <v>0</v>
      </c>
      <c r="K254" s="186" t="s">
        <v>528</v>
      </c>
      <c r="L254" s="191"/>
      <c r="M254" s="192" t="s">
        <v>1</v>
      </c>
      <c r="N254" s="193" t="s">
        <v>52</v>
      </c>
      <c r="P254" s="146">
        <f>O254*H254</f>
        <v>0</v>
      </c>
      <c r="Q254" s="146">
        <v>0</v>
      </c>
      <c r="R254" s="146">
        <f>Q254*H254</f>
        <v>0</v>
      </c>
      <c r="S254" s="146">
        <v>0</v>
      </c>
      <c r="T254" s="147">
        <f>S254*H254</f>
        <v>0</v>
      </c>
      <c r="AR254" s="148" t="s">
        <v>500</v>
      </c>
      <c r="AT254" s="148" t="s">
        <v>740</v>
      </c>
      <c r="AU254" s="148" t="s">
        <v>97</v>
      </c>
      <c r="AY254" s="17" t="s">
        <v>432</v>
      </c>
      <c r="BE254" s="149">
        <f>IF(N254="základní",J254,0)</f>
        <v>0</v>
      </c>
      <c r="BF254" s="149">
        <f>IF(N254="snížená",J254,0)</f>
        <v>0</v>
      </c>
      <c r="BG254" s="149">
        <f>IF(N254="zákl. přenesená",J254,0)</f>
        <v>0</v>
      </c>
      <c r="BH254" s="149">
        <f>IF(N254="sníž. přenesená",J254,0)</f>
        <v>0</v>
      </c>
      <c r="BI254" s="149">
        <f>IF(N254="nulová",J254,0)</f>
        <v>0</v>
      </c>
      <c r="BJ254" s="17" t="s">
        <v>95</v>
      </c>
      <c r="BK254" s="149">
        <f>ROUND(I254*H254,2)</f>
        <v>0</v>
      </c>
      <c r="BL254" s="17" t="s">
        <v>431</v>
      </c>
      <c r="BM254" s="148" t="s">
        <v>7912</v>
      </c>
    </row>
    <row r="255" spans="2:65" s="13" customFormat="1" ht="11.25">
      <c r="B255" s="157"/>
      <c r="D255" s="151" t="s">
        <v>442</v>
      </c>
      <c r="E255" s="158" t="s">
        <v>1</v>
      </c>
      <c r="F255" s="159" t="s">
        <v>7913</v>
      </c>
      <c r="H255" s="160">
        <v>9.9420000000000002</v>
      </c>
      <c r="I255" s="161"/>
      <c r="L255" s="157"/>
      <c r="M255" s="162"/>
      <c r="T255" s="163"/>
      <c r="AT255" s="158" t="s">
        <v>442</v>
      </c>
      <c r="AU255" s="158" t="s">
        <v>97</v>
      </c>
      <c r="AV255" s="13" t="s">
        <v>97</v>
      </c>
      <c r="AW255" s="13" t="s">
        <v>42</v>
      </c>
      <c r="AX255" s="13" t="s">
        <v>95</v>
      </c>
      <c r="AY255" s="158" t="s">
        <v>432</v>
      </c>
    </row>
    <row r="256" spans="2:65" s="1" customFormat="1" ht="24.2" customHeight="1">
      <c r="B256" s="33"/>
      <c r="C256" s="137" t="s">
        <v>345</v>
      </c>
      <c r="D256" s="137" t="s">
        <v>435</v>
      </c>
      <c r="E256" s="138" t="s">
        <v>7914</v>
      </c>
      <c r="F256" s="139" t="s">
        <v>7915</v>
      </c>
      <c r="G256" s="140" t="s">
        <v>685</v>
      </c>
      <c r="H256" s="141">
        <v>2.1560000000000001</v>
      </c>
      <c r="I256" s="142"/>
      <c r="J256" s="143">
        <f>ROUND(I256*H256,2)</f>
        <v>0</v>
      </c>
      <c r="K256" s="139" t="s">
        <v>528</v>
      </c>
      <c r="L256" s="33"/>
      <c r="M256" s="144" t="s">
        <v>1</v>
      </c>
      <c r="N256" s="145" t="s">
        <v>52</v>
      </c>
      <c r="P256" s="146">
        <f>O256*H256</f>
        <v>0</v>
      </c>
      <c r="Q256" s="146">
        <v>0</v>
      </c>
      <c r="R256" s="146">
        <f>Q256*H256</f>
        <v>0</v>
      </c>
      <c r="S256" s="146">
        <v>0</v>
      </c>
      <c r="T256" s="147">
        <f>S256*H256</f>
        <v>0</v>
      </c>
      <c r="AR256" s="148" t="s">
        <v>431</v>
      </c>
      <c r="AT256" s="148" t="s">
        <v>435</v>
      </c>
      <c r="AU256" s="148" t="s">
        <v>97</v>
      </c>
      <c r="AY256" s="17" t="s">
        <v>432</v>
      </c>
      <c r="BE256" s="149">
        <f>IF(N256="základní",J256,0)</f>
        <v>0</v>
      </c>
      <c r="BF256" s="149">
        <f>IF(N256="snížená",J256,0)</f>
        <v>0</v>
      </c>
      <c r="BG256" s="149">
        <f>IF(N256="zákl. přenesená",J256,0)</f>
        <v>0</v>
      </c>
      <c r="BH256" s="149">
        <f>IF(N256="sníž. přenesená",J256,0)</f>
        <v>0</v>
      </c>
      <c r="BI256" s="149">
        <f>IF(N256="nulová",J256,0)</f>
        <v>0</v>
      </c>
      <c r="BJ256" s="17" t="s">
        <v>95</v>
      </c>
      <c r="BK256" s="149">
        <f>ROUND(I256*H256,2)</f>
        <v>0</v>
      </c>
      <c r="BL256" s="17" t="s">
        <v>431</v>
      </c>
      <c r="BM256" s="148" t="s">
        <v>7916</v>
      </c>
    </row>
    <row r="257" spans="2:65" s="12" customFormat="1" ht="11.25">
      <c r="B257" s="150"/>
      <c r="D257" s="151" t="s">
        <v>442</v>
      </c>
      <c r="E257" s="152" t="s">
        <v>1</v>
      </c>
      <c r="F257" s="153" t="s">
        <v>7858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3" customFormat="1" ht="11.25">
      <c r="B258" s="157"/>
      <c r="D258" s="151" t="s">
        <v>442</v>
      </c>
      <c r="E258" s="158" t="s">
        <v>1</v>
      </c>
      <c r="F258" s="159" t="s">
        <v>7917</v>
      </c>
      <c r="H258" s="160">
        <v>0.29899999999999999</v>
      </c>
      <c r="I258" s="161"/>
      <c r="L258" s="157"/>
      <c r="M258" s="162"/>
      <c r="T258" s="163"/>
      <c r="AT258" s="158" t="s">
        <v>442</v>
      </c>
      <c r="AU258" s="158" t="s">
        <v>97</v>
      </c>
      <c r="AV258" s="13" t="s">
        <v>97</v>
      </c>
      <c r="AW258" s="13" t="s">
        <v>42</v>
      </c>
      <c r="AX258" s="13" t="s">
        <v>87</v>
      </c>
      <c r="AY258" s="158" t="s">
        <v>432</v>
      </c>
    </row>
    <row r="259" spans="2:65" s="12" customFormat="1" ht="11.25">
      <c r="B259" s="150"/>
      <c r="D259" s="151" t="s">
        <v>442</v>
      </c>
      <c r="E259" s="152" t="s">
        <v>1</v>
      </c>
      <c r="F259" s="153" t="s">
        <v>7861</v>
      </c>
      <c r="H259" s="152" t="s">
        <v>1</v>
      </c>
      <c r="I259" s="154"/>
      <c r="L259" s="150"/>
      <c r="M259" s="155"/>
      <c r="T259" s="156"/>
      <c r="AT259" s="152" t="s">
        <v>442</v>
      </c>
      <c r="AU259" s="152" t="s">
        <v>97</v>
      </c>
      <c r="AV259" s="12" t="s">
        <v>95</v>
      </c>
      <c r="AW259" s="12" t="s">
        <v>42</v>
      </c>
      <c r="AX259" s="12" t="s">
        <v>87</v>
      </c>
      <c r="AY259" s="152" t="s">
        <v>432</v>
      </c>
    </row>
    <row r="260" spans="2:65" s="13" customFormat="1" ht="11.25">
      <c r="B260" s="157"/>
      <c r="D260" s="151" t="s">
        <v>442</v>
      </c>
      <c r="E260" s="158" t="s">
        <v>1</v>
      </c>
      <c r="F260" s="159" t="s">
        <v>7918</v>
      </c>
      <c r="H260" s="160">
        <v>0.51800000000000002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3" customFormat="1" ht="11.25">
      <c r="B261" s="157"/>
      <c r="D261" s="151" t="s">
        <v>442</v>
      </c>
      <c r="E261" s="158" t="s">
        <v>1</v>
      </c>
      <c r="F261" s="159" t="s">
        <v>7919</v>
      </c>
      <c r="H261" s="160">
        <v>1.339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87</v>
      </c>
      <c r="AY261" s="158" t="s">
        <v>432</v>
      </c>
    </row>
    <row r="262" spans="2:65" s="14" customFormat="1" ht="11.25">
      <c r="B262" s="164"/>
      <c r="D262" s="151" t="s">
        <v>442</v>
      </c>
      <c r="E262" s="165" t="s">
        <v>7804</v>
      </c>
      <c r="F262" s="166" t="s">
        <v>449</v>
      </c>
      <c r="H262" s="167">
        <v>2.1560000000000001</v>
      </c>
      <c r="I262" s="168"/>
      <c r="L262" s="164"/>
      <c r="M262" s="169"/>
      <c r="T262" s="170"/>
      <c r="AT262" s="165" t="s">
        <v>442</v>
      </c>
      <c r="AU262" s="165" t="s">
        <v>97</v>
      </c>
      <c r="AV262" s="14" t="s">
        <v>431</v>
      </c>
      <c r="AW262" s="14" t="s">
        <v>42</v>
      </c>
      <c r="AX262" s="14" t="s">
        <v>95</v>
      </c>
      <c r="AY262" s="165" t="s">
        <v>432</v>
      </c>
    </row>
    <row r="263" spans="2:65" s="1" customFormat="1" ht="24.2" customHeight="1">
      <c r="B263" s="33"/>
      <c r="C263" s="137" t="s">
        <v>349</v>
      </c>
      <c r="D263" s="137" t="s">
        <v>435</v>
      </c>
      <c r="E263" s="138" t="s">
        <v>777</v>
      </c>
      <c r="F263" s="139" t="s">
        <v>778</v>
      </c>
      <c r="G263" s="140" t="s">
        <v>685</v>
      </c>
      <c r="H263" s="141">
        <v>7.3970000000000002</v>
      </c>
      <c r="I263" s="142"/>
      <c r="J263" s="143">
        <f>ROUND(I263*H263,2)</f>
        <v>0</v>
      </c>
      <c r="K263" s="139" t="s">
        <v>457</v>
      </c>
      <c r="L263" s="33"/>
      <c r="M263" s="144" t="s">
        <v>1</v>
      </c>
      <c r="N263" s="145" t="s">
        <v>52</v>
      </c>
      <c r="P263" s="146">
        <f>O263*H263</f>
        <v>0</v>
      </c>
      <c r="Q263" s="146">
        <v>0</v>
      </c>
      <c r="R263" s="146">
        <f>Q263*H263</f>
        <v>0</v>
      </c>
      <c r="S263" s="146">
        <v>0</v>
      </c>
      <c r="T263" s="147">
        <f>S263*H263</f>
        <v>0</v>
      </c>
      <c r="AR263" s="148" t="s">
        <v>431</v>
      </c>
      <c r="AT263" s="148" t="s">
        <v>435</v>
      </c>
      <c r="AU263" s="148" t="s">
        <v>97</v>
      </c>
      <c r="AY263" s="17" t="s">
        <v>432</v>
      </c>
      <c r="BE263" s="149">
        <f>IF(N263="základní",J263,0)</f>
        <v>0</v>
      </c>
      <c r="BF263" s="149">
        <f>IF(N263="snížená",J263,0)</f>
        <v>0</v>
      </c>
      <c r="BG263" s="149">
        <f>IF(N263="zákl. přenesená",J263,0)</f>
        <v>0</v>
      </c>
      <c r="BH263" s="149">
        <f>IF(N263="sníž. přenesená",J263,0)</f>
        <v>0</v>
      </c>
      <c r="BI263" s="149">
        <f>IF(N263="nulová",J263,0)</f>
        <v>0</v>
      </c>
      <c r="BJ263" s="17" t="s">
        <v>95</v>
      </c>
      <c r="BK263" s="149">
        <f>ROUND(I263*H263,2)</f>
        <v>0</v>
      </c>
      <c r="BL263" s="17" t="s">
        <v>431</v>
      </c>
      <c r="BM263" s="148" t="s">
        <v>7920</v>
      </c>
    </row>
    <row r="264" spans="2:65" s="13" customFormat="1" ht="11.25">
      <c r="B264" s="157"/>
      <c r="D264" s="151" t="s">
        <v>442</v>
      </c>
      <c r="E264" s="158" t="s">
        <v>1</v>
      </c>
      <c r="F264" s="159" t="s">
        <v>7921</v>
      </c>
      <c r="H264" s="160">
        <v>7.3970000000000002</v>
      </c>
      <c r="I264" s="161"/>
      <c r="L264" s="157"/>
      <c r="M264" s="162"/>
      <c r="T264" s="163"/>
      <c r="AT264" s="158" t="s">
        <v>442</v>
      </c>
      <c r="AU264" s="158" t="s">
        <v>97</v>
      </c>
      <c r="AV264" s="13" t="s">
        <v>97</v>
      </c>
      <c r="AW264" s="13" t="s">
        <v>42</v>
      </c>
      <c r="AX264" s="13" t="s">
        <v>95</v>
      </c>
      <c r="AY264" s="158" t="s">
        <v>432</v>
      </c>
    </row>
    <row r="265" spans="2:65" s="1" customFormat="1" ht="37.9" customHeight="1">
      <c r="B265" s="33"/>
      <c r="C265" s="137" t="s">
        <v>359</v>
      </c>
      <c r="D265" s="137" t="s">
        <v>435</v>
      </c>
      <c r="E265" s="138" t="s">
        <v>689</v>
      </c>
      <c r="F265" s="139" t="s">
        <v>690</v>
      </c>
      <c r="G265" s="140" t="s">
        <v>685</v>
      </c>
      <c r="H265" s="141">
        <v>7.3970000000000002</v>
      </c>
      <c r="I265" s="142"/>
      <c r="J265" s="143">
        <f>ROUND(I265*H265,2)</f>
        <v>0</v>
      </c>
      <c r="K265" s="139" t="s">
        <v>457</v>
      </c>
      <c r="L265" s="33"/>
      <c r="M265" s="144" t="s">
        <v>1</v>
      </c>
      <c r="N265" s="145" t="s">
        <v>52</v>
      </c>
      <c r="P265" s="146">
        <f>O265*H265</f>
        <v>0</v>
      </c>
      <c r="Q265" s="146">
        <v>0</v>
      </c>
      <c r="R265" s="146">
        <f>Q265*H265</f>
        <v>0</v>
      </c>
      <c r="S265" s="146">
        <v>0</v>
      </c>
      <c r="T265" s="147">
        <f>S265*H265</f>
        <v>0</v>
      </c>
      <c r="AR265" s="148" t="s">
        <v>431</v>
      </c>
      <c r="AT265" s="148" t="s">
        <v>435</v>
      </c>
      <c r="AU265" s="148" t="s">
        <v>97</v>
      </c>
      <c r="AY265" s="17" t="s">
        <v>432</v>
      </c>
      <c r="BE265" s="149">
        <f>IF(N265="základní",J265,0)</f>
        <v>0</v>
      </c>
      <c r="BF265" s="149">
        <f>IF(N265="snížená",J265,0)</f>
        <v>0</v>
      </c>
      <c r="BG265" s="149">
        <f>IF(N265="zákl. přenesená",J265,0)</f>
        <v>0</v>
      </c>
      <c r="BH265" s="149">
        <f>IF(N265="sníž. přenesená",J265,0)</f>
        <v>0</v>
      </c>
      <c r="BI265" s="149">
        <f>IF(N265="nulová",J265,0)</f>
        <v>0</v>
      </c>
      <c r="BJ265" s="17" t="s">
        <v>95</v>
      </c>
      <c r="BK265" s="149">
        <f>ROUND(I265*H265,2)</f>
        <v>0</v>
      </c>
      <c r="BL265" s="17" t="s">
        <v>431</v>
      </c>
      <c r="BM265" s="148" t="s">
        <v>7922</v>
      </c>
    </row>
    <row r="266" spans="2:65" s="1" customFormat="1" ht="24.2" customHeight="1">
      <c r="B266" s="33"/>
      <c r="C266" s="137" t="s">
        <v>369</v>
      </c>
      <c r="D266" s="137" t="s">
        <v>435</v>
      </c>
      <c r="E266" s="138" t="s">
        <v>7923</v>
      </c>
      <c r="F266" s="139" t="s">
        <v>7924</v>
      </c>
      <c r="G266" s="140" t="s">
        <v>685</v>
      </c>
      <c r="H266" s="141">
        <v>2.1560000000000001</v>
      </c>
      <c r="I266" s="142"/>
      <c r="J266" s="143">
        <f>ROUND(I266*H266,2)</f>
        <v>0</v>
      </c>
      <c r="K266" s="139" t="s">
        <v>457</v>
      </c>
      <c r="L266" s="33"/>
      <c r="M266" s="144" t="s">
        <v>1</v>
      </c>
      <c r="N266" s="145" t="s">
        <v>52</v>
      </c>
      <c r="P266" s="146">
        <f>O266*H266</f>
        <v>0</v>
      </c>
      <c r="Q266" s="146">
        <v>0</v>
      </c>
      <c r="R266" s="146">
        <f>Q266*H266</f>
        <v>0</v>
      </c>
      <c r="S266" s="146">
        <v>0</v>
      </c>
      <c r="T266" s="147">
        <f>S266*H266</f>
        <v>0</v>
      </c>
      <c r="AR266" s="148" t="s">
        <v>431</v>
      </c>
      <c r="AT266" s="148" t="s">
        <v>435</v>
      </c>
      <c r="AU266" s="148" t="s">
        <v>97</v>
      </c>
      <c r="AY266" s="17" t="s">
        <v>432</v>
      </c>
      <c r="BE266" s="149">
        <f>IF(N266="základní",J266,0)</f>
        <v>0</v>
      </c>
      <c r="BF266" s="149">
        <f>IF(N266="snížená",J266,0)</f>
        <v>0</v>
      </c>
      <c r="BG266" s="149">
        <f>IF(N266="zákl. přenesená",J266,0)</f>
        <v>0</v>
      </c>
      <c r="BH266" s="149">
        <f>IF(N266="sníž. přenesená",J266,0)</f>
        <v>0</v>
      </c>
      <c r="BI266" s="149">
        <f>IF(N266="nulová",J266,0)</f>
        <v>0</v>
      </c>
      <c r="BJ266" s="17" t="s">
        <v>95</v>
      </c>
      <c r="BK266" s="149">
        <f>ROUND(I266*H266,2)</f>
        <v>0</v>
      </c>
      <c r="BL266" s="17" t="s">
        <v>431</v>
      </c>
      <c r="BM266" s="148" t="s">
        <v>7925</v>
      </c>
    </row>
    <row r="267" spans="2:65" s="12" customFormat="1" ht="11.25">
      <c r="B267" s="150"/>
      <c r="D267" s="151" t="s">
        <v>442</v>
      </c>
      <c r="E267" s="152" t="s">
        <v>1</v>
      </c>
      <c r="F267" s="153" t="s">
        <v>7858</v>
      </c>
      <c r="H267" s="152" t="s">
        <v>1</v>
      </c>
      <c r="I267" s="154"/>
      <c r="L267" s="150"/>
      <c r="M267" s="155"/>
      <c r="T267" s="156"/>
      <c r="AT267" s="152" t="s">
        <v>442</v>
      </c>
      <c r="AU267" s="152" t="s">
        <v>97</v>
      </c>
      <c r="AV267" s="12" t="s">
        <v>95</v>
      </c>
      <c r="AW267" s="12" t="s">
        <v>42</v>
      </c>
      <c r="AX267" s="12" t="s">
        <v>87</v>
      </c>
      <c r="AY267" s="152" t="s">
        <v>432</v>
      </c>
    </row>
    <row r="268" spans="2:65" s="13" customFormat="1" ht="11.25">
      <c r="B268" s="157"/>
      <c r="D268" s="151" t="s">
        <v>442</v>
      </c>
      <c r="E268" s="158" t="s">
        <v>1</v>
      </c>
      <c r="F268" s="159" t="s">
        <v>7917</v>
      </c>
      <c r="H268" s="160">
        <v>0.29899999999999999</v>
      </c>
      <c r="I268" s="161"/>
      <c r="L268" s="157"/>
      <c r="M268" s="162"/>
      <c r="T268" s="163"/>
      <c r="AT268" s="158" t="s">
        <v>442</v>
      </c>
      <c r="AU268" s="158" t="s">
        <v>97</v>
      </c>
      <c r="AV268" s="13" t="s">
        <v>97</v>
      </c>
      <c r="AW268" s="13" t="s">
        <v>42</v>
      </c>
      <c r="AX268" s="13" t="s">
        <v>87</v>
      </c>
      <c r="AY268" s="158" t="s">
        <v>432</v>
      </c>
    </row>
    <row r="269" spans="2:65" s="12" customFormat="1" ht="11.25">
      <c r="B269" s="150"/>
      <c r="D269" s="151" t="s">
        <v>442</v>
      </c>
      <c r="E269" s="152" t="s">
        <v>1</v>
      </c>
      <c r="F269" s="153" t="s">
        <v>7861</v>
      </c>
      <c r="H269" s="152" t="s">
        <v>1</v>
      </c>
      <c r="I269" s="154"/>
      <c r="L269" s="150"/>
      <c r="M269" s="155"/>
      <c r="T269" s="156"/>
      <c r="AT269" s="152" t="s">
        <v>442</v>
      </c>
      <c r="AU269" s="152" t="s">
        <v>97</v>
      </c>
      <c r="AV269" s="12" t="s">
        <v>95</v>
      </c>
      <c r="AW269" s="12" t="s">
        <v>42</v>
      </c>
      <c r="AX269" s="12" t="s">
        <v>87</v>
      </c>
      <c r="AY269" s="152" t="s">
        <v>432</v>
      </c>
    </row>
    <row r="270" spans="2:65" s="13" customFormat="1" ht="11.25">
      <c r="B270" s="157"/>
      <c r="D270" s="151" t="s">
        <v>442</v>
      </c>
      <c r="E270" s="158" t="s">
        <v>1</v>
      </c>
      <c r="F270" s="159" t="s">
        <v>7918</v>
      </c>
      <c r="H270" s="160">
        <v>0.51800000000000002</v>
      </c>
      <c r="I270" s="161"/>
      <c r="L270" s="157"/>
      <c r="M270" s="162"/>
      <c r="T270" s="163"/>
      <c r="AT270" s="158" t="s">
        <v>442</v>
      </c>
      <c r="AU270" s="158" t="s">
        <v>97</v>
      </c>
      <c r="AV270" s="13" t="s">
        <v>97</v>
      </c>
      <c r="AW270" s="13" t="s">
        <v>42</v>
      </c>
      <c r="AX270" s="13" t="s">
        <v>87</v>
      </c>
      <c r="AY270" s="158" t="s">
        <v>432</v>
      </c>
    </row>
    <row r="271" spans="2:65" s="13" customFormat="1" ht="11.25">
      <c r="B271" s="157"/>
      <c r="D271" s="151" t="s">
        <v>442</v>
      </c>
      <c r="E271" s="158" t="s">
        <v>1</v>
      </c>
      <c r="F271" s="159" t="s">
        <v>7919</v>
      </c>
      <c r="H271" s="160">
        <v>1.339</v>
      </c>
      <c r="I271" s="161"/>
      <c r="L271" s="157"/>
      <c r="M271" s="162"/>
      <c r="T271" s="163"/>
      <c r="AT271" s="158" t="s">
        <v>442</v>
      </c>
      <c r="AU271" s="158" t="s">
        <v>97</v>
      </c>
      <c r="AV271" s="13" t="s">
        <v>97</v>
      </c>
      <c r="AW271" s="13" t="s">
        <v>42</v>
      </c>
      <c r="AX271" s="13" t="s">
        <v>87</v>
      </c>
      <c r="AY271" s="158" t="s">
        <v>432</v>
      </c>
    </row>
    <row r="272" spans="2:65" s="14" customFormat="1" ht="11.25">
      <c r="B272" s="164"/>
      <c r="D272" s="151" t="s">
        <v>442</v>
      </c>
      <c r="E272" s="165" t="s">
        <v>1</v>
      </c>
      <c r="F272" s="166" t="s">
        <v>449</v>
      </c>
      <c r="H272" s="167">
        <v>2.1560000000000001</v>
      </c>
      <c r="I272" s="168"/>
      <c r="L272" s="164"/>
      <c r="M272" s="169"/>
      <c r="T272" s="170"/>
      <c r="AT272" s="165" t="s">
        <v>442</v>
      </c>
      <c r="AU272" s="165" t="s">
        <v>97</v>
      </c>
      <c r="AV272" s="14" t="s">
        <v>431</v>
      </c>
      <c r="AW272" s="14" t="s">
        <v>42</v>
      </c>
      <c r="AX272" s="14" t="s">
        <v>95</v>
      </c>
      <c r="AY272" s="165" t="s">
        <v>432</v>
      </c>
    </row>
    <row r="273" spans="2:65" s="11" customFormat="1" ht="22.9" customHeight="1">
      <c r="B273" s="125"/>
      <c r="D273" s="126" t="s">
        <v>86</v>
      </c>
      <c r="E273" s="135" t="s">
        <v>108</v>
      </c>
      <c r="F273" s="135" t="s">
        <v>5558</v>
      </c>
      <c r="I273" s="128"/>
      <c r="J273" s="136">
        <f>BK273</f>
        <v>0</v>
      </c>
      <c r="L273" s="125"/>
      <c r="M273" s="130"/>
      <c r="P273" s="131">
        <f>SUM(P274:P298)</f>
        <v>0</v>
      </c>
      <c r="R273" s="131">
        <f>SUM(R274:R298)</f>
        <v>195.86702433999997</v>
      </c>
      <c r="T273" s="132">
        <f>SUM(T274:T298)</f>
        <v>13.229999999999999</v>
      </c>
      <c r="AR273" s="126" t="s">
        <v>95</v>
      </c>
      <c r="AT273" s="133" t="s">
        <v>86</v>
      </c>
      <c r="AU273" s="133" t="s">
        <v>95</v>
      </c>
      <c r="AY273" s="126" t="s">
        <v>432</v>
      </c>
      <c r="BK273" s="134">
        <f>SUM(BK274:BK298)</f>
        <v>0</v>
      </c>
    </row>
    <row r="274" spans="2:65" s="1" customFormat="1" ht="37.9" customHeight="1">
      <c r="B274" s="33"/>
      <c r="C274" s="137" t="s">
        <v>373</v>
      </c>
      <c r="D274" s="137" t="s">
        <v>435</v>
      </c>
      <c r="E274" s="138" t="s">
        <v>7926</v>
      </c>
      <c r="F274" s="139" t="s">
        <v>7927</v>
      </c>
      <c r="G274" s="140" t="s">
        <v>685</v>
      </c>
      <c r="H274" s="141">
        <v>68.61</v>
      </c>
      <c r="I274" s="142"/>
      <c r="J274" s="143">
        <f>ROUND(I274*H274,2)</f>
        <v>0</v>
      </c>
      <c r="K274" s="139" t="s">
        <v>528</v>
      </c>
      <c r="L274" s="33"/>
      <c r="M274" s="144" t="s">
        <v>1</v>
      </c>
      <c r="N274" s="145" t="s">
        <v>52</v>
      </c>
      <c r="P274" s="146">
        <f>O274*H274</f>
        <v>0</v>
      </c>
      <c r="Q274" s="146">
        <v>2.5143</v>
      </c>
      <c r="R274" s="146">
        <f>Q274*H274</f>
        <v>172.506123</v>
      </c>
      <c r="S274" s="146">
        <v>0</v>
      </c>
      <c r="T274" s="147">
        <f>S274*H274</f>
        <v>0</v>
      </c>
      <c r="AR274" s="148" t="s">
        <v>431</v>
      </c>
      <c r="AT274" s="148" t="s">
        <v>435</v>
      </c>
      <c r="AU274" s="148" t="s">
        <v>97</v>
      </c>
      <c r="AY274" s="17" t="s">
        <v>432</v>
      </c>
      <c r="BE274" s="149">
        <f>IF(N274="základní",J274,0)</f>
        <v>0</v>
      </c>
      <c r="BF274" s="149">
        <f>IF(N274="snížená",J274,0)</f>
        <v>0</v>
      </c>
      <c r="BG274" s="149">
        <f>IF(N274="zákl. přenesená",J274,0)</f>
        <v>0</v>
      </c>
      <c r="BH274" s="149">
        <f>IF(N274="sníž. přenesená",J274,0)</f>
        <v>0</v>
      </c>
      <c r="BI274" s="149">
        <f>IF(N274="nulová",J274,0)</f>
        <v>0</v>
      </c>
      <c r="BJ274" s="17" t="s">
        <v>95</v>
      </c>
      <c r="BK274" s="149">
        <f>ROUND(I274*H274,2)</f>
        <v>0</v>
      </c>
      <c r="BL274" s="17" t="s">
        <v>431</v>
      </c>
      <c r="BM274" s="148" t="s">
        <v>7928</v>
      </c>
    </row>
    <row r="275" spans="2:65" s="12" customFormat="1" ht="11.25">
      <c r="B275" s="150"/>
      <c r="D275" s="151" t="s">
        <v>442</v>
      </c>
      <c r="E275" s="152" t="s">
        <v>1</v>
      </c>
      <c r="F275" s="153" t="s">
        <v>7929</v>
      </c>
      <c r="H275" s="152" t="s">
        <v>1</v>
      </c>
      <c r="I275" s="154"/>
      <c r="L275" s="150"/>
      <c r="M275" s="155"/>
      <c r="T275" s="156"/>
      <c r="AT275" s="152" t="s">
        <v>442</v>
      </c>
      <c r="AU275" s="152" t="s">
        <v>97</v>
      </c>
      <c r="AV275" s="12" t="s">
        <v>95</v>
      </c>
      <c r="AW275" s="12" t="s">
        <v>42</v>
      </c>
      <c r="AX275" s="12" t="s">
        <v>87</v>
      </c>
      <c r="AY275" s="152" t="s">
        <v>432</v>
      </c>
    </row>
    <row r="276" spans="2:65" s="13" customFormat="1" ht="11.25">
      <c r="B276" s="157"/>
      <c r="D276" s="151" t="s">
        <v>442</v>
      </c>
      <c r="E276" s="158" t="s">
        <v>1</v>
      </c>
      <c r="F276" s="159" t="s">
        <v>7930</v>
      </c>
      <c r="H276" s="160">
        <v>67.7</v>
      </c>
      <c r="I276" s="161"/>
      <c r="L276" s="157"/>
      <c r="M276" s="162"/>
      <c r="T276" s="163"/>
      <c r="AT276" s="158" t="s">
        <v>442</v>
      </c>
      <c r="AU276" s="158" t="s">
        <v>97</v>
      </c>
      <c r="AV276" s="13" t="s">
        <v>97</v>
      </c>
      <c r="AW276" s="13" t="s">
        <v>42</v>
      </c>
      <c r="AX276" s="13" t="s">
        <v>87</v>
      </c>
      <c r="AY276" s="158" t="s">
        <v>432</v>
      </c>
    </row>
    <row r="277" spans="2:65" s="13" customFormat="1" ht="11.25">
      <c r="B277" s="157"/>
      <c r="D277" s="151" t="s">
        <v>442</v>
      </c>
      <c r="E277" s="158" t="s">
        <v>1</v>
      </c>
      <c r="F277" s="159" t="s">
        <v>7931</v>
      </c>
      <c r="H277" s="160">
        <v>0.91</v>
      </c>
      <c r="I277" s="161"/>
      <c r="L277" s="157"/>
      <c r="M277" s="162"/>
      <c r="T277" s="163"/>
      <c r="AT277" s="158" t="s">
        <v>442</v>
      </c>
      <c r="AU277" s="158" t="s">
        <v>97</v>
      </c>
      <c r="AV277" s="13" t="s">
        <v>97</v>
      </c>
      <c r="AW277" s="13" t="s">
        <v>42</v>
      </c>
      <c r="AX277" s="13" t="s">
        <v>87</v>
      </c>
      <c r="AY277" s="158" t="s">
        <v>432</v>
      </c>
    </row>
    <row r="278" spans="2:65" s="14" customFormat="1" ht="11.25">
      <c r="B278" s="164"/>
      <c r="D278" s="151" t="s">
        <v>442</v>
      </c>
      <c r="E278" s="165" t="s">
        <v>1</v>
      </c>
      <c r="F278" s="166" t="s">
        <v>449</v>
      </c>
      <c r="H278" s="167">
        <v>68.61</v>
      </c>
      <c r="I278" s="168"/>
      <c r="L278" s="164"/>
      <c r="M278" s="169"/>
      <c r="T278" s="170"/>
      <c r="AT278" s="165" t="s">
        <v>442</v>
      </c>
      <c r="AU278" s="165" t="s">
        <v>97</v>
      </c>
      <c r="AV278" s="14" t="s">
        <v>431</v>
      </c>
      <c r="AW278" s="14" t="s">
        <v>42</v>
      </c>
      <c r="AX278" s="14" t="s">
        <v>95</v>
      </c>
      <c r="AY278" s="165" t="s">
        <v>432</v>
      </c>
    </row>
    <row r="279" spans="2:65" s="1" customFormat="1" ht="37.9" customHeight="1">
      <c r="B279" s="33"/>
      <c r="C279" s="137" t="s">
        <v>383</v>
      </c>
      <c r="D279" s="137" t="s">
        <v>435</v>
      </c>
      <c r="E279" s="138" t="s">
        <v>7932</v>
      </c>
      <c r="F279" s="139" t="s">
        <v>7933</v>
      </c>
      <c r="G279" s="140" t="s">
        <v>510</v>
      </c>
      <c r="H279" s="141">
        <v>26.45</v>
      </c>
      <c r="I279" s="142"/>
      <c r="J279" s="143">
        <f>ROUND(I279*H279,2)</f>
        <v>0</v>
      </c>
      <c r="K279" s="139" t="s">
        <v>528</v>
      </c>
      <c r="L279" s="33"/>
      <c r="M279" s="144" t="s">
        <v>1</v>
      </c>
      <c r="N279" s="145" t="s">
        <v>52</v>
      </c>
      <c r="P279" s="146">
        <f>O279*H279</f>
        <v>0</v>
      </c>
      <c r="Q279" s="146">
        <v>1.6199999999999999E-3</v>
      </c>
      <c r="R279" s="146">
        <f>Q279*H279</f>
        <v>4.2848999999999998E-2</v>
      </c>
      <c r="S279" s="146">
        <v>0</v>
      </c>
      <c r="T279" s="147">
        <f>S279*H279</f>
        <v>0</v>
      </c>
      <c r="AR279" s="148" t="s">
        <v>431</v>
      </c>
      <c r="AT279" s="148" t="s">
        <v>435</v>
      </c>
      <c r="AU279" s="148" t="s">
        <v>97</v>
      </c>
      <c r="AY279" s="17" t="s">
        <v>432</v>
      </c>
      <c r="BE279" s="149">
        <f>IF(N279="základní",J279,0)</f>
        <v>0</v>
      </c>
      <c r="BF279" s="149">
        <f>IF(N279="snížená",J279,0)</f>
        <v>0</v>
      </c>
      <c r="BG279" s="149">
        <f>IF(N279="zákl. přenesená",J279,0)</f>
        <v>0</v>
      </c>
      <c r="BH279" s="149">
        <f>IF(N279="sníž. přenesená",J279,0)</f>
        <v>0</v>
      </c>
      <c r="BI279" s="149">
        <f>IF(N279="nulová",J279,0)</f>
        <v>0</v>
      </c>
      <c r="BJ279" s="17" t="s">
        <v>95</v>
      </c>
      <c r="BK279" s="149">
        <f>ROUND(I279*H279,2)</f>
        <v>0</v>
      </c>
      <c r="BL279" s="17" t="s">
        <v>431</v>
      </c>
      <c r="BM279" s="148" t="s">
        <v>7934</v>
      </c>
    </row>
    <row r="280" spans="2:65" s="13" customFormat="1" ht="11.25">
      <c r="B280" s="157"/>
      <c r="D280" s="151" t="s">
        <v>442</v>
      </c>
      <c r="E280" s="158" t="s">
        <v>1</v>
      </c>
      <c r="F280" s="159" t="s">
        <v>7935</v>
      </c>
      <c r="H280" s="160">
        <v>15.75</v>
      </c>
      <c r="I280" s="161"/>
      <c r="L280" s="157"/>
      <c r="M280" s="162"/>
      <c r="T280" s="163"/>
      <c r="AT280" s="158" t="s">
        <v>442</v>
      </c>
      <c r="AU280" s="158" t="s">
        <v>97</v>
      </c>
      <c r="AV280" s="13" t="s">
        <v>97</v>
      </c>
      <c r="AW280" s="13" t="s">
        <v>42</v>
      </c>
      <c r="AX280" s="13" t="s">
        <v>87</v>
      </c>
      <c r="AY280" s="158" t="s">
        <v>432</v>
      </c>
    </row>
    <row r="281" spans="2:65" s="13" customFormat="1" ht="11.25">
      <c r="B281" s="157"/>
      <c r="D281" s="151" t="s">
        <v>442</v>
      </c>
      <c r="E281" s="158" t="s">
        <v>1</v>
      </c>
      <c r="F281" s="159" t="s">
        <v>7936</v>
      </c>
      <c r="H281" s="160">
        <v>6.5</v>
      </c>
      <c r="I281" s="161"/>
      <c r="L281" s="157"/>
      <c r="M281" s="162"/>
      <c r="T281" s="163"/>
      <c r="AT281" s="158" t="s">
        <v>442</v>
      </c>
      <c r="AU281" s="158" t="s">
        <v>97</v>
      </c>
      <c r="AV281" s="13" t="s">
        <v>97</v>
      </c>
      <c r="AW281" s="13" t="s">
        <v>42</v>
      </c>
      <c r="AX281" s="13" t="s">
        <v>87</v>
      </c>
      <c r="AY281" s="158" t="s">
        <v>432</v>
      </c>
    </row>
    <row r="282" spans="2:65" s="13" customFormat="1" ht="11.25">
      <c r="B282" s="157"/>
      <c r="D282" s="151" t="s">
        <v>442</v>
      </c>
      <c r="E282" s="158" t="s">
        <v>1</v>
      </c>
      <c r="F282" s="159" t="s">
        <v>7937</v>
      </c>
      <c r="H282" s="160">
        <v>4.2</v>
      </c>
      <c r="I282" s="161"/>
      <c r="L282" s="157"/>
      <c r="M282" s="162"/>
      <c r="T282" s="163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87</v>
      </c>
      <c r="AY282" s="158" t="s">
        <v>432</v>
      </c>
    </row>
    <row r="283" spans="2:65" s="14" customFormat="1" ht="11.25">
      <c r="B283" s="164"/>
      <c r="D283" s="151" t="s">
        <v>442</v>
      </c>
      <c r="E283" s="165" t="s">
        <v>1</v>
      </c>
      <c r="F283" s="166" t="s">
        <v>449</v>
      </c>
      <c r="H283" s="167">
        <v>26.45</v>
      </c>
      <c r="I283" s="168"/>
      <c r="L283" s="164"/>
      <c r="M283" s="169"/>
      <c r="T283" s="170"/>
      <c r="AT283" s="165" t="s">
        <v>442</v>
      </c>
      <c r="AU283" s="165" t="s">
        <v>97</v>
      </c>
      <c r="AV283" s="14" t="s">
        <v>431</v>
      </c>
      <c r="AW283" s="14" t="s">
        <v>42</v>
      </c>
      <c r="AX283" s="14" t="s">
        <v>95</v>
      </c>
      <c r="AY283" s="165" t="s">
        <v>432</v>
      </c>
    </row>
    <row r="284" spans="2:65" s="1" customFormat="1" ht="37.9" customHeight="1">
      <c r="B284" s="33"/>
      <c r="C284" s="137" t="s">
        <v>1152</v>
      </c>
      <c r="D284" s="137" t="s">
        <v>435</v>
      </c>
      <c r="E284" s="138" t="s">
        <v>7938</v>
      </c>
      <c r="F284" s="139" t="s">
        <v>7939</v>
      </c>
      <c r="G284" s="140" t="s">
        <v>510</v>
      </c>
      <c r="H284" s="141">
        <v>26.45</v>
      </c>
      <c r="I284" s="142"/>
      <c r="J284" s="143">
        <f>ROUND(I284*H284,2)</f>
        <v>0</v>
      </c>
      <c r="K284" s="139" t="s">
        <v>528</v>
      </c>
      <c r="L284" s="33"/>
      <c r="M284" s="144" t="s">
        <v>1</v>
      </c>
      <c r="N284" s="145" t="s">
        <v>52</v>
      </c>
      <c r="P284" s="146">
        <f>O284*H284</f>
        <v>0</v>
      </c>
      <c r="Q284" s="146">
        <v>0</v>
      </c>
      <c r="R284" s="146">
        <f>Q284*H284</f>
        <v>0</v>
      </c>
      <c r="S284" s="146">
        <v>0</v>
      </c>
      <c r="T284" s="147">
        <f>S284*H284</f>
        <v>0</v>
      </c>
      <c r="AR284" s="148" t="s">
        <v>431</v>
      </c>
      <c r="AT284" s="148" t="s">
        <v>435</v>
      </c>
      <c r="AU284" s="148" t="s">
        <v>97</v>
      </c>
      <c r="AY284" s="17" t="s">
        <v>432</v>
      </c>
      <c r="BE284" s="149">
        <f>IF(N284="základní",J284,0)</f>
        <v>0</v>
      </c>
      <c r="BF284" s="149">
        <f>IF(N284="snížená",J284,0)</f>
        <v>0</v>
      </c>
      <c r="BG284" s="149">
        <f>IF(N284="zákl. přenesená",J284,0)</f>
        <v>0</v>
      </c>
      <c r="BH284" s="149">
        <f>IF(N284="sníž. přenesená",J284,0)</f>
        <v>0</v>
      </c>
      <c r="BI284" s="149">
        <f>IF(N284="nulová",J284,0)</f>
        <v>0</v>
      </c>
      <c r="BJ284" s="17" t="s">
        <v>95</v>
      </c>
      <c r="BK284" s="149">
        <f>ROUND(I284*H284,2)</f>
        <v>0</v>
      </c>
      <c r="BL284" s="17" t="s">
        <v>431</v>
      </c>
      <c r="BM284" s="148" t="s">
        <v>7940</v>
      </c>
    </row>
    <row r="285" spans="2:65" s="1" customFormat="1" ht="24.2" customHeight="1">
      <c r="B285" s="33"/>
      <c r="C285" s="137" t="s">
        <v>1155</v>
      </c>
      <c r="D285" s="137" t="s">
        <v>435</v>
      </c>
      <c r="E285" s="138" t="s">
        <v>7941</v>
      </c>
      <c r="F285" s="139" t="s">
        <v>7942</v>
      </c>
      <c r="G285" s="140" t="s">
        <v>510</v>
      </c>
      <c r="H285" s="141">
        <v>26.45</v>
      </c>
      <c r="I285" s="142"/>
      <c r="J285" s="143">
        <f>ROUND(I285*H285,2)</f>
        <v>0</v>
      </c>
      <c r="K285" s="139" t="s">
        <v>457</v>
      </c>
      <c r="L285" s="33"/>
      <c r="M285" s="144" t="s">
        <v>1</v>
      </c>
      <c r="N285" s="145" t="s">
        <v>52</v>
      </c>
      <c r="P285" s="146">
        <f>O285*H285</f>
        <v>0</v>
      </c>
      <c r="Q285" s="146">
        <v>2.5000000000000001E-3</v>
      </c>
      <c r="R285" s="146">
        <f>Q285*H285</f>
        <v>6.6125000000000003E-2</v>
      </c>
      <c r="S285" s="146">
        <v>0</v>
      </c>
      <c r="T285" s="147">
        <f>S285*H285</f>
        <v>0</v>
      </c>
      <c r="AR285" s="148" t="s">
        <v>431</v>
      </c>
      <c r="AT285" s="148" t="s">
        <v>435</v>
      </c>
      <c r="AU285" s="148" t="s">
        <v>97</v>
      </c>
      <c r="AY285" s="17" t="s">
        <v>432</v>
      </c>
      <c r="BE285" s="149">
        <f>IF(N285="základní",J285,0)</f>
        <v>0</v>
      </c>
      <c r="BF285" s="149">
        <f>IF(N285="snížená",J285,0)</f>
        <v>0</v>
      </c>
      <c r="BG285" s="149">
        <f>IF(N285="zákl. přenesená",J285,0)</f>
        <v>0</v>
      </c>
      <c r="BH285" s="149">
        <f>IF(N285="sníž. přenesená",J285,0)</f>
        <v>0</v>
      </c>
      <c r="BI285" s="149">
        <f>IF(N285="nulová",J285,0)</f>
        <v>0</v>
      </c>
      <c r="BJ285" s="17" t="s">
        <v>95</v>
      </c>
      <c r="BK285" s="149">
        <f>ROUND(I285*H285,2)</f>
        <v>0</v>
      </c>
      <c r="BL285" s="17" t="s">
        <v>431</v>
      </c>
      <c r="BM285" s="148" t="s">
        <v>7943</v>
      </c>
    </row>
    <row r="286" spans="2:65" s="1" customFormat="1" ht="24.2" customHeight="1">
      <c r="B286" s="33"/>
      <c r="C286" s="137" t="s">
        <v>1158</v>
      </c>
      <c r="D286" s="137" t="s">
        <v>435</v>
      </c>
      <c r="E286" s="138" t="s">
        <v>7944</v>
      </c>
      <c r="F286" s="139" t="s">
        <v>7945</v>
      </c>
      <c r="G286" s="140" t="s">
        <v>743</v>
      </c>
      <c r="H286" s="141">
        <v>9.5619999999999994</v>
      </c>
      <c r="I286" s="142"/>
      <c r="J286" s="143">
        <f>ROUND(I286*H286,2)</f>
        <v>0</v>
      </c>
      <c r="K286" s="139" t="s">
        <v>457</v>
      </c>
      <c r="L286" s="33"/>
      <c r="M286" s="144" t="s">
        <v>1</v>
      </c>
      <c r="N286" s="145" t="s">
        <v>52</v>
      </c>
      <c r="P286" s="146">
        <f>O286*H286</f>
        <v>0</v>
      </c>
      <c r="Q286" s="146">
        <v>1.10907</v>
      </c>
      <c r="R286" s="146">
        <f>Q286*H286</f>
        <v>10.60492734</v>
      </c>
      <c r="S286" s="146">
        <v>0</v>
      </c>
      <c r="T286" s="147">
        <f>S286*H286</f>
        <v>0</v>
      </c>
      <c r="AR286" s="148" t="s">
        <v>431</v>
      </c>
      <c r="AT286" s="148" t="s">
        <v>435</v>
      </c>
      <c r="AU286" s="148" t="s">
        <v>97</v>
      </c>
      <c r="AY286" s="17" t="s">
        <v>432</v>
      </c>
      <c r="BE286" s="149">
        <f>IF(N286="základní",J286,0)</f>
        <v>0</v>
      </c>
      <c r="BF286" s="149">
        <f>IF(N286="snížená",J286,0)</f>
        <v>0</v>
      </c>
      <c r="BG286" s="149">
        <f>IF(N286="zákl. přenesená",J286,0)</f>
        <v>0</v>
      </c>
      <c r="BH286" s="149">
        <f>IF(N286="sníž. přenesená",J286,0)</f>
        <v>0</v>
      </c>
      <c r="BI286" s="149">
        <f>IF(N286="nulová",J286,0)</f>
        <v>0</v>
      </c>
      <c r="BJ286" s="17" t="s">
        <v>95</v>
      </c>
      <c r="BK286" s="149">
        <f>ROUND(I286*H286,2)</f>
        <v>0</v>
      </c>
      <c r="BL286" s="17" t="s">
        <v>431</v>
      </c>
      <c r="BM286" s="148" t="s">
        <v>7946</v>
      </c>
    </row>
    <row r="287" spans="2:65" s="13" customFormat="1" ht="11.25">
      <c r="B287" s="157"/>
      <c r="D287" s="151" t="s">
        <v>442</v>
      </c>
      <c r="E287" s="158" t="s">
        <v>1</v>
      </c>
      <c r="F287" s="159" t="s">
        <v>7947</v>
      </c>
      <c r="H287" s="160">
        <v>4.5350000000000001</v>
      </c>
      <c r="I287" s="161"/>
      <c r="L287" s="157"/>
      <c r="M287" s="162"/>
      <c r="T287" s="163"/>
      <c r="AT287" s="158" t="s">
        <v>442</v>
      </c>
      <c r="AU287" s="158" t="s">
        <v>97</v>
      </c>
      <c r="AV287" s="13" t="s">
        <v>97</v>
      </c>
      <c r="AW287" s="13" t="s">
        <v>42</v>
      </c>
      <c r="AX287" s="13" t="s">
        <v>87</v>
      </c>
      <c r="AY287" s="158" t="s">
        <v>432</v>
      </c>
    </row>
    <row r="288" spans="2:65" s="13" customFormat="1" ht="11.25">
      <c r="B288" s="157"/>
      <c r="D288" s="151" t="s">
        <v>442</v>
      </c>
      <c r="E288" s="158" t="s">
        <v>1</v>
      </c>
      <c r="F288" s="159" t="s">
        <v>7948</v>
      </c>
      <c r="H288" s="160">
        <v>5.0270000000000001</v>
      </c>
      <c r="I288" s="161"/>
      <c r="L288" s="157"/>
      <c r="M288" s="162"/>
      <c r="T288" s="163"/>
      <c r="AT288" s="158" t="s">
        <v>442</v>
      </c>
      <c r="AU288" s="158" t="s">
        <v>97</v>
      </c>
      <c r="AV288" s="13" t="s">
        <v>97</v>
      </c>
      <c r="AW288" s="13" t="s">
        <v>42</v>
      </c>
      <c r="AX288" s="13" t="s">
        <v>87</v>
      </c>
      <c r="AY288" s="158" t="s">
        <v>432</v>
      </c>
    </row>
    <row r="289" spans="2:65" s="14" customFormat="1" ht="11.25">
      <c r="B289" s="164"/>
      <c r="D289" s="151" t="s">
        <v>442</v>
      </c>
      <c r="E289" s="165" t="s">
        <v>1</v>
      </c>
      <c r="F289" s="166" t="s">
        <v>449</v>
      </c>
      <c r="H289" s="167">
        <v>9.5619999999999994</v>
      </c>
      <c r="I289" s="168"/>
      <c r="L289" s="164"/>
      <c r="M289" s="169"/>
      <c r="T289" s="170"/>
      <c r="AT289" s="165" t="s">
        <v>442</v>
      </c>
      <c r="AU289" s="165" t="s">
        <v>97</v>
      </c>
      <c r="AV289" s="14" t="s">
        <v>431</v>
      </c>
      <c r="AW289" s="14" t="s">
        <v>42</v>
      </c>
      <c r="AX289" s="14" t="s">
        <v>95</v>
      </c>
      <c r="AY289" s="165" t="s">
        <v>432</v>
      </c>
    </row>
    <row r="290" spans="2:65" s="1" customFormat="1" ht="21.75" customHeight="1">
      <c r="B290" s="33"/>
      <c r="C290" s="137" t="s">
        <v>1160</v>
      </c>
      <c r="D290" s="137" t="s">
        <v>435</v>
      </c>
      <c r="E290" s="138" t="s">
        <v>7949</v>
      </c>
      <c r="F290" s="139" t="s">
        <v>7950</v>
      </c>
      <c r="G290" s="140" t="s">
        <v>510</v>
      </c>
      <c r="H290" s="141">
        <v>220.5</v>
      </c>
      <c r="I290" s="142"/>
      <c r="J290" s="143">
        <f>ROUND(I290*H290,2)</f>
        <v>0</v>
      </c>
      <c r="K290" s="139" t="s">
        <v>457</v>
      </c>
      <c r="L290" s="33"/>
      <c r="M290" s="144" t="s">
        <v>1</v>
      </c>
      <c r="N290" s="145" t="s">
        <v>52</v>
      </c>
      <c r="P290" s="146">
        <f>O290*H290</f>
        <v>0</v>
      </c>
      <c r="Q290" s="146">
        <v>0</v>
      </c>
      <c r="R290" s="146">
        <f>Q290*H290</f>
        <v>0</v>
      </c>
      <c r="S290" s="146">
        <v>0.06</v>
      </c>
      <c r="T290" s="147">
        <f>S290*H290</f>
        <v>13.229999999999999</v>
      </c>
      <c r="AR290" s="148" t="s">
        <v>431</v>
      </c>
      <c r="AT290" s="148" t="s">
        <v>435</v>
      </c>
      <c r="AU290" s="148" t="s">
        <v>97</v>
      </c>
      <c r="AY290" s="17" t="s">
        <v>432</v>
      </c>
      <c r="BE290" s="149">
        <f>IF(N290="základní",J290,0)</f>
        <v>0</v>
      </c>
      <c r="BF290" s="149">
        <f>IF(N290="snížená",J290,0)</f>
        <v>0</v>
      </c>
      <c r="BG290" s="149">
        <f>IF(N290="zákl. přenesená",J290,0)</f>
        <v>0</v>
      </c>
      <c r="BH290" s="149">
        <f>IF(N290="sníž. přenesená",J290,0)</f>
        <v>0</v>
      </c>
      <c r="BI290" s="149">
        <f>IF(N290="nulová",J290,0)</f>
        <v>0</v>
      </c>
      <c r="BJ290" s="17" t="s">
        <v>95</v>
      </c>
      <c r="BK290" s="149">
        <f>ROUND(I290*H290,2)</f>
        <v>0</v>
      </c>
      <c r="BL290" s="17" t="s">
        <v>431</v>
      </c>
      <c r="BM290" s="148" t="s">
        <v>7951</v>
      </c>
    </row>
    <row r="291" spans="2:65" s="13" customFormat="1" ht="11.25">
      <c r="B291" s="157"/>
      <c r="D291" s="151" t="s">
        <v>442</v>
      </c>
      <c r="E291" s="158" t="s">
        <v>1</v>
      </c>
      <c r="F291" s="159" t="s">
        <v>7952</v>
      </c>
      <c r="H291" s="160">
        <v>220.5</v>
      </c>
      <c r="I291" s="161"/>
      <c r="L291" s="157"/>
      <c r="M291" s="162"/>
      <c r="T291" s="163"/>
      <c r="AT291" s="158" t="s">
        <v>442</v>
      </c>
      <c r="AU291" s="158" t="s">
        <v>97</v>
      </c>
      <c r="AV291" s="13" t="s">
        <v>97</v>
      </c>
      <c r="AW291" s="13" t="s">
        <v>42</v>
      </c>
      <c r="AX291" s="13" t="s">
        <v>95</v>
      </c>
      <c r="AY291" s="158" t="s">
        <v>432</v>
      </c>
    </row>
    <row r="292" spans="2:65" s="1" customFormat="1" ht="16.5" customHeight="1">
      <c r="B292" s="33"/>
      <c r="C292" s="137" t="s">
        <v>387</v>
      </c>
      <c r="D292" s="137" t="s">
        <v>435</v>
      </c>
      <c r="E292" s="138" t="s">
        <v>7953</v>
      </c>
      <c r="F292" s="139" t="s">
        <v>7954</v>
      </c>
      <c r="G292" s="140" t="s">
        <v>743</v>
      </c>
      <c r="H292" s="141">
        <v>12.647</v>
      </c>
      <c r="I292" s="142"/>
      <c r="J292" s="143">
        <f>ROUND(I292*H292,2)</f>
        <v>0</v>
      </c>
      <c r="K292" s="139" t="s">
        <v>528</v>
      </c>
      <c r="L292" s="33"/>
      <c r="M292" s="144" t="s">
        <v>1</v>
      </c>
      <c r="N292" s="145" t="s">
        <v>52</v>
      </c>
      <c r="P292" s="146">
        <f>O292*H292</f>
        <v>0</v>
      </c>
      <c r="Q292" s="146">
        <v>1</v>
      </c>
      <c r="R292" s="146">
        <f>Q292*H292</f>
        <v>12.647</v>
      </c>
      <c r="S292" s="146">
        <v>0</v>
      </c>
      <c r="T292" s="147">
        <f>S292*H292</f>
        <v>0</v>
      </c>
      <c r="AR292" s="148" t="s">
        <v>431</v>
      </c>
      <c r="AT292" s="148" t="s">
        <v>435</v>
      </c>
      <c r="AU292" s="148" t="s">
        <v>97</v>
      </c>
      <c r="AY292" s="17" t="s">
        <v>432</v>
      </c>
      <c r="BE292" s="149">
        <f>IF(N292="základní",J292,0)</f>
        <v>0</v>
      </c>
      <c r="BF292" s="149">
        <f>IF(N292="snížená",J292,0)</f>
        <v>0</v>
      </c>
      <c r="BG292" s="149">
        <f>IF(N292="zákl. přenesená",J292,0)</f>
        <v>0</v>
      </c>
      <c r="BH292" s="149">
        <f>IF(N292="sníž. přenesená",J292,0)</f>
        <v>0</v>
      </c>
      <c r="BI292" s="149">
        <f>IF(N292="nulová",J292,0)</f>
        <v>0</v>
      </c>
      <c r="BJ292" s="17" t="s">
        <v>95</v>
      </c>
      <c r="BK292" s="149">
        <f>ROUND(I292*H292,2)</f>
        <v>0</v>
      </c>
      <c r="BL292" s="17" t="s">
        <v>431</v>
      </c>
      <c r="BM292" s="148" t="s">
        <v>7955</v>
      </c>
    </row>
    <row r="293" spans="2:65" s="13" customFormat="1" ht="11.25">
      <c r="B293" s="157"/>
      <c r="D293" s="151" t="s">
        <v>442</v>
      </c>
      <c r="E293" s="158" t="s">
        <v>1</v>
      </c>
      <c r="F293" s="159" t="s">
        <v>7956</v>
      </c>
      <c r="H293" s="160">
        <v>3.22</v>
      </c>
      <c r="I293" s="161"/>
      <c r="L293" s="157"/>
      <c r="M293" s="162"/>
      <c r="T293" s="163"/>
      <c r="AT293" s="158" t="s">
        <v>442</v>
      </c>
      <c r="AU293" s="158" t="s">
        <v>97</v>
      </c>
      <c r="AV293" s="13" t="s">
        <v>97</v>
      </c>
      <c r="AW293" s="13" t="s">
        <v>42</v>
      </c>
      <c r="AX293" s="13" t="s">
        <v>87</v>
      </c>
      <c r="AY293" s="158" t="s">
        <v>432</v>
      </c>
    </row>
    <row r="294" spans="2:65" s="13" customFormat="1" ht="11.25">
      <c r="B294" s="157"/>
      <c r="D294" s="151" t="s">
        <v>442</v>
      </c>
      <c r="E294" s="158" t="s">
        <v>1</v>
      </c>
      <c r="F294" s="159" t="s">
        <v>7957</v>
      </c>
      <c r="H294" s="160">
        <v>1.2</v>
      </c>
      <c r="I294" s="161"/>
      <c r="L294" s="157"/>
      <c r="M294" s="162"/>
      <c r="T294" s="163"/>
      <c r="AT294" s="158" t="s">
        <v>442</v>
      </c>
      <c r="AU294" s="158" t="s">
        <v>97</v>
      </c>
      <c r="AV294" s="13" t="s">
        <v>97</v>
      </c>
      <c r="AW294" s="13" t="s">
        <v>42</v>
      </c>
      <c r="AX294" s="13" t="s">
        <v>87</v>
      </c>
      <c r="AY294" s="158" t="s">
        <v>432</v>
      </c>
    </row>
    <row r="295" spans="2:65" s="13" customFormat="1" ht="11.25">
      <c r="B295" s="157"/>
      <c r="D295" s="151" t="s">
        <v>442</v>
      </c>
      <c r="E295" s="158" t="s">
        <v>1</v>
      </c>
      <c r="F295" s="159" t="s">
        <v>7958</v>
      </c>
      <c r="H295" s="160">
        <v>0.26400000000000001</v>
      </c>
      <c r="I295" s="161"/>
      <c r="L295" s="157"/>
      <c r="M295" s="162"/>
      <c r="T295" s="163"/>
      <c r="AT295" s="158" t="s">
        <v>442</v>
      </c>
      <c r="AU295" s="158" t="s">
        <v>97</v>
      </c>
      <c r="AV295" s="13" t="s">
        <v>97</v>
      </c>
      <c r="AW295" s="13" t="s">
        <v>42</v>
      </c>
      <c r="AX295" s="13" t="s">
        <v>87</v>
      </c>
      <c r="AY295" s="158" t="s">
        <v>432</v>
      </c>
    </row>
    <row r="296" spans="2:65" s="14" customFormat="1" ht="11.25">
      <c r="B296" s="164"/>
      <c r="D296" s="151" t="s">
        <v>442</v>
      </c>
      <c r="E296" s="165" t="s">
        <v>7826</v>
      </c>
      <c r="F296" s="166" t="s">
        <v>449</v>
      </c>
      <c r="H296" s="167">
        <v>4.6840000000000002</v>
      </c>
      <c r="I296" s="168"/>
      <c r="L296" s="164"/>
      <c r="M296" s="169"/>
      <c r="T296" s="170"/>
      <c r="AT296" s="165" t="s">
        <v>442</v>
      </c>
      <c r="AU296" s="165" t="s">
        <v>97</v>
      </c>
      <c r="AV296" s="14" t="s">
        <v>431</v>
      </c>
      <c r="AW296" s="14" t="s">
        <v>42</v>
      </c>
      <c r="AX296" s="14" t="s">
        <v>87</v>
      </c>
      <c r="AY296" s="165" t="s">
        <v>432</v>
      </c>
    </row>
    <row r="297" spans="2:65" s="13" customFormat="1" ht="11.25">
      <c r="B297" s="157"/>
      <c r="D297" s="151" t="s">
        <v>442</v>
      </c>
      <c r="E297" s="158" t="s">
        <v>1</v>
      </c>
      <c r="F297" s="159" t="s">
        <v>7959</v>
      </c>
      <c r="H297" s="160">
        <v>12.647</v>
      </c>
      <c r="I297" s="161"/>
      <c r="L297" s="157"/>
      <c r="M297" s="162"/>
      <c r="T297" s="163"/>
      <c r="AT297" s="158" t="s">
        <v>442</v>
      </c>
      <c r="AU297" s="158" t="s">
        <v>97</v>
      </c>
      <c r="AV297" s="13" t="s">
        <v>97</v>
      </c>
      <c r="AW297" s="13" t="s">
        <v>42</v>
      </c>
      <c r="AX297" s="13" t="s">
        <v>87</v>
      </c>
      <c r="AY297" s="158" t="s">
        <v>432</v>
      </c>
    </row>
    <row r="298" spans="2:65" s="14" customFormat="1" ht="11.25">
      <c r="B298" s="164"/>
      <c r="D298" s="151" t="s">
        <v>442</v>
      </c>
      <c r="E298" s="165" t="s">
        <v>1</v>
      </c>
      <c r="F298" s="166" t="s">
        <v>449</v>
      </c>
      <c r="H298" s="167">
        <v>12.647</v>
      </c>
      <c r="I298" s="168"/>
      <c r="L298" s="164"/>
      <c r="M298" s="169"/>
      <c r="T298" s="170"/>
      <c r="AT298" s="165" t="s">
        <v>442</v>
      </c>
      <c r="AU298" s="165" t="s">
        <v>97</v>
      </c>
      <c r="AV298" s="14" t="s">
        <v>431</v>
      </c>
      <c r="AW298" s="14" t="s">
        <v>42</v>
      </c>
      <c r="AX298" s="14" t="s">
        <v>95</v>
      </c>
      <c r="AY298" s="165" t="s">
        <v>432</v>
      </c>
    </row>
    <row r="299" spans="2:65" s="11" customFormat="1" ht="22.9" customHeight="1">
      <c r="B299" s="125"/>
      <c r="D299" s="126" t="s">
        <v>86</v>
      </c>
      <c r="E299" s="135" t="s">
        <v>483</v>
      </c>
      <c r="F299" s="135" t="s">
        <v>5127</v>
      </c>
      <c r="I299" s="128"/>
      <c r="J299" s="136">
        <f>BK299</f>
        <v>0</v>
      </c>
      <c r="L299" s="125"/>
      <c r="M299" s="130"/>
      <c r="P299" s="131">
        <f>SUM(P300:P301)</f>
        <v>0</v>
      </c>
      <c r="R299" s="131">
        <f>SUM(R300:R301)</f>
        <v>7.7000000000000007E-4</v>
      </c>
      <c r="T299" s="132">
        <f>SUM(T300:T301)</f>
        <v>0</v>
      </c>
      <c r="AR299" s="126" t="s">
        <v>95</v>
      </c>
      <c r="AT299" s="133" t="s">
        <v>86</v>
      </c>
      <c r="AU299" s="133" t="s">
        <v>95</v>
      </c>
      <c r="AY299" s="126" t="s">
        <v>432</v>
      </c>
      <c r="BK299" s="134">
        <f>SUM(BK300:BK301)</f>
        <v>0</v>
      </c>
    </row>
    <row r="300" spans="2:65" s="1" customFormat="1" ht="24.2" customHeight="1">
      <c r="B300" s="33"/>
      <c r="C300" s="137" t="s">
        <v>391</v>
      </c>
      <c r="D300" s="137" t="s">
        <v>435</v>
      </c>
      <c r="E300" s="138" t="s">
        <v>7960</v>
      </c>
      <c r="F300" s="139" t="s">
        <v>7961</v>
      </c>
      <c r="G300" s="140" t="s">
        <v>521</v>
      </c>
      <c r="H300" s="141">
        <v>77</v>
      </c>
      <c r="I300" s="142"/>
      <c r="J300" s="143">
        <f>ROUND(I300*H300,2)</f>
        <v>0</v>
      </c>
      <c r="K300" s="139" t="s">
        <v>457</v>
      </c>
      <c r="L300" s="33"/>
      <c r="M300" s="144" t="s">
        <v>1</v>
      </c>
      <c r="N300" s="145" t="s">
        <v>52</v>
      </c>
      <c r="P300" s="146">
        <f>O300*H300</f>
        <v>0</v>
      </c>
      <c r="Q300" s="146">
        <v>1.0000000000000001E-5</v>
      </c>
      <c r="R300" s="146">
        <f>Q300*H300</f>
        <v>7.7000000000000007E-4</v>
      </c>
      <c r="S300" s="146">
        <v>0</v>
      </c>
      <c r="T300" s="147">
        <f>S300*H300</f>
        <v>0</v>
      </c>
      <c r="AR300" s="148" t="s">
        <v>431</v>
      </c>
      <c r="AT300" s="148" t="s">
        <v>435</v>
      </c>
      <c r="AU300" s="148" t="s">
        <v>97</v>
      </c>
      <c r="AY300" s="17" t="s">
        <v>432</v>
      </c>
      <c r="BE300" s="149">
        <f>IF(N300="základní",J300,0)</f>
        <v>0</v>
      </c>
      <c r="BF300" s="149">
        <f>IF(N300="snížená",J300,0)</f>
        <v>0</v>
      </c>
      <c r="BG300" s="149">
        <f>IF(N300="zákl. přenesená",J300,0)</f>
        <v>0</v>
      </c>
      <c r="BH300" s="149">
        <f>IF(N300="sníž. přenesená",J300,0)</f>
        <v>0</v>
      </c>
      <c r="BI300" s="149">
        <f>IF(N300="nulová",J300,0)</f>
        <v>0</v>
      </c>
      <c r="BJ300" s="17" t="s">
        <v>95</v>
      </c>
      <c r="BK300" s="149">
        <f>ROUND(I300*H300,2)</f>
        <v>0</v>
      </c>
      <c r="BL300" s="17" t="s">
        <v>431</v>
      </c>
      <c r="BM300" s="148" t="s">
        <v>7962</v>
      </c>
    </row>
    <row r="301" spans="2:65" s="13" customFormat="1" ht="11.25">
      <c r="B301" s="157"/>
      <c r="D301" s="151" t="s">
        <v>442</v>
      </c>
      <c r="E301" s="158" t="s">
        <v>1</v>
      </c>
      <c r="F301" s="159" t="s">
        <v>7963</v>
      </c>
      <c r="H301" s="160">
        <v>77</v>
      </c>
      <c r="I301" s="161"/>
      <c r="L301" s="157"/>
      <c r="M301" s="162"/>
      <c r="T301" s="163"/>
      <c r="AT301" s="158" t="s">
        <v>442</v>
      </c>
      <c r="AU301" s="158" t="s">
        <v>97</v>
      </c>
      <c r="AV301" s="13" t="s">
        <v>97</v>
      </c>
      <c r="AW301" s="13" t="s">
        <v>42</v>
      </c>
      <c r="AX301" s="13" t="s">
        <v>95</v>
      </c>
      <c r="AY301" s="158" t="s">
        <v>432</v>
      </c>
    </row>
    <row r="302" spans="2:65" s="11" customFormat="1" ht="22.9" customHeight="1">
      <c r="B302" s="125"/>
      <c r="D302" s="126" t="s">
        <v>86</v>
      </c>
      <c r="E302" s="135" t="s">
        <v>507</v>
      </c>
      <c r="F302" s="135" t="s">
        <v>3005</v>
      </c>
      <c r="I302" s="128"/>
      <c r="J302" s="136">
        <f>BK302</f>
        <v>0</v>
      </c>
      <c r="L302" s="125"/>
      <c r="M302" s="130"/>
      <c r="P302" s="131">
        <f>SUM(P303:P309)</f>
        <v>0</v>
      </c>
      <c r="R302" s="131">
        <f>SUM(R303:R309)</f>
        <v>8.079030999999999E-2</v>
      </c>
      <c r="T302" s="132">
        <f>SUM(T303:T309)</f>
        <v>0</v>
      </c>
      <c r="AR302" s="126" t="s">
        <v>95</v>
      </c>
      <c r="AT302" s="133" t="s">
        <v>86</v>
      </c>
      <c r="AU302" s="133" t="s">
        <v>95</v>
      </c>
      <c r="AY302" s="126" t="s">
        <v>432</v>
      </c>
      <c r="BK302" s="134">
        <f>SUM(BK303:BK309)</f>
        <v>0</v>
      </c>
    </row>
    <row r="303" spans="2:65" s="1" customFormat="1" ht="21.75" customHeight="1">
      <c r="B303" s="33"/>
      <c r="C303" s="137" t="s">
        <v>1167</v>
      </c>
      <c r="D303" s="137" t="s">
        <v>435</v>
      </c>
      <c r="E303" s="138" t="s">
        <v>7964</v>
      </c>
      <c r="F303" s="139" t="s">
        <v>7965</v>
      </c>
      <c r="G303" s="140" t="s">
        <v>510</v>
      </c>
      <c r="H303" s="141">
        <v>11.856</v>
      </c>
      <c r="I303" s="142"/>
      <c r="J303" s="143">
        <f>ROUND(I303*H303,2)</f>
        <v>0</v>
      </c>
      <c r="K303" s="139" t="s">
        <v>528</v>
      </c>
      <c r="L303" s="33"/>
      <c r="M303" s="144" t="s">
        <v>1</v>
      </c>
      <c r="N303" s="145" t="s">
        <v>52</v>
      </c>
      <c r="P303" s="146">
        <f>O303*H303</f>
        <v>0</v>
      </c>
      <c r="Q303" s="146">
        <v>2E-3</v>
      </c>
      <c r="R303" s="146">
        <f>Q303*H303</f>
        <v>2.3712E-2</v>
      </c>
      <c r="S303" s="146">
        <v>0</v>
      </c>
      <c r="T303" s="147">
        <f>S303*H303</f>
        <v>0</v>
      </c>
      <c r="AR303" s="148" t="s">
        <v>431</v>
      </c>
      <c r="AT303" s="148" t="s">
        <v>435</v>
      </c>
      <c r="AU303" s="148" t="s">
        <v>97</v>
      </c>
      <c r="AY303" s="17" t="s">
        <v>432</v>
      </c>
      <c r="BE303" s="149">
        <f>IF(N303="základní",J303,0)</f>
        <v>0</v>
      </c>
      <c r="BF303" s="149">
        <f>IF(N303="snížená",J303,0)</f>
        <v>0</v>
      </c>
      <c r="BG303" s="149">
        <f>IF(N303="zákl. přenesená",J303,0)</f>
        <v>0</v>
      </c>
      <c r="BH303" s="149">
        <f>IF(N303="sníž. přenesená",J303,0)</f>
        <v>0</v>
      </c>
      <c r="BI303" s="149">
        <f>IF(N303="nulová",J303,0)</f>
        <v>0</v>
      </c>
      <c r="BJ303" s="17" t="s">
        <v>95</v>
      </c>
      <c r="BK303" s="149">
        <f>ROUND(I303*H303,2)</f>
        <v>0</v>
      </c>
      <c r="BL303" s="17" t="s">
        <v>431</v>
      </c>
      <c r="BM303" s="148" t="s">
        <v>7966</v>
      </c>
    </row>
    <row r="304" spans="2:65" s="13" customFormat="1" ht="11.25">
      <c r="B304" s="157"/>
      <c r="D304" s="151" t="s">
        <v>442</v>
      </c>
      <c r="E304" s="158" t="s">
        <v>1</v>
      </c>
      <c r="F304" s="159" t="s">
        <v>7967</v>
      </c>
      <c r="H304" s="160">
        <v>11.856</v>
      </c>
      <c r="I304" s="161"/>
      <c r="L304" s="157"/>
      <c r="M304" s="162"/>
      <c r="T304" s="163"/>
      <c r="AT304" s="158" t="s">
        <v>442</v>
      </c>
      <c r="AU304" s="158" t="s">
        <v>97</v>
      </c>
      <c r="AV304" s="13" t="s">
        <v>97</v>
      </c>
      <c r="AW304" s="13" t="s">
        <v>42</v>
      </c>
      <c r="AX304" s="13" t="s">
        <v>95</v>
      </c>
      <c r="AY304" s="158" t="s">
        <v>432</v>
      </c>
    </row>
    <row r="305" spans="2:65" s="1" customFormat="1" ht="24.2" customHeight="1">
      <c r="B305" s="33"/>
      <c r="C305" s="137" t="s">
        <v>1169</v>
      </c>
      <c r="D305" s="137" t="s">
        <v>435</v>
      </c>
      <c r="E305" s="138" t="s">
        <v>7968</v>
      </c>
      <c r="F305" s="139" t="s">
        <v>7969</v>
      </c>
      <c r="G305" s="140" t="s">
        <v>521</v>
      </c>
      <c r="H305" s="141">
        <v>41.662999999999997</v>
      </c>
      <c r="I305" s="142"/>
      <c r="J305" s="143">
        <f>ROUND(I305*H305,2)</f>
        <v>0</v>
      </c>
      <c r="K305" s="139" t="s">
        <v>457</v>
      </c>
      <c r="L305" s="33"/>
      <c r="M305" s="144" t="s">
        <v>1</v>
      </c>
      <c r="N305" s="145" t="s">
        <v>52</v>
      </c>
      <c r="P305" s="146">
        <f>O305*H305</f>
        <v>0</v>
      </c>
      <c r="Q305" s="146">
        <v>1.3699999999999999E-3</v>
      </c>
      <c r="R305" s="146">
        <f>Q305*H305</f>
        <v>5.7078309999999993E-2</v>
      </c>
      <c r="S305" s="146">
        <v>0</v>
      </c>
      <c r="T305" s="147">
        <f>S305*H305</f>
        <v>0</v>
      </c>
      <c r="AR305" s="148" t="s">
        <v>431</v>
      </c>
      <c r="AT305" s="148" t="s">
        <v>435</v>
      </c>
      <c r="AU305" s="148" t="s">
        <v>97</v>
      </c>
      <c r="AY305" s="17" t="s">
        <v>432</v>
      </c>
      <c r="BE305" s="149">
        <f>IF(N305="základní",J305,0)</f>
        <v>0</v>
      </c>
      <c r="BF305" s="149">
        <f>IF(N305="snížená",J305,0)</f>
        <v>0</v>
      </c>
      <c r="BG305" s="149">
        <f>IF(N305="zákl. přenesená",J305,0)</f>
        <v>0</v>
      </c>
      <c r="BH305" s="149">
        <f>IF(N305="sníž. přenesená",J305,0)</f>
        <v>0</v>
      </c>
      <c r="BI305" s="149">
        <f>IF(N305="nulová",J305,0)</f>
        <v>0</v>
      </c>
      <c r="BJ305" s="17" t="s">
        <v>95</v>
      </c>
      <c r="BK305" s="149">
        <f>ROUND(I305*H305,2)</f>
        <v>0</v>
      </c>
      <c r="BL305" s="17" t="s">
        <v>431</v>
      </c>
      <c r="BM305" s="148" t="s">
        <v>7970</v>
      </c>
    </row>
    <row r="306" spans="2:65" s="13" customFormat="1" ht="11.25">
      <c r="B306" s="157"/>
      <c r="D306" s="151" t="s">
        <v>442</v>
      </c>
      <c r="E306" s="158" t="s">
        <v>1</v>
      </c>
      <c r="F306" s="159" t="s">
        <v>7971</v>
      </c>
      <c r="H306" s="160">
        <v>10.856999999999999</v>
      </c>
      <c r="I306" s="161"/>
      <c r="L306" s="157"/>
      <c r="M306" s="162"/>
      <c r="T306" s="163"/>
      <c r="AT306" s="158" t="s">
        <v>442</v>
      </c>
      <c r="AU306" s="158" t="s">
        <v>97</v>
      </c>
      <c r="AV306" s="13" t="s">
        <v>97</v>
      </c>
      <c r="AW306" s="13" t="s">
        <v>42</v>
      </c>
      <c r="AX306" s="13" t="s">
        <v>87</v>
      </c>
      <c r="AY306" s="158" t="s">
        <v>432</v>
      </c>
    </row>
    <row r="307" spans="2:65" s="13" customFormat="1" ht="11.25">
      <c r="B307" s="157"/>
      <c r="D307" s="151" t="s">
        <v>442</v>
      </c>
      <c r="E307" s="158" t="s">
        <v>1</v>
      </c>
      <c r="F307" s="159" t="s">
        <v>7972</v>
      </c>
      <c r="H307" s="160">
        <v>29.6</v>
      </c>
      <c r="I307" s="161"/>
      <c r="L307" s="157"/>
      <c r="M307" s="162"/>
      <c r="T307" s="163"/>
      <c r="AT307" s="158" t="s">
        <v>442</v>
      </c>
      <c r="AU307" s="158" t="s">
        <v>97</v>
      </c>
      <c r="AV307" s="13" t="s">
        <v>97</v>
      </c>
      <c r="AW307" s="13" t="s">
        <v>42</v>
      </c>
      <c r="AX307" s="13" t="s">
        <v>87</v>
      </c>
      <c r="AY307" s="158" t="s">
        <v>432</v>
      </c>
    </row>
    <row r="308" spans="2:65" s="13" customFormat="1" ht="11.25">
      <c r="B308" s="157"/>
      <c r="D308" s="151" t="s">
        <v>442</v>
      </c>
      <c r="E308" s="158" t="s">
        <v>1</v>
      </c>
      <c r="F308" s="159" t="s">
        <v>7973</v>
      </c>
      <c r="H308" s="160">
        <v>1.206</v>
      </c>
      <c r="I308" s="161"/>
      <c r="L308" s="157"/>
      <c r="M308" s="162"/>
      <c r="T308" s="163"/>
      <c r="AT308" s="158" t="s">
        <v>442</v>
      </c>
      <c r="AU308" s="158" t="s">
        <v>97</v>
      </c>
      <c r="AV308" s="13" t="s">
        <v>97</v>
      </c>
      <c r="AW308" s="13" t="s">
        <v>42</v>
      </c>
      <c r="AX308" s="13" t="s">
        <v>87</v>
      </c>
      <c r="AY308" s="158" t="s">
        <v>432</v>
      </c>
    </row>
    <row r="309" spans="2:65" s="14" customFormat="1" ht="11.25">
      <c r="B309" s="164"/>
      <c r="D309" s="151" t="s">
        <v>442</v>
      </c>
      <c r="E309" s="165" t="s">
        <v>1</v>
      </c>
      <c r="F309" s="166" t="s">
        <v>449</v>
      </c>
      <c r="H309" s="167">
        <v>41.662999999999997</v>
      </c>
      <c r="I309" s="168"/>
      <c r="L309" s="164"/>
      <c r="M309" s="169"/>
      <c r="T309" s="170"/>
      <c r="AT309" s="165" t="s">
        <v>442</v>
      </c>
      <c r="AU309" s="165" t="s">
        <v>97</v>
      </c>
      <c r="AV309" s="14" t="s">
        <v>431</v>
      </c>
      <c r="AW309" s="14" t="s">
        <v>42</v>
      </c>
      <c r="AX309" s="14" t="s">
        <v>95</v>
      </c>
      <c r="AY309" s="165" t="s">
        <v>432</v>
      </c>
    </row>
    <row r="310" spans="2:65" s="11" customFormat="1" ht="22.9" customHeight="1">
      <c r="B310" s="125"/>
      <c r="D310" s="126" t="s">
        <v>86</v>
      </c>
      <c r="E310" s="135" t="s">
        <v>924</v>
      </c>
      <c r="F310" s="135" t="s">
        <v>925</v>
      </c>
      <c r="I310" s="128"/>
      <c r="J310" s="136">
        <f>BK310</f>
        <v>0</v>
      </c>
      <c r="L310" s="125"/>
      <c r="M310" s="130"/>
      <c r="P310" s="131">
        <f>P311</f>
        <v>0</v>
      </c>
      <c r="R310" s="131">
        <f>R311</f>
        <v>0</v>
      </c>
      <c r="T310" s="132">
        <f>T311</f>
        <v>0</v>
      </c>
      <c r="AR310" s="126" t="s">
        <v>95</v>
      </c>
      <c r="AT310" s="133" t="s">
        <v>86</v>
      </c>
      <c r="AU310" s="133" t="s">
        <v>95</v>
      </c>
      <c r="AY310" s="126" t="s">
        <v>432</v>
      </c>
      <c r="BK310" s="134">
        <f>BK311</f>
        <v>0</v>
      </c>
    </row>
    <row r="311" spans="2:65" s="1" customFormat="1" ht="24.2" customHeight="1">
      <c r="B311" s="33"/>
      <c r="C311" s="137" t="s">
        <v>1172</v>
      </c>
      <c r="D311" s="137" t="s">
        <v>435</v>
      </c>
      <c r="E311" s="138" t="s">
        <v>7974</v>
      </c>
      <c r="F311" s="139" t="s">
        <v>7975</v>
      </c>
      <c r="G311" s="140" t="s">
        <v>743</v>
      </c>
      <c r="H311" s="141">
        <v>196.036</v>
      </c>
      <c r="I311" s="142"/>
      <c r="J311" s="143">
        <f>ROUND(I311*H311,2)</f>
        <v>0</v>
      </c>
      <c r="K311" s="139" t="s">
        <v>528</v>
      </c>
      <c r="L311" s="33"/>
      <c r="M311" s="144" t="s">
        <v>1</v>
      </c>
      <c r="N311" s="145" t="s">
        <v>52</v>
      </c>
      <c r="P311" s="146">
        <f>O311*H311</f>
        <v>0</v>
      </c>
      <c r="Q311" s="146">
        <v>0</v>
      </c>
      <c r="R311" s="146">
        <f>Q311*H311</f>
        <v>0</v>
      </c>
      <c r="S311" s="146">
        <v>0</v>
      </c>
      <c r="T311" s="147">
        <f>S311*H311</f>
        <v>0</v>
      </c>
      <c r="AR311" s="148" t="s">
        <v>431</v>
      </c>
      <c r="AT311" s="148" t="s">
        <v>435</v>
      </c>
      <c r="AU311" s="148" t="s">
        <v>97</v>
      </c>
      <c r="AY311" s="17" t="s">
        <v>432</v>
      </c>
      <c r="BE311" s="149">
        <f>IF(N311="základní",J311,0)</f>
        <v>0</v>
      </c>
      <c r="BF311" s="149">
        <f>IF(N311="snížená",J311,0)</f>
        <v>0</v>
      </c>
      <c r="BG311" s="149">
        <f>IF(N311="zákl. přenesená",J311,0)</f>
        <v>0</v>
      </c>
      <c r="BH311" s="149">
        <f>IF(N311="sníž. přenesená",J311,0)</f>
        <v>0</v>
      </c>
      <c r="BI311" s="149">
        <f>IF(N311="nulová",J311,0)</f>
        <v>0</v>
      </c>
      <c r="BJ311" s="17" t="s">
        <v>95</v>
      </c>
      <c r="BK311" s="149">
        <f>ROUND(I311*H311,2)</f>
        <v>0</v>
      </c>
      <c r="BL311" s="17" t="s">
        <v>431</v>
      </c>
      <c r="BM311" s="148" t="s">
        <v>7976</v>
      </c>
    </row>
    <row r="312" spans="2:65" s="11" customFormat="1" ht="25.9" customHeight="1">
      <c r="B312" s="125"/>
      <c r="D312" s="126" t="s">
        <v>86</v>
      </c>
      <c r="E312" s="127" t="s">
        <v>3376</v>
      </c>
      <c r="F312" s="127" t="s">
        <v>3377</v>
      </c>
      <c r="I312" s="128"/>
      <c r="J312" s="129">
        <f>BK312</f>
        <v>0</v>
      </c>
      <c r="L312" s="125"/>
      <c r="M312" s="130"/>
      <c r="P312" s="131">
        <f>P313+P324</f>
        <v>0</v>
      </c>
      <c r="R312" s="131">
        <f>R313+R324</f>
        <v>1.1588297000000001</v>
      </c>
      <c r="T312" s="132">
        <f>T313+T324</f>
        <v>0</v>
      </c>
      <c r="AR312" s="126" t="s">
        <v>97</v>
      </c>
      <c r="AT312" s="133" t="s">
        <v>86</v>
      </c>
      <c r="AU312" s="133" t="s">
        <v>87</v>
      </c>
      <c r="AY312" s="126" t="s">
        <v>432</v>
      </c>
      <c r="BK312" s="134">
        <f>BK313+BK324</f>
        <v>0</v>
      </c>
    </row>
    <row r="313" spans="2:65" s="11" customFormat="1" ht="22.9" customHeight="1">
      <c r="B313" s="125"/>
      <c r="D313" s="126" t="s">
        <v>86</v>
      </c>
      <c r="E313" s="135" t="s">
        <v>6694</v>
      </c>
      <c r="F313" s="135" t="s">
        <v>6695</v>
      </c>
      <c r="I313" s="128"/>
      <c r="J313" s="136">
        <f>BK313</f>
        <v>0</v>
      </c>
      <c r="L313" s="125"/>
      <c r="M313" s="130"/>
      <c r="P313" s="131">
        <f>SUM(P314:P323)</f>
        <v>0</v>
      </c>
      <c r="R313" s="131">
        <f>SUM(R314:R323)</f>
        <v>0.54317970000000004</v>
      </c>
      <c r="T313" s="132">
        <f>SUM(T314:T323)</f>
        <v>0</v>
      </c>
      <c r="AR313" s="126" t="s">
        <v>97</v>
      </c>
      <c r="AT313" s="133" t="s">
        <v>86</v>
      </c>
      <c r="AU313" s="133" t="s">
        <v>95</v>
      </c>
      <c r="AY313" s="126" t="s">
        <v>432</v>
      </c>
      <c r="BK313" s="134">
        <f>SUM(BK314:BK323)</f>
        <v>0</v>
      </c>
    </row>
    <row r="314" spans="2:65" s="1" customFormat="1" ht="24.2" customHeight="1">
      <c r="B314" s="33"/>
      <c r="C314" s="137" t="s">
        <v>1176</v>
      </c>
      <c r="D314" s="137" t="s">
        <v>435</v>
      </c>
      <c r="E314" s="138" t="s">
        <v>7977</v>
      </c>
      <c r="F314" s="139" t="s">
        <v>7978</v>
      </c>
      <c r="G314" s="140" t="s">
        <v>510</v>
      </c>
      <c r="H314" s="141">
        <v>220.5</v>
      </c>
      <c r="I314" s="142"/>
      <c r="J314" s="143">
        <f>ROUND(I314*H314,2)</f>
        <v>0</v>
      </c>
      <c r="K314" s="139" t="s">
        <v>457</v>
      </c>
      <c r="L314" s="33"/>
      <c r="M314" s="144" t="s">
        <v>1</v>
      </c>
      <c r="N314" s="145" t="s">
        <v>52</v>
      </c>
      <c r="P314" s="146">
        <f>O314*H314</f>
        <v>0</v>
      </c>
      <c r="Q314" s="146">
        <v>0</v>
      </c>
      <c r="R314" s="146">
        <f>Q314*H314</f>
        <v>0</v>
      </c>
      <c r="S314" s="146">
        <v>0</v>
      </c>
      <c r="T314" s="147">
        <f>S314*H314</f>
        <v>0</v>
      </c>
      <c r="AR314" s="148" t="s">
        <v>556</v>
      </c>
      <c r="AT314" s="148" t="s">
        <v>435</v>
      </c>
      <c r="AU314" s="148" t="s">
        <v>97</v>
      </c>
      <c r="AY314" s="17" t="s">
        <v>432</v>
      </c>
      <c r="BE314" s="149">
        <f>IF(N314="základní",J314,0)</f>
        <v>0</v>
      </c>
      <c r="BF314" s="149">
        <f>IF(N314="snížená",J314,0)</f>
        <v>0</v>
      </c>
      <c r="BG314" s="149">
        <f>IF(N314="zákl. přenesená",J314,0)</f>
        <v>0</v>
      </c>
      <c r="BH314" s="149">
        <f>IF(N314="sníž. přenesená",J314,0)</f>
        <v>0</v>
      </c>
      <c r="BI314" s="149">
        <f>IF(N314="nulová",J314,0)</f>
        <v>0</v>
      </c>
      <c r="BJ314" s="17" t="s">
        <v>95</v>
      </c>
      <c r="BK314" s="149">
        <f>ROUND(I314*H314,2)</f>
        <v>0</v>
      </c>
      <c r="BL314" s="17" t="s">
        <v>556</v>
      </c>
      <c r="BM314" s="148" t="s">
        <v>7979</v>
      </c>
    </row>
    <row r="315" spans="2:65" s="13" customFormat="1" ht="11.25">
      <c r="B315" s="157"/>
      <c r="D315" s="151" t="s">
        <v>442</v>
      </c>
      <c r="E315" s="158" t="s">
        <v>1</v>
      </c>
      <c r="F315" s="159" t="s">
        <v>7952</v>
      </c>
      <c r="H315" s="160">
        <v>220.5</v>
      </c>
      <c r="I315" s="161"/>
      <c r="L315" s="157"/>
      <c r="M315" s="162"/>
      <c r="T315" s="163"/>
      <c r="AT315" s="158" t="s">
        <v>442</v>
      </c>
      <c r="AU315" s="158" t="s">
        <v>97</v>
      </c>
      <c r="AV315" s="13" t="s">
        <v>97</v>
      </c>
      <c r="AW315" s="13" t="s">
        <v>42</v>
      </c>
      <c r="AX315" s="13" t="s">
        <v>87</v>
      </c>
      <c r="AY315" s="158" t="s">
        <v>432</v>
      </c>
    </row>
    <row r="316" spans="2:65" s="14" customFormat="1" ht="11.25">
      <c r="B316" s="164"/>
      <c r="D316" s="151" t="s">
        <v>442</v>
      </c>
      <c r="E316" s="165" t="s">
        <v>7801</v>
      </c>
      <c r="F316" s="166" t="s">
        <v>449</v>
      </c>
      <c r="H316" s="167">
        <v>220.5</v>
      </c>
      <c r="I316" s="168"/>
      <c r="L316" s="164"/>
      <c r="M316" s="169"/>
      <c r="T316" s="170"/>
      <c r="AT316" s="165" t="s">
        <v>442</v>
      </c>
      <c r="AU316" s="165" t="s">
        <v>97</v>
      </c>
      <c r="AV316" s="14" t="s">
        <v>431</v>
      </c>
      <c r="AW316" s="14" t="s">
        <v>42</v>
      </c>
      <c r="AX316" s="14" t="s">
        <v>95</v>
      </c>
      <c r="AY316" s="165" t="s">
        <v>432</v>
      </c>
    </row>
    <row r="317" spans="2:65" s="1" customFormat="1" ht="16.5" customHeight="1">
      <c r="B317" s="33"/>
      <c r="C317" s="184" t="s">
        <v>1181</v>
      </c>
      <c r="D317" s="184" t="s">
        <v>740</v>
      </c>
      <c r="E317" s="185" t="s">
        <v>7980</v>
      </c>
      <c r="F317" s="186" t="s">
        <v>7981</v>
      </c>
      <c r="G317" s="187" t="s">
        <v>510</v>
      </c>
      <c r="H317" s="188">
        <v>257.98500000000001</v>
      </c>
      <c r="I317" s="189"/>
      <c r="J317" s="190">
        <f>ROUND(I317*H317,2)</f>
        <v>0</v>
      </c>
      <c r="K317" s="186" t="s">
        <v>528</v>
      </c>
      <c r="L317" s="191"/>
      <c r="M317" s="192" t="s">
        <v>1</v>
      </c>
      <c r="N317" s="193" t="s">
        <v>52</v>
      </c>
      <c r="P317" s="146">
        <f>O317*H317</f>
        <v>0</v>
      </c>
      <c r="Q317" s="146">
        <v>5.0000000000000001E-4</v>
      </c>
      <c r="R317" s="146">
        <f>Q317*H317</f>
        <v>0.12899250000000001</v>
      </c>
      <c r="S317" s="146">
        <v>0</v>
      </c>
      <c r="T317" s="147">
        <f>S317*H317</f>
        <v>0</v>
      </c>
      <c r="AR317" s="148" t="s">
        <v>297</v>
      </c>
      <c r="AT317" s="148" t="s">
        <v>740</v>
      </c>
      <c r="AU317" s="148" t="s">
        <v>97</v>
      </c>
      <c r="AY317" s="17" t="s">
        <v>432</v>
      </c>
      <c r="BE317" s="149">
        <f>IF(N317="základní",J317,0)</f>
        <v>0</v>
      </c>
      <c r="BF317" s="149">
        <f>IF(N317="snížená",J317,0)</f>
        <v>0</v>
      </c>
      <c r="BG317" s="149">
        <f>IF(N317="zákl. přenesená",J317,0)</f>
        <v>0</v>
      </c>
      <c r="BH317" s="149">
        <f>IF(N317="sníž. přenesená",J317,0)</f>
        <v>0</v>
      </c>
      <c r="BI317" s="149">
        <f>IF(N317="nulová",J317,0)</f>
        <v>0</v>
      </c>
      <c r="BJ317" s="17" t="s">
        <v>95</v>
      </c>
      <c r="BK317" s="149">
        <f>ROUND(I317*H317,2)</f>
        <v>0</v>
      </c>
      <c r="BL317" s="17" t="s">
        <v>556</v>
      </c>
      <c r="BM317" s="148" t="s">
        <v>7982</v>
      </c>
    </row>
    <row r="318" spans="2:65" s="13" customFormat="1" ht="11.25">
      <c r="B318" s="157"/>
      <c r="D318" s="151" t="s">
        <v>442</v>
      </c>
      <c r="F318" s="159" t="s">
        <v>7983</v>
      </c>
      <c r="H318" s="160">
        <v>257.98500000000001</v>
      </c>
      <c r="I318" s="161"/>
      <c r="L318" s="157"/>
      <c r="M318" s="162"/>
      <c r="T318" s="163"/>
      <c r="AT318" s="158" t="s">
        <v>442</v>
      </c>
      <c r="AU318" s="158" t="s">
        <v>97</v>
      </c>
      <c r="AV318" s="13" t="s">
        <v>97</v>
      </c>
      <c r="AW318" s="13" t="s">
        <v>4</v>
      </c>
      <c r="AX318" s="13" t="s">
        <v>95</v>
      </c>
      <c r="AY318" s="158" t="s">
        <v>432</v>
      </c>
    </row>
    <row r="319" spans="2:65" s="1" customFormat="1" ht="24.2" customHeight="1">
      <c r="B319" s="33"/>
      <c r="C319" s="137" t="s">
        <v>1188</v>
      </c>
      <c r="D319" s="137" t="s">
        <v>435</v>
      </c>
      <c r="E319" s="138" t="s">
        <v>7984</v>
      </c>
      <c r="F319" s="139" t="s">
        <v>7985</v>
      </c>
      <c r="G319" s="140" t="s">
        <v>510</v>
      </c>
      <c r="H319" s="141">
        <v>441</v>
      </c>
      <c r="I319" s="142"/>
      <c r="J319" s="143">
        <f>ROUND(I319*H319,2)</f>
        <v>0</v>
      </c>
      <c r="K319" s="139" t="s">
        <v>457</v>
      </c>
      <c r="L319" s="33"/>
      <c r="M319" s="144" t="s">
        <v>1</v>
      </c>
      <c r="N319" s="145" t="s">
        <v>52</v>
      </c>
      <c r="P319" s="146">
        <f>O319*H319</f>
        <v>0</v>
      </c>
      <c r="Q319" s="146">
        <v>5.0000000000000002E-5</v>
      </c>
      <c r="R319" s="146">
        <f>Q319*H319</f>
        <v>2.205E-2</v>
      </c>
      <c r="S319" s="146">
        <v>0</v>
      </c>
      <c r="T319" s="147">
        <f>S319*H319</f>
        <v>0</v>
      </c>
      <c r="AR319" s="148" t="s">
        <v>556</v>
      </c>
      <c r="AT319" s="148" t="s">
        <v>435</v>
      </c>
      <c r="AU319" s="148" t="s">
        <v>97</v>
      </c>
      <c r="AY319" s="17" t="s">
        <v>432</v>
      </c>
      <c r="BE319" s="149">
        <f>IF(N319="základní",J319,0)</f>
        <v>0</v>
      </c>
      <c r="BF319" s="149">
        <f>IF(N319="snížená",J319,0)</f>
        <v>0</v>
      </c>
      <c r="BG319" s="149">
        <f>IF(N319="zákl. přenesená",J319,0)</f>
        <v>0</v>
      </c>
      <c r="BH319" s="149">
        <f>IF(N319="sníž. přenesená",J319,0)</f>
        <v>0</v>
      </c>
      <c r="BI319" s="149">
        <f>IF(N319="nulová",J319,0)</f>
        <v>0</v>
      </c>
      <c r="BJ319" s="17" t="s">
        <v>95</v>
      </c>
      <c r="BK319" s="149">
        <f>ROUND(I319*H319,2)</f>
        <v>0</v>
      </c>
      <c r="BL319" s="17" t="s">
        <v>556</v>
      </c>
      <c r="BM319" s="148" t="s">
        <v>7986</v>
      </c>
    </row>
    <row r="320" spans="2:65" s="13" customFormat="1" ht="11.25">
      <c r="B320" s="157"/>
      <c r="D320" s="151" t="s">
        <v>442</v>
      </c>
      <c r="E320" s="158" t="s">
        <v>1</v>
      </c>
      <c r="F320" s="159" t="s">
        <v>7987</v>
      </c>
      <c r="H320" s="160">
        <v>441</v>
      </c>
      <c r="I320" s="161"/>
      <c r="L320" s="157"/>
      <c r="M320" s="162"/>
      <c r="T320" s="163"/>
      <c r="AT320" s="158" t="s">
        <v>442</v>
      </c>
      <c r="AU320" s="158" t="s">
        <v>97</v>
      </c>
      <c r="AV320" s="13" t="s">
        <v>97</v>
      </c>
      <c r="AW320" s="13" t="s">
        <v>42</v>
      </c>
      <c r="AX320" s="13" t="s">
        <v>95</v>
      </c>
      <c r="AY320" s="158" t="s">
        <v>432</v>
      </c>
    </row>
    <row r="321" spans="2:65" s="1" customFormat="1" ht="16.5" customHeight="1">
      <c r="B321" s="33"/>
      <c r="C321" s="184" t="s">
        <v>1194</v>
      </c>
      <c r="D321" s="184" t="s">
        <v>740</v>
      </c>
      <c r="E321" s="185" t="s">
        <v>7988</v>
      </c>
      <c r="F321" s="186" t="s">
        <v>7989</v>
      </c>
      <c r="G321" s="187" t="s">
        <v>510</v>
      </c>
      <c r="H321" s="188">
        <v>515.97</v>
      </c>
      <c r="I321" s="189"/>
      <c r="J321" s="190">
        <f>ROUND(I321*H321,2)</f>
        <v>0</v>
      </c>
      <c r="K321" s="186" t="s">
        <v>528</v>
      </c>
      <c r="L321" s="191"/>
      <c r="M321" s="192" t="s">
        <v>1</v>
      </c>
      <c r="N321" s="193" t="s">
        <v>52</v>
      </c>
      <c r="P321" s="146">
        <f>O321*H321</f>
        <v>0</v>
      </c>
      <c r="Q321" s="146">
        <v>7.6000000000000004E-4</v>
      </c>
      <c r="R321" s="146">
        <f>Q321*H321</f>
        <v>0.39213720000000002</v>
      </c>
      <c r="S321" s="146">
        <v>0</v>
      </c>
      <c r="T321" s="147">
        <f>S321*H321</f>
        <v>0</v>
      </c>
      <c r="AR321" s="148" t="s">
        <v>297</v>
      </c>
      <c r="AT321" s="148" t="s">
        <v>740</v>
      </c>
      <c r="AU321" s="148" t="s">
        <v>97</v>
      </c>
      <c r="AY321" s="17" t="s">
        <v>432</v>
      </c>
      <c r="BE321" s="149">
        <f>IF(N321="základní",J321,0)</f>
        <v>0</v>
      </c>
      <c r="BF321" s="149">
        <f>IF(N321="snížená",J321,0)</f>
        <v>0</v>
      </c>
      <c r="BG321" s="149">
        <f>IF(N321="zákl. přenesená",J321,0)</f>
        <v>0</v>
      </c>
      <c r="BH321" s="149">
        <f>IF(N321="sníž. přenesená",J321,0)</f>
        <v>0</v>
      </c>
      <c r="BI321" s="149">
        <f>IF(N321="nulová",J321,0)</f>
        <v>0</v>
      </c>
      <c r="BJ321" s="17" t="s">
        <v>95</v>
      </c>
      <c r="BK321" s="149">
        <f>ROUND(I321*H321,2)</f>
        <v>0</v>
      </c>
      <c r="BL321" s="17" t="s">
        <v>556</v>
      </c>
      <c r="BM321" s="148" t="s">
        <v>7990</v>
      </c>
    </row>
    <row r="322" spans="2:65" s="13" customFormat="1" ht="11.25">
      <c r="B322" s="157"/>
      <c r="D322" s="151" t="s">
        <v>442</v>
      </c>
      <c r="F322" s="159" t="s">
        <v>7991</v>
      </c>
      <c r="H322" s="160">
        <v>515.97</v>
      </c>
      <c r="I322" s="161"/>
      <c r="L322" s="157"/>
      <c r="M322" s="162"/>
      <c r="T322" s="163"/>
      <c r="AT322" s="158" t="s">
        <v>442</v>
      </c>
      <c r="AU322" s="158" t="s">
        <v>97</v>
      </c>
      <c r="AV322" s="13" t="s">
        <v>97</v>
      </c>
      <c r="AW322" s="13" t="s">
        <v>4</v>
      </c>
      <c r="AX322" s="13" t="s">
        <v>95</v>
      </c>
      <c r="AY322" s="158" t="s">
        <v>432</v>
      </c>
    </row>
    <row r="323" spans="2:65" s="1" customFormat="1" ht="24.2" customHeight="1">
      <c r="B323" s="33"/>
      <c r="C323" s="137" t="s">
        <v>1199</v>
      </c>
      <c r="D323" s="137" t="s">
        <v>435</v>
      </c>
      <c r="E323" s="138" t="s">
        <v>7992</v>
      </c>
      <c r="F323" s="139" t="s">
        <v>7993</v>
      </c>
      <c r="G323" s="140" t="s">
        <v>743</v>
      </c>
      <c r="H323" s="141">
        <v>0.54300000000000004</v>
      </c>
      <c r="I323" s="142"/>
      <c r="J323" s="143">
        <f>ROUND(I323*H323,2)</f>
        <v>0</v>
      </c>
      <c r="K323" s="139" t="s">
        <v>457</v>
      </c>
      <c r="L323" s="33"/>
      <c r="M323" s="144" t="s">
        <v>1</v>
      </c>
      <c r="N323" s="145" t="s">
        <v>52</v>
      </c>
      <c r="P323" s="146">
        <f>O323*H323</f>
        <v>0</v>
      </c>
      <c r="Q323" s="146">
        <v>0</v>
      </c>
      <c r="R323" s="146">
        <f>Q323*H323</f>
        <v>0</v>
      </c>
      <c r="S323" s="146">
        <v>0</v>
      </c>
      <c r="T323" s="147">
        <f>S323*H323</f>
        <v>0</v>
      </c>
      <c r="AR323" s="148" t="s">
        <v>556</v>
      </c>
      <c r="AT323" s="148" t="s">
        <v>435</v>
      </c>
      <c r="AU323" s="148" t="s">
        <v>97</v>
      </c>
      <c r="AY323" s="17" t="s">
        <v>432</v>
      </c>
      <c r="BE323" s="149">
        <f>IF(N323="základní",J323,0)</f>
        <v>0</v>
      </c>
      <c r="BF323" s="149">
        <f>IF(N323="snížená",J323,0)</f>
        <v>0</v>
      </c>
      <c r="BG323" s="149">
        <f>IF(N323="zákl. přenesená",J323,0)</f>
        <v>0</v>
      </c>
      <c r="BH323" s="149">
        <f>IF(N323="sníž. přenesená",J323,0)</f>
        <v>0</v>
      </c>
      <c r="BI323" s="149">
        <f>IF(N323="nulová",J323,0)</f>
        <v>0</v>
      </c>
      <c r="BJ323" s="17" t="s">
        <v>95</v>
      </c>
      <c r="BK323" s="149">
        <f>ROUND(I323*H323,2)</f>
        <v>0</v>
      </c>
      <c r="BL323" s="17" t="s">
        <v>556</v>
      </c>
      <c r="BM323" s="148" t="s">
        <v>7994</v>
      </c>
    </row>
    <row r="324" spans="2:65" s="11" customFormat="1" ht="22.9" customHeight="1">
      <c r="B324" s="125"/>
      <c r="D324" s="126" t="s">
        <v>86</v>
      </c>
      <c r="E324" s="135" t="s">
        <v>4622</v>
      </c>
      <c r="F324" s="135" t="s">
        <v>4623</v>
      </c>
      <c r="I324" s="128"/>
      <c r="J324" s="136">
        <f>BK324</f>
        <v>0</v>
      </c>
      <c r="L324" s="125"/>
      <c r="M324" s="130"/>
      <c r="P324" s="131">
        <f>SUM(P325:P329)</f>
        <v>0</v>
      </c>
      <c r="R324" s="131">
        <f>SUM(R325:R329)</f>
        <v>0.61565000000000003</v>
      </c>
      <c r="T324" s="132">
        <f>SUM(T325:T329)</f>
        <v>0</v>
      </c>
      <c r="AR324" s="126" t="s">
        <v>97</v>
      </c>
      <c r="AT324" s="133" t="s">
        <v>86</v>
      </c>
      <c r="AU324" s="133" t="s">
        <v>95</v>
      </c>
      <c r="AY324" s="126" t="s">
        <v>432</v>
      </c>
      <c r="BK324" s="134">
        <f>SUM(BK325:BK329)</f>
        <v>0</v>
      </c>
    </row>
    <row r="325" spans="2:65" s="1" customFormat="1" ht="37.9" customHeight="1">
      <c r="B325" s="33"/>
      <c r="C325" s="137" t="s">
        <v>1203</v>
      </c>
      <c r="D325" s="137" t="s">
        <v>435</v>
      </c>
      <c r="E325" s="138" t="s">
        <v>7995</v>
      </c>
      <c r="F325" s="139" t="s">
        <v>7996</v>
      </c>
      <c r="G325" s="140" t="s">
        <v>527</v>
      </c>
      <c r="H325" s="141">
        <v>12</v>
      </c>
      <c r="I325" s="142"/>
      <c r="J325" s="143">
        <f>ROUND(I325*H325,2)</f>
        <v>0</v>
      </c>
      <c r="K325" s="139" t="s">
        <v>528</v>
      </c>
      <c r="L325" s="33"/>
      <c r="M325" s="144" t="s">
        <v>1</v>
      </c>
      <c r="N325" s="145" t="s">
        <v>52</v>
      </c>
      <c r="P325" s="146">
        <f>O325*H325</f>
        <v>0</v>
      </c>
      <c r="Q325" s="146">
        <v>4.2000000000000003E-2</v>
      </c>
      <c r="R325" s="146">
        <f>Q325*H325</f>
        <v>0.504</v>
      </c>
      <c r="S325" s="146">
        <v>0</v>
      </c>
      <c r="T325" s="147">
        <f>S325*H325</f>
        <v>0</v>
      </c>
      <c r="AR325" s="148" t="s">
        <v>556</v>
      </c>
      <c r="AT325" s="148" t="s">
        <v>435</v>
      </c>
      <c r="AU325" s="148" t="s">
        <v>97</v>
      </c>
      <c r="AY325" s="17" t="s">
        <v>432</v>
      </c>
      <c r="BE325" s="149">
        <f>IF(N325="základní",J325,0)</f>
        <v>0</v>
      </c>
      <c r="BF325" s="149">
        <f>IF(N325="snížená",J325,0)</f>
        <v>0</v>
      </c>
      <c r="BG325" s="149">
        <f>IF(N325="zákl. přenesená",J325,0)</f>
        <v>0</v>
      </c>
      <c r="BH325" s="149">
        <f>IF(N325="sníž. přenesená",J325,0)</f>
        <v>0</v>
      </c>
      <c r="BI325" s="149">
        <f>IF(N325="nulová",J325,0)</f>
        <v>0</v>
      </c>
      <c r="BJ325" s="17" t="s">
        <v>95</v>
      </c>
      <c r="BK325" s="149">
        <f>ROUND(I325*H325,2)</f>
        <v>0</v>
      </c>
      <c r="BL325" s="17" t="s">
        <v>556</v>
      </c>
      <c r="BM325" s="148" t="s">
        <v>7997</v>
      </c>
    </row>
    <row r="326" spans="2:65" s="13" customFormat="1" ht="11.25">
      <c r="B326" s="157"/>
      <c r="D326" s="151" t="s">
        <v>442</v>
      </c>
      <c r="E326" s="158" t="s">
        <v>1</v>
      </c>
      <c r="F326" s="159" t="s">
        <v>7998</v>
      </c>
      <c r="H326" s="160">
        <v>12</v>
      </c>
      <c r="I326" s="161"/>
      <c r="L326" s="157"/>
      <c r="M326" s="162"/>
      <c r="T326" s="163"/>
      <c r="AT326" s="158" t="s">
        <v>442</v>
      </c>
      <c r="AU326" s="158" t="s">
        <v>97</v>
      </c>
      <c r="AV326" s="13" t="s">
        <v>97</v>
      </c>
      <c r="AW326" s="13" t="s">
        <v>42</v>
      </c>
      <c r="AX326" s="13" t="s">
        <v>95</v>
      </c>
      <c r="AY326" s="158" t="s">
        <v>432</v>
      </c>
    </row>
    <row r="327" spans="2:65" s="1" customFormat="1" ht="24.2" customHeight="1">
      <c r="B327" s="33"/>
      <c r="C327" s="137" t="s">
        <v>1209</v>
      </c>
      <c r="D327" s="137" t="s">
        <v>435</v>
      </c>
      <c r="E327" s="138" t="s">
        <v>7999</v>
      </c>
      <c r="F327" s="139" t="s">
        <v>8000</v>
      </c>
      <c r="G327" s="140" t="s">
        <v>521</v>
      </c>
      <c r="H327" s="141">
        <v>77</v>
      </c>
      <c r="I327" s="142"/>
      <c r="J327" s="143">
        <f>ROUND(I327*H327,2)</f>
        <v>0</v>
      </c>
      <c r="K327" s="139" t="s">
        <v>528</v>
      </c>
      <c r="L327" s="33"/>
      <c r="M327" s="144" t="s">
        <v>1</v>
      </c>
      <c r="N327" s="145" t="s">
        <v>52</v>
      </c>
      <c r="P327" s="146">
        <f>O327*H327</f>
        <v>0</v>
      </c>
      <c r="Q327" s="146">
        <v>1.4499999999999999E-3</v>
      </c>
      <c r="R327" s="146">
        <f>Q327*H327</f>
        <v>0.11165</v>
      </c>
      <c r="S327" s="146">
        <v>0</v>
      </c>
      <c r="T327" s="147">
        <f>S327*H327</f>
        <v>0</v>
      </c>
      <c r="AR327" s="148" t="s">
        <v>556</v>
      </c>
      <c r="AT327" s="148" t="s">
        <v>435</v>
      </c>
      <c r="AU327" s="148" t="s">
        <v>97</v>
      </c>
      <c r="AY327" s="17" t="s">
        <v>432</v>
      </c>
      <c r="BE327" s="149">
        <f>IF(N327="základní",J327,0)</f>
        <v>0</v>
      </c>
      <c r="BF327" s="149">
        <f>IF(N327="snížená",J327,0)</f>
        <v>0</v>
      </c>
      <c r="BG327" s="149">
        <f>IF(N327="zákl. přenesená",J327,0)</f>
        <v>0</v>
      </c>
      <c r="BH327" s="149">
        <f>IF(N327="sníž. přenesená",J327,0)</f>
        <v>0</v>
      </c>
      <c r="BI327" s="149">
        <f>IF(N327="nulová",J327,0)</f>
        <v>0</v>
      </c>
      <c r="BJ327" s="17" t="s">
        <v>95</v>
      </c>
      <c r="BK327" s="149">
        <f>ROUND(I327*H327,2)</f>
        <v>0</v>
      </c>
      <c r="BL327" s="17" t="s">
        <v>556</v>
      </c>
      <c r="BM327" s="148" t="s">
        <v>8001</v>
      </c>
    </row>
    <row r="328" spans="2:65" s="13" customFormat="1" ht="11.25">
      <c r="B328" s="157"/>
      <c r="D328" s="151" t="s">
        <v>442</v>
      </c>
      <c r="E328" s="158" t="s">
        <v>1</v>
      </c>
      <c r="F328" s="159" t="s">
        <v>8002</v>
      </c>
      <c r="H328" s="160">
        <v>77</v>
      </c>
      <c r="I328" s="161"/>
      <c r="L328" s="157"/>
      <c r="M328" s="162"/>
      <c r="T328" s="163"/>
      <c r="AT328" s="158" t="s">
        <v>442</v>
      </c>
      <c r="AU328" s="158" t="s">
        <v>97</v>
      </c>
      <c r="AV328" s="13" t="s">
        <v>97</v>
      </c>
      <c r="AW328" s="13" t="s">
        <v>42</v>
      </c>
      <c r="AX328" s="13" t="s">
        <v>95</v>
      </c>
      <c r="AY328" s="158" t="s">
        <v>432</v>
      </c>
    </row>
    <row r="329" spans="2:65" s="1" customFormat="1" ht="24.2" customHeight="1">
      <c r="B329" s="33"/>
      <c r="C329" s="137" t="s">
        <v>1214</v>
      </c>
      <c r="D329" s="137" t="s">
        <v>435</v>
      </c>
      <c r="E329" s="138" t="s">
        <v>4646</v>
      </c>
      <c r="F329" s="139" t="s">
        <v>4647</v>
      </c>
      <c r="G329" s="140" t="s">
        <v>743</v>
      </c>
      <c r="H329" s="141">
        <v>0.61599999999999999</v>
      </c>
      <c r="I329" s="142"/>
      <c r="J329" s="143">
        <f>ROUND(I329*H329,2)</f>
        <v>0</v>
      </c>
      <c r="K329" s="139" t="s">
        <v>457</v>
      </c>
      <c r="L329" s="33"/>
      <c r="M329" s="178" t="s">
        <v>1</v>
      </c>
      <c r="N329" s="179" t="s">
        <v>52</v>
      </c>
      <c r="O329" s="180"/>
      <c r="P329" s="181">
        <f>O329*H329</f>
        <v>0</v>
      </c>
      <c r="Q329" s="181">
        <v>0</v>
      </c>
      <c r="R329" s="181">
        <f>Q329*H329</f>
        <v>0</v>
      </c>
      <c r="S329" s="181">
        <v>0</v>
      </c>
      <c r="T329" s="182">
        <f>S329*H329</f>
        <v>0</v>
      </c>
      <c r="AR329" s="148" t="s">
        <v>556</v>
      </c>
      <c r="AT329" s="148" t="s">
        <v>435</v>
      </c>
      <c r="AU329" s="148" t="s">
        <v>97</v>
      </c>
      <c r="AY329" s="17" t="s">
        <v>432</v>
      </c>
      <c r="BE329" s="149">
        <f>IF(N329="základní",J329,0)</f>
        <v>0</v>
      </c>
      <c r="BF329" s="149">
        <f>IF(N329="snížená",J329,0)</f>
        <v>0</v>
      </c>
      <c r="BG329" s="149">
        <f>IF(N329="zákl. přenesená",J329,0)</f>
        <v>0</v>
      </c>
      <c r="BH329" s="149">
        <f>IF(N329="sníž. přenesená",J329,0)</f>
        <v>0</v>
      </c>
      <c r="BI329" s="149">
        <f>IF(N329="nulová",J329,0)</f>
        <v>0</v>
      </c>
      <c r="BJ329" s="17" t="s">
        <v>95</v>
      </c>
      <c r="BK329" s="149">
        <f>ROUND(I329*H329,2)</f>
        <v>0</v>
      </c>
      <c r="BL329" s="17" t="s">
        <v>556</v>
      </c>
      <c r="BM329" s="148" t="s">
        <v>8003</v>
      </c>
    </row>
    <row r="330" spans="2:65" s="1" customFormat="1" ht="6.95" customHeight="1">
      <c r="B330" s="45"/>
      <c r="C330" s="46"/>
      <c r="D330" s="46"/>
      <c r="E330" s="46"/>
      <c r="F330" s="46"/>
      <c r="G330" s="46"/>
      <c r="H330" s="46"/>
      <c r="I330" s="46"/>
      <c r="J330" s="46"/>
      <c r="K330" s="46"/>
      <c r="L330" s="33"/>
    </row>
  </sheetData>
  <sheetProtection algorithmName="SHA-512" hashValue="lxhz62I6DG0sgeHuFk+tqORDspSuzSIoLWRbZOCtOZbRTFfpxjXUnI2MVfICCrG5CaFtD1jDPBJsBjNf0LFxNQ==" saltValue="N77syzfNs1lchRWomd4Cp/qqIbTVa8Yl3J9iVi8F8/tR1lypCgG8g9nZZ65CL6nzA6n7fiXcxfYw0m+yIcbHMA==" spinCount="100000" sheet="1" objects="1" scenarios="1" formatColumns="0" formatRows="0" autoFilter="0"/>
  <autoFilter ref="C129:K329" xr:uid="{00000000-0009-0000-0000-00002E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theme="9" tint="0.59999389629810485"/>
    <pageSetUpPr fitToPage="1"/>
  </sheetPr>
  <dimension ref="B2:BM19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274</v>
      </c>
      <c r="AZ2" s="183" t="s">
        <v>5298</v>
      </c>
      <c r="BA2" s="183" t="s">
        <v>1</v>
      </c>
      <c r="BB2" s="183" t="s">
        <v>1</v>
      </c>
      <c r="BC2" s="183" t="s">
        <v>8004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7817</v>
      </c>
      <c r="BA3" s="183" t="s">
        <v>1</v>
      </c>
      <c r="BB3" s="183" t="s">
        <v>1</v>
      </c>
      <c r="BC3" s="183" t="s">
        <v>8004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8005</v>
      </c>
      <c r="BA4" s="183" t="s">
        <v>1</v>
      </c>
      <c r="BB4" s="183" t="s">
        <v>1</v>
      </c>
      <c r="BC4" s="183" t="s">
        <v>8006</v>
      </c>
      <c r="BD4" s="183" t="s">
        <v>97</v>
      </c>
    </row>
    <row r="5" spans="2:56" ht="6.95" customHeight="1">
      <c r="B5" s="20"/>
      <c r="L5" s="20"/>
      <c r="AZ5" s="183" t="s">
        <v>8007</v>
      </c>
      <c r="BA5" s="183" t="s">
        <v>1</v>
      </c>
      <c r="BB5" s="183" t="s">
        <v>1</v>
      </c>
      <c r="BC5" s="183" t="s">
        <v>8008</v>
      </c>
      <c r="BD5" s="183" t="s">
        <v>97</v>
      </c>
    </row>
    <row r="6" spans="2:56" ht="12" customHeight="1">
      <c r="B6" s="20"/>
      <c r="D6" s="27" t="s">
        <v>16</v>
      </c>
      <c r="L6" s="20"/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56" ht="12" customHeight="1">
      <c r="B8" s="20"/>
      <c r="D8" s="27" t="s">
        <v>395</v>
      </c>
      <c r="L8" s="20"/>
    </row>
    <row r="9" spans="2:56" s="1" customFormat="1" ht="16.5" customHeight="1">
      <c r="B9" s="33"/>
      <c r="E9" s="246" t="s">
        <v>7809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16.5" customHeight="1">
      <c r="B11" s="33"/>
      <c r="E11" s="227" t="s">
        <v>8009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268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6077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ROUND(J126,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ROUND((SUM(BE126:BE189)),  2)</f>
        <v>0</v>
      </c>
      <c r="I35" s="97">
        <v>0.21</v>
      </c>
      <c r="J35" s="87">
        <f>ROUND(((SUM(BE126:BE189))*I35),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ROUND((SUM(BF126:BF189)),  2)</f>
        <v>0</v>
      </c>
      <c r="I36" s="97">
        <v>0.12</v>
      </c>
      <c r="J36" s="87">
        <f>ROUND(((SUM(BF126:BF189))*I36),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ROUND((SUM(BG126:BG189)),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ROUND((SUM(BH126:BH189)),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ROUND((SUM(BI126:BI189)),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7809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21.B - KAŠNA - STAVEBNÍ ŘEŠENÍ - zakládání sever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Ing. Obrtel Michal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J126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J127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J128</f>
        <v>0</v>
      </c>
      <c r="L100" s="113"/>
    </row>
    <row r="101" spans="2:47" s="9" customFormat="1" ht="19.899999999999999" customHeight="1">
      <c r="B101" s="113"/>
      <c r="D101" s="114" t="s">
        <v>5307</v>
      </c>
      <c r="E101" s="115"/>
      <c r="F101" s="115"/>
      <c r="G101" s="115"/>
      <c r="H101" s="115"/>
      <c r="I101" s="115"/>
      <c r="J101" s="116">
        <f>J155</f>
        <v>0</v>
      </c>
      <c r="L101" s="113"/>
    </row>
    <row r="102" spans="2:47" s="9" customFormat="1" ht="19.899999999999999" customHeight="1">
      <c r="B102" s="113"/>
      <c r="D102" s="114" t="s">
        <v>6364</v>
      </c>
      <c r="E102" s="115"/>
      <c r="F102" s="115"/>
      <c r="G102" s="115"/>
      <c r="H102" s="115"/>
      <c r="I102" s="115"/>
      <c r="J102" s="116">
        <f>J166</f>
        <v>0</v>
      </c>
      <c r="L102" s="113"/>
    </row>
    <row r="103" spans="2:47" s="9" customFormat="1" ht="19.899999999999999" customHeight="1">
      <c r="B103" s="113"/>
      <c r="D103" s="114" t="s">
        <v>5038</v>
      </c>
      <c r="E103" s="115"/>
      <c r="F103" s="115"/>
      <c r="G103" s="115"/>
      <c r="H103" s="115"/>
      <c r="I103" s="115"/>
      <c r="J103" s="116">
        <f>J178</f>
        <v>0</v>
      </c>
      <c r="L103" s="113"/>
    </row>
    <row r="104" spans="2:47" s="9" customFormat="1" ht="19.899999999999999" customHeight="1">
      <c r="B104" s="113"/>
      <c r="D104" s="114" t="s">
        <v>646</v>
      </c>
      <c r="E104" s="115"/>
      <c r="F104" s="115"/>
      <c r="G104" s="115"/>
      <c r="H104" s="115"/>
      <c r="I104" s="115"/>
      <c r="J104" s="116">
        <f>J188</f>
        <v>0</v>
      </c>
      <c r="L104" s="113"/>
    </row>
    <row r="105" spans="2:47" s="1" customFormat="1" ht="21.75" customHeight="1">
      <c r="B105" s="33"/>
      <c r="L105" s="33"/>
    </row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3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3"/>
    </row>
    <row r="111" spans="2:47" s="1" customFormat="1" ht="24.95" customHeight="1">
      <c r="B111" s="33"/>
      <c r="C111" s="21" t="s">
        <v>416</v>
      </c>
      <c r="L111" s="33"/>
    </row>
    <row r="112" spans="2:47" s="1" customFormat="1" ht="6.95" customHeight="1">
      <c r="B112" s="33"/>
      <c r="L112" s="33"/>
    </row>
    <row r="113" spans="2:63" s="1" customFormat="1" ht="12" customHeight="1">
      <c r="B113" s="33"/>
      <c r="C113" s="27" t="s">
        <v>16</v>
      </c>
      <c r="L113" s="33"/>
    </row>
    <row r="114" spans="2:63" s="1" customFormat="1" ht="16.5" customHeight="1">
      <c r="B114" s="33"/>
      <c r="E114" s="246" t="str">
        <f>E7</f>
        <v>OBNOVA PARKU NA MÍROVÉM NÁMĚSTÍ V HODONÍNĚ</v>
      </c>
      <c r="F114" s="247"/>
      <c r="G114" s="247"/>
      <c r="H114" s="247"/>
      <c r="L114" s="33"/>
    </row>
    <row r="115" spans="2:63" ht="12" customHeight="1">
      <c r="B115" s="20"/>
      <c r="C115" s="27" t="s">
        <v>395</v>
      </c>
      <c r="L115" s="20"/>
    </row>
    <row r="116" spans="2:63" s="1" customFormat="1" ht="16.5" customHeight="1">
      <c r="B116" s="33"/>
      <c r="E116" s="246" t="s">
        <v>7809</v>
      </c>
      <c r="F116" s="248"/>
      <c r="G116" s="248"/>
      <c r="H116" s="248"/>
      <c r="L116" s="33"/>
    </row>
    <row r="117" spans="2:63" s="1" customFormat="1" ht="12" customHeight="1">
      <c r="B117" s="33"/>
      <c r="C117" s="27" t="s">
        <v>637</v>
      </c>
      <c r="L117" s="33"/>
    </row>
    <row r="118" spans="2:63" s="1" customFormat="1" ht="16.5" customHeight="1">
      <c r="B118" s="33"/>
      <c r="E118" s="227" t="str">
        <f>E11</f>
        <v>21.B - KAŠNA - STAVEBNÍ ŘEŠENÍ - zakládání sever</v>
      </c>
      <c r="F118" s="248"/>
      <c r="G118" s="248"/>
      <c r="H118" s="248"/>
      <c r="L118" s="33"/>
    </row>
    <row r="119" spans="2:63" s="1" customFormat="1" ht="6.95" customHeight="1">
      <c r="B119" s="33"/>
      <c r="L119" s="33"/>
    </row>
    <row r="120" spans="2:63" s="1" customFormat="1" ht="12" customHeight="1">
      <c r="B120" s="33"/>
      <c r="C120" s="27" t="s">
        <v>22</v>
      </c>
      <c r="F120" s="25" t="str">
        <f>F14</f>
        <v xml:space="preserve">HODONÍN </v>
      </c>
      <c r="I120" s="27" t="s">
        <v>24</v>
      </c>
      <c r="J120" s="53" t="str">
        <f>IF(J14="","",J14)</f>
        <v>25. 10. 2024</v>
      </c>
      <c r="L120" s="33"/>
    </row>
    <row r="121" spans="2:63" s="1" customFormat="1" ht="6.95" customHeight="1">
      <c r="B121" s="33"/>
      <c r="L121" s="33"/>
    </row>
    <row r="122" spans="2:63" s="1" customFormat="1" ht="40.15" customHeight="1">
      <c r="B122" s="33"/>
      <c r="C122" s="27" t="s">
        <v>30</v>
      </c>
      <c r="F122" s="25" t="str">
        <f>E17</f>
        <v>Město Hodonín, Masyrykovo nám.53/1, Hodonín 695 35</v>
      </c>
      <c r="I122" s="27" t="s">
        <v>38</v>
      </c>
      <c r="J122" s="31" t="str">
        <f>E23</f>
        <v>MAAUS  s.r.o., Gorkého 51/1, Brno 602 00</v>
      </c>
      <c r="L122" s="33"/>
    </row>
    <row r="123" spans="2:63" s="1" customFormat="1" ht="15.2" customHeight="1">
      <c r="B123" s="33"/>
      <c r="C123" s="27" t="s">
        <v>36</v>
      </c>
      <c r="F123" s="25" t="str">
        <f>IF(E20="","",E20)</f>
        <v>Vyplň údaj</v>
      </c>
      <c r="I123" s="27" t="s">
        <v>43</v>
      </c>
      <c r="J123" s="31" t="str">
        <f>E26</f>
        <v>Ing. Obrtel Michal</v>
      </c>
      <c r="L123" s="33"/>
    </row>
    <row r="124" spans="2:63" s="1" customFormat="1" ht="10.35" customHeight="1">
      <c r="B124" s="33"/>
      <c r="L124" s="33"/>
    </row>
    <row r="125" spans="2:63" s="10" customFormat="1" ht="29.25" customHeight="1">
      <c r="B125" s="117"/>
      <c r="C125" s="118" t="s">
        <v>417</v>
      </c>
      <c r="D125" s="119" t="s">
        <v>72</v>
      </c>
      <c r="E125" s="119" t="s">
        <v>68</v>
      </c>
      <c r="F125" s="119" t="s">
        <v>69</v>
      </c>
      <c r="G125" s="119" t="s">
        <v>418</v>
      </c>
      <c r="H125" s="119" t="s">
        <v>419</v>
      </c>
      <c r="I125" s="119" t="s">
        <v>420</v>
      </c>
      <c r="J125" s="119" t="s">
        <v>402</v>
      </c>
      <c r="K125" s="120" t="s">
        <v>421</v>
      </c>
      <c r="L125" s="117"/>
      <c r="M125" s="60" t="s">
        <v>1</v>
      </c>
      <c r="N125" s="61" t="s">
        <v>51</v>
      </c>
      <c r="O125" s="61" t="s">
        <v>422</v>
      </c>
      <c r="P125" s="61" t="s">
        <v>423</v>
      </c>
      <c r="Q125" s="61" t="s">
        <v>424</v>
      </c>
      <c r="R125" s="61" t="s">
        <v>425</v>
      </c>
      <c r="S125" s="61" t="s">
        <v>426</v>
      </c>
      <c r="T125" s="62" t="s">
        <v>427</v>
      </c>
    </row>
    <row r="126" spans="2:63" s="1" customFormat="1" ht="22.9" customHeight="1">
      <c r="B126" s="33"/>
      <c r="C126" s="65" t="s">
        <v>428</v>
      </c>
      <c r="J126" s="121">
        <f>BK126</f>
        <v>0</v>
      </c>
      <c r="L126" s="33"/>
      <c r="M126" s="63"/>
      <c r="N126" s="54"/>
      <c r="O126" s="54"/>
      <c r="P126" s="122">
        <f>P127</f>
        <v>0</v>
      </c>
      <c r="Q126" s="54"/>
      <c r="R126" s="122">
        <f>R127</f>
        <v>77.594007770000005</v>
      </c>
      <c r="S126" s="54"/>
      <c r="T126" s="123">
        <f>T127</f>
        <v>0</v>
      </c>
      <c r="AT126" s="17" t="s">
        <v>86</v>
      </c>
      <c r="AU126" s="17" t="s">
        <v>404</v>
      </c>
      <c r="BK126" s="124">
        <f>BK127</f>
        <v>0</v>
      </c>
    </row>
    <row r="127" spans="2:63" s="11" customFormat="1" ht="25.9" customHeight="1">
      <c r="B127" s="125"/>
      <c r="D127" s="126" t="s">
        <v>86</v>
      </c>
      <c r="E127" s="127" t="s">
        <v>647</v>
      </c>
      <c r="F127" s="127" t="s">
        <v>648</v>
      </c>
      <c r="I127" s="128"/>
      <c r="J127" s="129">
        <f>BK127</f>
        <v>0</v>
      </c>
      <c r="L127" s="125"/>
      <c r="M127" s="130"/>
      <c r="P127" s="131">
        <f>P128+P155+P166+P178+P188</f>
        <v>0</v>
      </c>
      <c r="R127" s="131">
        <f>R128+R155+R166+R178+R188</f>
        <v>77.594007770000005</v>
      </c>
      <c r="T127" s="132">
        <f>T128+T155+T166+T178+T188</f>
        <v>0</v>
      </c>
      <c r="AR127" s="126" t="s">
        <v>95</v>
      </c>
      <c r="AT127" s="133" t="s">
        <v>86</v>
      </c>
      <c r="AU127" s="133" t="s">
        <v>87</v>
      </c>
      <c r="AY127" s="126" t="s">
        <v>432</v>
      </c>
      <c r="BK127" s="134">
        <f>BK128+BK155+BK166+BK178+BK188</f>
        <v>0</v>
      </c>
    </row>
    <row r="128" spans="2:63" s="11" customFormat="1" ht="22.9" customHeight="1">
      <c r="B128" s="125"/>
      <c r="D128" s="126" t="s">
        <v>86</v>
      </c>
      <c r="E128" s="135" t="s">
        <v>95</v>
      </c>
      <c r="F128" s="135" t="s">
        <v>649</v>
      </c>
      <c r="I128" s="128"/>
      <c r="J128" s="136">
        <f>BK128</f>
        <v>0</v>
      </c>
      <c r="L128" s="125"/>
      <c r="M128" s="130"/>
      <c r="P128" s="131">
        <f>SUM(P129:P154)</f>
        <v>0</v>
      </c>
      <c r="R128" s="131">
        <f>SUM(R129:R154)</f>
        <v>0</v>
      </c>
      <c r="T128" s="132">
        <f>SUM(T129:T154)</f>
        <v>0</v>
      </c>
      <c r="AR128" s="126" t="s">
        <v>95</v>
      </c>
      <c r="AT128" s="133" t="s">
        <v>86</v>
      </c>
      <c r="AU128" s="133" t="s">
        <v>95</v>
      </c>
      <c r="AY128" s="126" t="s">
        <v>432</v>
      </c>
      <c r="BK128" s="134">
        <f>SUM(BK129:BK154)</f>
        <v>0</v>
      </c>
    </row>
    <row r="129" spans="2:65" s="1" customFormat="1" ht="37.9" customHeight="1">
      <c r="B129" s="33"/>
      <c r="C129" s="137" t="s">
        <v>95</v>
      </c>
      <c r="D129" s="137" t="s">
        <v>435</v>
      </c>
      <c r="E129" s="138" t="s">
        <v>5308</v>
      </c>
      <c r="F129" s="139" t="s">
        <v>5309</v>
      </c>
      <c r="G129" s="140" t="s">
        <v>685</v>
      </c>
      <c r="H129" s="141">
        <v>2.4049999999999998</v>
      </c>
      <c r="I129" s="142"/>
      <c r="J129" s="143">
        <f>ROUND(I129*H129,2)</f>
        <v>0</v>
      </c>
      <c r="K129" s="139" t="s">
        <v>457</v>
      </c>
      <c r="L129" s="33"/>
      <c r="M129" s="144" t="s">
        <v>1</v>
      </c>
      <c r="N129" s="145" t="s">
        <v>52</v>
      </c>
      <c r="P129" s="146">
        <f>O129*H129</f>
        <v>0</v>
      </c>
      <c r="Q129" s="146">
        <v>0</v>
      </c>
      <c r="R129" s="146">
        <f>Q129*H129</f>
        <v>0</v>
      </c>
      <c r="S129" s="146">
        <v>0</v>
      </c>
      <c r="T129" s="147">
        <f>S129*H129</f>
        <v>0</v>
      </c>
      <c r="AR129" s="148" t="s">
        <v>431</v>
      </c>
      <c r="AT129" s="148" t="s">
        <v>435</v>
      </c>
      <c r="AU129" s="148" t="s">
        <v>97</v>
      </c>
      <c r="AY129" s="17" t="s">
        <v>432</v>
      </c>
      <c r="BE129" s="149">
        <f>IF(N129="základní",J129,0)</f>
        <v>0</v>
      </c>
      <c r="BF129" s="149">
        <f>IF(N129="snížená",J129,0)</f>
        <v>0</v>
      </c>
      <c r="BG129" s="149">
        <f>IF(N129="zákl. přenesená",J129,0)</f>
        <v>0</v>
      </c>
      <c r="BH129" s="149">
        <f>IF(N129="sníž. přenesená",J129,0)</f>
        <v>0</v>
      </c>
      <c r="BI129" s="149">
        <f>IF(N129="nulová",J129,0)</f>
        <v>0</v>
      </c>
      <c r="BJ129" s="17" t="s">
        <v>95</v>
      </c>
      <c r="BK129" s="149">
        <f>ROUND(I129*H129,2)</f>
        <v>0</v>
      </c>
      <c r="BL129" s="17" t="s">
        <v>431</v>
      </c>
      <c r="BM129" s="148" t="s">
        <v>8010</v>
      </c>
    </row>
    <row r="130" spans="2:65" s="13" customFormat="1" ht="11.25">
      <c r="B130" s="157"/>
      <c r="D130" s="151" t="s">
        <v>442</v>
      </c>
      <c r="E130" s="158" t="s">
        <v>1</v>
      </c>
      <c r="F130" s="159" t="s">
        <v>8011</v>
      </c>
      <c r="H130" s="160">
        <v>2.4049999999999998</v>
      </c>
      <c r="I130" s="161"/>
      <c r="L130" s="157"/>
      <c r="M130" s="162"/>
      <c r="T130" s="163"/>
      <c r="AT130" s="158" t="s">
        <v>442</v>
      </c>
      <c r="AU130" s="158" t="s">
        <v>97</v>
      </c>
      <c r="AV130" s="13" t="s">
        <v>97</v>
      </c>
      <c r="AW130" s="13" t="s">
        <v>42</v>
      </c>
      <c r="AX130" s="13" t="s">
        <v>87</v>
      </c>
      <c r="AY130" s="158" t="s">
        <v>432</v>
      </c>
    </row>
    <row r="131" spans="2:65" s="14" customFormat="1" ht="11.25">
      <c r="B131" s="164"/>
      <c r="D131" s="151" t="s">
        <v>442</v>
      </c>
      <c r="E131" s="165" t="s">
        <v>7817</v>
      </c>
      <c r="F131" s="166" t="s">
        <v>449</v>
      </c>
      <c r="H131" s="167">
        <v>2.4049999999999998</v>
      </c>
      <c r="I131" s="168"/>
      <c r="L131" s="164"/>
      <c r="M131" s="169"/>
      <c r="T131" s="170"/>
      <c r="AT131" s="165" t="s">
        <v>442</v>
      </c>
      <c r="AU131" s="165" t="s">
        <v>97</v>
      </c>
      <c r="AV131" s="14" t="s">
        <v>431</v>
      </c>
      <c r="AW131" s="14" t="s">
        <v>42</v>
      </c>
      <c r="AX131" s="14" t="s">
        <v>95</v>
      </c>
      <c r="AY131" s="165" t="s">
        <v>432</v>
      </c>
    </row>
    <row r="132" spans="2:65" s="1" customFormat="1" ht="37.9" customHeight="1">
      <c r="B132" s="33"/>
      <c r="C132" s="137" t="s">
        <v>97</v>
      </c>
      <c r="D132" s="137" t="s">
        <v>435</v>
      </c>
      <c r="E132" s="138" t="s">
        <v>2896</v>
      </c>
      <c r="F132" s="139" t="s">
        <v>2897</v>
      </c>
      <c r="G132" s="140" t="s">
        <v>685</v>
      </c>
      <c r="H132" s="141">
        <v>2.4049999999999998</v>
      </c>
      <c r="I132" s="142"/>
      <c r="J132" s="143">
        <f>ROUND(I132*H132,2)</f>
        <v>0</v>
      </c>
      <c r="K132" s="139" t="s">
        <v>457</v>
      </c>
      <c r="L132" s="33"/>
      <c r="M132" s="144" t="s">
        <v>1</v>
      </c>
      <c r="N132" s="145" t="s">
        <v>52</v>
      </c>
      <c r="P132" s="146">
        <f>O132*H132</f>
        <v>0</v>
      </c>
      <c r="Q132" s="146">
        <v>0</v>
      </c>
      <c r="R132" s="146">
        <f>Q132*H132</f>
        <v>0</v>
      </c>
      <c r="S132" s="146">
        <v>0</v>
      </c>
      <c r="T132" s="147">
        <f>S132*H132</f>
        <v>0</v>
      </c>
      <c r="AR132" s="148" t="s">
        <v>431</v>
      </c>
      <c r="AT132" s="148" t="s">
        <v>435</v>
      </c>
      <c r="AU132" s="148" t="s">
        <v>97</v>
      </c>
      <c r="AY132" s="17" t="s">
        <v>432</v>
      </c>
      <c r="BE132" s="149">
        <f>IF(N132="základní",J132,0)</f>
        <v>0</v>
      </c>
      <c r="BF132" s="149">
        <f>IF(N132="snížená",J132,0)</f>
        <v>0</v>
      </c>
      <c r="BG132" s="149">
        <f>IF(N132="zákl. přenesená",J132,0)</f>
        <v>0</v>
      </c>
      <c r="BH132" s="149">
        <f>IF(N132="sníž. přenesená",J132,0)</f>
        <v>0</v>
      </c>
      <c r="BI132" s="149">
        <f>IF(N132="nulová",J132,0)</f>
        <v>0</v>
      </c>
      <c r="BJ132" s="17" t="s">
        <v>95</v>
      </c>
      <c r="BK132" s="149">
        <f>ROUND(I132*H132,2)</f>
        <v>0</v>
      </c>
      <c r="BL132" s="17" t="s">
        <v>431</v>
      </c>
      <c r="BM132" s="148" t="s">
        <v>8012</v>
      </c>
    </row>
    <row r="133" spans="2:65" s="13" customFormat="1" ht="11.25">
      <c r="B133" s="157"/>
      <c r="D133" s="151" t="s">
        <v>442</v>
      </c>
      <c r="E133" s="158" t="s">
        <v>1</v>
      </c>
      <c r="F133" s="159" t="s">
        <v>8013</v>
      </c>
      <c r="H133" s="160">
        <v>2.4049999999999998</v>
      </c>
      <c r="I133" s="161"/>
      <c r="L133" s="157"/>
      <c r="M133" s="162"/>
      <c r="T133" s="163"/>
      <c r="AT133" s="158" t="s">
        <v>442</v>
      </c>
      <c r="AU133" s="158" t="s">
        <v>97</v>
      </c>
      <c r="AV133" s="13" t="s">
        <v>97</v>
      </c>
      <c r="AW133" s="13" t="s">
        <v>42</v>
      </c>
      <c r="AX133" s="13" t="s">
        <v>87</v>
      </c>
      <c r="AY133" s="158" t="s">
        <v>432</v>
      </c>
    </row>
    <row r="134" spans="2:65" s="14" customFormat="1" ht="11.25">
      <c r="B134" s="164"/>
      <c r="D134" s="151" t="s">
        <v>442</v>
      </c>
      <c r="E134" s="165" t="s">
        <v>5298</v>
      </c>
      <c r="F134" s="166" t="s">
        <v>5327</v>
      </c>
      <c r="H134" s="167">
        <v>2.4049999999999998</v>
      </c>
      <c r="I134" s="168"/>
      <c r="L134" s="164"/>
      <c r="M134" s="169"/>
      <c r="T134" s="170"/>
      <c r="AT134" s="165" t="s">
        <v>442</v>
      </c>
      <c r="AU134" s="165" t="s">
        <v>97</v>
      </c>
      <c r="AV134" s="14" t="s">
        <v>431</v>
      </c>
      <c r="AW134" s="14" t="s">
        <v>42</v>
      </c>
      <c r="AX134" s="14" t="s">
        <v>95</v>
      </c>
      <c r="AY134" s="165" t="s">
        <v>432</v>
      </c>
    </row>
    <row r="135" spans="2:65" s="1" customFormat="1" ht="33" customHeight="1">
      <c r="B135" s="33"/>
      <c r="C135" s="137" t="s">
        <v>108</v>
      </c>
      <c r="D135" s="137" t="s">
        <v>435</v>
      </c>
      <c r="E135" s="138" t="s">
        <v>1195</v>
      </c>
      <c r="F135" s="139" t="s">
        <v>1196</v>
      </c>
      <c r="G135" s="140" t="s">
        <v>743</v>
      </c>
      <c r="H135" s="141">
        <v>4.2089999999999996</v>
      </c>
      <c r="I135" s="142"/>
      <c r="J135" s="143">
        <f>ROUND(I135*H135,2)</f>
        <v>0</v>
      </c>
      <c r="K135" s="139" t="s">
        <v>528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</v>
      </c>
      <c r="R135" s="146">
        <f>Q135*H135</f>
        <v>0</v>
      </c>
      <c r="S135" s="146">
        <v>0</v>
      </c>
      <c r="T135" s="147">
        <f>S135*H135</f>
        <v>0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8014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5330</v>
      </c>
      <c r="H136" s="160">
        <v>4.2089999999999996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95</v>
      </c>
      <c r="AY136" s="158" t="s">
        <v>432</v>
      </c>
    </row>
    <row r="137" spans="2:65" s="1" customFormat="1" ht="24.2" customHeight="1">
      <c r="B137" s="33"/>
      <c r="C137" s="137" t="s">
        <v>431</v>
      </c>
      <c r="D137" s="137" t="s">
        <v>435</v>
      </c>
      <c r="E137" s="138" t="s">
        <v>8015</v>
      </c>
      <c r="F137" s="139" t="s">
        <v>8016</v>
      </c>
      <c r="G137" s="140" t="s">
        <v>685</v>
      </c>
      <c r="H137" s="141">
        <v>28.834</v>
      </c>
      <c r="I137" s="142"/>
      <c r="J137" s="143">
        <f>ROUND(I137*H137,2)</f>
        <v>0</v>
      </c>
      <c r="K137" s="139" t="s">
        <v>457</v>
      </c>
      <c r="L137" s="33"/>
      <c r="M137" s="144" t="s">
        <v>1</v>
      </c>
      <c r="N137" s="145" t="s">
        <v>52</v>
      </c>
      <c r="P137" s="146">
        <f>O137*H137</f>
        <v>0</v>
      </c>
      <c r="Q137" s="146">
        <v>0</v>
      </c>
      <c r="R137" s="146">
        <f>Q137*H137</f>
        <v>0</v>
      </c>
      <c r="S137" s="146">
        <v>0</v>
      </c>
      <c r="T137" s="147">
        <f>S137*H137</f>
        <v>0</v>
      </c>
      <c r="AR137" s="148" t="s">
        <v>431</v>
      </c>
      <c r="AT137" s="148" t="s">
        <v>435</v>
      </c>
      <c r="AU137" s="148" t="s">
        <v>97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431</v>
      </c>
      <c r="BM137" s="148" t="s">
        <v>8017</v>
      </c>
    </row>
    <row r="138" spans="2:65" s="12" customFormat="1" ht="11.25">
      <c r="B138" s="150"/>
      <c r="D138" s="151" t="s">
        <v>442</v>
      </c>
      <c r="E138" s="152" t="s">
        <v>1</v>
      </c>
      <c r="F138" s="153" t="s">
        <v>8018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3" customFormat="1" ht="11.25">
      <c r="B139" s="157"/>
      <c r="D139" s="151" t="s">
        <v>442</v>
      </c>
      <c r="E139" s="158" t="s">
        <v>1</v>
      </c>
      <c r="F139" s="159" t="s">
        <v>8019</v>
      </c>
      <c r="H139" s="160">
        <v>37.637</v>
      </c>
      <c r="I139" s="161"/>
      <c r="L139" s="157"/>
      <c r="M139" s="162"/>
      <c r="T139" s="163"/>
      <c r="AT139" s="158" t="s">
        <v>442</v>
      </c>
      <c r="AU139" s="158" t="s">
        <v>97</v>
      </c>
      <c r="AV139" s="13" t="s">
        <v>97</v>
      </c>
      <c r="AW139" s="13" t="s">
        <v>42</v>
      </c>
      <c r="AX139" s="13" t="s">
        <v>87</v>
      </c>
      <c r="AY139" s="158" t="s">
        <v>432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8020</v>
      </c>
      <c r="H140" s="160">
        <v>-3.4319999999999999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87</v>
      </c>
      <c r="AY140" s="158" t="s">
        <v>432</v>
      </c>
    </row>
    <row r="141" spans="2:65" s="13" customFormat="1" ht="11.25">
      <c r="B141" s="157"/>
      <c r="D141" s="151" t="s">
        <v>442</v>
      </c>
      <c r="E141" s="158" t="s">
        <v>1</v>
      </c>
      <c r="F141" s="159" t="s">
        <v>8021</v>
      </c>
      <c r="H141" s="160">
        <v>-5.3710000000000004</v>
      </c>
      <c r="I141" s="161"/>
      <c r="L141" s="157"/>
      <c r="M141" s="162"/>
      <c r="T141" s="163"/>
      <c r="AT141" s="158" t="s">
        <v>442</v>
      </c>
      <c r="AU141" s="158" t="s">
        <v>97</v>
      </c>
      <c r="AV141" s="13" t="s">
        <v>97</v>
      </c>
      <c r="AW141" s="13" t="s">
        <v>42</v>
      </c>
      <c r="AX141" s="13" t="s">
        <v>87</v>
      </c>
      <c r="AY141" s="158" t="s">
        <v>432</v>
      </c>
    </row>
    <row r="142" spans="2:65" s="14" customFormat="1" ht="11.25">
      <c r="B142" s="164"/>
      <c r="D142" s="151" t="s">
        <v>442</v>
      </c>
      <c r="E142" s="165" t="s">
        <v>8005</v>
      </c>
      <c r="F142" s="166" t="s">
        <v>449</v>
      </c>
      <c r="H142" s="167">
        <v>28.834</v>
      </c>
      <c r="I142" s="168"/>
      <c r="L142" s="164"/>
      <c r="M142" s="169"/>
      <c r="T142" s="170"/>
      <c r="AT142" s="165" t="s">
        <v>442</v>
      </c>
      <c r="AU142" s="165" t="s">
        <v>97</v>
      </c>
      <c r="AV142" s="14" t="s">
        <v>431</v>
      </c>
      <c r="AW142" s="14" t="s">
        <v>42</v>
      </c>
      <c r="AX142" s="14" t="s">
        <v>95</v>
      </c>
      <c r="AY142" s="165" t="s">
        <v>432</v>
      </c>
    </row>
    <row r="143" spans="2:65" s="1" customFormat="1" ht="24.2" customHeight="1">
      <c r="B143" s="33"/>
      <c r="C143" s="137" t="s">
        <v>452</v>
      </c>
      <c r="D143" s="137" t="s">
        <v>435</v>
      </c>
      <c r="E143" s="138" t="s">
        <v>2953</v>
      </c>
      <c r="F143" s="139" t="s">
        <v>2954</v>
      </c>
      <c r="G143" s="140" t="s">
        <v>685</v>
      </c>
      <c r="H143" s="141">
        <v>10.161</v>
      </c>
      <c r="I143" s="142"/>
      <c r="J143" s="143">
        <f>ROUND(I143*H143,2)</f>
        <v>0</v>
      </c>
      <c r="K143" s="139" t="s">
        <v>457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0</v>
      </c>
      <c r="R143" s="146">
        <f>Q143*H143</f>
        <v>0</v>
      </c>
      <c r="S143" s="146">
        <v>0</v>
      </c>
      <c r="T143" s="147">
        <f>S143*H143</f>
        <v>0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8022</v>
      </c>
    </row>
    <row r="144" spans="2:65" s="12" customFormat="1" ht="11.25">
      <c r="B144" s="150"/>
      <c r="D144" s="151" t="s">
        <v>442</v>
      </c>
      <c r="E144" s="152" t="s">
        <v>1</v>
      </c>
      <c r="F144" s="153" t="s">
        <v>8023</v>
      </c>
      <c r="H144" s="152" t="s">
        <v>1</v>
      </c>
      <c r="I144" s="154"/>
      <c r="L144" s="150"/>
      <c r="M144" s="155"/>
      <c r="T144" s="156"/>
      <c r="AT144" s="152" t="s">
        <v>442</v>
      </c>
      <c r="AU144" s="152" t="s">
        <v>97</v>
      </c>
      <c r="AV144" s="12" t="s">
        <v>95</v>
      </c>
      <c r="AW144" s="12" t="s">
        <v>42</v>
      </c>
      <c r="AX144" s="12" t="s">
        <v>87</v>
      </c>
      <c r="AY144" s="152" t="s">
        <v>432</v>
      </c>
    </row>
    <row r="145" spans="2:65" s="13" customFormat="1" ht="11.25">
      <c r="B145" s="157"/>
      <c r="D145" s="151" t="s">
        <v>442</v>
      </c>
      <c r="E145" s="158" t="s">
        <v>1</v>
      </c>
      <c r="F145" s="159" t="s">
        <v>8024</v>
      </c>
      <c r="H145" s="160">
        <v>0.52500000000000002</v>
      </c>
      <c r="I145" s="161"/>
      <c r="L145" s="157"/>
      <c r="M145" s="162"/>
      <c r="T145" s="163"/>
      <c r="AT145" s="158" t="s">
        <v>442</v>
      </c>
      <c r="AU145" s="158" t="s">
        <v>97</v>
      </c>
      <c r="AV145" s="13" t="s">
        <v>97</v>
      </c>
      <c r="AW145" s="13" t="s">
        <v>42</v>
      </c>
      <c r="AX145" s="13" t="s">
        <v>87</v>
      </c>
      <c r="AY145" s="158" t="s">
        <v>432</v>
      </c>
    </row>
    <row r="146" spans="2:65" s="13" customFormat="1" ht="11.25">
      <c r="B146" s="157"/>
      <c r="D146" s="151" t="s">
        <v>442</v>
      </c>
      <c r="E146" s="158" t="s">
        <v>1</v>
      </c>
      <c r="F146" s="159" t="s">
        <v>8025</v>
      </c>
      <c r="H146" s="160">
        <v>9.6359999999999992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87</v>
      </c>
      <c r="AY146" s="158" t="s">
        <v>432</v>
      </c>
    </row>
    <row r="147" spans="2:65" s="14" customFormat="1" ht="11.25">
      <c r="B147" s="164"/>
      <c r="D147" s="151" t="s">
        <v>442</v>
      </c>
      <c r="E147" s="165" t="s">
        <v>8007</v>
      </c>
      <c r="F147" s="166" t="s">
        <v>449</v>
      </c>
      <c r="H147" s="167">
        <v>10.161</v>
      </c>
      <c r="I147" s="168"/>
      <c r="L147" s="164"/>
      <c r="M147" s="169"/>
      <c r="T147" s="170"/>
      <c r="AT147" s="165" t="s">
        <v>442</v>
      </c>
      <c r="AU147" s="165" t="s">
        <v>97</v>
      </c>
      <c r="AV147" s="14" t="s">
        <v>431</v>
      </c>
      <c r="AW147" s="14" t="s">
        <v>42</v>
      </c>
      <c r="AX147" s="14" t="s">
        <v>95</v>
      </c>
      <c r="AY147" s="165" t="s">
        <v>432</v>
      </c>
    </row>
    <row r="148" spans="2:65" s="1" customFormat="1" ht="24.2" customHeight="1">
      <c r="B148" s="33"/>
      <c r="C148" s="137" t="s">
        <v>483</v>
      </c>
      <c r="D148" s="137" t="s">
        <v>435</v>
      </c>
      <c r="E148" s="138" t="s">
        <v>777</v>
      </c>
      <c r="F148" s="139" t="s">
        <v>778</v>
      </c>
      <c r="G148" s="140" t="s">
        <v>685</v>
      </c>
      <c r="H148" s="141">
        <v>38.994999999999997</v>
      </c>
      <c r="I148" s="142"/>
      <c r="J148" s="143">
        <f>ROUND(I148*H148,2)</f>
        <v>0</v>
      </c>
      <c r="K148" s="139" t="s">
        <v>457</v>
      </c>
      <c r="L148" s="33"/>
      <c r="M148" s="144" t="s">
        <v>1</v>
      </c>
      <c r="N148" s="145" t="s">
        <v>52</v>
      </c>
      <c r="P148" s="146">
        <f>O148*H148</f>
        <v>0</v>
      </c>
      <c r="Q148" s="146">
        <v>0</v>
      </c>
      <c r="R148" s="146">
        <f>Q148*H148</f>
        <v>0</v>
      </c>
      <c r="S148" s="146">
        <v>0</v>
      </c>
      <c r="T148" s="147">
        <f>S148*H148</f>
        <v>0</v>
      </c>
      <c r="AR148" s="148" t="s">
        <v>431</v>
      </c>
      <c r="AT148" s="148" t="s">
        <v>435</v>
      </c>
      <c r="AU148" s="148" t="s">
        <v>97</v>
      </c>
      <c r="AY148" s="17" t="s">
        <v>432</v>
      </c>
      <c r="BE148" s="149">
        <f>IF(N148="základní",J148,0)</f>
        <v>0</v>
      </c>
      <c r="BF148" s="149">
        <f>IF(N148="snížená",J148,0)</f>
        <v>0</v>
      </c>
      <c r="BG148" s="149">
        <f>IF(N148="zákl. přenesená",J148,0)</f>
        <v>0</v>
      </c>
      <c r="BH148" s="149">
        <f>IF(N148="sníž. přenesená",J148,0)</f>
        <v>0</v>
      </c>
      <c r="BI148" s="149">
        <f>IF(N148="nulová",J148,0)</f>
        <v>0</v>
      </c>
      <c r="BJ148" s="17" t="s">
        <v>95</v>
      </c>
      <c r="BK148" s="149">
        <f>ROUND(I148*H148,2)</f>
        <v>0</v>
      </c>
      <c r="BL148" s="17" t="s">
        <v>431</v>
      </c>
      <c r="BM148" s="148" t="s">
        <v>8026</v>
      </c>
    </row>
    <row r="149" spans="2:65" s="13" customFormat="1" ht="11.25">
      <c r="B149" s="157"/>
      <c r="D149" s="151" t="s">
        <v>442</v>
      </c>
      <c r="E149" s="158" t="s">
        <v>1</v>
      </c>
      <c r="F149" s="159" t="s">
        <v>8027</v>
      </c>
      <c r="H149" s="160">
        <v>38.994999999999997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95</v>
      </c>
      <c r="AY149" s="158" t="s">
        <v>432</v>
      </c>
    </row>
    <row r="150" spans="2:65" s="1" customFormat="1" ht="37.9" customHeight="1">
      <c r="B150" s="33"/>
      <c r="C150" s="137" t="s">
        <v>489</v>
      </c>
      <c r="D150" s="137" t="s">
        <v>435</v>
      </c>
      <c r="E150" s="138" t="s">
        <v>689</v>
      </c>
      <c r="F150" s="139" t="s">
        <v>690</v>
      </c>
      <c r="G150" s="140" t="s">
        <v>685</v>
      </c>
      <c r="H150" s="141">
        <v>38.994999999999997</v>
      </c>
      <c r="I150" s="142"/>
      <c r="J150" s="143">
        <f>ROUND(I150*H150,2)</f>
        <v>0</v>
      </c>
      <c r="K150" s="139" t="s">
        <v>457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0</v>
      </c>
      <c r="R150" s="146">
        <f>Q150*H150</f>
        <v>0</v>
      </c>
      <c r="S150" s="146">
        <v>0</v>
      </c>
      <c r="T150" s="147">
        <f>S150*H150</f>
        <v>0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8028</v>
      </c>
    </row>
    <row r="151" spans="2:65" s="1" customFormat="1" ht="24.2" customHeight="1">
      <c r="B151" s="33"/>
      <c r="C151" s="137" t="s">
        <v>500</v>
      </c>
      <c r="D151" s="137" t="s">
        <v>435</v>
      </c>
      <c r="E151" s="138" t="s">
        <v>3578</v>
      </c>
      <c r="F151" s="139" t="s">
        <v>3579</v>
      </c>
      <c r="G151" s="140" t="s">
        <v>510</v>
      </c>
      <c r="H151" s="141">
        <v>133</v>
      </c>
      <c r="I151" s="142"/>
      <c r="J151" s="143">
        <f>ROUND(I151*H151,2)</f>
        <v>0</v>
      </c>
      <c r="K151" s="139" t="s">
        <v>457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8029</v>
      </c>
    </row>
    <row r="152" spans="2:65" s="13" customFormat="1" ht="11.25">
      <c r="B152" s="157"/>
      <c r="D152" s="151" t="s">
        <v>442</v>
      </c>
      <c r="E152" s="158" t="s">
        <v>1</v>
      </c>
      <c r="F152" s="159" t="s">
        <v>8030</v>
      </c>
      <c r="H152" s="160">
        <v>110.25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87</v>
      </c>
      <c r="AY152" s="158" t="s">
        <v>432</v>
      </c>
    </row>
    <row r="153" spans="2:65" s="13" customFormat="1" ht="11.25">
      <c r="B153" s="157"/>
      <c r="D153" s="151" t="s">
        <v>442</v>
      </c>
      <c r="E153" s="158" t="s">
        <v>1</v>
      </c>
      <c r="F153" s="159" t="s">
        <v>7852</v>
      </c>
      <c r="H153" s="160">
        <v>22.75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4" customFormat="1" ht="11.25">
      <c r="B154" s="164"/>
      <c r="D154" s="151" t="s">
        <v>442</v>
      </c>
      <c r="E154" s="165" t="s">
        <v>1</v>
      </c>
      <c r="F154" s="166" t="s">
        <v>449</v>
      </c>
      <c r="H154" s="167">
        <v>133</v>
      </c>
      <c r="I154" s="168"/>
      <c r="L154" s="164"/>
      <c r="M154" s="169"/>
      <c r="T154" s="170"/>
      <c r="AT154" s="165" t="s">
        <v>442</v>
      </c>
      <c r="AU154" s="165" t="s">
        <v>97</v>
      </c>
      <c r="AV154" s="14" t="s">
        <v>431</v>
      </c>
      <c r="AW154" s="14" t="s">
        <v>42</v>
      </c>
      <c r="AX154" s="14" t="s">
        <v>95</v>
      </c>
      <c r="AY154" s="165" t="s">
        <v>432</v>
      </c>
    </row>
    <row r="155" spans="2:65" s="11" customFormat="1" ht="22.9" customHeight="1">
      <c r="B155" s="125"/>
      <c r="D155" s="126" t="s">
        <v>86</v>
      </c>
      <c r="E155" s="135" t="s">
        <v>97</v>
      </c>
      <c r="F155" s="135" t="s">
        <v>5344</v>
      </c>
      <c r="I155" s="128"/>
      <c r="J155" s="136">
        <f>BK155</f>
        <v>0</v>
      </c>
      <c r="L155" s="125"/>
      <c r="M155" s="130"/>
      <c r="P155" s="131">
        <f>SUM(P156:P165)</f>
        <v>0</v>
      </c>
      <c r="R155" s="131">
        <f>SUM(R156:R165)</f>
        <v>51.707728320000001</v>
      </c>
      <c r="T155" s="132">
        <f>SUM(T156:T165)</f>
        <v>0</v>
      </c>
      <c r="AR155" s="126" t="s">
        <v>95</v>
      </c>
      <c r="AT155" s="133" t="s">
        <v>86</v>
      </c>
      <c r="AU155" s="133" t="s">
        <v>95</v>
      </c>
      <c r="AY155" s="126" t="s">
        <v>432</v>
      </c>
      <c r="BK155" s="134">
        <f>SUM(BK156:BK165)</f>
        <v>0</v>
      </c>
    </row>
    <row r="156" spans="2:65" s="1" customFormat="1" ht="16.5" customHeight="1">
      <c r="B156" s="33"/>
      <c r="C156" s="137" t="s">
        <v>507</v>
      </c>
      <c r="D156" s="137" t="s">
        <v>435</v>
      </c>
      <c r="E156" s="138" t="s">
        <v>8031</v>
      </c>
      <c r="F156" s="139" t="s">
        <v>8032</v>
      </c>
      <c r="G156" s="140" t="s">
        <v>685</v>
      </c>
      <c r="H156" s="141">
        <v>16.675000000000001</v>
      </c>
      <c r="I156" s="142"/>
      <c r="J156" s="143">
        <f>ROUND(I156*H156,2)</f>
        <v>0</v>
      </c>
      <c r="K156" s="139" t="s">
        <v>528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2.16</v>
      </c>
      <c r="R156" s="146">
        <f>Q156*H156</f>
        <v>36.018000000000001</v>
      </c>
      <c r="S156" s="146">
        <v>0</v>
      </c>
      <c r="T156" s="147">
        <f>S156*H156</f>
        <v>0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8033</v>
      </c>
    </row>
    <row r="157" spans="2:65" s="12" customFormat="1" ht="11.25">
      <c r="B157" s="150"/>
      <c r="D157" s="151" t="s">
        <v>442</v>
      </c>
      <c r="E157" s="152" t="s">
        <v>1</v>
      </c>
      <c r="F157" s="153" t="s">
        <v>8034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3" customFormat="1" ht="11.25">
      <c r="B158" s="157"/>
      <c r="D158" s="151" t="s">
        <v>442</v>
      </c>
      <c r="E158" s="158" t="s">
        <v>1</v>
      </c>
      <c r="F158" s="159" t="s">
        <v>8035</v>
      </c>
      <c r="H158" s="160">
        <v>8.0850000000000009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3" customFormat="1" ht="11.25">
      <c r="B159" s="157"/>
      <c r="D159" s="151" t="s">
        <v>442</v>
      </c>
      <c r="E159" s="158" t="s">
        <v>1</v>
      </c>
      <c r="F159" s="159" t="s">
        <v>8036</v>
      </c>
      <c r="H159" s="160">
        <v>6.1849999999999996</v>
      </c>
      <c r="I159" s="161"/>
      <c r="L159" s="157"/>
      <c r="M159" s="162"/>
      <c r="T159" s="163"/>
      <c r="AT159" s="158" t="s">
        <v>442</v>
      </c>
      <c r="AU159" s="158" t="s">
        <v>97</v>
      </c>
      <c r="AV159" s="13" t="s">
        <v>97</v>
      </c>
      <c r="AW159" s="13" t="s">
        <v>42</v>
      </c>
      <c r="AX159" s="13" t="s">
        <v>87</v>
      </c>
      <c r="AY159" s="158" t="s">
        <v>432</v>
      </c>
    </row>
    <row r="160" spans="2:65" s="13" customFormat="1" ht="11.25">
      <c r="B160" s="157"/>
      <c r="D160" s="151" t="s">
        <v>442</v>
      </c>
      <c r="E160" s="158" t="s">
        <v>1</v>
      </c>
      <c r="F160" s="159" t="s">
        <v>8037</v>
      </c>
      <c r="H160" s="160">
        <v>2.4049999999999998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4" customFormat="1" ht="11.25">
      <c r="B161" s="164"/>
      <c r="D161" s="151" t="s">
        <v>442</v>
      </c>
      <c r="E161" s="165" t="s">
        <v>1</v>
      </c>
      <c r="F161" s="166" t="s">
        <v>449</v>
      </c>
      <c r="H161" s="167">
        <v>16.675000000000001</v>
      </c>
      <c r="I161" s="168"/>
      <c r="L161" s="164"/>
      <c r="M161" s="169"/>
      <c r="T161" s="170"/>
      <c r="AT161" s="165" t="s">
        <v>442</v>
      </c>
      <c r="AU161" s="165" t="s">
        <v>97</v>
      </c>
      <c r="AV161" s="14" t="s">
        <v>431</v>
      </c>
      <c r="AW161" s="14" t="s">
        <v>42</v>
      </c>
      <c r="AX161" s="14" t="s">
        <v>95</v>
      </c>
      <c r="AY161" s="165" t="s">
        <v>432</v>
      </c>
    </row>
    <row r="162" spans="2:65" s="1" customFormat="1" ht="33" customHeight="1">
      <c r="B162" s="33"/>
      <c r="C162" s="137" t="s">
        <v>140</v>
      </c>
      <c r="D162" s="137" t="s">
        <v>435</v>
      </c>
      <c r="E162" s="138" t="s">
        <v>8038</v>
      </c>
      <c r="F162" s="139" t="s">
        <v>8039</v>
      </c>
      <c r="G162" s="140" t="s">
        <v>510</v>
      </c>
      <c r="H162" s="141">
        <v>21.158000000000001</v>
      </c>
      <c r="I162" s="142"/>
      <c r="J162" s="143">
        <f>ROUND(I162*H162,2)</f>
        <v>0</v>
      </c>
      <c r="K162" s="139" t="s">
        <v>457</v>
      </c>
      <c r="L162" s="33"/>
      <c r="M162" s="144" t="s">
        <v>1</v>
      </c>
      <c r="N162" s="145" t="s">
        <v>52</v>
      </c>
      <c r="P162" s="146">
        <f>O162*H162</f>
        <v>0</v>
      </c>
      <c r="Q162" s="146">
        <v>0.73404000000000003</v>
      </c>
      <c r="R162" s="146">
        <f>Q162*H162</f>
        <v>15.530818320000002</v>
      </c>
      <c r="S162" s="146">
        <v>0</v>
      </c>
      <c r="T162" s="147">
        <f>S162*H162</f>
        <v>0</v>
      </c>
      <c r="AR162" s="148" t="s">
        <v>431</v>
      </c>
      <c r="AT162" s="148" t="s">
        <v>435</v>
      </c>
      <c r="AU162" s="148" t="s">
        <v>97</v>
      </c>
      <c r="AY162" s="17" t="s">
        <v>432</v>
      </c>
      <c r="BE162" s="149">
        <f>IF(N162="základní",J162,0)</f>
        <v>0</v>
      </c>
      <c r="BF162" s="149">
        <f>IF(N162="snížená",J162,0)</f>
        <v>0</v>
      </c>
      <c r="BG162" s="149">
        <f>IF(N162="zákl. přenesená",J162,0)</f>
        <v>0</v>
      </c>
      <c r="BH162" s="149">
        <f>IF(N162="sníž. přenesená",J162,0)</f>
        <v>0</v>
      </c>
      <c r="BI162" s="149">
        <f>IF(N162="nulová",J162,0)</f>
        <v>0</v>
      </c>
      <c r="BJ162" s="17" t="s">
        <v>95</v>
      </c>
      <c r="BK162" s="149">
        <f>ROUND(I162*H162,2)</f>
        <v>0</v>
      </c>
      <c r="BL162" s="17" t="s">
        <v>431</v>
      </c>
      <c r="BM162" s="148" t="s">
        <v>8040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8041</v>
      </c>
      <c r="H163" s="160">
        <v>21.158000000000001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95</v>
      </c>
      <c r="AY163" s="158" t="s">
        <v>432</v>
      </c>
    </row>
    <row r="164" spans="2:65" s="1" customFormat="1" ht="24.2" customHeight="1">
      <c r="B164" s="33"/>
      <c r="C164" s="137" t="s">
        <v>194</v>
      </c>
      <c r="D164" s="137" t="s">
        <v>435</v>
      </c>
      <c r="E164" s="138" t="s">
        <v>5769</v>
      </c>
      <c r="F164" s="139" t="s">
        <v>5770</v>
      </c>
      <c r="G164" s="140" t="s">
        <v>743</v>
      </c>
      <c r="H164" s="141">
        <v>0.15</v>
      </c>
      <c r="I164" s="142"/>
      <c r="J164" s="143">
        <f>ROUND(I164*H164,2)</f>
        <v>0</v>
      </c>
      <c r="K164" s="139" t="s">
        <v>457</v>
      </c>
      <c r="L164" s="33"/>
      <c r="M164" s="144" t="s">
        <v>1</v>
      </c>
      <c r="N164" s="145" t="s">
        <v>52</v>
      </c>
      <c r="P164" s="146">
        <f>O164*H164</f>
        <v>0</v>
      </c>
      <c r="Q164" s="146">
        <v>1.0593999999999999</v>
      </c>
      <c r="R164" s="146">
        <f>Q164*H164</f>
        <v>0.15890999999999997</v>
      </c>
      <c r="S164" s="146">
        <v>0</v>
      </c>
      <c r="T164" s="147">
        <f>S164*H164</f>
        <v>0</v>
      </c>
      <c r="AR164" s="148" t="s">
        <v>431</v>
      </c>
      <c r="AT164" s="148" t="s">
        <v>435</v>
      </c>
      <c r="AU164" s="148" t="s">
        <v>97</v>
      </c>
      <c r="AY164" s="17" t="s">
        <v>432</v>
      </c>
      <c r="BE164" s="149">
        <f>IF(N164="základní",J164,0)</f>
        <v>0</v>
      </c>
      <c r="BF164" s="149">
        <f>IF(N164="snížená",J164,0)</f>
        <v>0</v>
      </c>
      <c r="BG164" s="149">
        <f>IF(N164="zákl. přenesená",J164,0)</f>
        <v>0</v>
      </c>
      <c r="BH164" s="149">
        <f>IF(N164="sníž. přenesená",J164,0)</f>
        <v>0</v>
      </c>
      <c r="BI164" s="149">
        <f>IF(N164="nulová",J164,0)</f>
        <v>0</v>
      </c>
      <c r="BJ164" s="17" t="s">
        <v>95</v>
      </c>
      <c r="BK164" s="149">
        <f>ROUND(I164*H164,2)</f>
        <v>0</v>
      </c>
      <c r="BL164" s="17" t="s">
        <v>431</v>
      </c>
      <c r="BM164" s="148" t="s">
        <v>8042</v>
      </c>
    </row>
    <row r="165" spans="2:65" s="13" customFormat="1" ht="22.5">
      <c r="B165" s="157"/>
      <c r="D165" s="151" t="s">
        <v>442</v>
      </c>
      <c r="E165" s="158" t="s">
        <v>1</v>
      </c>
      <c r="F165" s="159" t="s">
        <v>8043</v>
      </c>
      <c r="H165" s="160">
        <v>0.15</v>
      </c>
      <c r="I165" s="161"/>
      <c r="L165" s="157"/>
      <c r="M165" s="162"/>
      <c r="T165" s="163"/>
      <c r="AT165" s="158" t="s">
        <v>442</v>
      </c>
      <c r="AU165" s="158" t="s">
        <v>97</v>
      </c>
      <c r="AV165" s="13" t="s">
        <v>97</v>
      </c>
      <c r="AW165" s="13" t="s">
        <v>42</v>
      </c>
      <c r="AX165" s="13" t="s">
        <v>95</v>
      </c>
      <c r="AY165" s="158" t="s">
        <v>432</v>
      </c>
    </row>
    <row r="166" spans="2:65" s="11" customFormat="1" ht="22.9" customHeight="1">
      <c r="B166" s="125"/>
      <c r="D166" s="126" t="s">
        <v>86</v>
      </c>
      <c r="E166" s="135" t="s">
        <v>431</v>
      </c>
      <c r="F166" s="135" t="s">
        <v>6497</v>
      </c>
      <c r="I166" s="128"/>
      <c r="J166" s="136">
        <f>BK166</f>
        <v>0</v>
      </c>
      <c r="L166" s="125"/>
      <c r="M166" s="130"/>
      <c r="P166" s="131">
        <f>SUM(P167:P177)</f>
        <v>0</v>
      </c>
      <c r="R166" s="131">
        <f>SUM(R167:R177)</f>
        <v>16.554229660000001</v>
      </c>
      <c r="T166" s="132">
        <f>SUM(T167:T177)</f>
        <v>0</v>
      </c>
      <c r="AR166" s="126" t="s">
        <v>95</v>
      </c>
      <c r="AT166" s="133" t="s">
        <v>86</v>
      </c>
      <c r="AU166" s="133" t="s">
        <v>95</v>
      </c>
      <c r="AY166" s="126" t="s">
        <v>432</v>
      </c>
      <c r="BK166" s="134">
        <f>SUM(BK167:BK177)</f>
        <v>0</v>
      </c>
    </row>
    <row r="167" spans="2:65" s="1" customFormat="1" ht="21.75" customHeight="1">
      <c r="B167" s="33"/>
      <c r="C167" s="137" t="s">
        <v>8</v>
      </c>
      <c r="D167" s="137" t="s">
        <v>435</v>
      </c>
      <c r="E167" s="138" t="s">
        <v>8044</v>
      </c>
      <c r="F167" s="139" t="s">
        <v>8045</v>
      </c>
      <c r="G167" s="140" t="s">
        <v>685</v>
      </c>
      <c r="H167" s="141">
        <v>5.5129999999999999</v>
      </c>
      <c r="I167" s="142"/>
      <c r="J167" s="143">
        <f>ROUND(I167*H167,2)</f>
        <v>0</v>
      </c>
      <c r="K167" s="139" t="s">
        <v>457</v>
      </c>
      <c r="L167" s="33"/>
      <c r="M167" s="144" t="s">
        <v>1</v>
      </c>
      <c r="N167" s="145" t="s">
        <v>52</v>
      </c>
      <c r="P167" s="146">
        <f>O167*H167</f>
        <v>0</v>
      </c>
      <c r="Q167" s="146">
        <v>2.5020099999999998</v>
      </c>
      <c r="R167" s="146">
        <f>Q167*H167</f>
        <v>13.79358113</v>
      </c>
      <c r="S167" s="146">
        <v>0</v>
      </c>
      <c r="T167" s="147">
        <f>S167*H167</f>
        <v>0</v>
      </c>
      <c r="AR167" s="148" t="s">
        <v>431</v>
      </c>
      <c r="AT167" s="148" t="s">
        <v>435</v>
      </c>
      <c r="AU167" s="148" t="s">
        <v>97</v>
      </c>
      <c r="AY167" s="17" t="s">
        <v>432</v>
      </c>
      <c r="BE167" s="149">
        <f>IF(N167="základní",J167,0)</f>
        <v>0</v>
      </c>
      <c r="BF167" s="149">
        <f>IF(N167="snížená",J167,0)</f>
        <v>0</v>
      </c>
      <c r="BG167" s="149">
        <f>IF(N167="zákl. přenesená",J167,0)</f>
        <v>0</v>
      </c>
      <c r="BH167" s="149">
        <f>IF(N167="sníž. přenesená",J167,0)</f>
        <v>0</v>
      </c>
      <c r="BI167" s="149">
        <f>IF(N167="nulová",J167,0)</f>
        <v>0</v>
      </c>
      <c r="BJ167" s="17" t="s">
        <v>95</v>
      </c>
      <c r="BK167" s="149">
        <f>ROUND(I167*H167,2)</f>
        <v>0</v>
      </c>
      <c r="BL167" s="17" t="s">
        <v>431</v>
      </c>
      <c r="BM167" s="148" t="s">
        <v>8046</v>
      </c>
    </row>
    <row r="168" spans="2:65" s="13" customFormat="1" ht="11.25">
      <c r="B168" s="157"/>
      <c r="D168" s="151" t="s">
        <v>442</v>
      </c>
      <c r="E168" s="158" t="s">
        <v>1</v>
      </c>
      <c r="F168" s="159" t="s">
        <v>8047</v>
      </c>
      <c r="H168" s="160">
        <v>5.5129999999999999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95</v>
      </c>
      <c r="AY168" s="158" t="s">
        <v>432</v>
      </c>
    </row>
    <row r="169" spans="2:65" s="1" customFormat="1" ht="24.2" customHeight="1">
      <c r="B169" s="33"/>
      <c r="C169" s="137" t="s">
        <v>211</v>
      </c>
      <c r="D169" s="137" t="s">
        <v>435</v>
      </c>
      <c r="E169" s="138" t="s">
        <v>8048</v>
      </c>
      <c r="F169" s="139" t="s">
        <v>8049</v>
      </c>
      <c r="G169" s="140" t="s">
        <v>510</v>
      </c>
      <c r="H169" s="141">
        <v>73.5</v>
      </c>
      <c r="I169" s="142"/>
      <c r="J169" s="143">
        <f>ROUND(I169*H169,2)</f>
        <v>0</v>
      </c>
      <c r="K169" s="139" t="s">
        <v>528</v>
      </c>
      <c r="L169" s="33"/>
      <c r="M169" s="144" t="s">
        <v>1</v>
      </c>
      <c r="N169" s="145" t="s">
        <v>52</v>
      </c>
      <c r="P169" s="146">
        <f>O169*H169</f>
        <v>0</v>
      </c>
      <c r="Q169" s="146">
        <v>1.0999999999999999E-2</v>
      </c>
      <c r="R169" s="146">
        <f>Q169*H169</f>
        <v>0.8085</v>
      </c>
      <c r="S169" s="146">
        <v>0</v>
      </c>
      <c r="T169" s="147">
        <f>S169*H169</f>
        <v>0</v>
      </c>
      <c r="AR169" s="148" t="s">
        <v>431</v>
      </c>
      <c r="AT169" s="148" t="s">
        <v>435</v>
      </c>
      <c r="AU169" s="148" t="s">
        <v>97</v>
      </c>
      <c r="AY169" s="17" t="s">
        <v>432</v>
      </c>
      <c r="BE169" s="149">
        <f>IF(N169="základní",J169,0)</f>
        <v>0</v>
      </c>
      <c r="BF169" s="149">
        <f>IF(N169="snížená",J169,0)</f>
        <v>0</v>
      </c>
      <c r="BG169" s="149">
        <f>IF(N169="zákl. přenesená",J169,0)</f>
        <v>0</v>
      </c>
      <c r="BH169" s="149">
        <f>IF(N169="sníž. přenesená",J169,0)</f>
        <v>0</v>
      </c>
      <c r="BI169" s="149">
        <f>IF(N169="nulová",J169,0)</f>
        <v>0</v>
      </c>
      <c r="BJ169" s="17" t="s">
        <v>95</v>
      </c>
      <c r="BK169" s="149">
        <f>ROUND(I169*H169,2)</f>
        <v>0</v>
      </c>
      <c r="BL169" s="17" t="s">
        <v>431</v>
      </c>
      <c r="BM169" s="148" t="s">
        <v>8050</v>
      </c>
    </row>
    <row r="170" spans="2:65" s="13" customFormat="1" ht="11.25">
      <c r="B170" s="157"/>
      <c r="D170" s="151" t="s">
        <v>442</v>
      </c>
      <c r="E170" s="158" t="s">
        <v>1</v>
      </c>
      <c r="F170" s="159" t="s">
        <v>8051</v>
      </c>
      <c r="H170" s="160">
        <v>73.5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42</v>
      </c>
      <c r="AX170" s="13" t="s">
        <v>95</v>
      </c>
      <c r="AY170" s="158" t="s">
        <v>432</v>
      </c>
    </row>
    <row r="171" spans="2:65" s="1" customFormat="1" ht="16.5" customHeight="1">
      <c r="B171" s="33"/>
      <c r="C171" s="137" t="s">
        <v>220</v>
      </c>
      <c r="D171" s="137" t="s">
        <v>435</v>
      </c>
      <c r="E171" s="138" t="s">
        <v>8052</v>
      </c>
      <c r="F171" s="139" t="s">
        <v>8053</v>
      </c>
      <c r="G171" s="140" t="s">
        <v>510</v>
      </c>
      <c r="H171" s="141">
        <v>4.9000000000000004</v>
      </c>
      <c r="I171" s="142"/>
      <c r="J171" s="143">
        <f>ROUND(I171*H171,2)</f>
        <v>0</v>
      </c>
      <c r="K171" s="139" t="s">
        <v>457</v>
      </c>
      <c r="L171" s="33"/>
      <c r="M171" s="144" t="s">
        <v>1</v>
      </c>
      <c r="N171" s="145" t="s">
        <v>52</v>
      </c>
      <c r="P171" s="146">
        <f>O171*H171</f>
        <v>0</v>
      </c>
      <c r="Q171" s="146">
        <v>1.1169999999999999E-2</v>
      </c>
      <c r="R171" s="146">
        <f>Q171*H171</f>
        <v>5.4733000000000004E-2</v>
      </c>
      <c r="S171" s="146">
        <v>0</v>
      </c>
      <c r="T171" s="147">
        <f>S171*H171</f>
        <v>0</v>
      </c>
      <c r="AR171" s="148" t="s">
        <v>431</v>
      </c>
      <c r="AT171" s="148" t="s">
        <v>435</v>
      </c>
      <c r="AU171" s="148" t="s">
        <v>97</v>
      </c>
      <c r="AY171" s="17" t="s">
        <v>432</v>
      </c>
      <c r="BE171" s="149">
        <f>IF(N171="základní",J171,0)</f>
        <v>0</v>
      </c>
      <c r="BF171" s="149">
        <f>IF(N171="snížená",J171,0)</f>
        <v>0</v>
      </c>
      <c r="BG171" s="149">
        <f>IF(N171="zákl. přenesená",J171,0)</f>
        <v>0</v>
      </c>
      <c r="BH171" s="149">
        <f>IF(N171="sníž. přenesená",J171,0)</f>
        <v>0</v>
      </c>
      <c r="BI171" s="149">
        <f>IF(N171="nulová",J171,0)</f>
        <v>0</v>
      </c>
      <c r="BJ171" s="17" t="s">
        <v>95</v>
      </c>
      <c r="BK171" s="149">
        <f>ROUND(I171*H171,2)</f>
        <v>0</v>
      </c>
      <c r="BL171" s="17" t="s">
        <v>431</v>
      </c>
      <c r="BM171" s="148" t="s">
        <v>8054</v>
      </c>
    </row>
    <row r="172" spans="2:65" s="13" customFormat="1" ht="11.25">
      <c r="B172" s="157"/>
      <c r="D172" s="151" t="s">
        <v>442</v>
      </c>
      <c r="E172" s="158" t="s">
        <v>1</v>
      </c>
      <c r="F172" s="159" t="s">
        <v>8055</v>
      </c>
      <c r="H172" s="160">
        <v>4.9000000000000004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95</v>
      </c>
      <c r="AY172" s="158" t="s">
        <v>432</v>
      </c>
    </row>
    <row r="173" spans="2:65" s="1" customFormat="1" ht="16.5" customHeight="1">
      <c r="B173" s="33"/>
      <c r="C173" s="137" t="s">
        <v>233</v>
      </c>
      <c r="D173" s="137" t="s">
        <v>435</v>
      </c>
      <c r="E173" s="138" t="s">
        <v>8056</v>
      </c>
      <c r="F173" s="139" t="s">
        <v>8057</v>
      </c>
      <c r="G173" s="140" t="s">
        <v>510</v>
      </c>
      <c r="H173" s="141">
        <v>4.9000000000000004</v>
      </c>
      <c r="I173" s="142"/>
      <c r="J173" s="143">
        <f>ROUND(I173*H173,2)</f>
        <v>0</v>
      </c>
      <c r="K173" s="139" t="s">
        <v>457</v>
      </c>
      <c r="L173" s="33"/>
      <c r="M173" s="144" t="s">
        <v>1</v>
      </c>
      <c r="N173" s="145" t="s">
        <v>52</v>
      </c>
      <c r="P173" s="146">
        <f>O173*H173</f>
        <v>0</v>
      </c>
      <c r="Q173" s="146">
        <v>0</v>
      </c>
      <c r="R173" s="146">
        <f>Q173*H173</f>
        <v>0</v>
      </c>
      <c r="S173" s="146">
        <v>0</v>
      </c>
      <c r="T173" s="147">
        <f>S173*H173</f>
        <v>0</v>
      </c>
      <c r="AR173" s="148" t="s">
        <v>431</v>
      </c>
      <c r="AT173" s="148" t="s">
        <v>435</v>
      </c>
      <c r="AU173" s="148" t="s">
        <v>97</v>
      </c>
      <c r="AY173" s="17" t="s">
        <v>432</v>
      </c>
      <c r="BE173" s="149">
        <f>IF(N173="základní",J173,0)</f>
        <v>0</v>
      </c>
      <c r="BF173" s="149">
        <f>IF(N173="snížená",J173,0)</f>
        <v>0</v>
      </c>
      <c r="BG173" s="149">
        <f>IF(N173="zákl. přenesená",J173,0)</f>
        <v>0</v>
      </c>
      <c r="BH173" s="149">
        <f>IF(N173="sníž. přenesená",J173,0)</f>
        <v>0</v>
      </c>
      <c r="BI173" s="149">
        <f>IF(N173="nulová",J173,0)</f>
        <v>0</v>
      </c>
      <c r="BJ173" s="17" t="s">
        <v>95</v>
      </c>
      <c r="BK173" s="149">
        <f>ROUND(I173*H173,2)</f>
        <v>0</v>
      </c>
      <c r="BL173" s="17" t="s">
        <v>431</v>
      </c>
      <c r="BM173" s="148" t="s">
        <v>8058</v>
      </c>
    </row>
    <row r="174" spans="2:65" s="1" customFormat="1" ht="16.5" customHeight="1">
      <c r="B174" s="33"/>
      <c r="C174" s="137" t="s">
        <v>556</v>
      </c>
      <c r="D174" s="137" t="s">
        <v>435</v>
      </c>
      <c r="E174" s="138" t="s">
        <v>8059</v>
      </c>
      <c r="F174" s="139" t="s">
        <v>8060</v>
      </c>
      <c r="G174" s="140" t="s">
        <v>743</v>
      </c>
      <c r="H174" s="141">
        <v>0.24299999999999999</v>
      </c>
      <c r="I174" s="142"/>
      <c r="J174" s="143">
        <f>ROUND(I174*H174,2)</f>
        <v>0</v>
      </c>
      <c r="K174" s="139" t="s">
        <v>457</v>
      </c>
      <c r="L174" s="33"/>
      <c r="M174" s="144" t="s">
        <v>1</v>
      </c>
      <c r="N174" s="145" t="s">
        <v>52</v>
      </c>
      <c r="P174" s="146">
        <f>O174*H174</f>
        <v>0</v>
      </c>
      <c r="Q174" s="146">
        <v>1.05555</v>
      </c>
      <c r="R174" s="146">
        <f>Q174*H174</f>
        <v>0.25649864999999999</v>
      </c>
      <c r="S174" s="146">
        <v>0</v>
      </c>
      <c r="T174" s="147">
        <f>S174*H174</f>
        <v>0</v>
      </c>
      <c r="AR174" s="148" t="s">
        <v>431</v>
      </c>
      <c r="AT174" s="148" t="s">
        <v>435</v>
      </c>
      <c r="AU174" s="148" t="s">
        <v>97</v>
      </c>
      <c r="AY174" s="17" t="s">
        <v>432</v>
      </c>
      <c r="BE174" s="149">
        <f>IF(N174="základní",J174,0)</f>
        <v>0</v>
      </c>
      <c r="BF174" s="149">
        <f>IF(N174="snížená",J174,0)</f>
        <v>0</v>
      </c>
      <c r="BG174" s="149">
        <f>IF(N174="zákl. přenesená",J174,0)</f>
        <v>0</v>
      </c>
      <c r="BH174" s="149">
        <f>IF(N174="sníž. přenesená",J174,0)</f>
        <v>0</v>
      </c>
      <c r="BI174" s="149">
        <f>IF(N174="nulová",J174,0)</f>
        <v>0</v>
      </c>
      <c r="BJ174" s="17" t="s">
        <v>95</v>
      </c>
      <c r="BK174" s="149">
        <f>ROUND(I174*H174,2)</f>
        <v>0</v>
      </c>
      <c r="BL174" s="17" t="s">
        <v>431</v>
      </c>
      <c r="BM174" s="148" t="s">
        <v>8061</v>
      </c>
    </row>
    <row r="175" spans="2:65" s="13" customFormat="1" ht="11.25">
      <c r="B175" s="157"/>
      <c r="D175" s="151" t="s">
        <v>442</v>
      </c>
      <c r="E175" s="158" t="s">
        <v>1</v>
      </c>
      <c r="F175" s="159" t="s">
        <v>8062</v>
      </c>
      <c r="H175" s="160">
        <v>0.24299999999999999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95</v>
      </c>
      <c r="AY175" s="158" t="s">
        <v>432</v>
      </c>
    </row>
    <row r="176" spans="2:65" s="1" customFormat="1" ht="16.5" customHeight="1">
      <c r="B176" s="33"/>
      <c r="C176" s="137" t="s">
        <v>565</v>
      </c>
      <c r="D176" s="137" t="s">
        <v>435</v>
      </c>
      <c r="E176" s="138" t="s">
        <v>8063</v>
      </c>
      <c r="F176" s="139" t="s">
        <v>8064</v>
      </c>
      <c r="G176" s="140" t="s">
        <v>743</v>
      </c>
      <c r="H176" s="141">
        <v>1.544</v>
      </c>
      <c r="I176" s="142"/>
      <c r="J176" s="143">
        <f>ROUND(I176*H176,2)</f>
        <v>0</v>
      </c>
      <c r="K176" s="139" t="s">
        <v>457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1.06277</v>
      </c>
      <c r="R176" s="146">
        <f>Q176*H176</f>
        <v>1.64091688</v>
      </c>
      <c r="S176" s="146">
        <v>0</v>
      </c>
      <c r="T176" s="147">
        <f>S176*H176</f>
        <v>0</v>
      </c>
      <c r="AR176" s="148" t="s">
        <v>431</v>
      </c>
      <c r="AT176" s="148" t="s">
        <v>435</v>
      </c>
      <c r="AU176" s="148" t="s">
        <v>97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431</v>
      </c>
      <c r="BM176" s="148" t="s">
        <v>8065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8066</v>
      </c>
      <c r="H177" s="160">
        <v>1.544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95</v>
      </c>
      <c r="AY177" s="158" t="s">
        <v>432</v>
      </c>
    </row>
    <row r="178" spans="2:65" s="11" customFormat="1" ht="22.9" customHeight="1">
      <c r="B178" s="125"/>
      <c r="D178" s="126" t="s">
        <v>86</v>
      </c>
      <c r="E178" s="135" t="s">
        <v>483</v>
      </c>
      <c r="F178" s="135" t="s">
        <v>5127</v>
      </c>
      <c r="I178" s="128"/>
      <c r="J178" s="136">
        <f>BK178</f>
        <v>0</v>
      </c>
      <c r="L178" s="125"/>
      <c r="M178" s="130"/>
      <c r="P178" s="131">
        <f>SUM(P179:P187)</f>
        <v>0</v>
      </c>
      <c r="R178" s="131">
        <f>SUM(R179:R187)</f>
        <v>9.3320497899999992</v>
      </c>
      <c r="T178" s="132">
        <f>SUM(T179:T187)</f>
        <v>0</v>
      </c>
      <c r="AR178" s="126" t="s">
        <v>95</v>
      </c>
      <c r="AT178" s="133" t="s">
        <v>86</v>
      </c>
      <c r="AU178" s="133" t="s">
        <v>95</v>
      </c>
      <c r="AY178" s="126" t="s">
        <v>432</v>
      </c>
      <c r="BK178" s="134">
        <f>SUM(BK179:BK187)</f>
        <v>0</v>
      </c>
    </row>
    <row r="179" spans="2:65" s="1" customFormat="1" ht="33" customHeight="1">
      <c r="B179" s="33"/>
      <c r="C179" s="137" t="s">
        <v>572</v>
      </c>
      <c r="D179" s="137" t="s">
        <v>435</v>
      </c>
      <c r="E179" s="138" t="s">
        <v>6525</v>
      </c>
      <c r="F179" s="139" t="s">
        <v>6526</v>
      </c>
      <c r="G179" s="140" t="s">
        <v>685</v>
      </c>
      <c r="H179" s="141">
        <v>3.6749999999999998</v>
      </c>
      <c r="I179" s="142"/>
      <c r="J179" s="143">
        <f>ROUND(I179*H179,2)</f>
        <v>0</v>
      </c>
      <c r="K179" s="139" t="s">
        <v>457</v>
      </c>
      <c r="L179" s="33"/>
      <c r="M179" s="144" t="s">
        <v>1</v>
      </c>
      <c r="N179" s="145" t="s">
        <v>52</v>
      </c>
      <c r="P179" s="146">
        <f>O179*H179</f>
        <v>0</v>
      </c>
      <c r="Q179" s="146">
        <v>2.5018699999999998</v>
      </c>
      <c r="R179" s="146">
        <f>Q179*H179</f>
        <v>9.1943722499999989</v>
      </c>
      <c r="S179" s="146">
        <v>0</v>
      </c>
      <c r="T179" s="147">
        <f>S179*H179</f>
        <v>0</v>
      </c>
      <c r="AR179" s="148" t="s">
        <v>431</v>
      </c>
      <c r="AT179" s="148" t="s">
        <v>435</v>
      </c>
      <c r="AU179" s="148" t="s">
        <v>97</v>
      </c>
      <c r="AY179" s="17" t="s">
        <v>432</v>
      </c>
      <c r="BE179" s="149">
        <f>IF(N179="základní",J179,0)</f>
        <v>0</v>
      </c>
      <c r="BF179" s="149">
        <f>IF(N179="snížená",J179,0)</f>
        <v>0</v>
      </c>
      <c r="BG179" s="149">
        <f>IF(N179="zákl. přenesená",J179,0)</f>
        <v>0</v>
      </c>
      <c r="BH179" s="149">
        <f>IF(N179="sníž. přenesená",J179,0)</f>
        <v>0</v>
      </c>
      <c r="BI179" s="149">
        <f>IF(N179="nulová",J179,0)</f>
        <v>0</v>
      </c>
      <c r="BJ179" s="17" t="s">
        <v>95</v>
      </c>
      <c r="BK179" s="149">
        <f>ROUND(I179*H179,2)</f>
        <v>0</v>
      </c>
      <c r="BL179" s="17" t="s">
        <v>431</v>
      </c>
      <c r="BM179" s="148" t="s">
        <v>8067</v>
      </c>
    </row>
    <row r="180" spans="2:65" s="12" customFormat="1" ht="11.25">
      <c r="B180" s="150"/>
      <c r="D180" s="151" t="s">
        <v>442</v>
      </c>
      <c r="E180" s="152" t="s">
        <v>1</v>
      </c>
      <c r="F180" s="153" t="s">
        <v>8068</v>
      </c>
      <c r="H180" s="152" t="s">
        <v>1</v>
      </c>
      <c r="I180" s="154"/>
      <c r="L180" s="150"/>
      <c r="M180" s="155"/>
      <c r="T180" s="156"/>
      <c r="AT180" s="152" t="s">
        <v>442</v>
      </c>
      <c r="AU180" s="152" t="s">
        <v>97</v>
      </c>
      <c r="AV180" s="12" t="s">
        <v>95</v>
      </c>
      <c r="AW180" s="12" t="s">
        <v>42</v>
      </c>
      <c r="AX180" s="12" t="s">
        <v>87</v>
      </c>
      <c r="AY180" s="152" t="s">
        <v>432</v>
      </c>
    </row>
    <row r="181" spans="2:65" s="13" customFormat="1" ht="11.25">
      <c r="B181" s="157"/>
      <c r="D181" s="151" t="s">
        <v>442</v>
      </c>
      <c r="E181" s="158" t="s">
        <v>1</v>
      </c>
      <c r="F181" s="159" t="s">
        <v>8069</v>
      </c>
      <c r="H181" s="160">
        <v>3.6749999999999998</v>
      </c>
      <c r="I181" s="161"/>
      <c r="L181" s="157"/>
      <c r="M181" s="162"/>
      <c r="T181" s="163"/>
      <c r="AT181" s="158" t="s">
        <v>442</v>
      </c>
      <c r="AU181" s="158" t="s">
        <v>97</v>
      </c>
      <c r="AV181" s="13" t="s">
        <v>97</v>
      </c>
      <c r="AW181" s="13" t="s">
        <v>42</v>
      </c>
      <c r="AX181" s="13" t="s">
        <v>95</v>
      </c>
      <c r="AY181" s="158" t="s">
        <v>432</v>
      </c>
    </row>
    <row r="182" spans="2:65" s="1" customFormat="1" ht="16.5" customHeight="1">
      <c r="B182" s="33"/>
      <c r="C182" s="137" t="s">
        <v>576</v>
      </c>
      <c r="D182" s="137" t="s">
        <v>435</v>
      </c>
      <c r="E182" s="138" t="s">
        <v>8070</v>
      </c>
      <c r="F182" s="139" t="s">
        <v>8071</v>
      </c>
      <c r="G182" s="140" t="s">
        <v>510</v>
      </c>
      <c r="H182" s="141">
        <v>0.35</v>
      </c>
      <c r="I182" s="142"/>
      <c r="J182" s="143">
        <f>ROUND(I182*H182,2)</f>
        <v>0</v>
      </c>
      <c r="K182" s="139" t="s">
        <v>457</v>
      </c>
      <c r="L182" s="33"/>
      <c r="M182" s="144" t="s">
        <v>1</v>
      </c>
      <c r="N182" s="145" t="s">
        <v>52</v>
      </c>
      <c r="P182" s="146">
        <f>O182*H182</f>
        <v>0</v>
      </c>
      <c r="Q182" s="146">
        <v>1.6070000000000001E-2</v>
      </c>
      <c r="R182" s="146">
        <f>Q182*H182</f>
        <v>5.6245000000000002E-3</v>
      </c>
      <c r="S182" s="146">
        <v>0</v>
      </c>
      <c r="T182" s="147">
        <f>S182*H182</f>
        <v>0</v>
      </c>
      <c r="AR182" s="148" t="s">
        <v>431</v>
      </c>
      <c r="AT182" s="148" t="s">
        <v>435</v>
      </c>
      <c r="AU182" s="148" t="s">
        <v>97</v>
      </c>
      <c r="AY182" s="17" t="s">
        <v>432</v>
      </c>
      <c r="BE182" s="149">
        <f>IF(N182="základní",J182,0)</f>
        <v>0</v>
      </c>
      <c r="BF182" s="149">
        <f>IF(N182="snížená",J182,0)</f>
        <v>0</v>
      </c>
      <c r="BG182" s="149">
        <f>IF(N182="zákl. přenesená",J182,0)</f>
        <v>0</v>
      </c>
      <c r="BH182" s="149">
        <f>IF(N182="sníž. přenesená",J182,0)</f>
        <v>0</v>
      </c>
      <c r="BI182" s="149">
        <f>IF(N182="nulová",J182,0)</f>
        <v>0</v>
      </c>
      <c r="BJ182" s="17" t="s">
        <v>95</v>
      </c>
      <c r="BK182" s="149">
        <f>ROUND(I182*H182,2)</f>
        <v>0</v>
      </c>
      <c r="BL182" s="17" t="s">
        <v>431</v>
      </c>
      <c r="BM182" s="148" t="s">
        <v>8072</v>
      </c>
    </row>
    <row r="183" spans="2:65" s="13" customFormat="1" ht="11.25">
      <c r="B183" s="157"/>
      <c r="D183" s="151" t="s">
        <v>442</v>
      </c>
      <c r="E183" s="158" t="s">
        <v>1</v>
      </c>
      <c r="F183" s="159" t="s">
        <v>8073</v>
      </c>
      <c r="H183" s="160">
        <v>0.35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95</v>
      </c>
      <c r="AY183" s="158" t="s">
        <v>432</v>
      </c>
    </row>
    <row r="184" spans="2:65" s="1" customFormat="1" ht="16.5" customHeight="1">
      <c r="B184" s="33"/>
      <c r="C184" s="137" t="s">
        <v>236</v>
      </c>
      <c r="D184" s="137" t="s">
        <v>435</v>
      </c>
      <c r="E184" s="138" t="s">
        <v>8074</v>
      </c>
      <c r="F184" s="139" t="s">
        <v>8075</v>
      </c>
      <c r="G184" s="140" t="s">
        <v>510</v>
      </c>
      <c r="H184" s="141">
        <v>0.35</v>
      </c>
      <c r="I184" s="142"/>
      <c r="J184" s="143">
        <f>ROUND(I184*H184,2)</f>
        <v>0</v>
      </c>
      <c r="K184" s="139" t="s">
        <v>457</v>
      </c>
      <c r="L184" s="33"/>
      <c r="M184" s="144" t="s">
        <v>1</v>
      </c>
      <c r="N184" s="145" t="s">
        <v>52</v>
      </c>
      <c r="P184" s="146">
        <f>O184*H184</f>
        <v>0</v>
      </c>
      <c r="Q184" s="146">
        <v>0</v>
      </c>
      <c r="R184" s="146">
        <f>Q184*H184</f>
        <v>0</v>
      </c>
      <c r="S184" s="146">
        <v>0</v>
      </c>
      <c r="T184" s="147">
        <f>S184*H184</f>
        <v>0</v>
      </c>
      <c r="AR184" s="148" t="s">
        <v>431</v>
      </c>
      <c r="AT184" s="148" t="s">
        <v>435</v>
      </c>
      <c r="AU184" s="148" t="s">
        <v>97</v>
      </c>
      <c r="AY184" s="17" t="s">
        <v>432</v>
      </c>
      <c r="BE184" s="149">
        <f>IF(N184="základní",J184,0)</f>
        <v>0</v>
      </c>
      <c r="BF184" s="149">
        <f>IF(N184="snížená",J184,0)</f>
        <v>0</v>
      </c>
      <c r="BG184" s="149">
        <f>IF(N184="zákl. přenesená",J184,0)</f>
        <v>0</v>
      </c>
      <c r="BH184" s="149">
        <f>IF(N184="sníž. přenesená",J184,0)</f>
        <v>0</v>
      </c>
      <c r="BI184" s="149">
        <f>IF(N184="nulová",J184,0)</f>
        <v>0</v>
      </c>
      <c r="BJ184" s="17" t="s">
        <v>95</v>
      </c>
      <c r="BK184" s="149">
        <f>ROUND(I184*H184,2)</f>
        <v>0</v>
      </c>
      <c r="BL184" s="17" t="s">
        <v>431</v>
      </c>
      <c r="BM184" s="148" t="s">
        <v>8076</v>
      </c>
    </row>
    <row r="185" spans="2:65" s="1" customFormat="1" ht="16.5" customHeight="1">
      <c r="B185" s="33"/>
      <c r="C185" s="137" t="s">
        <v>7</v>
      </c>
      <c r="D185" s="137" t="s">
        <v>435</v>
      </c>
      <c r="E185" s="138" t="s">
        <v>8077</v>
      </c>
      <c r="F185" s="139" t="s">
        <v>8078</v>
      </c>
      <c r="G185" s="140" t="s">
        <v>510</v>
      </c>
      <c r="H185" s="141">
        <v>7.4480000000000004</v>
      </c>
      <c r="I185" s="142"/>
      <c r="J185" s="143">
        <f>ROUND(I185*H185,2)</f>
        <v>0</v>
      </c>
      <c r="K185" s="139" t="s">
        <v>457</v>
      </c>
      <c r="L185" s="33"/>
      <c r="M185" s="144" t="s">
        <v>1</v>
      </c>
      <c r="N185" s="145" t="s">
        <v>52</v>
      </c>
      <c r="P185" s="146">
        <f>O185*H185</f>
        <v>0</v>
      </c>
      <c r="Q185" s="146">
        <v>1.7729999999999999E-2</v>
      </c>
      <c r="R185" s="146">
        <f>Q185*H185</f>
        <v>0.13205304000000001</v>
      </c>
      <c r="S185" s="146">
        <v>0</v>
      </c>
      <c r="T185" s="147">
        <f>S185*H185</f>
        <v>0</v>
      </c>
      <c r="AR185" s="148" t="s">
        <v>431</v>
      </c>
      <c r="AT185" s="148" t="s">
        <v>435</v>
      </c>
      <c r="AU185" s="148" t="s">
        <v>97</v>
      </c>
      <c r="AY185" s="17" t="s">
        <v>432</v>
      </c>
      <c r="BE185" s="149">
        <f>IF(N185="základní",J185,0)</f>
        <v>0</v>
      </c>
      <c r="BF185" s="149">
        <f>IF(N185="snížená",J185,0)</f>
        <v>0</v>
      </c>
      <c r="BG185" s="149">
        <f>IF(N185="zákl. přenesená",J185,0)</f>
        <v>0</v>
      </c>
      <c r="BH185" s="149">
        <f>IF(N185="sníž. přenesená",J185,0)</f>
        <v>0</v>
      </c>
      <c r="BI185" s="149">
        <f>IF(N185="nulová",J185,0)</f>
        <v>0</v>
      </c>
      <c r="BJ185" s="17" t="s">
        <v>95</v>
      </c>
      <c r="BK185" s="149">
        <f>ROUND(I185*H185,2)</f>
        <v>0</v>
      </c>
      <c r="BL185" s="17" t="s">
        <v>431</v>
      </c>
      <c r="BM185" s="148" t="s">
        <v>8079</v>
      </c>
    </row>
    <row r="186" spans="2:65" s="13" customFormat="1" ht="11.25">
      <c r="B186" s="157"/>
      <c r="D186" s="151" t="s">
        <v>442</v>
      </c>
      <c r="E186" s="158" t="s">
        <v>1</v>
      </c>
      <c r="F186" s="159" t="s">
        <v>8080</v>
      </c>
      <c r="H186" s="160">
        <v>7.4480000000000004</v>
      </c>
      <c r="I186" s="161"/>
      <c r="L186" s="157"/>
      <c r="M186" s="162"/>
      <c r="T186" s="163"/>
      <c r="AT186" s="158" t="s">
        <v>442</v>
      </c>
      <c r="AU186" s="158" t="s">
        <v>97</v>
      </c>
      <c r="AV186" s="13" t="s">
        <v>97</v>
      </c>
      <c r="AW186" s="13" t="s">
        <v>42</v>
      </c>
      <c r="AX186" s="13" t="s">
        <v>95</v>
      </c>
      <c r="AY186" s="158" t="s">
        <v>432</v>
      </c>
    </row>
    <row r="187" spans="2:65" s="1" customFormat="1" ht="21.75" customHeight="1">
      <c r="B187" s="33"/>
      <c r="C187" s="137" t="s">
        <v>599</v>
      </c>
      <c r="D187" s="137" t="s">
        <v>435</v>
      </c>
      <c r="E187" s="138" t="s">
        <v>8081</v>
      </c>
      <c r="F187" s="139" t="s">
        <v>8082</v>
      </c>
      <c r="G187" s="140" t="s">
        <v>510</v>
      </c>
      <c r="H187" s="141">
        <v>7.4480000000000004</v>
      </c>
      <c r="I187" s="142"/>
      <c r="J187" s="143">
        <f>ROUND(I187*H187,2)</f>
        <v>0</v>
      </c>
      <c r="K187" s="139" t="s">
        <v>457</v>
      </c>
      <c r="L187" s="33"/>
      <c r="M187" s="144" t="s">
        <v>1</v>
      </c>
      <c r="N187" s="145" t="s">
        <v>52</v>
      </c>
      <c r="P187" s="146">
        <f>O187*H187</f>
        <v>0</v>
      </c>
      <c r="Q187" s="146">
        <v>0</v>
      </c>
      <c r="R187" s="146">
        <f>Q187*H187</f>
        <v>0</v>
      </c>
      <c r="S187" s="146">
        <v>0</v>
      </c>
      <c r="T187" s="147">
        <f>S187*H187</f>
        <v>0</v>
      </c>
      <c r="AR187" s="148" t="s">
        <v>431</v>
      </c>
      <c r="AT187" s="148" t="s">
        <v>435</v>
      </c>
      <c r="AU187" s="148" t="s">
        <v>97</v>
      </c>
      <c r="AY187" s="17" t="s">
        <v>432</v>
      </c>
      <c r="BE187" s="149">
        <f>IF(N187="základní",J187,0)</f>
        <v>0</v>
      </c>
      <c r="BF187" s="149">
        <f>IF(N187="snížená",J187,0)</f>
        <v>0</v>
      </c>
      <c r="BG187" s="149">
        <f>IF(N187="zákl. přenesená",J187,0)</f>
        <v>0</v>
      </c>
      <c r="BH187" s="149">
        <f>IF(N187="sníž. přenesená",J187,0)</f>
        <v>0</v>
      </c>
      <c r="BI187" s="149">
        <f>IF(N187="nulová",J187,0)</f>
        <v>0</v>
      </c>
      <c r="BJ187" s="17" t="s">
        <v>95</v>
      </c>
      <c r="BK187" s="149">
        <f>ROUND(I187*H187,2)</f>
        <v>0</v>
      </c>
      <c r="BL187" s="17" t="s">
        <v>431</v>
      </c>
      <c r="BM187" s="148" t="s">
        <v>8083</v>
      </c>
    </row>
    <row r="188" spans="2:65" s="11" customFormat="1" ht="22.9" customHeight="1">
      <c r="B188" s="125"/>
      <c r="D188" s="126" t="s">
        <v>86</v>
      </c>
      <c r="E188" s="135" t="s">
        <v>924</v>
      </c>
      <c r="F188" s="135" t="s">
        <v>925</v>
      </c>
      <c r="I188" s="128"/>
      <c r="J188" s="136">
        <f>BK188</f>
        <v>0</v>
      </c>
      <c r="L188" s="125"/>
      <c r="M188" s="130"/>
      <c r="P188" s="131">
        <f>P189</f>
        <v>0</v>
      </c>
      <c r="R188" s="131">
        <f>R189</f>
        <v>0</v>
      </c>
      <c r="T188" s="132">
        <f>T189</f>
        <v>0</v>
      </c>
      <c r="AR188" s="126" t="s">
        <v>95</v>
      </c>
      <c r="AT188" s="133" t="s">
        <v>86</v>
      </c>
      <c r="AU188" s="133" t="s">
        <v>95</v>
      </c>
      <c r="AY188" s="126" t="s">
        <v>432</v>
      </c>
      <c r="BK188" s="134">
        <f>BK189</f>
        <v>0</v>
      </c>
    </row>
    <row r="189" spans="2:65" s="1" customFormat="1" ht="24.2" customHeight="1">
      <c r="B189" s="33"/>
      <c r="C189" s="137" t="s">
        <v>606</v>
      </c>
      <c r="D189" s="137" t="s">
        <v>435</v>
      </c>
      <c r="E189" s="138" t="s">
        <v>7974</v>
      </c>
      <c r="F189" s="139" t="s">
        <v>7975</v>
      </c>
      <c r="G189" s="140" t="s">
        <v>743</v>
      </c>
      <c r="H189" s="141">
        <v>77.593999999999994</v>
      </c>
      <c r="I189" s="142"/>
      <c r="J189" s="143">
        <f>ROUND(I189*H189,2)</f>
        <v>0</v>
      </c>
      <c r="K189" s="139" t="s">
        <v>457</v>
      </c>
      <c r="L189" s="33"/>
      <c r="M189" s="178" t="s">
        <v>1</v>
      </c>
      <c r="N189" s="179" t="s">
        <v>52</v>
      </c>
      <c r="O189" s="180"/>
      <c r="P189" s="181">
        <f>O189*H189</f>
        <v>0</v>
      </c>
      <c r="Q189" s="181">
        <v>0</v>
      </c>
      <c r="R189" s="181">
        <f>Q189*H189</f>
        <v>0</v>
      </c>
      <c r="S189" s="181">
        <v>0</v>
      </c>
      <c r="T189" s="182">
        <f>S189*H189</f>
        <v>0</v>
      </c>
      <c r="AR189" s="148" t="s">
        <v>431</v>
      </c>
      <c r="AT189" s="148" t="s">
        <v>435</v>
      </c>
      <c r="AU189" s="148" t="s">
        <v>97</v>
      </c>
      <c r="AY189" s="17" t="s">
        <v>432</v>
      </c>
      <c r="BE189" s="149">
        <f>IF(N189="základní",J189,0)</f>
        <v>0</v>
      </c>
      <c r="BF189" s="149">
        <f>IF(N189="snížená",J189,0)</f>
        <v>0</v>
      </c>
      <c r="BG189" s="149">
        <f>IF(N189="zákl. přenesená",J189,0)</f>
        <v>0</v>
      </c>
      <c r="BH189" s="149">
        <f>IF(N189="sníž. přenesená",J189,0)</f>
        <v>0</v>
      </c>
      <c r="BI189" s="149">
        <f>IF(N189="nulová",J189,0)</f>
        <v>0</v>
      </c>
      <c r="BJ189" s="17" t="s">
        <v>95</v>
      </c>
      <c r="BK189" s="149">
        <f>ROUND(I189*H189,2)</f>
        <v>0</v>
      </c>
      <c r="BL189" s="17" t="s">
        <v>431</v>
      </c>
      <c r="BM189" s="148" t="s">
        <v>8084</v>
      </c>
    </row>
    <row r="190" spans="2:65" s="1" customFormat="1" ht="6.95" customHeight="1">
      <c r="B190" s="45"/>
      <c r="C190" s="46"/>
      <c r="D190" s="46"/>
      <c r="E190" s="46"/>
      <c r="F190" s="46"/>
      <c r="G190" s="46"/>
      <c r="H190" s="46"/>
      <c r="I190" s="46"/>
      <c r="J190" s="46"/>
      <c r="K190" s="46"/>
      <c r="L190" s="33"/>
    </row>
  </sheetData>
  <sheetProtection algorithmName="SHA-512" hashValue="AXLcFTtI82p+YiuxXaED3oX4X1wcsgm7RBdCHWaGKyz8OAG1aBEw4ZJoyHFzODSrsi7NleUi7eQGfl/ug04axw==" saltValue="xTj2JxTuSO/WmWiE+IFpKPs8oHcPwRjfH4rp8Ct9ojIh7bYdLfHmCzUNyd6oRUo+dph5wl1rH6MYTudiZVo/Ng==" spinCount="100000" sheet="1" objects="1" scenarios="1" formatColumns="0" formatRows="0" autoFilter="0"/>
  <autoFilter ref="C125:K189" xr:uid="{00000000-0009-0000-0000-00002F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theme="9" tint="0.59999389629810485"/>
    <pageSetUpPr fitToPage="1"/>
  </sheetPr>
  <dimension ref="B2:BM15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277</v>
      </c>
      <c r="AZ2" s="183" t="s">
        <v>5304</v>
      </c>
      <c r="BA2" s="183" t="s">
        <v>1</v>
      </c>
      <c r="BB2" s="183" t="s">
        <v>1</v>
      </c>
      <c r="BC2" s="183" t="s">
        <v>8085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56" ht="12" customHeight="1">
      <c r="B8" s="20"/>
      <c r="D8" s="27" t="s">
        <v>395</v>
      </c>
      <c r="L8" s="20"/>
    </row>
    <row r="9" spans="2:56" s="1" customFormat="1" ht="16.5" customHeight="1">
      <c r="B9" s="33"/>
      <c r="E9" s="246" t="s">
        <v>7809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16.5" customHeight="1">
      <c r="B11" s="33"/>
      <c r="E11" s="227" t="s">
        <v>8086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268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6077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ROUND(J125,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ROUND((SUM(BE125:BE154)),  2)</f>
        <v>0</v>
      </c>
      <c r="I35" s="97">
        <v>0.21</v>
      </c>
      <c r="J35" s="87">
        <f>ROUND(((SUM(BE125:BE154))*I35),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ROUND((SUM(BF125:BF154)),  2)</f>
        <v>0</v>
      </c>
      <c r="I36" s="97">
        <v>0.12</v>
      </c>
      <c r="J36" s="87">
        <f>ROUND(((SUM(BF125:BF154))*I36),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ROUND((SUM(BG125:BG154)),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ROUND((SUM(BH125:BH154)),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ROUND((SUM(BI125:BI154)),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7809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21.C - KAŠNA - STAVEBNÍ ŘEŠENÍ - zakládání jih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Ing. Obrtel Michal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J125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J126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J127</f>
        <v>0</v>
      </c>
      <c r="L100" s="113"/>
    </row>
    <row r="101" spans="2:47" s="9" customFormat="1" ht="19.899999999999999" customHeight="1">
      <c r="B101" s="113"/>
      <c r="D101" s="114" t="s">
        <v>5307</v>
      </c>
      <c r="E101" s="115"/>
      <c r="F101" s="115"/>
      <c r="G101" s="115"/>
      <c r="H101" s="115"/>
      <c r="I101" s="115"/>
      <c r="J101" s="116">
        <f>J137</f>
        <v>0</v>
      </c>
      <c r="L101" s="113"/>
    </row>
    <row r="102" spans="2:47" s="9" customFormat="1" ht="19.899999999999999" customHeight="1">
      <c r="B102" s="113"/>
      <c r="D102" s="114" t="s">
        <v>5038</v>
      </c>
      <c r="E102" s="115"/>
      <c r="F102" s="115"/>
      <c r="G102" s="115"/>
      <c r="H102" s="115"/>
      <c r="I102" s="115"/>
      <c r="J102" s="116">
        <f>J143</f>
        <v>0</v>
      </c>
      <c r="L102" s="113"/>
    </row>
    <row r="103" spans="2:47" s="9" customFormat="1" ht="19.899999999999999" customHeight="1">
      <c r="B103" s="113"/>
      <c r="D103" s="114" t="s">
        <v>646</v>
      </c>
      <c r="E103" s="115"/>
      <c r="F103" s="115"/>
      <c r="G103" s="115"/>
      <c r="H103" s="115"/>
      <c r="I103" s="115"/>
      <c r="J103" s="116">
        <f>J153</f>
        <v>0</v>
      </c>
      <c r="L103" s="113"/>
    </row>
    <row r="104" spans="2:47" s="1" customFormat="1" ht="21.75" customHeight="1">
      <c r="B104" s="33"/>
      <c r="L104" s="33"/>
    </row>
    <row r="105" spans="2:47" s="1" customFormat="1" ht="6.95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33"/>
    </row>
    <row r="109" spans="2:47" s="1" customFormat="1" ht="6.95" customHeight="1"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33"/>
    </row>
    <row r="110" spans="2:47" s="1" customFormat="1" ht="24.95" customHeight="1">
      <c r="B110" s="33"/>
      <c r="C110" s="21" t="s">
        <v>416</v>
      </c>
      <c r="L110" s="33"/>
    </row>
    <row r="111" spans="2:47" s="1" customFormat="1" ht="6.95" customHeight="1">
      <c r="B111" s="33"/>
      <c r="L111" s="33"/>
    </row>
    <row r="112" spans="2:47" s="1" customFormat="1" ht="12" customHeight="1">
      <c r="B112" s="33"/>
      <c r="C112" s="27" t="s">
        <v>16</v>
      </c>
      <c r="L112" s="33"/>
    </row>
    <row r="113" spans="2:65" s="1" customFormat="1" ht="16.5" customHeight="1">
      <c r="B113" s="33"/>
      <c r="E113" s="246" t="str">
        <f>E7</f>
        <v>OBNOVA PARKU NA MÍROVÉM NÁMĚSTÍ V HODONÍNĚ</v>
      </c>
      <c r="F113" s="247"/>
      <c r="G113" s="247"/>
      <c r="H113" s="247"/>
      <c r="L113" s="33"/>
    </row>
    <row r="114" spans="2:65" ht="12" customHeight="1">
      <c r="B114" s="20"/>
      <c r="C114" s="27" t="s">
        <v>395</v>
      </c>
      <c r="L114" s="20"/>
    </row>
    <row r="115" spans="2:65" s="1" customFormat="1" ht="16.5" customHeight="1">
      <c r="B115" s="33"/>
      <c r="E115" s="246" t="s">
        <v>7809</v>
      </c>
      <c r="F115" s="248"/>
      <c r="G115" s="248"/>
      <c r="H115" s="248"/>
      <c r="L115" s="33"/>
    </row>
    <row r="116" spans="2:65" s="1" customFormat="1" ht="12" customHeight="1">
      <c r="B116" s="33"/>
      <c r="C116" s="27" t="s">
        <v>637</v>
      </c>
      <c r="L116" s="33"/>
    </row>
    <row r="117" spans="2:65" s="1" customFormat="1" ht="16.5" customHeight="1">
      <c r="B117" s="33"/>
      <c r="E117" s="227" t="str">
        <f>E11</f>
        <v>21.C - KAŠNA - STAVEBNÍ ŘEŠENÍ - zakládání jih</v>
      </c>
      <c r="F117" s="248"/>
      <c r="G117" s="248"/>
      <c r="H117" s="248"/>
      <c r="L117" s="33"/>
    </row>
    <row r="118" spans="2:65" s="1" customFormat="1" ht="6.95" customHeight="1">
      <c r="B118" s="33"/>
      <c r="L118" s="33"/>
    </row>
    <row r="119" spans="2:65" s="1" customFormat="1" ht="12" customHeight="1">
      <c r="B119" s="33"/>
      <c r="C119" s="27" t="s">
        <v>22</v>
      </c>
      <c r="F119" s="25" t="str">
        <f>F14</f>
        <v xml:space="preserve">HODONÍN </v>
      </c>
      <c r="I119" s="27" t="s">
        <v>24</v>
      </c>
      <c r="J119" s="53" t="str">
        <f>IF(J14="","",J14)</f>
        <v>25. 10. 2024</v>
      </c>
      <c r="L119" s="33"/>
    </row>
    <row r="120" spans="2:65" s="1" customFormat="1" ht="6.95" customHeight="1">
      <c r="B120" s="33"/>
      <c r="L120" s="33"/>
    </row>
    <row r="121" spans="2:65" s="1" customFormat="1" ht="40.15" customHeight="1">
      <c r="B121" s="33"/>
      <c r="C121" s="27" t="s">
        <v>30</v>
      </c>
      <c r="F121" s="25" t="str">
        <f>E17</f>
        <v>Město Hodonín, Masyrykovo nám.53/1, Hodonín 695 35</v>
      </c>
      <c r="I121" s="27" t="s">
        <v>38</v>
      </c>
      <c r="J121" s="31" t="str">
        <f>E23</f>
        <v>MAAUS  s.r.o., Gorkého 51/1, Brno 602 00</v>
      </c>
      <c r="L121" s="33"/>
    </row>
    <row r="122" spans="2:65" s="1" customFormat="1" ht="15.2" customHeight="1">
      <c r="B122" s="33"/>
      <c r="C122" s="27" t="s">
        <v>36</v>
      </c>
      <c r="F122" s="25" t="str">
        <f>IF(E20="","",E20)</f>
        <v>Vyplň údaj</v>
      </c>
      <c r="I122" s="27" t="s">
        <v>43</v>
      </c>
      <c r="J122" s="31" t="str">
        <f>E26</f>
        <v>Ing. Obrtel Michal</v>
      </c>
      <c r="L122" s="33"/>
    </row>
    <row r="123" spans="2:65" s="1" customFormat="1" ht="10.35" customHeight="1">
      <c r="B123" s="33"/>
      <c r="L123" s="33"/>
    </row>
    <row r="124" spans="2:65" s="10" customFormat="1" ht="29.25" customHeight="1">
      <c r="B124" s="117"/>
      <c r="C124" s="118" t="s">
        <v>417</v>
      </c>
      <c r="D124" s="119" t="s">
        <v>72</v>
      </c>
      <c r="E124" s="119" t="s">
        <v>68</v>
      </c>
      <c r="F124" s="119" t="s">
        <v>69</v>
      </c>
      <c r="G124" s="119" t="s">
        <v>418</v>
      </c>
      <c r="H124" s="119" t="s">
        <v>419</v>
      </c>
      <c r="I124" s="119" t="s">
        <v>420</v>
      </c>
      <c r="J124" s="119" t="s">
        <v>402</v>
      </c>
      <c r="K124" s="120" t="s">
        <v>421</v>
      </c>
      <c r="L124" s="117"/>
      <c r="M124" s="60" t="s">
        <v>1</v>
      </c>
      <c r="N124" s="61" t="s">
        <v>51</v>
      </c>
      <c r="O124" s="61" t="s">
        <v>422</v>
      </c>
      <c r="P124" s="61" t="s">
        <v>423</v>
      </c>
      <c r="Q124" s="61" t="s">
        <v>424</v>
      </c>
      <c r="R124" s="61" t="s">
        <v>425</v>
      </c>
      <c r="S124" s="61" t="s">
        <v>426</v>
      </c>
      <c r="T124" s="62" t="s">
        <v>427</v>
      </c>
    </row>
    <row r="125" spans="2:65" s="1" customFormat="1" ht="22.9" customHeight="1">
      <c r="B125" s="33"/>
      <c r="C125" s="65" t="s">
        <v>428</v>
      </c>
      <c r="J125" s="121">
        <f>BK125</f>
        <v>0</v>
      </c>
      <c r="L125" s="33"/>
      <c r="M125" s="63"/>
      <c r="N125" s="54"/>
      <c r="O125" s="54"/>
      <c r="P125" s="122">
        <f>P126</f>
        <v>0</v>
      </c>
      <c r="Q125" s="54"/>
      <c r="R125" s="122">
        <f>R126</f>
        <v>141.19012557000002</v>
      </c>
      <c r="S125" s="54"/>
      <c r="T125" s="123">
        <f>T126</f>
        <v>0</v>
      </c>
      <c r="AT125" s="17" t="s">
        <v>86</v>
      </c>
      <c r="AU125" s="17" t="s">
        <v>404</v>
      </c>
      <c r="BK125" s="124">
        <f>BK126</f>
        <v>0</v>
      </c>
    </row>
    <row r="126" spans="2:65" s="11" customFormat="1" ht="25.9" customHeight="1">
      <c r="B126" s="125"/>
      <c r="D126" s="126" t="s">
        <v>86</v>
      </c>
      <c r="E126" s="127" t="s">
        <v>647</v>
      </c>
      <c r="F126" s="127" t="s">
        <v>648</v>
      </c>
      <c r="I126" s="128"/>
      <c r="J126" s="129">
        <f>BK126</f>
        <v>0</v>
      </c>
      <c r="L126" s="125"/>
      <c r="M126" s="130"/>
      <c r="P126" s="131">
        <f>P127+P137+P143+P153</f>
        <v>0</v>
      </c>
      <c r="R126" s="131">
        <f>R127+R137+R143+R153</f>
        <v>141.19012557000002</v>
      </c>
      <c r="T126" s="132">
        <f>T127+T137+T143+T153</f>
        <v>0</v>
      </c>
      <c r="AR126" s="126" t="s">
        <v>95</v>
      </c>
      <c r="AT126" s="133" t="s">
        <v>86</v>
      </c>
      <c r="AU126" s="133" t="s">
        <v>87</v>
      </c>
      <c r="AY126" s="126" t="s">
        <v>432</v>
      </c>
      <c r="BK126" s="134">
        <f>BK127+BK137+BK143+BK153</f>
        <v>0</v>
      </c>
    </row>
    <row r="127" spans="2:65" s="11" customFormat="1" ht="22.9" customHeight="1">
      <c r="B127" s="125"/>
      <c r="D127" s="126" t="s">
        <v>86</v>
      </c>
      <c r="E127" s="135" t="s">
        <v>95</v>
      </c>
      <c r="F127" s="135" t="s">
        <v>649</v>
      </c>
      <c r="I127" s="128"/>
      <c r="J127" s="136">
        <f>BK127</f>
        <v>0</v>
      </c>
      <c r="L127" s="125"/>
      <c r="M127" s="130"/>
      <c r="P127" s="131">
        <f>SUM(P128:P136)</f>
        <v>0</v>
      </c>
      <c r="R127" s="131">
        <f>SUM(R128:R136)</f>
        <v>0</v>
      </c>
      <c r="T127" s="132">
        <f>SUM(T128:T136)</f>
        <v>0</v>
      </c>
      <c r="AR127" s="126" t="s">
        <v>95</v>
      </c>
      <c r="AT127" s="133" t="s">
        <v>86</v>
      </c>
      <c r="AU127" s="133" t="s">
        <v>95</v>
      </c>
      <c r="AY127" s="126" t="s">
        <v>432</v>
      </c>
      <c r="BK127" s="134">
        <f>SUM(BK128:BK136)</f>
        <v>0</v>
      </c>
    </row>
    <row r="128" spans="2:65" s="1" customFormat="1" ht="24.2" customHeight="1">
      <c r="B128" s="33"/>
      <c r="C128" s="137" t="s">
        <v>95</v>
      </c>
      <c r="D128" s="137" t="s">
        <v>435</v>
      </c>
      <c r="E128" s="138" t="s">
        <v>2953</v>
      </c>
      <c r="F128" s="139" t="s">
        <v>2954</v>
      </c>
      <c r="G128" s="140" t="s">
        <v>685</v>
      </c>
      <c r="H128" s="141">
        <v>4.9050000000000002</v>
      </c>
      <c r="I128" s="142"/>
      <c r="J128" s="143">
        <f>ROUND(I128*H128,2)</f>
        <v>0</v>
      </c>
      <c r="K128" s="139" t="s">
        <v>457</v>
      </c>
      <c r="L128" s="33"/>
      <c r="M128" s="144" t="s">
        <v>1</v>
      </c>
      <c r="N128" s="145" t="s">
        <v>52</v>
      </c>
      <c r="P128" s="146">
        <f>O128*H128</f>
        <v>0</v>
      </c>
      <c r="Q128" s="146">
        <v>0</v>
      </c>
      <c r="R128" s="146">
        <f>Q128*H128</f>
        <v>0</v>
      </c>
      <c r="S128" s="146">
        <v>0</v>
      </c>
      <c r="T128" s="147">
        <f>S128*H128</f>
        <v>0</v>
      </c>
      <c r="AR128" s="148" t="s">
        <v>431</v>
      </c>
      <c r="AT128" s="148" t="s">
        <v>435</v>
      </c>
      <c r="AU128" s="148" t="s">
        <v>97</v>
      </c>
      <c r="AY128" s="17" t="s">
        <v>432</v>
      </c>
      <c r="BE128" s="149">
        <f>IF(N128="základní",J128,0)</f>
        <v>0</v>
      </c>
      <c r="BF128" s="149">
        <f>IF(N128="snížená",J128,0)</f>
        <v>0</v>
      </c>
      <c r="BG128" s="149">
        <f>IF(N128="zákl. přenesená",J128,0)</f>
        <v>0</v>
      </c>
      <c r="BH128" s="149">
        <f>IF(N128="sníž. přenesená",J128,0)</f>
        <v>0</v>
      </c>
      <c r="BI128" s="149">
        <f>IF(N128="nulová",J128,0)</f>
        <v>0</v>
      </c>
      <c r="BJ128" s="17" t="s">
        <v>95</v>
      </c>
      <c r="BK128" s="149">
        <f>ROUND(I128*H128,2)</f>
        <v>0</v>
      </c>
      <c r="BL128" s="17" t="s">
        <v>431</v>
      </c>
      <c r="BM128" s="148" t="s">
        <v>8022</v>
      </c>
    </row>
    <row r="129" spans="2:65" s="12" customFormat="1" ht="11.25">
      <c r="B129" s="150"/>
      <c r="D129" s="151" t="s">
        <v>442</v>
      </c>
      <c r="E129" s="152" t="s">
        <v>1</v>
      </c>
      <c r="F129" s="153" t="s">
        <v>8023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65" s="13" customFormat="1" ht="11.25">
      <c r="B130" s="157"/>
      <c r="D130" s="151" t="s">
        <v>442</v>
      </c>
      <c r="E130" s="158" t="s">
        <v>1</v>
      </c>
      <c r="F130" s="159" t="s">
        <v>8087</v>
      </c>
      <c r="H130" s="160">
        <v>4.9050000000000002</v>
      </c>
      <c r="I130" s="161"/>
      <c r="L130" s="157"/>
      <c r="M130" s="162"/>
      <c r="T130" s="163"/>
      <c r="AT130" s="158" t="s">
        <v>442</v>
      </c>
      <c r="AU130" s="158" t="s">
        <v>97</v>
      </c>
      <c r="AV130" s="13" t="s">
        <v>97</v>
      </c>
      <c r="AW130" s="13" t="s">
        <v>42</v>
      </c>
      <c r="AX130" s="13" t="s">
        <v>87</v>
      </c>
      <c r="AY130" s="158" t="s">
        <v>432</v>
      </c>
    </row>
    <row r="131" spans="2:65" s="14" customFormat="1" ht="11.25">
      <c r="B131" s="164"/>
      <c r="D131" s="151" t="s">
        <v>442</v>
      </c>
      <c r="E131" s="165" t="s">
        <v>5304</v>
      </c>
      <c r="F131" s="166" t="s">
        <v>449</v>
      </c>
      <c r="H131" s="167">
        <v>4.9050000000000002</v>
      </c>
      <c r="I131" s="168"/>
      <c r="L131" s="164"/>
      <c r="M131" s="169"/>
      <c r="T131" s="170"/>
      <c r="AT131" s="165" t="s">
        <v>442</v>
      </c>
      <c r="AU131" s="165" t="s">
        <v>97</v>
      </c>
      <c r="AV131" s="14" t="s">
        <v>431</v>
      </c>
      <c r="AW131" s="14" t="s">
        <v>42</v>
      </c>
      <c r="AX131" s="14" t="s">
        <v>95</v>
      </c>
      <c r="AY131" s="165" t="s">
        <v>432</v>
      </c>
    </row>
    <row r="132" spans="2:65" s="1" customFormat="1" ht="24.2" customHeight="1">
      <c r="B132" s="33"/>
      <c r="C132" s="137" t="s">
        <v>97</v>
      </c>
      <c r="D132" s="137" t="s">
        <v>435</v>
      </c>
      <c r="E132" s="138" t="s">
        <v>777</v>
      </c>
      <c r="F132" s="139" t="s">
        <v>778</v>
      </c>
      <c r="G132" s="140" t="s">
        <v>685</v>
      </c>
      <c r="H132" s="141">
        <v>4.9050000000000002</v>
      </c>
      <c r="I132" s="142"/>
      <c r="J132" s="143">
        <f>ROUND(I132*H132,2)</f>
        <v>0</v>
      </c>
      <c r="K132" s="139" t="s">
        <v>457</v>
      </c>
      <c r="L132" s="33"/>
      <c r="M132" s="144" t="s">
        <v>1</v>
      </c>
      <c r="N132" s="145" t="s">
        <v>52</v>
      </c>
      <c r="P132" s="146">
        <f>O132*H132</f>
        <v>0</v>
      </c>
      <c r="Q132" s="146">
        <v>0</v>
      </c>
      <c r="R132" s="146">
        <f>Q132*H132</f>
        <v>0</v>
      </c>
      <c r="S132" s="146">
        <v>0</v>
      </c>
      <c r="T132" s="147">
        <f>S132*H132</f>
        <v>0</v>
      </c>
      <c r="AR132" s="148" t="s">
        <v>431</v>
      </c>
      <c r="AT132" s="148" t="s">
        <v>435</v>
      </c>
      <c r="AU132" s="148" t="s">
        <v>97</v>
      </c>
      <c r="AY132" s="17" t="s">
        <v>432</v>
      </c>
      <c r="BE132" s="149">
        <f>IF(N132="základní",J132,0)</f>
        <v>0</v>
      </c>
      <c r="BF132" s="149">
        <f>IF(N132="snížená",J132,0)</f>
        <v>0</v>
      </c>
      <c r="BG132" s="149">
        <f>IF(N132="zákl. přenesená",J132,0)</f>
        <v>0</v>
      </c>
      <c r="BH132" s="149">
        <f>IF(N132="sníž. přenesená",J132,0)</f>
        <v>0</v>
      </c>
      <c r="BI132" s="149">
        <f>IF(N132="nulová",J132,0)</f>
        <v>0</v>
      </c>
      <c r="BJ132" s="17" t="s">
        <v>95</v>
      </c>
      <c r="BK132" s="149">
        <f>ROUND(I132*H132,2)</f>
        <v>0</v>
      </c>
      <c r="BL132" s="17" t="s">
        <v>431</v>
      </c>
      <c r="BM132" s="148" t="s">
        <v>8026</v>
      </c>
    </row>
    <row r="133" spans="2:65" s="13" customFormat="1" ht="11.25">
      <c r="B133" s="157"/>
      <c r="D133" s="151" t="s">
        <v>442</v>
      </c>
      <c r="E133" s="158" t="s">
        <v>1</v>
      </c>
      <c r="F133" s="159" t="s">
        <v>8088</v>
      </c>
      <c r="H133" s="160">
        <v>4.9050000000000002</v>
      </c>
      <c r="I133" s="161"/>
      <c r="L133" s="157"/>
      <c r="M133" s="162"/>
      <c r="T133" s="163"/>
      <c r="AT133" s="158" t="s">
        <v>442</v>
      </c>
      <c r="AU133" s="158" t="s">
        <v>97</v>
      </c>
      <c r="AV133" s="13" t="s">
        <v>97</v>
      </c>
      <c r="AW133" s="13" t="s">
        <v>42</v>
      </c>
      <c r="AX133" s="13" t="s">
        <v>95</v>
      </c>
      <c r="AY133" s="158" t="s">
        <v>432</v>
      </c>
    </row>
    <row r="134" spans="2:65" s="1" customFormat="1" ht="37.9" customHeight="1">
      <c r="B134" s="33"/>
      <c r="C134" s="137" t="s">
        <v>108</v>
      </c>
      <c r="D134" s="137" t="s">
        <v>435</v>
      </c>
      <c r="E134" s="138" t="s">
        <v>689</v>
      </c>
      <c r="F134" s="139" t="s">
        <v>690</v>
      </c>
      <c r="G134" s="140" t="s">
        <v>685</v>
      </c>
      <c r="H134" s="141">
        <v>4.9050000000000002</v>
      </c>
      <c r="I134" s="142"/>
      <c r="J134" s="143">
        <f>ROUND(I134*H134,2)</f>
        <v>0</v>
      </c>
      <c r="K134" s="139" t="s">
        <v>457</v>
      </c>
      <c r="L134" s="33"/>
      <c r="M134" s="144" t="s">
        <v>1</v>
      </c>
      <c r="N134" s="145" t="s">
        <v>52</v>
      </c>
      <c r="P134" s="146">
        <f>O134*H134</f>
        <v>0</v>
      </c>
      <c r="Q134" s="146">
        <v>0</v>
      </c>
      <c r="R134" s="146">
        <f>Q134*H134</f>
        <v>0</v>
      </c>
      <c r="S134" s="146">
        <v>0</v>
      </c>
      <c r="T134" s="147">
        <f>S134*H134</f>
        <v>0</v>
      </c>
      <c r="AR134" s="148" t="s">
        <v>431</v>
      </c>
      <c r="AT134" s="148" t="s">
        <v>435</v>
      </c>
      <c r="AU134" s="148" t="s">
        <v>97</v>
      </c>
      <c r="AY134" s="17" t="s">
        <v>432</v>
      </c>
      <c r="BE134" s="149">
        <f>IF(N134="základní",J134,0)</f>
        <v>0</v>
      </c>
      <c r="BF134" s="149">
        <f>IF(N134="snížená",J134,0)</f>
        <v>0</v>
      </c>
      <c r="BG134" s="149">
        <f>IF(N134="zákl. přenesená",J134,0)</f>
        <v>0</v>
      </c>
      <c r="BH134" s="149">
        <f>IF(N134="sníž. přenesená",J134,0)</f>
        <v>0</v>
      </c>
      <c r="BI134" s="149">
        <f>IF(N134="nulová",J134,0)</f>
        <v>0</v>
      </c>
      <c r="BJ134" s="17" t="s">
        <v>95</v>
      </c>
      <c r="BK134" s="149">
        <f>ROUND(I134*H134,2)</f>
        <v>0</v>
      </c>
      <c r="BL134" s="17" t="s">
        <v>431</v>
      </c>
      <c r="BM134" s="148" t="s">
        <v>8028</v>
      </c>
    </row>
    <row r="135" spans="2:65" s="1" customFormat="1" ht="24.2" customHeight="1">
      <c r="B135" s="33"/>
      <c r="C135" s="137" t="s">
        <v>431</v>
      </c>
      <c r="D135" s="137" t="s">
        <v>435</v>
      </c>
      <c r="E135" s="138" t="s">
        <v>3578</v>
      </c>
      <c r="F135" s="139" t="s">
        <v>3579</v>
      </c>
      <c r="G135" s="140" t="s">
        <v>510</v>
      </c>
      <c r="H135" s="141">
        <v>110.25</v>
      </c>
      <c r="I135" s="142"/>
      <c r="J135" s="143">
        <f>ROUND(I135*H135,2)</f>
        <v>0</v>
      </c>
      <c r="K135" s="139" t="s">
        <v>457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</v>
      </c>
      <c r="R135" s="146">
        <f>Q135*H135</f>
        <v>0</v>
      </c>
      <c r="S135" s="146">
        <v>0</v>
      </c>
      <c r="T135" s="147">
        <f>S135*H135</f>
        <v>0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8029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8089</v>
      </c>
      <c r="H136" s="160">
        <v>110.25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95</v>
      </c>
      <c r="AY136" s="158" t="s">
        <v>432</v>
      </c>
    </row>
    <row r="137" spans="2:65" s="11" customFormat="1" ht="22.9" customHeight="1">
      <c r="B137" s="125"/>
      <c r="D137" s="126" t="s">
        <v>86</v>
      </c>
      <c r="E137" s="135" t="s">
        <v>97</v>
      </c>
      <c r="F137" s="135" t="s">
        <v>5344</v>
      </c>
      <c r="I137" s="128"/>
      <c r="J137" s="136">
        <f>BK137</f>
        <v>0</v>
      </c>
      <c r="L137" s="125"/>
      <c r="M137" s="130"/>
      <c r="P137" s="131">
        <f>SUM(P138:P142)</f>
        <v>0</v>
      </c>
      <c r="R137" s="131">
        <f>SUM(R138:R142)</f>
        <v>113.44320000000002</v>
      </c>
      <c r="T137" s="132">
        <f>SUM(T138:T142)</f>
        <v>0</v>
      </c>
      <c r="AR137" s="126" t="s">
        <v>95</v>
      </c>
      <c r="AT137" s="133" t="s">
        <v>86</v>
      </c>
      <c r="AU137" s="133" t="s">
        <v>95</v>
      </c>
      <c r="AY137" s="126" t="s">
        <v>432</v>
      </c>
      <c r="BK137" s="134">
        <f>SUM(BK138:BK142)</f>
        <v>0</v>
      </c>
    </row>
    <row r="138" spans="2:65" s="1" customFormat="1" ht="16.5" customHeight="1">
      <c r="B138" s="33"/>
      <c r="C138" s="137" t="s">
        <v>452</v>
      </c>
      <c r="D138" s="137" t="s">
        <v>435</v>
      </c>
      <c r="E138" s="138" t="s">
        <v>8031</v>
      </c>
      <c r="F138" s="139" t="s">
        <v>8032</v>
      </c>
      <c r="G138" s="140" t="s">
        <v>685</v>
      </c>
      <c r="H138" s="141">
        <v>52.52</v>
      </c>
      <c r="I138" s="142"/>
      <c r="J138" s="143">
        <f>ROUND(I138*H138,2)</f>
        <v>0</v>
      </c>
      <c r="K138" s="139" t="s">
        <v>528</v>
      </c>
      <c r="L138" s="33"/>
      <c r="M138" s="144" t="s">
        <v>1</v>
      </c>
      <c r="N138" s="145" t="s">
        <v>52</v>
      </c>
      <c r="P138" s="146">
        <f>O138*H138</f>
        <v>0</v>
      </c>
      <c r="Q138" s="146">
        <v>2.16</v>
      </c>
      <c r="R138" s="146">
        <f>Q138*H138</f>
        <v>113.44320000000002</v>
      </c>
      <c r="S138" s="146">
        <v>0</v>
      </c>
      <c r="T138" s="147">
        <f>S138*H138</f>
        <v>0</v>
      </c>
      <c r="AR138" s="148" t="s">
        <v>431</v>
      </c>
      <c r="AT138" s="148" t="s">
        <v>435</v>
      </c>
      <c r="AU138" s="148" t="s">
        <v>97</v>
      </c>
      <c r="AY138" s="17" t="s">
        <v>432</v>
      </c>
      <c r="BE138" s="149">
        <f>IF(N138="základní",J138,0)</f>
        <v>0</v>
      </c>
      <c r="BF138" s="149">
        <f>IF(N138="snížená",J138,0)</f>
        <v>0</v>
      </c>
      <c r="BG138" s="149">
        <f>IF(N138="zákl. přenesená",J138,0)</f>
        <v>0</v>
      </c>
      <c r="BH138" s="149">
        <f>IF(N138="sníž. přenesená",J138,0)</f>
        <v>0</v>
      </c>
      <c r="BI138" s="149">
        <f>IF(N138="nulová",J138,0)</f>
        <v>0</v>
      </c>
      <c r="BJ138" s="17" t="s">
        <v>95</v>
      </c>
      <c r="BK138" s="149">
        <f>ROUND(I138*H138,2)</f>
        <v>0</v>
      </c>
      <c r="BL138" s="17" t="s">
        <v>431</v>
      </c>
      <c r="BM138" s="148" t="s">
        <v>8033</v>
      </c>
    </row>
    <row r="139" spans="2:65" s="12" customFormat="1" ht="11.25">
      <c r="B139" s="150"/>
      <c r="D139" s="151" t="s">
        <v>442</v>
      </c>
      <c r="E139" s="152" t="s">
        <v>1</v>
      </c>
      <c r="F139" s="153" t="s">
        <v>8090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8035</v>
      </c>
      <c r="H140" s="160">
        <v>8.0850000000000009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87</v>
      </c>
      <c r="AY140" s="158" t="s">
        <v>432</v>
      </c>
    </row>
    <row r="141" spans="2:65" s="13" customFormat="1" ht="22.5">
      <c r="B141" s="157"/>
      <c r="D141" s="151" t="s">
        <v>442</v>
      </c>
      <c r="E141" s="158" t="s">
        <v>1</v>
      </c>
      <c r="F141" s="159" t="s">
        <v>8091</v>
      </c>
      <c r="H141" s="160">
        <v>44.435000000000002</v>
      </c>
      <c r="I141" s="161"/>
      <c r="L141" s="157"/>
      <c r="M141" s="162"/>
      <c r="T141" s="163"/>
      <c r="AT141" s="158" t="s">
        <v>442</v>
      </c>
      <c r="AU141" s="158" t="s">
        <v>97</v>
      </c>
      <c r="AV141" s="13" t="s">
        <v>97</v>
      </c>
      <c r="AW141" s="13" t="s">
        <v>42</v>
      </c>
      <c r="AX141" s="13" t="s">
        <v>87</v>
      </c>
      <c r="AY141" s="158" t="s">
        <v>432</v>
      </c>
    </row>
    <row r="142" spans="2:65" s="14" customFormat="1" ht="11.25">
      <c r="B142" s="164"/>
      <c r="D142" s="151" t="s">
        <v>442</v>
      </c>
      <c r="E142" s="165" t="s">
        <v>1</v>
      </c>
      <c r="F142" s="166" t="s">
        <v>449</v>
      </c>
      <c r="H142" s="167">
        <v>52.52</v>
      </c>
      <c r="I142" s="168"/>
      <c r="L142" s="164"/>
      <c r="M142" s="169"/>
      <c r="T142" s="170"/>
      <c r="AT142" s="165" t="s">
        <v>442</v>
      </c>
      <c r="AU142" s="165" t="s">
        <v>97</v>
      </c>
      <c r="AV142" s="14" t="s">
        <v>431</v>
      </c>
      <c r="AW142" s="14" t="s">
        <v>42</v>
      </c>
      <c r="AX142" s="14" t="s">
        <v>95</v>
      </c>
      <c r="AY142" s="165" t="s">
        <v>432</v>
      </c>
    </row>
    <row r="143" spans="2:65" s="11" customFormat="1" ht="22.9" customHeight="1">
      <c r="B143" s="125"/>
      <c r="D143" s="126" t="s">
        <v>86</v>
      </c>
      <c r="E143" s="135" t="s">
        <v>483</v>
      </c>
      <c r="F143" s="135" t="s">
        <v>5127</v>
      </c>
      <c r="I143" s="128"/>
      <c r="J143" s="136">
        <f>BK143</f>
        <v>0</v>
      </c>
      <c r="L143" s="125"/>
      <c r="M143" s="130"/>
      <c r="P143" s="131">
        <f>SUM(P144:P152)</f>
        <v>0</v>
      </c>
      <c r="R143" s="131">
        <f>SUM(R144:R152)</f>
        <v>27.746925569999998</v>
      </c>
      <c r="T143" s="132">
        <f>SUM(T144:T152)</f>
        <v>0</v>
      </c>
      <c r="AR143" s="126" t="s">
        <v>95</v>
      </c>
      <c r="AT143" s="133" t="s">
        <v>86</v>
      </c>
      <c r="AU143" s="133" t="s">
        <v>95</v>
      </c>
      <c r="AY143" s="126" t="s">
        <v>432</v>
      </c>
      <c r="BK143" s="134">
        <f>SUM(BK144:BK152)</f>
        <v>0</v>
      </c>
    </row>
    <row r="144" spans="2:65" s="1" customFormat="1" ht="33" customHeight="1">
      <c r="B144" s="33"/>
      <c r="C144" s="137" t="s">
        <v>483</v>
      </c>
      <c r="D144" s="137" t="s">
        <v>435</v>
      </c>
      <c r="E144" s="138" t="s">
        <v>6525</v>
      </c>
      <c r="F144" s="139" t="s">
        <v>6526</v>
      </c>
      <c r="G144" s="140" t="s">
        <v>685</v>
      </c>
      <c r="H144" s="141">
        <v>11.025</v>
      </c>
      <c r="I144" s="142"/>
      <c r="J144" s="143">
        <f>ROUND(I144*H144,2)</f>
        <v>0</v>
      </c>
      <c r="K144" s="139" t="s">
        <v>457</v>
      </c>
      <c r="L144" s="33"/>
      <c r="M144" s="144" t="s">
        <v>1</v>
      </c>
      <c r="N144" s="145" t="s">
        <v>52</v>
      </c>
      <c r="P144" s="146">
        <f>O144*H144</f>
        <v>0</v>
      </c>
      <c r="Q144" s="146">
        <v>2.5018699999999998</v>
      </c>
      <c r="R144" s="146">
        <f>Q144*H144</f>
        <v>27.583116749999999</v>
      </c>
      <c r="S144" s="146">
        <v>0</v>
      </c>
      <c r="T144" s="147">
        <f>S144*H144</f>
        <v>0</v>
      </c>
      <c r="AR144" s="148" t="s">
        <v>431</v>
      </c>
      <c r="AT144" s="148" t="s">
        <v>435</v>
      </c>
      <c r="AU144" s="148" t="s">
        <v>97</v>
      </c>
      <c r="AY144" s="17" t="s">
        <v>432</v>
      </c>
      <c r="BE144" s="149">
        <f>IF(N144="základní",J144,0)</f>
        <v>0</v>
      </c>
      <c r="BF144" s="149">
        <f>IF(N144="snížená",J144,0)</f>
        <v>0</v>
      </c>
      <c r="BG144" s="149">
        <f>IF(N144="zákl. přenesená",J144,0)</f>
        <v>0</v>
      </c>
      <c r="BH144" s="149">
        <f>IF(N144="sníž. přenesená",J144,0)</f>
        <v>0</v>
      </c>
      <c r="BI144" s="149">
        <f>IF(N144="nulová",J144,0)</f>
        <v>0</v>
      </c>
      <c r="BJ144" s="17" t="s">
        <v>95</v>
      </c>
      <c r="BK144" s="149">
        <f>ROUND(I144*H144,2)</f>
        <v>0</v>
      </c>
      <c r="BL144" s="17" t="s">
        <v>431</v>
      </c>
      <c r="BM144" s="148" t="s">
        <v>8067</v>
      </c>
    </row>
    <row r="145" spans="2:65" s="12" customFormat="1" ht="11.25">
      <c r="B145" s="150"/>
      <c r="D145" s="151" t="s">
        <v>442</v>
      </c>
      <c r="E145" s="152" t="s">
        <v>1</v>
      </c>
      <c r="F145" s="153" t="s">
        <v>8092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3" customFormat="1" ht="11.25">
      <c r="B146" s="157"/>
      <c r="D146" s="151" t="s">
        <v>442</v>
      </c>
      <c r="E146" s="158" t="s">
        <v>1</v>
      </c>
      <c r="F146" s="159" t="s">
        <v>8093</v>
      </c>
      <c r="H146" s="160">
        <v>11.025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95</v>
      </c>
      <c r="AY146" s="158" t="s">
        <v>432</v>
      </c>
    </row>
    <row r="147" spans="2:65" s="1" customFormat="1" ht="16.5" customHeight="1">
      <c r="B147" s="33"/>
      <c r="C147" s="137" t="s">
        <v>489</v>
      </c>
      <c r="D147" s="137" t="s">
        <v>435</v>
      </c>
      <c r="E147" s="138" t="s">
        <v>8070</v>
      </c>
      <c r="F147" s="139" t="s">
        <v>8071</v>
      </c>
      <c r="G147" s="140" t="s">
        <v>510</v>
      </c>
      <c r="H147" s="141">
        <v>3.15</v>
      </c>
      <c r="I147" s="142"/>
      <c r="J147" s="143">
        <f>ROUND(I147*H147,2)</f>
        <v>0</v>
      </c>
      <c r="K147" s="139" t="s">
        <v>457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1.6070000000000001E-2</v>
      </c>
      <c r="R147" s="146">
        <f>Q147*H147</f>
        <v>5.0620499999999999E-2</v>
      </c>
      <c r="S147" s="146">
        <v>0</v>
      </c>
      <c r="T147" s="147">
        <f>S147*H147</f>
        <v>0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8072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8094</v>
      </c>
      <c r="H148" s="160">
        <v>3.15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95</v>
      </c>
      <c r="AY148" s="158" t="s">
        <v>432</v>
      </c>
    </row>
    <row r="149" spans="2:65" s="1" customFormat="1" ht="16.5" customHeight="1">
      <c r="B149" s="33"/>
      <c r="C149" s="137" t="s">
        <v>500</v>
      </c>
      <c r="D149" s="137" t="s">
        <v>435</v>
      </c>
      <c r="E149" s="138" t="s">
        <v>8074</v>
      </c>
      <c r="F149" s="139" t="s">
        <v>8075</v>
      </c>
      <c r="G149" s="140" t="s">
        <v>510</v>
      </c>
      <c r="H149" s="141">
        <v>3.15</v>
      </c>
      <c r="I149" s="142"/>
      <c r="J149" s="143">
        <f>ROUND(I149*H149,2)</f>
        <v>0</v>
      </c>
      <c r="K149" s="139" t="s">
        <v>457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0</v>
      </c>
      <c r="T149" s="147">
        <f>S149*H149</f>
        <v>0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8076</v>
      </c>
    </row>
    <row r="150" spans="2:65" s="1" customFormat="1" ht="16.5" customHeight="1">
      <c r="B150" s="33"/>
      <c r="C150" s="137" t="s">
        <v>507</v>
      </c>
      <c r="D150" s="137" t="s">
        <v>435</v>
      </c>
      <c r="E150" s="138" t="s">
        <v>8077</v>
      </c>
      <c r="F150" s="139" t="s">
        <v>8078</v>
      </c>
      <c r="G150" s="140" t="s">
        <v>510</v>
      </c>
      <c r="H150" s="141">
        <v>6.3840000000000003</v>
      </c>
      <c r="I150" s="142"/>
      <c r="J150" s="143">
        <f>ROUND(I150*H150,2)</f>
        <v>0</v>
      </c>
      <c r="K150" s="139" t="s">
        <v>457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1.7729999999999999E-2</v>
      </c>
      <c r="R150" s="146">
        <f>Q150*H150</f>
        <v>0.11318832</v>
      </c>
      <c r="S150" s="146">
        <v>0</v>
      </c>
      <c r="T150" s="147">
        <f>S150*H150</f>
        <v>0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8079</v>
      </c>
    </row>
    <row r="151" spans="2:65" s="13" customFormat="1" ht="11.25">
      <c r="B151" s="157"/>
      <c r="D151" s="151" t="s">
        <v>442</v>
      </c>
      <c r="E151" s="158" t="s">
        <v>1</v>
      </c>
      <c r="F151" s="159" t="s">
        <v>8095</v>
      </c>
      <c r="H151" s="160">
        <v>6.3840000000000003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95</v>
      </c>
      <c r="AY151" s="158" t="s">
        <v>432</v>
      </c>
    </row>
    <row r="152" spans="2:65" s="1" customFormat="1" ht="21.75" customHeight="1">
      <c r="B152" s="33"/>
      <c r="C152" s="137" t="s">
        <v>140</v>
      </c>
      <c r="D152" s="137" t="s">
        <v>435</v>
      </c>
      <c r="E152" s="138" t="s">
        <v>8081</v>
      </c>
      <c r="F152" s="139" t="s">
        <v>8082</v>
      </c>
      <c r="G152" s="140" t="s">
        <v>510</v>
      </c>
      <c r="H152" s="141">
        <v>6.3840000000000003</v>
      </c>
      <c r="I152" s="142"/>
      <c r="J152" s="143">
        <f>ROUND(I152*H152,2)</f>
        <v>0</v>
      </c>
      <c r="K152" s="139" t="s">
        <v>457</v>
      </c>
      <c r="L152" s="33"/>
      <c r="M152" s="144" t="s">
        <v>1</v>
      </c>
      <c r="N152" s="145" t="s">
        <v>52</v>
      </c>
      <c r="P152" s="146">
        <f>O152*H152</f>
        <v>0</v>
      </c>
      <c r="Q152" s="146">
        <v>0</v>
      </c>
      <c r="R152" s="146">
        <f>Q152*H152</f>
        <v>0</v>
      </c>
      <c r="S152" s="146">
        <v>0</v>
      </c>
      <c r="T152" s="147">
        <f>S152*H152</f>
        <v>0</v>
      </c>
      <c r="AR152" s="148" t="s">
        <v>431</v>
      </c>
      <c r="AT152" s="148" t="s">
        <v>435</v>
      </c>
      <c r="AU152" s="148" t="s">
        <v>97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431</v>
      </c>
      <c r="BM152" s="148" t="s">
        <v>8083</v>
      </c>
    </row>
    <row r="153" spans="2:65" s="11" customFormat="1" ht="22.9" customHeight="1">
      <c r="B153" s="125"/>
      <c r="D153" s="126" t="s">
        <v>86</v>
      </c>
      <c r="E153" s="135" t="s">
        <v>924</v>
      </c>
      <c r="F153" s="135" t="s">
        <v>925</v>
      </c>
      <c r="I153" s="128"/>
      <c r="J153" s="136">
        <f>BK153</f>
        <v>0</v>
      </c>
      <c r="L153" s="125"/>
      <c r="M153" s="130"/>
      <c r="P153" s="131">
        <f>P154</f>
        <v>0</v>
      </c>
      <c r="R153" s="131">
        <f>R154</f>
        <v>0</v>
      </c>
      <c r="T153" s="132">
        <f>T154</f>
        <v>0</v>
      </c>
      <c r="AR153" s="126" t="s">
        <v>95</v>
      </c>
      <c r="AT153" s="133" t="s">
        <v>86</v>
      </c>
      <c r="AU153" s="133" t="s">
        <v>95</v>
      </c>
      <c r="AY153" s="126" t="s">
        <v>432</v>
      </c>
      <c r="BK153" s="134">
        <f>BK154</f>
        <v>0</v>
      </c>
    </row>
    <row r="154" spans="2:65" s="1" customFormat="1" ht="24.2" customHeight="1">
      <c r="B154" s="33"/>
      <c r="C154" s="137" t="s">
        <v>194</v>
      </c>
      <c r="D154" s="137" t="s">
        <v>435</v>
      </c>
      <c r="E154" s="138" t="s">
        <v>7974</v>
      </c>
      <c r="F154" s="139" t="s">
        <v>7975</v>
      </c>
      <c r="G154" s="140" t="s">
        <v>743</v>
      </c>
      <c r="H154" s="141">
        <v>141.19</v>
      </c>
      <c r="I154" s="142"/>
      <c r="J154" s="143">
        <f>ROUND(I154*H154,2)</f>
        <v>0</v>
      </c>
      <c r="K154" s="139" t="s">
        <v>457</v>
      </c>
      <c r="L154" s="33"/>
      <c r="M154" s="178" t="s">
        <v>1</v>
      </c>
      <c r="N154" s="179" t="s">
        <v>52</v>
      </c>
      <c r="O154" s="180"/>
      <c r="P154" s="181">
        <f>O154*H154</f>
        <v>0</v>
      </c>
      <c r="Q154" s="181">
        <v>0</v>
      </c>
      <c r="R154" s="181">
        <f>Q154*H154</f>
        <v>0</v>
      </c>
      <c r="S154" s="181">
        <v>0</v>
      </c>
      <c r="T154" s="182">
        <f>S154*H154</f>
        <v>0</v>
      </c>
      <c r="AR154" s="148" t="s">
        <v>431</v>
      </c>
      <c r="AT154" s="148" t="s">
        <v>435</v>
      </c>
      <c r="AU154" s="148" t="s">
        <v>97</v>
      </c>
      <c r="AY154" s="17" t="s">
        <v>432</v>
      </c>
      <c r="BE154" s="149">
        <f>IF(N154="základní",J154,0)</f>
        <v>0</v>
      </c>
      <c r="BF154" s="149">
        <f>IF(N154="snížená",J154,0)</f>
        <v>0</v>
      </c>
      <c r="BG154" s="149">
        <f>IF(N154="zákl. přenesená",J154,0)</f>
        <v>0</v>
      </c>
      <c r="BH154" s="149">
        <f>IF(N154="sníž. přenesená",J154,0)</f>
        <v>0</v>
      </c>
      <c r="BI154" s="149">
        <f>IF(N154="nulová",J154,0)</f>
        <v>0</v>
      </c>
      <c r="BJ154" s="17" t="s">
        <v>95</v>
      </c>
      <c r="BK154" s="149">
        <f>ROUND(I154*H154,2)</f>
        <v>0</v>
      </c>
      <c r="BL154" s="17" t="s">
        <v>431</v>
      </c>
      <c r="BM154" s="148" t="s">
        <v>8084</v>
      </c>
    </row>
    <row r="155" spans="2:65" s="1" customFormat="1" ht="6.95" customHeight="1">
      <c r="B155" s="45"/>
      <c r="C155" s="46"/>
      <c r="D155" s="46"/>
      <c r="E155" s="46"/>
      <c r="F155" s="46"/>
      <c r="G155" s="46"/>
      <c r="H155" s="46"/>
      <c r="I155" s="46"/>
      <c r="J155" s="46"/>
      <c r="K155" s="46"/>
      <c r="L155" s="33"/>
    </row>
  </sheetData>
  <sheetProtection algorithmName="SHA-512" hashValue="ZT5OY88a8WCUBL6ANgoIMl9m5gbB1r8K74F5OLmsXEKkGPp+Rr8S4x9vZaiZUCqIhFwpyUGsUO1I1BABOJQI1w==" saltValue="qk9J+pgyrpvY9aP89XdGYa7H7Pm8WRbKZR2hbylWJQmPR/c8/lKqX5ObuiMx0sVIhQ3u4drpBa6uzpMCrVA6RA==" spinCount="100000" sheet="1" objects="1" scenarios="1" formatColumns="0" formatRows="0" autoFilter="0"/>
  <autoFilter ref="C124:K154" xr:uid="{00000000-0009-0000-0000-000030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theme="9" tint="0.59999389629810485"/>
    <pageSetUpPr fitToPage="1"/>
  </sheetPr>
  <dimension ref="B2:BM27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280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7809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8096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268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ROUND(J125,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ROUND((SUM(BE125:BE270)),  2)</f>
        <v>0</v>
      </c>
      <c r="I35" s="97">
        <v>0.21</v>
      </c>
      <c r="J35" s="87">
        <f>ROUND(((SUM(BE125:BE270))*I35),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ROUND((SUM(BF125:BF270)),  2)</f>
        <v>0</v>
      </c>
      <c r="I36" s="97">
        <v>0.12</v>
      </c>
      <c r="J36" s="87">
        <f>ROUND(((SUM(BF125:BF270))*I36),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ROUND((SUM(BG125:BG270)),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ROUND((SUM(BH125:BH270)),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ROUND((SUM(BI125:BI270)),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7809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 xml:space="preserve">21.D - KAŠNA - TECHNOLOGIE 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J125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8097</v>
      </c>
      <c r="E99" s="111"/>
      <c r="F99" s="111"/>
      <c r="G99" s="111"/>
      <c r="H99" s="111"/>
      <c r="I99" s="111"/>
      <c r="J99" s="112">
        <f>J126</f>
        <v>0</v>
      </c>
      <c r="L99" s="109"/>
    </row>
    <row r="100" spans="2:47" s="8" customFormat="1" ht="24.95" customHeight="1">
      <c r="B100" s="109"/>
      <c r="D100" s="110" t="s">
        <v>8098</v>
      </c>
      <c r="E100" s="111"/>
      <c r="F100" s="111"/>
      <c r="G100" s="111"/>
      <c r="H100" s="111"/>
      <c r="I100" s="111"/>
      <c r="J100" s="112">
        <f>J131</f>
        <v>0</v>
      </c>
      <c r="L100" s="109"/>
    </row>
    <row r="101" spans="2:47" s="8" customFormat="1" ht="24.95" customHeight="1">
      <c r="B101" s="109"/>
      <c r="D101" s="110" t="s">
        <v>8099</v>
      </c>
      <c r="E101" s="111"/>
      <c r="F101" s="111"/>
      <c r="G101" s="111"/>
      <c r="H101" s="111"/>
      <c r="I101" s="111"/>
      <c r="J101" s="112">
        <f>J153</f>
        <v>0</v>
      </c>
      <c r="L101" s="109"/>
    </row>
    <row r="102" spans="2:47" s="8" customFormat="1" ht="24.95" customHeight="1">
      <c r="B102" s="109"/>
      <c r="D102" s="110" t="s">
        <v>8100</v>
      </c>
      <c r="E102" s="111"/>
      <c r="F102" s="111"/>
      <c r="G102" s="111"/>
      <c r="H102" s="111"/>
      <c r="I102" s="111"/>
      <c r="J102" s="112">
        <f>J172</f>
        <v>0</v>
      </c>
      <c r="L102" s="109"/>
    </row>
    <row r="103" spans="2:47" s="8" customFormat="1" ht="24.95" customHeight="1">
      <c r="B103" s="109"/>
      <c r="D103" s="110" t="s">
        <v>8101</v>
      </c>
      <c r="E103" s="111"/>
      <c r="F103" s="111"/>
      <c r="G103" s="111"/>
      <c r="H103" s="111"/>
      <c r="I103" s="111"/>
      <c r="J103" s="112">
        <f>J177</f>
        <v>0</v>
      </c>
      <c r="L103" s="109"/>
    </row>
    <row r="104" spans="2:47" s="1" customFormat="1" ht="21.75" customHeight="1">
      <c r="B104" s="33"/>
      <c r="L104" s="33"/>
    </row>
    <row r="105" spans="2:47" s="1" customFormat="1" ht="6.95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33"/>
    </row>
    <row r="109" spans="2:47" s="1" customFormat="1" ht="6.95" customHeight="1"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33"/>
    </row>
    <row r="110" spans="2:47" s="1" customFormat="1" ht="24.95" customHeight="1">
      <c r="B110" s="33"/>
      <c r="C110" s="21" t="s">
        <v>416</v>
      </c>
      <c r="L110" s="33"/>
    </row>
    <row r="111" spans="2:47" s="1" customFormat="1" ht="6.95" customHeight="1">
      <c r="B111" s="33"/>
      <c r="L111" s="33"/>
    </row>
    <row r="112" spans="2:47" s="1" customFormat="1" ht="12" customHeight="1">
      <c r="B112" s="33"/>
      <c r="C112" s="27" t="s">
        <v>16</v>
      </c>
      <c r="L112" s="33"/>
    </row>
    <row r="113" spans="2:65" s="1" customFormat="1" ht="16.5" customHeight="1">
      <c r="B113" s="33"/>
      <c r="E113" s="246" t="str">
        <f>E7</f>
        <v>OBNOVA PARKU NA MÍROVÉM NÁMĚSTÍ V HODONÍNĚ</v>
      </c>
      <c r="F113" s="247"/>
      <c r="G113" s="247"/>
      <c r="H113" s="247"/>
      <c r="L113" s="33"/>
    </row>
    <row r="114" spans="2:65" ht="12" customHeight="1">
      <c r="B114" s="20"/>
      <c r="C114" s="27" t="s">
        <v>395</v>
      </c>
      <c r="L114" s="20"/>
    </row>
    <row r="115" spans="2:65" s="1" customFormat="1" ht="16.5" customHeight="1">
      <c r="B115" s="33"/>
      <c r="E115" s="246" t="s">
        <v>7809</v>
      </c>
      <c r="F115" s="248"/>
      <c r="G115" s="248"/>
      <c r="H115" s="248"/>
      <c r="L115" s="33"/>
    </row>
    <row r="116" spans="2:65" s="1" customFormat="1" ht="12" customHeight="1">
      <c r="B116" s="33"/>
      <c r="C116" s="27" t="s">
        <v>637</v>
      </c>
      <c r="L116" s="33"/>
    </row>
    <row r="117" spans="2:65" s="1" customFormat="1" ht="16.5" customHeight="1">
      <c r="B117" s="33"/>
      <c r="E117" s="227" t="str">
        <f>E11</f>
        <v xml:space="preserve">21.D - KAŠNA - TECHNOLOGIE </v>
      </c>
      <c r="F117" s="248"/>
      <c r="G117" s="248"/>
      <c r="H117" s="248"/>
      <c r="L117" s="33"/>
    </row>
    <row r="118" spans="2:65" s="1" customFormat="1" ht="6.95" customHeight="1">
      <c r="B118" s="33"/>
      <c r="L118" s="33"/>
    </row>
    <row r="119" spans="2:65" s="1" customFormat="1" ht="12" customHeight="1">
      <c r="B119" s="33"/>
      <c r="C119" s="27" t="s">
        <v>22</v>
      </c>
      <c r="F119" s="25" t="str">
        <f>F14</f>
        <v xml:space="preserve">HODONÍN </v>
      </c>
      <c r="I119" s="27" t="s">
        <v>24</v>
      </c>
      <c r="J119" s="53" t="str">
        <f>IF(J14="","",J14)</f>
        <v>25. 10. 2024</v>
      </c>
      <c r="L119" s="33"/>
    </row>
    <row r="120" spans="2:65" s="1" customFormat="1" ht="6.95" customHeight="1">
      <c r="B120" s="33"/>
      <c r="L120" s="33"/>
    </row>
    <row r="121" spans="2:65" s="1" customFormat="1" ht="40.15" customHeight="1">
      <c r="B121" s="33"/>
      <c r="C121" s="27" t="s">
        <v>30</v>
      </c>
      <c r="F121" s="25" t="str">
        <f>E17</f>
        <v>Město Hodonín, Masyrykovo nám.53/1, Hodonín 695 35</v>
      </c>
      <c r="I121" s="27" t="s">
        <v>38</v>
      </c>
      <c r="J121" s="31" t="str">
        <f>E23</f>
        <v>MAAUS  s.r.o., Gorkého 51/1, Brno 602 00</v>
      </c>
      <c r="L121" s="33"/>
    </row>
    <row r="122" spans="2:65" s="1" customFormat="1" ht="15.2" customHeight="1">
      <c r="B122" s="33"/>
      <c r="C122" s="27" t="s">
        <v>36</v>
      </c>
      <c r="F122" s="25" t="str">
        <f>IF(E20="","",E20)</f>
        <v>Vyplň údaj</v>
      </c>
      <c r="I122" s="27" t="s">
        <v>43</v>
      </c>
      <c r="J122" s="31" t="str">
        <f>E26</f>
        <v xml:space="preserve"> </v>
      </c>
      <c r="L122" s="33"/>
    </row>
    <row r="123" spans="2:65" s="1" customFormat="1" ht="10.35" customHeight="1">
      <c r="B123" s="33"/>
      <c r="L123" s="33"/>
    </row>
    <row r="124" spans="2:65" s="10" customFormat="1" ht="29.25" customHeight="1">
      <c r="B124" s="117"/>
      <c r="C124" s="118" t="s">
        <v>417</v>
      </c>
      <c r="D124" s="119" t="s">
        <v>72</v>
      </c>
      <c r="E124" s="119" t="s">
        <v>68</v>
      </c>
      <c r="F124" s="119" t="s">
        <v>69</v>
      </c>
      <c r="G124" s="119" t="s">
        <v>418</v>
      </c>
      <c r="H124" s="119" t="s">
        <v>419</v>
      </c>
      <c r="I124" s="119" t="s">
        <v>420</v>
      </c>
      <c r="J124" s="119" t="s">
        <v>402</v>
      </c>
      <c r="K124" s="120" t="s">
        <v>421</v>
      </c>
      <c r="L124" s="117"/>
      <c r="M124" s="60" t="s">
        <v>1</v>
      </c>
      <c r="N124" s="61" t="s">
        <v>51</v>
      </c>
      <c r="O124" s="61" t="s">
        <v>422</v>
      </c>
      <c r="P124" s="61" t="s">
        <v>423</v>
      </c>
      <c r="Q124" s="61" t="s">
        <v>424</v>
      </c>
      <c r="R124" s="61" t="s">
        <v>425</v>
      </c>
      <c r="S124" s="61" t="s">
        <v>426</v>
      </c>
      <c r="T124" s="62" t="s">
        <v>427</v>
      </c>
    </row>
    <row r="125" spans="2:65" s="1" customFormat="1" ht="22.9" customHeight="1">
      <c r="B125" s="33"/>
      <c r="C125" s="65" t="s">
        <v>428</v>
      </c>
      <c r="J125" s="121">
        <f>BK125</f>
        <v>0</v>
      </c>
      <c r="L125" s="33"/>
      <c r="M125" s="63"/>
      <c r="N125" s="54"/>
      <c r="O125" s="54"/>
      <c r="P125" s="122">
        <f>P126+P131+P153+P172+P177</f>
        <v>0</v>
      </c>
      <c r="Q125" s="54"/>
      <c r="R125" s="122">
        <f>R126+R131+R153+R172+R177</f>
        <v>0</v>
      </c>
      <c r="S125" s="54"/>
      <c r="T125" s="123">
        <f>T126+T131+T153+T172+T177</f>
        <v>0</v>
      </c>
      <c r="AT125" s="17" t="s">
        <v>86</v>
      </c>
      <c r="AU125" s="17" t="s">
        <v>404</v>
      </c>
      <c r="BK125" s="124">
        <f>BK126+BK131+BK153+BK172+BK177</f>
        <v>0</v>
      </c>
    </row>
    <row r="126" spans="2:65" s="11" customFormat="1" ht="25.9" customHeight="1">
      <c r="B126" s="125"/>
      <c r="D126" s="126" t="s">
        <v>86</v>
      </c>
      <c r="E126" s="127" t="s">
        <v>97</v>
      </c>
      <c r="F126" s="127" t="s">
        <v>8102</v>
      </c>
      <c r="I126" s="128"/>
      <c r="J126" s="129">
        <f>BK126</f>
        <v>0</v>
      </c>
      <c r="L126" s="125"/>
      <c r="M126" s="130"/>
      <c r="P126" s="131">
        <f>SUM(P127:P130)</f>
        <v>0</v>
      </c>
      <c r="R126" s="131">
        <f>SUM(R127:R130)</f>
        <v>0</v>
      </c>
      <c r="T126" s="132">
        <f>SUM(T127:T130)</f>
        <v>0</v>
      </c>
      <c r="AR126" s="126" t="s">
        <v>95</v>
      </c>
      <c r="AT126" s="133" t="s">
        <v>86</v>
      </c>
      <c r="AU126" s="133" t="s">
        <v>87</v>
      </c>
      <c r="AY126" s="126" t="s">
        <v>432</v>
      </c>
      <c r="BK126" s="134">
        <f>SUM(BK127:BK130)</f>
        <v>0</v>
      </c>
    </row>
    <row r="127" spans="2:65" s="1" customFormat="1" ht="16.5" customHeight="1">
      <c r="B127" s="33"/>
      <c r="C127" s="137" t="s">
        <v>95</v>
      </c>
      <c r="D127" s="137" t="s">
        <v>435</v>
      </c>
      <c r="E127" s="138" t="s">
        <v>8103</v>
      </c>
      <c r="F127" s="139" t="s">
        <v>8104</v>
      </c>
      <c r="G127" s="140" t="s">
        <v>685</v>
      </c>
      <c r="H127" s="141">
        <v>2.645</v>
      </c>
      <c r="I127" s="142"/>
      <c r="J127" s="143">
        <f>ROUND(I127*H127,2)</f>
        <v>0</v>
      </c>
      <c r="K127" s="139" t="s">
        <v>528</v>
      </c>
      <c r="L127" s="33"/>
      <c r="M127" s="144" t="s">
        <v>1</v>
      </c>
      <c r="N127" s="145" t="s">
        <v>52</v>
      </c>
      <c r="P127" s="146">
        <f>O127*H127</f>
        <v>0</v>
      </c>
      <c r="Q127" s="146">
        <v>0</v>
      </c>
      <c r="R127" s="146">
        <f>Q127*H127</f>
        <v>0</v>
      </c>
      <c r="S127" s="146">
        <v>0</v>
      </c>
      <c r="T127" s="147">
        <f>S127*H127</f>
        <v>0</v>
      </c>
      <c r="AR127" s="148" t="s">
        <v>1218</v>
      </c>
      <c r="AT127" s="148" t="s">
        <v>435</v>
      </c>
      <c r="AU127" s="148" t="s">
        <v>95</v>
      </c>
      <c r="AY127" s="17" t="s">
        <v>432</v>
      </c>
      <c r="BE127" s="149">
        <f>IF(N127="základní",J127,0)</f>
        <v>0</v>
      </c>
      <c r="BF127" s="149">
        <f>IF(N127="snížená",J127,0)</f>
        <v>0</v>
      </c>
      <c r="BG127" s="149">
        <f>IF(N127="zákl. přenesená",J127,0)</f>
        <v>0</v>
      </c>
      <c r="BH127" s="149">
        <f>IF(N127="sníž. přenesená",J127,0)</f>
        <v>0</v>
      </c>
      <c r="BI127" s="149">
        <f>IF(N127="nulová",J127,0)</f>
        <v>0</v>
      </c>
      <c r="BJ127" s="17" t="s">
        <v>95</v>
      </c>
      <c r="BK127" s="149">
        <f>ROUND(I127*H127,2)</f>
        <v>0</v>
      </c>
      <c r="BL127" s="17" t="s">
        <v>1218</v>
      </c>
      <c r="BM127" s="148" t="s">
        <v>8105</v>
      </c>
    </row>
    <row r="128" spans="2:65" s="13" customFormat="1" ht="11.25">
      <c r="B128" s="157"/>
      <c r="D128" s="151" t="s">
        <v>442</v>
      </c>
      <c r="E128" s="158" t="s">
        <v>1</v>
      </c>
      <c r="F128" s="159" t="s">
        <v>8106</v>
      </c>
      <c r="H128" s="160">
        <v>1.196</v>
      </c>
      <c r="I128" s="161"/>
      <c r="L128" s="157"/>
      <c r="M128" s="162"/>
      <c r="T128" s="163"/>
      <c r="AT128" s="158" t="s">
        <v>442</v>
      </c>
      <c r="AU128" s="158" t="s">
        <v>95</v>
      </c>
      <c r="AV128" s="13" t="s">
        <v>97</v>
      </c>
      <c r="AW128" s="13" t="s">
        <v>42</v>
      </c>
      <c r="AX128" s="13" t="s">
        <v>87</v>
      </c>
      <c r="AY128" s="158" t="s">
        <v>432</v>
      </c>
    </row>
    <row r="129" spans="2:65" s="13" customFormat="1" ht="11.25">
      <c r="B129" s="157"/>
      <c r="D129" s="151" t="s">
        <v>442</v>
      </c>
      <c r="E129" s="158" t="s">
        <v>1</v>
      </c>
      <c r="F129" s="159" t="s">
        <v>8107</v>
      </c>
      <c r="H129" s="160">
        <v>1.4490000000000001</v>
      </c>
      <c r="I129" s="161"/>
      <c r="L129" s="157"/>
      <c r="M129" s="162"/>
      <c r="T129" s="163"/>
      <c r="AT129" s="158" t="s">
        <v>442</v>
      </c>
      <c r="AU129" s="158" t="s">
        <v>95</v>
      </c>
      <c r="AV129" s="13" t="s">
        <v>97</v>
      </c>
      <c r="AW129" s="13" t="s">
        <v>42</v>
      </c>
      <c r="AX129" s="13" t="s">
        <v>87</v>
      </c>
      <c r="AY129" s="158" t="s">
        <v>432</v>
      </c>
    </row>
    <row r="130" spans="2:65" s="14" customFormat="1" ht="11.25">
      <c r="B130" s="164"/>
      <c r="D130" s="151" t="s">
        <v>442</v>
      </c>
      <c r="E130" s="165" t="s">
        <v>1</v>
      </c>
      <c r="F130" s="166" t="s">
        <v>449</v>
      </c>
      <c r="H130" s="167">
        <v>2.645</v>
      </c>
      <c r="I130" s="168"/>
      <c r="L130" s="164"/>
      <c r="M130" s="169"/>
      <c r="T130" s="170"/>
      <c r="AT130" s="165" t="s">
        <v>442</v>
      </c>
      <c r="AU130" s="165" t="s">
        <v>95</v>
      </c>
      <c r="AV130" s="14" t="s">
        <v>431</v>
      </c>
      <c r="AW130" s="14" t="s">
        <v>42</v>
      </c>
      <c r="AX130" s="14" t="s">
        <v>95</v>
      </c>
      <c r="AY130" s="165" t="s">
        <v>432</v>
      </c>
    </row>
    <row r="131" spans="2:65" s="11" customFormat="1" ht="25.9" customHeight="1">
      <c r="B131" s="125"/>
      <c r="D131" s="126" t="s">
        <v>86</v>
      </c>
      <c r="E131" s="127" t="s">
        <v>108</v>
      </c>
      <c r="F131" s="127" t="s">
        <v>5558</v>
      </c>
      <c r="I131" s="128"/>
      <c r="J131" s="129">
        <f>BK131</f>
        <v>0</v>
      </c>
      <c r="L131" s="125"/>
      <c r="M131" s="130"/>
      <c r="P131" s="131">
        <f>SUM(P132:P152)</f>
        <v>0</v>
      </c>
      <c r="R131" s="131">
        <f>SUM(R132:R152)</f>
        <v>0</v>
      </c>
      <c r="T131" s="132">
        <f>SUM(T132:T152)</f>
        <v>0</v>
      </c>
      <c r="AR131" s="126" t="s">
        <v>95</v>
      </c>
      <c r="AT131" s="133" t="s">
        <v>86</v>
      </c>
      <c r="AU131" s="133" t="s">
        <v>87</v>
      </c>
      <c r="AY131" s="126" t="s">
        <v>432</v>
      </c>
      <c r="BK131" s="134">
        <f>SUM(BK132:BK152)</f>
        <v>0</v>
      </c>
    </row>
    <row r="132" spans="2:65" s="1" customFormat="1" ht="16.5" customHeight="1">
      <c r="B132" s="33"/>
      <c r="C132" s="137" t="s">
        <v>97</v>
      </c>
      <c r="D132" s="137" t="s">
        <v>435</v>
      </c>
      <c r="E132" s="138" t="s">
        <v>8108</v>
      </c>
      <c r="F132" s="139" t="s">
        <v>8109</v>
      </c>
      <c r="G132" s="140" t="s">
        <v>685</v>
      </c>
      <c r="H132" s="141">
        <v>10.503</v>
      </c>
      <c r="I132" s="142"/>
      <c r="J132" s="143">
        <f>ROUND(I132*H132,2)</f>
        <v>0</v>
      </c>
      <c r="K132" s="139" t="s">
        <v>528</v>
      </c>
      <c r="L132" s="33"/>
      <c r="M132" s="144" t="s">
        <v>1</v>
      </c>
      <c r="N132" s="145" t="s">
        <v>52</v>
      </c>
      <c r="P132" s="146">
        <f>O132*H132</f>
        <v>0</v>
      </c>
      <c r="Q132" s="146">
        <v>0</v>
      </c>
      <c r="R132" s="146">
        <f>Q132*H132</f>
        <v>0</v>
      </c>
      <c r="S132" s="146">
        <v>0</v>
      </c>
      <c r="T132" s="147">
        <f>S132*H132</f>
        <v>0</v>
      </c>
      <c r="AR132" s="148" t="s">
        <v>1218</v>
      </c>
      <c r="AT132" s="148" t="s">
        <v>435</v>
      </c>
      <c r="AU132" s="148" t="s">
        <v>95</v>
      </c>
      <c r="AY132" s="17" t="s">
        <v>432</v>
      </c>
      <c r="BE132" s="149">
        <f>IF(N132="základní",J132,0)</f>
        <v>0</v>
      </c>
      <c r="BF132" s="149">
        <f>IF(N132="snížená",J132,0)</f>
        <v>0</v>
      </c>
      <c r="BG132" s="149">
        <f>IF(N132="zákl. přenesená",J132,0)</f>
        <v>0</v>
      </c>
      <c r="BH132" s="149">
        <f>IF(N132="sníž. přenesená",J132,0)</f>
        <v>0</v>
      </c>
      <c r="BI132" s="149">
        <f>IF(N132="nulová",J132,0)</f>
        <v>0</v>
      </c>
      <c r="BJ132" s="17" t="s">
        <v>95</v>
      </c>
      <c r="BK132" s="149">
        <f>ROUND(I132*H132,2)</f>
        <v>0</v>
      </c>
      <c r="BL132" s="17" t="s">
        <v>1218</v>
      </c>
      <c r="BM132" s="148" t="s">
        <v>8110</v>
      </c>
    </row>
    <row r="133" spans="2:65" s="13" customFormat="1" ht="11.25">
      <c r="B133" s="157"/>
      <c r="D133" s="151" t="s">
        <v>442</v>
      </c>
      <c r="E133" s="158" t="s">
        <v>1</v>
      </c>
      <c r="F133" s="159" t="s">
        <v>8111</v>
      </c>
      <c r="H133" s="160">
        <v>2.6739999999999999</v>
      </c>
      <c r="I133" s="161"/>
      <c r="L133" s="157"/>
      <c r="M133" s="162"/>
      <c r="T133" s="163"/>
      <c r="AT133" s="158" t="s">
        <v>442</v>
      </c>
      <c r="AU133" s="158" t="s">
        <v>95</v>
      </c>
      <c r="AV133" s="13" t="s">
        <v>97</v>
      </c>
      <c r="AW133" s="13" t="s">
        <v>42</v>
      </c>
      <c r="AX133" s="13" t="s">
        <v>87</v>
      </c>
      <c r="AY133" s="158" t="s">
        <v>432</v>
      </c>
    </row>
    <row r="134" spans="2:65" s="13" customFormat="1" ht="11.25">
      <c r="B134" s="157"/>
      <c r="D134" s="151" t="s">
        <v>442</v>
      </c>
      <c r="E134" s="158" t="s">
        <v>1</v>
      </c>
      <c r="F134" s="159" t="s">
        <v>8112</v>
      </c>
      <c r="H134" s="160">
        <v>5.375</v>
      </c>
      <c r="I134" s="161"/>
      <c r="L134" s="157"/>
      <c r="M134" s="162"/>
      <c r="T134" s="163"/>
      <c r="AT134" s="158" t="s">
        <v>442</v>
      </c>
      <c r="AU134" s="158" t="s">
        <v>95</v>
      </c>
      <c r="AV134" s="13" t="s">
        <v>97</v>
      </c>
      <c r="AW134" s="13" t="s">
        <v>42</v>
      </c>
      <c r="AX134" s="13" t="s">
        <v>87</v>
      </c>
      <c r="AY134" s="158" t="s">
        <v>432</v>
      </c>
    </row>
    <row r="135" spans="2:65" s="13" customFormat="1" ht="11.25">
      <c r="B135" s="157"/>
      <c r="D135" s="151" t="s">
        <v>442</v>
      </c>
      <c r="E135" s="158" t="s">
        <v>1</v>
      </c>
      <c r="F135" s="159" t="s">
        <v>8113</v>
      </c>
      <c r="H135" s="160">
        <v>1.9590000000000001</v>
      </c>
      <c r="I135" s="161"/>
      <c r="L135" s="157"/>
      <c r="M135" s="162"/>
      <c r="T135" s="163"/>
      <c r="AT135" s="158" t="s">
        <v>442</v>
      </c>
      <c r="AU135" s="158" t="s">
        <v>95</v>
      </c>
      <c r="AV135" s="13" t="s">
        <v>97</v>
      </c>
      <c r="AW135" s="13" t="s">
        <v>42</v>
      </c>
      <c r="AX135" s="13" t="s">
        <v>87</v>
      </c>
      <c r="AY135" s="158" t="s">
        <v>432</v>
      </c>
    </row>
    <row r="136" spans="2:65" s="13" customFormat="1" ht="22.5">
      <c r="B136" s="157"/>
      <c r="D136" s="151" t="s">
        <v>442</v>
      </c>
      <c r="E136" s="158" t="s">
        <v>1</v>
      </c>
      <c r="F136" s="159" t="s">
        <v>8114</v>
      </c>
      <c r="H136" s="160">
        <v>0.495</v>
      </c>
      <c r="I136" s="161"/>
      <c r="L136" s="157"/>
      <c r="M136" s="162"/>
      <c r="T136" s="163"/>
      <c r="AT136" s="158" t="s">
        <v>442</v>
      </c>
      <c r="AU136" s="158" t="s">
        <v>95</v>
      </c>
      <c r="AV136" s="13" t="s">
        <v>97</v>
      </c>
      <c r="AW136" s="13" t="s">
        <v>42</v>
      </c>
      <c r="AX136" s="13" t="s">
        <v>87</v>
      </c>
      <c r="AY136" s="158" t="s">
        <v>432</v>
      </c>
    </row>
    <row r="137" spans="2:65" s="14" customFormat="1" ht="11.25">
      <c r="B137" s="164"/>
      <c r="D137" s="151" t="s">
        <v>442</v>
      </c>
      <c r="E137" s="165" t="s">
        <v>1</v>
      </c>
      <c r="F137" s="166" t="s">
        <v>449</v>
      </c>
      <c r="H137" s="167">
        <v>10.503</v>
      </c>
      <c r="I137" s="168"/>
      <c r="L137" s="164"/>
      <c r="M137" s="169"/>
      <c r="T137" s="170"/>
      <c r="AT137" s="165" t="s">
        <v>442</v>
      </c>
      <c r="AU137" s="165" t="s">
        <v>95</v>
      </c>
      <c r="AV137" s="14" t="s">
        <v>431</v>
      </c>
      <c r="AW137" s="14" t="s">
        <v>42</v>
      </c>
      <c r="AX137" s="14" t="s">
        <v>95</v>
      </c>
      <c r="AY137" s="165" t="s">
        <v>432</v>
      </c>
    </row>
    <row r="138" spans="2:65" s="1" customFormat="1" ht="21.75" customHeight="1">
      <c r="B138" s="33"/>
      <c r="C138" s="137" t="s">
        <v>108</v>
      </c>
      <c r="D138" s="137" t="s">
        <v>435</v>
      </c>
      <c r="E138" s="138" t="s">
        <v>8115</v>
      </c>
      <c r="F138" s="139" t="s">
        <v>8116</v>
      </c>
      <c r="G138" s="140" t="s">
        <v>510</v>
      </c>
      <c r="H138" s="141">
        <v>32.277999999999999</v>
      </c>
      <c r="I138" s="142"/>
      <c r="J138" s="143">
        <f>ROUND(I138*H138,2)</f>
        <v>0</v>
      </c>
      <c r="K138" s="139" t="s">
        <v>528</v>
      </c>
      <c r="L138" s="33"/>
      <c r="M138" s="144" t="s">
        <v>1</v>
      </c>
      <c r="N138" s="145" t="s">
        <v>52</v>
      </c>
      <c r="P138" s="146">
        <f>O138*H138</f>
        <v>0</v>
      </c>
      <c r="Q138" s="146">
        <v>0</v>
      </c>
      <c r="R138" s="146">
        <f>Q138*H138</f>
        <v>0</v>
      </c>
      <c r="S138" s="146">
        <v>0</v>
      </c>
      <c r="T138" s="147">
        <f>S138*H138</f>
        <v>0</v>
      </c>
      <c r="AR138" s="148" t="s">
        <v>1218</v>
      </c>
      <c r="AT138" s="148" t="s">
        <v>435</v>
      </c>
      <c r="AU138" s="148" t="s">
        <v>95</v>
      </c>
      <c r="AY138" s="17" t="s">
        <v>432</v>
      </c>
      <c r="BE138" s="149">
        <f>IF(N138="základní",J138,0)</f>
        <v>0</v>
      </c>
      <c r="BF138" s="149">
        <f>IF(N138="snížená",J138,0)</f>
        <v>0</v>
      </c>
      <c r="BG138" s="149">
        <f>IF(N138="zákl. přenesená",J138,0)</f>
        <v>0</v>
      </c>
      <c r="BH138" s="149">
        <f>IF(N138="sníž. přenesená",J138,0)</f>
        <v>0</v>
      </c>
      <c r="BI138" s="149">
        <f>IF(N138="nulová",J138,0)</f>
        <v>0</v>
      </c>
      <c r="BJ138" s="17" t="s">
        <v>95</v>
      </c>
      <c r="BK138" s="149">
        <f>ROUND(I138*H138,2)</f>
        <v>0</v>
      </c>
      <c r="BL138" s="17" t="s">
        <v>1218</v>
      </c>
      <c r="BM138" s="148" t="s">
        <v>8117</v>
      </c>
    </row>
    <row r="139" spans="2:65" s="13" customFormat="1" ht="22.5">
      <c r="B139" s="157"/>
      <c r="D139" s="151" t="s">
        <v>442</v>
      </c>
      <c r="E139" s="158" t="s">
        <v>1</v>
      </c>
      <c r="F139" s="159" t="s">
        <v>8118</v>
      </c>
      <c r="H139" s="160">
        <v>14.066000000000001</v>
      </c>
      <c r="I139" s="161"/>
      <c r="L139" s="157"/>
      <c r="M139" s="162"/>
      <c r="T139" s="163"/>
      <c r="AT139" s="158" t="s">
        <v>442</v>
      </c>
      <c r="AU139" s="158" t="s">
        <v>95</v>
      </c>
      <c r="AV139" s="13" t="s">
        <v>97</v>
      </c>
      <c r="AW139" s="13" t="s">
        <v>42</v>
      </c>
      <c r="AX139" s="13" t="s">
        <v>87</v>
      </c>
      <c r="AY139" s="158" t="s">
        <v>432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8119</v>
      </c>
      <c r="H140" s="160">
        <v>3.9</v>
      </c>
      <c r="I140" s="161"/>
      <c r="L140" s="157"/>
      <c r="M140" s="162"/>
      <c r="T140" s="163"/>
      <c r="AT140" s="158" t="s">
        <v>442</v>
      </c>
      <c r="AU140" s="158" t="s">
        <v>95</v>
      </c>
      <c r="AV140" s="13" t="s">
        <v>97</v>
      </c>
      <c r="AW140" s="13" t="s">
        <v>42</v>
      </c>
      <c r="AX140" s="13" t="s">
        <v>87</v>
      </c>
      <c r="AY140" s="158" t="s">
        <v>432</v>
      </c>
    </row>
    <row r="141" spans="2:65" s="13" customFormat="1" ht="22.5">
      <c r="B141" s="157"/>
      <c r="D141" s="151" t="s">
        <v>442</v>
      </c>
      <c r="E141" s="158" t="s">
        <v>1</v>
      </c>
      <c r="F141" s="159" t="s">
        <v>8120</v>
      </c>
      <c r="H141" s="160">
        <v>9.6</v>
      </c>
      <c r="I141" s="161"/>
      <c r="L141" s="157"/>
      <c r="M141" s="162"/>
      <c r="T141" s="163"/>
      <c r="AT141" s="158" t="s">
        <v>442</v>
      </c>
      <c r="AU141" s="158" t="s">
        <v>95</v>
      </c>
      <c r="AV141" s="13" t="s">
        <v>97</v>
      </c>
      <c r="AW141" s="13" t="s">
        <v>42</v>
      </c>
      <c r="AX141" s="13" t="s">
        <v>87</v>
      </c>
      <c r="AY141" s="158" t="s">
        <v>432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8121</v>
      </c>
      <c r="H142" s="160">
        <v>3.2</v>
      </c>
      <c r="I142" s="161"/>
      <c r="L142" s="157"/>
      <c r="M142" s="162"/>
      <c r="T142" s="163"/>
      <c r="AT142" s="158" t="s">
        <v>442</v>
      </c>
      <c r="AU142" s="158" t="s">
        <v>95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3" customFormat="1" ht="22.5">
      <c r="B143" s="157"/>
      <c r="D143" s="151" t="s">
        <v>442</v>
      </c>
      <c r="E143" s="158" t="s">
        <v>1</v>
      </c>
      <c r="F143" s="159" t="s">
        <v>8122</v>
      </c>
      <c r="H143" s="160">
        <v>1.512</v>
      </c>
      <c r="I143" s="161"/>
      <c r="L143" s="157"/>
      <c r="M143" s="162"/>
      <c r="T143" s="163"/>
      <c r="AT143" s="158" t="s">
        <v>442</v>
      </c>
      <c r="AU143" s="158" t="s">
        <v>95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4" customFormat="1" ht="11.25">
      <c r="B144" s="164"/>
      <c r="D144" s="151" t="s">
        <v>442</v>
      </c>
      <c r="E144" s="165" t="s">
        <v>1</v>
      </c>
      <c r="F144" s="166" t="s">
        <v>449</v>
      </c>
      <c r="H144" s="167">
        <v>32.277999999999999</v>
      </c>
      <c r="I144" s="168"/>
      <c r="L144" s="164"/>
      <c r="M144" s="169"/>
      <c r="T144" s="170"/>
      <c r="AT144" s="165" t="s">
        <v>442</v>
      </c>
      <c r="AU144" s="165" t="s">
        <v>95</v>
      </c>
      <c r="AV144" s="14" t="s">
        <v>431</v>
      </c>
      <c r="AW144" s="14" t="s">
        <v>42</v>
      </c>
      <c r="AX144" s="14" t="s">
        <v>95</v>
      </c>
      <c r="AY144" s="165" t="s">
        <v>432</v>
      </c>
    </row>
    <row r="145" spans="2:65" s="1" customFormat="1" ht="21.75" customHeight="1">
      <c r="B145" s="33"/>
      <c r="C145" s="137" t="s">
        <v>431</v>
      </c>
      <c r="D145" s="137" t="s">
        <v>435</v>
      </c>
      <c r="E145" s="138" t="s">
        <v>8123</v>
      </c>
      <c r="F145" s="139" t="s">
        <v>8124</v>
      </c>
      <c r="G145" s="140" t="s">
        <v>510</v>
      </c>
      <c r="H145" s="141">
        <v>32.277999999999999</v>
      </c>
      <c r="I145" s="142"/>
      <c r="J145" s="143">
        <f>ROUND(I145*H145,2)</f>
        <v>0</v>
      </c>
      <c r="K145" s="139" t="s">
        <v>528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1218</v>
      </c>
      <c r="AT145" s="148" t="s">
        <v>435</v>
      </c>
      <c r="AU145" s="148" t="s">
        <v>95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1218</v>
      </c>
      <c r="BM145" s="148" t="s">
        <v>8125</v>
      </c>
    </row>
    <row r="146" spans="2:65" s="1" customFormat="1" ht="16.5" customHeight="1">
      <c r="B146" s="33"/>
      <c r="C146" s="137" t="s">
        <v>452</v>
      </c>
      <c r="D146" s="137" t="s">
        <v>435</v>
      </c>
      <c r="E146" s="138" t="s">
        <v>8126</v>
      </c>
      <c r="F146" s="139" t="s">
        <v>8127</v>
      </c>
      <c r="G146" s="140" t="s">
        <v>743</v>
      </c>
      <c r="H146" s="141">
        <v>0.69699999999999995</v>
      </c>
      <c r="I146" s="142"/>
      <c r="J146" s="143">
        <f>ROUND(I146*H146,2)</f>
        <v>0</v>
      </c>
      <c r="K146" s="139" t="s">
        <v>528</v>
      </c>
      <c r="L146" s="33"/>
      <c r="M146" s="144" t="s">
        <v>1</v>
      </c>
      <c r="N146" s="145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0</v>
      </c>
      <c r="T146" s="147">
        <f>S146*H146</f>
        <v>0</v>
      </c>
      <c r="AR146" s="148" t="s">
        <v>1218</v>
      </c>
      <c r="AT146" s="148" t="s">
        <v>435</v>
      </c>
      <c r="AU146" s="148" t="s">
        <v>95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1218</v>
      </c>
      <c r="BM146" s="148" t="s">
        <v>8128</v>
      </c>
    </row>
    <row r="147" spans="2:65" s="13" customFormat="1" ht="22.5">
      <c r="B147" s="157"/>
      <c r="D147" s="151" t="s">
        <v>442</v>
      </c>
      <c r="E147" s="158" t="s">
        <v>1</v>
      </c>
      <c r="F147" s="159" t="s">
        <v>8129</v>
      </c>
      <c r="H147" s="160">
        <v>0.11600000000000001</v>
      </c>
      <c r="I147" s="161"/>
      <c r="L147" s="157"/>
      <c r="M147" s="162"/>
      <c r="T147" s="163"/>
      <c r="AT147" s="158" t="s">
        <v>442</v>
      </c>
      <c r="AU147" s="158" t="s">
        <v>95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3" customFormat="1" ht="22.5">
      <c r="B148" s="157"/>
      <c r="D148" s="151" t="s">
        <v>442</v>
      </c>
      <c r="E148" s="158" t="s">
        <v>1</v>
      </c>
      <c r="F148" s="159" t="s">
        <v>8130</v>
      </c>
      <c r="H148" s="160">
        <v>0.27300000000000002</v>
      </c>
      <c r="I148" s="161"/>
      <c r="L148" s="157"/>
      <c r="M148" s="162"/>
      <c r="T148" s="163"/>
      <c r="AT148" s="158" t="s">
        <v>442</v>
      </c>
      <c r="AU148" s="158" t="s">
        <v>95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3" customFormat="1" ht="22.5">
      <c r="B149" s="157"/>
      <c r="D149" s="151" t="s">
        <v>442</v>
      </c>
      <c r="E149" s="158" t="s">
        <v>1</v>
      </c>
      <c r="F149" s="159" t="s">
        <v>8131</v>
      </c>
      <c r="H149" s="160">
        <v>0.111</v>
      </c>
      <c r="I149" s="161"/>
      <c r="L149" s="157"/>
      <c r="M149" s="162"/>
      <c r="T149" s="163"/>
      <c r="AT149" s="158" t="s">
        <v>442</v>
      </c>
      <c r="AU149" s="158" t="s">
        <v>95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3" customFormat="1" ht="11.25">
      <c r="B150" s="157"/>
      <c r="D150" s="151" t="s">
        <v>442</v>
      </c>
      <c r="E150" s="158" t="s">
        <v>1</v>
      </c>
      <c r="F150" s="159" t="s">
        <v>8132</v>
      </c>
      <c r="H150" s="160">
        <v>0.186</v>
      </c>
      <c r="I150" s="161"/>
      <c r="L150" s="157"/>
      <c r="M150" s="162"/>
      <c r="T150" s="163"/>
      <c r="AT150" s="158" t="s">
        <v>442</v>
      </c>
      <c r="AU150" s="158" t="s">
        <v>95</v>
      </c>
      <c r="AV150" s="13" t="s">
        <v>97</v>
      </c>
      <c r="AW150" s="13" t="s">
        <v>42</v>
      </c>
      <c r="AX150" s="13" t="s">
        <v>87</v>
      </c>
      <c r="AY150" s="158" t="s">
        <v>432</v>
      </c>
    </row>
    <row r="151" spans="2:65" s="13" customFormat="1" ht="22.5">
      <c r="B151" s="157"/>
      <c r="D151" s="151" t="s">
        <v>442</v>
      </c>
      <c r="E151" s="158" t="s">
        <v>1</v>
      </c>
      <c r="F151" s="159" t="s">
        <v>8133</v>
      </c>
      <c r="H151" s="160">
        <v>1.0999999999999999E-2</v>
      </c>
      <c r="I151" s="161"/>
      <c r="L151" s="157"/>
      <c r="M151" s="162"/>
      <c r="T151" s="163"/>
      <c r="AT151" s="158" t="s">
        <v>442</v>
      </c>
      <c r="AU151" s="158" t="s">
        <v>95</v>
      </c>
      <c r="AV151" s="13" t="s">
        <v>97</v>
      </c>
      <c r="AW151" s="13" t="s">
        <v>42</v>
      </c>
      <c r="AX151" s="13" t="s">
        <v>87</v>
      </c>
      <c r="AY151" s="158" t="s">
        <v>432</v>
      </c>
    </row>
    <row r="152" spans="2:65" s="14" customFormat="1" ht="11.25">
      <c r="B152" s="164"/>
      <c r="D152" s="151" t="s">
        <v>442</v>
      </c>
      <c r="E152" s="165" t="s">
        <v>1</v>
      </c>
      <c r="F152" s="166" t="s">
        <v>449</v>
      </c>
      <c r="H152" s="167">
        <v>0.69699999999999995</v>
      </c>
      <c r="I152" s="168"/>
      <c r="L152" s="164"/>
      <c r="M152" s="169"/>
      <c r="T152" s="170"/>
      <c r="AT152" s="165" t="s">
        <v>442</v>
      </c>
      <c r="AU152" s="165" t="s">
        <v>95</v>
      </c>
      <c r="AV152" s="14" t="s">
        <v>431</v>
      </c>
      <c r="AW152" s="14" t="s">
        <v>42</v>
      </c>
      <c r="AX152" s="14" t="s">
        <v>95</v>
      </c>
      <c r="AY152" s="165" t="s">
        <v>432</v>
      </c>
    </row>
    <row r="153" spans="2:65" s="11" customFormat="1" ht="25.9" customHeight="1">
      <c r="B153" s="125"/>
      <c r="D153" s="126" t="s">
        <v>86</v>
      </c>
      <c r="E153" s="127" t="s">
        <v>6545</v>
      </c>
      <c r="F153" s="127" t="s">
        <v>8134</v>
      </c>
      <c r="I153" s="128"/>
      <c r="J153" s="129">
        <f>BK153</f>
        <v>0</v>
      </c>
      <c r="L153" s="125"/>
      <c r="M153" s="130"/>
      <c r="P153" s="131">
        <f>SUM(P154:P171)</f>
        <v>0</v>
      </c>
      <c r="R153" s="131">
        <f>SUM(R154:R171)</f>
        <v>0</v>
      </c>
      <c r="T153" s="132">
        <f>SUM(T154:T171)</f>
        <v>0</v>
      </c>
      <c r="AR153" s="126" t="s">
        <v>95</v>
      </c>
      <c r="AT153" s="133" t="s">
        <v>86</v>
      </c>
      <c r="AU153" s="133" t="s">
        <v>87</v>
      </c>
      <c r="AY153" s="126" t="s">
        <v>432</v>
      </c>
      <c r="BK153" s="134">
        <f>SUM(BK154:BK171)</f>
        <v>0</v>
      </c>
    </row>
    <row r="154" spans="2:65" s="1" customFormat="1" ht="33" customHeight="1">
      <c r="B154" s="33"/>
      <c r="C154" s="137" t="s">
        <v>483</v>
      </c>
      <c r="D154" s="137" t="s">
        <v>435</v>
      </c>
      <c r="E154" s="138" t="s">
        <v>8135</v>
      </c>
      <c r="F154" s="139" t="s">
        <v>8136</v>
      </c>
      <c r="G154" s="140" t="s">
        <v>527</v>
      </c>
      <c r="H154" s="141">
        <v>1</v>
      </c>
      <c r="I154" s="142"/>
      <c r="J154" s="143">
        <f t="shared" ref="J154:J171" si="0">ROUND(I154*H154,2)</f>
        <v>0</v>
      </c>
      <c r="K154" s="139" t="s">
        <v>528</v>
      </c>
      <c r="L154" s="33"/>
      <c r="M154" s="144" t="s">
        <v>1</v>
      </c>
      <c r="N154" s="145" t="s">
        <v>52</v>
      </c>
      <c r="P154" s="146">
        <f t="shared" ref="P154:P171" si="1">O154*H154</f>
        <v>0</v>
      </c>
      <c r="Q154" s="146">
        <v>0</v>
      </c>
      <c r="R154" s="146">
        <f t="shared" ref="R154:R171" si="2">Q154*H154</f>
        <v>0</v>
      </c>
      <c r="S154" s="146">
        <v>0</v>
      </c>
      <c r="T154" s="147">
        <f t="shared" ref="T154:T171" si="3">S154*H154</f>
        <v>0</v>
      </c>
      <c r="AR154" s="148" t="s">
        <v>1218</v>
      </c>
      <c r="AT154" s="148" t="s">
        <v>435</v>
      </c>
      <c r="AU154" s="148" t="s">
        <v>95</v>
      </c>
      <c r="AY154" s="17" t="s">
        <v>432</v>
      </c>
      <c r="BE154" s="149">
        <f t="shared" ref="BE154:BE171" si="4">IF(N154="základní",J154,0)</f>
        <v>0</v>
      </c>
      <c r="BF154" s="149">
        <f t="shared" ref="BF154:BF171" si="5">IF(N154="snížená",J154,0)</f>
        <v>0</v>
      </c>
      <c r="BG154" s="149">
        <f t="shared" ref="BG154:BG171" si="6">IF(N154="zákl. přenesená",J154,0)</f>
        <v>0</v>
      </c>
      <c r="BH154" s="149">
        <f t="shared" ref="BH154:BH171" si="7">IF(N154="sníž. přenesená",J154,0)</f>
        <v>0</v>
      </c>
      <c r="BI154" s="149">
        <f t="shared" ref="BI154:BI171" si="8">IF(N154="nulová",J154,0)</f>
        <v>0</v>
      </c>
      <c r="BJ154" s="17" t="s">
        <v>95</v>
      </c>
      <c r="BK154" s="149">
        <f t="shared" ref="BK154:BK171" si="9">ROUND(I154*H154,2)</f>
        <v>0</v>
      </c>
      <c r="BL154" s="17" t="s">
        <v>1218</v>
      </c>
      <c r="BM154" s="148" t="s">
        <v>8137</v>
      </c>
    </row>
    <row r="155" spans="2:65" s="1" customFormat="1" ht="24.2" customHeight="1">
      <c r="B155" s="33"/>
      <c r="C155" s="137" t="s">
        <v>489</v>
      </c>
      <c r="D155" s="137" t="s">
        <v>435</v>
      </c>
      <c r="E155" s="138" t="s">
        <v>8138</v>
      </c>
      <c r="F155" s="139" t="s">
        <v>8139</v>
      </c>
      <c r="G155" s="140" t="s">
        <v>527</v>
      </c>
      <c r="H155" s="141">
        <v>1</v>
      </c>
      <c r="I155" s="142"/>
      <c r="J155" s="143">
        <f t="shared" si="0"/>
        <v>0</v>
      </c>
      <c r="K155" s="139" t="s">
        <v>528</v>
      </c>
      <c r="L155" s="33"/>
      <c r="M155" s="144" t="s">
        <v>1</v>
      </c>
      <c r="N155" s="145" t="s">
        <v>52</v>
      </c>
      <c r="P155" s="146">
        <f t="shared" si="1"/>
        <v>0</v>
      </c>
      <c r="Q155" s="146">
        <v>0</v>
      </c>
      <c r="R155" s="146">
        <f t="shared" si="2"/>
        <v>0</v>
      </c>
      <c r="S155" s="146">
        <v>0</v>
      </c>
      <c r="T155" s="147">
        <f t="shared" si="3"/>
        <v>0</v>
      </c>
      <c r="AR155" s="148" t="s">
        <v>1218</v>
      </c>
      <c r="AT155" s="148" t="s">
        <v>435</v>
      </c>
      <c r="AU155" s="148" t="s">
        <v>95</v>
      </c>
      <c r="AY155" s="17" t="s">
        <v>432</v>
      </c>
      <c r="BE155" s="149">
        <f t="shared" si="4"/>
        <v>0</v>
      </c>
      <c r="BF155" s="149">
        <f t="shared" si="5"/>
        <v>0</v>
      </c>
      <c r="BG155" s="149">
        <f t="shared" si="6"/>
        <v>0</v>
      </c>
      <c r="BH155" s="149">
        <f t="shared" si="7"/>
        <v>0</v>
      </c>
      <c r="BI155" s="149">
        <f t="shared" si="8"/>
        <v>0</v>
      </c>
      <c r="BJ155" s="17" t="s">
        <v>95</v>
      </c>
      <c r="BK155" s="149">
        <f t="shared" si="9"/>
        <v>0</v>
      </c>
      <c r="BL155" s="17" t="s">
        <v>1218</v>
      </c>
      <c r="BM155" s="148" t="s">
        <v>8140</v>
      </c>
    </row>
    <row r="156" spans="2:65" s="1" customFormat="1" ht="16.5" customHeight="1">
      <c r="B156" s="33"/>
      <c r="C156" s="137" t="s">
        <v>500</v>
      </c>
      <c r="D156" s="137" t="s">
        <v>435</v>
      </c>
      <c r="E156" s="138" t="s">
        <v>8141</v>
      </c>
      <c r="F156" s="139" t="s">
        <v>8142</v>
      </c>
      <c r="G156" s="140" t="s">
        <v>527</v>
      </c>
      <c r="H156" s="141">
        <v>1</v>
      </c>
      <c r="I156" s="142"/>
      <c r="J156" s="143">
        <f t="shared" si="0"/>
        <v>0</v>
      </c>
      <c r="K156" s="139" t="s">
        <v>528</v>
      </c>
      <c r="L156" s="33"/>
      <c r="M156" s="144" t="s">
        <v>1</v>
      </c>
      <c r="N156" s="145" t="s">
        <v>52</v>
      </c>
      <c r="P156" s="146">
        <f t="shared" si="1"/>
        <v>0</v>
      </c>
      <c r="Q156" s="146">
        <v>0</v>
      </c>
      <c r="R156" s="146">
        <f t="shared" si="2"/>
        <v>0</v>
      </c>
      <c r="S156" s="146">
        <v>0</v>
      </c>
      <c r="T156" s="147">
        <f t="shared" si="3"/>
        <v>0</v>
      </c>
      <c r="AR156" s="148" t="s">
        <v>1218</v>
      </c>
      <c r="AT156" s="148" t="s">
        <v>435</v>
      </c>
      <c r="AU156" s="148" t="s">
        <v>95</v>
      </c>
      <c r="AY156" s="17" t="s">
        <v>432</v>
      </c>
      <c r="BE156" s="149">
        <f t="shared" si="4"/>
        <v>0</v>
      </c>
      <c r="BF156" s="149">
        <f t="shared" si="5"/>
        <v>0</v>
      </c>
      <c r="BG156" s="149">
        <f t="shared" si="6"/>
        <v>0</v>
      </c>
      <c r="BH156" s="149">
        <f t="shared" si="7"/>
        <v>0</v>
      </c>
      <c r="BI156" s="149">
        <f t="shared" si="8"/>
        <v>0</v>
      </c>
      <c r="BJ156" s="17" t="s">
        <v>95</v>
      </c>
      <c r="BK156" s="149">
        <f t="shared" si="9"/>
        <v>0</v>
      </c>
      <c r="BL156" s="17" t="s">
        <v>1218</v>
      </c>
      <c r="BM156" s="148" t="s">
        <v>8143</v>
      </c>
    </row>
    <row r="157" spans="2:65" s="1" customFormat="1" ht="24.2" customHeight="1">
      <c r="B157" s="33"/>
      <c r="C157" s="137" t="s">
        <v>507</v>
      </c>
      <c r="D157" s="137" t="s">
        <v>435</v>
      </c>
      <c r="E157" s="138" t="s">
        <v>8144</v>
      </c>
      <c r="F157" s="139" t="s">
        <v>8145</v>
      </c>
      <c r="G157" s="140" t="s">
        <v>8146</v>
      </c>
      <c r="H157" s="141">
        <v>1</v>
      </c>
      <c r="I157" s="142"/>
      <c r="J157" s="143">
        <f t="shared" si="0"/>
        <v>0</v>
      </c>
      <c r="K157" s="139" t="s">
        <v>528</v>
      </c>
      <c r="L157" s="33"/>
      <c r="M157" s="144" t="s">
        <v>1</v>
      </c>
      <c r="N157" s="145" t="s">
        <v>52</v>
      </c>
      <c r="P157" s="146">
        <f t="shared" si="1"/>
        <v>0</v>
      </c>
      <c r="Q157" s="146">
        <v>0</v>
      </c>
      <c r="R157" s="146">
        <f t="shared" si="2"/>
        <v>0</v>
      </c>
      <c r="S157" s="146">
        <v>0</v>
      </c>
      <c r="T157" s="147">
        <f t="shared" si="3"/>
        <v>0</v>
      </c>
      <c r="AR157" s="148" t="s">
        <v>1218</v>
      </c>
      <c r="AT157" s="148" t="s">
        <v>435</v>
      </c>
      <c r="AU157" s="148" t="s">
        <v>95</v>
      </c>
      <c r="AY157" s="17" t="s">
        <v>432</v>
      </c>
      <c r="BE157" s="149">
        <f t="shared" si="4"/>
        <v>0</v>
      </c>
      <c r="BF157" s="149">
        <f t="shared" si="5"/>
        <v>0</v>
      </c>
      <c r="BG157" s="149">
        <f t="shared" si="6"/>
        <v>0</v>
      </c>
      <c r="BH157" s="149">
        <f t="shared" si="7"/>
        <v>0</v>
      </c>
      <c r="BI157" s="149">
        <f t="shared" si="8"/>
        <v>0</v>
      </c>
      <c r="BJ157" s="17" t="s">
        <v>95</v>
      </c>
      <c r="BK157" s="149">
        <f t="shared" si="9"/>
        <v>0</v>
      </c>
      <c r="BL157" s="17" t="s">
        <v>1218</v>
      </c>
      <c r="BM157" s="148" t="s">
        <v>8147</v>
      </c>
    </row>
    <row r="158" spans="2:65" s="1" customFormat="1" ht="16.5" customHeight="1">
      <c r="B158" s="33"/>
      <c r="C158" s="137" t="s">
        <v>140</v>
      </c>
      <c r="D158" s="137" t="s">
        <v>435</v>
      </c>
      <c r="E158" s="138" t="s">
        <v>8148</v>
      </c>
      <c r="F158" s="139" t="s">
        <v>8149</v>
      </c>
      <c r="G158" s="140" t="s">
        <v>527</v>
      </c>
      <c r="H158" s="141">
        <v>1</v>
      </c>
      <c r="I158" s="142"/>
      <c r="J158" s="143">
        <f t="shared" si="0"/>
        <v>0</v>
      </c>
      <c r="K158" s="139" t="s">
        <v>528</v>
      </c>
      <c r="L158" s="33"/>
      <c r="M158" s="144" t="s">
        <v>1</v>
      </c>
      <c r="N158" s="145" t="s">
        <v>52</v>
      </c>
      <c r="P158" s="146">
        <f t="shared" si="1"/>
        <v>0</v>
      </c>
      <c r="Q158" s="146">
        <v>0</v>
      </c>
      <c r="R158" s="146">
        <f t="shared" si="2"/>
        <v>0</v>
      </c>
      <c r="S158" s="146">
        <v>0</v>
      </c>
      <c r="T158" s="147">
        <f t="shared" si="3"/>
        <v>0</v>
      </c>
      <c r="AR158" s="148" t="s">
        <v>1218</v>
      </c>
      <c r="AT158" s="148" t="s">
        <v>435</v>
      </c>
      <c r="AU158" s="148" t="s">
        <v>95</v>
      </c>
      <c r="AY158" s="17" t="s">
        <v>432</v>
      </c>
      <c r="BE158" s="149">
        <f t="shared" si="4"/>
        <v>0</v>
      </c>
      <c r="BF158" s="149">
        <f t="shared" si="5"/>
        <v>0</v>
      </c>
      <c r="BG158" s="149">
        <f t="shared" si="6"/>
        <v>0</v>
      </c>
      <c r="BH158" s="149">
        <f t="shared" si="7"/>
        <v>0</v>
      </c>
      <c r="BI158" s="149">
        <f t="shared" si="8"/>
        <v>0</v>
      </c>
      <c r="BJ158" s="17" t="s">
        <v>95</v>
      </c>
      <c r="BK158" s="149">
        <f t="shared" si="9"/>
        <v>0</v>
      </c>
      <c r="BL158" s="17" t="s">
        <v>1218</v>
      </c>
      <c r="BM158" s="148" t="s">
        <v>8150</v>
      </c>
    </row>
    <row r="159" spans="2:65" s="1" customFormat="1" ht="24.2" customHeight="1">
      <c r="B159" s="33"/>
      <c r="C159" s="137" t="s">
        <v>194</v>
      </c>
      <c r="D159" s="137" t="s">
        <v>435</v>
      </c>
      <c r="E159" s="138" t="s">
        <v>8151</v>
      </c>
      <c r="F159" s="139" t="s">
        <v>8152</v>
      </c>
      <c r="G159" s="140" t="s">
        <v>527</v>
      </c>
      <c r="H159" s="141">
        <v>1</v>
      </c>
      <c r="I159" s="142"/>
      <c r="J159" s="143">
        <f t="shared" si="0"/>
        <v>0</v>
      </c>
      <c r="K159" s="139" t="s">
        <v>528</v>
      </c>
      <c r="L159" s="33"/>
      <c r="M159" s="144" t="s">
        <v>1</v>
      </c>
      <c r="N159" s="145" t="s">
        <v>52</v>
      </c>
      <c r="P159" s="146">
        <f t="shared" si="1"/>
        <v>0</v>
      </c>
      <c r="Q159" s="146">
        <v>0</v>
      </c>
      <c r="R159" s="146">
        <f t="shared" si="2"/>
        <v>0</v>
      </c>
      <c r="S159" s="146">
        <v>0</v>
      </c>
      <c r="T159" s="147">
        <f t="shared" si="3"/>
        <v>0</v>
      </c>
      <c r="AR159" s="148" t="s">
        <v>1218</v>
      </c>
      <c r="AT159" s="148" t="s">
        <v>435</v>
      </c>
      <c r="AU159" s="148" t="s">
        <v>95</v>
      </c>
      <c r="AY159" s="17" t="s">
        <v>432</v>
      </c>
      <c r="BE159" s="149">
        <f t="shared" si="4"/>
        <v>0</v>
      </c>
      <c r="BF159" s="149">
        <f t="shared" si="5"/>
        <v>0</v>
      </c>
      <c r="BG159" s="149">
        <f t="shared" si="6"/>
        <v>0</v>
      </c>
      <c r="BH159" s="149">
        <f t="shared" si="7"/>
        <v>0</v>
      </c>
      <c r="BI159" s="149">
        <f t="shared" si="8"/>
        <v>0</v>
      </c>
      <c r="BJ159" s="17" t="s">
        <v>95</v>
      </c>
      <c r="BK159" s="149">
        <f t="shared" si="9"/>
        <v>0</v>
      </c>
      <c r="BL159" s="17" t="s">
        <v>1218</v>
      </c>
      <c r="BM159" s="148" t="s">
        <v>8153</v>
      </c>
    </row>
    <row r="160" spans="2:65" s="1" customFormat="1" ht="16.5" customHeight="1">
      <c r="B160" s="33"/>
      <c r="C160" s="137" t="s">
        <v>8</v>
      </c>
      <c r="D160" s="137" t="s">
        <v>435</v>
      </c>
      <c r="E160" s="138" t="s">
        <v>8154</v>
      </c>
      <c r="F160" s="139" t="s">
        <v>8155</v>
      </c>
      <c r="G160" s="140" t="s">
        <v>527</v>
      </c>
      <c r="H160" s="141">
        <v>1</v>
      </c>
      <c r="I160" s="142"/>
      <c r="J160" s="143">
        <f t="shared" si="0"/>
        <v>0</v>
      </c>
      <c r="K160" s="139" t="s">
        <v>528</v>
      </c>
      <c r="L160" s="33"/>
      <c r="M160" s="144" t="s">
        <v>1</v>
      </c>
      <c r="N160" s="145" t="s">
        <v>52</v>
      </c>
      <c r="P160" s="146">
        <f t="shared" si="1"/>
        <v>0</v>
      </c>
      <c r="Q160" s="146">
        <v>0</v>
      </c>
      <c r="R160" s="146">
        <f t="shared" si="2"/>
        <v>0</v>
      </c>
      <c r="S160" s="146">
        <v>0</v>
      </c>
      <c r="T160" s="147">
        <f t="shared" si="3"/>
        <v>0</v>
      </c>
      <c r="AR160" s="148" t="s">
        <v>1218</v>
      </c>
      <c r="AT160" s="148" t="s">
        <v>435</v>
      </c>
      <c r="AU160" s="148" t="s">
        <v>95</v>
      </c>
      <c r="AY160" s="17" t="s">
        <v>432</v>
      </c>
      <c r="BE160" s="149">
        <f t="shared" si="4"/>
        <v>0</v>
      </c>
      <c r="BF160" s="149">
        <f t="shared" si="5"/>
        <v>0</v>
      </c>
      <c r="BG160" s="149">
        <f t="shared" si="6"/>
        <v>0</v>
      </c>
      <c r="BH160" s="149">
        <f t="shared" si="7"/>
        <v>0</v>
      </c>
      <c r="BI160" s="149">
        <f t="shared" si="8"/>
        <v>0</v>
      </c>
      <c r="BJ160" s="17" t="s">
        <v>95</v>
      </c>
      <c r="BK160" s="149">
        <f t="shared" si="9"/>
        <v>0</v>
      </c>
      <c r="BL160" s="17" t="s">
        <v>1218</v>
      </c>
      <c r="BM160" s="148" t="s">
        <v>8156</v>
      </c>
    </row>
    <row r="161" spans="2:65" s="1" customFormat="1" ht="21.75" customHeight="1">
      <c r="B161" s="33"/>
      <c r="C161" s="137" t="s">
        <v>211</v>
      </c>
      <c r="D161" s="137" t="s">
        <v>435</v>
      </c>
      <c r="E161" s="138" t="s">
        <v>8157</v>
      </c>
      <c r="F161" s="139" t="s">
        <v>8158</v>
      </c>
      <c r="G161" s="140" t="s">
        <v>527</v>
      </c>
      <c r="H161" s="141">
        <v>1</v>
      </c>
      <c r="I161" s="142"/>
      <c r="J161" s="143">
        <f t="shared" si="0"/>
        <v>0</v>
      </c>
      <c r="K161" s="139" t="s">
        <v>528</v>
      </c>
      <c r="L161" s="33"/>
      <c r="M161" s="144" t="s">
        <v>1</v>
      </c>
      <c r="N161" s="145" t="s">
        <v>52</v>
      </c>
      <c r="P161" s="146">
        <f t="shared" si="1"/>
        <v>0</v>
      </c>
      <c r="Q161" s="146">
        <v>0</v>
      </c>
      <c r="R161" s="146">
        <f t="shared" si="2"/>
        <v>0</v>
      </c>
      <c r="S161" s="146">
        <v>0</v>
      </c>
      <c r="T161" s="147">
        <f t="shared" si="3"/>
        <v>0</v>
      </c>
      <c r="AR161" s="148" t="s">
        <v>1218</v>
      </c>
      <c r="AT161" s="148" t="s">
        <v>435</v>
      </c>
      <c r="AU161" s="148" t="s">
        <v>95</v>
      </c>
      <c r="AY161" s="17" t="s">
        <v>432</v>
      </c>
      <c r="BE161" s="149">
        <f t="shared" si="4"/>
        <v>0</v>
      </c>
      <c r="BF161" s="149">
        <f t="shared" si="5"/>
        <v>0</v>
      </c>
      <c r="BG161" s="149">
        <f t="shared" si="6"/>
        <v>0</v>
      </c>
      <c r="BH161" s="149">
        <f t="shared" si="7"/>
        <v>0</v>
      </c>
      <c r="BI161" s="149">
        <f t="shared" si="8"/>
        <v>0</v>
      </c>
      <c r="BJ161" s="17" t="s">
        <v>95</v>
      </c>
      <c r="BK161" s="149">
        <f t="shared" si="9"/>
        <v>0</v>
      </c>
      <c r="BL161" s="17" t="s">
        <v>1218</v>
      </c>
      <c r="BM161" s="148" t="s">
        <v>8159</v>
      </c>
    </row>
    <row r="162" spans="2:65" s="1" customFormat="1" ht="21.75" customHeight="1">
      <c r="B162" s="33"/>
      <c r="C162" s="137" t="s">
        <v>220</v>
      </c>
      <c r="D162" s="137" t="s">
        <v>435</v>
      </c>
      <c r="E162" s="138" t="s">
        <v>8160</v>
      </c>
      <c r="F162" s="139" t="s">
        <v>8161</v>
      </c>
      <c r="G162" s="140" t="s">
        <v>527</v>
      </c>
      <c r="H162" s="141">
        <v>1</v>
      </c>
      <c r="I162" s="142"/>
      <c r="J162" s="143">
        <f t="shared" si="0"/>
        <v>0</v>
      </c>
      <c r="K162" s="139" t="s">
        <v>528</v>
      </c>
      <c r="L162" s="33"/>
      <c r="M162" s="144" t="s">
        <v>1</v>
      </c>
      <c r="N162" s="145" t="s">
        <v>52</v>
      </c>
      <c r="P162" s="146">
        <f t="shared" si="1"/>
        <v>0</v>
      </c>
      <c r="Q162" s="146">
        <v>0</v>
      </c>
      <c r="R162" s="146">
        <f t="shared" si="2"/>
        <v>0</v>
      </c>
      <c r="S162" s="146">
        <v>0</v>
      </c>
      <c r="T162" s="147">
        <f t="shared" si="3"/>
        <v>0</v>
      </c>
      <c r="AR162" s="148" t="s">
        <v>1218</v>
      </c>
      <c r="AT162" s="148" t="s">
        <v>435</v>
      </c>
      <c r="AU162" s="148" t="s">
        <v>95</v>
      </c>
      <c r="AY162" s="17" t="s">
        <v>432</v>
      </c>
      <c r="BE162" s="149">
        <f t="shared" si="4"/>
        <v>0</v>
      </c>
      <c r="BF162" s="149">
        <f t="shared" si="5"/>
        <v>0</v>
      </c>
      <c r="BG162" s="149">
        <f t="shared" si="6"/>
        <v>0</v>
      </c>
      <c r="BH162" s="149">
        <f t="shared" si="7"/>
        <v>0</v>
      </c>
      <c r="BI162" s="149">
        <f t="shared" si="8"/>
        <v>0</v>
      </c>
      <c r="BJ162" s="17" t="s">
        <v>95</v>
      </c>
      <c r="BK162" s="149">
        <f t="shared" si="9"/>
        <v>0</v>
      </c>
      <c r="BL162" s="17" t="s">
        <v>1218</v>
      </c>
      <c r="BM162" s="148" t="s">
        <v>8162</v>
      </c>
    </row>
    <row r="163" spans="2:65" s="1" customFormat="1" ht="16.5" customHeight="1">
      <c r="B163" s="33"/>
      <c r="C163" s="137" t="s">
        <v>233</v>
      </c>
      <c r="D163" s="137" t="s">
        <v>435</v>
      </c>
      <c r="E163" s="138" t="s">
        <v>8163</v>
      </c>
      <c r="F163" s="139" t="s">
        <v>8164</v>
      </c>
      <c r="G163" s="140" t="s">
        <v>8165</v>
      </c>
      <c r="H163" s="141">
        <v>1</v>
      </c>
      <c r="I163" s="142"/>
      <c r="J163" s="143">
        <f t="shared" si="0"/>
        <v>0</v>
      </c>
      <c r="K163" s="139" t="s">
        <v>528</v>
      </c>
      <c r="L163" s="33"/>
      <c r="M163" s="144" t="s">
        <v>1</v>
      </c>
      <c r="N163" s="145" t="s">
        <v>52</v>
      </c>
      <c r="P163" s="146">
        <f t="shared" si="1"/>
        <v>0</v>
      </c>
      <c r="Q163" s="146">
        <v>0</v>
      </c>
      <c r="R163" s="146">
        <f t="shared" si="2"/>
        <v>0</v>
      </c>
      <c r="S163" s="146">
        <v>0</v>
      </c>
      <c r="T163" s="147">
        <f t="shared" si="3"/>
        <v>0</v>
      </c>
      <c r="AR163" s="148" t="s">
        <v>1218</v>
      </c>
      <c r="AT163" s="148" t="s">
        <v>435</v>
      </c>
      <c r="AU163" s="148" t="s">
        <v>95</v>
      </c>
      <c r="AY163" s="17" t="s">
        <v>432</v>
      </c>
      <c r="BE163" s="149">
        <f t="shared" si="4"/>
        <v>0</v>
      </c>
      <c r="BF163" s="149">
        <f t="shared" si="5"/>
        <v>0</v>
      </c>
      <c r="BG163" s="149">
        <f t="shared" si="6"/>
        <v>0</v>
      </c>
      <c r="BH163" s="149">
        <f t="shared" si="7"/>
        <v>0</v>
      </c>
      <c r="BI163" s="149">
        <f t="shared" si="8"/>
        <v>0</v>
      </c>
      <c r="BJ163" s="17" t="s">
        <v>95</v>
      </c>
      <c r="BK163" s="149">
        <f t="shared" si="9"/>
        <v>0</v>
      </c>
      <c r="BL163" s="17" t="s">
        <v>1218</v>
      </c>
      <c r="BM163" s="148" t="s">
        <v>8166</v>
      </c>
    </row>
    <row r="164" spans="2:65" s="1" customFormat="1" ht="21.75" customHeight="1">
      <c r="B164" s="33"/>
      <c r="C164" s="137" t="s">
        <v>556</v>
      </c>
      <c r="D164" s="137" t="s">
        <v>435</v>
      </c>
      <c r="E164" s="138" t="s">
        <v>8167</v>
      </c>
      <c r="F164" s="139" t="s">
        <v>8168</v>
      </c>
      <c r="G164" s="140" t="s">
        <v>8165</v>
      </c>
      <c r="H164" s="141">
        <v>1</v>
      </c>
      <c r="I164" s="142"/>
      <c r="J164" s="143">
        <f t="shared" si="0"/>
        <v>0</v>
      </c>
      <c r="K164" s="139" t="s">
        <v>528</v>
      </c>
      <c r="L164" s="33"/>
      <c r="M164" s="144" t="s">
        <v>1</v>
      </c>
      <c r="N164" s="145" t="s">
        <v>52</v>
      </c>
      <c r="P164" s="146">
        <f t="shared" si="1"/>
        <v>0</v>
      </c>
      <c r="Q164" s="146">
        <v>0</v>
      </c>
      <c r="R164" s="146">
        <f t="shared" si="2"/>
        <v>0</v>
      </c>
      <c r="S164" s="146">
        <v>0</v>
      </c>
      <c r="T164" s="147">
        <f t="shared" si="3"/>
        <v>0</v>
      </c>
      <c r="AR164" s="148" t="s">
        <v>1218</v>
      </c>
      <c r="AT164" s="148" t="s">
        <v>435</v>
      </c>
      <c r="AU164" s="148" t="s">
        <v>95</v>
      </c>
      <c r="AY164" s="17" t="s">
        <v>432</v>
      </c>
      <c r="BE164" s="149">
        <f t="shared" si="4"/>
        <v>0</v>
      </c>
      <c r="BF164" s="149">
        <f t="shared" si="5"/>
        <v>0</v>
      </c>
      <c r="BG164" s="149">
        <f t="shared" si="6"/>
        <v>0</v>
      </c>
      <c r="BH164" s="149">
        <f t="shared" si="7"/>
        <v>0</v>
      </c>
      <c r="BI164" s="149">
        <f t="shared" si="8"/>
        <v>0</v>
      </c>
      <c r="BJ164" s="17" t="s">
        <v>95</v>
      </c>
      <c r="BK164" s="149">
        <f t="shared" si="9"/>
        <v>0</v>
      </c>
      <c r="BL164" s="17" t="s">
        <v>1218</v>
      </c>
      <c r="BM164" s="148" t="s">
        <v>8169</v>
      </c>
    </row>
    <row r="165" spans="2:65" s="1" customFormat="1" ht="49.15" customHeight="1">
      <c r="B165" s="33"/>
      <c r="C165" s="137" t="s">
        <v>565</v>
      </c>
      <c r="D165" s="137" t="s">
        <v>435</v>
      </c>
      <c r="E165" s="138" t="s">
        <v>8170</v>
      </c>
      <c r="F165" s="139" t="s">
        <v>8171</v>
      </c>
      <c r="G165" s="140" t="s">
        <v>527</v>
      </c>
      <c r="H165" s="141">
        <v>1</v>
      </c>
      <c r="I165" s="142"/>
      <c r="J165" s="143">
        <f t="shared" si="0"/>
        <v>0</v>
      </c>
      <c r="K165" s="139" t="s">
        <v>528</v>
      </c>
      <c r="L165" s="33"/>
      <c r="M165" s="144" t="s">
        <v>1</v>
      </c>
      <c r="N165" s="145" t="s">
        <v>52</v>
      </c>
      <c r="P165" s="146">
        <f t="shared" si="1"/>
        <v>0</v>
      </c>
      <c r="Q165" s="146">
        <v>0</v>
      </c>
      <c r="R165" s="146">
        <f t="shared" si="2"/>
        <v>0</v>
      </c>
      <c r="S165" s="146">
        <v>0</v>
      </c>
      <c r="T165" s="147">
        <f t="shared" si="3"/>
        <v>0</v>
      </c>
      <c r="AR165" s="148" t="s">
        <v>1218</v>
      </c>
      <c r="AT165" s="148" t="s">
        <v>435</v>
      </c>
      <c r="AU165" s="148" t="s">
        <v>95</v>
      </c>
      <c r="AY165" s="17" t="s">
        <v>432</v>
      </c>
      <c r="BE165" s="149">
        <f t="shared" si="4"/>
        <v>0</v>
      </c>
      <c r="BF165" s="149">
        <f t="shared" si="5"/>
        <v>0</v>
      </c>
      <c r="BG165" s="149">
        <f t="shared" si="6"/>
        <v>0</v>
      </c>
      <c r="BH165" s="149">
        <f t="shared" si="7"/>
        <v>0</v>
      </c>
      <c r="BI165" s="149">
        <f t="shared" si="8"/>
        <v>0</v>
      </c>
      <c r="BJ165" s="17" t="s">
        <v>95</v>
      </c>
      <c r="BK165" s="149">
        <f t="shared" si="9"/>
        <v>0</v>
      </c>
      <c r="BL165" s="17" t="s">
        <v>1218</v>
      </c>
      <c r="BM165" s="148" t="s">
        <v>8172</v>
      </c>
    </row>
    <row r="166" spans="2:65" s="1" customFormat="1" ht="37.9" customHeight="1">
      <c r="B166" s="33"/>
      <c r="C166" s="137" t="s">
        <v>572</v>
      </c>
      <c r="D166" s="137" t="s">
        <v>435</v>
      </c>
      <c r="E166" s="138" t="s">
        <v>8173</v>
      </c>
      <c r="F166" s="139" t="s">
        <v>8174</v>
      </c>
      <c r="G166" s="140" t="s">
        <v>527</v>
      </c>
      <c r="H166" s="141">
        <v>1</v>
      </c>
      <c r="I166" s="142"/>
      <c r="J166" s="143">
        <f t="shared" si="0"/>
        <v>0</v>
      </c>
      <c r="K166" s="139" t="s">
        <v>528</v>
      </c>
      <c r="L166" s="33"/>
      <c r="M166" s="144" t="s">
        <v>1</v>
      </c>
      <c r="N166" s="145" t="s">
        <v>52</v>
      </c>
      <c r="P166" s="146">
        <f t="shared" si="1"/>
        <v>0</v>
      </c>
      <c r="Q166" s="146">
        <v>0</v>
      </c>
      <c r="R166" s="146">
        <f t="shared" si="2"/>
        <v>0</v>
      </c>
      <c r="S166" s="146">
        <v>0</v>
      </c>
      <c r="T166" s="147">
        <f t="shared" si="3"/>
        <v>0</v>
      </c>
      <c r="AR166" s="148" t="s">
        <v>1218</v>
      </c>
      <c r="AT166" s="148" t="s">
        <v>435</v>
      </c>
      <c r="AU166" s="148" t="s">
        <v>95</v>
      </c>
      <c r="AY166" s="17" t="s">
        <v>432</v>
      </c>
      <c r="BE166" s="149">
        <f t="shared" si="4"/>
        <v>0</v>
      </c>
      <c r="BF166" s="149">
        <f t="shared" si="5"/>
        <v>0</v>
      </c>
      <c r="BG166" s="149">
        <f t="shared" si="6"/>
        <v>0</v>
      </c>
      <c r="BH166" s="149">
        <f t="shared" si="7"/>
        <v>0</v>
      </c>
      <c r="BI166" s="149">
        <f t="shared" si="8"/>
        <v>0</v>
      </c>
      <c r="BJ166" s="17" t="s">
        <v>95</v>
      </c>
      <c r="BK166" s="149">
        <f t="shared" si="9"/>
        <v>0</v>
      </c>
      <c r="BL166" s="17" t="s">
        <v>1218</v>
      </c>
      <c r="BM166" s="148" t="s">
        <v>8175</v>
      </c>
    </row>
    <row r="167" spans="2:65" s="1" customFormat="1" ht="33" customHeight="1">
      <c r="B167" s="33"/>
      <c r="C167" s="137" t="s">
        <v>576</v>
      </c>
      <c r="D167" s="137" t="s">
        <v>435</v>
      </c>
      <c r="E167" s="138" t="s">
        <v>8176</v>
      </c>
      <c r="F167" s="139" t="s">
        <v>8177</v>
      </c>
      <c r="G167" s="140" t="s">
        <v>8146</v>
      </c>
      <c r="H167" s="141">
        <v>1</v>
      </c>
      <c r="I167" s="142"/>
      <c r="J167" s="143">
        <f t="shared" si="0"/>
        <v>0</v>
      </c>
      <c r="K167" s="139" t="s">
        <v>528</v>
      </c>
      <c r="L167" s="33"/>
      <c r="M167" s="144" t="s">
        <v>1</v>
      </c>
      <c r="N167" s="145" t="s">
        <v>52</v>
      </c>
      <c r="P167" s="146">
        <f t="shared" si="1"/>
        <v>0</v>
      </c>
      <c r="Q167" s="146">
        <v>0</v>
      </c>
      <c r="R167" s="146">
        <f t="shared" si="2"/>
        <v>0</v>
      </c>
      <c r="S167" s="146">
        <v>0</v>
      </c>
      <c r="T167" s="147">
        <f t="shared" si="3"/>
        <v>0</v>
      </c>
      <c r="AR167" s="148" t="s">
        <v>1218</v>
      </c>
      <c r="AT167" s="148" t="s">
        <v>435</v>
      </c>
      <c r="AU167" s="148" t="s">
        <v>95</v>
      </c>
      <c r="AY167" s="17" t="s">
        <v>432</v>
      </c>
      <c r="BE167" s="149">
        <f t="shared" si="4"/>
        <v>0</v>
      </c>
      <c r="BF167" s="149">
        <f t="shared" si="5"/>
        <v>0</v>
      </c>
      <c r="BG167" s="149">
        <f t="shared" si="6"/>
        <v>0</v>
      </c>
      <c r="BH167" s="149">
        <f t="shared" si="7"/>
        <v>0</v>
      </c>
      <c r="BI167" s="149">
        <f t="shared" si="8"/>
        <v>0</v>
      </c>
      <c r="BJ167" s="17" t="s">
        <v>95</v>
      </c>
      <c r="BK167" s="149">
        <f t="shared" si="9"/>
        <v>0</v>
      </c>
      <c r="BL167" s="17" t="s">
        <v>1218</v>
      </c>
      <c r="BM167" s="148" t="s">
        <v>8178</v>
      </c>
    </row>
    <row r="168" spans="2:65" s="1" customFormat="1" ht="24.2" customHeight="1">
      <c r="B168" s="33"/>
      <c r="C168" s="137" t="s">
        <v>236</v>
      </c>
      <c r="D168" s="137" t="s">
        <v>435</v>
      </c>
      <c r="E168" s="138" t="s">
        <v>8179</v>
      </c>
      <c r="F168" s="139" t="s">
        <v>8180</v>
      </c>
      <c r="G168" s="140" t="s">
        <v>527</v>
      </c>
      <c r="H168" s="141">
        <v>1</v>
      </c>
      <c r="I168" s="142"/>
      <c r="J168" s="143">
        <f t="shared" si="0"/>
        <v>0</v>
      </c>
      <c r="K168" s="139" t="s">
        <v>528</v>
      </c>
      <c r="L168" s="33"/>
      <c r="M168" s="144" t="s">
        <v>1</v>
      </c>
      <c r="N168" s="145" t="s">
        <v>52</v>
      </c>
      <c r="P168" s="146">
        <f t="shared" si="1"/>
        <v>0</v>
      </c>
      <c r="Q168" s="146">
        <v>0</v>
      </c>
      <c r="R168" s="146">
        <f t="shared" si="2"/>
        <v>0</v>
      </c>
      <c r="S168" s="146">
        <v>0</v>
      </c>
      <c r="T168" s="147">
        <f t="shared" si="3"/>
        <v>0</v>
      </c>
      <c r="AR168" s="148" t="s">
        <v>1218</v>
      </c>
      <c r="AT168" s="148" t="s">
        <v>435</v>
      </c>
      <c r="AU168" s="148" t="s">
        <v>95</v>
      </c>
      <c r="AY168" s="17" t="s">
        <v>432</v>
      </c>
      <c r="BE168" s="149">
        <f t="shared" si="4"/>
        <v>0</v>
      </c>
      <c r="BF168" s="149">
        <f t="shared" si="5"/>
        <v>0</v>
      </c>
      <c r="BG168" s="149">
        <f t="shared" si="6"/>
        <v>0</v>
      </c>
      <c r="BH168" s="149">
        <f t="shared" si="7"/>
        <v>0</v>
      </c>
      <c r="BI168" s="149">
        <f t="shared" si="8"/>
        <v>0</v>
      </c>
      <c r="BJ168" s="17" t="s">
        <v>95</v>
      </c>
      <c r="BK168" s="149">
        <f t="shared" si="9"/>
        <v>0</v>
      </c>
      <c r="BL168" s="17" t="s">
        <v>1218</v>
      </c>
      <c r="BM168" s="148" t="s">
        <v>8181</v>
      </c>
    </row>
    <row r="169" spans="2:65" s="1" customFormat="1" ht="16.5" customHeight="1">
      <c r="B169" s="33"/>
      <c r="C169" s="137" t="s">
        <v>7</v>
      </c>
      <c r="D169" s="137" t="s">
        <v>435</v>
      </c>
      <c r="E169" s="138" t="s">
        <v>8182</v>
      </c>
      <c r="F169" s="139" t="s">
        <v>8183</v>
      </c>
      <c r="G169" s="140" t="s">
        <v>8146</v>
      </c>
      <c r="H169" s="141">
        <v>1</v>
      </c>
      <c r="I169" s="142"/>
      <c r="J169" s="143">
        <f t="shared" si="0"/>
        <v>0</v>
      </c>
      <c r="K169" s="139" t="s">
        <v>528</v>
      </c>
      <c r="L169" s="33"/>
      <c r="M169" s="144" t="s">
        <v>1</v>
      </c>
      <c r="N169" s="145" t="s">
        <v>52</v>
      </c>
      <c r="P169" s="146">
        <f t="shared" si="1"/>
        <v>0</v>
      </c>
      <c r="Q169" s="146">
        <v>0</v>
      </c>
      <c r="R169" s="146">
        <f t="shared" si="2"/>
        <v>0</v>
      </c>
      <c r="S169" s="146">
        <v>0</v>
      </c>
      <c r="T169" s="147">
        <f t="shared" si="3"/>
        <v>0</v>
      </c>
      <c r="AR169" s="148" t="s">
        <v>1218</v>
      </c>
      <c r="AT169" s="148" t="s">
        <v>435</v>
      </c>
      <c r="AU169" s="148" t="s">
        <v>95</v>
      </c>
      <c r="AY169" s="17" t="s">
        <v>432</v>
      </c>
      <c r="BE169" s="149">
        <f t="shared" si="4"/>
        <v>0</v>
      </c>
      <c r="BF169" s="149">
        <f t="shared" si="5"/>
        <v>0</v>
      </c>
      <c r="BG169" s="149">
        <f t="shared" si="6"/>
        <v>0</v>
      </c>
      <c r="BH169" s="149">
        <f t="shared" si="7"/>
        <v>0</v>
      </c>
      <c r="BI169" s="149">
        <f t="shared" si="8"/>
        <v>0</v>
      </c>
      <c r="BJ169" s="17" t="s">
        <v>95</v>
      </c>
      <c r="BK169" s="149">
        <f t="shared" si="9"/>
        <v>0</v>
      </c>
      <c r="BL169" s="17" t="s">
        <v>1218</v>
      </c>
      <c r="BM169" s="148" t="s">
        <v>8184</v>
      </c>
    </row>
    <row r="170" spans="2:65" s="1" customFormat="1" ht="16.5" customHeight="1">
      <c r="B170" s="33"/>
      <c r="C170" s="137" t="s">
        <v>599</v>
      </c>
      <c r="D170" s="137" t="s">
        <v>435</v>
      </c>
      <c r="E170" s="138" t="s">
        <v>8185</v>
      </c>
      <c r="F170" s="139" t="s">
        <v>8186</v>
      </c>
      <c r="G170" s="140" t="s">
        <v>8146</v>
      </c>
      <c r="H170" s="141">
        <v>1</v>
      </c>
      <c r="I170" s="142"/>
      <c r="J170" s="143">
        <f t="shared" si="0"/>
        <v>0</v>
      </c>
      <c r="K170" s="139" t="s">
        <v>528</v>
      </c>
      <c r="L170" s="33"/>
      <c r="M170" s="144" t="s">
        <v>1</v>
      </c>
      <c r="N170" s="145" t="s">
        <v>52</v>
      </c>
      <c r="P170" s="146">
        <f t="shared" si="1"/>
        <v>0</v>
      </c>
      <c r="Q170" s="146">
        <v>0</v>
      </c>
      <c r="R170" s="146">
        <f t="shared" si="2"/>
        <v>0</v>
      </c>
      <c r="S170" s="146">
        <v>0</v>
      </c>
      <c r="T170" s="147">
        <f t="shared" si="3"/>
        <v>0</v>
      </c>
      <c r="AR170" s="148" t="s">
        <v>1218</v>
      </c>
      <c r="AT170" s="148" t="s">
        <v>435</v>
      </c>
      <c r="AU170" s="148" t="s">
        <v>95</v>
      </c>
      <c r="AY170" s="17" t="s">
        <v>432</v>
      </c>
      <c r="BE170" s="149">
        <f t="shared" si="4"/>
        <v>0</v>
      </c>
      <c r="BF170" s="149">
        <f t="shared" si="5"/>
        <v>0</v>
      </c>
      <c r="BG170" s="149">
        <f t="shared" si="6"/>
        <v>0</v>
      </c>
      <c r="BH170" s="149">
        <f t="shared" si="7"/>
        <v>0</v>
      </c>
      <c r="BI170" s="149">
        <f t="shared" si="8"/>
        <v>0</v>
      </c>
      <c r="BJ170" s="17" t="s">
        <v>95</v>
      </c>
      <c r="BK170" s="149">
        <f t="shared" si="9"/>
        <v>0</v>
      </c>
      <c r="BL170" s="17" t="s">
        <v>1218</v>
      </c>
      <c r="BM170" s="148" t="s">
        <v>8187</v>
      </c>
    </row>
    <row r="171" spans="2:65" s="1" customFormat="1" ht="16.5" customHeight="1">
      <c r="B171" s="33"/>
      <c r="C171" s="137" t="s">
        <v>606</v>
      </c>
      <c r="D171" s="137" t="s">
        <v>435</v>
      </c>
      <c r="E171" s="138" t="s">
        <v>8188</v>
      </c>
      <c r="F171" s="139" t="s">
        <v>8189</v>
      </c>
      <c r="G171" s="140" t="s">
        <v>8146</v>
      </c>
      <c r="H171" s="141">
        <v>1</v>
      </c>
      <c r="I171" s="142"/>
      <c r="J171" s="143">
        <f t="shared" si="0"/>
        <v>0</v>
      </c>
      <c r="K171" s="139" t="s">
        <v>528</v>
      </c>
      <c r="L171" s="33"/>
      <c r="M171" s="144" t="s">
        <v>1</v>
      </c>
      <c r="N171" s="145" t="s">
        <v>52</v>
      </c>
      <c r="P171" s="146">
        <f t="shared" si="1"/>
        <v>0</v>
      </c>
      <c r="Q171" s="146">
        <v>0</v>
      </c>
      <c r="R171" s="146">
        <f t="shared" si="2"/>
        <v>0</v>
      </c>
      <c r="S171" s="146">
        <v>0</v>
      </c>
      <c r="T171" s="147">
        <f t="shared" si="3"/>
        <v>0</v>
      </c>
      <c r="AR171" s="148" t="s">
        <v>1218</v>
      </c>
      <c r="AT171" s="148" t="s">
        <v>435</v>
      </c>
      <c r="AU171" s="148" t="s">
        <v>95</v>
      </c>
      <c r="AY171" s="17" t="s">
        <v>432</v>
      </c>
      <c r="BE171" s="149">
        <f t="shared" si="4"/>
        <v>0</v>
      </c>
      <c r="BF171" s="149">
        <f t="shared" si="5"/>
        <v>0</v>
      </c>
      <c r="BG171" s="149">
        <f t="shared" si="6"/>
        <v>0</v>
      </c>
      <c r="BH171" s="149">
        <f t="shared" si="7"/>
        <v>0</v>
      </c>
      <c r="BI171" s="149">
        <f t="shared" si="8"/>
        <v>0</v>
      </c>
      <c r="BJ171" s="17" t="s">
        <v>95</v>
      </c>
      <c r="BK171" s="149">
        <f t="shared" si="9"/>
        <v>0</v>
      </c>
      <c r="BL171" s="17" t="s">
        <v>1218</v>
      </c>
      <c r="BM171" s="148" t="s">
        <v>8190</v>
      </c>
    </row>
    <row r="172" spans="2:65" s="11" customFormat="1" ht="25.9" customHeight="1">
      <c r="B172" s="125"/>
      <c r="D172" s="126" t="s">
        <v>86</v>
      </c>
      <c r="E172" s="127" t="s">
        <v>8191</v>
      </c>
      <c r="F172" s="127" t="s">
        <v>8192</v>
      </c>
      <c r="I172" s="128"/>
      <c r="J172" s="129">
        <f>BK172</f>
        <v>0</v>
      </c>
      <c r="L172" s="125"/>
      <c r="M172" s="130"/>
      <c r="P172" s="131">
        <f>SUM(P173:P176)</f>
        <v>0</v>
      </c>
      <c r="R172" s="131">
        <f>SUM(R173:R176)</f>
        <v>0</v>
      </c>
      <c r="T172" s="132">
        <f>SUM(T173:T176)</f>
        <v>0</v>
      </c>
      <c r="AR172" s="126" t="s">
        <v>95</v>
      </c>
      <c r="AT172" s="133" t="s">
        <v>86</v>
      </c>
      <c r="AU172" s="133" t="s">
        <v>87</v>
      </c>
      <c r="AY172" s="126" t="s">
        <v>432</v>
      </c>
      <c r="BK172" s="134">
        <f>SUM(BK173:BK176)</f>
        <v>0</v>
      </c>
    </row>
    <row r="173" spans="2:65" s="1" customFormat="1" ht="16.5" customHeight="1">
      <c r="B173" s="33"/>
      <c r="C173" s="137" t="s">
        <v>611</v>
      </c>
      <c r="D173" s="137" t="s">
        <v>435</v>
      </c>
      <c r="E173" s="138" t="s">
        <v>8193</v>
      </c>
      <c r="F173" s="139" t="s">
        <v>8194</v>
      </c>
      <c r="G173" s="140" t="s">
        <v>8146</v>
      </c>
      <c r="H173" s="141">
        <v>1</v>
      </c>
      <c r="I173" s="142"/>
      <c r="J173" s="143">
        <f>ROUND(I173*H173,2)</f>
        <v>0</v>
      </c>
      <c r="K173" s="139" t="s">
        <v>528</v>
      </c>
      <c r="L173" s="33"/>
      <c r="M173" s="144" t="s">
        <v>1</v>
      </c>
      <c r="N173" s="145" t="s">
        <v>52</v>
      </c>
      <c r="P173" s="146">
        <f>O173*H173</f>
        <v>0</v>
      </c>
      <c r="Q173" s="146">
        <v>0</v>
      </c>
      <c r="R173" s="146">
        <f>Q173*H173</f>
        <v>0</v>
      </c>
      <c r="S173" s="146">
        <v>0</v>
      </c>
      <c r="T173" s="147">
        <f>S173*H173</f>
        <v>0</v>
      </c>
      <c r="AR173" s="148" t="s">
        <v>1218</v>
      </c>
      <c r="AT173" s="148" t="s">
        <v>435</v>
      </c>
      <c r="AU173" s="148" t="s">
        <v>95</v>
      </c>
      <c r="AY173" s="17" t="s">
        <v>432</v>
      </c>
      <c r="BE173" s="149">
        <f>IF(N173="základní",J173,0)</f>
        <v>0</v>
      </c>
      <c r="BF173" s="149">
        <f>IF(N173="snížená",J173,0)</f>
        <v>0</v>
      </c>
      <c r="BG173" s="149">
        <f>IF(N173="zákl. přenesená",J173,0)</f>
        <v>0</v>
      </c>
      <c r="BH173" s="149">
        <f>IF(N173="sníž. přenesená",J173,0)</f>
        <v>0</v>
      </c>
      <c r="BI173" s="149">
        <f>IF(N173="nulová",J173,0)</f>
        <v>0</v>
      </c>
      <c r="BJ173" s="17" t="s">
        <v>95</v>
      </c>
      <c r="BK173" s="149">
        <f>ROUND(I173*H173,2)</f>
        <v>0</v>
      </c>
      <c r="BL173" s="17" t="s">
        <v>1218</v>
      </c>
      <c r="BM173" s="148" t="s">
        <v>8195</v>
      </c>
    </row>
    <row r="174" spans="2:65" s="1" customFormat="1" ht="16.5" customHeight="1">
      <c r="B174" s="33"/>
      <c r="C174" s="137" t="s">
        <v>618</v>
      </c>
      <c r="D174" s="137" t="s">
        <v>435</v>
      </c>
      <c r="E174" s="138" t="s">
        <v>8196</v>
      </c>
      <c r="F174" s="139" t="s">
        <v>8197</v>
      </c>
      <c r="G174" s="140" t="s">
        <v>8198</v>
      </c>
      <c r="H174" s="141">
        <v>6</v>
      </c>
      <c r="I174" s="142"/>
      <c r="J174" s="143">
        <f>ROUND(I174*H174,2)</f>
        <v>0</v>
      </c>
      <c r="K174" s="139" t="s">
        <v>528</v>
      </c>
      <c r="L174" s="33"/>
      <c r="M174" s="144" t="s">
        <v>1</v>
      </c>
      <c r="N174" s="145" t="s">
        <v>52</v>
      </c>
      <c r="P174" s="146">
        <f>O174*H174</f>
        <v>0</v>
      </c>
      <c r="Q174" s="146">
        <v>0</v>
      </c>
      <c r="R174" s="146">
        <f>Q174*H174</f>
        <v>0</v>
      </c>
      <c r="S174" s="146">
        <v>0</v>
      </c>
      <c r="T174" s="147">
        <f>S174*H174</f>
        <v>0</v>
      </c>
      <c r="AR174" s="148" t="s">
        <v>1218</v>
      </c>
      <c r="AT174" s="148" t="s">
        <v>435</v>
      </c>
      <c r="AU174" s="148" t="s">
        <v>95</v>
      </c>
      <c r="AY174" s="17" t="s">
        <v>432</v>
      </c>
      <c r="BE174" s="149">
        <f>IF(N174="základní",J174,0)</f>
        <v>0</v>
      </c>
      <c r="BF174" s="149">
        <f>IF(N174="snížená",J174,0)</f>
        <v>0</v>
      </c>
      <c r="BG174" s="149">
        <f>IF(N174="zákl. přenesená",J174,0)</f>
        <v>0</v>
      </c>
      <c r="BH174" s="149">
        <f>IF(N174="sníž. přenesená",J174,0)</f>
        <v>0</v>
      </c>
      <c r="BI174" s="149">
        <f>IF(N174="nulová",J174,0)</f>
        <v>0</v>
      </c>
      <c r="BJ174" s="17" t="s">
        <v>95</v>
      </c>
      <c r="BK174" s="149">
        <f>ROUND(I174*H174,2)</f>
        <v>0</v>
      </c>
      <c r="BL174" s="17" t="s">
        <v>1218</v>
      </c>
      <c r="BM174" s="148" t="s">
        <v>8199</v>
      </c>
    </row>
    <row r="175" spans="2:65" s="1" customFormat="1" ht="16.5" customHeight="1">
      <c r="B175" s="33"/>
      <c r="C175" s="137" t="s">
        <v>829</v>
      </c>
      <c r="D175" s="137" t="s">
        <v>435</v>
      </c>
      <c r="E175" s="138" t="s">
        <v>8200</v>
      </c>
      <c r="F175" s="139" t="s">
        <v>8201</v>
      </c>
      <c r="G175" s="140" t="s">
        <v>8198</v>
      </c>
      <c r="H175" s="141">
        <v>22</v>
      </c>
      <c r="I175" s="142"/>
      <c r="J175" s="143">
        <f>ROUND(I175*H175,2)</f>
        <v>0</v>
      </c>
      <c r="K175" s="139" t="s">
        <v>528</v>
      </c>
      <c r="L175" s="33"/>
      <c r="M175" s="144" t="s">
        <v>1</v>
      </c>
      <c r="N175" s="145" t="s">
        <v>52</v>
      </c>
      <c r="P175" s="146">
        <f>O175*H175</f>
        <v>0</v>
      </c>
      <c r="Q175" s="146">
        <v>0</v>
      </c>
      <c r="R175" s="146">
        <f>Q175*H175</f>
        <v>0</v>
      </c>
      <c r="S175" s="146">
        <v>0</v>
      </c>
      <c r="T175" s="147">
        <f>S175*H175</f>
        <v>0</v>
      </c>
      <c r="AR175" s="148" t="s">
        <v>1218</v>
      </c>
      <c r="AT175" s="148" t="s">
        <v>435</v>
      </c>
      <c r="AU175" s="148" t="s">
        <v>95</v>
      </c>
      <c r="AY175" s="17" t="s">
        <v>432</v>
      </c>
      <c r="BE175" s="149">
        <f>IF(N175="základní",J175,0)</f>
        <v>0</v>
      </c>
      <c r="BF175" s="149">
        <f>IF(N175="snížená",J175,0)</f>
        <v>0</v>
      </c>
      <c r="BG175" s="149">
        <f>IF(N175="zákl. přenesená",J175,0)</f>
        <v>0</v>
      </c>
      <c r="BH175" s="149">
        <f>IF(N175="sníž. přenesená",J175,0)</f>
        <v>0</v>
      </c>
      <c r="BI175" s="149">
        <f>IF(N175="nulová",J175,0)</f>
        <v>0</v>
      </c>
      <c r="BJ175" s="17" t="s">
        <v>95</v>
      </c>
      <c r="BK175" s="149">
        <f>ROUND(I175*H175,2)</f>
        <v>0</v>
      </c>
      <c r="BL175" s="17" t="s">
        <v>1218</v>
      </c>
      <c r="BM175" s="148" t="s">
        <v>8202</v>
      </c>
    </row>
    <row r="176" spans="2:65" s="1" customFormat="1" ht="16.5" customHeight="1">
      <c r="B176" s="33"/>
      <c r="C176" s="137" t="s">
        <v>834</v>
      </c>
      <c r="D176" s="137" t="s">
        <v>435</v>
      </c>
      <c r="E176" s="138" t="s">
        <v>8203</v>
      </c>
      <c r="F176" s="139" t="s">
        <v>8204</v>
      </c>
      <c r="G176" s="140" t="s">
        <v>8198</v>
      </c>
      <c r="H176" s="141">
        <v>2</v>
      </c>
      <c r="I176" s="142"/>
      <c r="J176" s="143">
        <f>ROUND(I176*H176,2)</f>
        <v>0</v>
      </c>
      <c r="K176" s="139" t="s">
        <v>528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0</v>
      </c>
      <c r="R176" s="146">
        <f>Q176*H176</f>
        <v>0</v>
      </c>
      <c r="S176" s="146">
        <v>0</v>
      </c>
      <c r="T176" s="147">
        <f>S176*H176</f>
        <v>0</v>
      </c>
      <c r="AR176" s="148" t="s">
        <v>1218</v>
      </c>
      <c r="AT176" s="148" t="s">
        <v>435</v>
      </c>
      <c r="AU176" s="148" t="s">
        <v>95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1218</v>
      </c>
      <c r="BM176" s="148" t="s">
        <v>8205</v>
      </c>
    </row>
    <row r="177" spans="2:65" s="11" customFormat="1" ht="25.9" customHeight="1">
      <c r="B177" s="125"/>
      <c r="D177" s="126" t="s">
        <v>86</v>
      </c>
      <c r="E177" s="127" t="s">
        <v>6574</v>
      </c>
      <c r="F177" s="127" t="s">
        <v>8206</v>
      </c>
      <c r="I177" s="128"/>
      <c r="J177" s="129">
        <f>BK177</f>
        <v>0</v>
      </c>
      <c r="L177" s="125"/>
      <c r="M177" s="130"/>
      <c r="P177" s="131">
        <f>SUM(P178:P270)</f>
        <v>0</v>
      </c>
      <c r="R177" s="131">
        <f>SUM(R178:R270)</f>
        <v>0</v>
      </c>
      <c r="T177" s="132">
        <f>SUM(T178:T270)</f>
        <v>0</v>
      </c>
      <c r="AR177" s="126" t="s">
        <v>95</v>
      </c>
      <c r="AT177" s="133" t="s">
        <v>86</v>
      </c>
      <c r="AU177" s="133" t="s">
        <v>87</v>
      </c>
      <c r="AY177" s="126" t="s">
        <v>432</v>
      </c>
      <c r="BK177" s="134">
        <f>SUM(BK178:BK270)</f>
        <v>0</v>
      </c>
    </row>
    <row r="178" spans="2:65" s="1" customFormat="1" ht="16.5" customHeight="1">
      <c r="B178" s="33"/>
      <c r="C178" s="137" t="s">
        <v>839</v>
      </c>
      <c r="D178" s="137" t="s">
        <v>435</v>
      </c>
      <c r="E178" s="138" t="s">
        <v>8207</v>
      </c>
      <c r="F178" s="139" t="s">
        <v>8208</v>
      </c>
      <c r="G178" s="140" t="s">
        <v>8146</v>
      </c>
      <c r="H178" s="141">
        <v>1</v>
      </c>
      <c r="I178" s="142"/>
      <c r="J178" s="143">
        <f t="shared" ref="J178:J209" si="10">ROUND(I178*H178,2)</f>
        <v>0</v>
      </c>
      <c r="K178" s="139" t="s">
        <v>528</v>
      </c>
      <c r="L178" s="33"/>
      <c r="M178" s="144" t="s">
        <v>1</v>
      </c>
      <c r="N178" s="145" t="s">
        <v>52</v>
      </c>
      <c r="P178" s="146">
        <f t="shared" ref="P178:P209" si="11">O178*H178</f>
        <v>0</v>
      </c>
      <c r="Q178" s="146">
        <v>0</v>
      </c>
      <c r="R178" s="146">
        <f t="shared" ref="R178:R209" si="12">Q178*H178</f>
        <v>0</v>
      </c>
      <c r="S178" s="146">
        <v>0</v>
      </c>
      <c r="T178" s="147">
        <f t="shared" ref="T178:T209" si="13">S178*H178</f>
        <v>0</v>
      </c>
      <c r="AR178" s="148" t="s">
        <v>1218</v>
      </c>
      <c r="AT178" s="148" t="s">
        <v>435</v>
      </c>
      <c r="AU178" s="148" t="s">
        <v>95</v>
      </c>
      <c r="AY178" s="17" t="s">
        <v>432</v>
      </c>
      <c r="BE178" s="149">
        <f t="shared" ref="BE178:BE209" si="14">IF(N178="základní",J178,0)</f>
        <v>0</v>
      </c>
      <c r="BF178" s="149">
        <f t="shared" ref="BF178:BF209" si="15">IF(N178="snížená",J178,0)</f>
        <v>0</v>
      </c>
      <c r="BG178" s="149">
        <f t="shared" ref="BG178:BG209" si="16">IF(N178="zákl. přenesená",J178,0)</f>
        <v>0</v>
      </c>
      <c r="BH178" s="149">
        <f t="shared" ref="BH178:BH209" si="17">IF(N178="sníž. přenesená",J178,0)</f>
        <v>0</v>
      </c>
      <c r="BI178" s="149">
        <f t="shared" ref="BI178:BI209" si="18">IF(N178="nulová",J178,0)</f>
        <v>0</v>
      </c>
      <c r="BJ178" s="17" t="s">
        <v>95</v>
      </c>
      <c r="BK178" s="149">
        <f t="shared" ref="BK178:BK209" si="19">ROUND(I178*H178,2)</f>
        <v>0</v>
      </c>
      <c r="BL178" s="17" t="s">
        <v>1218</v>
      </c>
      <c r="BM178" s="148" t="s">
        <v>8209</v>
      </c>
    </row>
    <row r="179" spans="2:65" s="1" customFormat="1" ht="16.5" customHeight="1">
      <c r="B179" s="33"/>
      <c r="C179" s="137" t="s">
        <v>284</v>
      </c>
      <c r="D179" s="137" t="s">
        <v>435</v>
      </c>
      <c r="E179" s="138" t="s">
        <v>8210</v>
      </c>
      <c r="F179" s="139" t="s">
        <v>8211</v>
      </c>
      <c r="G179" s="140" t="s">
        <v>8146</v>
      </c>
      <c r="H179" s="141">
        <v>1</v>
      </c>
      <c r="I179" s="142"/>
      <c r="J179" s="143">
        <f t="shared" si="10"/>
        <v>0</v>
      </c>
      <c r="K179" s="139" t="s">
        <v>528</v>
      </c>
      <c r="L179" s="33"/>
      <c r="M179" s="144" t="s">
        <v>1</v>
      </c>
      <c r="N179" s="145" t="s">
        <v>52</v>
      </c>
      <c r="P179" s="146">
        <f t="shared" si="11"/>
        <v>0</v>
      </c>
      <c r="Q179" s="146">
        <v>0</v>
      </c>
      <c r="R179" s="146">
        <f t="shared" si="12"/>
        <v>0</v>
      </c>
      <c r="S179" s="146">
        <v>0</v>
      </c>
      <c r="T179" s="147">
        <f t="shared" si="13"/>
        <v>0</v>
      </c>
      <c r="AR179" s="148" t="s">
        <v>1218</v>
      </c>
      <c r="AT179" s="148" t="s">
        <v>435</v>
      </c>
      <c r="AU179" s="148" t="s">
        <v>95</v>
      </c>
      <c r="AY179" s="17" t="s">
        <v>432</v>
      </c>
      <c r="BE179" s="149">
        <f t="shared" si="14"/>
        <v>0</v>
      </c>
      <c r="BF179" s="149">
        <f t="shared" si="15"/>
        <v>0</v>
      </c>
      <c r="BG179" s="149">
        <f t="shared" si="16"/>
        <v>0</v>
      </c>
      <c r="BH179" s="149">
        <f t="shared" si="17"/>
        <v>0</v>
      </c>
      <c r="BI179" s="149">
        <f t="shared" si="18"/>
        <v>0</v>
      </c>
      <c r="BJ179" s="17" t="s">
        <v>95</v>
      </c>
      <c r="BK179" s="149">
        <f t="shared" si="19"/>
        <v>0</v>
      </c>
      <c r="BL179" s="17" t="s">
        <v>1218</v>
      </c>
      <c r="BM179" s="148" t="s">
        <v>8212</v>
      </c>
    </row>
    <row r="180" spans="2:65" s="1" customFormat="1" ht="16.5" customHeight="1">
      <c r="B180" s="33"/>
      <c r="C180" s="137" t="s">
        <v>297</v>
      </c>
      <c r="D180" s="137" t="s">
        <v>435</v>
      </c>
      <c r="E180" s="138" t="s">
        <v>8213</v>
      </c>
      <c r="F180" s="139" t="s">
        <v>8214</v>
      </c>
      <c r="G180" s="140" t="s">
        <v>8146</v>
      </c>
      <c r="H180" s="141">
        <v>1</v>
      </c>
      <c r="I180" s="142"/>
      <c r="J180" s="143">
        <f t="shared" si="10"/>
        <v>0</v>
      </c>
      <c r="K180" s="139" t="s">
        <v>528</v>
      </c>
      <c r="L180" s="33"/>
      <c r="M180" s="144" t="s">
        <v>1</v>
      </c>
      <c r="N180" s="145" t="s">
        <v>52</v>
      </c>
      <c r="P180" s="146">
        <f t="shared" si="11"/>
        <v>0</v>
      </c>
      <c r="Q180" s="146">
        <v>0</v>
      </c>
      <c r="R180" s="146">
        <f t="shared" si="12"/>
        <v>0</v>
      </c>
      <c r="S180" s="146">
        <v>0</v>
      </c>
      <c r="T180" s="147">
        <f t="shared" si="13"/>
        <v>0</v>
      </c>
      <c r="AR180" s="148" t="s">
        <v>1218</v>
      </c>
      <c r="AT180" s="148" t="s">
        <v>435</v>
      </c>
      <c r="AU180" s="148" t="s">
        <v>95</v>
      </c>
      <c r="AY180" s="17" t="s">
        <v>432</v>
      </c>
      <c r="BE180" s="149">
        <f t="shared" si="14"/>
        <v>0</v>
      </c>
      <c r="BF180" s="149">
        <f t="shared" si="15"/>
        <v>0</v>
      </c>
      <c r="BG180" s="149">
        <f t="shared" si="16"/>
        <v>0</v>
      </c>
      <c r="BH180" s="149">
        <f t="shared" si="17"/>
        <v>0</v>
      </c>
      <c r="BI180" s="149">
        <f t="shared" si="18"/>
        <v>0</v>
      </c>
      <c r="BJ180" s="17" t="s">
        <v>95</v>
      </c>
      <c r="BK180" s="149">
        <f t="shared" si="19"/>
        <v>0</v>
      </c>
      <c r="BL180" s="17" t="s">
        <v>1218</v>
      </c>
      <c r="BM180" s="148" t="s">
        <v>8215</v>
      </c>
    </row>
    <row r="181" spans="2:65" s="1" customFormat="1" ht="16.5" customHeight="1">
      <c r="B181" s="33"/>
      <c r="C181" s="137" t="s">
        <v>313</v>
      </c>
      <c r="D181" s="137" t="s">
        <v>435</v>
      </c>
      <c r="E181" s="138" t="s">
        <v>8216</v>
      </c>
      <c r="F181" s="139" t="s">
        <v>8217</v>
      </c>
      <c r="G181" s="140" t="s">
        <v>8146</v>
      </c>
      <c r="H181" s="141">
        <v>1</v>
      </c>
      <c r="I181" s="142"/>
      <c r="J181" s="143">
        <f t="shared" si="10"/>
        <v>0</v>
      </c>
      <c r="K181" s="139" t="s">
        <v>528</v>
      </c>
      <c r="L181" s="33"/>
      <c r="M181" s="144" t="s">
        <v>1</v>
      </c>
      <c r="N181" s="145" t="s">
        <v>52</v>
      </c>
      <c r="P181" s="146">
        <f t="shared" si="11"/>
        <v>0</v>
      </c>
      <c r="Q181" s="146">
        <v>0</v>
      </c>
      <c r="R181" s="146">
        <f t="shared" si="12"/>
        <v>0</v>
      </c>
      <c r="S181" s="146">
        <v>0</v>
      </c>
      <c r="T181" s="147">
        <f t="shared" si="13"/>
        <v>0</v>
      </c>
      <c r="AR181" s="148" t="s">
        <v>1218</v>
      </c>
      <c r="AT181" s="148" t="s">
        <v>435</v>
      </c>
      <c r="AU181" s="148" t="s">
        <v>95</v>
      </c>
      <c r="AY181" s="17" t="s">
        <v>432</v>
      </c>
      <c r="BE181" s="149">
        <f t="shared" si="14"/>
        <v>0</v>
      </c>
      <c r="BF181" s="149">
        <f t="shared" si="15"/>
        <v>0</v>
      </c>
      <c r="BG181" s="149">
        <f t="shared" si="16"/>
        <v>0</v>
      </c>
      <c r="BH181" s="149">
        <f t="shared" si="17"/>
        <v>0</v>
      </c>
      <c r="BI181" s="149">
        <f t="shared" si="18"/>
        <v>0</v>
      </c>
      <c r="BJ181" s="17" t="s">
        <v>95</v>
      </c>
      <c r="BK181" s="149">
        <f t="shared" si="19"/>
        <v>0</v>
      </c>
      <c r="BL181" s="17" t="s">
        <v>1218</v>
      </c>
      <c r="BM181" s="148" t="s">
        <v>8218</v>
      </c>
    </row>
    <row r="182" spans="2:65" s="1" customFormat="1" ht="24.2" customHeight="1">
      <c r="B182" s="33"/>
      <c r="C182" s="184" t="s">
        <v>871</v>
      </c>
      <c r="D182" s="184" t="s">
        <v>740</v>
      </c>
      <c r="E182" s="185" t="s">
        <v>8219</v>
      </c>
      <c r="F182" s="186" t="s">
        <v>8220</v>
      </c>
      <c r="G182" s="187" t="s">
        <v>527</v>
      </c>
      <c r="H182" s="188">
        <v>2</v>
      </c>
      <c r="I182" s="189"/>
      <c r="J182" s="190">
        <f t="shared" si="10"/>
        <v>0</v>
      </c>
      <c r="K182" s="186" t="s">
        <v>528</v>
      </c>
      <c r="L182" s="191"/>
      <c r="M182" s="192" t="s">
        <v>1</v>
      </c>
      <c r="N182" s="193" t="s">
        <v>52</v>
      </c>
      <c r="P182" s="146">
        <f t="shared" si="11"/>
        <v>0</v>
      </c>
      <c r="Q182" s="146">
        <v>0</v>
      </c>
      <c r="R182" s="146">
        <f t="shared" si="12"/>
        <v>0</v>
      </c>
      <c r="S182" s="146">
        <v>0</v>
      </c>
      <c r="T182" s="147">
        <f t="shared" si="13"/>
        <v>0</v>
      </c>
      <c r="AR182" s="148" t="s">
        <v>6555</v>
      </c>
      <c r="AT182" s="148" t="s">
        <v>740</v>
      </c>
      <c r="AU182" s="148" t="s">
        <v>95</v>
      </c>
      <c r="AY182" s="17" t="s">
        <v>432</v>
      </c>
      <c r="BE182" s="149">
        <f t="shared" si="14"/>
        <v>0</v>
      </c>
      <c r="BF182" s="149">
        <f t="shared" si="15"/>
        <v>0</v>
      </c>
      <c r="BG182" s="149">
        <f t="shared" si="16"/>
        <v>0</v>
      </c>
      <c r="BH182" s="149">
        <f t="shared" si="17"/>
        <v>0</v>
      </c>
      <c r="BI182" s="149">
        <f t="shared" si="18"/>
        <v>0</v>
      </c>
      <c r="BJ182" s="17" t="s">
        <v>95</v>
      </c>
      <c r="BK182" s="149">
        <f t="shared" si="19"/>
        <v>0</v>
      </c>
      <c r="BL182" s="17" t="s">
        <v>1218</v>
      </c>
      <c r="BM182" s="148" t="s">
        <v>8221</v>
      </c>
    </row>
    <row r="183" spans="2:65" s="1" customFormat="1" ht="24.2" customHeight="1">
      <c r="B183" s="33"/>
      <c r="C183" s="184" t="s">
        <v>320</v>
      </c>
      <c r="D183" s="184" t="s">
        <v>740</v>
      </c>
      <c r="E183" s="185" t="s">
        <v>8222</v>
      </c>
      <c r="F183" s="186" t="s">
        <v>8223</v>
      </c>
      <c r="G183" s="187" t="s">
        <v>527</v>
      </c>
      <c r="H183" s="188">
        <v>12</v>
      </c>
      <c r="I183" s="189"/>
      <c r="J183" s="190">
        <f t="shared" si="10"/>
        <v>0</v>
      </c>
      <c r="K183" s="186" t="s">
        <v>528</v>
      </c>
      <c r="L183" s="191"/>
      <c r="M183" s="192" t="s">
        <v>1</v>
      </c>
      <c r="N183" s="193" t="s">
        <v>52</v>
      </c>
      <c r="P183" s="146">
        <f t="shared" si="11"/>
        <v>0</v>
      </c>
      <c r="Q183" s="146">
        <v>0</v>
      </c>
      <c r="R183" s="146">
        <f t="shared" si="12"/>
        <v>0</v>
      </c>
      <c r="S183" s="146">
        <v>0</v>
      </c>
      <c r="T183" s="147">
        <f t="shared" si="13"/>
        <v>0</v>
      </c>
      <c r="AR183" s="148" t="s">
        <v>6555</v>
      </c>
      <c r="AT183" s="148" t="s">
        <v>740</v>
      </c>
      <c r="AU183" s="148" t="s">
        <v>95</v>
      </c>
      <c r="AY183" s="17" t="s">
        <v>432</v>
      </c>
      <c r="BE183" s="149">
        <f t="shared" si="14"/>
        <v>0</v>
      </c>
      <c r="BF183" s="149">
        <f t="shared" si="15"/>
        <v>0</v>
      </c>
      <c r="BG183" s="149">
        <f t="shared" si="16"/>
        <v>0</v>
      </c>
      <c r="BH183" s="149">
        <f t="shared" si="17"/>
        <v>0</v>
      </c>
      <c r="BI183" s="149">
        <f t="shared" si="18"/>
        <v>0</v>
      </c>
      <c r="BJ183" s="17" t="s">
        <v>95</v>
      </c>
      <c r="BK183" s="149">
        <f t="shared" si="19"/>
        <v>0</v>
      </c>
      <c r="BL183" s="17" t="s">
        <v>1218</v>
      </c>
      <c r="BM183" s="148" t="s">
        <v>8224</v>
      </c>
    </row>
    <row r="184" spans="2:65" s="1" customFormat="1" ht="33" customHeight="1">
      <c r="B184" s="33"/>
      <c r="C184" s="184" t="s">
        <v>324</v>
      </c>
      <c r="D184" s="184" t="s">
        <v>740</v>
      </c>
      <c r="E184" s="185" t="s">
        <v>8225</v>
      </c>
      <c r="F184" s="186" t="s">
        <v>8226</v>
      </c>
      <c r="G184" s="187" t="s">
        <v>527</v>
      </c>
      <c r="H184" s="188">
        <v>36</v>
      </c>
      <c r="I184" s="189"/>
      <c r="J184" s="190">
        <f t="shared" si="10"/>
        <v>0</v>
      </c>
      <c r="K184" s="186" t="s">
        <v>528</v>
      </c>
      <c r="L184" s="191"/>
      <c r="M184" s="192" t="s">
        <v>1</v>
      </c>
      <c r="N184" s="193" t="s">
        <v>52</v>
      </c>
      <c r="P184" s="146">
        <f t="shared" si="11"/>
        <v>0</v>
      </c>
      <c r="Q184" s="146">
        <v>0</v>
      </c>
      <c r="R184" s="146">
        <f t="shared" si="12"/>
        <v>0</v>
      </c>
      <c r="S184" s="146">
        <v>0</v>
      </c>
      <c r="T184" s="147">
        <f t="shared" si="13"/>
        <v>0</v>
      </c>
      <c r="AR184" s="148" t="s">
        <v>6555</v>
      </c>
      <c r="AT184" s="148" t="s">
        <v>740</v>
      </c>
      <c r="AU184" s="148" t="s">
        <v>95</v>
      </c>
      <c r="AY184" s="17" t="s">
        <v>432</v>
      </c>
      <c r="BE184" s="149">
        <f t="shared" si="14"/>
        <v>0</v>
      </c>
      <c r="BF184" s="149">
        <f t="shared" si="15"/>
        <v>0</v>
      </c>
      <c r="BG184" s="149">
        <f t="shared" si="16"/>
        <v>0</v>
      </c>
      <c r="BH184" s="149">
        <f t="shared" si="17"/>
        <v>0</v>
      </c>
      <c r="BI184" s="149">
        <f t="shared" si="18"/>
        <v>0</v>
      </c>
      <c r="BJ184" s="17" t="s">
        <v>95</v>
      </c>
      <c r="BK184" s="149">
        <f t="shared" si="19"/>
        <v>0</v>
      </c>
      <c r="BL184" s="17" t="s">
        <v>1218</v>
      </c>
      <c r="BM184" s="148" t="s">
        <v>8227</v>
      </c>
    </row>
    <row r="185" spans="2:65" s="1" customFormat="1" ht="16.5" customHeight="1">
      <c r="B185" s="33"/>
      <c r="C185" s="184" t="s">
        <v>328</v>
      </c>
      <c r="D185" s="184" t="s">
        <v>740</v>
      </c>
      <c r="E185" s="185" t="s">
        <v>8228</v>
      </c>
      <c r="F185" s="186" t="s">
        <v>8229</v>
      </c>
      <c r="G185" s="187" t="s">
        <v>521</v>
      </c>
      <c r="H185" s="188">
        <v>198</v>
      </c>
      <c r="I185" s="189"/>
      <c r="J185" s="190">
        <f t="shared" si="10"/>
        <v>0</v>
      </c>
      <c r="K185" s="186" t="s">
        <v>528</v>
      </c>
      <c r="L185" s="191"/>
      <c r="M185" s="192" t="s">
        <v>1</v>
      </c>
      <c r="N185" s="193" t="s">
        <v>52</v>
      </c>
      <c r="P185" s="146">
        <f t="shared" si="11"/>
        <v>0</v>
      </c>
      <c r="Q185" s="146">
        <v>0</v>
      </c>
      <c r="R185" s="146">
        <f t="shared" si="12"/>
        <v>0</v>
      </c>
      <c r="S185" s="146">
        <v>0</v>
      </c>
      <c r="T185" s="147">
        <f t="shared" si="13"/>
        <v>0</v>
      </c>
      <c r="AR185" s="148" t="s">
        <v>6555</v>
      </c>
      <c r="AT185" s="148" t="s">
        <v>740</v>
      </c>
      <c r="AU185" s="148" t="s">
        <v>95</v>
      </c>
      <c r="AY185" s="17" t="s">
        <v>432</v>
      </c>
      <c r="BE185" s="149">
        <f t="shared" si="14"/>
        <v>0</v>
      </c>
      <c r="BF185" s="149">
        <f t="shared" si="15"/>
        <v>0</v>
      </c>
      <c r="BG185" s="149">
        <f t="shared" si="16"/>
        <v>0</v>
      </c>
      <c r="BH185" s="149">
        <f t="shared" si="17"/>
        <v>0</v>
      </c>
      <c r="BI185" s="149">
        <f t="shared" si="18"/>
        <v>0</v>
      </c>
      <c r="BJ185" s="17" t="s">
        <v>95</v>
      </c>
      <c r="BK185" s="149">
        <f t="shared" si="19"/>
        <v>0</v>
      </c>
      <c r="BL185" s="17" t="s">
        <v>1218</v>
      </c>
      <c r="BM185" s="148" t="s">
        <v>8230</v>
      </c>
    </row>
    <row r="186" spans="2:65" s="1" customFormat="1" ht="21.75" customHeight="1">
      <c r="B186" s="33"/>
      <c r="C186" s="184" t="s">
        <v>338</v>
      </c>
      <c r="D186" s="184" t="s">
        <v>740</v>
      </c>
      <c r="E186" s="185" t="s">
        <v>8231</v>
      </c>
      <c r="F186" s="186" t="s">
        <v>8232</v>
      </c>
      <c r="G186" s="187" t="s">
        <v>527</v>
      </c>
      <c r="H186" s="188">
        <v>7</v>
      </c>
      <c r="I186" s="189"/>
      <c r="J186" s="190">
        <f t="shared" si="10"/>
        <v>0</v>
      </c>
      <c r="K186" s="186" t="s">
        <v>528</v>
      </c>
      <c r="L186" s="191"/>
      <c r="M186" s="192" t="s">
        <v>1</v>
      </c>
      <c r="N186" s="193" t="s">
        <v>52</v>
      </c>
      <c r="P186" s="146">
        <f t="shared" si="11"/>
        <v>0</v>
      </c>
      <c r="Q186" s="146">
        <v>0</v>
      </c>
      <c r="R186" s="146">
        <f t="shared" si="12"/>
        <v>0</v>
      </c>
      <c r="S186" s="146">
        <v>0</v>
      </c>
      <c r="T186" s="147">
        <f t="shared" si="13"/>
        <v>0</v>
      </c>
      <c r="AR186" s="148" t="s">
        <v>6555</v>
      </c>
      <c r="AT186" s="148" t="s">
        <v>740</v>
      </c>
      <c r="AU186" s="148" t="s">
        <v>95</v>
      </c>
      <c r="AY186" s="17" t="s">
        <v>432</v>
      </c>
      <c r="BE186" s="149">
        <f t="shared" si="14"/>
        <v>0</v>
      </c>
      <c r="BF186" s="149">
        <f t="shared" si="15"/>
        <v>0</v>
      </c>
      <c r="BG186" s="149">
        <f t="shared" si="16"/>
        <v>0</v>
      </c>
      <c r="BH186" s="149">
        <f t="shared" si="17"/>
        <v>0</v>
      </c>
      <c r="BI186" s="149">
        <f t="shared" si="18"/>
        <v>0</v>
      </c>
      <c r="BJ186" s="17" t="s">
        <v>95</v>
      </c>
      <c r="BK186" s="149">
        <f t="shared" si="19"/>
        <v>0</v>
      </c>
      <c r="BL186" s="17" t="s">
        <v>1218</v>
      </c>
      <c r="BM186" s="148" t="s">
        <v>8233</v>
      </c>
    </row>
    <row r="187" spans="2:65" s="1" customFormat="1" ht="16.5" customHeight="1">
      <c r="B187" s="33"/>
      <c r="C187" s="184" t="s">
        <v>342</v>
      </c>
      <c r="D187" s="184" t="s">
        <v>740</v>
      </c>
      <c r="E187" s="185" t="s">
        <v>8234</v>
      </c>
      <c r="F187" s="186" t="s">
        <v>8235</v>
      </c>
      <c r="G187" s="187" t="s">
        <v>527</v>
      </c>
      <c r="H187" s="188">
        <v>30</v>
      </c>
      <c r="I187" s="189"/>
      <c r="J187" s="190">
        <f t="shared" si="10"/>
        <v>0</v>
      </c>
      <c r="K187" s="186" t="s">
        <v>528</v>
      </c>
      <c r="L187" s="191"/>
      <c r="M187" s="192" t="s">
        <v>1</v>
      </c>
      <c r="N187" s="193" t="s">
        <v>52</v>
      </c>
      <c r="P187" s="146">
        <f t="shared" si="11"/>
        <v>0</v>
      </c>
      <c r="Q187" s="146">
        <v>0</v>
      </c>
      <c r="R187" s="146">
        <f t="shared" si="12"/>
        <v>0</v>
      </c>
      <c r="S187" s="146">
        <v>0</v>
      </c>
      <c r="T187" s="147">
        <f t="shared" si="13"/>
        <v>0</v>
      </c>
      <c r="AR187" s="148" t="s">
        <v>6555</v>
      </c>
      <c r="AT187" s="148" t="s">
        <v>740</v>
      </c>
      <c r="AU187" s="148" t="s">
        <v>95</v>
      </c>
      <c r="AY187" s="17" t="s">
        <v>432</v>
      </c>
      <c r="BE187" s="149">
        <f t="shared" si="14"/>
        <v>0</v>
      </c>
      <c r="BF187" s="149">
        <f t="shared" si="15"/>
        <v>0</v>
      </c>
      <c r="BG187" s="149">
        <f t="shared" si="16"/>
        <v>0</v>
      </c>
      <c r="BH187" s="149">
        <f t="shared" si="17"/>
        <v>0</v>
      </c>
      <c r="BI187" s="149">
        <f t="shared" si="18"/>
        <v>0</v>
      </c>
      <c r="BJ187" s="17" t="s">
        <v>95</v>
      </c>
      <c r="BK187" s="149">
        <f t="shared" si="19"/>
        <v>0</v>
      </c>
      <c r="BL187" s="17" t="s">
        <v>1218</v>
      </c>
      <c r="BM187" s="148" t="s">
        <v>8236</v>
      </c>
    </row>
    <row r="188" spans="2:65" s="1" customFormat="1" ht="24.2" customHeight="1">
      <c r="B188" s="33"/>
      <c r="C188" s="184" t="s">
        <v>345</v>
      </c>
      <c r="D188" s="184" t="s">
        <v>740</v>
      </c>
      <c r="E188" s="185" t="s">
        <v>8237</v>
      </c>
      <c r="F188" s="186" t="s">
        <v>8238</v>
      </c>
      <c r="G188" s="187" t="s">
        <v>8146</v>
      </c>
      <c r="H188" s="188">
        <v>1</v>
      </c>
      <c r="I188" s="189"/>
      <c r="J188" s="190">
        <f t="shared" si="10"/>
        <v>0</v>
      </c>
      <c r="K188" s="186" t="s">
        <v>528</v>
      </c>
      <c r="L188" s="191"/>
      <c r="M188" s="192" t="s">
        <v>1</v>
      </c>
      <c r="N188" s="193" t="s">
        <v>52</v>
      </c>
      <c r="P188" s="146">
        <f t="shared" si="11"/>
        <v>0</v>
      </c>
      <c r="Q188" s="146">
        <v>0</v>
      </c>
      <c r="R188" s="146">
        <f t="shared" si="12"/>
        <v>0</v>
      </c>
      <c r="S188" s="146">
        <v>0</v>
      </c>
      <c r="T188" s="147">
        <f t="shared" si="13"/>
        <v>0</v>
      </c>
      <c r="AR188" s="148" t="s">
        <v>6555</v>
      </c>
      <c r="AT188" s="148" t="s">
        <v>740</v>
      </c>
      <c r="AU188" s="148" t="s">
        <v>95</v>
      </c>
      <c r="AY188" s="17" t="s">
        <v>432</v>
      </c>
      <c r="BE188" s="149">
        <f t="shared" si="14"/>
        <v>0</v>
      </c>
      <c r="BF188" s="149">
        <f t="shared" si="15"/>
        <v>0</v>
      </c>
      <c r="BG188" s="149">
        <f t="shared" si="16"/>
        <v>0</v>
      </c>
      <c r="BH188" s="149">
        <f t="shared" si="17"/>
        <v>0</v>
      </c>
      <c r="BI188" s="149">
        <f t="shared" si="18"/>
        <v>0</v>
      </c>
      <c r="BJ188" s="17" t="s">
        <v>95</v>
      </c>
      <c r="BK188" s="149">
        <f t="shared" si="19"/>
        <v>0</v>
      </c>
      <c r="BL188" s="17" t="s">
        <v>1218</v>
      </c>
      <c r="BM188" s="148" t="s">
        <v>8239</v>
      </c>
    </row>
    <row r="189" spans="2:65" s="1" customFormat="1" ht="66.75" customHeight="1">
      <c r="B189" s="33"/>
      <c r="C189" s="184" t="s">
        <v>349</v>
      </c>
      <c r="D189" s="184" t="s">
        <v>740</v>
      </c>
      <c r="E189" s="185" t="s">
        <v>8240</v>
      </c>
      <c r="F189" s="186" t="s">
        <v>8241</v>
      </c>
      <c r="G189" s="187" t="s">
        <v>527</v>
      </c>
      <c r="H189" s="188">
        <v>1</v>
      </c>
      <c r="I189" s="189"/>
      <c r="J189" s="190">
        <f t="shared" si="10"/>
        <v>0</v>
      </c>
      <c r="K189" s="186" t="s">
        <v>528</v>
      </c>
      <c r="L189" s="191"/>
      <c r="M189" s="192" t="s">
        <v>1</v>
      </c>
      <c r="N189" s="193" t="s">
        <v>52</v>
      </c>
      <c r="P189" s="146">
        <f t="shared" si="11"/>
        <v>0</v>
      </c>
      <c r="Q189" s="146">
        <v>0</v>
      </c>
      <c r="R189" s="146">
        <f t="shared" si="12"/>
        <v>0</v>
      </c>
      <c r="S189" s="146">
        <v>0</v>
      </c>
      <c r="T189" s="147">
        <f t="shared" si="13"/>
        <v>0</v>
      </c>
      <c r="AR189" s="148" t="s">
        <v>6555</v>
      </c>
      <c r="AT189" s="148" t="s">
        <v>740</v>
      </c>
      <c r="AU189" s="148" t="s">
        <v>95</v>
      </c>
      <c r="AY189" s="17" t="s">
        <v>432</v>
      </c>
      <c r="BE189" s="149">
        <f t="shared" si="14"/>
        <v>0</v>
      </c>
      <c r="BF189" s="149">
        <f t="shared" si="15"/>
        <v>0</v>
      </c>
      <c r="BG189" s="149">
        <f t="shared" si="16"/>
        <v>0</v>
      </c>
      <c r="BH189" s="149">
        <f t="shared" si="17"/>
        <v>0</v>
      </c>
      <c r="BI189" s="149">
        <f t="shared" si="18"/>
        <v>0</v>
      </c>
      <c r="BJ189" s="17" t="s">
        <v>95</v>
      </c>
      <c r="BK189" s="149">
        <f t="shared" si="19"/>
        <v>0</v>
      </c>
      <c r="BL189" s="17" t="s">
        <v>1218</v>
      </c>
      <c r="BM189" s="148" t="s">
        <v>8242</v>
      </c>
    </row>
    <row r="190" spans="2:65" s="1" customFormat="1" ht="16.5" customHeight="1">
      <c r="B190" s="33"/>
      <c r="C190" s="184" t="s">
        <v>359</v>
      </c>
      <c r="D190" s="184" t="s">
        <v>740</v>
      </c>
      <c r="E190" s="185" t="s">
        <v>8243</v>
      </c>
      <c r="F190" s="186" t="s">
        <v>8244</v>
      </c>
      <c r="G190" s="187" t="s">
        <v>527</v>
      </c>
      <c r="H190" s="188">
        <v>1</v>
      </c>
      <c r="I190" s="189"/>
      <c r="J190" s="190">
        <f t="shared" si="10"/>
        <v>0</v>
      </c>
      <c r="K190" s="186" t="s">
        <v>528</v>
      </c>
      <c r="L190" s="191"/>
      <c r="M190" s="192" t="s">
        <v>1</v>
      </c>
      <c r="N190" s="193" t="s">
        <v>52</v>
      </c>
      <c r="P190" s="146">
        <f t="shared" si="11"/>
        <v>0</v>
      </c>
      <c r="Q190" s="146">
        <v>0</v>
      </c>
      <c r="R190" s="146">
        <f t="shared" si="12"/>
        <v>0</v>
      </c>
      <c r="S190" s="146">
        <v>0</v>
      </c>
      <c r="T190" s="147">
        <f t="shared" si="13"/>
        <v>0</v>
      </c>
      <c r="AR190" s="148" t="s">
        <v>6555</v>
      </c>
      <c r="AT190" s="148" t="s">
        <v>740</v>
      </c>
      <c r="AU190" s="148" t="s">
        <v>95</v>
      </c>
      <c r="AY190" s="17" t="s">
        <v>432</v>
      </c>
      <c r="BE190" s="149">
        <f t="shared" si="14"/>
        <v>0</v>
      </c>
      <c r="BF190" s="149">
        <f t="shared" si="15"/>
        <v>0</v>
      </c>
      <c r="BG190" s="149">
        <f t="shared" si="16"/>
        <v>0</v>
      </c>
      <c r="BH190" s="149">
        <f t="shared" si="17"/>
        <v>0</v>
      </c>
      <c r="BI190" s="149">
        <f t="shared" si="18"/>
        <v>0</v>
      </c>
      <c r="BJ190" s="17" t="s">
        <v>95</v>
      </c>
      <c r="BK190" s="149">
        <f t="shared" si="19"/>
        <v>0</v>
      </c>
      <c r="BL190" s="17" t="s">
        <v>1218</v>
      </c>
      <c r="BM190" s="148" t="s">
        <v>8245</v>
      </c>
    </row>
    <row r="191" spans="2:65" s="1" customFormat="1" ht="16.5" customHeight="1">
      <c r="B191" s="33"/>
      <c r="C191" s="184" t="s">
        <v>369</v>
      </c>
      <c r="D191" s="184" t="s">
        <v>740</v>
      </c>
      <c r="E191" s="185" t="s">
        <v>8246</v>
      </c>
      <c r="F191" s="186" t="s">
        <v>8247</v>
      </c>
      <c r="G191" s="187" t="s">
        <v>527</v>
      </c>
      <c r="H191" s="188">
        <v>3</v>
      </c>
      <c r="I191" s="189"/>
      <c r="J191" s="190">
        <f t="shared" si="10"/>
        <v>0</v>
      </c>
      <c r="K191" s="186" t="s">
        <v>528</v>
      </c>
      <c r="L191" s="191"/>
      <c r="M191" s="192" t="s">
        <v>1</v>
      </c>
      <c r="N191" s="193" t="s">
        <v>52</v>
      </c>
      <c r="P191" s="146">
        <f t="shared" si="11"/>
        <v>0</v>
      </c>
      <c r="Q191" s="146">
        <v>0</v>
      </c>
      <c r="R191" s="146">
        <f t="shared" si="12"/>
        <v>0</v>
      </c>
      <c r="S191" s="146">
        <v>0</v>
      </c>
      <c r="T191" s="147">
        <f t="shared" si="13"/>
        <v>0</v>
      </c>
      <c r="AR191" s="148" t="s">
        <v>6555</v>
      </c>
      <c r="AT191" s="148" t="s">
        <v>740</v>
      </c>
      <c r="AU191" s="148" t="s">
        <v>95</v>
      </c>
      <c r="AY191" s="17" t="s">
        <v>432</v>
      </c>
      <c r="BE191" s="149">
        <f t="shared" si="14"/>
        <v>0</v>
      </c>
      <c r="BF191" s="149">
        <f t="shared" si="15"/>
        <v>0</v>
      </c>
      <c r="BG191" s="149">
        <f t="shared" si="16"/>
        <v>0</v>
      </c>
      <c r="BH191" s="149">
        <f t="shared" si="17"/>
        <v>0</v>
      </c>
      <c r="BI191" s="149">
        <f t="shared" si="18"/>
        <v>0</v>
      </c>
      <c r="BJ191" s="17" t="s">
        <v>95</v>
      </c>
      <c r="BK191" s="149">
        <f t="shared" si="19"/>
        <v>0</v>
      </c>
      <c r="BL191" s="17" t="s">
        <v>1218</v>
      </c>
      <c r="BM191" s="148" t="s">
        <v>8248</v>
      </c>
    </row>
    <row r="192" spans="2:65" s="1" customFormat="1" ht="21.75" customHeight="1">
      <c r="B192" s="33"/>
      <c r="C192" s="184" t="s">
        <v>373</v>
      </c>
      <c r="D192" s="184" t="s">
        <v>740</v>
      </c>
      <c r="E192" s="185" t="s">
        <v>8249</v>
      </c>
      <c r="F192" s="186" t="s">
        <v>8250</v>
      </c>
      <c r="G192" s="187" t="s">
        <v>527</v>
      </c>
      <c r="H192" s="188">
        <v>1</v>
      </c>
      <c r="I192" s="189"/>
      <c r="J192" s="190">
        <f t="shared" si="10"/>
        <v>0</v>
      </c>
      <c r="K192" s="186" t="s">
        <v>528</v>
      </c>
      <c r="L192" s="191"/>
      <c r="M192" s="192" t="s">
        <v>1</v>
      </c>
      <c r="N192" s="193" t="s">
        <v>52</v>
      </c>
      <c r="P192" s="146">
        <f t="shared" si="11"/>
        <v>0</v>
      </c>
      <c r="Q192" s="146">
        <v>0</v>
      </c>
      <c r="R192" s="146">
        <f t="shared" si="12"/>
        <v>0</v>
      </c>
      <c r="S192" s="146">
        <v>0</v>
      </c>
      <c r="T192" s="147">
        <f t="shared" si="13"/>
        <v>0</v>
      </c>
      <c r="AR192" s="148" t="s">
        <v>6555</v>
      </c>
      <c r="AT192" s="148" t="s">
        <v>740</v>
      </c>
      <c r="AU192" s="148" t="s">
        <v>95</v>
      </c>
      <c r="AY192" s="17" t="s">
        <v>432</v>
      </c>
      <c r="BE192" s="149">
        <f t="shared" si="14"/>
        <v>0</v>
      </c>
      <c r="BF192" s="149">
        <f t="shared" si="15"/>
        <v>0</v>
      </c>
      <c r="BG192" s="149">
        <f t="shared" si="16"/>
        <v>0</v>
      </c>
      <c r="BH192" s="149">
        <f t="shared" si="17"/>
        <v>0</v>
      </c>
      <c r="BI192" s="149">
        <f t="shared" si="18"/>
        <v>0</v>
      </c>
      <c r="BJ192" s="17" t="s">
        <v>95</v>
      </c>
      <c r="BK192" s="149">
        <f t="shared" si="19"/>
        <v>0</v>
      </c>
      <c r="BL192" s="17" t="s">
        <v>1218</v>
      </c>
      <c r="BM192" s="148" t="s">
        <v>8251</v>
      </c>
    </row>
    <row r="193" spans="2:65" s="1" customFormat="1" ht="24.2" customHeight="1">
      <c r="B193" s="33"/>
      <c r="C193" s="184" t="s">
        <v>383</v>
      </c>
      <c r="D193" s="184" t="s">
        <v>740</v>
      </c>
      <c r="E193" s="185" t="s">
        <v>8252</v>
      </c>
      <c r="F193" s="186" t="s">
        <v>8253</v>
      </c>
      <c r="G193" s="187" t="s">
        <v>527</v>
      </c>
      <c r="H193" s="188">
        <v>1</v>
      </c>
      <c r="I193" s="189"/>
      <c r="J193" s="190">
        <f t="shared" si="10"/>
        <v>0</v>
      </c>
      <c r="K193" s="186" t="s">
        <v>528</v>
      </c>
      <c r="L193" s="191"/>
      <c r="M193" s="192" t="s">
        <v>1</v>
      </c>
      <c r="N193" s="193" t="s">
        <v>52</v>
      </c>
      <c r="P193" s="146">
        <f t="shared" si="11"/>
        <v>0</v>
      </c>
      <c r="Q193" s="146">
        <v>0</v>
      </c>
      <c r="R193" s="146">
        <f t="shared" si="12"/>
        <v>0</v>
      </c>
      <c r="S193" s="146">
        <v>0</v>
      </c>
      <c r="T193" s="147">
        <f t="shared" si="13"/>
        <v>0</v>
      </c>
      <c r="AR193" s="148" t="s">
        <v>6555</v>
      </c>
      <c r="AT193" s="148" t="s">
        <v>740</v>
      </c>
      <c r="AU193" s="148" t="s">
        <v>95</v>
      </c>
      <c r="AY193" s="17" t="s">
        <v>432</v>
      </c>
      <c r="BE193" s="149">
        <f t="shared" si="14"/>
        <v>0</v>
      </c>
      <c r="BF193" s="149">
        <f t="shared" si="15"/>
        <v>0</v>
      </c>
      <c r="BG193" s="149">
        <f t="shared" si="16"/>
        <v>0</v>
      </c>
      <c r="BH193" s="149">
        <f t="shared" si="17"/>
        <v>0</v>
      </c>
      <c r="BI193" s="149">
        <f t="shared" si="18"/>
        <v>0</v>
      </c>
      <c r="BJ193" s="17" t="s">
        <v>95</v>
      </c>
      <c r="BK193" s="149">
        <f t="shared" si="19"/>
        <v>0</v>
      </c>
      <c r="BL193" s="17" t="s">
        <v>1218</v>
      </c>
      <c r="BM193" s="148" t="s">
        <v>8254</v>
      </c>
    </row>
    <row r="194" spans="2:65" s="1" customFormat="1" ht="44.25" customHeight="1">
      <c r="B194" s="33"/>
      <c r="C194" s="184" t="s">
        <v>1152</v>
      </c>
      <c r="D194" s="184" t="s">
        <v>740</v>
      </c>
      <c r="E194" s="185" t="s">
        <v>8255</v>
      </c>
      <c r="F194" s="186" t="s">
        <v>8256</v>
      </c>
      <c r="G194" s="187" t="s">
        <v>527</v>
      </c>
      <c r="H194" s="188">
        <v>12</v>
      </c>
      <c r="I194" s="189"/>
      <c r="J194" s="190">
        <f t="shared" si="10"/>
        <v>0</v>
      </c>
      <c r="K194" s="186" t="s">
        <v>528</v>
      </c>
      <c r="L194" s="191"/>
      <c r="M194" s="192" t="s">
        <v>1</v>
      </c>
      <c r="N194" s="193" t="s">
        <v>52</v>
      </c>
      <c r="P194" s="146">
        <f t="shared" si="11"/>
        <v>0</v>
      </c>
      <c r="Q194" s="146">
        <v>0</v>
      </c>
      <c r="R194" s="146">
        <f t="shared" si="12"/>
        <v>0</v>
      </c>
      <c r="S194" s="146">
        <v>0</v>
      </c>
      <c r="T194" s="147">
        <f t="shared" si="13"/>
        <v>0</v>
      </c>
      <c r="AR194" s="148" t="s">
        <v>6555</v>
      </c>
      <c r="AT194" s="148" t="s">
        <v>740</v>
      </c>
      <c r="AU194" s="148" t="s">
        <v>95</v>
      </c>
      <c r="AY194" s="17" t="s">
        <v>432</v>
      </c>
      <c r="BE194" s="149">
        <f t="shared" si="14"/>
        <v>0</v>
      </c>
      <c r="BF194" s="149">
        <f t="shared" si="15"/>
        <v>0</v>
      </c>
      <c r="BG194" s="149">
        <f t="shared" si="16"/>
        <v>0</v>
      </c>
      <c r="BH194" s="149">
        <f t="shared" si="17"/>
        <v>0</v>
      </c>
      <c r="BI194" s="149">
        <f t="shared" si="18"/>
        <v>0</v>
      </c>
      <c r="BJ194" s="17" t="s">
        <v>95</v>
      </c>
      <c r="BK194" s="149">
        <f t="shared" si="19"/>
        <v>0</v>
      </c>
      <c r="BL194" s="17" t="s">
        <v>1218</v>
      </c>
      <c r="BM194" s="148" t="s">
        <v>8257</v>
      </c>
    </row>
    <row r="195" spans="2:65" s="1" customFormat="1" ht="24.2" customHeight="1">
      <c r="B195" s="33"/>
      <c r="C195" s="184" t="s">
        <v>1155</v>
      </c>
      <c r="D195" s="184" t="s">
        <v>740</v>
      </c>
      <c r="E195" s="185" t="s">
        <v>8258</v>
      </c>
      <c r="F195" s="186" t="s">
        <v>8259</v>
      </c>
      <c r="G195" s="187" t="s">
        <v>527</v>
      </c>
      <c r="H195" s="188">
        <v>1</v>
      </c>
      <c r="I195" s="189"/>
      <c r="J195" s="190">
        <f t="shared" si="10"/>
        <v>0</v>
      </c>
      <c r="K195" s="186" t="s">
        <v>528</v>
      </c>
      <c r="L195" s="191"/>
      <c r="M195" s="192" t="s">
        <v>1</v>
      </c>
      <c r="N195" s="193" t="s">
        <v>52</v>
      </c>
      <c r="P195" s="146">
        <f t="shared" si="11"/>
        <v>0</v>
      </c>
      <c r="Q195" s="146">
        <v>0</v>
      </c>
      <c r="R195" s="146">
        <f t="shared" si="12"/>
        <v>0</v>
      </c>
      <c r="S195" s="146">
        <v>0</v>
      </c>
      <c r="T195" s="147">
        <f t="shared" si="13"/>
        <v>0</v>
      </c>
      <c r="AR195" s="148" t="s">
        <v>6555</v>
      </c>
      <c r="AT195" s="148" t="s">
        <v>740</v>
      </c>
      <c r="AU195" s="148" t="s">
        <v>95</v>
      </c>
      <c r="AY195" s="17" t="s">
        <v>432</v>
      </c>
      <c r="BE195" s="149">
        <f t="shared" si="14"/>
        <v>0</v>
      </c>
      <c r="BF195" s="149">
        <f t="shared" si="15"/>
        <v>0</v>
      </c>
      <c r="BG195" s="149">
        <f t="shared" si="16"/>
        <v>0</v>
      </c>
      <c r="BH195" s="149">
        <f t="shared" si="17"/>
        <v>0</v>
      </c>
      <c r="BI195" s="149">
        <f t="shared" si="18"/>
        <v>0</v>
      </c>
      <c r="BJ195" s="17" t="s">
        <v>95</v>
      </c>
      <c r="BK195" s="149">
        <f t="shared" si="19"/>
        <v>0</v>
      </c>
      <c r="BL195" s="17" t="s">
        <v>1218</v>
      </c>
      <c r="BM195" s="148" t="s">
        <v>8260</v>
      </c>
    </row>
    <row r="196" spans="2:65" s="1" customFormat="1" ht="44.25" customHeight="1">
      <c r="B196" s="33"/>
      <c r="C196" s="184" t="s">
        <v>1158</v>
      </c>
      <c r="D196" s="184" t="s">
        <v>740</v>
      </c>
      <c r="E196" s="185" t="s">
        <v>8261</v>
      </c>
      <c r="F196" s="186" t="s">
        <v>8262</v>
      </c>
      <c r="G196" s="187" t="s">
        <v>527</v>
      </c>
      <c r="H196" s="188">
        <v>2</v>
      </c>
      <c r="I196" s="189"/>
      <c r="J196" s="190">
        <f t="shared" si="10"/>
        <v>0</v>
      </c>
      <c r="K196" s="186" t="s">
        <v>528</v>
      </c>
      <c r="L196" s="191"/>
      <c r="M196" s="192" t="s">
        <v>1</v>
      </c>
      <c r="N196" s="193" t="s">
        <v>52</v>
      </c>
      <c r="P196" s="146">
        <f t="shared" si="11"/>
        <v>0</v>
      </c>
      <c r="Q196" s="146">
        <v>0</v>
      </c>
      <c r="R196" s="146">
        <f t="shared" si="12"/>
        <v>0</v>
      </c>
      <c r="S196" s="146">
        <v>0</v>
      </c>
      <c r="T196" s="147">
        <f t="shared" si="13"/>
        <v>0</v>
      </c>
      <c r="AR196" s="148" t="s">
        <v>6555</v>
      </c>
      <c r="AT196" s="148" t="s">
        <v>740</v>
      </c>
      <c r="AU196" s="148" t="s">
        <v>95</v>
      </c>
      <c r="AY196" s="17" t="s">
        <v>432</v>
      </c>
      <c r="BE196" s="149">
        <f t="shared" si="14"/>
        <v>0</v>
      </c>
      <c r="BF196" s="149">
        <f t="shared" si="15"/>
        <v>0</v>
      </c>
      <c r="BG196" s="149">
        <f t="shared" si="16"/>
        <v>0</v>
      </c>
      <c r="BH196" s="149">
        <f t="shared" si="17"/>
        <v>0</v>
      </c>
      <c r="BI196" s="149">
        <f t="shared" si="18"/>
        <v>0</v>
      </c>
      <c r="BJ196" s="17" t="s">
        <v>95</v>
      </c>
      <c r="BK196" s="149">
        <f t="shared" si="19"/>
        <v>0</v>
      </c>
      <c r="BL196" s="17" t="s">
        <v>1218</v>
      </c>
      <c r="BM196" s="148" t="s">
        <v>8263</v>
      </c>
    </row>
    <row r="197" spans="2:65" s="1" customFormat="1" ht="24.2" customHeight="1">
      <c r="B197" s="33"/>
      <c r="C197" s="184" t="s">
        <v>1160</v>
      </c>
      <c r="D197" s="184" t="s">
        <v>740</v>
      </c>
      <c r="E197" s="185" t="s">
        <v>8264</v>
      </c>
      <c r="F197" s="186" t="s">
        <v>8265</v>
      </c>
      <c r="G197" s="187" t="s">
        <v>527</v>
      </c>
      <c r="H197" s="188">
        <v>1</v>
      </c>
      <c r="I197" s="189"/>
      <c r="J197" s="190">
        <f t="shared" si="10"/>
        <v>0</v>
      </c>
      <c r="K197" s="186" t="s">
        <v>528</v>
      </c>
      <c r="L197" s="191"/>
      <c r="M197" s="192" t="s">
        <v>1</v>
      </c>
      <c r="N197" s="193" t="s">
        <v>52</v>
      </c>
      <c r="P197" s="146">
        <f t="shared" si="11"/>
        <v>0</v>
      </c>
      <c r="Q197" s="146">
        <v>0</v>
      </c>
      <c r="R197" s="146">
        <f t="shared" si="12"/>
        <v>0</v>
      </c>
      <c r="S197" s="146">
        <v>0</v>
      </c>
      <c r="T197" s="147">
        <f t="shared" si="13"/>
        <v>0</v>
      </c>
      <c r="AR197" s="148" t="s">
        <v>6555</v>
      </c>
      <c r="AT197" s="148" t="s">
        <v>740</v>
      </c>
      <c r="AU197" s="148" t="s">
        <v>95</v>
      </c>
      <c r="AY197" s="17" t="s">
        <v>432</v>
      </c>
      <c r="BE197" s="149">
        <f t="shared" si="14"/>
        <v>0</v>
      </c>
      <c r="BF197" s="149">
        <f t="shared" si="15"/>
        <v>0</v>
      </c>
      <c r="BG197" s="149">
        <f t="shared" si="16"/>
        <v>0</v>
      </c>
      <c r="BH197" s="149">
        <f t="shared" si="17"/>
        <v>0</v>
      </c>
      <c r="BI197" s="149">
        <f t="shared" si="18"/>
        <v>0</v>
      </c>
      <c r="BJ197" s="17" t="s">
        <v>95</v>
      </c>
      <c r="BK197" s="149">
        <f t="shared" si="19"/>
        <v>0</v>
      </c>
      <c r="BL197" s="17" t="s">
        <v>1218</v>
      </c>
      <c r="BM197" s="148" t="s">
        <v>8266</v>
      </c>
    </row>
    <row r="198" spans="2:65" s="1" customFormat="1" ht="44.25" customHeight="1">
      <c r="B198" s="33"/>
      <c r="C198" s="184" t="s">
        <v>387</v>
      </c>
      <c r="D198" s="184" t="s">
        <v>740</v>
      </c>
      <c r="E198" s="185" t="s">
        <v>8267</v>
      </c>
      <c r="F198" s="186" t="s">
        <v>8268</v>
      </c>
      <c r="G198" s="187" t="s">
        <v>527</v>
      </c>
      <c r="H198" s="188">
        <v>1</v>
      </c>
      <c r="I198" s="189"/>
      <c r="J198" s="190">
        <f t="shared" si="10"/>
        <v>0</v>
      </c>
      <c r="K198" s="186" t="s">
        <v>528</v>
      </c>
      <c r="L198" s="191"/>
      <c r="M198" s="192" t="s">
        <v>1</v>
      </c>
      <c r="N198" s="193" t="s">
        <v>52</v>
      </c>
      <c r="P198" s="146">
        <f t="shared" si="11"/>
        <v>0</v>
      </c>
      <c r="Q198" s="146">
        <v>0</v>
      </c>
      <c r="R198" s="146">
        <f t="shared" si="12"/>
        <v>0</v>
      </c>
      <c r="S198" s="146">
        <v>0</v>
      </c>
      <c r="T198" s="147">
        <f t="shared" si="13"/>
        <v>0</v>
      </c>
      <c r="AR198" s="148" t="s">
        <v>6555</v>
      </c>
      <c r="AT198" s="148" t="s">
        <v>740</v>
      </c>
      <c r="AU198" s="148" t="s">
        <v>95</v>
      </c>
      <c r="AY198" s="17" t="s">
        <v>432</v>
      </c>
      <c r="BE198" s="149">
        <f t="shared" si="14"/>
        <v>0</v>
      </c>
      <c r="BF198" s="149">
        <f t="shared" si="15"/>
        <v>0</v>
      </c>
      <c r="BG198" s="149">
        <f t="shared" si="16"/>
        <v>0</v>
      </c>
      <c r="BH198" s="149">
        <f t="shared" si="17"/>
        <v>0</v>
      </c>
      <c r="BI198" s="149">
        <f t="shared" si="18"/>
        <v>0</v>
      </c>
      <c r="BJ198" s="17" t="s">
        <v>95</v>
      </c>
      <c r="BK198" s="149">
        <f t="shared" si="19"/>
        <v>0</v>
      </c>
      <c r="BL198" s="17" t="s">
        <v>1218</v>
      </c>
      <c r="BM198" s="148" t="s">
        <v>8269</v>
      </c>
    </row>
    <row r="199" spans="2:65" s="1" customFormat="1" ht="49.15" customHeight="1">
      <c r="B199" s="33"/>
      <c r="C199" s="184" t="s">
        <v>391</v>
      </c>
      <c r="D199" s="184" t="s">
        <v>740</v>
      </c>
      <c r="E199" s="185" t="s">
        <v>8270</v>
      </c>
      <c r="F199" s="186" t="s">
        <v>8271</v>
      </c>
      <c r="G199" s="187" t="s">
        <v>527</v>
      </c>
      <c r="H199" s="188">
        <v>1</v>
      </c>
      <c r="I199" s="189"/>
      <c r="J199" s="190">
        <f t="shared" si="10"/>
        <v>0</v>
      </c>
      <c r="K199" s="186" t="s">
        <v>528</v>
      </c>
      <c r="L199" s="191"/>
      <c r="M199" s="192" t="s">
        <v>1</v>
      </c>
      <c r="N199" s="193" t="s">
        <v>52</v>
      </c>
      <c r="P199" s="146">
        <f t="shared" si="11"/>
        <v>0</v>
      </c>
      <c r="Q199" s="146">
        <v>0</v>
      </c>
      <c r="R199" s="146">
        <f t="shared" si="12"/>
        <v>0</v>
      </c>
      <c r="S199" s="146">
        <v>0</v>
      </c>
      <c r="T199" s="147">
        <f t="shared" si="13"/>
        <v>0</v>
      </c>
      <c r="AR199" s="148" t="s">
        <v>6555</v>
      </c>
      <c r="AT199" s="148" t="s">
        <v>740</v>
      </c>
      <c r="AU199" s="148" t="s">
        <v>95</v>
      </c>
      <c r="AY199" s="17" t="s">
        <v>432</v>
      </c>
      <c r="BE199" s="149">
        <f t="shared" si="14"/>
        <v>0</v>
      </c>
      <c r="BF199" s="149">
        <f t="shared" si="15"/>
        <v>0</v>
      </c>
      <c r="BG199" s="149">
        <f t="shared" si="16"/>
        <v>0</v>
      </c>
      <c r="BH199" s="149">
        <f t="shared" si="17"/>
        <v>0</v>
      </c>
      <c r="BI199" s="149">
        <f t="shared" si="18"/>
        <v>0</v>
      </c>
      <c r="BJ199" s="17" t="s">
        <v>95</v>
      </c>
      <c r="BK199" s="149">
        <f t="shared" si="19"/>
        <v>0</v>
      </c>
      <c r="BL199" s="17" t="s">
        <v>1218</v>
      </c>
      <c r="BM199" s="148" t="s">
        <v>8272</v>
      </c>
    </row>
    <row r="200" spans="2:65" s="1" customFormat="1" ht="44.25" customHeight="1">
      <c r="B200" s="33"/>
      <c r="C200" s="184" t="s">
        <v>1167</v>
      </c>
      <c r="D200" s="184" t="s">
        <v>740</v>
      </c>
      <c r="E200" s="185" t="s">
        <v>8273</v>
      </c>
      <c r="F200" s="186" t="s">
        <v>8274</v>
      </c>
      <c r="G200" s="187" t="s">
        <v>527</v>
      </c>
      <c r="H200" s="188">
        <v>1</v>
      </c>
      <c r="I200" s="189"/>
      <c r="J200" s="190">
        <f t="shared" si="10"/>
        <v>0</v>
      </c>
      <c r="K200" s="186" t="s">
        <v>528</v>
      </c>
      <c r="L200" s="191"/>
      <c r="M200" s="192" t="s">
        <v>1</v>
      </c>
      <c r="N200" s="193" t="s">
        <v>52</v>
      </c>
      <c r="P200" s="146">
        <f t="shared" si="11"/>
        <v>0</v>
      </c>
      <c r="Q200" s="146">
        <v>0</v>
      </c>
      <c r="R200" s="146">
        <f t="shared" si="12"/>
        <v>0</v>
      </c>
      <c r="S200" s="146">
        <v>0</v>
      </c>
      <c r="T200" s="147">
        <f t="shared" si="13"/>
        <v>0</v>
      </c>
      <c r="AR200" s="148" t="s">
        <v>6555</v>
      </c>
      <c r="AT200" s="148" t="s">
        <v>740</v>
      </c>
      <c r="AU200" s="148" t="s">
        <v>95</v>
      </c>
      <c r="AY200" s="17" t="s">
        <v>432</v>
      </c>
      <c r="BE200" s="149">
        <f t="shared" si="14"/>
        <v>0</v>
      </c>
      <c r="BF200" s="149">
        <f t="shared" si="15"/>
        <v>0</v>
      </c>
      <c r="BG200" s="149">
        <f t="shared" si="16"/>
        <v>0</v>
      </c>
      <c r="BH200" s="149">
        <f t="shared" si="17"/>
        <v>0</v>
      </c>
      <c r="BI200" s="149">
        <f t="shared" si="18"/>
        <v>0</v>
      </c>
      <c r="BJ200" s="17" t="s">
        <v>95</v>
      </c>
      <c r="BK200" s="149">
        <f t="shared" si="19"/>
        <v>0</v>
      </c>
      <c r="BL200" s="17" t="s">
        <v>1218</v>
      </c>
      <c r="BM200" s="148" t="s">
        <v>8275</v>
      </c>
    </row>
    <row r="201" spans="2:65" s="1" customFormat="1" ht="24.2" customHeight="1">
      <c r="B201" s="33"/>
      <c r="C201" s="184" t="s">
        <v>1169</v>
      </c>
      <c r="D201" s="184" t="s">
        <v>740</v>
      </c>
      <c r="E201" s="185" t="s">
        <v>8276</v>
      </c>
      <c r="F201" s="186" t="s">
        <v>8277</v>
      </c>
      <c r="G201" s="187" t="s">
        <v>527</v>
      </c>
      <c r="H201" s="188">
        <v>1</v>
      </c>
      <c r="I201" s="189"/>
      <c r="J201" s="190">
        <f t="shared" si="10"/>
        <v>0</v>
      </c>
      <c r="K201" s="186" t="s">
        <v>528</v>
      </c>
      <c r="L201" s="191"/>
      <c r="M201" s="192" t="s">
        <v>1</v>
      </c>
      <c r="N201" s="193" t="s">
        <v>52</v>
      </c>
      <c r="P201" s="146">
        <f t="shared" si="11"/>
        <v>0</v>
      </c>
      <c r="Q201" s="146">
        <v>0</v>
      </c>
      <c r="R201" s="146">
        <f t="shared" si="12"/>
        <v>0</v>
      </c>
      <c r="S201" s="146">
        <v>0</v>
      </c>
      <c r="T201" s="147">
        <f t="shared" si="13"/>
        <v>0</v>
      </c>
      <c r="AR201" s="148" t="s">
        <v>6555</v>
      </c>
      <c r="AT201" s="148" t="s">
        <v>740</v>
      </c>
      <c r="AU201" s="148" t="s">
        <v>95</v>
      </c>
      <c r="AY201" s="17" t="s">
        <v>432</v>
      </c>
      <c r="BE201" s="149">
        <f t="shared" si="14"/>
        <v>0</v>
      </c>
      <c r="BF201" s="149">
        <f t="shared" si="15"/>
        <v>0</v>
      </c>
      <c r="BG201" s="149">
        <f t="shared" si="16"/>
        <v>0</v>
      </c>
      <c r="BH201" s="149">
        <f t="shared" si="17"/>
        <v>0</v>
      </c>
      <c r="BI201" s="149">
        <f t="shared" si="18"/>
        <v>0</v>
      </c>
      <c r="BJ201" s="17" t="s">
        <v>95</v>
      </c>
      <c r="BK201" s="149">
        <f t="shared" si="19"/>
        <v>0</v>
      </c>
      <c r="BL201" s="17" t="s">
        <v>1218</v>
      </c>
      <c r="BM201" s="148" t="s">
        <v>8278</v>
      </c>
    </row>
    <row r="202" spans="2:65" s="1" customFormat="1" ht="16.5" customHeight="1">
      <c r="B202" s="33"/>
      <c r="C202" s="184" t="s">
        <v>1172</v>
      </c>
      <c r="D202" s="184" t="s">
        <v>740</v>
      </c>
      <c r="E202" s="185" t="s">
        <v>8279</v>
      </c>
      <c r="F202" s="186" t="s">
        <v>8280</v>
      </c>
      <c r="G202" s="187" t="s">
        <v>810</v>
      </c>
      <c r="H202" s="188">
        <v>100</v>
      </c>
      <c r="I202" s="189"/>
      <c r="J202" s="190">
        <f t="shared" si="10"/>
        <v>0</v>
      </c>
      <c r="K202" s="186" t="s">
        <v>528</v>
      </c>
      <c r="L202" s="191"/>
      <c r="M202" s="192" t="s">
        <v>1</v>
      </c>
      <c r="N202" s="193" t="s">
        <v>52</v>
      </c>
      <c r="P202" s="146">
        <f t="shared" si="11"/>
        <v>0</v>
      </c>
      <c r="Q202" s="146">
        <v>0</v>
      </c>
      <c r="R202" s="146">
        <f t="shared" si="12"/>
        <v>0</v>
      </c>
      <c r="S202" s="146">
        <v>0</v>
      </c>
      <c r="T202" s="147">
        <f t="shared" si="13"/>
        <v>0</v>
      </c>
      <c r="AR202" s="148" t="s">
        <v>6555</v>
      </c>
      <c r="AT202" s="148" t="s">
        <v>740</v>
      </c>
      <c r="AU202" s="148" t="s">
        <v>95</v>
      </c>
      <c r="AY202" s="17" t="s">
        <v>432</v>
      </c>
      <c r="BE202" s="149">
        <f t="shared" si="14"/>
        <v>0</v>
      </c>
      <c r="BF202" s="149">
        <f t="shared" si="15"/>
        <v>0</v>
      </c>
      <c r="BG202" s="149">
        <f t="shared" si="16"/>
        <v>0</v>
      </c>
      <c r="BH202" s="149">
        <f t="shared" si="17"/>
        <v>0</v>
      </c>
      <c r="BI202" s="149">
        <f t="shared" si="18"/>
        <v>0</v>
      </c>
      <c r="BJ202" s="17" t="s">
        <v>95</v>
      </c>
      <c r="BK202" s="149">
        <f t="shared" si="19"/>
        <v>0</v>
      </c>
      <c r="BL202" s="17" t="s">
        <v>1218</v>
      </c>
      <c r="BM202" s="148" t="s">
        <v>8281</v>
      </c>
    </row>
    <row r="203" spans="2:65" s="1" customFormat="1" ht="24.2" customHeight="1">
      <c r="B203" s="33"/>
      <c r="C203" s="184" t="s">
        <v>1176</v>
      </c>
      <c r="D203" s="184" t="s">
        <v>740</v>
      </c>
      <c r="E203" s="185" t="s">
        <v>8282</v>
      </c>
      <c r="F203" s="186" t="s">
        <v>8283</v>
      </c>
      <c r="G203" s="187" t="s">
        <v>527</v>
      </c>
      <c r="H203" s="188">
        <v>1</v>
      </c>
      <c r="I203" s="189"/>
      <c r="J203" s="190">
        <f t="shared" si="10"/>
        <v>0</v>
      </c>
      <c r="K203" s="186" t="s">
        <v>528</v>
      </c>
      <c r="L203" s="191"/>
      <c r="M203" s="192" t="s">
        <v>1</v>
      </c>
      <c r="N203" s="193" t="s">
        <v>52</v>
      </c>
      <c r="P203" s="146">
        <f t="shared" si="11"/>
        <v>0</v>
      </c>
      <c r="Q203" s="146">
        <v>0</v>
      </c>
      <c r="R203" s="146">
        <f t="shared" si="12"/>
        <v>0</v>
      </c>
      <c r="S203" s="146">
        <v>0</v>
      </c>
      <c r="T203" s="147">
        <f t="shared" si="13"/>
        <v>0</v>
      </c>
      <c r="AR203" s="148" t="s">
        <v>6555</v>
      </c>
      <c r="AT203" s="148" t="s">
        <v>740</v>
      </c>
      <c r="AU203" s="148" t="s">
        <v>95</v>
      </c>
      <c r="AY203" s="17" t="s">
        <v>432</v>
      </c>
      <c r="BE203" s="149">
        <f t="shared" si="14"/>
        <v>0</v>
      </c>
      <c r="BF203" s="149">
        <f t="shared" si="15"/>
        <v>0</v>
      </c>
      <c r="BG203" s="149">
        <f t="shared" si="16"/>
        <v>0</v>
      </c>
      <c r="BH203" s="149">
        <f t="shared" si="17"/>
        <v>0</v>
      </c>
      <c r="BI203" s="149">
        <f t="shared" si="18"/>
        <v>0</v>
      </c>
      <c r="BJ203" s="17" t="s">
        <v>95</v>
      </c>
      <c r="BK203" s="149">
        <f t="shared" si="19"/>
        <v>0</v>
      </c>
      <c r="BL203" s="17" t="s">
        <v>1218</v>
      </c>
      <c r="BM203" s="148" t="s">
        <v>8284</v>
      </c>
    </row>
    <row r="204" spans="2:65" s="1" customFormat="1" ht="24.2" customHeight="1">
      <c r="B204" s="33"/>
      <c r="C204" s="184" t="s">
        <v>1181</v>
      </c>
      <c r="D204" s="184" t="s">
        <v>740</v>
      </c>
      <c r="E204" s="185" t="s">
        <v>8285</v>
      </c>
      <c r="F204" s="186" t="s">
        <v>8286</v>
      </c>
      <c r="G204" s="187" t="s">
        <v>527</v>
      </c>
      <c r="H204" s="188">
        <v>1</v>
      </c>
      <c r="I204" s="189"/>
      <c r="J204" s="190">
        <f t="shared" si="10"/>
        <v>0</v>
      </c>
      <c r="K204" s="186" t="s">
        <v>528</v>
      </c>
      <c r="L204" s="191"/>
      <c r="M204" s="192" t="s">
        <v>1</v>
      </c>
      <c r="N204" s="193" t="s">
        <v>52</v>
      </c>
      <c r="P204" s="146">
        <f t="shared" si="11"/>
        <v>0</v>
      </c>
      <c r="Q204" s="146">
        <v>0</v>
      </c>
      <c r="R204" s="146">
        <f t="shared" si="12"/>
        <v>0</v>
      </c>
      <c r="S204" s="146">
        <v>0</v>
      </c>
      <c r="T204" s="147">
        <f t="shared" si="13"/>
        <v>0</v>
      </c>
      <c r="AR204" s="148" t="s">
        <v>6555</v>
      </c>
      <c r="AT204" s="148" t="s">
        <v>740</v>
      </c>
      <c r="AU204" s="148" t="s">
        <v>95</v>
      </c>
      <c r="AY204" s="17" t="s">
        <v>432</v>
      </c>
      <c r="BE204" s="149">
        <f t="shared" si="14"/>
        <v>0</v>
      </c>
      <c r="BF204" s="149">
        <f t="shared" si="15"/>
        <v>0</v>
      </c>
      <c r="BG204" s="149">
        <f t="shared" si="16"/>
        <v>0</v>
      </c>
      <c r="BH204" s="149">
        <f t="shared" si="17"/>
        <v>0</v>
      </c>
      <c r="BI204" s="149">
        <f t="shared" si="18"/>
        <v>0</v>
      </c>
      <c r="BJ204" s="17" t="s">
        <v>95</v>
      </c>
      <c r="BK204" s="149">
        <f t="shared" si="19"/>
        <v>0</v>
      </c>
      <c r="BL204" s="17" t="s">
        <v>1218</v>
      </c>
      <c r="BM204" s="148" t="s">
        <v>8287</v>
      </c>
    </row>
    <row r="205" spans="2:65" s="1" customFormat="1" ht="16.5" customHeight="1">
      <c r="B205" s="33"/>
      <c r="C205" s="184" t="s">
        <v>1188</v>
      </c>
      <c r="D205" s="184" t="s">
        <v>740</v>
      </c>
      <c r="E205" s="185" t="s">
        <v>8288</v>
      </c>
      <c r="F205" s="186" t="s">
        <v>8289</v>
      </c>
      <c r="G205" s="187" t="s">
        <v>527</v>
      </c>
      <c r="H205" s="188">
        <v>1</v>
      </c>
      <c r="I205" s="189"/>
      <c r="J205" s="190">
        <f t="shared" si="10"/>
        <v>0</v>
      </c>
      <c r="K205" s="186" t="s">
        <v>528</v>
      </c>
      <c r="L205" s="191"/>
      <c r="M205" s="192" t="s">
        <v>1</v>
      </c>
      <c r="N205" s="193" t="s">
        <v>52</v>
      </c>
      <c r="P205" s="146">
        <f t="shared" si="11"/>
        <v>0</v>
      </c>
      <c r="Q205" s="146">
        <v>0</v>
      </c>
      <c r="R205" s="146">
        <f t="shared" si="12"/>
        <v>0</v>
      </c>
      <c r="S205" s="146">
        <v>0</v>
      </c>
      <c r="T205" s="147">
        <f t="shared" si="13"/>
        <v>0</v>
      </c>
      <c r="AR205" s="148" t="s">
        <v>6555</v>
      </c>
      <c r="AT205" s="148" t="s">
        <v>740</v>
      </c>
      <c r="AU205" s="148" t="s">
        <v>95</v>
      </c>
      <c r="AY205" s="17" t="s">
        <v>432</v>
      </c>
      <c r="BE205" s="149">
        <f t="shared" si="14"/>
        <v>0</v>
      </c>
      <c r="BF205" s="149">
        <f t="shared" si="15"/>
        <v>0</v>
      </c>
      <c r="BG205" s="149">
        <f t="shared" si="16"/>
        <v>0</v>
      </c>
      <c r="BH205" s="149">
        <f t="shared" si="17"/>
        <v>0</v>
      </c>
      <c r="BI205" s="149">
        <f t="shared" si="18"/>
        <v>0</v>
      </c>
      <c r="BJ205" s="17" t="s">
        <v>95</v>
      </c>
      <c r="BK205" s="149">
        <f t="shared" si="19"/>
        <v>0</v>
      </c>
      <c r="BL205" s="17" t="s">
        <v>1218</v>
      </c>
      <c r="BM205" s="148" t="s">
        <v>8290</v>
      </c>
    </row>
    <row r="206" spans="2:65" s="1" customFormat="1" ht="16.5" customHeight="1">
      <c r="B206" s="33"/>
      <c r="C206" s="184" t="s">
        <v>1194</v>
      </c>
      <c r="D206" s="184" t="s">
        <v>740</v>
      </c>
      <c r="E206" s="185" t="s">
        <v>8291</v>
      </c>
      <c r="F206" s="186" t="s">
        <v>8292</v>
      </c>
      <c r="G206" s="187" t="s">
        <v>527</v>
      </c>
      <c r="H206" s="188">
        <v>1</v>
      </c>
      <c r="I206" s="189"/>
      <c r="J206" s="190">
        <f t="shared" si="10"/>
        <v>0</v>
      </c>
      <c r="K206" s="186" t="s">
        <v>528</v>
      </c>
      <c r="L206" s="191"/>
      <c r="M206" s="192" t="s">
        <v>1</v>
      </c>
      <c r="N206" s="193" t="s">
        <v>52</v>
      </c>
      <c r="P206" s="146">
        <f t="shared" si="11"/>
        <v>0</v>
      </c>
      <c r="Q206" s="146">
        <v>0</v>
      </c>
      <c r="R206" s="146">
        <f t="shared" si="12"/>
        <v>0</v>
      </c>
      <c r="S206" s="146">
        <v>0</v>
      </c>
      <c r="T206" s="147">
        <f t="shared" si="13"/>
        <v>0</v>
      </c>
      <c r="AR206" s="148" t="s">
        <v>6555</v>
      </c>
      <c r="AT206" s="148" t="s">
        <v>740</v>
      </c>
      <c r="AU206" s="148" t="s">
        <v>95</v>
      </c>
      <c r="AY206" s="17" t="s">
        <v>432</v>
      </c>
      <c r="BE206" s="149">
        <f t="shared" si="14"/>
        <v>0</v>
      </c>
      <c r="BF206" s="149">
        <f t="shared" si="15"/>
        <v>0</v>
      </c>
      <c r="BG206" s="149">
        <f t="shared" si="16"/>
        <v>0</v>
      </c>
      <c r="BH206" s="149">
        <f t="shared" si="17"/>
        <v>0</v>
      </c>
      <c r="BI206" s="149">
        <f t="shared" si="18"/>
        <v>0</v>
      </c>
      <c r="BJ206" s="17" t="s">
        <v>95</v>
      </c>
      <c r="BK206" s="149">
        <f t="shared" si="19"/>
        <v>0</v>
      </c>
      <c r="BL206" s="17" t="s">
        <v>1218</v>
      </c>
      <c r="BM206" s="148" t="s">
        <v>8293</v>
      </c>
    </row>
    <row r="207" spans="2:65" s="1" customFormat="1" ht="24.2" customHeight="1">
      <c r="B207" s="33"/>
      <c r="C207" s="184" t="s">
        <v>1199</v>
      </c>
      <c r="D207" s="184" t="s">
        <v>740</v>
      </c>
      <c r="E207" s="185" t="s">
        <v>8294</v>
      </c>
      <c r="F207" s="186" t="s">
        <v>8295</v>
      </c>
      <c r="G207" s="187" t="s">
        <v>527</v>
      </c>
      <c r="H207" s="188">
        <v>1</v>
      </c>
      <c r="I207" s="189"/>
      <c r="J207" s="190">
        <f t="shared" si="10"/>
        <v>0</v>
      </c>
      <c r="K207" s="186" t="s">
        <v>528</v>
      </c>
      <c r="L207" s="191"/>
      <c r="M207" s="192" t="s">
        <v>1</v>
      </c>
      <c r="N207" s="193" t="s">
        <v>52</v>
      </c>
      <c r="P207" s="146">
        <f t="shared" si="11"/>
        <v>0</v>
      </c>
      <c r="Q207" s="146">
        <v>0</v>
      </c>
      <c r="R207" s="146">
        <f t="shared" si="12"/>
        <v>0</v>
      </c>
      <c r="S207" s="146">
        <v>0</v>
      </c>
      <c r="T207" s="147">
        <f t="shared" si="13"/>
        <v>0</v>
      </c>
      <c r="AR207" s="148" t="s">
        <v>6555</v>
      </c>
      <c r="AT207" s="148" t="s">
        <v>740</v>
      </c>
      <c r="AU207" s="148" t="s">
        <v>95</v>
      </c>
      <c r="AY207" s="17" t="s">
        <v>432</v>
      </c>
      <c r="BE207" s="149">
        <f t="shared" si="14"/>
        <v>0</v>
      </c>
      <c r="BF207" s="149">
        <f t="shared" si="15"/>
        <v>0</v>
      </c>
      <c r="BG207" s="149">
        <f t="shared" si="16"/>
        <v>0</v>
      </c>
      <c r="BH207" s="149">
        <f t="shared" si="17"/>
        <v>0</v>
      </c>
      <c r="BI207" s="149">
        <f t="shared" si="18"/>
        <v>0</v>
      </c>
      <c r="BJ207" s="17" t="s">
        <v>95</v>
      </c>
      <c r="BK207" s="149">
        <f t="shared" si="19"/>
        <v>0</v>
      </c>
      <c r="BL207" s="17" t="s">
        <v>1218</v>
      </c>
      <c r="BM207" s="148" t="s">
        <v>8296</v>
      </c>
    </row>
    <row r="208" spans="2:65" s="1" customFormat="1" ht="24.2" customHeight="1">
      <c r="B208" s="33"/>
      <c r="C208" s="184" t="s">
        <v>1203</v>
      </c>
      <c r="D208" s="184" t="s">
        <v>740</v>
      </c>
      <c r="E208" s="185" t="s">
        <v>8297</v>
      </c>
      <c r="F208" s="186" t="s">
        <v>8298</v>
      </c>
      <c r="G208" s="187" t="s">
        <v>527</v>
      </c>
      <c r="H208" s="188">
        <v>1</v>
      </c>
      <c r="I208" s="189"/>
      <c r="J208" s="190">
        <f t="shared" si="10"/>
        <v>0</v>
      </c>
      <c r="K208" s="186" t="s">
        <v>528</v>
      </c>
      <c r="L208" s="191"/>
      <c r="M208" s="192" t="s">
        <v>1</v>
      </c>
      <c r="N208" s="193" t="s">
        <v>52</v>
      </c>
      <c r="P208" s="146">
        <f t="shared" si="11"/>
        <v>0</v>
      </c>
      <c r="Q208" s="146">
        <v>0</v>
      </c>
      <c r="R208" s="146">
        <f t="shared" si="12"/>
        <v>0</v>
      </c>
      <c r="S208" s="146">
        <v>0</v>
      </c>
      <c r="T208" s="147">
        <f t="shared" si="13"/>
        <v>0</v>
      </c>
      <c r="AR208" s="148" t="s">
        <v>6555</v>
      </c>
      <c r="AT208" s="148" t="s">
        <v>740</v>
      </c>
      <c r="AU208" s="148" t="s">
        <v>95</v>
      </c>
      <c r="AY208" s="17" t="s">
        <v>432</v>
      </c>
      <c r="BE208" s="149">
        <f t="shared" si="14"/>
        <v>0</v>
      </c>
      <c r="BF208" s="149">
        <f t="shared" si="15"/>
        <v>0</v>
      </c>
      <c r="BG208" s="149">
        <f t="shared" si="16"/>
        <v>0</v>
      </c>
      <c r="BH208" s="149">
        <f t="shared" si="17"/>
        <v>0</v>
      </c>
      <c r="BI208" s="149">
        <f t="shared" si="18"/>
        <v>0</v>
      </c>
      <c r="BJ208" s="17" t="s">
        <v>95</v>
      </c>
      <c r="BK208" s="149">
        <f t="shared" si="19"/>
        <v>0</v>
      </c>
      <c r="BL208" s="17" t="s">
        <v>1218</v>
      </c>
      <c r="BM208" s="148" t="s">
        <v>8299</v>
      </c>
    </row>
    <row r="209" spans="2:65" s="1" customFormat="1" ht="24.2" customHeight="1">
      <c r="B209" s="33"/>
      <c r="C209" s="184" t="s">
        <v>1209</v>
      </c>
      <c r="D209" s="184" t="s">
        <v>740</v>
      </c>
      <c r="E209" s="185" t="s">
        <v>8300</v>
      </c>
      <c r="F209" s="186" t="s">
        <v>8301</v>
      </c>
      <c r="G209" s="187" t="s">
        <v>527</v>
      </c>
      <c r="H209" s="188">
        <v>1</v>
      </c>
      <c r="I209" s="189"/>
      <c r="J209" s="190">
        <f t="shared" si="10"/>
        <v>0</v>
      </c>
      <c r="K209" s="186" t="s">
        <v>528</v>
      </c>
      <c r="L209" s="191"/>
      <c r="M209" s="192" t="s">
        <v>1</v>
      </c>
      <c r="N209" s="193" t="s">
        <v>52</v>
      </c>
      <c r="P209" s="146">
        <f t="shared" si="11"/>
        <v>0</v>
      </c>
      <c r="Q209" s="146">
        <v>0</v>
      </c>
      <c r="R209" s="146">
        <f t="shared" si="12"/>
        <v>0</v>
      </c>
      <c r="S209" s="146">
        <v>0</v>
      </c>
      <c r="T209" s="147">
        <f t="shared" si="13"/>
        <v>0</v>
      </c>
      <c r="AR209" s="148" t="s">
        <v>6555</v>
      </c>
      <c r="AT209" s="148" t="s">
        <v>740</v>
      </c>
      <c r="AU209" s="148" t="s">
        <v>95</v>
      </c>
      <c r="AY209" s="17" t="s">
        <v>432</v>
      </c>
      <c r="BE209" s="149">
        <f t="shared" si="14"/>
        <v>0</v>
      </c>
      <c r="BF209" s="149">
        <f t="shared" si="15"/>
        <v>0</v>
      </c>
      <c r="BG209" s="149">
        <f t="shared" si="16"/>
        <v>0</v>
      </c>
      <c r="BH209" s="149">
        <f t="shared" si="17"/>
        <v>0</v>
      </c>
      <c r="BI209" s="149">
        <f t="shared" si="18"/>
        <v>0</v>
      </c>
      <c r="BJ209" s="17" t="s">
        <v>95</v>
      </c>
      <c r="BK209" s="149">
        <f t="shared" si="19"/>
        <v>0</v>
      </c>
      <c r="BL209" s="17" t="s">
        <v>1218</v>
      </c>
      <c r="BM209" s="148" t="s">
        <v>8302</v>
      </c>
    </row>
    <row r="210" spans="2:65" s="1" customFormat="1" ht="16.5" customHeight="1">
      <c r="B210" s="33"/>
      <c r="C210" s="184" t="s">
        <v>1214</v>
      </c>
      <c r="D210" s="184" t="s">
        <v>740</v>
      </c>
      <c r="E210" s="185" t="s">
        <v>8303</v>
      </c>
      <c r="F210" s="186" t="s">
        <v>8304</v>
      </c>
      <c r="G210" s="187" t="s">
        <v>521</v>
      </c>
      <c r="H210" s="188">
        <v>160</v>
      </c>
      <c r="I210" s="189"/>
      <c r="J210" s="190">
        <f t="shared" ref="J210:J241" si="20">ROUND(I210*H210,2)</f>
        <v>0</v>
      </c>
      <c r="K210" s="186" t="s">
        <v>528</v>
      </c>
      <c r="L210" s="191"/>
      <c r="M210" s="192" t="s">
        <v>1</v>
      </c>
      <c r="N210" s="193" t="s">
        <v>52</v>
      </c>
      <c r="P210" s="146">
        <f t="shared" ref="P210:P241" si="21">O210*H210</f>
        <v>0</v>
      </c>
      <c r="Q210" s="146">
        <v>0</v>
      </c>
      <c r="R210" s="146">
        <f t="shared" ref="R210:R241" si="22">Q210*H210</f>
        <v>0</v>
      </c>
      <c r="S210" s="146">
        <v>0</v>
      </c>
      <c r="T210" s="147">
        <f t="shared" ref="T210:T241" si="23">S210*H210</f>
        <v>0</v>
      </c>
      <c r="AR210" s="148" t="s">
        <v>6555</v>
      </c>
      <c r="AT210" s="148" t="s">
        <v>740</v>
      </c>
      <c r="AU210" s="148" t="s">
        <v>95</v>
      </c>
      <c r="AY210" s="17" t="s">
        <v>432</v>
      </c>
      <c r="BE210" s="149">
        <f t="shared" ref="BE210:BE241" si="24">IF(N210="základní",J210,0)</f>
        <v>0</v>
      </c>
      <c r="BF210" s="149">
        <f t="shared" ref="BF210:BF241" si="25">IF(N210="snížená",J210,0)</f>
        <v>0</v>
      </c>
      <c r="BG210" s="149">
        <f t="shared" ref="BG210:BG241" si="26">IF(N210="zákl. přenesená",J210,0)</f>
        <v>0</v>
      </c>
      <c r="BH210" s="149">
        <f t="shared" ref="BH210:BH241" si="27">IF(N210="sníž. přenesená",J210,0)</f>
        <v>0</v>
      </c>
      <c r="BI210" s="149">
        <f t="shared" ref="BI210:BI241" si="28">IF(N210="nulová",J210,0)</f>
        <v>0</v>
      </c>
      <c r="BJ210" s="17" t="s">
        <v>95</v>
      </c>
      <c r="BK210" s="149">
        <f t="shared" ref="BK210:BK241" si="29">ROUND(I210*H210,2)</f>
        <v>0</v>
      </c>
      <c r="BL210" s="17" t="s">
        <v>1218</v>
      </c>
      <c r="BM210" s="148" t="s">
        <v>8305</v>
      </c>
    </row>
    <row r="211" spans="2:65" s="1" customFormat="1" ht="24.2" customHeight="1">
      <c r="B211" s="33"/>
      <c r="C211" s="184" t="s">
        <v>1216</v>
      </c>
      <c r="D211" s="184" t="s">
        <v>740</v>
      </c>
      <c r="E211" s="185" t="s">
        <v>8306</v>
      </c>
      <c r="F211" s="186" t="s">
        <v>8307</v>
      </c>
      <c r="G211" s="187" t="s">
        <v>527</v>
      </c>
      <c r="H211" s="188">
        <v>1</v>
      </c>
      <c r="I211" s="189"/>
      <c r="J211" s="190">
        <f t="shared" si="20"/>
        <v>0</v>
      </c>
      <c r="K211" s="186" t="s">
        <v>528</v>
      </c>
      <c r="L211" s="191"/>
      <c r="M211" s="192" t="s">
        <v>1</v>
      </c>
      <c r="N211" s="193" t="s">
        <v>52</v>
      </c>
      <c r="P211" s="146">
        <f t="shared" si="21"/>
        <v>0</v>
      </c>
      <c r="Q211" s="146">
        <v>0</v>
      </c>
      <c r="R211" s="146">
        <f t="shared" si="22"/>
        <v>0</v>
      </c>
      <c r="S211" s="146">
        <v>0</v>
      </c>
      <c r="T211" s="147">
        <f t="shared" si="23"/>
        <v>0</v>
      </c>
      <c r="AR211" s="148" t="s">
        <v>6555</v>
      </c>
      <c r="AT211" s="148" t="s">
        <v>740</v>
      </c>
      <c r="AU211" s="148" t="s">
        <v>95</v>
      </c>
      <c r="AY211" s="17" t="s">
        <v>432</v>
      </c>
      <c r="BE211" s="149">
        <f t="shared" si="24"/>
        <v>0</v>
      </c>
      <c r="BF211" s="149">
        <f t="shared" si="25"/>
        <v>0</v>
      </c>
      <c r="BG211" s="149">
        <f t="shared" si="26"/>
        <v>0</v>
      </c>
      <c r="BH211" s="149">
        <f t="shared" si="27"/>
        <v>0</v>
      </c>
      <c r="BI211" s="149">
        <f t="shared" si="28"/>
        <v>0</v>
      </c>
      <c r="BJ211" s="17" t="s">
        <v>95</v>
      </c>
      <c r="BK211" s="149">
        <f t="shared" si="29"/>
        <v>0</v>
      </c>
      <c r="BL211" s="17" t="s">
        <v>1218</v>
      </c>
      <c r="BM211" s="148" t="s">
        <v>8308</v>
      </c>
    </row>
    <row r="212" spans="2:65" s="1" customFormat="1" ht="24.2" customHeight="1">
      <c r="B212" s="33"/>
      <c r="C212" s="184" t="s">
        <v>1218</v>
      </c>
      <c r="D212" s="184" t="s">
        <v>740</v>
      </c>
      <c r="E212" s="185" t="s">
        <v>8309</v>
      </c>
      <c r="F212" s="186" t="s">
        <v>8310</v>
      </c>
      <c r="G212" s="187" t="s">
        <v>8146</v>
      </c>
      <c r="H212" s="188">
        <v>1</v>
      </c>
      <c r="I212" s="189"/>
      <c r="J212" s="190">
        <f t="shared" si="20"/>
        <v>0</v>
      </c>
      <c r="K212" s="186" t="s">
        <v>528</v>
      </c>
      <c r="L212" s="191"/>
      <c r="M212" s="192" t="s">
        <v>1</v>
      </c>
      <c r="N212" s="193" t="s">
        <v>52</v>
      </c>
      <c r="P212" s="146">
        <f t="shared" si="21"/>
        <v>0</v>
      </c>
      <c r="Q212" s="146">
        <v>0</v>
      </c>
      <c r="R212" s="146">
        <f t="shared" si="22"/>
        <v>0</v>
      </c>
      <c r="S212" s="146">
        <v>0</v>
      </c>
      <c r="T212" s="147">
        <f t="shared" si="23"/>
        <v>0</v>
      </c>
      <c r="AR212" s="148" t="s">
        <v>6555</v>
      </c>
      <c r="AT212" s="148" t="s">
        <v>740</v>
      </c>
      <c r="AU212" s="148" t="s">
        <v>95</v>
      </c>
      <c r="AY212" s="17" t="s">
        <v>432</v>
      </c>
      <c r="BE212" s="149">
        <f t="shared" si="24"/>
        <v>0</v>
      </c>
      <c r="BF212" s="149">
        <f t="shared" si="25"/>
        <v>0</v>
      </c>
      <c r="BG212" s="149">
        <f t="shared" si="26"/>
        <v>0</v>
      </c>
      <c r="BH212" s="149">
        <f t="shared" si="27"/>
        <v>0</v>
      </c>
      <c r="BI212" s="149">
        <f t="shared" si="28"/>
        <v>0</v>
      </c>
      <c r="BJ212" s="17" t="s">
        <v>95</v>
      </c>
      <c r="BK212" s="149">
        <f t="shared" si="29"/>
        <v>0</v>
      </c>
      <c r="BL212" s="17" t="s">
        <v>1218</v>
      </c>
      <c r="BM212" s="148" t="s">
        <v>8311</v>
      </c>
    </row>
    <row r="213" spans="2:65" s="1" customFormat="1" ht="16.5" customHeight="1">
      <c r="B213" s="33"/>
      <c r="C213" s="184" t="s">
        <v>1221</v>
      </c>
      <c r="D213" s="184" t="s">
        <v>740</v>
      </c>
      <c r="E213" s="185" t="s">
        <v>8312</v>
      </c>
      <c r="F213" s="186" t="s">
        <v>8313</v>
      </c>
      <c r="G213" s="187" t="s">
        <v>527</v>
      </c>
      <c r="H213" s="188">
        <v>1</v>
      </c>
      <c r="I213" s="189"/>
      <c r="J213" s="190">
        <f t="shared" si="20"/>
        <v>0</v>
      </c>
      <c r="K213" s="186" t="s">
        <v>528</v>
      </c>
      <c r="L213" s="191"/>
      <c r="M213" s="192" t="s">
        <v>1</v>
      </c>
      <c r="N213" s="193" t="s">
        <v>52</v>
      </c>
      <c r="P213" s="146">
        <f t="shared" si="21"/>
        <v>0</v>
      </c>
      <c r="Q213" s="146">
        <v>0</v>
      </c>
      <c r="R213" s="146">
        <f t="shared" si="22"/>
        <v>0</v>
      </c>
      <c r="S213" s="146">
        <v>0</v>
      </c>
      <c r="T213" s="147">
        <f t="shared" si="23"/>
        <v>0</v>
      </c>
      <c r="AR213" s="148" t="s">
        <v>6555</v>
      </c>
      <c r="AT213" s="148" t="s">
        <v>740</v>
      </c>
      <c r="AU213" s="148" t="s">
        <v>95</v>
      </c>
      <c r="AY213" s="17" t="s">
        <v>432</v>
      </c>
      <c r="BE213" s="149">
        <f t="shared" si="24"/>
        <v>0</v>
      </c>
      <c r="BF213" s="149">
        <f t="shared" si="25"/>
        <v>0</v>
      </c>
      <c r="BG213" s="149">
        <f t="shared" si="26"/>
        <v>0</v>
      </c>
      <c r="BH213" s="149">
        <f t="shared" si="27"/>
        <v>0</v>
      </c>
      <c r="BI213" s="149">
        <f t="shared" si="28"/>
        <v>0</v>
      </c>
      <c r="BJ213" s="17" t="s">
        <v>95</v>
      </c>
      <c r="BK213" s="149">
        <f t="shared" si="29"/>
        <v>0</v>
      </c>
      <c r="BL213" s="17" t="s">
        <v>1218</v>
      </c>
      <c r="BM213" s="148" t="s">
        <v>8314</v>
      </c>
    </row>
    <row r="214" spans="2:65" s="1" customFormat="1" ht="16.5" customHeight="1">
      <c r="B214" s="33"/>
      <c r="C214" s="184" t="s">
        <v>1224</v>
      </c>
      <c r="D214" s="184" t="s">
        <v>740</v>
      </c>
      <c r="E214" s="185" t="s">
        <v>8315</v>
      </c>
      <c r="F214" s="186" t="s">
        <v>8316</v>
      </c>
      <c r="G214" s="187" t="s">
        <v>527</v>
      </c>
      <c r="H214" s="188">
        <v>1</v>
      </c>
      <c r="I214" s="189"/>
      <c r="J214" s="190">
        <f t="shared" si="20"/>
        <v>0</v>
      </c>
      <c r="K214" s="186" t="s">
        <v>528</v>
      </c>
      <c r="L214" s="191"/>
      <c r="M214" s="192" t="s">
        <v>1</v>
      </c>
      <c r="N214" s="193" t="s">
        <v>52</v>
      </c>
      <c r="P214" s="146">
        <f t="shared" si="21"/>
        <v>0</v>
      </c>
      <c r="Q214" s="146">
        <v>0</v>
      </c>
      <c r="R214" s="146">
        <f t="shared" si="22"/>
        <v>0</v>
      </c>
      <c r="S214" s="146">
        <v>0</v>
      </c>
      <c r="T214" s="147">
        <f t="shared" si="23"/>
        <v>0</v>
      </c>
      <c r="AR214" s="148" t="s">
        <v>6555</v>
      </c>
      <c r="AT214" s="148" t="s">
        <v>740</v>
      </c>
      <c r="AU214" s="148" t="s">
        <v>95</v>
      </c>
      <c r="AY214" s="17" t="s">
        <v>432</v>
      </c>
      <c r="BE214" s="149">
        <f t="shared" si="24"/>
        <v>0</v>
      </c>
      <c r="BF214" s="149">
        <f t="shared" si="25"/>
        <v>0</v>
      </c>
      <c r="BG214" s="149">
        <f t="shared" si="26"/>
        <v>0</v>
      </c>
      <c r="BH214" s="149">
        <f t="shared" si="27"/>
        <v>0</v>
      </c>
      <c r="BI214" s="149">
        <f t="shared" si="28"/>
        <v>0</v>
      </c>
      <c r="BJ214" s="17" t="s">
        <v>95</v>
      </c>
      <c r="BK214" s="149">
        <f t="shared" si="29"/>
        <v>0</v>
      </c>
      <c r="BL214" s="17" t="s">
        <v>1218</v>
      </c>
      <c r="BM214" s="148" t="s">
        <v>8317</v>
      </c>
    </row>
    <row r="215" spans="2:65" s="1" customFormat="1" ht="16.5" customHeight="1">
      <c r="B215" s="33"/>
      <c r="C215" s="184" t="s">
        <v>1229</v>
      </c>
      <c r="D215" s="184" t="s">
        <v>740</v>
      </c>
      <c r="E215" s="185" t="s">
        <v>8318</v>
      </c>
      <c r="F215" s="186" t="s">
        <v>8319</v>
      </c>
      <c r="G215" s="187" t="s">
        <v>521</v>
      </c>
      <c r="H215" s="188">
        <v>29</v>
      </c>
      <c r="I215" s="189"/>
      <c r="J215" s="190">
        <f t="shared" si="20"/>
        <v>0</v>
      </c>
      <c r="K215" s="186" t="s">
        <v>528</v>
      </c>
      <c r="L215" s="191"/>
      <c r="M215" s="192" t="s">
        <v>1</v>
      </c>
      <c r="N215" s="193" t="s">
        <v>52</v>
      </c>
      <c r="P215" s="146">
        <f t="shared" si="21"/>
        <v>0</v>
      </c>
      <c r="Q215" s="146">
        <v>0</v>
      </c>
      <c r="R215" s="146">
        <f t="shared" si="22"/>
        <v>0</v>
      </c>
      <c r="S215" s="146">
        <v>0</v>
      </c>
      <c r="T215" s="147">
        <f t="shared" si="23"/>
        <v>0</v>
      </c>
      <c r="AR215" s="148" t="s">
        <v>6555</v>
      </c>
      <c r="AT215" s="148" t="s">
        <v>740</v>
      </c>
      <c r="AU215" s="148" t="s">
        <v>95</v>
      </c>
      <c r="AY215" s="17" t="s">
        <v>432</v>
      </c>
      <c r="BE215" s="149">
        <f t="shared" si="24"/>
        <v>0</v>
      </c>
      <c r="BF215" s="149">
        <f t="shared" si="25"/>
        <v>0</v>
      </c>
      <c r="BG215" s="149">
        <f t="shared" si="26"/>
        <v>0</v>
      </c>
      <c r="BH215" s="149">
        <f t="shared" si="27"/>
        <v>0</v>
      </c>
      <c r="BI215" s="149">
        <f t="shared" si="28"/>
        <v>0</v>
      </c>
      <c r="BJ215" s="17" t="s">
        <v>95</v>
      </c>
      <c r="BK215" s="149">
        <f t="shared" si="29"/>
        <v>0</v>
      </c>
      <c r="BL215" s="17" t="s">
        <v>1218</v>
      </c>
      <c r="BM215" s="148" t="s">
        <v>8320</v>
      </c>
    </row>
    <row r="216" spans="2:65" s="1" customFormat="1" ht="16.5" customHeight="1">
      <c r="B216" s="33"/>
      <c r="C216" s="184" t="s">
        <v>1231</v>
      </c>
      <c r="D216" s="184" t="s">
        <v>740</v>
      </c>
      <c r="E216" s="185" t="s">
        <v>8321</v>
      </c>
      <c r="F216" s="186" t="s">
        <v>8322</v>
      </c>
      <c r="G216" s="187" t="s">
        <v>521</v>
      </c>
      <c r="H216" s="188">
        <v>32</v>
      </c>
      <c r="I216" s="189"/>
      <c r="J216" s="190">
        <f t="shared" si="20"/>
        <v>0</v>
      </c>
      <c r="K216" s="186" t="s">
        <v>528</v>
      </c>
      <c r="L216" s="191"/>
      <c r="M216" s="192" t="s">
        <v>1</v>
      </c>
      <c r="N216" s="193" t="s">
        <v>52</v>
      </c>
      <c r="P216" s="146">
        <f t="shared" si="21"/>
        <v>0</v>
      </c>
      <c r="Q216" s="146">
        <v>0</v>
      </c>
      <c r="R216" s="146">
        <f t="shared" si="22"/>
        <v>0</v>
      </c>
      <c r="S216" s="146">
        <v>0</v>
      </c>
      <c r="T216" s="147">
        <f t="shared" si="23"/>
        <v>0</v>
      </c>
      <c r="AR216" s="148" t="s">
        <v>6555</v>
      </c>
      <c r="AT216" s="148" t="s">
        <v>740</v>
      </c>
      <c r="AU216" s="148" t="s">
        <v>95</v>
      </c>
      <c r="AY216" s="17" t="s">
        <v>432</v>
      </c>
      <c r="BE216" s="149">
        <f t="shared" si="24"/>
        <v>0</v>
      </c>
      <c r="BF216" s="149">
        <f t="shared" si="25"/>
        <v>0</v>
      </c>
      <c r="BG216" s="149">
        <f t="shared" si="26"/>
        <v>0</v>
      </c>
      <c r="BH216" s="149">
        <f t="shared" si="27"/>
        <v>0</v>
      </c>
      <c r="BI216" s="149">
        <f t="shared" si="28"/>
        <v>0</v>
      </c>
      <c r="BJ216" s="17" t="s">
        <v>95</v>
      </c>
      <c r="BK216" s="149">
        <f t="shared" si="29"/>
        <v>0</v>
      </c>
      <c r="BL216" s="17" t="s">
        <v>1218</v>
      </c>
      <c r="BM216" s="148" t="s">
        <v>8323</v>
      </c>
    </row>
    <row r="217" spans="2:65" s="1" customFormat="1" ht="16.5" customHeight="1">
      <c r="B217" s="33"/>
      <c r="C217" s="184" t="s">
        <v>1234</v>
      </c>
      <c r="D217" s="184" t="s">
        <v>740</v>
      </c>
      <c r="E217" s="185" t="s">
        <v>8324</v>
      </c>
      <c r="F217" s="186" t="s">
        <v>8325</v>
      </c>
      <c r="G217" s="187" t="s">
        <v>521</v>
      </c>
      <c r="H217" s="188">
        <v>30</v>
      </c>
      <c r="I217" s="189"/>
      <c r="J217" s="190">
        <f t="shared" si="20"/>
        <v>0</v>
      </c>
      <c r="K217" s="186" t="s">
        <v>528</v>
      </c>
      <c r="L217" s="191"/>
      <c r="M217" s="192" t="s">
        <v>1</v>
      </c>
      <c r="N217" s="193" t="s">
        <v>52</v>
      </c>
      <c r="P217" s="146">
        <f t="shared" si="21"/>
        <v>0</v>
      </c>
      <c r="Q217" s="146">
        <v>0</v>
      </c>
      <c r="R217" s="146">
        <f t="shared" si="22"/>
        <v>0</v>
      </c>
      <c r="S217" s="146">
        <v>0</v>
      </c>
      <c r="T217" s="147">
        <f t="shared" si="23"/>
        <v>0</v>
      </c>
      <c r="AR217" s="148" t="s">
        <v>6555</v>
      </c>
      <c r="AT217" s="148" t="s">
        <v>740</v>
      </c>
      <c r="AU217" s="148" t="s">
        <v>95</v>
      </c>
      <c r="AY217" s="17" t="s">
        <v>432</v>
      </c>
      <c r="BE217" s="149">
        <f t="shared" si="24"/>
        <v>0</v>
      </c>
      <c r="BF217" s="149">
        <f t="shared" si="25"/>
        <v>0</v>
      </c>
      <c r="BG217" s="149">
        <f t="shared" si="26"/>
        <v>0</v>
      </c>
      <c r="BH217" s="149">
        <f t="shared" si="27"/>
        <v>0</v>
      </c>
      <c r="BI217" s="149">
        <f t="shared" si="28"/>
        <v>0</v>
      </c>
      <c r="BJ217" s="17" t="s">
        <v>95</v>
      </c>
      <c r="BK217" s="149">
        <f t="shared" si="29"/>
        <v>0</v>
      </c>
      <c r="BL217" s="17" t="s">
        <v>1218</v>
      </c>
      <c r="BM217" s="148" t="s">
        <v>8326</v>
      </c>
    </row>
    <row r="218" spans="2:65" s="1" customFormat="1" ht="16.5" customHeight="1">
      <c r="B218" s="33"/>
      <c r="C218" s="184" t="s">
        <v>1237</v>
      </c>
      <c r="D218" s="184" t="s">
        <v>740</v>
      </c>
      <c r="E218" s="185" t="s">
        <v>8327</v>
      </c>
      <c r="F218" s="186" t="s">
        <v>8328</v>
      </c>
      <c r="G218" s="187" t="s">
        <v>521</v>
      </c>
      <c r="H218" s="188">
        <v>1</v>
      </c>
      <c r="I218" s="189"/>
      <c r="J218" s="190">
        <f t="shared" si="20"/>
        <v>0</v>
      </c>
      <c r="K218" s="186" t="s">
        <v>528</v>
      </c>
      <c r="L218" s="191"/>
      <c r="M218" s="192" t="s">
        <v>1</v>
      </c>
      <c r="N218" s="193" t="s">
        <v>52</v>
      </c>
      <c r="P218" s="146">
        <f t="shared" si="21"/>
        <v>0</v>
      </c>
      <c r="Q218" s="146">
        <v>0</v>
      </c>
      <c r="R218" s="146">
        <f t="shared" si="22"/>
        <v>0</v>
      </c>
      <c r="S218" s="146">
        <v>0</v>
      </c>
      <c r="T218" s="147">
        <f t="shared" si="23"/>
        <v>0</v>
      </c>
      <c r="AR218" s="148" t="s">
        <v>6555</v>
      </c>
      <c r="AT218" s="148" t="s">
        <v>740</v>
      </c>
      <c r="AU218" s="148" t="s">
        <v>95</v>
      </c>
      <c r="AY218" s="17" t="s">
        <v>432</v>
      </c>
      <c r="BE218" s="149">
        <f t="shared" si="24"/>
        <v>0</v>
      </c>
      <c r="BF218" s="149">
        <f t="shared" si="25"/>
        <v>0</v>
      </c>
      <c r="BG218" s="149">
        <f t="shared" si="26"/>
        <v>0</v>
      </c>
      <c r="BH218" s="149">
        <f t="shared" si="27"/>
        <v>0</v>
      </c>
      <c r="BI218" s="149">
        <f t="shared" si="28"/>
        <v>0</v>
      </c>
      <c r="BJ218" s="17" t="s">
        <v>95</v>
      </c>
      <c r="BK218" s="149">
        <f t="shared" si="29"/>
        <v>0</v>
      </c>
      <c r="BL218" s="17" t="s">
        <v>1218</v>
      </c>
      <c r="BM218" s="148" t="s">
        <v>8329</v>
      </c>
    </row>
    <row r="219" spans="2:65" s="1" customFormat="1" ht="16.5" customHeight="1">
      <c r="B219" s="33"/>
      <c r="C219" s="184" t="s">
        <v>1240</v>
      </c>
      <c r="D219" s="184" t="s">
        <v>740</v>
      </c>
      <c r="E219" s="185" t="s">
        <v>8330</v>
      </c>
      <c r="F219" s="186" t="s">
        <v>8331</v>
      </c>
      <c r="G219" s="187" t="s">
        <v>521</v>
      </c>
      <c r="H219" s="188">
        <v>38</v>
      </c>
      <c r="I219" s="189"/>
      <c r="J219" s="190">
        <f t="shared" si="20"/>
        <v>0</v>
      </c>
      <c r="K219" s="186" t="s">
        <v>528</v>
      </c>
      <c r="L219" s="191"/>
      <c r="M219" s="192" t="s">
        <v>1</v>
      </c>
      <c r="N219" s="193" t="s">
        <v>52</v>
      </c>
      <c r="P219" s="146">
        <f t="shared" si="21"/>
        <v>0</v>
      </c>
      <c r="Q219" s="146">
        <v>0</v>
      </c>
      <c r="R219" s="146">
        <f t="shared" si="22"/>
        <v>0</v>
      </c>
      <c r="S219" s="146">
        <v>0</v>
      </c>
      <c r="T219" s="147">
        <f t="shared" si="23"/>
        <v>0</v>
      </c>
      <c r="AR219" s="148" t="s">
        <v>6555</v>
      </c>
      <c r="AT219" s="148" t="s">
        <v>740</v>
      </c>
      <c r="AU219" s="148" t="s">
        <v>95</v>
      </c>
      <c r="AY219" s="17" t="s">
        <v>432</v>
      </c>
      <c r="BE219" s="149">
        <f t="shared" si="24"/>
        <v>0</v>
      </c>
      <c r="BF219" s="149">
        <f t="shared" si="25"/>
        <v>0</v>
      </c>
      <c r="BG219" s="149">
        <f t="shared" si="26"/>
        <v>0</v>
      </c>
      <c r="BH219" s="149">
        <f t="shared" si="27"/>
        <v>0</v>
      </c>
      <c r="BI219" s="149">
        <f t="shared" si="28"/>
        <v>0</v>
      </c>
      <c r="BJ219" s="17" t="s">
        <v>95</v>
      </c>
      <c r="BK219" s="149">
        <f t="shared" si="29"/>
        <v>0</v>
      </c>
      <c r="BL219" s="17" t="s">
        <v>1218</v>
      </c>
      <c r="BM219" s="148" t="s">
        <v>8332</v>
      </c>
    </row>
    <row r="220" spans="2:65" s="1" customFormat="1" ht="16.5" customHeight="1">
      <c r="B220" s="33"/>
      <c r="C220" s="184" t="s">
        <v>1243</v>
      </c>
      <c r="D220" s="184" t="s">
        <v>740</v>
      </c>
      <c r="E220" s="185" t="s">
        <v>8333</v>
      </c>
      <c r="F220" s="186" t="s">
        <v>8334</v>
      </c>
      <c r="G220" s="187" t="s">
        <v>521</v>
      </c>
      <c r="H220" s="188">
        <v>1</v>
      </c>
      <c r="I220" s="189"/>
      <c r="J220" s="190">
        <f t="shared" si="20"/>
        <v>0</v>
      </c>
      <c r="K220" s="186" t="s">
        <v>528</v>
      </c>
      <c r="L220" s="191"/>
      <c r="M220" s="192" t="s">
        <v>1</v>
      </c>
      <c r="N220" s="193" t="s">
        <v>52</v>
      </c>
      <c r="P220" s="146">
        <f t="shared" si="21"/>
        <v>0</v>
      </c>
      <c r="Q220" s="146">
        <v>0</v>
      </c>
      <c r="R220" s="146">
        <f t="shared" si="22"/>
        <v>0</v>
      </c>
      <c r="S220" s="146">
        <v>0</v>
      </c>
      <c r="T220" s="147">
        <f t="shared" si="23"/>
        <v>0</v>
      </c>
      <c r="AR220" s="148" t="s">
        <v>6555</v>
      </c>
      <c r="AT220" s="148" t="s">
        <v>740</v>
      </c>
      <c r="AU220" s="148" t="s">
        <v>95</v>
      </c>
      <c r="AY220" s="17" t="s">
        <v>432</v>
      </c>
      <c r="BE220" s="149">
        <f t="shared" si="24"/>
        <v>0</v>
      </c>
      <c r="BF220" s="149">
        <f t="shared" si="25"/>
        <v>0</v>
      </c>
      <c r="BG220" s="149">
        <f t="shared" si="26"/>
        <v>0</v>
      </c>
      <c r="BH220" s="149">
        <f t="shared" si="27"/>
        <v>0</v>
      </c>
      <c r="BI220" s="149">
        <f t="shared" si="28"/>
        <v>0</v>
      </c>
      <c r="BJ220" s="17" t="s">
        <v>95</v>
      </c>
      <c r="BK220" s="149">
        <f t="shared" si="29"/>
        <v>0</v>
      </c>
      <c r="BL220" s="17" t="s">
        <v>1218</v>
      </c>
      <c r="BM220" s="148" t="s">
        <v>8335</v>
      </c>
    </row>
    <row r="221" spans="2:65" s="1" customFormat="1" ht="16.5" customHeight="1">
      <c r="B221" s="33"/>
      <c r="C221" s="184" t="s">
        <v>1247</v>
      </c>
      <c r="D221" s="184" t="s">
        <v>740</v>
      </c>
      <c r="E221" s="185" t="s">
        <v>8336</v>
      </c>
      <c r="F221" s="186" t="s">
        <v>8337</v>
      </c>
      <c r="G221" s="187" t="s">
        <v>527</v>
      </c>
      <c r="H221" s="188">
        <v>1</v>
      </c>
      <c r="I221" s="189"/>
      <c r="J221" s="190">
        <f t="shared" si="20"/>
        <v>0</v>
      </c>
      <c r="K221" s="186" t="s">
        <v>528</v>
      </c>
      <c r="L221" s="191"/>
      <c r="M221" s="192" t="s">
        <v>1</v>
      </c>
      <c r="N221" s="193" t="s">
        <v>52</v>
      </c>
      <c r="P221" s="146">
        <f t="shared" si="21"/>
        <v>0</v>
      </c>
      <c r="Q221" s="146">
        <v>0</v>
      </c>
      <c r="R221" s="146">
        <f t="shared" si="22"/>
        <v>0</v>
      </c>
      <c r="S221" s="146">
        <v>0</v>
      </c>
      <c r="T221" s="147">
        <f t="shared" si="23"/>
        <v>0</v>
      </c>
      <c r="AR221" s="148" t="s">
        <v>6555</v>
      </c>
      <c r="AT221" s="148" t="s">
        <v>740</v>
      </c>
      <c r="AU221" s="148" t="s">
        <v>95</v>
      </c>
      <c r="AY221" s="17" t="s">
        <v>432</v>
      </c>
      <c r="BE221" s="149">
        <f t="shared" si="24"/>
        <v>0</v>
      </c>
      <c r="BF221" s="149">
        <f t="shared" si="25"/>
        <v>0</v>
      </c>
      <c r="BG221" s="149">
        <f t="shared" si="26"/>
        <v>0</v>
      </c>
      <c r="BH221" s="149">
        <f t="shared" si="27"/>
        <v>0</v>
      </c>
      <c r="BI221" s="149">
        <f t="shared" si="28"/>
        <v>0</v>
      </c>
      <c r="BJ221" s="17" t="s">
        <v>95</v>
      </c>
      <c r="BK221" s="149">
        <f t="shared" si="29"/>
        <v>0</v>
      </c>
      <c r="BL221" s="17" t="s">
        <v>1218</v>
      </c>
      <c r="BM221" s="148" t="s">
        <v>8338</v>
      </c>
    </row>
    <row r="222" spans="2:65" s="1" customFormat="1" ht="16.5" customHeight="1">
      <c r="B222" s="33"/>
      <c r="C222" s="184" t="s">
        <v>1250</v>
      </c>
      <c r="D222" s="184" t="s">
        <v>740</v>
      </c>
      <c r="E222" s="185" t="s">
        <v>8339</v>
      </c>
      <c r="F222" s="186" t="s">
        <v>8340</v>
      </c>
      <c r="G222" s="187" t="s">
        <v>527</v>
      </c>
      <c r="H222" s="188">
        <v>1</v>
      </c>
      <c r="I222" s="189"/>
      <c r="J222" s="190">
        <f t="shared" si="20"/>
        <v>0</v>
      </c>
      <c r="K222" s="186" t="s">
        <v>528</v>
      </c>
      <c r="L222" s="191"/>
      <c r="M222" s="192" t="s">
        <v>1</v>
      </c>
      <c r="N222" s="193" t="s">
        <v>52</v>
      </c>
      <c r="P222" s="146">
        <f t="shared" si="21"/>
        <v>0</v>
      </c>
      <c r="Q222" s="146">
        <v>0</v>
      </c>
      <c r="R222" s="146">
        <f t="shared" si="22"/>
        <v>0</v>
      </c>
      <c r="S222" s="146">
        <v>0</v>
      </c>
      <c r="T222" s="147">
        <f t="shared" si="23"/>
        <v>0</v>
      </c>
      <c r="AR222" s="148" t="s">
        <v>6555</v>
      </c>
      <c r="AT222" s="148" t="s">
        <v>740</v>
      </c>
      <c r="AU222" s="148" t="s">
        <v>95</v>
      </c>
      <c r="AY222" s="17" t="s">
        <v>432</v>
      </c>
      <c r="BE222" s="149">
        <f t="shared" si="24"/>
        <v>0</v>
      </c>
      <c r="BF222" s="149">
        <f t="shared" si="25"/>
        <v>0</v>
      </c>
      <c r="BG222" s="149">
        <f t="shared" si="26"/>
        <v>0</v>
      </c>
      <c r="BH222" s="149">
        <f t="shared" si="27"/>
        <v>0</v>
      </c>
      <c r="BI222" s="149">
        <f t="shared" si="28"/>
        <v>0</v>
      </c>
      <c r="BJ222" s="17" t="s">
        <v>95</v>
      </c>
      <c r="BK222" s="149">
        <f t="shared" si="29"/>
        <v>0</v>
      </c>
      <c r="BL222" s="17" t="s">
        <v>1218</v>
      </c>
      <c r="BM222" s="148" t="s">
        <v>8341</v>
      </c>
    </row>
    <row r="223" spans="2:65" s="1" customFormat="1" ht="16.5" customHeight="1">
      <c r="B223" s="33"/>
      <c r="C223" s="184" t="s">
        <v>1253</v>
      </c>
      <c r="D223" s="184" t="s">
        <v>740</v>
      </c>
      <c r="E223" s="185" t="s">
        <v>8342</v>
      </c>
      <c r="F223" s="186" t="s">
        <v>8343</v>
      </c>
      <c r="G223" s="187" t="s">
        <v>527</v>
      </c>
      <c r="H223" s="188">
        <v>3</v>
      </c>
      <c r="I223" s="189"/>
      <c r="J223" s="190">
        <f t="shared" si="20"/>
        <v>0</v>
      </c>
      <c r="K223" s="186" t="s">
        <v>528</v>
      </c>
      <c r="L223" s="191"/>
      <c r="M223" s="192" t="s">
        <v>1</v>
      </c>
      <c r="N223" s="193" t="s">
        <v>52</v>
      </c>
      <c r="P223" s="146">
        <f t="shared" si="21"/>
        <v>0</v>
      </c>
      <c r="Q223" s="146">
        <v>0</v>
      </c>
      <c r="R223" s="146">
        <f t="shared" si="22"/>
        <v>0</v>
      </c>
      <c r="S223" s="146">
        <v>0</v>
      </c>
      <c r="T223" s="147">
        <f t="shared" si="23"/>
        <v>0</v>
      </c>
      <c r="AR223" s="148" t="s">
        <v>6555</v>
      </c>
      <c r="AT223" s="148" t="s">
        <v>740</v>
      </c>
      <c r="AU223" s="148" t="s">
        <v>95</v>
      </c>
      <c r="AY223" s="17" t="s">
        <v>432</v>
      </c>
      <c r="BE223" s="149">
        <f t="shared" si="24"/>
        <v>0</v>
      </c>
      <c r="BF223" s="149">
        <f t="shared" si="25"/>
        <v>0</v>
      </c>
      <c r="BG223" s="149">
        <f t="shared" si="26"/>
        <v>0</v>
      </c>
      <c r="BH223" s="149">
        <f t="shared" si="27"/>
        <v>0</v>
      </c>
      <c r="BI223" s="149">
        <f t="shared" si="28"/>
        <v>0</v>
      </c>
      <c r="BJ223" s="17" t="s">
        <v>95</v>
      </c>
      <c r="BK223" s="149">
        <f t="shared" si="29"/>
        <v>0</v>
      </c>
      <c r="BL223" s="17" t="s">
        <v>1218</v>
      </c>
      <c r="BM223" s="148" t="s">
        <v>8344</v>
      </c>
    </row>
    <row r="224" spans="2:65" s="1" customFormat="1" ht="16.5" customHeight="1">
      <c r="B224" s="33"/>
      <c r="C224" s="184" t="s">
        <v>1255</v>
      </c>
      <c r="D224" s="184" t="s">
        <v>740</v>
      </c>
      <c r="E224" s="185" t="s">
        <v>8345</v>
      </c>
      <c r="F224" s="186" t="s">
        <v>8346</v>
      </c>
      <c r="G224" s="187" t="s">
        <v>527</v>
      </c>
      <c r="H224" s="188">
        <v>3</v>
      </c>
      <c r="I224" s="189"/>
      <c r="J224" s="190">
        <f t="shared" si="20"/>
        <v>0</v>
      </c>
      <c r="K224" s="186" t="s">
        <v>528</v>
      </c>
      <c r="L224" s="191"/>
      <c r="M224" s="192" t="s">
        <v>1</v>
      </c>
      <c r="N224" s="193" t="s">
        <v>52</v>
      </c>
      <c r="P224" s="146">
        <f t="shared" si="21"/>
        <v>0</v>
      </c>
      <c r="Q224" s="146">
        <v>0</v>
      </c>
      <c r="R224" s="146">
        <f t="shared" si="22"/>
        <v>0</v>
      </c>
      <c r="S224" s="146">
        <v>0</v>
      </c>
      <c r="T224" s="147">
        <f t="shared" si="23"/>
        <v>0</v>
      </c>
      <c r="AR224" s="148" t="s">
        <v>6555</v>
      </c>
      <c r="AT224" s="148" t="s">
        <v>740</v>
      </c>
      <c r="AU224" s="148" t="s">
        <v>95</v>
      </c>
      <c r="AY224" s="17" t="s">
        <v>432</v>
      </c>
      <c r="BE224" s="149">
        <f t="shared" si="24"/>
        <v>0</v>
      </c>
      <c r="BF224" s="149">
        <f t="shared" si="25"/>
        <v>0</v>
      </c>
      <c r="BG224" s="149">
        <f t="shared" si="26"/>
        <v>0</v>
      </c>
      <c r="BH224" s="149">
        <f t="shared" si="27"/>
        <v>0</v>
      </c>
      <c r="BI224" s="149">
        <f t="shared" si="28"/>
        <v>0</v>
      </c>
      <c r="BJ224" s="17" t="s">
        <v>95</v>
      </c>
      <c r="BK224" s="149">
        <f t="shared" si="29"/>
        <v>0</v>
      </c>
      <c r="BL224" s="17" t="s">
        <v>1218</v>
      </c>
      <c r="BM224" s="148" t="s">
        <v>8347</v>
      </c>
    </row>
    <row r="225" spans="2:65" s="1" customFormat="1" ht="16.5" customHeight="1">
      <c r="B225" s="33"/>
      <c r="C225" s="184" t="s">
        <v>1258</v>
      </c>
      <c r="D225" s="184" t="s">
        <v>740</v>
      </c>
      <c r="E225" s="185" t="s">
        <v>8348</v>
      </c>
      <c r="F225" s="186" t="s">
        <v>8349</v>
      </c>
      <c r="G225" s="187" t="s">
        <v>527</v>
      </c>
      <c r="H225" s="188">
        <v>6</v>
      </c>
      <c r="I225" s="189"/>
      <c r="J225" s="190">
        <f t="shared" si="20"/>
        <v>0</v>
      </c>
      <c r="K225" s="186" t="s">
        <v>528</v>
      </c>
      <c r="L225" s="191"/>
      <c r="M225" s="192" t="s">
        <v>1</v>
      </c>
      <c r="N225" s="193" t="s">
        <v>52</v>
      </c>
      <c r="P225" s="146">
        <f t="shared" si="21"/>
        <v>0</v>
      </c>
      <c r="Q225" s="146">
        <v>0</v>
      </c>
      <c r="R225" s="146">
        <f t="shared" si="22"/>
        <v>0</v>
      </c>
      <c r="S225" s="146">
        <v>0</v>
      </c>
      <c r="T225" s="147">
        <f t="shared" si="23"/>
        <v>0</v>
      </c>
      <c r="AR225" s="148" t="s">
        <v>6555</v>
      </c>
      <c r="AT225" s="148" t="s">
        <v>740</v>
      </c>
      <c r="AU225" s="148" t="s">
        <v>95</v>
      </c>
      <c r="AY225" s="17" t="s">
        <v>432</v>
      </c>
      <c r="BE225" s="149">
        <f t="shared" si="24"/>
        <v>0</v>
      </c>
      <c r="BF225" s="149">
        <f t="shared" si="25"/>
        <v>0</v>
      </c>
      <c r="BG225" s="149">
        <f t="shared" si="26"/>
        <v>0</v>
      </c>
      <c r="BH225" s="149">
        <f t="shared" si="27"/>
        <v>0</v>
      </c>
      <c r="BI225" s="149">
        <f t="shared" si="28"/>
        <v>0</v>
      </c>
      <c r="BJ225" s="17" t="s">
        <v>95</v>
      </c>
      <c r="BK225" s="149">
        <f t="shared" si="29"/>
        <v>0</v>
      </c>
      <c r="BL225" s="17" t="s">
        <v>1218</v>
      </c>
      <c r="BM225" s="148" t="s">
        <v>8350</v>
      </c>
    </row>
    <row r="226" spans="2:65" s="1" customFormat="1" ht="16.5" customHeight="1">
      <c r="B226" s="33"/>
      <c r="C226" s="184" t="s">
        <v>1261</v>
      </c>
      <c r="D226" s="184" t="s">
        <v>740</v>
      </c>
      <c r="E226" s="185" t="s">
        <v>8351</v>
      </c>
      <c r="F226" s="186" t="s">
        <v>8352</v>
      </c>
      <c r="G226" s="187" t="s">
        <v>527</v>
      </c>
      <c r="H226" s="188">
        <v>8</v>
      </c>
      <c r="I226" s="189"/>
      <c r="J226" s="190">
        <f t="shared" si="20"/>
        <v>0</v>
      </c>
      <c r="K226" s="186" t="s">
        <v>528</v>
      </c>
      <c r="L226" s="191"/>
      <c r="M226" s="192" t="s">
        <v>1</v>
      </c>
      <c r="N226" s="193" t="s">
        <v>52</v>
      </c>
      <c r="P226" s="146">
        <f t="shared" si="21"/>
        <v>0</v>
      </c>
      <c r="Q226" s="146">
        <v>0</v>
      </c>
      <c r="R226" s="146">
        <f t="shared" si="22"/>
        <v>0</v>
      </c>
      <c r="S226" s="146">
        <v>0</v>
      </c>
      <c r="T226" s="147">
        <f t="shared" si="23"/>
        <v>0</v>
      </c>
      <c r="AR226" s="148" t="s">
        <v>6555</v>
      </c>
      <c r="AT226" s="148" t="s">
        <v>740</v>
      </c>
      <c r="AU226" s="148" t="s">
        <v>95</v>
      </c>
      <c r="AY226" s="17" t="s">
        <v>432</v>
      </c>
      <c r="BE226" s="149">
        <f t="shared" si="24"/>
        <v>0</v>
      </c>
      <c r="BF226" s="149">
        <f t="shared" si="25"/>
        <v>0</v>
      </c>
      <c r="BG226" s="149">
        <f t="shared" si="26"/>
        <v>0</v>
      </c>
      <c r="BH226" s="149">
        <f t="shared" si="27"/>
        <v>0</v>
      </c>
      <c r="BI226" s="149">
        <f t="shared" si="28"/>
        <v>0</v>
      </c>
      <c r="BJ226" s="17" t="s">
        <v>95</v>
      </c>
      <c r="BK226" s="149">
        <f t="shared" si="29"/>
        <v>0</v>
      </c>
      <c r="BL226" s="17" t="s">
        <v>1218</v>
      </c>
      <c r="BM226" s="148" t="s">
        <v>8353</v>
      </c>
    </row>
    <row r="227" spans="2:65" s="1" customFormat="1" ht="16.5" customHeight="1">
      <c r="B227" s="33"/>
      <c r="C227" s="184" t="s">
        <v>1264</v>
      </c>
      <c r="D227" s="184" t="s">
        <v>740</v>
      </c>
      <c r="E227" s="185" t="s">
        <v>8354</v>
      </c>
      <c r="F227" s="186" t="s">
        <v>8355</v>
      </c>
      <c r="G227" s="187" t="s">
        <v>527</v>
      </c>
      <c r="H227" s="188">
        <v>8</v>
      </c>
      <c r="I227" s="189"/>
      <c r="J227" s="190">
        <f t="shared" si="20"/>
        <v>0</v>
      </c>
      <c r="K227" s="186" t="s">
        <v>528</v>
      </c>
      <c r="L227" s="191"/>
      <c r="M227" s="192" t="s">
        <v>1</v>
      </c>
      <c r="N227" s="193" t="s">
        <v>52</v>
      </c>
      <c r="P227" s="146">
        <f t="shared" si="21"/>
        <v>0</v>
      </c>
      <c r="Q227" s="146">
        <v>0</v>
      </c>
      <c r="R227" s="146">
        <f t="shared" si="22"/>
        <v>0</v>
      </c>
      <c r="S227" s="146">
        <v>0</v>
      </c>
      <c r="T227" s="147">
        <f t="shared" si="23"/>
        <v>0</v>
      </c>
      <c r="AR227" s="148" t="s">
        <v>6555</v>
      </c>
      <c r="AT227" s="148" t="s">
        <v>740</v>
      </c>
      <c r="AU227" s="148" t="s">
        <v>95</v>
      </c>
      <c r="AY227" s="17" t="s">
        <v>432</v>
      </c>
      <c r="BE227" s="149">
        <f t="shared" si="24"/>
        <v>0</v>
      </c>
      <c r="BF227" s="149">
        <f t="shared" si="25"/>
        <v>0</v>
      </c>
      <c r="BG227" s="149">
        <f t="shared" si="26"/>
        <v>0</v>
      </c>
      <c r="BH227" s="149">
        <f t="shared" si="27"/>
        <v>0</v>
      </c>
      <c r="BI227" s="149">
        <f t="shared" si="28"/>
        <v>0</v>
      </c>
      <c r="BJ227" s="17" t="s">
        <v>95</v>
      </c>
      <c r="BK227" s="149">
        <f t="shared" si="29"/>
        <v>0</v>
      </c>
      <c r="BL227" s="17" t="s">
        <v>1218</v>
      </c>
      <c r="BM227" s="148" t="s">
        <v>8356</v>
      </c>
    </row>
    <row r="228" spans="2:65" s="1" customFormat="1" ht="16.5" customHeight="1">
      <c r="B228" s="33"/>
      <c r="C228" s="184" t="s">
        <v>1266</v>
      </c>
      <c r="D228" s="184" t="s">
        <v>740</v>
      </c>
      <c r="E228" s="185" t="s">
        <v>8357</v>
      </c>
      <c r="F228" s="186" t="s">
        <v>8358</v>
      </c>
      <c r="G228" s="187" t="s">
        <v>527</v>
      </c>
      <c r="H228" s="188">
        <v>10</v>
      </c>
      <c r="I228" s="189"/>
      <c r="J228" s="190">
        <f t="shared" si="20"/>
        <v>0</v>
      </c>
      <c r="K228" s="186" t="s">
        <v>528</v>
      </c>
      <c r="L228" s="191"/>
      <c r="M228" s="192" t="s">
        <v>1</v>
      </c>
      <c r="N228" s="193" t="s">
        <v>52</v>
      </c>
      <c r="P228" s="146">
        <f t="shared" si="21"/>
        <v>0</v>
      </c>
      <c r="Q228" s="146">
        <v>0</v>
      </c>
      <c r="R228" s="146">
        <f t="shared" si="22"/>
        <v>0</v>
      </c>
      <c r="S228" s="146">
        <v>0</v>
      </c>
      <c r="T228" s="147">
        <f t="shared" si="23"/>
        <v>0</v>
      </c>
      <c r="AR228" s="148" t="s">
        <v>6555</v>
      </c>
      <c r="AT228" s="148" t="s">
        <v>740</v>
      </c>
      <c r="AU228" s="148" t="s">
        <v>95</v>
      </c>
      <c r="AY228" s="17" t="s">
        <v>432</v>
      </c>
      <c r="BE228" s="149">
        <f t="shared" si="24"/>
        <v>0</v>
      </c>
      <c r="BF228" s="149">
        <f t="shared" si="25"/>
        <v>0</v>
      </c>
      <c r="BG228" s="149">
        <f t="shared" si="26"/>
        <v>0</v>
      </c>
      <c r="BH228" s="149">
        <f t="shared" si="27"/>
        <v>0</v>
      </c>
      <c r="BI228" s="149">
        <f t="shared" si="28"/>
        <v>0</v>
      </c>
      <c r="BJ228" s="17" t="s">
        <v>95</v>
      </c>
      <c r="BK228" s="149">
        <f t="shared" si="29"/>
        <v>0</v>
      </c>
      <c r="BL228" s="17" t="s">
        <v>1218</v>
      </c>
      <c r="BM228" s="148" t="s">
        <v>8359</v>
      </c>
    </row>
    <row r="229" spans="2:65" s="1" customFormat="1" ht="16.5" customHeight="1">
      <c r="B229" s="33"/>
      <c r="C229" s="184" t="s">
        <v>1269</v>
      </c>
      <c r="D229" s="184" t="s">
        <v>740</v>
      </c>
      <c r="E229" s="185" t="s">
        <v>8360</v>
      </c>
      <c r="F229" s="186" t="s">
        <v>8361</v>
      </c>
      <c r="G229" s="187" t="s">
        <v>527</v>
      </c>
      <c r="H229" s="188">
        <v>4</v>
      </c>
      <c r="I229" s="189"/>
      <c r="J229" s="190">
        <f t="shared" si="20"/>
        <v>0</v>
      </c>
      <c r="K229" s="186" t="s">
        <v>528</v>
      </c>
      <c r="L229" s="191"/>
      <c r="M229" s="192" t="s">
        <v>1</v>
      </c>
      <c r="N229" s="193" t="s">
        <v>52</v>
      </c>
      <c r="P229" s="146">
        <f t="shared" si="21"/>
        <v>0</v>
      </c>
      <c r="Q229" s="146">
        <v>0</v>
      </c>
      <c r="R229" s="146">
        <f t="shared" si="22"/>
        <v>0</v>
      </c>
      <c r="S229" s="146">
        <v>0</v>
      </c>
      <c r="T229" s="147">
        <f t="shared" si="23"/>
        <v>0</v>
      </c>
      <c r="AR229" s="148" t="s">
        <v>6555</v>
      </c>
      <c r="AT229" s="148" t="s">
        <v>740</v>
      </c>
      <c r="AU229" s="148" t="s">
        <v>95</v>
      </c>
      <c r="AY229" s="17" t="s">
        <v>432</v>
      </c>
      <c r="BE229" s="149">
        <f t="shared" si="24"/>
        <v>0</v>
      </c>
      <c r="BF229" s="149">
        <f t="shared" si="25"/>
        <v>0</v>
      </c>
      <c r="BG229" s="149">
        <f t="shared" si="26"/>
        <v>0</v>
      </c>
      <c r="BH229" s="149">
        <f t="shared" si="27"/>
        <v>0</v>
      </c>
      <c r="BI229" s="149">
        <f t="shared" si="28"/>
        <v>0</v>
      </c>
      <c r="BJ229" s="17" t="s">
        <v>95</v>
      </c>
      <c r="BK229" s="149">
        <f t="shared" si="29"/>
        <v>0</v>
      </c>
      <c r="BL229" s="17" t="s">
        <v>1218</v>
      </c>
      <c r="BM229" s="148" t="s">
        <v>8362</v>
      </c>
    </row>
    <row r="230" spans="2:65" s="1" customFormat="1" ht="16.5" customHeight="1">
      <c r="B230" s="33"/>
      <c r="C230" s="184" t="s">
        <v>1273</v>
      </c>
      <c r="D230" s="184" t="s">
        <v>740</v>
      </c>
      <c r="E230" s="185" t="s">
        <v>8363</v>
      </c>
      <c r="F230" s="186" t="s">
        <v>8364</v>
      </c>
      <c r="G230" s="187" t="s">
        <v>527</v>
      </c>
      <c r="H230" s="188">
        <v>6</v>
      </c>
      <c r="I230" s="189"/>
      <c r="J230" s="190">
        <f t="shared" si="20"/>
        <v>0</v>
      </c>
      <c r="K230" s="186" t="s">
        <v>528</v>
      </c>
      <c r="L230" s="191"/>
      <c r="M230" s="192" t="s">
        <v>1</v>
      </c>
      <c r="N230" s="193" t="s">
        <v>52</v>
      </c>
      <c r="P230" s="146">
        <f t="shared" si="21"/>
        <v>0</v>
      </c>
      <c r="Q230" s="146">
        <v>0</v>
      </c>
      <c r="R230" s="146">
        <f t="shared" si="22"/>
        <v>0</v>
      </c>
      <c r="S230" s="146">
        <v>0</v>
      </c>
      <c r="T230" s="147">
        <f t="shared" si="23"/>
        <v>0</v>
      </c>
      <c r="AR230" s="148" t="s">
        <v>6555</v>
      </c>
      <c r="AT230" s="148" t="s">
        <v>740</v>
      </c>
      <c r="AU230" s="148" t="s">
        <v>95</v>
      </c>
      <c r="AY230" s="17" t="s">
        <v>432</v>
      </c>
      <c r="BE230" s="149">
        <f t="shared" si="24"/>
        <v>0</v>
      </c>
      <c r="BF230" s="149">
        <f t="shared" si="25"/>
        <v>0</v>
      </c>
      <c r="BG230" s="149">
        <f t="shared" si="26"/>
        <v>0</v>
      </c>
      <c r="BH230" s="149">
        <f t="shared" si="27"/>
        <v>0</v>
      </c>
      <c r="BI230" s="149">
        <f t="shared" si="28"/>
        <v>0</v>
      </c>
      <c r="BJ230" s="17" t="s">
        <v>95</v>
      </c>
      <c r="BK230" s="149">
        <f t="shared" si="29"/>
        <v>0</v>
      </c>
      <c r="BL230" s="17" t="s">
        <v>1218</v>
      </c>
      <c r="BM230" s="148" t="s">
        <v>8365</v>
      </c>
    </row>
    <row r="231" spans="2:65" s="1" customFormat="1" ht="16.5" customHeight="1">
      <c r="B231" s="33"/>
      <c r="C231" s="184" t="s">
        <v>1280</v>
      </c>
      <c r="D231" s="184" t="s">
        <v>740</v>
      </c>
      <c r="E231" s="185" t="s">
        <v>8366</v>
      </c>
      <c r="F231" s="186" t="s">
        <v>8367</v>
      </c>
      <c r="G231" s="187" t="s">
        <v>527</v>
      </c>
      <c r="H231" s="188">
        <v>20</v>
      </c>
      <c r="I231" s="189"/>
      <c r="J231" s="190">
        <f t="shared" si="20"/>
        <v>0</v>
      </c>
      <c r="K231" s="186" t="s">
        <v>528</v>
      </c>
      <c r="L231" s="191"/>
      <c r="M231" s="192" t="s">
        <v>1</v>
      </c>
      <c r="N231" s="193" t="s">
        <v>52</v>
      </c>
      <c r="P231" s="146">
        <f t="shared" si="21"/>
        <v>0</v>
      </c>
      <c r="Q231" s="146">
        <v>0</v>
      </c>
      <c r="R231" s="146">
        <f t="shared" si="22"/>
        <v>0</v>
      </c>
      <c r="S231" s="146">
        <v>0</v>
      </c>
      <c r="T231" s="147">
        <f t="shared" si="23"/>
        <v>0</v>
      </c>
      <c r="AR231" s="148" t="s">
        <v>6555</v>
      </c>
      <c r="AT231" s="148" t="s">
        <v>740</v>
      </c>
      <c r="AU231" s="148" t="s">
        <v>95</v>
      </c>
      <c r="AY231" s="17" t="s">
        <v>432</v>
      </c>
      <c r="BE231" s="149">
        <f t="shared" si="24"/>
        <v>0</v>
      </c>
      <c r="BF231" s="149">
        <f t="shared" si="25"/>
        <v>0</v>
      </c>
      <c r="BG231" s="149">
        <f t="shared" si="26"/>
        <v>0</v>
      </c>
      <c r="BH231" s="149">
        <f t="shared" si="27"/>
        <v>0</v>
      </c>
      <c r="BI231" s="149">
        <f t="shared" si="28"/>
        <v>0</v>
      </c>
      <c r="BJ231" s="17" t="s">
        <v>95</v>
      </c>
      <c r="BK231" s="149">
        <f t="shared" si="29"/>
        <v>0</v>
      </c>
      <c r="BL231" s="17" t="s">
        <v>1218</v>
      </c>
      <c r="BM231" s="148" t="s">
        <v>8368</v>
      </c>
    </row>
    <row r="232" spans="2:65" s="1" customFormat="1" ht="16.5" customHeight="1">
      <c r="B232" s="33"/>
      <c r="C232" s="184" t="s">
        <v>1285</v>
      </c>
      <c r="D232" s="184" t="s">
        <v>740</v>
      </c>
      <c r="E232" s="185" t="s">
        <v>8369</v>
      </c>
      <c r="F232" s="186" t="s">
        <v>8370</v>
      </c>
      <c r="G232" s="187" t="s">
        <v>527</v>
      </c>
      <c r="H232" s="188">
        <v>12</v>
      </c>
      <c r="I232" s="189"/>
      <c r="J232" s="190">
        <f t="shared" si="20"/>
        <v>0</v>
      </c>
      <c r="K232" s="186" t="s">
        <v>528</v>
      </c>
      <c r="L232" s="191"/>
      <c r="M232" s="192" t="s">
        <v>1</v>
      </c>
      <c r="N232" s="193" t="s">
        <v>52</v>
      </c>
      <c r="P232" s="146">
        <f t="shared" si="21"/>
        <v>0</v>
      </c>
      <c r="Q232" s="146">
        <v>0</v>
      </c>
      <c r="R232" s="146">
        <f t="shared" si="22"/>
        <v>0</v>
      </c>
      <c r="S232" s="146">
        <v>0</v>
      </c>
      <c r="T232" s="147">
        <f t="shared" si="23"/>
        <v>0</v>
      </c>
      <c r="AR232" s="148" t="s">
        <v>6555</v>
      </c>
      <c r="AT232" s="148" t="s">
        <v>740</v>
      </c>
      <c r="AU232" s="148" t="s">
        <v>95</v>
      </c>
      <c r="AY232" s="17" t="s">
        <v>432</v>
      </c>
      <c r="BE232" s="149">
        <f t="shared" si="24"/>
        <v>0</v>
      </c>
      <c r="BF232" s="149">
        <f t="shared" si="25"/>
        <v>0</v>
      </c>
      <c r="BG232" s="149">
        <f t="shared" si="26"/>
        <v>0</v>
      </c>
      <c r="BH232" s="149">
        <f t="shared" si="27"/>
        <v>0</v>
      </c>
      <c r="BI232" s="149">
        <f t="shared" si="28"/>
        <v>0</v>
      </c>
      <c r="BJ232" s="17" t="s">
        <v>95</v>
      </c>
      <c r="BK232" s="149">
        <f t="shared" si="29"/>
        <v>0</v>
      </c>
      <c r="BL232" s="17" t="s">
        <v>1218</v>
      </c>
      <c r="BM232" s="148" t="s">
        <v>8371</v>
      </c>
    </row>
    <row r="233" spans="2:65" s="1" customFormat="1" ht="16.5" customHeight="1">
      <c r="B233" s="33"/>
      <c r="C233" s="184" t="s">
        <v>1290</v>
      </c>
      <c r="D233" s="184" t="s">
        <v>740</v>
      </c>
      <c r="E233" s="185" t="s">
        <v>8372</v>
      </c>
      <c r="F233" s="186" t="s">
        <v>8373</v>
      </c>
      <c r="G233" s="187" t="s">
        <v>527</v>
      </c>
      <c r="H233" s="188">
        <v>11</v>
      </c>
      <c r="I233" s="189"/>
      <c r="J233" s="190">
        <f t="shared" si="20"/>
        <v>0</v>
      </c>
      <c r="K233" s="186" t="s">
        <v>528</v>
      </c>
      <c r="L233" s="191"/>
      <c r="M233" s="192" t="s">
        <v>1</v>
      </c>
      <c r="N233" s="193" t="s">
        <v>52</v>
      </c>
      <c r="P233" s="146">
        <f t="shared" si="21"/>
        <v>0</v>
      </c>
      <c r="Q233" s="146">
        <v>0</v>
      </c>
      <c r="R233" s="146">
        <f t="shared" si="22"/>
        <v>0</v>
      </c>
      <c r="S233" s="146">
        <v>0</v>
      </c>
      <c r="T233" s="147">
        <f t="shared" si="23"/>
        <v>0</v>
      </c>
      <c r="AR233" s="148" t="s">
        <v>6555</v>
      </c>
      <c r="AT233" s="148" t="s">
        <v>740</v>
      </c>
      <c r="AU233" s="148" t="s">
        <v>95</v>
      </c>
      <c r="AY233" s="17" t="s">
        <v>432</v>
      </c>
      <c r="BE233" s="149">
        <f t="shared" si="24"/>
        <v>0</v>
      </c>
      <c r="BF233" s="149">
        <f t="shared" si="25"/>
        <v>0</v>
      </c>
      <c r="BG233" s="149">
        <f t="shared" si="26"/>
        <v>0</v>
      </c>
      <c r="BH233" s="149">
        <f t="shared" si="27"/>
        <v>0</v>
      </c>
      <c r="BI233" s="149">
        <f t="shared" si="28"/>
        <v>0</v>
      </c>
      <c r="BJ233" s="17" t="s">
        <v>95</v>
      </c>
      <c r="BK233" s="149">
        <f t="shared" si="29"/>
        <v>0</v>
      </c>
      <c r="BL233" s="17" t="s">
        <v>1218</v>
      </c>
      <c r="BM233" s="148" t="s">
        <v>8374</v>
      </c>
    </row>
    <row r="234" spans="2:65" s="1" customFormat="1" ht="16.5" customHeight="1">
      <c r="B234" s="33"/>
      <c r="C234" s="184" t="s">
        <v>1295</v>
      </c>
      <c r="D234" s="184" t="s">
        <v>740</v>
      </c>
      <c r="E234" s="185" t="s">
        <v>8375</v>
      </c>
      <c r="F234" s="186" t="s">
        <v>8376</v>
      </c>
      <c r="G234" s="187" t="s">
        <v>527</v>
      </c>
      <c r="H234" s="188">
        <v>13</v>
      </c>
      <c r="I234" s="189"/>
      <c r="J234" s="190">
        <f t="shared" si="20"/>
        <v>0</v>
      </c>
      <c r="K234" s="186" t="s">
        <v>528</v>
      </c>
      <c r="L234" s="191"/>
      <c r="M234" s="192" t="s">
        <v>1</v>
      </c>
      <c r="N234" s="193" t="s">
        <v>52</v>
      </c>
      <c r="P234" s="146">
        <f t="shared" si="21"/>
        <v>0</v>
      </c>
      <c r="Q234" s="146">
        <v>0</v>
      </c>
      <c r="R234" s="146">
        <f t="shared" si="22"/>
        <v>0</v>
      </c>
      <c r="S234" s="146">
        <v>0</v>
      </c>
      <c r="T234" s="147">
        <f t="shared" si="23"/>
        <v>0</v>
      </c>
      <c r="AR234" s="148" t="s">
        <v>6555</v>
      </c>
      <c r="AT234" s="148" t="s">
        <v>740</v>
      </c>
      <c r="AU234" s="148" t="s">
        <v>95</v>
      </c>
      <c r="AY234" s="17" t="s">
        <v>432</v>
      </c>
      <c r="BE234" s="149">
        <f t="shared" si="24"/>
        <v>0</v>
      </c>
      <c r="BF234" s="149">
        <f t="shared" si="25"/>
        <v>0</v>
      </c>
      <c r="BG234" s="149">
        <f t="shared" si="26"/>
        <v>0</v>
      </c>
      <c r="BH234" s="149">
        <f t="shared" si="27"/>
        <v>0</v>
      </c>
      <c r="BI234" s="149">
        <f t="shared" si="28"/>
        <v>0</v>
      </c>
      <c r="BJ234" s="17" t="s">
        <v>95</v>
      </c>
      <c r="BK234" s="149">
        <f t="shared" si="29"/>
        <v>0</v>
      </c>
      <c r="BL234" s="17" t="s">
        <v>1218</v>
      </c>
      <c r="BM234" s="148" t="s">
        <v>8377</v>
      </c>
    </row>
    <row r="235" spans="2:65" s="1" customFormat="1" ht="16.5" customHeight="1">
      <c r="B235" s="33"/>
      <c r="C235" s="184" t="s">
        <v>1299</v>
      </c>
      <c r="D235" s="184" t="s">
        <v>740</v>
      </c>
      <c r="E235" s="185" t="s">
        <v>8378</v>
      </c>
      <c r="F235" s="186" t="s">
        <v>8379</v>
      </c>
      <c r="G235" s="187" t="s">
        <v>527</v>
      </c>
      <c r="H235" s="188">
        <v>11</v>
      </c>
      <c r="I235" s="189"/>
      <c r="J235" s="190">
        <f t="shared" si="20"/>
        <v>0</v>
      </c>
      <c r="K235" s="186" t="s">
        <v>528</v>
      </c>
      <c r="L235" s="191"/>
      <c r="M235" s="192" t="s">
        <v>1</v>
      </c>
      <c r="N235" s="193" t="s">
        <v>52</v>
      </c>
      <c r="P235" s="146">
        <f t="shared" si="21"/>
        <v>0</v>
      </c>
      <c r="Q235" s="146">
        <v>0</v>
      </c>
      <c r="R235" s="146">
        <f t="shared" si="22"/>
        <v>0</v>
      </c>
      <c r="S235" s="146">
        <v>0</v>
      </c>
      <c r="T235" s="147">
        <f t="shared" si="23"/>
        <v>0</v>
      </c>
      <c r="AR235" s="148" t="s">
        <v>6555</v>
      </c>
      <c r="AT235" s="148" t="s">
        <v>740</v>
      </c>
      <c r="AU235" s="148" t="s">
        <v>95</v>
      </c>
      <c r="AY235" s="17" t="s">
        <v>432</v>
      </c>
      <c r="BE235" s="149">
        <f t="shared" si="24"/>
        <v>0</v>
      </c>
      <c r="BF235" s="149">
        <f t="shared" si="25"/>
        <v>0</v>
      </c>
      <c r="BG235" s="149">
        <f t="shared" si="26"/>
        <v>0</v>
      </c>
      <c r="BH235" s="149">
        <f t="shared" si="27"/>
        <v>0</v>
      </c>
      <c r="BI235" s="149">
        <f t="shared" si="28"/>
        <v>0</v>
      </c>
      <c r="BJ235" s="17" t="s">
        <v>95</v>
      </c>
      <c r="BK235" s="149">
        <f t="shared" si="29"/>
        <v>0</v>
      </c>
      <c r="BL235" s="17" t="s">
        <v>1218</v>
      </c>
      <c r="BM235" s="148" t="s">
        <v>8380</v>
      </c>
    </row>
    <row r="236" spans="2:65" s="1" customFormat="1" ht="16.5" customHeight="1">
      <c r="B236" s="33"/>
      <c r="C236" s="184" t="s">
        <v>1303</v>
      </c>
      <c r="D236" s="184" t="s">
        <v>740</v>
      </c>
      <c r="E236" s="185" t="s">
        <v>8381</v>
      </c>
      <c r="F236" s="186" t="s">
        <v>8382</v>
      </c>
      <c r="G236" s="187" t="s">
        <v>527</v>
      </c>
      <c r="H236" s="188">
        <v>3</v>
      </c>
      <c r="I236" s="189"/>
      <c r="J236" s="190">
        <f t="shared" si="20"/>
        <v>0</v>
      </c>
      <c r="K236" s="186" t="s">
        <v>528</v>
      </c>
      <c r="L236" s="191"/>
      <c r="M236" s="192" t="s">
        <v>1</v>
      </c>
      <c r="N236" s="193" t="s">
        <v>52</v>
      </c>
      <c r="P236" s="146">
        <f t="shared" si="21"/>
        <v>0</v>
      </c>
      <c r="Q236" s="146">
        <v>0</v>
      </c>
      <c r="R236" s="146">
        <f t="shared" si="22"/>
        <v>0</v>
      </c>
      <c r="S236" s="146">
        <v>0</v>
      </c>
      <c r="T236" s="147">
        <f t="shared" si="23"/>
        <v>0</v>
      </c>
      <c r="AR236" s="148" t="s">
        <v>6555</v>
      </c>
      <c r="AT236" s="148" t="s">
        <v>740</v>
      </c>
      <c r="AU236" s="148" t="s">
        <v>95</v>
      </c>
      <c r="AY236" s="17" t="s">
        <v>432</v>
      </c>
      <c r="BE236" s="149">
        <f t="shared" si="24"/>
        <v>0</v>
      </c>
      <c r="BF236" s="149">
        <f t="shared" si="25"/>
        <v>0</v>
      </c>
      <c r="BG236" s="149">
        <f t="shared" si="26"/>
        <v>0</v>
      </c>
      <c r="BH236" s="149">
        <f t="shared" si="27"/>
        <v>0</v>
      </c>
      <c r="BI236" s="149">
        <f t="shared" si="28"/>
        <v>0</v>
      </c>
      <c r="BJ236" s="17" t="s">
        <v>95</v>
      </c>
      <c r="BK236" s="149">
        <f t="shared" si="29"/>
        <v>0</v>
      </c>
      <c r="BL236" s="17" t="s">
        <v>1218</v>
      </c>
      <c r="BM236" s="148" t="s">
        <v>8383</v>
      </c>
    </row>
    <row r="237" spans="2:65" s="1" customFormat="1" ht="16.5" customHeight="1">
      <c r="B237" s="33"/>
      <c r="C237" s="184" t="s">
        <v>1308</v>
      </c>
      <c r="D237" s="184" t="s">
        <v>740</v>
      </c>
      <c r="E237" s="185" t="s">
        <v>8384</v>
      </c>
      <c r="F237" s="186" t="s">
        <v>8385</v>
      </c>
      <c r="G237" s="187" t="s">
        <v>527</v>
      </c>
      <c r="H237" s="188">
        <v>12</v>
      </c>
      <c r="I237" s="189"/>
      <c r="J237" s="190">
        <f t="shared" si="20"/>
        <v>0</v>
      </c>
      <c r="K237" s="186" t="s">
        <v>528</v>
      </c>
      <c r="L237" s="191"/>
      <c r="M237" s="192" t="s">
        <v>1</v>
      </c>
      <c r="N237" s="193" t="s">
        <v>52</v>
      </c>
      <c r="P237" s="146">
        <f t="shared" si="21"/>
        <v>0</v>
      </c>
      <c r="Q237" s="146">
        <v>0</v>
      </c>
      <c r="R237" s="146">
        <f t="shared" si="22"/>
        <v>0</v>
      </c>
      <c r="S237" s="146">
        <v>0</v>
      </c>
      <c r="T237" s="147">
        <f t="shared" si="23"/>
        <v>0</v>
      </c>
      <c r="AR237" s="148" t="s">
        <v>6555</v>
      </c>
      <c r="AT237" s="148" t="s">
        <v>740</v>
      </c>
      <c r="AU237" s="148" t="s">
        <v>95</v>
      </c>
      <c r="AY237" s="17" t="s">
        <v>432</v>
      </c>
      <c r="BE237" s="149">
        <f t="shared" si="24"/>
        <v>0</v>
      </c>
      <c r="BF237" s="149">
        <f t="shared" si="25"/>
        <v>0</v>
      </c>
      <c r="BG237" s="149">
        <f t="shared" si="26"/>
        <v>0</v>
      </c>
      <c r="BH237" s="149">
        <f t="shared" si="27"/>
        <v>0</v>
      </c>
      <c r="BI237" s="149">
        <f t="shared" si="28"/>
        <v>0</v>
      </c>
      <c r="BJ237" s="17" t="s">
        <v>95</v>
      </c>
      <c r="BK237" s="149">
        <f t="shared" si="29"/>
        <v>0</v>
      </c>
      <c r="BL237" s="17" t="s">
        <v>1218</v>
      </c>
      <c r="BM237" s="148" t="s">
        <v>8386</v>
      </c>
    </row>
    <row r="238" spans="2:65" s="1" customFormat="1" ht="16.5" customHeight="1">
      <c r="B238" s="33"/>
      <c r="C238" s="184" t="s">
        <v>1312</v>
      </c>
      <c r="D238" s="184" t="s">
        <v>740</v>
      </c>
      <c r="E238" s="185" t="s">
        <v>8387</v>
      </c>
      <c r="F238" s="186" t="s">
        <v>8388</v>
      </c>
      <c r="G238" s="187" t="s">
        <v>527</v>
      </c>
      <c r="H238" s="188">
        <v>12</v>
      </c>
      <c r="I238" s="189"/>
      <c r="J238" s="190">
        <f t="shared" si="20"/>
        <v>0</v>
      </c>
      <c r="K238" s="186" t="s">
        <v>528</v>
      </c>
      <c r="L238" s="191"/>
      <c r="M238" s="192" t="s">
        <v>1</v>
      </c>
      <c r="N238" s="193" t="s">
        <v>52</v>
      </c>
      <c r="P238" s="146">
        <f t="shared" si="21"/>
        <v>0</v>
      </c>
      <c r="Q238" s="146">
        <v>0</v>
      </c>
      <c r="R238" s="146">
        <f t="shared" si="22"/>
        <v>0</v>
      </c>
      <c r="S238" s="146">
        <v>0</v>
      </c>
      <c r="T238" s="147">
        <f t="shared" si="23"/>
        <v>0</v>
      </c>
      <c r="AR238" s="148" t="s">
        <v>6555</v>
      </c>
      <c r="AT238" s="148" t="s">
        <v>740</v>
      </c>
      <c r="AU238" s="148" t="s">
        <v>95</v>
      </c>
      <c r="AY238" s="17" t="s">
        <v>432</v>
      </c>
      <c r="BE238" s="149">
        <f t="shared" si="24"/>
        <v>0</v>
      </c>
      <c r="BF238" s="149">
        <f t="shared" si="25"/>
        <v>0</v>
      </c>
      <c r="BG238" s="149">
        <f t="shared" si="26"/>
        <v>0</v>
      </c>
      <c r="BH238" s="149">
        <f t="shared" si="27"/>
        <v>0</v>
      </c>
      <c r="BI238" s="149">
        <f t="shared" si="28"/>
        <v>0</v>
      </c>
      <c r="BJ238" s="17" t="s">
        <v>95</v>
      </c>
      <c r="BK238" s="149">
        <f t="shared" si="29"/>
        <v>0</v>
      </c>
      <c r="BL238" s="17" t="s">
        <v>1218</v>
      </c>
      <c r="BM238" s="148" t="s">
        <v>8389</v>
      </c>
    </row>
    <row r="239" spans="2:65" s="1" customFormat="1" ht="16.5" customHeight="1">
      <c r="B239" s="33"/>
      <c r="C239" s="184" t="s">
        <v>1316</v>
      </c>
      <c r="D239" s="184" t="s">
        <v>740</v>
      </c>
      <c r="E239" s="185" t="s">
        <v>8390</v>
      </c>
      <c r="F239" s="186" t="s">
        <v>8391</v>
      </c>
      <c r="G239" s="187" t="s">
        <v>527</v>
      </c>
      <c r="H239" s="188">
        <v>11</v>
      </c>
      <c r="I239" s="189"/>
      <c r="J239" s="190">
        <f t="shared" si="20"/>
        <v>0</v>
      </c>
      <c r="K239" s="186" t="s">
        <v>528</v>
      </c>
      <c r="L239" s="191"/>
      <c r="M239" s="192" t="s">
        <v>1</v>
      </c>
      <c r="N239" s="193" t="s">
        <v>52</v>
      </c>
      <c r="P239" s="146">
        <f t="shared" si="21"/>
        <v>0</v>
      </c>
      <c r="Q239" s="146">
        <v>0</v>
      </c>
      <c r="R239" s="146">
        <f t="shared" si="22"/>
        <v>0</v>
      </c>
      <c r="S239" s="146">
        <v>0</v>
      </c>
      <c r="T239" s="147">
        <f t="shared" si="23"/>
        <v>0</v>
      </c>
      <c r="AR239" s="148" t="s">
        <v>6555</v>
      </c>
      <c r="AT239" s="148" t="s">
        <v>740</v>
      </c>
      <c r="AU239" s="148" t="s">
        <v>95</v>
      </c>
      <c r="AY239" s="17" t="s">
        <v>432</v>
      </c>
      <c r="BE239" s="149">
        <f t="shared" si="24"/>
        <v>0</v>
      </c>
      <c r="BF239" s="149">
        <f t="shared" si="25"/>
        <v>0</v>
      </c>
      <c r="BG239" s="149">
        <f t="shared" si="26"/>
        <v>0</v>
      </c>
      <c r="BH239" s="149">
        <f t="shared" si="27"/>
        <v>0</v>
      </c>
      <c r="BI239" s="149">
        <f t="shared" si="28"/>
        <v>0</v>
      </c>
      <c r="BJ239" s="17" t="s">
        <v>95</v>
      </c>
      <c r="BK239" s="149">
        <f t="shared" si="29"/>
        <v>0</v>
      </c>
      <c r="BL239" s="17" t="s">
        <v>1218</v>
      </c>
      <c r="BM239" s="148" t="s">
        <v>8392</v>
      </c>
    </row>
    <row r="240" spans="2:65" s="1" customFormat="1" ht="16.5" customHeight="1">
      <c r="B240" s="33"/>
      <c r="C240" s="184" t="s">
        <v>1319</v>
      </c>
      <c r="D240" s="184" t="s">
        <v>740</v>
      </c>
      <c r="E240" s="185" t="s">
        <v>8393</v>
      </c>
      <c r="F240" s="186" t="s">
        <v>8394</v>
      </c>
      <c r="G240" s="187" t="s">
        <v>527</v>
      </c>
      <c r="H240" s="188">
        <v>2</v>
      </c>
      <c r="I240" s="189"/>
      <c r="J240" s="190">
        <f t="shared" si="20"/>
        <v>0</v>
      </c>
      <c r="K240" s="186" t="s">
        <v>528</v>
      </c>
      <c r="L240" s="191"/>
      <c r="M240" s="192" t="s">
        <v>1</v>
      </c>
      <c r="N240" s="193" t="s">
        <v>52</v>
      </c>
      <c r="P240" s="146">
        <f t="shared" si="21"/>
        <v>0</v>
      </c>
      <c r="Q240" s="146">
        <v>0</v>
      </c>
      <c r="R240" s="146">
        <f t="shared" si="22"/>
        <v>0</v>
      </c>
      <c r="S240" s="146">
        <v>0</v>
      </c>
      <c r="T240" s="147">
        <f t="shared" si="23"/>
        <v>0</v>
      </c>
      <c r="AR240" s="148" t="s">
        <v>6555</v>
      </c>
      <c r="AT240" s="148" t="s">
        <v>740</v>
      </c>
      <c r="AU240" s="148" t="s">
        <v>95</v>
      </c>
      <c r="AY240" s="17" t="s">
        <v>432</v>
      </c>
      <c r="BE240" s="149">
        <f t="shared" si="24"/>
        <v>0</v>
      </c>
      <c r="BF240" s="149">
        <f t="shared" si="25"/>
        <v>0</v>
      </c>
      <c r="BG240" s="149">
        <f t="shared" si="26"/>
        <v>0</v>
      </c>
      <c r="BH240" s="149">
        <f t="shared" si="27"/>
        <v>0</v>
      </c>
      <c r="BI240" s="149">
        <f t="shared" si="28"/>
        <v>0</v>
      </c>
      <c r="BJ240" s="17" t="s">
        <v>95</v>
      </c>
      <c r="BK240" s="149">
        <f t="shared" si="29"/>
        <v>0</v>
      </c>
      <c r="BL240" s="17" t="s">
        <v>1218</v>
      </c>
      <c r="BM240" s="148" t="s">
        <v>8395</v>
      </c>
    </row>
    <row r="241" spans="2:65" s="1" customFormat="1" ht="16.5" customHeight="1">
      <c r="B241" s="33"/>
      <c r="C241" s="184" t="s">
        <v>1325</v>
      </c>
      <c r="D241" s="184" t="s">
        <v>740</v>
      </c>
      <c r="E241" s="185" t="s">
        <v>8396</v>
      </c>
      <c r="F241" s="186" t="s">
        <v>8397</v>
      </c>
      <c r="G241" s="187" t="s">
        <v>527</v>
      </c>
      <c r="H241" s="188">
        <v>1</v>
      </c>
      <c r="I241" s="189"/>
      <c r="J241" s="190">
        <f t="shared" si="20"/>
        <v>0</v>
      </c>
      <c r="K241" s="186" t="s">
        <v>528</v>
      </c>
      <c r="L241" s="191"/>
      <c r="M241" s="192" t="s">
        <v>1</v>
      </c>
      <c r="N241" s="193" t="s">
        <v>52</v>
      </c>
      <c r="P241" s="146">
        <f t="shared" si="21"/>
        <v>0</v>
      </c>
      <c r="Q241" s="146">
        <v>0</v>
      </c>
      <c r="R241" s="146">
        <f t="shared" si="22"/>
        <v>0</v>
      </c>
      <c r="S241" s="146">
        <v>0</v>
      </c>
      <c r="T241" s="147">
        <f t="shared" si="23"/>
        <v>0</v>
      </c>
      <c r="AR241" s="148" t="s">
        <v>6555</v>
      </c>
      <c r="AT241" s="148" t="s">
        <v>740</v>
      </c>
      <c r="AU241" s="148" t="s">
        <v>95</v>
      </c>
      <c r="AY241" s="17" t="s">
        <v>432</v>
      </c>
      <c r="BE241" s="149">
        <f t="shared" si="24"/>
        <v>0</v>
      </c>
      <c r="BF241" s="149">
        <f t="shared" si="25"/>
        <v>0</v>
      </c>
      <c r="BG241" s="149">
        <f t="shared" si="26"/>
        <v>0</v>
      </c>
      <c r="BH241" s="149">
        <f t="shared" si="27"/>
        <v>0</v>
      </c>
      <c r="BI241" s="149">
        <f t="shared" si="28"/>
        <v>0</v>
      </c>
      <c r="BJ241" s="17" t="s">
        <v>95</v>
      </c>
      <c r="BK241" s="149">
        <f t="shared" si="29"/>
        <v>0</v>
      </c>
      <c r="BL241" s="17" t="s">
        <v>1218</v>
      </c>
      <c r="BM241" s="148" t="s">
        <v>8398</v>
      </c>
    </row>
    <row r="242" spans="2:65" s="1" customFormat="1" ht="16.5" customHeight="1">
      <c r="B242" s="33"/>
      <c r="C242" s="184" t="s">
        <v>1328</v>
      </c>
      <c r="D242" s="184" t="s">
        <v>740</v>
      </c>
      <c r="E242" s="185" t="s">
        <v>8399</v>
      </c>
      <c r="F242" s="186" t="s">
        <v>8400</v>
      </c>
      <c r="G242" s="187" t="s">
        <v>527</v>
      </c>
      <c r="H242" s="188">
        <v>5</v>
      </c>
      <c r="I242" s="189"/>
      <c r="J242" s="190">
        <f t="shared" ref="J242:J273" si="30">ROUND(I242*H242,2)</f>
        <v>0</v>
      </c>
      <c r="K242" s="186" t="s">
        <v>528</v>
      </c>
      <c r="L242" s="191"/>
      <c r="M242" s="192" t="s">
        <v>1</v>
      </c>
      <c r="N242" s="193" t="s">
        <v>52</v>
      </c>
      <c r="P242" s="146">
        <f t="shared" ref="P242:P273" si="31">O242*H242</f>
        <v>0</v>
      </c>
      <c r="Q242" s="146">
        <v>0</v>
      </c>
      <c r="R242" s="146">
        <f t="shared" ref="R242:R273" si="32">Q242*H242</f>
        <v>0</v>
      </c>
      <c r="S242" s="146">
        <v>0</v>
      </c>
      <c r="T242" s="147">
        <f t="shared" ref="T242:T273" si="33">S242*H242</f>
        <v>0</v>
      </c>
      <c r="AR242" s="148" t="s">
        <v>6555</v>
      </c>
      <c r="AT242" s="148" t="s">
        <v>740</v>
      </c>
      <c r="AU242" s="148" t="s">
        <v>95</v>
      </c>
      <c r="AY242" s="17" t="s">
        <v>432</v>
      </c>
      <c r="BE242" s="149">
        <f t="shared" ref="BE242:BE270" si="34">IF(N242="základní",J242,0)</f>
        <v>0</v>
      </c>
      <c r="BF242" s="149">
        <f t="shared" ref="BF242:BF270" si="35">IF(N242="snížená",J242,0)</f>
        <v>0</v>
      </c>
      <c r="BG242" s="149">
        <f t="shared" ref="BG242:BG270" si="36">IF(N242="zákl. přenesená",J242,0)</f>
        <v>0</v>
      </c>
      <c r="BH242" s="149">
        <f t="shared" ref="BH242:BH270" si="37">IF(N242="sníž. přenesená",J242,0)</f>
        <v>0</v>
      </c>
      <c r="BI242" s="149">
        <f t="shared" ref="BI242:BI270" si="38">IF(N242="nulová",J242,0)</f>
        <v>0</v>
      </c>
      <c r="BJ242" s="17" t="s">
        <v>95</v>
      </c>
      <c r="BK242" s="149">
        <f t="shared" ref="BK242:BK270" si="39">ROUND(I242*H242,2)</f>
        <v>0</v>
      </c>
      <c r="BL242" s="17" t="s">
        <v>1218</v>
      </c>
      <c r="BM242" s="148" t="s">
        <v>8401</v>
      </c>
    </row>
    <row r="243" spans="2:65" s="1" customFormat="1" ht="16.5" customHeight="1">
      <c r="B243" s="33"/>
      <c r="C243" s="184" t="s">
        <v>1330</v>
      </c>
      <c r="D243" s="184" t="s">
        <v>740</v>
      </c>
      <c r="E243" s="185" t="s">
        <v>8402</v>
      </c>
      <c r="F243" s="186" t="s">
        <v>8403</v>
      </c>
      <c r="G243" s="187" t="s">
        <v>527</v>
      </c>
      <c r="H243" s="188">
        <v>2</v>
      </c>
      <c r="I243" s="189"/>
      <c r="J243" s="190">
        <f t="shared" si="30"/>
        <v>0</v>
      </c>
      <c r="K243" s="186" t="s">
        <v>528</v>
      </c>
      <c r="L243" s="191"/>
      <c r="M243" s="192" t="s">
        <v>1</v>
      </c>
      <c r="N243" s="193" t="s">
        <v>52</v>
      </c>
      <c r="P243" s="146">
        <f t="shared" si="31"/>
        <v>0</v>
      </c>
      <c r="Q243" s="146">
        <v>0</v>
      </c>
      <c r="R243" s="146">
        <f t="shared" si="32"/>
        <v>0</v>
      </c>
      <c r="S243" s="146">
        <v>0</v>
      </c>
      <c r="T243" s="147">
        <f t="shared" si="33"/>
        <v>0</v>
      </c>
      <c r="AR243" s="148" t="s">
        <v>6555</v>
      </c>
      <c r="AT243" s="148" t="s">
        <v>740</v>
      </c>
      <c r="AU243" s="148" t="s">
        <v>95</v>
      </c>
      <c r="AY243" s="17" t="s">
        <v>432</v>
      </c>
      <c r="BE243" s="149">
        <f t="shared" si="34"/>
        <v>0</v>
      </c>
      <c r="BF243" s="149">
        <f t="shared" si="35"/>
        <v>0</v>
      </c>
      <c r="BG243" s="149">
        <f t="shared" si="36"/>
        <v>0</v>
      </c>
      <c r="BH243" s="149">
        <f t="shared" si="37"/>
        <v>0</v>
      </c>
      <c r="BI243" s="149">
        <f t="shared" si="38"/>
        <v>0</v>
      </c>
      <c r="BJ243" s="17" t="s">
        <v>95</v>
      </c>
      <c r="BK243" s="149">
        <f t="shared" si="39"/>
        <v>0</v>
      </c>
      <c r="BL243" s="17" t="s">
        <v>1218</v>
      </c>
      <c r="BM243" s="148" t="s">
        <v>8404</v>
      </c>
    </row>
    <row r="244" spans="2:65" s="1" customFormat="1" ht="16.5" customHeight="1">
      <c r="B244" s="33"/>
      <c r="C244" s="184" t="s">
        <v>1334</v>
      </c>
      <c r="D244" s="184" t="s">
        <v>740</v>
      </c>
      <c r="E244" s="185" t="s">
        <v>8405</v>
      </c>
      <c r="F244" s="186" t="s">
        <v>8406</v>
      </c>
      <c r="G244" s="187" t="s">
        <v>527</v>
      </c>
      <c r="H244" s="188">
        <v>13</v>
      </c>
      <c r="I244" s="189"/>
      <c r="J244" s="190">
        <f t="shared" si="30"/>
        <v>0</v>
      </c>
      <c r="K244" s="186" t="s">
        <v>528</v>
      </c>
      <c r="L244" s="191"/>
      <c r="M244" s="192" t="s">
        <v>1</v>
      </c>
      <c r="N244" s="193" t="s">
        <v>52</v>
      </c>
      <c r="P244" s="146">
        <f t="shared" si="31"/>
        <v>0</v>
      </c>
      <c r="Q244" s="146">
        <v>0</v>
      </c>
      <c r="R244" s="146">
        <f t="shared" si="32"/>
        <v>0</v>
      </c>
      <c r="S244" s="146">
        <v>0</v>
      </c>
      <c r="T244" s="147">
        <f t="shared" si="33"/>
        <v>0</v>
      </c>
      <c r="AR244" s="148" t="s">
        <v>6555</v>
      </c>
      <c r="AT244" s="148" t="s">
        <v>740</v>
      </c>
      <c r="AU244" s="148" t="s">
        <v>95</v>
      </c>
      <c r="AY244" s="17" t="s">
        <v>432</v>
      </c>
      <c r="BE244" s="149">
        <f t="shared" si="34"/>
        <v>0</v>
      </c>
      <c r="BF244" s="149">
        <f t="shared" si="35"/>
        <v>0</v>
      </c>
      <c r="BG244" s="149">
        <f t="shared" si="36"/>
        <v>0</v>
      </c>
      <c r="BH244" s="149">
        <f t="shared" si="37"/>
        <v>0</v>
      </c>
      <c r="BI244" s="149">
        <f t="shared" si="38"/>
        <v>0</v>
      </c>
      <c r="BJ244" s="17" t="s">
        <v>95</v>
      </c>
      <c r="BK244" s="149">
        <f t="shared" si="39"/>
        <v>0</v>
      </c>
      <c r="BL244" s="17" t="s">
        <v>1218</v>
      </c>
      <c r="BM244" s="148" t="s">
        <v>8407</v>
      </c>
    </row>
    <row r="245" spans="2:65" s="1" customFormat="1" ht="16.5" customHeight="1">
      <c r="B245" s="33"/>
      <c r="C245" s="184" t="s">
        <v>1337</v>
      </c>
      <c r="D245" s="184" t="s">
        <v>740</v>
      </c>
      <c r="E245" s="185" t="s">
        <v>8408</v>
      </c>
      <c r="F245" s="186" t="s">
        <v>8409</v>
      </c>
      <c r="G245" s="187" t="s">
        <v>527</v>
      </c>
      <c r="H245" s="188">
        <v>1</v>
      </c>
      <c r="I245" s="189"/>
      <c r="J245" s="190">
        <f t="shared" si="30"/>
        <v>0</v>
      </c>
      <c r="K245" s="186" t="s">
        <v>528</v>
      </c>
      <c r="L245" s="191"/>
      <c r="M245" s="192" t="s">
        <v>1</v>
      </c>
      <c r="N245" s="193" t="s">
        <v>52</v>
      </c>
      <c r="P245" s="146">
        <f t="shared" si="31"/>
        <v>0</v>
      </c>
      <c r="Q245" s="146">
        <v>0</v>
      </c>
      <c r="R245" s="146">
        <f t="shared" si="32"/>
        <v>0</v>
      </c>
      <c r="S245" s="146">
        <v>0</v>
      </c>
      <c r="T245" s="147">
        <f t="shared" si="33"/>
        <v>0</v>
      </c>
      <c r="AR245" s="148" t="s">
        <v>6555</v>
      </c>
      <c r="AT245" s="148" t="s">
        <v>740</v>
      </c>
      <c r="AU245" s="148" t="s">
        <v>95</v>
      </c>
      <c r="AY245" s="17" t="s">
        <v>432</v>
      </c>
      <c r="BE245" s="149">
        <f t="shared" si="34"/>
        <v>0</v>
      </c>
      <c r="BF245" s="149">
        <f t="shared" si="35"/>
        <v>0</v>
      </c>
      <c r="BG245" s="149">
        <f t="shared" si="36"/>
        <v>0</v>
      </c>
      <c r="BH245" s="149">
        <f t="shared" si="37"/>
        <v>0</v>
      </c>
      <c r="BI245" s="149">
        <f t="shared" si="38"/>
        <v>0</v>
      </c>
      <c r="BJ245" s="17" t="s">
        <v>95</v>
      </c>
      <c r="BK245" s="149">
        <f t="shared" si="39"/>
        <v>0</v>
      </c>
      <c r="BL245" s="17" t="s">
        <v>1218</v>
      </c>
      <c r="BM245" s="148" t="s">
        <v>8410</v>
      </c>
    </row>
    <row r="246" spans="2:65" s="1" customFormat="1" ht="16.5" customHeight="1">
      <c r="B246" s="33"/>
      <c r="C246" s="184" t="s">
        <v>1343</v>
      </c>
      <c r="D246" s="184" t="s">
        <v>740</v>
      </c>
      <c r="E246" s="185" t="s">
        <v>8411</v>
      </c>
      <c r="F246" s="186" t="s">
        <v>8412</v>
      </c>
      <c r="G246" s="187" t="s">
        <v>527</v>
      </c>
      <c r="H246" s="188">
        <v>14</v>
      </c>
      <c r="I246" s="189"/>
      <c r="J246" s="190">
        <f t="shared" si="30"/>
        <v>0</v>
      </c>
      <c r="K246" s="186" t="s">
        <v>528</v>
      </c>
      <c r="L246" s="191"/>
      <c r="M246" s="192" t="s">
        <v>1</v>
      </c>
      <c r="N246" s="193" t="s">
        <v>52</v>
      </c>
      <c r="P246" s="146">
        <f t="shared" si="31"/>
        <v>0</v>
      </c>
      <c r="Q246" s="146">
        <v>0</v>
      </c>
      <c r="R246" s="146">
        <f t="shared" si="32"/>
        <v>0</v>
      </c>
      <c r="S246" s="146">
        <v>0</v>
      </c>
      <c r="T246" s="147">
        <f t="shared" si="33"/>
        <v>0</v>
      </c>
      <c r="AR246" s="148" t="s">
        <v>6555</v>
      </c>
      <c r="AT246" s="148" t="s">
        <v>740</v>
      </c>
      <c r="AU246" s="148" t="s">
        <v>95</v>
      </c>
      <c r="AY246" s="17" t="s">
        <v>432</v>
      </c>
      <c r="BE246" s="149">
        <f t="shared" si="34"/>
        <v>0</v>
      </c>
      <c r="BF246" s="149">
        <f t="shared" si="35"/>
        <v>0</v>
      </c>
      <c r="BG246" s="149">
        <f t="shared" si="36"/>
        <v>0</v>
      </c>
      <c r="BH246" s="149">
        <f t="shared" si="37"/>
        <v>0</v>
      </c>
      <c r="BI246" s="149">
        <f t="shared" si="38"/>
        <v>0</v>
      </c>
      <c r="BJ246" s="17" t="s">
        <v>95</v>
      </c>
      <c r="BK246" s="149">
        <f t="shared" si="39"/>
        <v>0</v>
      </c>
      <c r="BL246" s="17" t="s">
        <v>1218</v>
      </c>
      <c r="BM246" s="148" t="s">
        <v>8413</v>
      </c>
    </row>
    <row r="247" spans="2:65" s="1" customFormat="1" ht="16.5" customHeight="1">
      <c r="B247" s="33"/>
      <c r="C247" s="184" t="s">
        <v>1345</v>
      </c>
      <c r="D247" s="184" t="s">
        <v>740</v>
      </c>
      <c r="E247" s="185" t="s">
        <v>8414</v>
      </c>
      <c r="F247" s="186" t="s">
        <v>8415</v>
      </c>
      <c r="G247" s="187" t="s">
        <v>527</v>
      </c>
      <c r="H247" s="188">
        <v>12</v>
      </c>
      <c r="I247" s="189"/>
      <c r="J247" s="190">
        <f t="shared" si="30"/>
        <v>0</v>
      </c>
      <c r="K247" s="186" t="s">
        <v>528</v>
      </c>
      <c r="L247" s="191"/>
      <c r="M247" s="192" t="s">
        <v>1</v>
      </c>
      <c r="N247" s="193" t="s">
        <v>52</v>
      </c>
      <c r="P247" s="146">
        <f t="shared" si="31"/>
        <v>0</v>
      </c>
      <c r="Q247" s="146">
        <v>0</v>
      </c>
      <c r="R247" s="146">
        <f t="shared" si="32"/>
        <v>0</v>
      </c>
      <c r="S247" s="146">
        <v>0</v>
      </c>
      <c r="T247" s="147">
        <f t="shared" si="33"/>
        <v>0</v>
      </c>
      <c r="AR247" s="148" t="s">
        <v>6555</v>
      </c>
      <c r="AT247" s="148" t="s">
        <v>740</v>
      </c>
      <c r="AU247" s="148" t="s">
        <v>95</v>
      </c>
      <c r="AY247" s="17" t="s">
        <v>432</v>
      </c>
      <c r="BE247" s="149">
        <f t="shared" si="34"/>
        <v>0</v>
      </c>
      <c r="BF247" s="149">
        <f t="shared" si="35"/>
        <v>0</v>
      </c>
      <c r="BG247" s="149">
        <f t="shared" si="36"/>
        <v>0</v>
      </c>
      <c r="BH247" s="149">
        <f t="shared" si="37"/>
        <v>0</v>
      </c>
      <c r="BI247" s="149">
        <f t="shared" si="38"/>
        <v>0</v>
      </c>
      <c r="BJ247" s="17" t="s">
        <v>95</v>
      </c>
      <c r="BK247" s="149">
        <f t="shared" si="39"/>
        <v>0</v>
      </c>
      <c r="BL247" s="17" t="s">
        <v>1218</v>
      </c>
      <c r="BM247" s="148" t="s">
        <v>8416</v>
      </c>
    </row>
    <row r="248" spans="2:65" s="1" customFormat="1" ht="16.5" customHeight="1">
      <c r="B248" s="33"/>
      <c r="C248" s="184" t="s">
        <v>1348</v>
      </c>
      <c r="D248" s="184" t="s">
        <v>740</v>
      </c>
      <c r="E248" s="185" t="s">
        <v>8417</v>
      </c>
      <c r="F248" s="186" t="s">
        <v>8418</v>
      </c>
      <c r="G248" s="187" t="s">
        <v>527</v>
      </c>
      <c r="H248" s="188">
        <v>1</v>
      </c>
      <c r="I248" s="189"/>
      <c r="J248" s="190">
        <f t="shared" si="30"/>
        <v>0</v>
      </c>
      <c r="K248" s="186" t="s">
        <v>528</v>
      </c>
      <c r="L248" s="191"/>
      <c r="M248" s="192" t="s">
        <v>1</v>
      </c>
      <c r="N248" s="193" t="s">
        <v>52</v>
      </c>
      <c r="P248" s="146">
        <f t="shared" si="31"/>
        <v>0</v>
      </c>
      <c r="Q248" s="146">
        <v>0</v>
      </c>
      <c r="R248" s="146">
        <f t="shared" si="32"/>
        <v>0</v>
      </c>
      <c r="S248" s="146">
        <v>0</v>
      </c>
      <c r="T248" s="147">
        <f t="shared" si="33"/>
        <v>0</v>
      </c>
      <c r="AR248" s="148" t="s">
        <v>6555</v>
      </c>
      <c r="AT248" s="148" t="s">
        <v>740</v>
      </c>
      <c r="AU248" s="148" t="s">
        <v>95</v>
      </c>
      <c r="AY248" s="17" t="s">
        <v>432</v>
      </c>
      <c r="BE248" s="149">
        <f t="shared" si="34"/>
        <v>0</v>
      </c>
      <c r="BF248" s="149">
        <f t="shared" si="35"/>
        <v>0</v>
      </c>
      <c r="BG248" s="149">
        <f t="shared" si="36"/>
        <v>0</v>
      </c>
      <c r="BH248" s="149">
        <f t="shared" si="37"/>
        <v>0</v>
      </c>
      <c r="BI248" s="149">
        <f t="shared" si="38"/>
        <v>0</v>
      </c>
      <c r="BJ248" s="17" t="s">
        <v>95</v>
      </c>
      <c r="BK248" s="149">
        <f t="shared" si="39"/>
        <v>0</v>
      </c>
      <c r="BL248" s="17" t="s">
        <v>1218</v>
      </c>
      <c r="BM248" s="148" t="s">
        <v>8419</v>
      </c>
    </row>
    <row r="249" spans="2:65" s="1" customFormat="1" ht="16.5" customHeight="1">
      <c r="B249" s="33"/>
      <c r="C249" s="184" t="s">
        <v>1352</v>
      </c>
      <c r="D249" s="184" t="s">
        <v>740</v>
      </c>
      <c r="E249" s="185" t="s">
        <v>8420</v>
      </c>
      <c r="F249" s="186" t="s">
        <v>8421</v>
      </c>
      <c r="G249" s="187" t="s">
        <v>527</v>
      </c>
      <c r="H249" s="188">
        <v>2</v>
      </c>
      <c r="I249" s="189"/>
      <c r="J249" s="190">
        <f t="shared" si="30"/>
        <v>0</v>
      </c>
      <c r="K249" s="186" t="s">
        <v>528</v>
      </c>
      <c r="L249" s="191"/>
      <c r="M249" s="192" t="s">
        <v>1</v>
      </c>
      <c r="N249" s="193" t="s">
        <v>52</v>
      </c>
      <c r="P249" s="146">
        <f t="shared" si="31"/>
        <v>0</v>
      </c>
      <c r="Q249" s="146">
        <v>0</v>
      </c>
      <c r="R249" s="146">
        <f t="shared" si="32"/>
        <v>0</v>
      </c>
      <c r="S249" s="146">
        <v>0</v>
      </c>
      <c r="T249" s="147">
        <f t="shared" si="33"/>
        <v>0</v>
      </c>
      <c r="AR249" s="148" t="s">
        <v>6555</v>
      </c>
      <c r="AT249" s="148" t="s">
        <v>740</v>
      </c>
      <c r="AU249" s="148" t="s">
        <v>95</v>
      </c>
      <c r="AY249" s="17" t="s">
        <v>432</v>
      </c>
      <c r="BE249" s="149">
        <f t="shared" si="34"/>
        <v>0</v>
      </c>
      <c r="BF249" s="149">
        <f t="shared" si="35"/>
        <v>0</v>
      </c>
      <c r="BG249" s="149">
        <f t="shared" si="36"/>
        <v>0</v>
      </c>
      <c r="BH249" s="149">
        <f t="shared" si="37"/>
        <v>0</v>
      </c>
      <c r="BI249" s="149">
        <f t="shared" si="38"/>
        <v>0</v>
      </c>
      <c r="BJ249" s="17" t="s">
        <v>95</v>
      </c>
      <c r="BK249" s="149">
        <f t="shared" si="39"/>
        <v>0</v>
      </c>
      <c r="BL249" s="17" t="s">
        <v>1218</v>
      </c>
      <c r="BM249" s="148" t="s">
        <v>8422</v>
      </c>
    </row>
    <row r="250" spans="2:65" s="1" customFormat="1" ht="16.5" customHeight="1">
      <c r="B250" s="33"/>
      <c r="C250" s="184" t="s">
        <v>1355</v>
      </c>
      <c r="D250" s="184" t="s">
        <v>740</v>
      </c>
      <c r="E250" s="185" t="s">
        <v>8423</v>
      </c>
      <c r="F250" s="186" t="s">
        <v>8424</v>
      </c>
      <c r="G250" s="187" t="s">
        <v>527</v>
      </c>
      <c r="H250" s="188">
        <v>2</v>
      </c>
      <c r="I250" s="189"/>
      <c r="J250" s="190">
        <f t="shared" si="30"/>
        <v>0</v>
      </c>
      <c r="K250" s="186" t="s">
        <v>528</v>
      </c>
      <c r="L250" s="191"/>
      <c r="M250" s="192" t="s">
        <v>1</v>
      </c>
      <c r="N250" s="193" t="s">
        <v>52</v>
      </c>
      <c r="P250" s="146">
        <f t="shared" si="31"/>
        <v>0</v>
      </c>
      <c r="Q250" s="146">
        <v>0</v>
      </c>
      <c r="R250" s="146">
        <f t="shared" si="32"/>
        <v>0</v>
      </c>
      <c r="S250" s="146">
        <v>0</v>
      </c>
      <c r="T250" s="147">
        <f t="shared" si="33"/>
        <v>0</v>
      </c>
      <c r="AR250" s="148" t="s">
        <v>6555</v>
      </c>
      <c r="AT250" s="148" t="s">
        <v>740</v>
      </c>
      <c r="AU250" s="148" t="s">
        <v>95</v>
      </c>
      <c r="AY250" s="17" t="s">
        <v>432</v>
      </c>
      <c r="BE250" s="149">
        <f t="shared" si="34"/>
        <v>0</v>
      </c>
      <c r="BF250" s="149">
        <f t="shared" si="35"/>
        <v>0</v>
      </c>
      <c r="BG250" s="149">
        <f t="shared" si="36"/>
        <v>0</v>
      </c>
      <c r="BH250" s="149">
        <f t="shared" si="37"/>
        <v>0</v>
      </c>
      <c r="BI250" s="149">
        <f t="shared" si="38"/>
        <v>0</v>
      </c>
      <c r="BJ250" s="17" t="s">
        <v>95</v>
      </c>
      <c r="BK250" s="149">
        <f t="shared" si="39"/>
        <v>0</v>
      </c>
      <c r="BL250" s="17" t="s">
        <v>1218</v>
      </c>
      <c r="BM250" s="148" t="s">
        <v>8425</v>
      </c>
    </row>
    <row r="251" spans="2:65" s="1" customFormat="1" ht="16.5" customHeight="1">
      <c r="B251" s="33"/>
      <c r="C251" s="184" t="s">
        <v>1360</v>
      </c>
      <c r="D251" s="184" t="s">
        <v>740</v>
      </c>
      <c r="E251" s="185" t="s">
        <v>8426</v>
      </c>
      <c r="F251" s="186" t="s">
        <v>8427</v>
      </c>
      <c r="G251" s="187" t="s">
        <v>527</v>
      </c>
      <c r="H251" s="188">
        <v>28</v>
      </c>
      <c r="I251" s="189"/>
      <c r="J251" s="190">
        <f t="shared" si="30"/>
        <v>0</v>
      </c>
      <c r="K251" s="186" t="s">
        <v>528</v>
      </c>
      <c r="L251" s="191"/>
      <c r="M251" s="192" t="s">
        <v>1</v>
      </c>
      <c r="N251" s="193" t="s">
        <v>52</v>
      </c>
      <c r="P251" s="146">
        <f t="shared" si="31"/>
        <v>0</v>
      </c>
      <c r="Q251" s="146">
        <v>0</v>
      </c>
      <c r="R251" s="146">
        <f t="shared" si="32"/>
        <v>0</v>
      </c>
      <c r="S251" s="146">
        <v>0</v>
      </c>
      <c r="T251" s="147">
        <f t="shared" si="33"/>
        <v>0</v>
      </c>
      <c r="AR251" s="148" t="s">
        <v>6555</v>
      </c>
      <c r="AT251" s="148" t="s">
        <v>740</v>
      </c>
      <c r="AU251" s="148" t="s">
        <v>95</v>
      </c>
      <c r="AY251" s="17" t="s">
        <v>432</v>
      </c>
      <c r="BE251" s="149">
        <f t="shared" si="34"/>
        <v>0</v>
      </c>
      <c r="BF251" s="149">
        <f t="shared" si="35"/>
        <v>0</v>
      </c>
      <c r="BG251" s="149">
        <f t="shared" si="36"/>
        <v>0</v>
      </c>
      <c r="BH251" s="149">
        <f t="shared" si="37"/>
        <v>0</v>
      </c>
      <c r="BI251" s="149">
        <f t="shared" si="38"/>
        <v>0</v>
      </c>
      <c r="BJ251" s="17" t="s">
        <v>95</v>
      </c>
      <c r="BK251" s="149">
        <f t="shared" si="39"/>
        <v>0</v>
      </c>
      <c r="BL251" s="17" t="s">
        <v>1218</v>
      </c>
      <c r="BM251" s="148" t="s">
        <v>8428</v>
      </c>
    </row>
    <row r="252" spans="2:65" s="1" customFormat="1" ht="16.5" customHeight="1">
      <c r="B252" s="33"/>
      <c r="C252" s="184" t="s">
        <v>1366</v>
      </c>
      <c r="D252" s="184" t="s">
        <v>740</v>
      </c>
      <c r="E252" s="185" t="s">
        <v>8429</v>
      </c>
      <c r="F252" s="186" t="s">
        <v>8430</v>
      </c>
      <c r="G252" s="187" t="s">
        <v>527</v>
      </c>
      <c r="H252" s="188">
        <v>20</v>
      </c>
      <c r="I252" s="189"/>
      <c r="J252" s="190">
        <f t="shared" si="30"/>
        <v>0</v>
      </c>
      <c r="K252" s="186" t="s">
        <v>528</v>
      </c>
      <c r="L252" s="191"/>
      <c r="M252" s="192" t="s">
        <v>1</v>
      </c>
      <c r="N252" s="193" t="s">
        <v>52</v>
      </c>
      <c r="P252" s="146">
        <f t="shared" si="31"/>
        <v>0</v>
      </c>
      <c r="Q252" s="146">
        <v>0</v>
      </c>
      <c r="R252" s="146">
        <f t="shared" si="32"/>
        <v>0</v>
      </c>
      <c r="S252" s="146">
        <v>0</v>
      </c>
      <c r="T252" s="147">
        <f t="shared" si="33"/>
        <v>0</v>
      </c>
      <c r="AR252" s="148" t="s">
        <v>6555</v>
      </c>
      <c r="AT252" s="148" t="s">
        <v>740</v>
      </c>
      <c r="AU252" s="148" t="s">
        <v>95</v>
      </c>
      <c r="AY252" s="17" t="s">
        <v>432</v>
      </c>
      <c r="BE252" s="149">
        <f t="shared" si="34"/>
        <v>0</v>
      </c>
      <c r="BF252" s="149">
        <f t="shared" si="35"/>
        <v>0</v>
      </c>
      <c r="BG252" s="149">
        <f t="shared" si="36"/>
        <v>0</v>
      </c>
      <c r="BH252" s="149">
        <f t="shared" si="37"/>
        <v>0</v>
      </c>
      <c r="BI252" s="149">
        <f t="shared" si="38"/>
        <v>0</v>
      </c>
      <c r="BJ252" s="17" t="s">
        <v>95</v>
      </c>
      <c r="BK252" s="149">
        <f t="shared" si="39"/>
        <v>0</v>
      </c>
      <c r="BL252" s="17" t="s">
        <v>1218</v>
      </c>
      <c r="BM252" s="148" t="s">
        <v>8431</v>
      </c>
    </row>
    <row r="253" spans="2:65" s="1" customFormat="1" ht="16.5" customHeight="1">
      <c r="B253" s="33"/>
      <c r="C253" s="184" t="s">
        <v>1371</v>
      </c>
      <c r="D253" s="184" t="s">
        <v>740</v>
      </c>
      <c r="E253" s="185" t="s">
        <v>8432</v>
      </c>
      <c r="F253" s="186" t="s">
        <v>8433</v>
      </c>
      <c r="G253" s="187" t="s">
        <v>527</v>
      </c>
      <c r="H253" s="188">
        <v>3</v>
      </c>
      <c r="I253" s="189"/>
      <c r="J253" s="190">
        <f t="shared" si="30"/>
        <v>0</v>
      </c>
      <c r="K253" s="186" t="s">
        <v>528</v>
      </c>
      <c r="L253" s="191"/>
      <c r="M253" s="192" t="s">
        <v>1</v>
      </c>
      <c r="N253" s="193" t="s">
        <v>52</v>
      </c>
      <c r="P253" s="146">
        <f t="shared" si="31"/>
        <v>0</v>
      </c>
      <c r="Q253" s="146">
        <v>0</v>
      </c>
      <c r="R253" s="146">
        <f t="shared" si="32"/>
        <v>0</v>
      </c>
      <c r="S253" s="146">
        <v>0</v>
      </c>
      <c r="T253" s="147">
        <f t="shared" si="33"/>
        <v>0</v>
      </c>
      <c r="AR253" s="148" t="s">
        <v>6555</v>
      </c>
      <c r="AT253" s="148" t="s">
        <v>740</v>
      </c>
      <c r="AU253" s="148" t="s">
        <v>95</v>
      </c>
      <c r="AY253" s="17" t="s">
        <v>432</v>
      </c>
      <c r="BE253" s="149">
        <f t="shared" si="34"/>
        <v>0</v>
      </c>
      <c r="BF253" s="149">
        <f t="shared" si="35"/>
        <v>0</v>
      </c>
      <c r="BG253" s="149">
        <f t="shared" si="36"/>
        <v>0</v>
      </c>
      <c r="BH253" s="149">
        <f t="shared" si="37"/>
        <v>0</v>
      </c>
      <c r="BI253" s="149">
        <f t="shared" si="38"/>
        <v>0</v>
      </c>
      <c r="BJ253" s="17" t="s">
        <v>95</v>
      </c>
      <c r="BK253" s="149">
        <f t="shared" si="39"/>
        <v>0</v>
      </c>
      <c r="BL253" s="17" t="s">
        <v>1218</v>
      </c>
      <c r="BM253" s="148" t="s">
        <v>8434</v>
      </c>
    </row>
    <row r="254" spans="2:65" s="1" customFormat="1" ht="16.5" customHeight="1">
      <c r="B254" s="33"/>
      <c r="C254" s="184" t="s">
        <v>1380</v>
      </c>
      <c r="D254" s="184" t="s">
        <v>740</v>
      </c>
      <c r="E254" s="185" t="s">
        <v>8435</v>
      </c>
      <c r="F254" s="186" t="s">
        <v>8436</v>
      </c>
      <c r="G254" s="187" t="s">
        <v>527</v>
      </c>
      <c r="H254" s="188">
        <v>5</v>
      </c>
      <c r="I254" s="189"/>
      <c r="J254" s="190">
        <f t="shared" si="30"/>
        <v>0</v>
      </c>
      <c r="K254" s="186" t="s">
        <v>528</v>
      </c>
      <c r="L254" s="191"/>
      <c r="M254" s="192" t="s">
        <v>1</v>
      </c>
      <c r="N254" s="193" t="s">
        <v>52</v>
      </c>
      <c r="P254" s="146">
        <f t="shared" si="31"/>
        <v>0</v>
      </c>
      <c r="Q254" s="146">
        <v>0</v>
      </c>
      <c r="R254" s="146">
        <f t="shared" si="32"/>
        <v>0</v>
      </c>
      <c r="S254" s="146">
        <v>0</v>
      </c>
      <c r="T254" s="147">
        <f t="shared" si="33"/>
        <v>0</v>
      </c>
      <c r="AR254" s="148" t="s">
        <v>6555</v>
      </c>
      <c r="AT254" s="148" t="s">
        <v>740</v>
      </c>
      <c r="AU254" s="148" t="s">
        <v>95</v>
      </c>
      <c r="AY254" s="17" t="s">
        <v>432</v>
      </c>
      <c r="BE254" s="149">
        <f t="shared" si="34"/>
        <v>0</v>
      </c>
      <c r="BF254" s="149">
        <f t="shared" si="35"/>
        <v>0</v>
      </c>
      <c r="BG254" s="149">
        <f t="shared" si="36"/>
        <v>0</v>
      </c>
      <c r="BH254" s="149">
        <f t="shared" si="37"/>
        <v>0</v>
      </c>
      <c r="BI254" s="149">
        <f t="shared" si="38"/>
        <v>0</v>
      </c>
      <c r="BJ254" s="17" t="s">
        <v>95</v>
      </c>
      <c r="BK254" s="149">
        <f t="shared" si="39"/>
        <v>0</v>
      </c>
      <c r="BL254" s="17" t="s">
        <v>1218</v>
      </c>
      <c r="BM254" s="148" t="s">
        <v>8437</v>
      </c>
    </row>
    <row r="255" spans="2:65" s="1" customFormat="1" ht="16.5" customHeight="1">
      <c r="B255" s="33"/>
      <c r="C255" s="184" t="s">
        <v>1384</v>
      </c>
      <c r="D255" s="184" t="s">
        <v>740</v>
      </c>
      <c r="E255" s="185" t="s">
        <v>8438</v>
      </c>
      <c r="F255" s="186" t="s">
        <v>8439</v>
      </c>
      <c r="G255" s="187" t="s">
        <v>527</v>
      </c>
      <c r="H255" s="188">
        <v>6</v>
      </c>
      <c r="I255" s="189"/>
      <c r="J255" s="190">
        <f t="shared" si="30"/>
        <v>0</v>
      </c>
      <c r="K255" s="186" t="s">
        <v>528</v>
      </c>
      <c r="L255" s="191"/>
      <c r="M255" s="192" t="s">
        <v>1</v>
      </c>
      <c r="N255" s="193" t="s">
        <v>52</v>
      </c>
      <c r="P255" s="146">
        <f t="shared" si="31"/>
        <v>0</v>
      </c>
      <c r="Q255" s="146">
        <v>0</v>
      </c>
      <c r="R255" s="146">
        <f t="shared" si="32"/>
        <v>0</v>
      </c>
      <c r="S255" s="146">
        <v>0</v>
      </c>
      <c r="T255" s="147">
        <f t="shared" si="33"/>
        <v>0</v>
      </c>
      <c r="AR255" s="148" t="s">
        <v>6555</v>
      </c>
      <c r="AT255" s="148" t="s">
        <v>740</v>
      </c>
      <c r="AU255" s="148" t="s">
        <v>95</v>
      </c>
      <c r="AY255" s="17" t="s">
        <v>432</v>
      </c>
      <c r="BE255" s="149">
        <f t="shared" si="34"/>
        <v>0</v>
      </c>
      <c r="BF255" s="149">
        <f t="shared" si="35"/>
        <v>0</v>
      </c>
      <c r="BG255" s="149">
        <f t="shared" si="36"/>
        <v>0</v>
      </c>
      <c r="BH255" s="149">
        <f t="shared" si="37"/>
        <v>0</v>
      </c>
      <c r="BI255" s="149">
        <f t="shared" si="38"/>
        <v>0</v>
      </c>
      <c r="BJ255" s="17" t="s">
        <v>95</v>
      </c>
      <c r="BK255" s="149">
        <f t="shared" si="39"/>
        <v>0</v>
      </c>
      <c r="BL255" s="17" t="s">
        <v>1218</v>
      </c>
      <c r="BM255" s="148" t="s">
        <v>8440</v>
      </c>
    </row>
    <row r="256" spans="2:65" s="1" customFormat="1" ht="16.5" customHeight="1">
      <c r="B256" s="33"/>
      <c r="C256" s="184" t="s">
        <v>1389</v>
      </c>
      <c r="D256" s="184" t="s">
        <v>740</v>
      </c>
      <c r="E256" s="185" t="s">
        <v>8441</v>
      </c>
      <c r="F256" s="186" t="s">
        <v>8442</v>
      </c>
      <c r="G256" s="187" t="s">
        <v>527</v>
      </c>
      <c r="H256" s="188">
        <v>2</v>
      </c>
      <c r="I256" s="189"/>
      <c r="J256" s="190">
        <f t="shared" si="30"/>
        <v>0</v>
      </c>
      <c r="K256" s="186" t="s">
        <v>528</v>
      </c>
      <c r="L256" s="191"/>
      <c r="M256" s="192" t="s">
        <v>1</v>
      </c>
      <c r="N256" s="193" t="s">
        <v>52</v>
      </c>
      <c r="P256" s="146">
        <f t="shared" si="31"/>
        <v>0</v>
      </c>
      <c r="Q256" s="146">
        <v>0</v>
      </c>
      <c r="R256" s="146">
        <f t="shared" si="32"/>
        <v>0</v>
      </c>
      <c r="S256" s="146">
        <v>0</v>
      </c>
      <c r="T256" s="147">
        <f t="shared" si="33"/>
        <v>0</v>
      </c>
      <c r="AR256" s="148" t="s">
        <v>6555</v>
      </c>
      <c r="AT256" s="148" t="s">
        <v>740</v>
      </c>
      <c r="AU256" s="148" t="s">
        <v>95</v>
      </c>
      <c r="AY256" s="17" t="s">
        <v>432</v>
      </c>
      <c r="BE256" s="149">
        <f t="shared" si="34"/>
        <v>0</v>
      </c>
      <c r="BF256" s="149">
        <f t="shared" si="35"/>
        <v>0</v>
      </c>
      <c r="BG256" s="149">
        <f t="shared" si="36"/>
        <v>0</v>
      </c>
      <c r="BH256" s="149">
        <f t="shared" si="37"/>
        <v>0</v>
      </c>
      <c r="BI256" s="149">
        <f t="shared" si="38"/>
        <v>0</v>
      </c>
      <c r="BJ256" s="17" t="s">
        <v>95</v>
      </c>
      <c r="BK256" s="149">
        <f t="shared" si="39"/>
        <v>0</v>
      </c>
      <c r="BL256" s="17" t="s">
        <v>1218</v>
      </c>
      <c r="BM256" s="148" t="s">
        <v>8443</v>
      </c>
    </row>
    <row r="257" spans="2:65" s="1" customFormat="1" ht="16.5" customHeight="1">
      <c r="B257" s="33"/>
      <c r="C257" s="184" t="s">
        <v>1393</v>
      </c>
      <c r="D257" s="184" t="s">
        <v>740</v>
      </c>
      <c r="E257" s="185" t="s">
        <v>8444</v>
      </c>
      <c r="F257" s="186" t="s">
        <v>8445</v>
      </c>
      <c r="G257" s="187" t="s">
        <v>527</v>
      </c>
      <c r="H257" s="188">
        <v>6</v>
      </c>
      <c r="I257" s="189"/>
      <c r="J257" s="190">
        <f t="shared" si="30"/>
        <v>0</v>
      </c>
      <c r="K257" s="186" t="s">
        <v>528</v>
      </c>
      <c r="L257" s="191"/>
      <c r="M257" s="192" t="s">
        <v>1</v>
      </c>
      <c r="N257" s="193" t="s">
        <v>52</v>
      </c>
      <c r="P257" s="146">
        <f t="shared" si="31"/>
        <v>0</v>
      </c>
      <c r="Q257" s="146">
        <v>0</v>
      </c>
      <c r="R257" s="146">
        <f t="shared" si="32"/>
        <v>0</v>
      </c>
      <c r="S257" s="146">
        <v>0</v>
      </c>
      <c r="T257" s="147">
        <f t="shared" si="33"/>
        <v>0</v>
      </c>
      <c r="AR257" s="148" t="s">
        <v>6555</v>
      </c>
      <c r="AT257" s="148" t="s">
        <v>740</v>
      </c>
      <c r="AU257" s="148" t="s">
        <v>95</v>
      </c>
      <c r="AY257" s="17" t="s">
        <v>432</v>
      </c>
      <c r="BE257" s="149">
        <f t="shared" si="34"/>
        <v>0</v>
      </c>
      <c r="BF257" s="149">
        <f t="shared" si="35"/>
        <v>0</v>
      </c>
      <c r="BG257" s="149">
        <f t="shared" si="36"/>
        <v>0</v>
      </c>
      <c r="BH257" s="149">
        <f t="shared" si="37"/>
        <v>0</v>
      </c>
      <c r="BI257" s="149">
        <f t="shared" si="38"/>
        <v>0</v>
      </c>
      <c r="BJ257" s="17" t="s">
        <v>95</v>
      </c>
      <c r="BK257" s="149">
        <f t="shared" si="39"/>
        <v>0</v>
      </c>
      <c r="BL257" s="17" t="s">
        <v>1218</v>
      </c>
      <c r="BM257" s="148" t="s">
        <v>8446</v>
      </c>
    </row>
    <row r="258" spans="2:65" s="1" customFormat="1" ht="16.5" customHeight="1">
      <c r="B258" s="33"/>
      <c r="C258" s="184" t="s">
        <v>1397</v>
      </c>
      <c r="D258" s="184" t="s">
        <v>740</v>
      </c>
      <c r="E258" s="185" t="s">
        <v>8447</v>
      </c>
      <c r="F258" s="186" t="s">
        <v>8448</v>
      </c>
      <c r="G258" s="187" t="s">
        <v>527</v>
      </c>
      <c r="H258" s="188">
        <v>16</v>
      </c>
      <c r="I258" s="189"/>
      <c r="J258" s="190">
        <f t="shared" si="30"/>
        <v>0</v>
      </c>
      <c r="K258" s="186" t="s">
        <v>528</v>
      </c>
      <c r="L258" s="191"/>
      <c r="M258" s="192" t="s">
        <v>1</v>
      </c>
      <c r="N258" s="193" t="s">
        <v>52</v>
      </c>
      <c r="P258" s="146">
        <f t="shared" si="31"/>
        <v>0</v>
      </c>
      <c r="Q258" s="146">
        <v>0</v>
      </c>
      <c r="R258" s="146">
        <f t="shared" si="32"/>
        <v>0</v>
      </c>
      <c r="S258" s="146">
        <v>0</v>
      </c>
      <c r="T258" s="147">
        <f t="shared" si="33"/>
        <v>0</v>
      </c>
      <c r="AR258" s="148" t="s">
        <v>6555</v>
      </c>
      <c r="AT258" s="148" t="s">
        <v>740</v>
      </c>
      <c r="AU258" s="148" t="s">
        <v>95</v>
      </c>
      <c r="AY258" s="17" t="s">
        <v>432</v>
      </c>
      <c r="BE258" s="149">
        <f t="shared" si="34"/>
        <v>0</v>
      </c>
      <c r="BF258" s="149">
        <f t="shared" si="35"/>
        <v>0</v>
      </c>
      <c r="BG258" s="149">
        <f t="shared" si="36"/>
        <v>0</v>
      </c>
      <c r="BH258" s="149">
        <f t="shared" si="37"/>
        <v>0</v>
      </c>
      <c r="BI258" s="149">
        <f t="shared" si="38"/>
        <v>0</v>
      </c>
      <c r="BJ258" s="17" t="s">
        <v>95</v>
      </c>
      <c r="BK258" s="149">
        <f t="shared" si="39"/>
        <v>0</v>
      </c>
      <c r="BL258" s="17" t="s">
        <v>1218</v>
      </c>
      <c r="BM258" s="148" t="s">
        <v>8449</v>
      </c>
    </row>
    <row r="259" spans="2:65" s="1" customFormat="1" ht="16.5" customHeight="1">
      <c r="B259" s="33"/>
      <c r="C259" s="184" t="s">
        <v>1401</v>
      </c>
      <c r="D259" s="184" t="s">
        <v>740</v>
      </c>
      <c r="E259" s="185" t="s">
        <v>8450</v>
      </c>
      <c r="F259" s="186" t="s">
        <v>8451</v>
      </c>
      <c r="G259" s="187" t="s">
        <v>527</v>
      </c>
      <c r="H259" s="188">
        <v>8</v>
      </c>
      <c r="I259" s="189"/>
      <c r="J259" s="190">
        <f t="shared" si="30"/>
        <v>0</v>
      </c>
      <c r="K259" s="186" t="s">
        <v>528</v>
      </c>
      <c r="L259" s="191"/>
      <c r="M259" s="192" t="s">
        <v>1</v>
      </c>
      <c r="N259" s="193" t="s">
        <v>52</v>
      </c>
      <c r="P259" s="146">
        <f t="shared" si="31"/>
        <v>0</v>
      </c>
      <c r="Q259" s="146">
        <v>0</v>
      </c>
      <c r="R259" s="146">
        <f t="shared" si="32"/>
        <v>0</v>
      </c>
      <c r="S259" s="146">
        <v>0</v>
      </c>
      <c r="T259" s="147">
        <f t="shared" si="33"/>
        <v>0</v>
      </c>
      <c r="AR259" s="148" t="s">
        <v>6555</v>
      </c>
      <c r="AT259" s="148" t="s">
        <v>740</v>
      </c>
      <c r="AU259" s="148" t="s">
        <v>95</v>
      </c>
      <c r="AY259" s="17" t="s">
        <v>432</v>
      </c>
      <c r="BE259" s="149">
        <f t="shared" si="34"/>
        <v>0</v>
      </c>
      <c r="BF259" s="149">
        <f t="shared" si="35"/>
        <v>0</v>
      </c>
      <c r="BG259" s="149">
        <f t="shared" si="36"/>
        <v>0</v>
      </c>
      <c r="BH259" s="149">
        <f t="shared" si="37"/>
        <v>0</v>
      </c>
      <c r="BI259" s="149">
        <f t="shared" si="38"/>
        <v>0</v>
      </c>
      <c r="BJ259" s="17" t="s">
        <v>95</v>
      </c>
      <c r="BK259" s="149">
        <f t="shared" si="39"/>
        <v>0</v>
      </c>
      <c r="BL259" s="17" t="s">
        <v>1218</v>
      </c>
      <c r="BM259" s="148" t="s">
        <v>8452</v>
      </c>
    </row>
    <row r="260" spans="2:65" s="1" customFormat="1" ht="16.5" customHeight="1">
      <c r="B260" s="33"/>
      <c r="C260" s="184" t="s">
        <v>1405</v>
      </c>
      <c r="D260" s="184" t="s">
        <v>740</v>
      </c>
      <c r="E260" s="185" t="s">
        <v>8453</v>
      </c>
      <c r="F260" s="186" t="s">
        <v>8454</v>
      </c>
      <c r="G260" s="187" t="s">
        <v>527</v>
      </c>
      <c r="H260" s="188">
        <v>1</v>
      </c>
      <c r="I260" s="189"/>
      <c r="J260" s="190">
        <f t="shared" si="30"/>
        <v>0</v>
      </c>
      <c r="K260" s="186" t="s">
        <v>528</v>
      </c>
      <c r="L260" s="191"/>
      <c r="M260" s="192" t="s">
        <v>1</v>
      </c>
      <c r="N260" s="193" t="s">
        <v>52</v>
      </c>
      <c r="P260" s="146">
        <f t="shared" si="31"/>
        <v>0</v>
      </c>
      <c r="Q260" s="146">
        <v>0</v>
      </c>
      <c r="R260" s="146">
        <f t="shared" si="32"/>
        <v>0</v>
      </c>
      <c r="S260" s="146">
        <v>0</v>
      </c>
      <c r="T260" s="147">
        <f t="shared" si="33"/>
        <v>0</v>
      </c>
      <c r="AR260" s="148" t="s">
        <v>6555</v>
      </c>
      <c r="AT260" s="148" t="s">
        <v>740</v>
      </c>
      <c r="AU260" s="148" t="s">
        <v>95</v>
      </c>
      <c r="AY260" s="17" t="s">
        <v>432</v>
      </c>
      <c r="BE260" s="149">
        <f t="shared" si="34"/>
        <v>0</v>
      </c>
      <c r="BF260" s="149">
        <f t="shared" si="35"/>
        <v>0</v>
      </c>
      <c r="BG260" s="149">
        <f t="shared" si="36"/>
        <v>0</v>
      </c>
      <c r="BH260" s="149">
        <f t="shared" si="37"/>
        <v>0</v>
      </c>
      <c r="BI260" s="149">
        <f t="shared" si="38"/>
        <v>0</v>
      </c>
      <c r="BJ260" s="17" t="s">
        <v>95</v>
      </c>
      <c r="BK260" s="149">
        <f t="shared" si="39"/>
        <v>0</v>
      </c>
      <c r="BL260" s="17" t="s">
        <v>1218</v>
      </c>
      <c r="BM260" s="148" t="s">
        <v>8455</v>
      </c>
    </row>
    <row r="261" spans="2:65" s="1" customFormat="1" ht="16.5" customHeight="1">
      <c r="B261" s="33"/>
      <c r="C261" s="184" t="s">
        <v>1409</v>
      </c>
      <c r="D261" s="184" t="s">
        <v>740</v>
      </c>
      <c r="E261" s="185" t="s">
        <v>8456</v>
      </c>
      <c r="F261" s="186" t="s">
        <v>8457</v>
      </c>
      <c r="G261" s="187" t="s">
        <v>527</v>
      </c>
      <c r="H261" s="188">
        <v>1</v>
      </c>
      <c r="I261" s="189"/>
      <c r="J261" s="190">
        <f t="shared" si="30"/>
        <v>0</v>
      </c>
      <c r="K261" s="186" t="s">
        <v>528</v>
      </c>
      <c r="L261" s="191"/>
      <c r="M261" s="192" t="s">
        <v>1</v>
      </c>
      <c r="N261" s="193" t="s">
        <v>52</v>
      </c>
      <c r="P261" s="146">
        <f t="shared" si="31"/>
        <v>0</v>
      </c>
      <c r="Q261" s="146">
        <v>0</v>
      </c>
      <c r="R261" s="146">
        <f t="shared" si="32"/>
        <v>0</v>
      </c>
      <c r="S261" s="146">
        <v>0</v>
      </c>
      <c r="T261" s="147">
        <f t="shared" si="33"/>
        <v>0</v>
      </c>
      <c r="AR261" s="148" t="s">
        <v>6555</v>
      </c>
      <c r="AT261" s="148" t="s">
        <v>740</v>
      </c>
      <c r="AU261" s="148" t="s">
        <v>95</v>
      </c>
      <c r="AY261" s="17" t="s">
        <v>432</v>
      </c>
      <c r="BE261" s="149">
        <f t="shared" si="34"/>
        <v>0</v>
      </c>
      <c r="BF261" s="149">
        <f t="shared" si="35"/>
        <v>0</v>
      </c>
      <c r="BG261" s="149">
        <f t="shared" si="36"/>
        <v>0</v>
      </c>
      <c r="BH261" s="149">
        <f t="shared" si="37"/>
        <v>0</v>
      </c>
      <c r="BI261" s="149">
        <f t="shared" si="38"/>
        <v>0</v>
      </c>
      <c r="BJ261" s="17" t="s">
        <v>95</v>
      </c>
      <c r="BK261" s="149">
        <f t="shared" si="39"/>
        <v>0</v>
      </c>
      <c r="BL261" s="17" t="s">
        <v>1218</v>
      </c>
      <c r="BM261" s="148" t="s">
        <v>8458</v>
      </c>
    </row>
    <row r="262" spans="2:65" s="1" customFormat="1" ht="16.5" customHeight="1">
      <c r="B262" s="33"/>
      <c r="C262" s="184" t="s">
        <v>1413</v>
      </c>
      <c r="D262" s="184" t="s">
        <v>740</v>
      </c>
      <c r="E262" s="185" t="s">
        <v>8459</v>
      </c>
      <c r="F262" s="186" t="s">
        <v>8460</v>
      </c>
      <c r="G262" s="187" t="s">
        <v>527</v>
      </c>
      <c r="H262" s="188">
        <v>2</v>
      </c>
      <c r="I262" s="189"/>
      <c r="J262" s="190">
        <f t="shared" si="30"/>
        <v>0</v>
      </c>
      <c r="K262" s="186" t="s">
        <v>528</v>
      </c>
      <c r="L262" s="191"/>
      <c r="M262" s="192" t="s">
        <v>1</v>
      </c>
      <c r="N262" s="193" t="s">
        <v>52</v>
      </c>
      <c r="P262" s="146">
        <f t="shared" si="31"/>
        <v>0</v>
      </c>
      <c r="Q262" s="146">
        <v>0</v>
      </c>
      <c r="R262" s="146">
        <f t="shared" si="32"/>
        <v>0</v>
      </c>
      <c r="S262" s="146">
        <v>0</v>
      </c>
      <c r="T262" s="147">
        <f t="shared" si="33"/>
        <v>0</v>
      </c>
      <c r="AR262" s="148" t="s">
        <v>6555</v>
      </c>
      <c r="AT262" s="148" t="s">
        <v>740</v>
      </c>
      <c r="AU262" s="148" t="s">
        <v>95</v>
      </c>
      <c r="AY262" s="17" t="s">
        <v>432</v>
      </c>
      <c r="BE262" s="149">
        <f t="shared" si="34"/>
        <v>0</v>
      </c>
      <c r="BF262" s="149">
        <f t="shared" si="35"/>
        <v>0</v>
      </c>
      <c r="BG262" s="149">
        <f t="shared" si="36"/>
        <v>0</v>
      </c>
      <c r="BH262" s="149">
        <f t="shared" si="37"/>
        <v>0</v>
      </c>
      <c r="BI262" s="149">
        <f t="shared" si="38"/>
        <v>0</v>
      </c>
      <c r="BJ262" s="17" t="s">
        <v>95</v>
      </c>
      <c r="BK262" s="149">
        <f t="shared" si="39"/>
        <v>0</v>
      </c>
      <c r="BL262" s="17" t="s">
        <v>1218</v>
      </c>
      <c r="BM262" s="148" t="s">
        <v>8461</v>
      </c>
    </row>
    <row r="263" spans="2:65" s="1" customFormat="1" ht="21.75" customHeight="1">
      <c r="B263" s="33"/>
      <c r="C263" s="184" t="s">
        <v>1417</v>
      </c>
      <c r="D263" s="184" t="s">
        <v>740</v>
      </c>
      <c r="E263" s="185" t="s">
        <v>8462</v>
      </c>
      <c r="F263" s="186" t="s">
        <v>8463</v>
      </c>
      <c r="G263" s="187" t="s">
        <v>527</v>
      </c>
      <c r="H263" s="188">
        <v>1</v>
      </c>
      <c r="I263" s="189"/>
      <c r="J263" s="190">
        <f t="shared" si="30"/>
        <v>0</v>
      </c>
      <c r="K263" s="186" t="s">
        <v>528</v>
      </c>
      <c r="L263" s="191"/>
      <c r="M263" s="192" t="s">
        <v>1</v>
      </c>
      <c r="N263" s="193" t="s">
        <v>52</v>
      </c>
      <c r="P263" s="146">
        <f t="shared" si="31"/>
        <v>0</v>
      </c>
      <c r="Q263" s="146">
        <v>0</v>
      </c>
      <c r="R263" s="146">
        <f t="shared" si="32"/>
        <v>0</v>
      </c>
      <c r="S263" s="146">
        <v>0</v>
      </c>
      <c r="T263" s="147">
        <f t="shared" si="33"/>
        <v>0</v>
      </c>
      <c r="AR263" s="148" t="s">
        <v>6555</v>
      </c>
      <c r="AT263" s="148" t="s">
        <v>740</v>
      </c>
      <c r="AU263" s="148" t="s">
        <v>95</v>
      </c>
      <c r="AY263" s="17" t="s">
        <v>432</v>
      </c>
      <c r="BE263" s="149">
        <f t="shared" si="34"/>
        <v>0</v>
      </c>
      <c r="BF263" s="149">
        <f t="shared" si="35"/>
        <v>0</v>
      </c>
      <c r="BG263" s="149">
        <f t="shared" si="36"/>
        <v>0</v>
      </c>
      <c r="BH263" s="149">
        <f t="shared" si="37"/>
        <v>0</v>
      </c>
      <c r="BI263" s="149">
        <f t="shared" si="38"/>
        <v>0</v>
      </c>
      <c r="BJ263" s="17" t="s">
        <v>95</v>
      </c>
      <c r="BK263" s="149">
        <f t="shared" si="39"/>
        <v>0</v>
      </c>
      <c r="BL263" s="17" t="s">
        <v>1218</v>
      </c>
      <c r="BM263" s="148" t="s">
        <v>8464</v>
      </c>
    </row>
    <row r="264" spans="2:65" s="1" customFormat="1" ht="21.75" customHeight="1">
      <c r="B264" s="33"/>
      <c r="C264" s="184" t="s">
        <v>1421</v>
      </c>
      <c r="D264" s="184" t="s">
        <v>740</v>
      </c>
      <c r="E264" s="185" t="s">
        <v>8465</v>
      </c>
      <c r="F264" s="186" t="s">
        <v>8466</v>
      </c>
      <c r="G264" s="187" t="s">
        <v>527</v>
      </c>
      <c r="H264" s="188">
        <v>1</v>
      </c>
      <c r="I264" s="189"/>
      <c r="J264" s="190">
        <f t="shared" si="30"/>
        <v>0</v>
      </c>
      <c r="K264" s="186" t="s">
        <v>528</v>
      </c>
      <c r="L264" s="191"/>
      <c r="M264" s="192" t="s">
        <v>1</v>
      </c>
      <c r="N264" s="193" t="s">
        <v>52</v>
      </c>
      <c r="P264" s="146">
        <f t="shared" si="31"/>
        <v>0</v>
      </c>
      <c r="Q264" s="146">
        <v>0</v>
      </c>
      <c r="R264" s="146">
        <f t="shared" si="32"/>
        <v>0</v>
      </c>
      <c r="S264" s="146">
        <v>0</v>
      </c>
      <c r="T264" s="147">
        <f t="shared" si="33"/>
        <v>0</v>
      </c>
      <c r="AR264" s="148" t="s">
        <v>6555</v>
      </c>
      <c r="AT264" s="148" t="s">
        <v>740</v>
      </c>
      <c r="AU264" s="148" t="s">
        <v>95</v>
      </c>
      <c r="AY264" s="17" t="s">
        <v>432</v>
      </c>
      <c r="BE264" s="149">
        <f t="shared" si="34"/>
        <v>0</v>
      </c>
      <c r="BF264" s="149">
        <f t="shared" si="35"/>
        <v>0</v>
      </c>
      <c r="BG264" s="149">
        <f t="shared" si="36"/>
        <v>0</v>
      </c>
      <c r="BH264" s="149">
        <f t="shared" si="37"/>
        <v>0</v>
      </c>
      <c r="BI264" s="149">
        <f t="shared" si="38"/>
        <v>0</v>
      </c>
      <c r="BJ264" s="17" t="s">
        <v>95</v>
      </c>
      <c r="BK264" s="149">
        <f t="shared" si="39"/>
        <v>0</v>
      </c>
      <c r="BL264" s="17" t="s">
        <v>1218</v>
      </c>
      <c r="BM264" s="148" t="s">
        <v>8467</v>
      </c>
    </row>
    <row r="265" spans="2:65" s="1" customFormat="1" ht="21.75" customHeight="1">
      <c r="B265" s="33"/>
      <c r="C265" s="184" t="s">
        <v>1425</v>
      </c>
      <c r="D265" s="184" t="s">
        <v>740</v>
      </c>
      <c r="E265" s="185" t="s">
        <v>8468</v>
      </c>
      <c r="F265" s="186" t="s">
        <v>8469</v>
      </c>
      <c r="G265" s="187" t="s">
        <v>527</v>
      </c>
      <c r="H265" s="188">
        <v>3</v>
      </c>
      <c r="I265" s="189"/>
      <c r="J265" s="190">
        <f t="shared" si="30"/>
        <v>0</v>
      </c>
      <c r="K265" s="186" t="s">
        <v>528</v>
      </c>
      <c r="L265" s="191"/>
      <c r="M265" s="192" t="s">
        <v>1</v>
      </c>
      <c r="N265" s="193" t="s">
        <v>52</v>
      </c>
      <c r="P265" s="146">
        <f t="shared" si="31"/>
        <v>0</v>
      </c>
      <c r="Q265" s="146">
        <v>0</v>
      </c>
      <c r="R265" s="146">
        <f t="shared" si="32"/>
        <v>0</v>
      </c>
      <c r="S265" s="146">
        <v>0</v>
      </c>
      <c r="T265" s="147">
        <f t="shared" si="33"/>
        <v>0</v>
      </c>
      <c r="AR265" s="148" t="s">
        <v>6555</v>
      </c>
      <c r="AT265" s="148" t="s">
        <v>740</v>
      </c>
      <c r="AU265" s="148" t="s">
        <v>95</v>
      </c>
      <c r="AY265" s="17" t="s">
        <v>432</v>
      </c>
      <c r="BE265" s="149">
        <f t="shared" si="34"/>
        <v>0</v>
      </c>
      <c r="BF265" s="149">
        <f t="shared" si="35"/>
        <v>0</v>
      </c>
      <c r="BG265" s="149">
        <f t="shared" si="36"/>
        <v>0</v>
      </c>
      <c r="BH265" s="149">
        <f t="shared" si="37"/>
        <v>0</v>
      </c>
      <c r="BI265" s="149">
        <f t="shared" si="38"/>
        <v>0</v>
      </c>
      <c r="BJ265" s="17" t="s">
        <v>95</v>
      </c>
      <c r="BK265" s="149">
        <f t="shared" si="39"/>
        <v>0</v>
      </c>
      <c r="BL265" s="17" t="s">
        <v>1218</v>
      </c>
      <c r="BM265" s="148" t="s">
        <v>8470</v>
      </c>
    </row>
    <row r="266" spans="2:65" s="1" customFormat="1" ht="16.5" customHeight="1">
      <c r="B266" s="33"/>
      <c r="C266" s="184" t="s">
        <v>1429</v>
      </c>
      <c r="D266" s="184" t="s">
        <v>740</v>
      </c>
      <c r="E266" s="185" t="s">
        <v>8471</v>
      </c>
      <c r="F266" s="186" t="s">
        <v>8472</v>
      </c>
      <c r="G266" s="187" t="s">
        <v>527</v>
      </c>
      <c r="H266" s="188">
        <v>2</v>
      </c>
      <c r="I266" s="189"/>
      <c r="J266" s="190">
        <f t="shared" si="30"/>
        <v>0</v>
      </c>
      <c r="K266" s="186" t="s">
        <v>528</v>
      </c>
      <c r="L266" s="191"/>
      <c r="M266" s="192" t="s">
        <v>1</v>
      </c>
      <c r="N266" s="193" t="s">
        <v>52</v>
      </c>
      <c r="P266" s="146">
        <f t="shared" si="31"/>
        <v>0</v>
      </c>
      <c r="Q266" s="146">
        <v>0</v>
      </c>
      <c r="R266" s="146">
        <f t="shared" si="32"/>
        <v>0</v>
      </c>
      <c r="S266" s="146">
        <v>0</v>
      </c>
      <c r="T266" s="147">
        <f t="shared" si="33"/>
        <v>0</v>
      </c>
      <c r="AR266" s="148" t="s">
        <v>6555</v>
      </c>
      <c r="AT266" s="148" t="s">
        <v>740</v>
      </c>
      <c r="AU266" s="148" t="s">
        <v>95</v>
      </c>
      <c r="AY266" s="17" t="s">
        <v>432</v>
      </c>
      <c r="BE266" s="149">
        <f t="shared" si="34"/>
        <v>0</v>
      </c>
      <c r="BF266" s="149">
        <f t="shared" si="35"/>
        <v>0</v>
      </c>
      <c r="BG266" s="149">
        <f t="shared" si="36"/>
        <v>0</v>
      </c>
      <c r="BH266" s="149">
        <f t="shared" si="37"/>
        <v>0</v>
      </c>
      <c r="BI266" s="149">
        <f t="shared" si="38"/>
        <v>0</v>
      </c>
      <c r="BJ266" s="17" t="s">
        <v>95</v>
      </c>
      <c r="BK266" s="149">
        <f t="shared" si="39"/>
        <v>0</v>
      </c>
      <c r="BL266" s="17" t="s">
        <v>1218</v>
      </c>
      <c r="BM266" s="148" t="s">
        <v>8473</v>
      </c>
    </row>
    <row r="267" spans="2:65" s="1" customFormat="1" ht="16.5" customHeight="1">
      <c r="B267" s="33"/>
      <c r="C267" s="184" t="s">
        <v>1433</v>
      </c>
      <c r="D267" s="184" t="s">
        <v>740</v>
      </c>
      <c r="E267" s="185" t="s">
        <v>8474</v>
      </c>
      <c r="F267" s="186" t="s">
        <v>8475</v>
      </c>
      <c r="G267" s="187" t="s">
        <v>5147</v>
      </c>
      <c r="H267" s="188">
        <v>3</v>
      </c>
      <c r="I267" s="189"/>
      <c r="J267" s="190">
        <f t="shared" si="30"/>
        <v>0</v>
      </c>
      <c r="K267" s="186" t="s">
        <v>528</v>
      </c>
      <c r="L267" s="191"/>
      <c r="M267" s="192" t="s">
        <v>1</v>
      </c>
      <c r="N267" s="193" t="s">
        <v>52</v>
      </c>
      <c r="P267" s="146">
        <f t="shared" si="31"/>
        <v>0</v>
      </c>
      <c r="Q267" s="146">
        <v>0</v>
      </c>
      <c r="R267" s="146">
        <f t="shared" si="32"/>
        <v>0</v>
      </c>
      <c r="S267" s="146">
        <v>0</v>
      </c>
      <c r="T267" s="147">
        <f t="shared" si="33"/>
        <v>0</v>
      </c>
      <c r="AR267" s="148" t="s">
        <v>6555</v>
      </c>
      <c r="AT267" s="148" t="s">
        <v>740</v>
      </c>
      <c r="AU267" s="148" t="s">
        <v>95</v>
      </c>
      <c r="AY267" s="17" t="s">
        <v>432</v>
      </c>
      <c r="BE267" s="149">
        <f t="shared" si="34"/>
        <v>0</v>
      </c>
      <c r="BF267" s="149">
        <f t="shared" si="35"/>
        <v>0</v>
      </c>
      <c r="BG267" s="149">
        <f t="shared" si="36"/>
        <v>0</v>
      </c>
      <c r="BH267" s="149">
        <f t="shared" si="37"/>
        <v>0</v>
      </c>
      <c r="BI267" s="149">
        <f t="shared" si="38"/>
        <v>0</v>
      </c>
      <c r="BJ267" s="17" t="s">
        <v>95</v>
      </c>
      <c r="BK267" s="149">
        <f t="shared" si="39"/>
        <v>0</v>
      </c>
      <c r="BL267" s="17" t="s">
        <v>1218</v>
      </c>
      <c r="BM267" s="148" t="s">
        <v>8476</v>
      </c>
    </row>
    <row r="268" spans="2:65" s="1" customFormat="1" ht="16.5" customHeight="1">
      <c r="B268" s="33"/>
      <c r="C268" s="184" t="s">
        <v>1437</v>
      </c>
      <c r="D268" s="184" t="s">
        <v>740</v>
      </c>
      <c r="E268" s="185" t="s">
        <v>8477</v>
      </c>
      <c r="F268" s="186" t="s">
        <v>8478</v>
      </c>
      <c r="G268" s="187" t="s">
        <v>527</v>
      </c>
      <c r="H268" s="188">
        <v>25</v>
      </c>
      <c r="I268" s="189"/>
      <c r="J268" s="190">
        <f t="shared" si="30"/>
        <v>0</v>
      </c>
      <c r="K268" s="186" t="s">
        <v>528</v>
      </c>
      <c r="L268" s="191"/>
      <c r="M268" s="192" t="s">
        <v>1</v>
      </c>
      <c r="N268" s="193" t="s">
        <v>52</v>
      </c>
      <c r="P268" s="146">
        <f t="shared" si="31"/>
        <v>0</v>
      </c>
      <c r="Q268" s="146">
        <v>0</v>
      </c>
      <c r="R268" s="146">
        <f t="shared" si="32"/>
        <v>0</v>
      </c>
      <c r="S268" s="146">
        <v>0</v>
      </c>
      <c r="T268" s="147">
        <f t="shared" si="33"/>
        <v>0</v>
      </c>
      <c r="AR268" s="148" t="s">
        <v>6555</v>
      </c>
      <c r="AT268" s="148" t="s">
        <v>740</v>
      </c>
      <c r="AU268" s="148" t="s">
        <v>95</v>
      </c>
      <c r="AY268" s="17" t="s">
        <v>432</v>
      </c>
      <c r="BE268" s="149">
        <f t="shared" si="34"/>
        <v>0</v>
      </c>
      <c r="BF268" s="149">
        <f t="shared" si="35"/>
        <v>0</v>
      </c>
      <c r="BG268" s="149">
        <f t="shared" si="36"/>
        <v>0</v>
      </c>
      <c r="BH268" s="149">
        <f t="shared" si="37"/>
        <v>0</v>
      </c>
      <c r="BI268" s="149">
        <f t="shared" si="38"/>
        <v>0</v>
      </c>
      <c r="BJ268" s="17" t="s">
        <v>95</v>
      </c>
      <c r="BK268" s="149">
        <f t="shared" si="39"/>
        <v>0</v>
      </c>
      <c r="BL268" s="17" t="s">
        <v>1218</v>
      </c>
      <c r="BM268" s="148" t="s">
        <v>8479</v>
      </c>
    </row>
    <row r="269" spans="2:65" s="1" customFormat="1" ht="16.5" customHeight="1">
      <c r="B269" s="33"/>
      <c r="C269" s="184" t="s">
        <v>1441</v>
      </c>
      <c r="D269" s="184" t="s">
        <v>740</v>
      </c>
      <c r="E269" s="185" t="s">
        <v>8480</v>
      </c>
      <c r="F269" s="186" t="s">
        <v>8481</v>
      </c>
      <c r="G269" s="187" t="s">
        <v>5147</v>
      </c>
      <c r="H269" s="188">
        <v>3</v>
      </c>
      <c r="I269" s="189"/>
      <c r="J269" s="190">
        <f t="shared" si="30"/>
        <v>0</v>
      </c>
      <c r="K269" s="186" t="s">
        <v>528</v>
      </c>
      <c r="L269" s="191"/>
      <c r="M269" s="192" t="s">
        <v>1</v>
      </c>
      <c r="N269" s="193" t="s">
        <v>52</v>
      </c>
      <c r="P269" s="146">
        <f t="shared" si="31"/>
        <v>0</v>
      </c>
      <c r="Q269" s="146">
        <v>0</v>
      </c>
      <c r="R269" s="146">
        <f t="shared" si="32"/>
        <v>0</v>
      </c>
      <c r="S269" s="146">
        <v>0</v>
      </c>
      <c r="T269" s="147">
        <f t="shared" si="33"/>
        <v>0</v>
      </c>
      <c r="AR269" s="148" t="s">
        <v>6555</v>
      </c>
      <c r="AT269" s="148" t="s">
        <v>740</v>
      </c>
      <c r="AU269" s="148" t="s">
        <v>95</v>
      </c>
      <c r="AY269" s="17" t="s">
        <v>432</v>
      </c>
      <c r="BE269" s="149">
        <f t="shared" si="34"/>
        <v>0</v>
      </c>
      <c r="BF269" s="149">
        <f t="shared" si="35"/>
        <v>0</v>
      </c>
      <c r="BG269" s="149">
        <f t="shared" si="36"/>
        <v>0</v>
      </c>
      <c r="BH269" s="149">
        <f t="shared" si="37"/>
        <v>0</v>
      </c>
      <c r="BI269" s="149">
        <f t="shared" si="38"/>
        <v>0</v>
      </c>
      <c r="BJ269" s="17" t="s">
        <v>95</v>
      </c>
      <c r="BK269" s="149">
        <f t="shared" si="39"/>
        <v>0</v>
      </c>
      <c r="BL269" s="17" t="s">
        <v>1218</v>
      </c>
      <c r="BM269" s="148" t="s">
        <v>8482</v>
      </c>
    </row>
    <row r="270" spans="2:65" s="1" customFormat="1" ht="16.5" customHeight="1">
      <c r="B270" s="33"/>
      <c r="C270" s="184" t="s">
        <v>1445</v>
      </c>
      <c r="D270" s="184" t="s">
        <v>740</v>
      </c>
      <c r="E270" s="185" t="s">
        <v>8483</v>
      </c>
      <c r="F270" s="186" t="s">
        <v>8484</v>
      </c>
      <c r="G270" s="187" t="s">
        <v>810</v>
      </c>
      <c r="H270" s="188">
        <v>20</v>
      </c>
      <c r="I270" s="189"/>
      <c r="J270" s="190">
        <f t="shared" si="30"/>
        <v>0</v>
      </c>
      <c r="K270" s="186" t="s">
        <v>528</v>
      </c>
      <c r="L270" s="191"/>
      <c r="M270" s="201" t="s">
        <v>1</v>
      </c>
      <c r="N270" s="202" t="s">
        <v>52</v>
      </c>
      <c r="O270" s="180"/>
      <c r="P270" s="181">
        <f t="shared" si="31"/>
        <v>0</v>
      </c>
      <c r="Q270" s="181">
        <v>0</v>
      </c>
      <c r="R270" s="181">
        <f t="shared" si="32"/>
        <v>0</v>
      </c>
      <c r="S270" s="181">
        <v>0</v>
      </c>
      <c r="T270" s="182">
        <f t="shared" si="33"/>
        <v>0</v>
      </c>
      <c r="AR270" s="148" t="s">
        <v>6555</v>
      </c>
      <c r="AT270" s="148" t="s">
        <v>740</v>
      </c>
      <c r="AU270" s="148" t="s">
        <v>95</v>
      </c>
      <c r="AY270" s="17" t="s">
        <v>432</v>
      </c>
      <c r="BE270" s="149">
        <f t="shared" si="34"/>
        <v>0</v>
      </c>
      <c r="BF270" s="149">
        <f t="shared" si="35"/>
        <v>0</v>
      </c>
      <c r="BG270" s="149">
        <f t="shared" si="36"/>
        <v>0</v>
      </c>
      <c r="BH270" s="149">
        <f t="shared" si="37"/>
        <v>0</v>
      </c>
      <c r="BI270" s="149">
        <f t="shared" si="38"/>
        <v>0</v>
      </c>
      <c r="BJ270" s="17" t="s">
        <v>95</v>
      </c>
      <c r="BK270" s="149">
        <f t="shared" si="39"/>
        <v>0</v>
      </c>
      <c r="BL270" s="17" t="s">
        <v>1218</v>
      </c>
      <c r="BM270" s="148" t="s">
        <v>8485</v>
      </c>
    </row>
    <row r="271" spans="2:65" s="1" customFormat="1" ht="6.95" customHeight="1">
      <c r="B271" s="45"/>
      <c r="C271" s="46"/>
      <c r="D271" s="46"/>
      <c r="E271" s="46"/>
      <c r="F271" s="46"/>
      <c r="G271" s="46"/>
      <c r="H271" s="46"/>
      <c r="I271" s="46"/>
      <c r="J271" s="46"/>
      <c r="K271" s="46"/>
      <c r="L271" s="33"/>
    </row>
  </sheetData>
  <sheetProtection algorithmName="SHA-512" hashValue="opOkNibSWNVw/eY6iazKOrsjDBlfAU0qhZvYkZEvLpsPNWeT9YYdVKM5E0Wpw9n68y/HfBDyxpprw0OZG+LM7g==" saltValue="BKWnYo0iXGvWjrERBElQ+jhoAgtwcl9nRI8giG3hpp2SBbZh/C0n+PkCwvNlmgUVy5jJAptZzLglyTCg3BzHOw==" spinCount="100000" sheet="1" objects="1" scenarios="1" formatColumns="0" formatRows="0" autoFilter="0"/>
  <autoFilter ref="C124:K270" xr:uid="{00000000-0009-0000-0000-000031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theme="9" tint="0.59999389629810485"/>
    <pageSetUpPr fitToPage="1"/>
  </sheetPr>
  <dimension ref="B2:BM16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283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7809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8486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268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35.25" customHeight="1">
      <c r="B29" s="95"/>
      <c r="E29" s="211" t="s">
        <v>6541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ROUND(J124,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ROUND((SUM(BE124:BE165)),  2)</f>
        <v>0</v>
      </c>
      <c r="I35" s="97">
        <v>0.21</v>
      </c>
      <c r="J35" s="87">
        <f>ROUND(((SUM(BE124:BE165))*I35),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ROUND((SUM(BF124:BF165)),  2)</f>
        <v>0</v>
      </c>
      <c r="I36" s="97">
        <v>0.12</v>
      </c>
      <c r="J36" s="87">
        <f>ROUND(((SUM(BF124:BF165))*I36),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ROUND((SUM(BG124:BG165)),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ROUND((SUM(BH124:BH165)),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ROUND((SUM(BI124:BI165)),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7809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21.F - KAŠNA - ELEKTROMONTÁŽE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J124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6542</v>
      </c>
      <c r="E99" s="111"/>
      <c r="F99" s="111"/>
      <c r="G99" s="111"/>
      <c r="H99" s="111"/>
      <c r="I99" s="111"/>
      <c r="J99" s="112">
        <f>J125</f>
        <v>0</v>
      </c>
      <c r="L99" s="109"/>
    </row>
    <row r="100" spans="2:47" s="8" customFormat="1" ht="24.95" customHeight="1">
      <c r="B100" s="109"/>
      <c r="D100" s="110" t="s">
        <v>8487</v>
      </c>
      <c r="E100" s="111"/>
      <c r="F100" s="111"/>
      <c r="G100" s="111"/>
      <c r="H100" s="111"/>
      <c r="I100" s="111"/>
      <c r="J100" s="112">
        <f>J142</f>
        <v>0</v>
      </c>
      <c r="L100" s="109"/>
    </row>
    <row r="101" spans="2:47" s="8" customFormat="1" ht="24.95" customHeight="1">
      <c r="B101" s="109"/>
      <c r="D101" s="110" t="s">
        <v>6543</v>
      </c>
      <c r="E101" s="111"/>
      <c r="F101" s="111"/>
      <c r="G101" s="111"/>
      <c r="H101" s="111"/>
      <c r="I101" s="111"/>
      <c r="J101" s="112">
        <f>J153</f>
        <v>0</v>
      </c>
      <c r="L101" s="109"/>
    </row>
    <row r="102" spans="2:47" s="8" customFormat="1" ht="24.95" customHeight="1">
      <c r="B102" s="109"/>
      <c r="D102" s="110" t="s">
        <v>6544</v>
      </c>
      <c r="E102" s="111"/>
      <c r="F102" s="111"/>
      <c r="G102" s="111"/>
      <c r="H102" s="111"/>
      <c r="I102" s="111"/>
      <c r="J102" s="112">
        <f>J163</f>
        <v>0</v>
      </c>
      <c r="L102" s="109"/>
    </row>
    <row r="103" spans="2:47" s="1" customFormat="1" ht="21.75" customHeight="1">
      <c r="B103" s="33"/>
      <c r="L103" s="33"/>
    </row>
    <row r="104" spans="2:47" s="1" customFormat="1" ht="6.95" customHeight="1">
      <c r="B104" s="45"/>
      <c r="C104" s="46"/>
      <c r="D104" s="46"/>
      <c r="E104" s="46"/>
      <c r="F104" s="46"/>
      <c r="G104" s="46"/>
      <c r="H104" s="46"/>
      <c r="I104" s="46"/>
      <c r="J104" s="46"/>
      <c r="K104" s="46"/>
      <c r="L104" s="33"/>
    </row>
    <row r="108" spans="2:47" s="1" customFormat="1" ht="6.95" customHeight="1"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33"/>
    </row>
    <row r="109" spans="2:47" s="1" customFormat="1" ht="24.95" customHeight="1">
      <c r="B109" s="33"/>
      <c r="C109" s="21" t="s">
        <v>416</v>
      </c>
      <c r="L109" s="33"/>
    </row>
    <row r="110" spans="2:47" s="1" customFormat="1" ht="6.95" customHeight="1">
      <c r="B110" s="33"/>
      <c r="L110" s="33"/>
    </row>
    <row r="111" spans="2:47" s="1" customFormat="1" ht="12" customHeight="1">
      <c r="B111" s="33"/>
      <c r="C111" s="27" t="s">
        <v>16</v>
      </c>
      <c r="L111" s="33"/>
    </row>
    <row r="112" spans="2:47" s="1" customFormat="1" ht="16.5" customHeight="1">
      <c r="B112" s="33"/>
      <c r="E112" s="246" t="str">
        <f>E7</f>
        <v>OBNOVA PARKU NA MÍROVÉM NÁMĚSTÍ V HODONÍNĚ</v>
      </c>
      <c r="F112" s="247"/>
      <c r="G112" s="247"/>
      <c r="H112" s="247"/>
      <c r="L112" s="33"/>
    </row>
    <row r="113" spans="2:65" ht="12" customHeight="1">
      <c r="B113" s="20"/>
      <c r="C113" s="27" t="s">
        <v>395</v>
      </c>
      <c r="L113" s="20"/>
    </row>
    <row r="114" spans="2:65" s="1" customFormat="1" ht="16.5" customHeight="1">
      <c r="B114" s="33"/>
      <c r="E114" s="246" t="s">
        <v>7809</v>
      </c>
      <c r="F114" s="248"/>
      <c r="G114" s="248"/>
      <c r="H114" s="248"/>
      <c r="L114" s="33"/>
    </row>
    <row r="115" spans="2:65" s="1" customFormat="1" ht="12" customHeight="1">
      <c r="B115" s="33"/>
      <c r="C115" s="27" t="s">
        <v>637</v>
      </c>
      <c r="L115" s="33"/>
    </row>
    <row r="116" spans="2:65" s="1" customFormat="1" ht="16.5" customHeight="1">
      <c r="B116" s="33"/>
      <c r="E116" s="227" t="str">
        <f>E11</f>
        <v>21.F - KAŠNA - ELEKTROMONTÁŽE</v>
      </c>
      <c r="F116" s="248"/>
      <c r="G116" s="248"/>
      <c r="H116" s="248"/>
      <c r="L116" s="33"/>
    </row>
    <row r="117" spans="2:65" s="1" customFormat="1" ht="6.95" customHeight="1">
      <c r="B117" s="33"/>
      <c r="L117" s="33"/>
    </row>
    <row r="118" spans="2:65" s="1" customFormat="1" ht="12" customHeight="1">
      <c r="B118" s="33"/>
      <c r="C118" s="27" t="s">
        <v>22</v>
      </c>
      <c r="F118" s="25" t="str">
        <f>F14</f>
        <v xml:space="preserve">HODONÍN </v>
      </c>
      <c r="I118" s="27" t="s">
        <v>24</v>
      </c>
      <c r="J118" s="53" t="str">
        <f>IF(J14="","",J14)</f>
        <v>25. 10. 2024</v>
      </c>
      <c r="L118" s="33"/>
    </row>
    <row r="119" spans="2:65" s="1" customFormat="1" ht="6.95" customHeight="1">
      <c r="B119" s="33"/>
      <c r="L119" s="33"/>
    </row>
    <row r="120" spans="2:65" s="1" customFormat="1" ht="40.15" customHeight="1">
      <c r="B120" s="33"/>
      <c r="C120" s="27" t="s">
        <v>30</v>
      </c>
      <c r="F120" s="25" t="str">
        <f>E17</f>
        <v>Město Hodonín, Masyrykovo nám.53/1, Hodonín 695 35</v>
      </c>
      <c r="I120" s="27" t="s">
        <v>38</v>
      </c>
      <c r="J120" s="31" t="str">
        <f>E23</f>
        <v>MAAUS  s.r.o., Gorkého 51/1, Brno 602 00</v>
      </c>
      <c r="L120" s="33"/>
    </row>
    <row r="121" spans="2:65" s="1" customFormat="1" ht="15.2" customHeight="1">
      <c r="B121" s="33"/>
      <c r="C121" s="27" t="s">
        <v>36</v>
      </c>
      <c r="F121" s="25" t="str">
        <f>IF(E20="","",E20)</f>
        <v>Vyplň údaj</v>
      </c>
      <c r="I121" s="27" t="s">
        <v>43</v>
      </c>
      <c r="J121" s="31" t="str">
        <f>E26</f>
        <v xml:space="preserve"> </v>
      </c>
      <c r="L121" s="33"/>
    </row>
    <row r="122" spans="2:65" s="1" customFormat="1" ht="10.35" customHeight="1">
      <c r="B122" s="33"/>
      <c r="L122" s="33"/>
    </row>
    <row r="123" spans="2:65" s="10" customFormat="1" ht="29.25" customHeight="1">
      <c r="B123" s="117"/>
      <c r="C123" s="118" t="s">
        <v>417</v>
      </c>
      <c r="D123" s="119" t="s">
        <v>72</v>
      </c>
      <c r="E123" s="119" t="s">
        <v>68</v>
      </c>
      <c r="F123" s="119" t="s">
        <v>69</v>
      </c>
      <c r="G123" s="119" t="s">
        <v>418</v>
      </c>
      <c r="H123" s="119" t="s">
        <v>419</v>
      </c>
      <c r="I123" s="119" t="s">
        <v>420</v>
      </c>
      <c r="J123" s="119" t="s">
        <v>402</v>
      </c>
      <c r="K123" s="120" t="s">
        <v>421</v>
      </c>
      <c r="L123" s="117"/>
      <c r="M123" s="60" t="s">
        <v>1</v>
      </c>
      <c r="N123" s="61" t="s">
        <v>51</v>
      </c>
      <c r="O123" s="61" t="s">
        <v>422</v>
      </c>
      <c r="P123" s="61" t="s">
        <v>423</v>
      </c>
      <c r="Q123" s="61" t="s">
        <v>424</v>
      </c>
      <c r="R123" s="61" t="s">
        <v>425</v>
      </c>
      <c r="S123" s="61" t="s">
        <v>426</v>
      </c>
      <c r="T123" s="62" t="s">
        <v>427</v>
      </c>
    </row>
    <row r="124" spans="2:65" s="1" customFormat="1" ht="22.9" customHeight="1">
      <c r="B124" s="33"/>
      <c r="C124" s="65" t="s">
        <v>428</v>
      </c>
      <c r="J124" s="121">
        <f>BK124</f>
        <v>0</v>
      </c>
      <c r="L124" s="33"/>
      <c r="M124" s="63"/>
      <c r="N124" s="54"/>
      <c r="O124" s="54"/>
      <c r="P124" s="122">
        <f>P125+P142+P153+P163</f>
        <v>0</v>
      </c>
      <c r="Q124" s="54"/>
      <c r="R124" s="122">
        <f>R125+R142+R153+R163</f>
        <v>132.63303999999999</v>
      </c>
      <c r="S124" s="54"/>
      <c r="T124" s="123">
        <f>T125+T142+T153+T163</f>
        <v>0</v>
      </c>
      <c r="AT124" s="17" t="s">
        <v>86</v>
      </c>
      <c r="AU124" s="17" t="s">
        <v>404</v>
      </c>
      <c r="BK124" s="124">
        <f>BK125+BK142+BK153+BK163</f>
        <v>0</v>
      </c>
    </row>
    <row r="125" spans="2:65" s="11" customFormat="1" ht="25.9" customHeight="1">
      <c r="B125" s="125"/>
      <c r="D125" s="126" t="s">
        <v>86</v>
      </c>
      <c r="E125" s="127" t="s">
        <v>6545</v>
      </c>
      <c r="F125" s="127" t="s">
        <v>311</v>
      </c>
      <c r="I125" s="128"/>
      <c r="J125" s="129">
        <f>BK125</f>
        <v>0</v>
      </c>
      <c r="L125" s="125"/>
      <c r="M125" s="130"/>
      <c r="P125" s="131">
        <f>SUM(P126:P141)</f>
        <v>0</v>
      </c>
      <c r="R125" s="131">
        <f>SUM(R126:R141)</f>
        <v>0.56554000000000004</v>
      </c>
      <c r="T125" s="132">
        <f>SUM(T126:T141)</f>
        <v>0</v>
      </c>
      <c r="AR125" s="126" t="s">
        <v>95</v>
      </c>
      <c r="AT125" s="133" t="s">
        <v>86</v>
      </c>
      <c r="AU125" s="133" t="s">
        <v>87</v>
      </c>
      <c r="AY125" s="126" t="s">
        <v>432</v>
      </c>
      <c r="BK125" s="134">
        <f>SUM(BK126:BK141)</f>
        <v>0</v>
      </c>
    </row>
    <row r="126" spans="2:65" s="1" customFormat="1" ht="24.2" customHeight="1">
      <c r="B126" s="33"/>
      <c r="C126" s="184" t="s">
        <v>95</v>
      </c>
      <c r="D126" s="184" t="s">
        <v>740</v>
      </c>
      <c r="E126" s="185" t="s">
        <v>8488</v>
      </c>
      <c r="F126" s="186" t="s">
        <v>8489</v>
      </c>
      <c r="G126" s="187" t="s">
        <v>527</v>
      </c>
      <c r="H126" s="188">
        <v>1</v>
      </c>
      <c r="I126" s="189"/>
      <c r="J126" s="190">
        <f t="shared" ref="J126:J141" si="0">ROUND(I126*H126,2)</f>
        <v>0</v>
      </c>
      <c r="K126" s="186" t="s">
        <v>528</v>
      </c>
      <c r="L126" s="191"/>
      <c r="M126" s="192" t="s">
        <v>1</v>
      </c>
      <c r="N126" s="193" t="s">
        <v>52</v>
      </c>
      <c r="P126" s="146">
        <f t="shared" ref="P126:P141" si="1">O126*H126</f>
        <v>0</v>
      </c>
      <c r="Q126" s="146">
        <v>0</v>
      </c>
      <c r="R126" s="146">
        <f t="shared" ref="R126:R141" si="2">Q126*H126</f>
        <v>0</v>
      </c>
      <c r="S126" s="146">
        <v>0</v>
      </c>
      <c r="T126" s="147">
        <f t="shared" ref="T126:T141" si="3">S126*H126</f>
        <v>0</v>
      </c>
      <c r="AR126" s="148" t="s">
        <v>6555</v>
      </c>
      <c r="AT126" s="148" t="s">
        <v>740</v>
      </c>
      <c r="AU126" s="148" t="s">
        <v>95</v>
      </c>
      <c r="AY126" s="17" t="s">
        <v>432</v>
      </c>
      <c r="BE126" s="149">
        <f t="shared" ref="BE126:BE141" si="4">IF(N126="základní",J126,0)</f>
        <v>0</v>
      </c>
      <c r="BF126" s="149">
        <f t="shared" ref="BF126:BF141" si="5">IF(N126="snížená",J126,0)</f>
        <v>0</v>
      </c>
      <c r="BG126" s="149">
        <f t="shared" ref="BG126:BG141" si="6">IF(N126="zákl. přenesená",J126,0)</f>
        <v>0</v>
      </c>
      <c r="BH126" s="149">
        <f t="shared" ref="BH126:BH141" si="7">IF(N126="sníž. přenesená",J126,0)</f>
        <v>0</v>
      </c>
      <c r="BI126" s="149">
        <f t="shared" ref="BI126:BI141" si="8">IF(N126="nulová",J126,0)</f>
        <v>0</v>
      </c>
      <c r="BJ126" s="17" t="s">
        <v>95</v>
      </c>
      <c r="BK126" s="149">
        <f t="shared" ref="BK126:BK141" si="9">ROUND(I126*H126,2)</f>
        <v>0</v>
      </c>
      <c r="BL126" s="17" t="s">
        <v>1218</v>
      </c>
      <c r="BM126" s="148" t="s">
        <v>1728</v>
      </c>
    </row>
    <row r="127" spans="2:65" s="1" customFormat="1" ht="16.5" customHeight="1">
      <c r="B127" s="33"/>
      <c r="C127" s="137" t="s">
        <v>97</v>
      </c>
      <c r="D127" s="137" t="s">
        <v>435</v>
      </c>
      <c r="E127" s="138" t="s">
        <v>7684</v>
      </c>
      <c r="F127" s="139" t="s">
        <v>7685</v>
      </c>
      <c r="G127" s="140" t="s">
        <v>527</v>
      </c>
      <c r="H127" s="141">
        <v>1</v>
      </c>
      <c r="I127" s="142"/>
      <c r="J127" s="143">
        <f t="shared" si="0"/>
        <v>0</v>
      </c>
      <c r="K127" s="139" t="s">
        <v>6548</v>
      </c>
      <c r="L127" s="33"/>
      <c r="M127" s="144" t="s">
        <v>1</v>
      </c>
      <c r="N127" s="145" t="s">
        <v>52</v>
      </c>
      <c r="P127" s="146">
        <f t="shared" si="1"/>
        <v>0</v>
      </c>
      <c r="Q127" s="146">
        <v>0</v>
      </c>
      <c r="R127" s="146">
        <f t="shared" si="2"/>
        <v>0</v>
      </c>
      <c r="S127" s="146">
        <v>0</v>
      </c>
      <c r="T127" s="147">
        <f t="shared" si="3"/>
        <v>0</v>
      </c>
      <c r="AR127" s="148" t="s">
        <v>1218</v>
      </c>
      <c r="AT127" s="148" t="s">
        <v>435</v>
      </c>
      <c r="AU127" s="148" t="s">
        <v>95</v>
      </c>
      <c r="AY127" s="17" t="s">
        <v>432</v>
      </c>
      <c r="BE127" s="149">
        <f t="shared" si="4"/>
        <v>0</v>
      </c>
      <c r="BF127" s="149">
        <f t="shared" si="5"/>
        <v>0</v>
      </c>
      <c r="BG127" s="149">
        <f t="shared" si="6"/>
        <v>0</v>
      </c>
      <c r="BH127" s="149">
        <f t="shared" si="7"/>
        <v>0</v>
      </c>
      <c r="BI127" s="149">
        <f t="shared" si="8"/>
        <v>0</v>
      </c>
      <c r="BJ127" s="17" t="s">
        <v>95</v>
      </c>
      <c r="BK127" s="149">
        <f t="shared" si="9"/>
        <v>0</v>
      </c>
      <c r="BL127" s="17" t="s">
        <v>1218</v>
      </c>
      <c r="BM127" s="148" t="s">
        <v>1736</v>
      </c>
    </row>
    <row r="128" spans="2:65" s="1" customFormat="1" ht="16.5" customHeight="1">
      <c r="B128" s="33"/>
      <c r="C128" s="184" t="s">
        <v>108</v>
      </c>
      <c r="D128" s="184" t="s">
        <v>740</v>
      </c>
      <c r="E128" s="185" t="s">
        <v>8490</v>
      </c>
      <c r="F128" s="186" t="s">
        <v>8491</v>
      </c>
      <c r="G128" s="187" t="s">
        <v>527</v>
      </c>
      <c r="H128" s="188">
        <v>1</v>
      </c>
      <c r="I128" s="189"/>
      <c r="J128" s="190">
        <f t="shared" si="0"/>
        <v>0</v>
      </c>
      <c r="K128" s="186" t="s">
        <v>6548</v>
      </c>
      <c r="L128" s="191"/>
      <c r="M128" s="192" t="s">
        <v>1</v>
      </c>
      <c r="N128" s="193" t="s">
        <v>52</v>
      </c>
      <c r="P128" s="146">
        <f t="shared" si="1"/>
        <v>0</v>
      </c>
      <c r="Q128" s="146">
        <v>2.0000000000000001E-4</v>
      </c>
      <c r="R128" s="146">
        <f t="shared" si="2"/>
        <v>2.0000000000000001E-4</v>
      </c>
      <c r="S128" s="146">
        <v>0</v>
      </c>
      <c r="T128" s="147">
        <f t="shared" si="3"/>
        <v>0</v>
      </c>
      <c r="AR128" s="148" t="s">
        <v>6555</v>
      </c>
      <c r="AT128" s="148" t="s">
        <v>740</v>
      </c>
      <c r="AU128" s="148" t="s">
        <v>95</v>
      </c>
      <c r="AY128" s="17" t="s">
        <v>432</v>
      </c>
      <c r="BE128" s="149">
        <f t="shared" si="4"/>
        <v>0</v>
      </c>
      <c r="BF128" s="149">
        <f t="shared" si="5"/>
        <v>0</v>
      </c>
      <c r="BG128" s="149">
        <f t="shared" si="6"/>
        <v>0</v>
      </c>
      <c r="BH128" s="149">
        <f t="shared" si="7"/>
        <v>0</v>
      </c>
      <c r="BI128" s="149">
        <f t="shared" si="8"/>
        <v>0</v>
      </c>
      <c r="BJ128" s="17" t="s">
        <v>95</v>
      </c>
      <c r="BK128" s="149">
        <f t="shared" si="9"/>
        <v>0</v>
      </c>
      <c r="BL128" s="17" t="s">
        <v>1218</v>
      </c>
      <c r="BM128" s="148" t="s">
        <v>1746</v>
      </c>
    </row>
    <row r="129" spans="2:65" s="1" customFormat="1" ht="24.2" customHeight="1">
      <c r="B129" s="33"/>
      <c r="C129" s="137" t="s">
        <v>431</v>
      </c>
      <c r="D129" s="137" t="s">
        <v>435</v>
      </c>
      <c r="E129" s="138" t="s">
        <v>7647</v>
      </c>
      <c r="F129" s="139" t="s">
        <v>7648</v>
      </c>
      <c r="G129" s="140" t="s">
        <v>521</v>
      </c>
      <c r="H129" s="141">
        <v>280</v>
      </c>
      <c r="I129" s="142"/>
      <c r="J129" s="143">
        <f t="shared" si="0"/>
        <v>0</v>
      </c>
      <c r="K129" s="139" t="s">
        <v>6548</v>
      </c>
      <c r="L129" s="33"/>
      <c r="M129" s="144" t="s">
        <v>1</v>
      </c>
      <c r="N129" s="145" t="s">
        <v>52</v>
      </c>
      <c r="P129" s="146">
        <f t="shared" si="1"/>
        <v>0</v>
      </c>
      <c r="Q129" s="146">
        <v>5.5999999999999995E-4</v>
      </c>
      <c r="R129" s="146">
        <f t="shared" si="2"/>
        <v>0.15679999999999999</v>
      </c>
      <c r="S129" s="146">
        <v>0</v>
      </c>
      <c r="T129" s="147">
        <f t="shared" si="3"/>
        <v>0</v>
      </c>
      <c r="AR129" s="148" t="s">
        <v>1218</v>
      </c>
      <c r="AT129" s="148" t="s">
        <v>435</v>
      </c>
      <c r="AU129" s="148" t="s">
        <v>95</v>
      </c>
      <c r="AY129" s="17" t="s">
        <v>432</v>
      </c>
      <c r="BE129" s="149">
        <f t="shared" si="4"/>
        <v>0</v>
      </c>
      <c r="BF129" s="149">
        <f t="shared" si="5"/>
        <v>0</v>
      </c>
      <c r="BG129" s="149">
        <f t="shared" si="6"/>
        <v>0</v>
      </c>
      <c r="BH129" s="149">
        <f t="shared" si="7"/>
        <v>0</v>
      </c>
      <c r="BI129" s="149">
        <f t="shared" si="8"/>
        <v>0</v>
      </c>
      <c r="BJ129" s="17" t="s">
        <v>95</v>
      </c>
      <c r="BK129" s="149">
        <f t="shared" si="9"/>
        <v>0</v>
      </c>
      <c r="BL129" s="17" t="s">
        <v>1218</v>
      </c>
      <c r="BM129" s="148" t="s">
        <v>1753</v>
      </c>
    </row>
    <row r="130" spans="2:65" s="1" customFormat="1" ht="16.5" customHeight="1">
      <c r="B130" s="33"/>
      <c r="C130" s="184" t="s">
        <v>452</v>
      </c>
      <c r="D130" s="184" t="s">
        <v>740</v>
      </c>
      <c r="E130" s="185" t="s">
        <v>7688</v>
      </c>
      <c r="F130" s="186" t="s">
        <v>7689</v>
      </c>
      <c r="G130" s="187" t="s">
        <v>521</v>
      </c>
      <c r="H130" s="188">
        <v>270</v>
      </c>
      <c r="I130" s="189"/>
      <c r="J130" s="190">
        <f t="shared" si="0"/>
        <v>0</v>
      </c>
      <c r="K130" s="186" t="s">
        <v>6548</v>
      </c>
      <c r="L130" s="191"/>
      <c r="M130" s="192" t="s">
        <v>1</v>
      </c>
      <c r="N130" s="193" t="s">
        <v>52</v>
      </c>
      <c r="P130" s="146">
        <f t="shared" si="1"/>
        <v>0</v>
      </c>
      <c r="Q130" s="146">
        <v>3.1E-4</v>
      </c>
      <c r="R130" s="146">
        <f t="shared" si="2"/>
        <v>8.3699999999999997E-2</v>
      </c>
      <c r="S130" s="146">
        <v>0</v>
      </c>
      <c r="T130" s="147">
        <f t="shared" si="3"/>
        <v>0</v>
      </c>
      <c r="AR130" s="148" t="s">
        <v>6555</v>
      </c>
      <c r="AT130" s="148" t="s">
        <v>740</v>
      </c>
      <c r="AU130" s="148" t="s">
        <v>95</v>
      </c>
      <c r="AY130" s="17" t="s">
        <v>432</v>
      </c>
      <c r="BE130" s="149">
        <f t="shared" si="4"/>
        <v>0</v>
      </c>
      <c r="BF130" s="149">
        <f t="shared" si="5"/>
        <v>0</v>
      </c>
      <c r="BG130" s="149">
        <f t="shared" si="6"/>
        <v>0</v>
      </c>
      <c r="BH130" s="149">
        <f t="shared" si="7"/>
        <v>0</v>
      </c>
      <c r="BI130" s="149">
        <f t="shared" si="8"/>
        <v>0</v>
      </c>
      <c r="BJ130" s="17" t="s">
        <v>95</v>
      </c>
      <c r="BK130" s="149">
        <f t="shared" si="9"/>
        <v>0</v>
      </c>
      <c r="BL130" s="17" t="s">
        <v>1218</v>
      </c>
      <c r="BM130" s="148" t="s">
        <v>1758</v>
      </c>
    </row>
    <row r="131" spans="2:65" s="1" customFormat="1" ht="16.5" customHeight="1">
      <c r="B131" s="33"/>
      <c r="C131" s="137" t="s">
        <v>483</v>
      </c>
      <c r="D131" s="137" t="s">
        <v>435</v>
      </c>
      <c r="E131" s="138" t="s">
        <v>7690</v>
      </c>
      <c r="F131" s="139" t="s">
        <v>7691</v>
      </c>
      <c r="G131" s="140" t="s">
        <v>521</v>
      </c>
      <c r="H131" s="141">
        <v>270</v>
      </c>
      <c r="I131" s="142"/>
      <c r="J131" s="143">
        <f t="shared" si="0"/>
        <v>0</v>
      </c>
      <c r="K131" s="139" t="s">
        <v>6548</v>
      </c>
      <c r="L131" s="33"/>
      <c r="M131" s="144" t="s">
        <v>1</v>
      </c>
      <c r="N131" s="145" t="s">
        <v>52</v>
      </c>
      <c r="P131" s="146">
        <f t="shared" si="1"/>
        <v>0</v>
      </c>
      <c r="Q131" s="146">
        <v>0</v>
      </c>
      <c r="R131" s="146">
        <f t="shared" si="2"/>
        <v>0</v>
      </c>
      <c r="S131" s="146">
        <v>0</v>
      </c>
      <c r="T131" s="147">
        <f t="shared" si="3"/>
        <v>0</v>
      </c>
      <c r="AR131" s="148" t="s">
        <v>1218</v>
      </c>
      <c r="AT131" s="148" t="s">
        <v>435</v>
      </c>
      <c r="AU131" s="148" t="s">
        <v>95</v>
      </c>
      <c r="AY131" s="17" t="s">
        <v>432</v>
      </c>
      <c r="BE131" s="149">
        <f t="shared" si="4"/>
        <v>0</v>
      </c>
      <c r="BF131" s="149">
        <f t="shared" si="5"/>
        <v>0</v>
      </c>
      <c r="BG131" s="149">
        <f t="shared" si="6"/>
        <v>0</v>
      </c>
      <c r="BH131" s="149">
        <f t="shared" si="7"/>
        <v>0</v>
      </c>
      <c r="BI131" s="149">
        <f t="shared" si="8"/>
        <v>0</v>
      </c>
      <c r="BJ131" s="17" t="s">
        <v>95</v>
      </c>
      <c r="BK131" s="149">
        <f t="shared" si="9"/>
        <v>0</v>
      </c>
      <c r="BL131" s="17" t="s">
        <v>1218</v>
      </c>
      <c r="BM131" s="148" t="s">
        <v>1770</v>
      </c>
    </row>
    <row r="132" spans="2:65" s="1" customFormat="1" ht="16.5" customHeight="1">
      <c r="B132" s="33"/>
      <c r="C132" s="137" t="s">
        <v>489</v>
      </c>
      <c r="D132" s="137" t="s">
        <v>435</v>
      </c>
      <c r="E132" s="138" t="s">
        <v>7603</v>
      </c>
      <c r="F132" s="139" t="s">
        <v>7604</v>
      </c>
      <c r="G132" s="140" t="s">
        <v>527</v>
      </c>
      <c r="H132" s="141">
        <v>10</v>
      </c>
      <c r="I132" s="142"/>
      <c r="J132" s="143">
        <f t="shared" si="0"/>
        <v>0</v>
      </c>
      <c r="K132" s="139" t="s">
        <v>6548</v>
      </c>
      <c r="L132" s="33"/>
      <c r="M132" s="144" t="s">
        <v>1</v>
      </c>
      <c r="N132" s="145" t="s">
        <v>52</v>
      </c>
      <c r="P132" s="146">
        <f t="shared" si="1"/>
        <v>0</v>
      </c>
      <c r="Q132" s="146">
        <v>0</v>
      </c>
      <c r="R132" s="146">
        <f t="shared" si="2"/>
        <v>0</v>
      </c>
      <c r="S132" s="146">
        <v>0</v>
      </c>
      <c r="T132" s="147">
        <f t="shared" si="3"/>
        <v>0</v>
      </c>
      <c r="AR132" s="148" t="s">
        <v>1218</v>
      </c>
      <c r="AT132" s="148" t="s">
        <v>435</v>
      </c>
      <c r="AU132" s="148" t="s">
        <v>95</v>
      </c>
      <c r="AY132" s="17" t="s">
        <v>432</v>
      </c>
      <c r="BE132" s="149">
        <f t="shared" si="4"/>
        <v>0</v>
      </c>
      <c r="BF132" s="149">
        <f t="shared" si="5"/>
        <v>0</v>
      </c>
      <c r="BG132" s="149">
        <f t="shared" si="6"/>
        <v>0</v>
      </c>
      <c r="BH132" s="149">
        <f t="shared" si="7"/>
        <v>0</v>
      </c>
      <c r="BI132" s="149">
        <f t="shared" si="8"/>
        <v>0</v>
      </c>
      <c r="BJ132" s="17" t="s">
        <v>95</v>
      </c>
      <c r="BK132" s="149">
        <f t="shared" si="9"/>
        <v>0</v>
      </c>
      <c r="BL132" s="17" t="s">
        <v>1218</v>
      </c>
      <c r="BM132" s="148" t="s">
        <v>1786</v>
      </c>
    </row>
    <row r="133" spans="2:65" s="1" customFormat="1" ht="24.2" customHeight="1">
      <c r="B133" s="33"/>
      <c r="C133" s="137" t="s">
        <v>500</v>
      </c>
      <c r="D133" s="137" t="s">
        <v>435</v>
      </c>
      <c r="E133" s="138" t="s">
        <v>6546</v>
      </c>
      <c r="F133" s="139" t="s">
        <v>6547</v>
      </c>
      <c r="G133" s="140" t="s">
        <v>521</v>
      </c>
      <c r="H133" s="141">
        <v>270</v>
      </c>
      <c r="I133" s="142"/>
      <c r="J133" s="143">
        <f t="shared" si="0"/>
        <v>0</v>
      </c>
      <c r="K133" s="139" t="s">
        <v>6548</v>
      </c>
      <c r="L133" s="33"/>
      <c r="M133" s="144" t="s">
        <v>1</v>
      </c>
      <c r="N133" s="145" t="s">
        <v>52</v>
      </c>
      <c r="P133" s="146">
        <f t="shared" si="1"/>
        <v>0</v>
      </c>
      <c r="Q133" s="146">
        <v>9.8999999999999999E-4</v>
      </c>
      <c r="R133" s="146">
        <f t="shared" si="2"/>
        <v>0.26729999999999998</v>
      </c>
      <c r="S133" s="146">
        <v>0</v>
      </c>
      <c r="T133" s="147">
        <f t="shared" si="3"/>
        <v>0</v>
      </c>
      <c r="AR133" s="148" t="s">
        <v>1218</v>
      </c>
      <c r="AT133" s="148" t="s">
        <v>435</v>
      </c>
      <c r="AU133" s="148" t="s">
        <v>95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1218</v>
      </c>
      <c r="BM133" s="148" t="s">
        <v>1798</v>
      </c>
    </row>
    <row r="134" spans="2:65" s="1" customFormat="1" ht="24.2" customHeight="1">
      <c r="B134" s="33"/>
      <c r="C134" s="137" t="s">
        <v>507</v>
      </c>
      <c r="D134" s="137" t="s">
        <v>435</v>
      </c>
      <c r="E134" s="138" t="s">
        <v>6549</v>
      </c>
      <c r="F134" s="139" t="s">
        <v>6550</v>
      </c>
      <c r="G134" s="140" t="s">
        <v>521</v>
      </c>
      <c r="H134" s="141">
        <v>4</v>
      </c>
      <c r="I134" s="142"/>
      <c r="J134" s="143">
        <f t="shared" si="0"/>
        <v>0</v>
      </c>
      <c r="K134" s="139" t="s">
        <v>6548</v>
      </c>
      <c r="L134" s="33"/>
      <c r="M134" s="144" t="s">
        <v>1</v>
      </c>
      <c r="N134" s="145" t="s">
        <v>52</v>
      </c>
      <c r="P134" s="146">
        <f t="shared" si="1"/>
        <v>0</v>
      </c>
      <c r="Q134" s="146">
        <v>1.0499999999999999E-3</v>
      </c>
      <c r="R134" s="146">
        <f t="shared" si="2"/>
        <v>4.1999999999999997E-3</v>
      </c>
      <c r="S134" s="146">
        <v>0</v>
      </c>
      <c r="T134" s="147">
        <f t="shared" si="3"/>
        <v>0</v>
      </c>
      <c r="AR134" s="148" t="s">
        <v>1218</v>
      </c>
      <c r="AT134" s="148" t="s">
        <v>435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1218</v>
      </c>
      <c r="BM134" s="148" t="s">
        <v>1808</v>
      </c>
    </row>
    <row r="135" spans="2:65" s="1" customFormat="1" ht="16.5" customHeight="1">
      <c r="B135" s="33"/>
      <c r="C135" s="137" t="s">
        <v>140</v>
      </c>
      <c r="D135" s="137" t="s">
        <v>435</v>
      </c>
      <c r="E135" s="138" t="s">
        <v>6551</v>
      </c>
      <c r="F135" s="139" t="s">
        <v>6552</v>
      </c>
      <c r="G135" s="140" t="s">
        <v>521</v>
      </c>
      <c r="H135" s="141">
        <v>0.5</v>
      </c>
      <c r="I135" s="142"/>
      <c r="J135" s="143">
        <f t="shared" si="0"/>
        <v>0</v>
      </c>
      <c r="K135" s="139" t="s">
        <v>6548</v>
      </c>
      <c r="L135" s="33"/>
      <c r="M135" s="144" t="s">
        <v>1</v>
      </c>
      <c r="N135" s="145" t="s">
        <v>52</v>
      </c>
      <c r="P135" s="146">
        <f t="shared" si="1"/>
        <v>0</v>
      </c>
      <c r="Q135" s="146">
        <v>0</v>
      </c>
      <c r="R135" s="146">
        <f t="shared" si="2"/>
        <v>0</v>
      </c>
      <c r="S135" s="146">
        <v>0</v>
      </c>
      <c r="T135" s="147">
        <f t="shared" si="3"/>
        <v>0</v>
      </c>
      <c r="AR135" s="148" t="s">
        <v>1218</v>
      </c>
      <c r="AT135" s="148" t="s">
        <v>435</v>
      </c>
      <c r="AU135" s="148" t="s">
        <v>95</v>
      </c>
      <c r="AY135" s="17" t="s">
        <v>432</v>
      </c>
      <c r="BE135" s="149">
        <f t="shared" si="4"/>
        <v>0</v>
      </c>
      <c r="BF135" s="149">
        <f t="shared" si="5"/>
        <v>0</v>
      </c>
      <c r="BG135" s="149">
        <f t="shared" si="6"/>
        <v>0</v>
      </c>
      <c r="BH135" s="149">
        <f t="shared" si="7"/>
        <v>0</v>
      </c>
      <c r="BI135" s="149">
        <f t="shared" si="8"/>
        <v>0</v>
      </c>
      <c r="BJ135" s="17" t="s">
        <v>95</v>
      </c>
      <c r="BK135" s="149">
        <f t="shared" si="9"/>
        <v>0</v>
      </c>
      <c r="BL135" s="17" t="s">
        <v>1218</v>
      </c>
      <c r="BM135" s="148" t="s">
        <v>1819</v>
      </c>
    </row>
    <row r="136" spans="2:65" s="1" customFormat="1" ht="16.5" customHeight="1">
      <c r="B136" s="33"/>
      <c r="C136" s="184" t="s">
        <v>194</v>
      </c>
      <c r="D136" s="184" t="s">
        <v>740</v>
      </c>
      <c r="E136" s="185" t="s">
        <v>6553</v>
      </c>
      <c r="F136" s="186" t="s">
        <v>6554</v>
      </c>
      <c r="G136" s="187" t="s">
        <v>743</v>
      </c>
      <c r="H136" s="188">
        <v>0.05</v>
      </c>
      <c r="I136" s="189"/>
      <c r="J136" s="190">
        <f t="shared" si="0"/>
        <v>0</v>
      </c>
      <c r="K136" s="186" t="s">
        <v>6548</v>
      </c>
      <c r="L136" s="191"/>
      <c r="M136" s="192" t="s">
        <v>1</v>
      </c>
      <c r="N136" s="193" t="s">
        <v>52</v>
      </c>
      <c r="P136" s="146">
        <f t="shared" si="1"/>
        <v>0</v>
      </c>
      <c r="Q136" s="146">
        <v>1</v>
      </c>
      <c r="R136" s="146">
        <f t="shared" si="2"/>
        <v>0.05</v>
      </c>
      <c r="S136" s="146">
        <v>0</v>
      </c>
      <c r="T136" s="147">
        <f t="shared" si="3"/>
        <v>0</v>
      </c>
      <c r="AR136" s="148" t="s">
        <v>6555</v>
      </c>
      <c r="AT136" s="148" t="s">
        <v>740</v>
      </c>
      <c r="AU136" s="148" t="s">
        <v>95</v>
      </c>
      <c r="AY136" s="17" t="s">
        <v>432</v>
      </c>
      <c r="BE136" s="149">
        <f t="shared" si="4"/>
        <v>0</v>
      </c>
      <c r="BF136" s="149">
        <f t="shared" si="5"/>
        <v>0</v>
      </c>
      <c r="BG136" s="149">
        <f t="shared" si="6"/>
        <v>0</v>
      </c>
      <c r="BH136" s="149">
        <f t="shared" si="7"/>
        <v>0</v>
      </c>
      <c r="BI136" s="149">
        <f t="shared" si="8"/>
        <v>0</v>
      </c>
      <c r="BJ136" s="17" t="s">
        <v>95</v>
      </c>
      <c r="BK136" s="149">
        <f t="shared" si="9"/>
        <v>0</v>
      </c>
      <c r="BL136" s="17" t="s">
        <v>1218</v>
      </c>
      <c r="BM136" s="148" t="s">
        <v>1829</v>
      </c>
    </row>
    <row r="137" spans="2:65" s="1" customFormat="1" ht="16.5" customHeight="1">
      <c r="B137" s="33"/>
      <c r="C137" s="184" t="s">
        <v>8</v>
      </c>
      <c r="D137" s="184" t="s">
        <v>740</v>
      </c>
      <c r="E137" s="185" t="s">
        <v>6556</v>
      </c>
      <c r="F137" s="186" t="s">
        <v>6557</v>
      </c>
      <c r="G137" s="187" t="s">
        <v>527</v>
      </c>
      <c r="H137" s="188">
        <v>2</v>
      </c>
      <c r="I137" s="189"/>
      <c r="J137" s="190">
        <f t="shared" si="0"/>
        <v>0</v>
      </c>
      <c r="K137" s="186" t="s">
        <v>6548</v>
      </c>
      <c r="L137" s="191"/>
      <c r="M137" s="192" t="s">
        <v>1</v>
      </c>
      <c r="N137" s="193" t="s">
        <v>52</v>
      </c>
      <c r="P137" s="146">
        <f t="shared" si="1"/>
        <v>0</v>
      </c>
      <c r="Q137" s="146">
        <v>1.7000000000000001E-4</v>
      </c>
      <c r="R137" s="146">
        <f t="shared" si="2"/>
        <v>3.4000000000000002E-4</v>
      </c>
      <c r="S137" s="146">
        <v>0</v>
      </c>
      <c r="T137" s="147">
        <f t="shared" si="3"/>
        <v>0</v>
      </c>
      <c r="AR137" s="148" t="s">
        <v>6555</v>
      </c>
      <c r="AT137" s="148" t="s">
        <v>740</v>
      </c>
      <c r="AU137" s="148" t="s">
        <v>95</v>
      </c>
      <c r="AY137" s="17" t="s">
        <v>432</v>
      </c>
      <c r="BE137" s="149">
        <f t="shared" si="4"/>
        <v>0</v>
      </c>
      <c r="BF137" s="149">
        <f t="shared" si="5"/>
        <v>0</v>
      </c>
      <c r="BG137" s="149">
        <f t="shared" si="6"/>
        <v>0</v>
      </c>
      <c r="BH137" s="149">
        <f t="shared" si="7"/>
        <v>0</v>
      </c>
      <c r="BI137" s="149">
        <f t="shared" si="8"/>
        <v>0</v>
      </c>
      <c r="BJ137" s="17" t="s">
        <v>95</v>
      </c>
      <c r="BK137" s="149">
        <f t="shared" si="9"/>
        <v>0</v>
      </c>
      <c r="BL137" s="17" t="s">
        <v>1218</v>
      </c>
      <c r="BM137" s="148" t="s">
        <v>1838</v>
      </c>
    </row>
    <row r="138" spans="2:65" s="1" customFormat="1" ht="16.5" customHeight="1">
      <c r="B138" s="33"/>
      <c r="C138" s="137" t="s">
        <v>211</v>
      </c>
      <c r="D138" s="137" t="s">
        <v>435</v>
      </c>
      <c r="E138" s="138" t="s">
        <v>6560</v>
      </c>
      <c r="F138" s="139" t="s">
        <v>6561</v>
      </c>
      <c r="G138" s="140" t="s">
        <v>527</v>
      </c>
      <c r="H138" s="141">
        <v>2</v>
      </c>
      <c r="I138" s="142"/>
      <c r="J138" s="143">
        <f t="shared" si="0"/>
        <v>0</v>
      </c>
      <c r="K138" s="139" t="s">
        <v>6548</v>
      </c>
      <c r="L138" s="33"/>
      <c r="M138" s="144" t="s">
        <v>1</v>
      </c>
      <c r="N138" s="145" t="s">
        <v>52</v>
      </c>
      <c r="P138" s="146">
        <f t="shared" si="1"/>
        <v>0</v>
      </c>
      <c r="Q138" s="146">
        <v>0</v>
      </c>
      <c r="R138" s="146">
        <f t="shared" si="2"/>
        <v>0</v>
      </c>
      <c r="S138" s="146">
        <v>0</v>
      </c>
      <c r="T138" s="147">
        <f t="shared" si="3"/>
        <v>0</v>
      </c>
      <c r="AR138" s="148" t="s">
        <v>1218</v>
      </c>
      <c r="AT138" s="148" t="s">
        <v>435</v>
      </c>
      <c r="AU138" s="148" t="s">
        <v>95</v>
      </c>
      <c r="AY138" s="17" t="s">
        <v>432</v>
      </c>
      <c r="BE138" s="149">
        <f t="shared" si="4"/>
        <v>0</v>
      </c>
      <c r="BF138" s="149">
        <f t="shared" si="5"/>
        <v>0</v>
      </c>
      <c r="BG138" s="149">
        <f t="shared" si="6"/>
        <v>0</v>
      </c>
      <c r="BH138" s="149">
        <f t="shared" si="7"/>
        <v>0</v>
      </c>
      <c r="BI138" s="149">
        <f t="shared" si="8"/>
        <v>0</v>
      </c>
      <c r="BJ138" s="17" t="s">
        <v>95</v>
      </c>
      <c r="BK138" s="149">
        <f t="shared" si="9"/>
        <v>0</v>
      </c>
      <c r="BL138" s="17" t="s">
        <v>1218</v>
      </c>
      <c r="BM138" s="148" t="s">
        <v>1845</v>
      </c>
    </row>
    <row r="139" spans="2:65" s="1" customFormat="1" ht="24.2" customHeight="1">
      <c r="B139" s="33"/>
      <c r="C139" s="137" t="s">
        <v>220</v>
      </c>
      <c r="D139" s="137" t="s">
        <v>435</v>
      </c>
      <c r="E139" s="138" t="s">
        <v>7698</v>
      </c>
      <c r="F139" s="139" t="s">
        <v>7699</v>
      </c>
      <c r="G139" s="140" t="s">
        <v>521</v>
      </c>
      <c r="H139" s="141">
        <v>50</v>
      </c>
      <c r="I139" s="142"/>
      <c r="J139" s="143">
        <f t="shared" si="0"/>
        <v>0</v>
      </c>
      <c r="K139" s="139" t="s">
        <v>6548</v>
      </c>
      <c r="L139" s="33"/>
      <c r="M139" s="144" t="s">
        <v>1</v>
      </c>
      <c r="N139" s="145" t="s">
        <v>52</v>
      </c>
      <c r="P139" s="146">
        <f t="shared" si="1"/>
        <v>0</v>
      </c>
      <c r="Q139" s="146">
        <v>6.0000000000000002E-5</v>
      </c>
      <c r="R139" s="146">
        <f t="shared" si="2"/>
        <v>3.0000000000000001E-3</v>
      </c>
      <c r="S139" s="146">
        <v>0</v>
      </c>
      <c r="T139" s="147">
        <f t="shared" si="3"/>
        <v>0</v>
      </c>
      <c r="AR139" s="148" t="s">
        <v>1218</v>
      </c>
      <c r="AT139" s="148" t="s">
        <v>435</v>
      </c>
      <c r="AU139" s="148" t="s">
        <v>95</v>
      </c>
      <c r="AY139" s="17" t="s">
        <v>432</v>
      </c>
      <c r="BE139" s="149">
        <f t="shared" si="4"/>
        <v>0</v>
      </c>
      <c r="BF139" s="149">
        <f t="shared" si="5"/>
        <v>0</v>
      </c>
      <c r="BG139" s="149">
        <f t="shared" si="6"/>
        <v>0</v>
      </c>
      <c r="BH139" s="149">
        <f t="shared" si="7"/>
        <v>0</v>
      </c>
      <c r="BI139" s="149">
        <f t="shared" si="8"/>
        <v>0</v>
      </c>
      <c r="BJ139" s="17" t="s">
        <v>95</v>
      </c>
      <c r="BK139" s="149">
        <f t="shared" si="9"/>
        <v>0</v>
      </c>
      <c r="BL139" s="17" t="s">
        <v>1218</v>
      </c>
      <c r="BM139" s="148" t="s">
        <v>1851</v>
      </c>
    </row>
    <row r="140" spans="2:65" s="1" customFormat="1" ht="16.5" customHeight="1">
      <c r="B140" s="33"/>
      <c r="C140" s="184" t="s">
        <v>233</v>
      </c>
      <c r="D140" s="184" t="s">
        <v>740</v>
      </c>
      <c r="E140" s="185" t="s">
        <v>6564</v>
      </c>
      <c r="F140" s="186" t="s">
        <v>6565</v>
      </c>
      <c r="G140" s="187" t="s">
        <v>527</v>
      </c>
      <c r="H140" s="188">
        <v>1</v>
      </c>
      <c r="I140" s="189"/>
      <c r="J140" s="190">
        <f t="shared" si="0"/>
        <v>0</v>
      </c>
      <c r="K140" s="186" t="s">
        <v>528</v>
      </c>
      <c r="L140" s="191"/>
      <c r="M140" s="192" t="s">
        <v>1</v>
      </c>
      <c r="N140" s="193" t="s">
        <v>52</v>
      </c>
      <c r="P140" s="146">
        <f t="shared" si="1"/>
        <v>0</v>
      </c>
      <c r="Q140" s="146">
        <v>0</v>
      </c>
      <c r="R140" s="146">
        <f t="shared" si="2"/>
        <v>0</v>
      </c>
      <c r="S140" s="146">
        <v>0</v>
      </c>
      <c r="T140" s="147">
        <f t="shared" si="3"/>
        <v>0</v>
      </c>
      <c r="AR140" s="148" t="s">
        <v>6555</v>
      </c>
      <c r="AT140" s="148" t="s">
        <v>740</v>
      </c>
      <c r="AU140" s="148" t="s">
        <v>95</v>
      </c>
      <c r="AY140" s="17" t="s">
        <v>432</v>
      </c>
      <c r="BE140" s="149">
        <f t="shared" si="4"/>
        <v>0</v>
      </c>
      <c r="BF140" s="149">
        <f t="shared" si="5"/>
        <v>0</v>
      </c>
      <c r="BG140" s="149">
        <f t="shared" si="6"/>
        <v>0</v>
      </c>
      <c r="BH140" s="149">
        <f t="shared" si="7"/>
        <v>0</v>
      </c>
      <c r="BI140" s="149">
        <f t="shared" si="8"/>
        <v>0</v>
      </c>
      <c r="BJ140" s="17" t="s">
        <v>95</v>
      </c>
      <c r="BK140" s="149">
        <f t="shared" si="9"/>
        <v>0</v>
      </c>
      <c r="BL140" s="17" t="s">
        <v>1218</v>
      </c>
      <c r="BM140" s="148" t="s">
        <v>1860</v>
      </c>
    </row>
    <row r="141" spans="2:65" s="1" customFormat="1" ht="16.5" customHeight="1">
      <c r="B141" s="33"/>
      <c r="C141" s="137" t="s">
        <v>556</v>
      </c>
      <c r="D141" s="137" t="s">
        <v>435</v>
      </c>
      <c r="E141" s="138" t="s">
        <v>6566</v>
      </c>
      <c r="F141" s="139" t="s">
        <v>6567</v>
      </c>
      <c r="G141" s="140" t="s">
        <v>438</v>
      </c>
      <c r="H141" s="141">
        <v>1</v>
      </c>
      <c r="I141" s="142"/>
      <c r="J141" s="143">
        <f t="shared" si="0"/>
        <v>0</v>
      </c>
      <c r="K141" s="139" t="s">
        <v>528</v>
      </c>
      <c r="L141" s="33"/>
      <c r="M141" s="144" t="s">
        <v>1</v>
      </c>
      <c r="N141" s="145" t="s">
        <v>52</v>
      </c>
      <c r="P141" s="146">
        <f t="shared" si="1"/>
        <v>0</v>
      </c>
      <c r="Q141" s="146">
        <v>0</v>
      </c>
      <c r="R141" s="146">
        <f t="shared" si="2"/>
        <v>0</v>
      </c>
      <c r="S141" s="146">
        <v>0</v>
      </c>
      <c r="T141" s="147">
        <f t="shared" si="3"/>
        <v>0</v>
      </c>
      <c r="AR141" s="148" t="s">
        <v>1218</v>
      </c>
      <c r="AT141" s="148" t="s">
        <v>435</v>
      </c>
      <c r="AU141" s="148" t="s">
        <v>95</v>
      </c>
      <c r="AY141" s="17" t="s">
        <v>432</v>
      </c>
      <c r="BE141" s="149">
        <f t="shared" si="4"/>
        <v>0</v>
      </c>
      <c r="BF141" s="149">
        <f t="shared" si="5"/>
        <v>0</v>
      </c>
      <c r="BG141" s="149">
        <f t="shared" si="6"/>
        <v>0</v>
      </c>
      <c r="BH141" s="149">
        <f t="shared" si="7"/>
        <v>0</v>
      </c>
      <c r="BI141" s="149">
        <f t="shared" si="8"/>
        <v>0</v>
      </c>
      <c r="BJ141" s="17" t="s">
        <v>95</v>
      </c>
      <c r="BK141" s="149">
        <f t="shared" si="9"/>
        <v>0</v>
      </c>
      <c r="BL141" s="17" t="s">
        <v>1218</v>
      </c>
      <c r="BM141" s="148" t="s">
        <v>1895</v>
      </c>
    </row>
    <row r="142" spans="2:65" s="11" customFormat="1" ht="25.9" customHeight="1">
      <c r="B142" s="125"/>
      <c r="D142" s="126" t="s">
        <v>86</v>
      </c>
      <c r="E142" s="127" t="s">
        <v>7665</v>
      </c>
      <c r="F142" s="127" t="s">
        <v>7666</v>
      </c>
      <c r="I142" s="128"/>
      <c r="J142" s="129">
        <f>BK142</f>
        <v>0</v>
      </c>
      <c r="L142" s="125"/>
      <c r="M142" s="130"/>
      <c r="P142" s="131">
        <f>SUM(P143:P152)</f>
        <v>0</v>
      </c>
      <c r="R142" s="131">
        <f>SUM(R143:R152)</f>
        <v>5.1300000000000005E-2</v>
      </c>
      <c r="T142" s="132">
        <f>SUM(T143:T152)</f>
        <v>0</v>
      </c>
      <c r="AR142" s="126" t="s">
        <v>95</v>
      </c>
      <c r="AT142" s="133" t="s">
        <v>86</v>
      </c>
      <c r="AU142" s="133" t="s">
        <v>87</v>
      </c>
      <c r="AY142" s="126" t="s">
        <v>432</v>
      </c>
      <c r="BK142" s="134">
        <f>SUM(BK143:BK152)</f>
        <v>0</v>
      </c>
    </row>
    <row r="143" spans="2:65" s="1" customFormat="1" ht="24.2" customHeight="1">
      <c r="B143" s="33"/>
      <c r="C143" s="184" t="s">
        <v>565</v>
      </c>
      <c r="D143" s="184" t="s">
        <v>740</v>
      </c>
      <c r="E143" s="185" t="s">
        <v>8492</v>
      </c>
      <c r="F143" s="186" t="s">
        <v>8493</v>
      </c>
      <c r="G143" s="187" t="s">
        <v>527</v>
      </c>
      <c r="H143" s="188">
        <v>1</v>
      </c>
      <c r="I143" s="189"/>
      <c r="J143" s="190">
        <f t="shared" ref="J143:J152" si="10">ROUND(I143*H143,2)</f>
        <v>0</v>
      </c>
      <c r="K143" s="186" t="s">
        <v>528</v>
      </c>
      <c r="L143" s="191"/>
      <c r="M143" s="192" t="s">
        <v>1</v>
      </c>
      <c r="N143" s="193" t="s">
        <v>52</v>
      </c>
      <c r="P143" s="146">
        <f t="shared" ref="P143:P152" si="11">O143*H143</f>
        <v>0</v>
      </c>
      <c r="Q143" s="146">
        <v>0</v>
      </c>
      <c r="R143" s="146">
        <f t="shared" ref="R143:R152" si="12">Q143*H143</f>
        <v>0</v>
      </c>
      <c r="S143" s="146">
        <v>0</v>
      </c>
      <c r="T143" s="147">
        <f t="shared" ref="T143:T152" si="13">S143*H143</f>
        <v>0</v>
      </c>
      <c r="AR143" s="148" t="s">
        <v>6555</v>
      </c>
      <c r="AT143" s="148" t="s">
        <v>740</v>
      </c>
      <c r="AU143" s="148" t="s">
        <v>95</v>
      </c>
      <c r="AY143" s="17" t="s">
        <v>432</v>
      </c>
      <c r="BE143" s="149">
        <f t="shared" ref="BE143:BE152" si="14">IF(N143="základní",J143,0)</f>
        <v>0</v>
      </c>
      <c r="BF143" s="149">
        <f t="shared" ref="BF143:BF152" si="15">IF(N143="snížená",J143,0)</f>
        <v>0</v>
      </c>
      <c r="BG143" s="149">
        <f t="shared" ref="BG143:BG152" si="16">IF(N143="zákl. přenesená",J143,0)</f>
        <v>0</v>
      </c>
      <c r="BH143" s="149">
        <f t="shared" ref="BH143:BH152" si="17">IF(N143="sníž. přenesená",J143,0)</f>
        <v>0</v>
      </c>
      <c r="BI143" s="149">
        <f t="shared" ref="BI143:BI152" si="18">IF(N143="nulová",J143,0)</f>
        <v>0</v>
      </c>
      <c r="BJ143" s="17" t="s">
        <v>95</v>
      </c>
      <c r="BK143" s="149">
        <f t="shared" ref="BK143:BK152" si="19">ROUND(I143*H143,2)</f>
        <v>0</v>
      </c>
      <c r="BL143" s="17" t="s">
        <v>1218</v>
      </c>
      <c r="BM143" s="148" t="s">
        <v>1903</v>
      </c>
    </row>
    <row r="144" spans="2:65" s="1" customFormat="1" ht="37.9" customHeight="1">
      <c r="B144" s="33"/>
      <c r="C144" s="184" t="s">
        <v>572</v>
      </c>
      <c r="D144" s="184" t="s">
        <v>740</v>
      </c>
      <c r="E144" s="185" t="s">
        <v>8494</v>
      </c>
      <c r="F144" s="186" t="s">
        <v>8495</v>
      </c>
      <c r="G144" s="187" t="s">
        <v>527</v>
      </c>
      <c r="H144" s="188">
        <v>1</v>
      </c>
      <c r="I144" s="189"/>
      <c r="J144" s="190">
        <f t="shared" si="10"/>
        <v>0</v>
      </c>
      <c r="K144" s="186" t="s">
        <v>528</v>
      </c>
      <c r="L144" s="191"/>
      <c r="M144" s="192" t="s">
        <v>1</v>
      </c>
      <c r="N144" s="193" t="s">
        <v>52</v>
      </c>
      <c r="P144" s="146">
        <f t="shared" si="11"/>
        <v>0</v>
      </c>
      <c r="Q144" s="146">
        <v>0</v>
      </c>
      <c r="R144" s="146">
        <f t="shared" si="12"/>
        <v>0</v>
      </c>
      <c r="S144" s="146">
        <v>0</v>
      </c>
      <c r="T144" s="147">
        <f t="shared" si="13"/>
        <v>0</v>
      </c>
      <c r="AR144" s="148" t="s">
        <v>6555</v>
      </c>
      <c r="AT144" s="148" t="s">
        <v>740</v>
      </c>
      <c r="AU144" s="148" t="s">
        <v>95</v>
      </c>
      <c r="AY144" s="17" t="s">
        <v>432</v>
      </c>
      <c r="BE144" s="149">
        <f t="shared" si="14"/>
        <v>0</v>
      </c>
      <c r="BF144" s="149">
        <f t="shared" si="15"/>
        <v>0</v>
      </c>
      <c r="BG144" s="149">
        <f t="shared" si="16"/>
        <v>0</v>
      </c>
      <c r="BH144" s="149">
        <f t="shared" si="17"/>
        <v>0</v>
      </c>
      <c r="BI144" s="149">
        <f t="shared" si="18"/>
        <v>0</v>
      </c>
      <c r="BJ144" s="17" t="s">
        <v>95</v>
      </c>
      <c r="BK144" s="149">
        <f t="shared" si="19"/>
        <v>0</v>
      </c>
      <c r="BL144" s="17" t="s">
        <v>1218</v>
      </c>
      <c r="BM144" s="148" t="s">
        <v>1911</v>
      </c>
    </row>
    <row r="145" spans="2:65" s="1" customFormat="1" ht="16.5" customHeight="1">
      <c r="B145" s="33"/>
      <c r="C145" s="184" t="s">
        <v>576</v>
      </c>
      <c r="D145" s="184" t="s">
        <v>740</v>
      </c>
      <c r="E145" s="185" t="s">
        <v>8496</v>
      </c>
      <c r="F145" s="186" t="s">
        <v>8497</v>
      </c>
      <c r="G145" s="187" t="s">
        <v>527</v>
      </c>
      <c r="H145" s="188">
        <v>280</v>
      </c>
      <c r="I145" s="189"/>
      <c r="J145" s="190">
        <f t="shared" si="10"/>
        <v>0</v>
      </c>
      <c r="K145" s="186" t="s">
        <v>528</v>
      </c>
      <c r="L145" s="191"/>
      <c r="M145" s="192" t="s">
        <v>1</v>
      </c>
      <c r="N145" s="193" t="s">
        <v>52</v>
      </c>
      <c r="P145" s="146">
        <f t="shared" si="11"/>
        <v>0</v>
      </c>
      <c r="Q145" s="146">
        <v>0</v>
      </c>
      <c r="R145" s="146">
        <f t="shared" si="12"/>
        <v>0</v>
      </c>
      <c r="S145" s="146">
        <v>0</v>
      </c>
      <c r="T145" s="147">
        <f t="shared" si="13"/>
        <v>0</v>
      </c>
      <c r="AR145" s="148" t="s">
        <v>6555</v>
      </c>
      <c r="AT145" s="148" t="s">
        <v>740</v>
      </c>
      <c r="AU145" s="148" t="s">
        <v>95</v>
      </c>
      <c r="AY145" s="17" t="s">
        <v>432</v>
      </c>
      <c r="BE145" s="149">
        <f t="shared" si="14"/>
        <v>0</v>
      </c>
      <c r="BF145" s="149">
        <f t="shared" si="15"/>
        <v>0</v>
      </c>
      <c r="BG145" s="149">
        <f t="shared" si="16"/>
        <v>0</v>
      </c>
      <c r="BH145" s="149">
        <f t="shared" si="17"/>
        <v>0</v>
      </c>
      <c r="BI145" s="149">
        <f t="shared" si="18"/>
        <v>0</v>
      </c>
      <c r="BJ145" s="17" t="s">
        <v>95</v>
      </c>
      <c r="BK145" s="149">
        <f t="shared" si="19"/>
        <v>0</v>
      </c>
      <c r="BL145" s="17" t="s">
        <v>1218</v>
      </c>
      <c r="BM145" s="148" t="s">
        <v>1919</v>
      </c>
    </row>
    <row r="146" spans="2:65" s="1" customFormat="1" ht="24.2" customHeight="1">
      <c r="B146" s="33"/>
      <c r="C146" s="184" t="s">
        <v>236</v>
      </c>
      <c r="D146" s="184" t="s">
        <v>740</v>
      </c>
      <c r="E146" s="185" t="s">
        <v>8498</v>
      </c>
      <c r="F146" s="186" t="s">
        <v>8499</v>
      </c>
      <c r="G146" s="187" t="s">
        <v>527</v>
      </c>
      <c r="H146" s="188">
        <v>280</v>
      </c>
      <c r="I146" s="189"/>
      <c r="J146" s="190">
        <f t="shared" si="10"/>
        <v>0</v>
      </c>
      <c r="K146" s="186" t="s">
        <v>528</v>
      </c>
      <c r="L146" s="191"/>
      <c r="M146" s="192" t="s">
        <v>1</v>
      </c>
      <c r="N146" s="193" t="s">
        <v>52</v>
      </c>
      <c r="P146" s="146">
        <f t="shared" si="11"/>
        <v>0</v>
      </c>
      <c r="Q146" s="146">
        <v>0</v>
      </c>
      <c r="R146" s="146">
        <f t="shared" si="12"/>
        <v>0</v>
      </c>
      <c r="S146" s="146">
        <v>0</v>
      </c>
      <c r="T146" s="147">
        <f t="shared" si="13"/>
        <v>0</v>
      </c>
      <c r="AR146" s="148" t="s">
        <v>6555</v>
      </c>
      <c r="AT146" s="148" t="s">
        <v>740</v>
      </c>
      <c r="AU146" s="148" t="s">
        <v>95</v>
      </c>
      <c r="AY146" s="17" t="s">
        <v>432</v>
      </c>
      <c r="BE146" s="149">
        <f t="shared" si="14"/>
        <v>0</v>
      </c>
      <c r="BF146" s="149">
        <f t="shared" si="15"/>
        <v>0</v>
      </c>
      <c r="BG146" s="149">
        <f t="shared" si="16"/>
        <v>0</v>
      </c>
      <c r="BH146" s="149">
        <f t="shared" si="17"/>
        <v>0</v>
      </c>
      <c r="BI146" s="149">
        <f t="shared" si="18"/>
        <v>0</v>
      </c>
      <c r="BJ146" s="17" t="s">
        <v>95</v>
      </c>
      <c r="BK146" s="149">
        <f t="shared" si="19"/>
        <v>0</v>
      </c>
      <c r="BL146" s="17" t="s">
        <v>1218</v>
      </c>
      <c r="BM146" s="148" t="s">
        <v>1927</v>
      </c>
    </row>
    <row r="147" spans="2:65" s="1" customFormat="1" ht="16.5" customHeight="1">
      <c r="B147" s="33"/>
      <c r="C147" s="184" t="s">
        <v>7</v>
      </c>
      <c r="D147" s="184" t="s">
        <v>740</v>
      </c>
      <c r="E147" s="185" t="s">
        <v>8500</v>
      </c>
      <c r="F147" s="186" t="s">
        <v>8501</v>
      </c>
      <c r="G147" s="187" t="s">
        <v>521</v>
      </c>
      <c r="H147" s="188">
        <v>270</v>
      </c>
      <c r="I147" s="189"/>
      <c r="J147" s="190">
        <f t="shared" si="10"/>
        <v>0</v>
      </c>
      <c r="K147" s="186" t="s">
        <v>6548</v>
      </c>
      <c r="L147" s="191"/>
      <c r="M147" s="192" t="s">
        <v>1</v>
      </c>
      <c r="N147" s="193" t="s">
        <v>52</v>
      </c>
      <c r="P147" s="146">
        <f t="shared" si="11"/>
        <v>0</v>
      </c>
      <c r="Q147" s="146">
        <v>1.9000000000000001E-4</v>
      </c>
      <c r="R147" s="146">
        <f t="shared" si="12"/>
        <v>5.1300000000000005E-2</v>
      </c>
      <c r="S147" s="146">
        <v>0</v>
      </c>
      <c r="T147" s="147">
        <f t="shared" si="13"/>
        <v>0</v>
      </c>
      <c r="AR147" s="148" t="s">
        <v>6555</v>
      </c>
      <c r="AT147" s="148" t="s">
        <v>740</v>
      </c>
      <c r="AU147" s="148" t="s">
        <v>95</v>
      </c>
      <c r="AY147" s="17" t="s">
        <v>432</v>
      </c>
      <c r="BE147" s="149">
        <f t="shared" si="14"/>
        <v>0</v>
      </c>
      <c r="BF147" s="149">
        <f t="shared" si="15"/>
        <v>0</v>
      </c>
      <c r="BG147" s="149">
        <f t="shared" si="16"/>
        <v>0</v>
      </c>
      <c r="BH147" s="149">
        <f t="shared" si="17"/>
        <v>0</v>
      </c>
      <c r="BI147" s="149">
        <f t="shared" si="18"/>
        <v>0</v>
      </c>
      <c r="BJ147" s="17" t="s">
        <v>95</v>
      </c>
      <c r="BK147" s="149">
        <f t="shared" si="19"/>
        <v>0</v>
      </c>
      <c r="BL147" s="17" t="s">
        <v>1218</v>
      </c>
      <c r="BM147" s="148" t="s">
        <v>7515</v>
      </c>
    </row>
    <row r="148" spans="2:65" s="1" customFormat="1" ht="16.5" customHeight="1">
      <c r="B148" s="33"/>
      <c r="C148" s="137" t="s">
        <v>599</v>
      </c>
      <c r="D148" s="137" t="s">
        <v>435</v>
      </c>
      <c r="E148" s="138" t="s">
        <v>7690</v>
      </c>
      <c r="F148" s="139" t="s">
        <v>7691</v>
      </c>
      <c r="G148" s="140" t="s">
        <v>521</v>
      </c>
      <c r="H148" s="141">
        <v>270</v>
      </c>
      <c r="I148" s="142"/>
      <c r="J148" s="143">
        <f t="shared" si="10"/>
        <v>0</v>
      </c>
      <c r="K148" s="139" t="s">
        <v>6548</v>
      </c>
      <c r="L148" s="33"/>
      <c r="M148" s="144" t="s">
        <v>1</v>
      </c>
      <c r="N148" s="145" t="s">
        <v>52</v>
      </c>
      <c r="P148" s="146">
        <f t="shared" si="11"/>
        <v>0</v>
      </c>
      <c r="Q148" s="146">
        <v>0</v>
      </c>
      <c r="R148" s="146">
        <f t="shared" si="12"/>
        <v>0</v>
      </c>
      <c r="S148" s="146">
        <v>0</v>
      </c>
      <c r="T148" s="147">
        <f t="shared" si="13"/>
        <v>0</v>
      </c>
      <c r="AR148" s="148" t="s">
        <v>1218</v>
      </c>
      <c r="AT148" s="148" t="s">
        <v>435</v>
      </c>
      <c r="AU148" s="148" t="s">
        <v>95</v>
      </c>
      <c r="AY148" s="17" t="s">
        <v>432</v>
      </c>
      <c r="BE148" s="149">
        <f t="shared" si="14"/>
        <v>0</v>
      </c>
      <c r="BF148" s="149">
        <f t="shared" si="15"/>
        <v>0</v>
      </c>
      <c r="BG148" s="149">
        <f t="shared" si="16"/>
        <v>0</v>
      </c>
      <c r="BH148" s="149">
        <f t="shared" si="17"/>
        <v>0</v>
      </c>
      <c r="BI148" s="149">
        <f t="shared" si="18"/>
        <v>0</v>
      </c>
      <c r="BJ148" s="17" t="s">
        <v>95</v>
      </c>
      <c r="BK148" s="149">
        <f t="shared" si="19"/>
        <v>0</v>
      </c>
      <c r="BL148" s="17" t="s">
        <v>1218</v>
      </c>
      <c r="BM148" s="148" t="s">
        <v>7516</v>
      </c>
    </row>
    <row r="149" spans="2:65" s="1" customFormat="1" ht="16.5" customHeight="1">
      <c r="B149" s="33"/>
      <c r="C149" s="137" t="s">
        <v>606</v>
      </c>
      <c r="D149" s="137" t="s">
        <v>435</v>
      </c>
      <c r="E149" s="138" t="s">
        <v>8502</v>
      </c>
      <c r="F149" s="139" t="s">
        <v>7704</v>
      </c>
      <c r="G149" s="140" t="s">
        <v>438</v>
      </c>
      <c r="H149" s="141">
        <v>1</v>
      </c>
      <c r="I149" s="142"/>
      <c r="J149" s="143">
        <f t="shared" si="10"/>
        <v>0</v>
      </c>
      <c r="K149" s="139" t="s">
        <v>528</v>
      </c>
      <c r="L149" s="33"/>
      <c r="M149" s="144" t="s">
        <v>1</v>
      </c>
      <c r="N149" s="145" t="s">
        <v>52</v>
      </c>
      <c r="P149" s="146">
        <f t="shared" si="11"/>
        <v>0</v>
      </c>
      <c r="Q149" s="146">
        <v>0</v>
      </c>
      <c r="R149" s="146">
        <f t="shared" si="12"/>
        <v>0</v>
      </c>
      <c r="S149" s="146">
        <v>0</v>
      </c>
      <c r="T149" s="147">
        <f t="shared" si="13"/>
        <v>0</v>
      </c>
      <c r="AR149" s="148" t="s">
        <v>1218</v>
      </c>
      <c r="AT149" s="148" t="s">
        <v>435</v>
      </c>
      <c r="AU149" s="148" t="s">
        <v>95</v>
      </c>
      <c r="AY149" s="17" t="s">
        <v>432</v>
      </c>
      <c r="BE149" s="149">
        <f t="shared" si="14"/>
        <v>0</v>
      </c>
      <c r="BF149" s="149">
        <f t="shared" si="15"/>
        <v>0</v>
      </c>
      <c r="BG149" s="149">
        <f t="shared" si="16"/>
        <v>0</v>
      </c>
      <c r="BH149" s="149">
        <f t="shared" si="17"/>
        <v>0</v>
      </c>
      <c r="BI149" s="149">
        <f t="shared" si="18"/>
        <v>0</v>
      </c>
      <c r="BJ149" s="17" t="s">
        <v>95</v>
      </c>
      <c r="BK149" s="149">
        <f t="shared" si="19"/>
        <v>0</v>
      </c>
      <c r="BL149" s="17" t="s">
        <v>1218</v>
      </c>
      <c r="BM149" s="148" t="s">
        <v>7517</v>
      </c>
    </row>
    <row r="150" spans="2:65" s="1" customFormat="1" ht="16.5" customHeight="1">
      <c r="B150" s="33"/>
      <c r="C150" s="137" t="s">
        <v>611</v>
      </c>
      <c r="D150" s="137" t="s">
        <v>435</v>
      </c>
      <c r="E150" s="138" t="s">
        <v>8503</v>
      </c>
      <c r="F150" s="139" t="s">
        <v>8504</v>
      </c>
      <c r="G150" s="140" t="s">
        <v>438</v>
      </c>
      <c r="H150" s="141">
        <v>1</v>
      </c>
      <c r="I150" s="142"/>
      <c r="J150" s="143">
        <f t="shared" si="10"/>
        <v>0</v>
      </c>
      <c r="K150" s="139" t="s">
        <v>528</v>
      </c>
      <c r="L150" s="33"/>
      <c r="M150" s="144" t="s">
        <v>1</v>
      </c>
      <c r="N150" s="145" t="s">
        <v>52</v>
      </c>
      <c r="P150" s="146">
        <f t="shared" si="11"/>
        <v>0</v>
      </c>
      <c r="Q150" s="146">
        <v>0</v>
      </c>
      <c r="R150" s="146">
        <f t="shared" si="12"/>
        <v>0</v>
      </c>
      <c r="S150" s="146">
        <v>0</v>
      </c>
      <c r="T150" s="147">
        <f t="shared" si="13"/>
        <v>0</v>
      </c>
      <c r="AR150" s="148" t="s">
        <v>1218</v>
      </c>
      <c r="AT150" s="148" t="s">
        <v>435</v>
      </c>
      <c r="AU150" s="148" t="s">
        <v>95</v>
      </c>
      <c r="AY150" s="17" t="s">
        <v>432</v>
      </c>
      <c r="BE150" s="149">
        <f t="shared" si="14"/>
        <v>0</v>
      </c>
      <c r="BF150" s="149">
        <f t="shared" si="15"/>
        <v>0</v>
      </c>
      <c r="BG150" s="149">
        <f t="shared" si="16"/>
        <v>0</v>
      </c>
      <c r="BH150" s="149">
        <f t="shared" si="17"/>
        <v>0</v>
      </c>
      <c r="BI150" s="149">
        <f t="shared" si="18"/>
        <v>0</v>
      </c>
      <c r="BJ150" s="17" t="s">
        <v>95</v>
      </c>
      <c r="BK150" s="149">
        <f t="shared" si="19"/>
        <v>0</v>
      </c>
      <c r="BL150" s="17" t="s">
        <v>1218</v>
      </c>
      <c r="BM150" s="148" t="s">
        <v>7518</v>
      </c>
    </row>
    <row r="151" spans="2:65" s="1" customFormat="1" ht="16.5" customHeight="1">
      <c r="B151" s="33"/>
      <c r="C151" s="137" t="s">
        <v>618</v>
      </c>
      <c r="D151" s="137" t="s">
        <v>435</v>
      </c>
      <c r="E151" s="138" t="s">
        <v>8505</v>
      </c>
      <c r="F151" s="139" t="s">
        <v>8506</v>
      </c>
      <c r="G151" s="140" t="s">
        <v>521</v>
      </c>
      <c r="H151" s="141">
        <v>270</v>
      </c>
      <c r="I151" s="142"/>
      <c r="J151" s="143">
        <f t="shared" si="10"/>
        <v>0</v>
      </c>
      <c r="K151" s="139" t="s">
        <v>528</v>
      </c>
      <c r="L151" s="33"/>
      <c r="M151" s="144" t="s">
        <v>1</v>
      </c>
      <c r="N151" s="145" t="s">
        <v>52</v>
      </c>
      <c r="P151" s="146">
        <f t="shared" si="11"/>
        <v>0</v>
      </c>
      <c r="Q151" s="146">
        <v>0</v>
      </c>
      <c r="R151" s="146">
        <f t="shared" si="12"/>
        <v>0</v>
      </c>
      <c r="S151" s="146">
        <v>0</v>
      </c>
      <c r="T151" s="147">
        <f t="shared" si="13"/>
        <v>0</v>
      </c>
      <c r="AR151" s="148" t="s">
        <v>1218</v>
      </c>
      <c r="AT151" s="148" t="s">
        <v>435</v>
      </c>
      <c r="AU151" s="148" t="s">
        <v>95</v>
      </c>
      <c r="AY151" s="17" t="s">
        <v>432</v>
      </c>
      <c r="BE151" s="149">
        <f t="shared" si="14"/>
        <v>0</v>
      </c>
      <c r="BF151" s="149">
        <f t="shared" si="15"/>
        <v>0</v>
      </c>
      <c r="BG151" s="149">
        <f t="shared" si="16"/>
        <v>0</v>
      </c>
      <c r="BH151" s="149">
        <f t="shared" si="17"/>
        <v>0</v>
      </c>
      <c r="BI151" s="149">
        <f t="shared" si="18"/>
        <v>0</v>
      </c>
      <c r="BJ151" s="17" t="s">
        <v>95</v>
      </c>
      <c r="BK151" s="149">
        <f t="shared" si="19"/>
        <v>0</v>
      </c>
      <c r="BL151" s="17" t="s">
        <v>1218</v>
      </c>
      <c r="BM151" s="148" t="s">
        <v>7521</v>
      </c>
    </row>
    <row r="152" spans="2:65" s="1" customFormat="1" ht="16.5" customHeight="1">
      <c r="B152" s="33"/>
      <c r="C152" s="137" t="s">
        <v>829</v>
      </c>
      <c r="D152" s="137" t="s">
        <v>435</v>
      </c>
      <c r="E152" s="138" t="s">
        <v>7661</v>
      </c>
      <c r="F152" s="139" t="s">
        <v>7662</v>
      </c>
      <c r="G152" s="140" t="s">
        <v>6171</v>
      </c>
      <c r="H152" s="141">
        <v>16</v>
      </c>
      <c r="I152" s="142"/>
      <c r="J152" s="143">
        <f t="shared" si="10"/>
        <v>0</v>
      </c>
      <c r="K152" s="139" t="s">
        <v>6548</v>
      </c>
      <c r="L152" s="33"/>
      <c r="M152" s="144" t="s">
        <v>1</v>
      </c>
      <c r="N152" s="145" t="s">
        <v>52</v>
      </c>
      <c r="P152" s="146">
        <f t="shared" si="11"/>
        <v>0</v>
      </c>
      <c r="Q152" s="146">
        <v>0</v>
      </c>
      <c r="R152" s="146">
        <f t="shared" si="12"/>
        <v>0</v>
      </c>
      <c r="S152" s="146">
        <v>0</v>
      </c>
      <c r="T152" s="147">
        <f t="shared" si="13"/>
        <v>0</v>
      </c>
      <c r="AR152" s="148" t="s">
        <v>1218</v>
      </c>
      <c r="AT152" s="148" t="s">
        <v>435</v>
      </c>
      <c r="AU152" s="148" t="s">
        <v>95</v>
      </c>
      <c r="AY152" s="17" t="s">
        <v>432</v>
      </c>
      <c r="BE152" s="149">
        <f t="shared" si="14"/>
        <v>0</v>
      </c>
      <c r="BF152" s="149">
        <f t="shared" si="15"/>
        <v>0</v>
      </c>
      <c r="BG152" s="149">
        <f t="shared" si="16"/>
        <v>0</v>
      </c>
      <c r="BH152" s="149">
        <f t="shared" si="17"/>
        <v>0</v>
      </c>
      <c r="BI152" s="149">
        <f t="shared" si="18"/>
        <v>0</v>
      </c>
      <c r="BJ152" s="17" t="s">
        <v>95</v>
      </c>
      <c r="BK152" s="149">
        <f t="shared" si="19"/>
        <v>0</v>
      </c>
      <c r="BL152" s="17" t="s">
        <v>1218</v>
      </c>
      <c r="BM152" s="148" t="s">
        <v>8507</v>
      </c>
    </row>
    <row r="153" spans="2:65" s="11" customFormat="1" ht="25.9" customHeight="1">
      <c r="B153" s="125"/>
      <c r="D153" s="126" t="s">
        <v>86</v>
      </c>
      <c r="E153" s="127" t="s">
        <v>6568</v>
      </c>
      <c r="F153" s="127" t="s">
        <v>6569</v>
      </c>
      <c r="I153" s="128"/>
      <c r="J153" s="129">
        <f>BK153</f>
        <v>0</v>
      </c>
      <c r="L153" s="125"/>
      <c r="M153" s="130"/>
      <c r="P153" s="131">
        <f>SUM(P154:P162)</f>
        <v>0</v>
      </c>
      <c r="R153" s="131">
        <f>SUM(R154:R162)</f>
        <v>132.0162</v>
      </c>
      <c r="T153" s="132">
        <f>SUM(T154:T162)</f>
        <v>0</v>
      </c>
      <c r="AR153" s="126" t="s">
        <v>95</v>
      </c>
      <c r="AT153" s="133" t="s">
        <v>86</v>
      </c>
      <c r="AU153" s="133" t="s">
        <v>87</v>
      </c>
      <c r="AY153" s="126" t="s">
        <v>432</v>
      </c>
      <c r="BK153" s="134">
        <f>SUM(BK154:BK162)</f>
        <v>0</v>
      </c>
    </row>
    <row r="154" spans="2:65" s="1" customFormat="1" ht="16.5" customHeight="1">
      <c r="B154" s="33"/>
      <c r="C154" s="137" t="s">
        <v>834</v>
      </c>
      <c r="D154" s="137" t="s">
        <v>435</v>
      </c>
      <c r="E154" s="138" t="s">
        <v>8508</v>
      </c>
      <c r="F154" s="139" t="s">
        <v>8509</v>
      </c>
      <c r="G154" s="140" t="s">
        <v>521</v>
      </c>
      <c r="H154" s="141">
        <v>270</v>
      </c>
      <c r="I154" s="142"/>
      <c r="J154" s="143">
        <f t="shared" ref="J154:J162" si="20">ROUND(I154*H154,2)</f>
        <v>0</v>
      </c>
      <c r="K154" s="139" t="s">
        <v>6548</v>
      </c>
      <c r="L154" s="33"/>
      <c r="M154" s="144" t="s">
        <v>1</v>
      </c>
      <c r="N154" s="145" t="s">
        <v>52</v>
      </c>
      <c r="P154" s="146">
        <f t="shared" ref="P154:P162" si="21">O154*H154</f>
        <v>0</v>
      </c>
      <c r="Q154" s="146">
        <v>0</v>
      </c>
      <c r="R154" s="146">
        <f t="shared" ref="R154:R162" si="22">Q154*H154</f>
        <v>0</v>
      </c>
      <c r="S154" s="146">
        <v>0</v>
      </c>
      <c r="T154" s="147">
        <f t="shared" ref="T154:T162" si="23">S154*H154</f>
        <v>0</v>
      </c>
      <c r="AR154" s="148" t="s">
        <v>1218</v>
      </c>
      <c r="AT154" s="148" t="s">
        <v>435</v>
      </c>
      <c r="AU154" s="148" t="s">
        <v>95</v>
      </c>
      <c r="AY154" s="17" t="s">
        <v>432</v>
      </c>
      <c r="BE154" s="149">
        <f t="shared" ref="BE154:BE162" si="24">IF(N154="základní",J154,0)</f>
        <v>0</v>
      </c>
      <c r="BF154" s="149">
        <f t="shared" ref="BF154:BF162" si="25">IF(N154="snížená",J154,0)</f>
        <v>0</v>
      </c>
      <c r="BG154" s="149">
        <f t="shared" ref="BG154:BG162" si="26">IF(N154="zákl. přenesená",J154,0)</f>
        <v>0</v>
      </c>
      <c r="BH154" s="149">
        <f t="shared" ref="BH154:BH162" si="27">IF(N154="sníž. přenesená",J154,0)</f>
        <v>0</v>
      </c>
      <c r="BI154" s="149">
        <f t="shared" ref="BI154:BI162" si="28">IF(N154="nulová",J154,0)</f>
        <v>0</v>
      </c>
      <c r="BJ154" s="17" t="s">
        <v>95</v>
      </c>
      <c r="BK154" s="149">
        <f t="shared" ref="BK154:BK162" si="29">ROUND(I154*H154,2)</f>
        <v>0</v>
      </c>
      <c r="BL154" s="17" t="s">
        <v>1218</v>
      </c>
      <c r="BM154" s="148" t="s">
        <v>8510</v>
      </c>
    </row>
    <row r="155" spans="2:65" s="1" customFormat="1" ht="16.5" customHeight="1">
      <c r="B155" s="33"/>
      <c r="C155" s="137" t="s">
        <v>839</v>
      </c>
      <c r="D155" s="137" t="s">
        <v>435</v>
      </c>
      <c r="E155" s="138" t="s">
        <v>8511</v>
      </c>
      <c r="F155" s="139" t="s">
        <v>8512</v>
      </c>
      <c r="G155" s="140" t="s">
        <v>685</v>
      </c>
      <c r="H155" s="141">
        <v>12</v>
      </c>
      <c r="I155" s="142"/>
      <c r="J155" s="143">
        <f t="shared" si="20"/>
        <v>0</v>
      </c>
      <c r="K155" s="139" t="s">
        <v>6548</v>
      </c>
      <c r="L155" s="33"/>
      <c r="M155" s="144" t="s">
        <v>1</v>
      </c>
      <c r="N155" s="145" t="s">
        <v>52</v>
      </c>
      <c r="P155" s="146">
        <f t="shared" si="21"/>
        <v>0</v>
      </c>
      <c r="Q155" s="146">
        <v>0</v>
      </c>
      <c r="R155" s="146">
        <f t="shared" si="22"/>
        <v>0</v>
      </c>
      <c r="S155" s="146">
        <v>0</v>
      </c>
      <c r="T155" s="147">
        <f t="shared" si="23"/>
        <v>0</v>
      </c>
      <c r="AR155" s="148" t="s">
        <v>1218</v>
      </c>
      <c r="AT155" s="148" t="s">
        <v>435</v>
      </c>
      <c r="AU155" s="148" t="s">
        <v>95</v>
      </c>
      <c r="AY155" s="17" t="s">
        <v>432</v>
      </c>
      <c r="BE155" s="149">
        <f t="shared" si="24"/>
        <v>0</v>
      </c>
      <c r="BF155" s="149">
        <f t="shared" si="25"/>
        <v>0</v>
      </c>
      <c r="BG155" s="149">
        <f t="shared" si="26"/>
        <v>0</v>
      </c>
      <c r="BH155" s="149">
        <f t="shared" si="27"/>
        <v>0</v>
      </c>
      <c r="BI155" s="149">
        <f t="shared" si="28"/>
        <v>0</v>
      </c>
      <c r="BJ155" s="17" t="s">
        <v>95</v>
      </c>
      <c r="BK155" s="149">
        <f t="shared" si="29"/>
        <v>0</v>
      </c>
      <c r="BL155" s="17" t="s">
        <v>1218</v>
      </c>
      <c r="BM155" s="148" t="s">
        <v>7523</v>
      </c>
    </row>
    <row r="156" spans="2:65" s="1" customFormat="1" ht="16.5" customHeight="1">
      <c r="B156" s="33"/>
      <c r="C156" s="184" t="s">
        <v>845</v>
      </c>
      <c r="D156" s="184" t="s">
        <v>740</v>
      </c>
      <c r="E156" s="185" t="s">
        <v>6570</v>
      </c>
      <c r="F156" s="186" t="s">
        <v>6571</v>
      </c>
      <c r="G156" s="187" t="s">
        <v>521</v>
      </c>
      <c r="H156" s="188">
        <v>270</v>
      </c>
      <c r="I156" s="189"/>
      <c r="J156" s="190">
        <f t="shared" si="20"/>
        <v>0</v>
      </c>
      <c r="K156" s="186" t="s">
        <v>6548</v>
      </c>
      <c r="L156" s="191"/>
      <c r="M156" s="192" t="s">
        <v>1</v>
      </c>
      <c r="N156" s="193" t="s">
        <v>52</v>
      </c>
      <c r="P156" s="146">
        <f t="shared" si="21"/>
        <v>0</v>
      </c>
      <c r="Q156" s="146">
        <v>6.0000000000000002E-5</v>
      </c>
      <c r="R156" s="146">
        <f t="shared" si="22"/>
        <v>1.6199999999999999E-2</v>
      </c>
      <c r="S156" s="146">
        <v>0</v>
      </c>
      <c r="T156" s="147">
        <f t="shared" si="23"/>
        <v>0</v>
      </c>
      <c r="AR156" s="148" t="s">
        <v>6555</v>
      </c>
      <c r="AT156" s="148" t="s">
        <v>740</v>
      </c>
      <c r="AU156" s="148" t="s">
        <v>95</v>
      </c>
      <c r="AY156" s="17" t="s">
        <v>432</v>
      </c>
      <c r="BE156" s="149">
        <f t="shared" si="24"/>
        <v>0</v>
      </c>
      <c r="BF156" s="149">
        <f t="shared" si="25"/>
        <v>0</v>
      </c>
      <c r="BG156" s="149">
        <f t="shared" si="26"/>
        <v>0</v>
      </c>
      <c r="BH156" s="149">
        <f t="shared" si="27"/>
        <v>0</v>
      </c>
      <c r="BI156" s="149">
        <f t="shared" si="28"/>
        <v>0</v>
      </c>
      <c r="BJ156" s="17" t="s">
        <v>95</v>
      </c>
      <c r="BK156" s="149">
        <f t="shared" si="29"/>
        <v>0</v>
      </c>
      <c r="BL156" s="17" t="s">
        <v>1218</v>
      </c>
      <c r="BM156" s="148" t="s">
        <v>6555</v>
      </c>
    </row>
    <row r="157" spans="2:65" s="1" customFormat="1" ht="16.5" customHeight="1">
      <c r="B157" s="33"/>
      <c r="C157" s="137" t="s">
        <v>284</v>
      </c>
      <c r="D157" s="137" t="s">
        <v>435</v>
      </c>
      <c r="E157" s="138" t="s">
        <v>8513</v>
      </c>
      <c r="F157" s="139" t="s">
        <v>8514</v>
      </c>
      <c r="G157" s="140" t="s">
        <v>685</v>
      </c>
      <c r="H157" s="141">
        <v>81</v>
      </c>
      <c r="I157" s="142"/>
      <c r="J157" s="143">
        <f t="shared" si="20"/>
        <v>0</v>
      </c>
      <c r="K157" s="139" t="s">
        <v>6548</v>
      </c>
      <c r="L157" s="33"/>
      <c r="M157" s="144" t="s">
        <v>1</v>
      </c>
      <c r="N157" s="145" t="s">
        <v>52</v>
      </c>
      <c r="P157" s="146">
        <f t="shared" si="21"/>
        <v>0</v>
      </c>
      <c r="Q157" s="146">
        <v>0</v>
      </c>
      <c r="R157" s="146">
        <f t="shared" si="22"/>
        <v>0</v>
      </c>
      <c r="S157" s="146">
        <v>0</v>
      </c>
      <c r="T157" s="147">
        <f t="shared" si="23"/>
        <v>0</v>
      </c>
      <c r="AR157" s="148" t="s">
        <v>1218</v>
      </c>
      <c r="AT157" s="148" t="s">
        <v>435</v>
      </c>
      <c r="AU157" s="148" t="s">
        <v>95</v>
      </c>
      <c r="AY157" s="17" t="s">
        <v>432</v>
      </c>
      <c r="BE157" s="149">
        <f t="shared" si="24"/>
        <v>0</v>
      </c>
      <c r="BF157" s="149">
        <f t="shared" si="25"/>
        <v>0</v>
      </c>
      <c r="BG157" s="149">
        <f t="shared" si="26"/>
        <v>0</v>
      </c>
      <c r="BH157" s="149">
        <f t="shared" si="27"/>
        <v>0</v>
      </c>
      <c r="BI157" s="149">
        <f t="shared" si="28"/>
        <v>0</v>
      </c>
      <c r="BJ157" s="17" t="s">
        <v>95</v>
      </c>
      <c r="BK157" s="149">
        <f t="shared" si="29"/>
        <v>0</v>
      </c>
      <c r="BL157" s="17" t="s">
        <v>1218</v>
      </c>
      <c r="BM157" s="148" t="s">
        <v>2155</v>
      </c>
    </row>
    <row r="158" spans="2:65" s="1" customFormat="1" ht="16.5" customHeight="1">
      <c r="B158" s="33"/>
      <c r="C158" s="137" t="s">
        <v>287</v>
      </c>
      <c r="D158" s="137" t="s">
        <v>435</v>
      </c>
      <c r="E158" s="138" t="s">
        <v>6109</v>
      </c>
      <c r="F158" s="139" t="s">
        <v>6110</v>
      </c>
      <c r="G158" s="140" t="s">
        <v>685</v>
      </c>
      <c r="H158" s="141">
        <v>81</v>
      </c>
      <c r="I158" s="142"/>
      <c r="J158" s="143">
        <f t="shared" si="20"/>
        <v>0</v>
      </c>
      <c r="K158" s="139" t="s">
        <v>6548</v>
      </c>
      <c r="L158" s="33"/>
      <c r="M158" s="144" t="s">
        <v>1</v>
      </c>
      <c r="N158" s="145" t="s">
        <v>52</v>
      </c>
      <c r="P158" s="146">
        <f t="shared" si="21"/>
        <v>0</v>
      </c>
      <c r="Q158" s="146">
        <v>0</v>
      </c>
      <c r="R158" s="146">
        <f t="shared" si="22"/>
        <v>0</v>
      </c>
      <c r="S158" s="146">
        <v>0</v>
      </c>
      <c r="T158" s="147">
        <f t="shared" si="23"/>
        <v>0</v>
      </c>
      <c r="AR158" s="148" t="s">
        <v>1218</v>
      </c>
      <c r="AT158" s="148" t="s">
        <v>435</v>
      </c>
      <c r="AU158" s="148" t="s">
        <v>95</v>
      </c>
      <c r="AY158" s="17" t="s">
        <v>432</v>
      </c>
      <c r="BE158" s="149">
        <f t="shared" si="24"/>
        <v>0</v>
      </c>
      <c r="BF158" s="149">
        <f t="shared" si="25"/>
        <v>0</v>
      </c>
      <c r="BG158" s="149">
        <f t="shared" si="26"/>
        <v>0</v>
      </c>
      <c r="BH158" s="149">
        <f t="shared" si="27"/>
        <v>0</v>
      </c>
      <c r="BI158" s="149">
        <f t="shared" si="28"/>
        <v>0</v>
      </c>
      <c r="BJ158" s="17" t="s">
        <v>95</v>
      </c>
      <c r="BK158" s="149">
        <f t="shared" si="29"/>
        <v>0</v>
      </c>
      <c r="BL158" s="17" t="s">
        <v>1218</v>
      </c>
      <c r="BM158" s="148" t="s">
        <v>7524</v>
      </c>
    </row>
    <row r="159" spans="2:65" s="1" customFormat="1" ht="16.5" customHeight="1">
      <c r="B159" s="33"/>
      <c r="C159" s="137" t="s">
        <v>297</v>
      </c>
      <c r="D159" s="137" t="s">
        <v>435</v>
      </c>
      <c r="E159" s="138" t="s">
        <v>7511</v>
      </c>
      <c r="F159" s="139" t="s">
        <v>6119</v>
      </c>
      <c r="G159" s="140" t="s">
        <v>685</v>
      </c>
      <c r="H159" s="141">
        <v>81</v>
      </c>
      <c r="I159" s="142"/>
      <c r="J159" s="143">
        <f t="shared" si="20"/>
        <v>0</v>
      </c>
      <c r="K159" s="139" t="s">
        <v>6548</v>
      </c>
      <c r="L159" s="33"/>
      <c r="M159" s="144" t="s">
        <v>1</v>
      </c>
      <c r="N159" s="145" t="s">
        <v>52</v>
      </c>
      <c r="P159" s="146">
        <f t="shared" si="21"/>
        <v>0</v>
      </c>
      <c r="Q159" s="146">
        <v>0</v>
      </c>
      <c r="R159" s="146">
        <f t="shared" si="22"/>
        <v>0</v>
      </c>
      <c r="S159" s="146">
        <v>0</v>
      </c>
      <c r="T159" s="147">
        <f t="shared" si="23"/>
        <v>0</v>
      </c>
      <c r="AR159" s="148" t="s">
        <v>1218</v>
      </c>
      <c r="AT159" s="148" t="s">
        <v>435</v>
      </c>
      <c r="AU159" s="148" t="s">
        <v>95</v>
      </c>
      <c r="AY159" s="17" t="s">
        <v>432</v>
      </c>
      <c r="BE159" s="149">
        <f t="shared" si="24"/>
        <v>0</v>
      </c>
      <c r="BF159" s="149">
        <f t="shared" si="25"/>
        <v>0</v>
      </c>
      <c r="BG159" s="149">
        <f t="shared" si="26"/>
        <v>0</v>
      </c>
      <c r="BH159" s="149">
        <f t="shared" si="27"/>
        <v>0</v>
      </c>
      <c r="BI159" s="149">
        <f t="shared" si="28"/>
        <v>0</v>
      </c>
      <c r="BJ159" s="17" t="s">
        <v>95</v>
      </c>
      <c r="BK159" s="149">
        <f t="shared" si="29"/>
        <v>0</v>
      </c>
      <c r="BL159" s="17" t="s">
        <v>1218</v>
      </c>
      <c r="BM159" s="148" t="s">
        <v>8515</v>
      </c>
    </row>
    <row r="160" spans="2:65" s="1" customFormat="1" ht="16.5" customHeight="1">
      <c r="B160" s="33"/>
      <c r="C160" s="184" t="s">
        <v>313</v>
      </c>
      <c r="D160" s="184" t="s">
        <v>740</v>
      </c>
      <c r="E160" s="185" t="s">
        <v>6572</v>
      </c>
      <c r="F160" s="186" t="s">
        <v>6573</v>
      </c>
      <c r="G160" s="187" t="s">
        <v>743</v>
      </c>
      <c r="H160" s="188">
        <v>46</v>
      </c>
      <c r="I160" s="189"/>
      <c r="J160" s="190">
        <f t="shared" si="20"/>
        <v>0</v>
      </c>
      <c r="K160" s="186" t="s">
        <v>6548</v>
      </c>
      <c r="L160" s="191"/>
      <c r="M160" s="192" t="s">
        <v>1</v>
      </c>
      <c r="N160" s="193" t="s">
        <v>52</v>
      </c>
      <c r="P160" s="146">
        <f t="shared" si="21"/>
        <v>0</v>
      </c>
      <c r="Q160" s="146">
        <v>1</v>
      </c>
      <c r="R160" s="146">
        <f t="shared" si="22"/>
        <v>46</v>
      </c>
      <c r="S160" s="146">
        <v>0</v>
      </c>
      <c r="T160" s="147">
        <f t="shared" si="23"/>
        <v>0</v>
      </c>
      <c r="AR160" s="148" t="s">
        <v>6555</v>
      </c>
      <c r="AT160" s="148" t="s">
        <v>740</v>
      </c>
      <c r="AU160" s="148" t="s">
        <v>95</v>
      </c>
      <c r="AY160" s="17" t="s">
        <v>432</v>
      </c>
      <c r="BE160" s="149">
        <f t="shared" si="24"/>
        <v>0</v>
      </c>
      <c r="BF160" s="149">
        <f t="shared" si="25"/>
        <v>0</v>
      </c>
      <c r="BG160" s="149">
        <f t="shared" si="26"/>
        <v>0</v>
      </c>
      <c r="BH160" s="149">
        <f t="shared" si="27"/>
        <v>0</v>
      </c>
      <c r="BI160" s="149">
        <f t="shared" si="28"/>
        <v>0</v>
      </c>
      <c r="BJ160" s="17" t="s">
        <v>95</v>
      </c>
      <c r="BK160" s="149">
        <f t="shared" si="29"/>
        <v>0</v>
      </c>
      <c r="BL160" s="17" t="s">
        <v>1218</v>
      </c>
      <c r="BM160" s="148" t="s">
        <v>7527</v>
      </c>
    </row>
    <row r="161" spans="2:65" s="1" customFormat="1" ht="16.5" customHeight="1">
      <c r="B161" s="33"/>
      <c r="C161" s="184" t="s">
        <v>871</v>
      </c>
      <c r="D161" s="184" t="s">
        <v>740</v>
      </c>
      <c r="E161" s="185" t="s">
        <v>8516</v>
      </c>
      <c r="F161" s="186" t="s">
        <v>8517</v>
      </c>
      <c r="G161" s="187" t="s">
        <v>743</v>
      </c>
      <c r="H161" s="188">
        <v>86</v>
      </c>
      <c r="I161" s="189"/>
      <c r="J161" s="190">
        <f t="shared" si="20"/>
        <v>0</v>
      </c>
      <c r="K161" s="186" t="s">
        <v>6548</v>
      </c>
      <c r="L161" s="191"/>
      <c r="M161" s="192" t="s">
        <v>1</v>
      </c>
      <c r="N161" s="193" t="s">
        <v>52</v>
      </c>
      <c r="P161" s="146">
        <f t="shared" si="21"/>
        <v>0</v>
      </c>
      <c r="Q161" s="146">
        <v>1</v>
      </c>
      <c r="R161" s="146">
        <f t="shared" si="22"/>
        <v>86</v>
      </c>
      <c r="S161" s="146">
        <v>0</v>
      </c>
      <c r="T161" s="147">
        <f t="shared" si="23"/>
        <v>0</v>
      </c>
      <c r="AR161" s="148" t="s">
        <v>6555</v>
      </c>
      <c r="AT161" s="148" t="s">
        <v>740</v>
      </c>
      <c r="AU161" s="148" t="s">
        <v>95</v>
      </c>
      <c r="AY161" s="17" t="s">
        <v>432</v>
      </c>
      <c r="BE161" s="149">
        <f t="shared" si="24"/>
        <v>0</v>
      </c>
      <c r="BF161" s="149">
        <f t="shared" si="25"/>
        <v>0</v>
      </c>
      <c r="BG161" s="149">
        <f t="shared" si="26"/>
        <v>0</v>
      </c>
      <c r="BH161" s="149">
        <f t="shared" si="27"/>
        <v>0</v>
      </c>
      <c r="BI161" s="149">
        <f t="shared" si="28"/>
        <v>0</v>
      </c>
      <c r="BJ161" s="17" t="s">
        <v>95</v>
      </c>
      <c r="BK161" s="149">
        <f t="shared" si="29"/>
        <v>0</v>
      </c>
      <c r="BL161" s="17" t="s">
        <v>1218</v>
      </c>
      <c r="BM161" s="148" t="s">
        <v>7530</v>
      </c>
    </row>
    <row r="162" spans="2:65" s="1" customFormat="1" ht="16.5" customHeight="1">
      <c r="B162" s="33"/>
      <c r="C162" s="137" t="s">
        <v>320</v>
      </c>
      <c r="D162" s="137" t="s">
        <v>435</v>
      </c>
      <c r="E162" s="138" t="s">
        <v>8518</v>
      </c>
      <c r="F162" s="139" t="s">
        <v>8519</v>
      </c>
      <c r="G162" s="140" t="s">
        <v>743</v>
      </c>
      <c r="H162" s="141">
        <v>130</v>
      </c>
      <c r="I162" s="142"/>
      <c r="J162" s="143">
        <f t="shared" si="20"/>
        <v>0</v>
      </c>
      <c r="K162" s="139" t="s">
        <v>528</v>
      </c>
      <c r="L162" s="33"/>
      <c r="M162" s="144" t="s">
        <v>1</v>
      </c>
      <c r="N162" s="145" t="s">
        <v>52</v>
      </c>
      <c r="P162" s="146">
        <f t="shared" si="21"/>
        <v>0</v>
      </c>
      <c r="Q162" s="146">
        <v>0</v>
      </c>
      <c r="R162" s="146">
        <f t="shared" si="22"/>
        <v>0</v>
      </c>
      <c r="S162" s="146">
        <v>0</v>
      </c>
      <c r="T162" s="147">
        <f t="shared" si="23"/>
        <v>0</v>
      </c>
      <c r="AR162" s="148" t="s">
        <v>1218</v>
      </c>
      <c r="AT162" s="148" t="s">
        <v>435</v>
      </c>
      <c r="AU162" s="148" t="s">
        <v>95</v>
      </c>
      <c r="AY162" s="17" t="s">
        <v>432</v>
      </c>
      <c r="BE162" s="149">
        <f t="shared" si="24"/>
        <v>0</v>
      </c>
      <c r="BF162" s="149">
        <f t="shared" si="25"/>
        <v>0</v>
      </c>
      <c r="BG162" s="149">
        <f t="shared" si="26"/>
        <v>0</v>
      </c>
      <c r="BH162" s="149">
        <f t="shared" si="27"/>
        <v>0</v>
      </c>
      <c r="BI162" s="149">
        <f t="shared" si="28"/>
        <v>0</v>
      </c>
      <c r="BJ162" s="17" t="s">
        <v>95</v>
      </c>
      <c r="BK162" s="149">
        <f t="shared" si="29"/>
        <v>0</v>
      </c>
      <c r="BL162" s="17" t="s">
        <v>1218</v>
      </c>
      <c r="BM162" s="148" t="s">
        <v>8520</v>
      </c>
    </row>
    <row r="163" spans="2:65" s="11" customFormat="1" ht="25.9" customHeight="1">
      <c r="B163" s="125"/>
      <c r="D163" s="126" t="s">
        <v>86</v>
      </c>
      <c r="E163" s="127" t="s">
        <v>6574</v>
      </c>
      <c r="F163" s="127" t="s">
        <v>6575</v>
      </c>
      <c r="I163" s="128"/>
      <c r="J163" s="129">
        <f>BK163</f>
        <v>0</v>
      </c>
      <c r="L163" s="125"/>
      <c r="M163" s="130"/>
      <c r="P163" s="131">
        <f>SUM(P164:P165)</f>
        <v>0</v>
      </c>
      <c r="R163" s="131">
        <f>SUM(R164:R165)</f>
        <v>0</v>
      </c>
      <c r="T163" s="132">
        <f>SUM(T164:T165)</f>
        <v>0</v>
      </c>
      <c r="AR163" s="126" t="s">
        <v>95</v>
      </c>
      <c r="AT163" s="133" t="s">
        <v>86</v>
      </c>
      <c r="AU163" s="133" t="s">
        <v>87</v>
      </c>
      <c r="AY163" s="126" t="s">
        <v>432</v>
      </c>
      <c r="BK163" s="134">
        <f>SUM(BK164:BK165)</f>
        <v>0</v>
      </c>
    </row>
    <row r="164" spans="2:65" s="1" customFormat="1" ht="16.5" customHeight="1">
      <c r="B164" s="33"/>
      <c r="C164" s="137" t="s">
        <v>324</v>
      </c>
      <c r="D164" s="137" t="s">
        <v>435</v>
      </c>
      <c r="E164" s="138" t="s">
        <v>6576</v>
      </c>
      <c r="F164" s="139" t="s">
        <v>7705</v>
      </c>
      <c r="G164" s="140" t="s">
        <v>527</v>
      </c>
      <c r="H164" s="141">
        <v>1</v>
      </c>
      <c r="I164" s="142"/>
      <c r="J164" s="143">
        <f>ROUND(I164*H164,2)</f>
        <v>0</v>
      </c>
      <c r="K164" s="139" t="s">
        <v>528</v>
      </c>
      <c r="L164" s="33"/>
      <c r="M164" s="144" t="s">
        <v>1</v>
      </c>
      <c r="N164" s="145" t="s">
        <v>52</v>
      </c>
      <c r="P164" s="146">
        <f>O164*H164</f>
        <v>0</v>
      </c>
      <c r="Q164" s="146">
        <v>0</v>
      </c>
      <c r="R164" s="146">
        <f>Q164*H164</f>
        <v>0</v>
      </c>
      <c r="S164" s="146">
        <v>0</v>
      </c>
      <c r="T164" s="147">
        <f>S164*H164</f>
        <v>0</v>
      </c>
      <c r="AR164" s="148" t="s">
        <v>1218</v>
      </c>
      <c r="AT164" s="148" t="s">
        <v>435</v>
      </c>
      <c r="AU164" s="148" t="s">
        <v>95</v>
      </c>
      <c r="AY164" s="17" t="s">
        <v>432</v>
      </c>
      <c r="BE164" s="149">
        <f>IF(N164="základní",J164,0)</f>
        <v>0</v>
      </c>
      <c r="BF164" s="149">
        <f>IF(N164="snížená",J164,0)</f>
        <v>0</v>
      </c>
      <c r="BG164" s="149">
        <f>IF(N164="zákl. přenesená",J164,0)</f>
        <v>0</v>
      </c>
      <c r="BH164" s="149">
        <f>IF(N164="sníž. přenesená",J164,0)</f>
        <v>0</v>
      </c>
      <c r="BI164" s="149">
        <f>IF(N164="nulová",J164,0)</f>
        <v>0</v>
      </c>
      <c r="BJ164" s="17" t="s">
        <v>95</v>
      </c>
      <c r="BK164" s="149">
        <f>ROUND(I164*H164,2)</f>
        <v>0</v>
      </c>
      <c r="BL164" s="17" t="s">
        <v>1218</v>
      </c>
      <c r="BM164" s="148" t="s">
        <v>8521</v>
      </c>
    </row>
    <row r="165" spans="2:65" s="1" customFormat="1" ht="16.5" customHeight="1">
      <c r="B165" s="33"/>
      <c r="C165" s="137" t="s">
        <v>328</v>
      </c>
      <c r="D165" s="137" t="s">
        <v>435</v>
      </c>
      <c r="E165" s="138" t="s">
        <v>6579</v>
      </c>
      <c r="F165" s="139" t="s">
        <v>7707</v>
      </c>
      <c r="G165" s="140" t="s">
        <v>527</v>
      </c>
      <c r="H165" s="141">
        <v>1</v>
      </c>
      <c r="I165" s="142"/>
      <c r="J165" s="143">
        <f>ROUND(I165*H165,2)</f>
        <v>0</v>
      </c>
      <c r="K165" s="139" t="s">
        <v>528</v>
      </c>
      <c r="L165" s="33"/>
      <c r="M165" s="178" t="s">
        <v>1</v>
      </c>
      <c r="N165" s="179" t="s">
        <v>52</v>
      </c>
      <c r="O165" s="180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AR165" s="148" t="s">
        <v>1218</v>
      </c>
      <c r="AT165" s="148" t="s">
        <v>435</v>
      </c>
      <c r="AU165" s="148" t="s">
        <v>95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1218</v>
      </c>
      <c r="BM165" s="148" t="s">
        <v>8522</v>
      </c>
    </row>
    <row r="166" spans="2:65" s="1" customFormat="1" ht="6.95" customHeight="1">
      <c r="B166" s="45"/>
      <c r="C166" s="46"/>
      <c r="D166" s="46"/>
      <c r="E166" s="46"/>
      <c r="F166" s="46"/>
      <c r="G166" s="46"/>
      <c r="H166" s="46"/>
      <c r="I166" s="46"/>
      <c r="J166" s="46"/>
      <c r="K166" s="46"/>
      <c r="L166" s="33"/>
    </row>
  </sheetData>
  <sheetProtection algorithmName="SHA-512" hashValue="w1e2k3lQ6oAjBawBUCv5KB08M3ifh2ygM38cnBPv5gjLpeUvXATHagtD69HczSu1iiYQZVOxiYdub2Cl5kCBYA==" saltValue="H9nA16yS7Jcys9JtYGJ6qcQWFBKlAitWQv6Z8Tt07dDCxdvD3AoeeZQNPzYbnJzadevyU8GXCFQhTytqtpHkGQ==" spinCount="100000" sheet="1" objects="1" scenarios="1" formatColumns="0" formatRows="0" autoFilter="0"/>
  <autoFilter ref="C123:K165" xr:uid="{00000000-0009-0000-0000-000032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theme="9" tint="0.59999389629810485"/>
    <pageSetUpPr fitToPage="1"/>
  </sheetPr>
  <dimension ref="B2:BM70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286</v>
      </c>
      <c r="AZ2" s="183" t="s">
        <v>8523</v>
      </c>
      <c r="BA2" s="183" t="s">
        <v>8524</v>
      </c>
      <c r="BB2" s="183" t="s">
        <v>1</v>
      </c>
      <c r="BC2" s="183" t="s">
        <v>8525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8526</v>
      </c>
      <c r="BA3" s="183" t="s">
        <v>8527</v>
      </c>
      <c r="BB3" s="183" t="s">
        <v>1</v>
      </c>
      <c r="BC3" s="183" t="s">
        <v>8528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8529</v>
      </c>
      <c r="BA4" s="183" t="s">
        <v>8530</v>
      </c>
      <c r="BB4" s="183" t="s">
        <v>1</v>
      </c>
      <c r="BC4" s="183" t="s">
        <v>8531</v>
      </c>
      <c r="BD4" s="183" t="s">
        <v>97</v>
      </c>
    </row>
    <row r="5" spans="2:56" ht="6.95" customHeight="1">
      <c r="B5" s="20"/>
      <c r="L5" s="20"/>
      <c r="AZ5" s="183" t="s">
        <v>8532</v>
      </c>
      <c r="BA5" s="183" t="s">
        <v>8533</v>
      </c>
      <c r="BB5" s="183" t="s">
        <v>1</v>
      </c>
      <c r="BC5" s="183" t="s">
        <v>8534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8535</v>
      </c>
      <c r="BA6" s="183" t="s">
        <v>8536</v>
      </c>
      <c r="BB6" s="183" t="s">
        <v>1</v>
      </c>
      <c r="BC6" s="183" t="s">
        <v>8537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8538</v>
      </c>
      <c r="BA7" s="183" t="s">
        <v>8539</v>
      </c>
      <c r="BB7" s="183" t="s">
        <v>1</v>
      </c>
      <c r="BC7" s="183" t="s">
        <v>8540</v>
      </c>
      <c r="BD7" s="183" t="s">
        <v>97</v>
      </c>
    </row>
    <row r="8" spans="2:56" s="1" customFormat="1" ht="12" customHeight="1">
      <c r="B8" s="33"/>
      <c r="D8" s="27" t="s">
        <v>395</v>
      </c>
      <c r="L8" s="33"/>
      <c r="AZ8" s="183" t="s">
        <v>8541</v>
      </c>
      <c r="BA8" s="183" t="s">
        <v>8542</v>
      </c>
      <c r="BB8" s="183" t="s">
        <v>1</v>
      </c>
      <c r="BC8" s="183" t="s">
        <v>8543</v>
      </c>
      <c r="BD8" s="183" t="s">
        <v>97</v>
      </c>
    </row>
    <row r="9" spans="2:56" s="1" customFormat="1" ht="30" customHeight="1">
      <c r="B9" s="33"/>
      <c r="E9" s="227" t="s">
        <v>8544</v>
      </c>
      <c r="F9" s="248"/>
      <c r="G9" s="248"/>
      <c r="H9" s="248"/>
      <c r="L9" s="33"/>
      <c r="AZ9" s="183" t="s">
        <v>8545</v>
      </c>
      <c r="BA9" s="183" t="s">
        <v>8546</v>
      </c>
      <c r="BB9" s="183" t="s">
        <v>1</v>
      </c>
      <c r="BC9" s="183" t="s">
        <v>8547</v>
      </c>
      <c r="BD9" s="183" t="s">
        <v>97</v>
      </c>
    </row>
    <row r="10" spans="2:56" s="1" customFormat="1" ht="11.25">
      <c r="B10" s="33"/>
      <c r="L10" s="33"/>
      <c r="AZ10" s="183" t="s">
        <v>8548</v>
      </c>
      <c r="BA10" s="183" t="s">
        <v>8549</v>
      </c>
      <c r="BB10" s="183" t="s">
        <v>1</v>
      </c>
      <c r="BC10" s="183" t="s">
        <v>8550</v>
      </c>
      <c r="BD10" s="183" t="s">
        <v>97</v>
      </c>
    </row>
    <row r="11" spans="2:56" s="1" customFormat="1" ht="12" customHeight="1">
      <c r="B11" s="33"/>
      <c r="D11" s="27" t="s">
        <v>18</v>
      </c>
      <c r="F11" s="25" t="s">
        <v>1</v>
      </c>
      <c r="I11" s="27" t="s">
        <v>20</v>
      </c>
      <c r="J11" s="25" t="s">
        <v>1</v>
      </c>
      <c r="L11" s="33"/>
      <c r="AZ11" s="183" t="s">
        <v>8551</v>
      </c>
      <c r="BA11" s="183" t="s">
        <v>8552</v>
      </c>
      <c r="BB11" s="183" t="s">
        <v>1</v>
      </c>
      <c r="BC11" s="183" t="s">
        <v>8553</v>
      </c>
      <c r="BD11" s="183" t="s">
        <v>97</v>
      </c>
    </row>
    <row r="12" spans="2:5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  <c r="AZ12" s="183" t="s">
        <v>8554</v>
      </c>
      <c r="BA12" s="183" t="s">
        <v>8555</v>
      </c>
      <c r="BB12" s="183" t="s">
        <v>1</v>
      </c>
      <c r="BC12" s="183" t="s">
        <v>8556</v>
      </c>
      <c r="BD12" s="183" t="s">
        <v>97</v>
      </c>
    </row>
    <row r="13" spans="2:56" s="1" customFormat="1" ht="10.9" customHeight="1">
      <c r="B13" s="33"/>
      <c r="L13" s="33"/>
      <c r="AZ13" s="183" t="s">
        <v>8557</v>
      </c>
      <c r="BA13" s="183" t="s">
        <v>8558</v>
      </c>
      <c r="BB13" s="183" t="s">
        <v>1</v>
      </c>
      <c r="BC13" s="183" t="s">
        <v>8559</v>
      </c>
      <c r="BD13" s="183" t="s">
        <v>97</v>
      </c>
    </row>
    <row r="14" spans="2:5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  <c r="AZ14" s="183" t="s">
        <v>8560</v>
      </c>
      <c r="BA14" s="183" t="s">
        <v>8561</v>
      </c>
      <c r="BB14" s="183" t="s">
        <v>1</v>
      </c>
      <c r="BC14" s="183" t="s">
        <v>8562</v>
      </c>
      <c r="BD14" s="183" t="s">
        <v>97</v>
      </c>
    </row>
    <row r="15" spans="2:5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  <c r="AZ15" s="183" t="s">
        <v>8563</v>
      </c>
      <c r="BA15" s="183" t="s">
        <v>8564</v>
      </c>
      <c r="BB15" s="183" t="s">
        <v>1</v>
      </c>
      <c r="BC15" s="183" t="s">
        <v>8565</v>
      </c>
      <c r="BD15" s="183" t="s">
        <v>97</v>
      </c>
    </row>
    <row r="16" spans="2:56" s="1" customFormat="1" ht="6.95" customHeight="1">
      <c r="B16" s="33"/>
      <c r="L16" s="33"/>
      <c r="AZ16" s="183" t="s">
        <v>8566</v>
      </c>
      <c r="BA16" s="183" t="s">
        <v>8567</v>
      </c>
      <c r="BB16" s="183" t="s">
        <v>1</v>
      </c>
      <c r="BC16" s="183" t="s">
        <v>8565</v>
      </c>
      <c r="BD16" s="183" t="s">
        <v>97</v>
      </c>
    </row>
    <row r="17" spans="2:56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  <c r="AZ17" s="183" t="s">
        <v>8568</v>
      </c>
      <c r="BA17" s="183" t="s">
        <v>8569</v>
      </c>
      <c r="BB17" s="183" t="s">
        <v>1</v>
      </c>
      <c r="BC17" s="183" t="s">
        <v>8570</v>
      </c>
      <c r="BD17" s="183" t="s">
        <v>97</v>
      </c>
    </row>
    <row r="18" spans="2:56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  <c r="AZ18" s="183" t="s">
        <v>8571</v>
      </c>
      <c r="BA18" s="183" t="s">
        <v>8572</v>
      </c>
      <c r="BB18" s="183" t="s">
        <v>1</v>
      </c>
      <c r="BC18" s="183" t="s">
        <v>8573</v>
      </c>
      <c r="BD18" s="183" t="s">
        <v>97</v>
      </c>
    </row>
    <row r="19" spans="2:56" s="1" customFormat="1" ht="6.95" customHeight="1">
      <c r="B19" s="33"/>
      <c r="L19" s="33"/>
      <c r="AZ19" s="183" t="s">
        <v>8574</v>
      </c>
      <c r="BA19" s="183" t="s">
        <v>8575</v>
      </c>
      <c r="BB19" s="183" t="s">
        <v>1</v>
      </c>
      <c r="BC19" s="183" t="s">
        <v>8576</v>
      </c>
      <c r="BD19" s="183" t="s">
        <v>97</v>
      </c>
    </row>
    <row r="20" spans="2:56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  <c r="AZ20" s="183" t="s">
        <v>8577</v>
      </c>
      <c r="BA20" s="183" t="s">
        <v>8578</v>
      </c>
      <c r="BB20" s="183" t="s">
        <v>1</v>
      </c>
      <c r="BC20" s="183" t="s">
        <v>8579</v>
      </c>
      <c r="BD20" s="183" t="s">
        <v>97</v>
      </c>
    </row>
    <row r="21" spans="2:56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  <c r="AZ21" s="183" t="s">
        <v>8580</v>
      </c>
      <c r="BA21" s="183" t="s">
        <v>8581</v>
      </c>
      <c r="BB21" s="183" t="s">
        <v>1</v>
      </c>
      <c r="BC21" s="183" t="s">
        <v>8582</v>
      </c>
      <c r="BD21" s="183" t="s">
        <v>97</v>
      </c>
    </row>
    <row r="22" spans="2:56" s="1" customFormat="1" ht="6.95" customHeight="1">
      <c r="B22" s="33"/>
      <c r="L22" s="33"/>
      <c r="AZ22" s="183" t="s">
        <v>8583</v>
      </c>
      <c r="BA22" s="183" t="s">
        <v>8584</v>
      </c>
      <c r="BB22" s="183" t="s">
        <v>1</v>
      </c>
      <c r="BC22" s="183" t="s">
        <v>8582</v>
      </c>
      <c r="BD22" s="183" t="s">
        <v>97</v>
      </c>
    </row>
    <row r="23" spans="2:56" s="1" customFormat="1" ht="12" customHeight="1">
      <c r="B23" s="33"/>
      <c r="D23" s="27" t="s">
        <v>43</v>
      </c>
      <c r="I23" s="27" t="s">
        <v>31</v>
      </c>
      <c r="J23" s="25" t="str">
        <f>IF('Rekapitulace stavby'!AN19="","",'Rekapitulace stavby'!AN19)</f>
        <v/>
      </c>
      <c r="L23" s="33"/>
      <c r="AZ23" s="183" t="s">
        <v>8585</v>
      </c>
      <c r="BA23" s="183" t="s">
        <v>8586</v>
      </c>
      <c r="BB23" s="183" t="s">
        <v>1</v>
      </c>
      <c r="BC23" s="183" t="s">
        <v>8587</v>
      </c>
      <c r="BD23" s="183" t="s">
        <v>97</v>
      </c>
    </row>
    <row r="24" spans="2:56" s="1" customFormat="1" ht="18" customHeight="1">
      <c r="B24" s="33"/>
      <c r="E24" s="25" t="str">
        <f>IF('Rekapitulace stavby'!E20="","",'Rekapitulace stavby'!E20)</f>
        <v xml:space="preserve"> </v>
      </c>
      <c r="I24" s="27" t="s">
        <v>34</v>
      </c>
      <c r="J24" s="25" t="str">
        <f>IF('Rekapitulace stavby'!AN20="","",'Rekapitulace stavby'!AN20)</f>
        <v/>
      </c>
      <c r="L24" s="33"/>
      <c r="AZ24" s="183" t="s">
        <v>8588</v>
      </c>
      <c r="BA24" s="183" t="s">
        <v>8589</v>
      </c>
      <c r="BB24" s="183" t="s">
        <v>1</v>
      </c>
      <c r="BC24" s="183" t="s">
        <v>8590</v>
      </c>
      <c r="BD24" s="183" t="s">
        <v>97</v>
      </c>
    </row>
    <row r="25" spans="2:56" s="1" customFormat="1" ht="6.95" customHeight="1">
      <c r="B25" s="33"/>
      <c r="L25" s="33"/>
    </row>
    <row r="26" spans="2:56" s="1" customFormat="1" ht="12" customHeight="1">
      <c r="B26" s="33"/>
      <c r="D26" s="27" t="s">
        <v>45</v>
      </c>
      <c r="L26" s="33"/>
    </row>
    <row r="27" spans="2:56" s="7" customFormat="1" ht="16.5" customHeight="1">
      <c r="B27" s="95"/>
      <c r="E27" s="211" t="s">
        <v>1</v>
      </c>
      <c r="F27" s="211"/>
      <c r="G27" s="211"/>
      <c r="H27" s="211"/>
      <c r="L27" s="95"/>
    </row>
    <row r="28" spans="2:56" s="1" customFormat="1" ht="6.95" customHeight="1">
      <c r="B28" s="33"/>
      <c r="L28" s="33"/>
    </row>
    <row r="29" spans="2:56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56" s="1" customFormat="1" ht="25.35" customHeight="1">
      <c r="B30" s="33"/>
      <c r="D30" s="96" t="s">
        <v>47</v>
      </c>
      <c r="J30" s="67">
        <f>ROUND(J129, 2)</f>
        <v>0</v>
      </c>
      <c r="L30" s="33"/>
    </row>
    <row r="31" spans="2:56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56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ROUND((SUM(BE129:BE707)),  2)</f>
        <v>0</v>
      </c>
      <c r="I33" s="97">
        <v>0.21</v>
      </c>
      <c r="J33" s="87">
        <f>ROUND(((SUM(BE129:BE707))*I33),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ROUND((SUM(BF129:BF707)),  2)</f>
        <v>0</v>
      </c>
      <c r="I34" s="97">
        <v>0.12</v>
      </c>
      <c r="J34" s="87">
        <f>ROUND(((SUM(BF129:BF707))*I34),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ROUND((SUM(BG129:BG707)),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ROUND((SUM(BH129:BH707)),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ROUND((SUM(BI129:BI707)),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30" customHeight="1">
      <c r="B87" s="33"/>
      <c r="E87" s="227" t="str">
        <f>E9</f>
        <v>30 - Hospodaření s dešťovou vodou - prostor náměstí (SO 3001) - hlavní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 xml:space="preserve"> 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J129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643</v>
      </c>
      <c r="E97" s="111"/>
      <c r="F97" s="111"/>
      <c r="G97" s="111"/>
      <c r="H97" s="111"/>
      <c r="I97" s="111"/>
      <c r="J97" s="112">
        <f>J130</f>
        <v>0</v>
      </c>
      <c r="L97" s="109"/>
    </row>
    <row r="98" spans="2:12" s="9" customFormat="1" ht="19.899999999999999" customHeight="1">
      <c r="B98" s="113"/>
      <c r="D98" s="114" t="s">
        <v>644</v>
      </c>
      <c r="E98" s="115"/>
      <c r="F98" s="115"/>
      <c r="G98" s="115"/>
      <c r="H98" s="115"/>
      <c r="I98" s="115"/>
      <c r="J98" s="116">
        <f>J131</f>
        <v>0</v>
      </c>
      <c r="L98" s="113"/>
    </row>
    <row r="99" spans="2:12" s="9" customFormat="1" ht="19.899999999999999" customHeight="1">
      <c r="B99" s="113"/>
      <c r="D99" s="114" t="s">
        <v>5307</v>
      </c>
      <c r="E99" s="115"/>
      <c r="F99" s="115"/>
      <c r="G99" s="115"/>
      <c r="H99" s="115"/>
      <c r="I99" s="115"/>
      <c r="J99" s="116">
        <f>J276</f>
        <v>0</v>
      </c>
      <c r="L99" s="113"/>
    </row>
    <row r="100" spans="2:12" s="9" customFormat="1" ht="19.899999999999999" customHeight="1">
      <c r="B100" s="113"/>
      <c r="D100" s="114" t="s">
        <v>5516</v>
      </c>
      <c r="E100" s="115"/>
      <c r="F100" s="115"/>
      <c r="G100" s="115"/>
      <c r="H100" s="115"/>
      <c r="I100" s="115"/>
      <c r="J100" s="116">
        <f>J320</f>
        <v>0</v>
      </c>
      <c r="L100" s="113"/>
    </row>
    <row r="101" spans="2:12" s="9" customFormat="1" ht="19.899999999999999" customHeight="1">
      <c r="B101" s="113"/>
      <c r="D101" s="114" t="s">
        <v>6364</v>
      </c>
      <c r="E101" s="115"/>
      <c r="F101" s="115"/>
      <c r="G101" s="115"/>
      <c r="H101" s="115"/>
      <c r="I101" s="115"/>
      <c r="J101" s="116">
        <f>J332</f>
        <v>0</v>
      </c>
      <c r="L101" s="113"/>
    </row>
    <row r="102" spans="2:12" s="9" customFormat="1" ht="19.899999999999999" customHeight="1">
      <c r="B102" s="113"/>
      <c r="D102" s="114" t="s">
        <v>3418</v>
      </c>
      <c r="E102" s="115"/>
      <c r="F102" s="115"/>
      <c r="G102" s="115"/>
      <c r="H102" s="115"/>
      <c r="I102" s="115"/>
      <c r="J102" s="116">
        <f>J364</f>
        <v>0</v>
      </c>
      <c r="L102" s="113"/>
    </row>
    <row r="103" spans="2:12" s="9" customFormat="1" ht="19.899999999999999" customHeight="1">
      <c r="B103" s="113"/>
      <c r="D103" s="114" t="s">
        <v>2783</v>
      </c>
      <c r="E103" s="115"/>
      <c r="F103" s="115"/>
      <c r="G103" s="115"/>
      <c r="H103" s="115"/>
      <c r="I103" s="115"/>
      <c r="J103" s="116">
        <f>J379</f>
        <v>0</v>
      </c>
      <c r="L103" s="113"/>
    </row>
    <row r="104" spans="2:12" s="9" customFormat="1" ht="19.899999999999999" customHeight="1">
      <c r="B104" s="113"/>
      <c r="D104" s="114" t="s">
        <v>2784</v>
      </c>
      <c r="E104" s="115"/>
      <c r="F104" s="115"/>
      <c r="G104" s="115"/>
      <c r="H104" s="115"/>
      <c r="I104" s="115"/>
      <c r="J104" s="116">
        <f>J593</f>
        <v>0</v>
      </c>
      <c r="L104" s="113"/>
    </row>
    <row r="105" spans="2:12" s="9" customFormat="1" ht="19.899999999999999" customHeight="1">
      <c r="B105" s="113"/>
      <c r="D105" s="114" t="s">
        <v>2785</v>
      </c>
      <c r="E105" s="115"/>
      <c r="F105" s="115"/>
      <c r="G105" s="115"/>
      <c r="H105" s="115"/>
      <c r="I105" s="115"/>
      <c r="J105" s="116">
        <f>J631</f>
        <v>0</v>
      </c>
      <c r="L105" s="113"/>
    </row>
    <row r="106" spans="2:12" s="8" customFormat="1" ht="24.95" customHeight="1">
      <c r="B106" s="109"/>
      <c r="D106" s="110" t="s">
        <v>3252</v>
      </c>
      <c r="E106" s="111"/>
      <c r="F106" s="111"/>
      <c r="G106" s="111"/>
      <c r="H106" s="111"/>
      <c r="I106" s="111"/>
      <c r="J106" s="112">
        <f>J666</f>
        <v>0</v>
      </c>
      <c r="L106" s="109"/>
    </row>
    <row r="107" spans="2:12" s="9" customFormat="1" ht="19.899999999999999" customHeight="1">
      <c r="B107" s="113"/>
      <c r="D107" s="114" t="s">
        <v>6631</v>
      </c>
      <c r="E107" s="115"/>
      <c r="F107" s="115"/>
      <c r="G107" s="115"/>
      <c r="H107" s="115"/>
      <c r="I107" s="115"/>
      <c r="J107" s="116">
        <f>J667</f>
        <v>0</v>
      </c>
      <c r="L107" s="113"/>
    </row>
    <row r="108" spans="2:12" s="8" customFormat="1" ht="24.95" customHeight="1">
      <c r="B108" s="109"/>
      <c r="D108" s="110" t="s">
        <v>8591</v>
      </c>
      <c r="E108" s="111"/>
      <c r="F108" s="111"/>
      <c r="G108" s="111"/>
      <c r="H108" s="111"/>
      <c r="I108" s="111"/>
      <c r="J108" s="112">
        <f>J682</f>
        <v>0</v>
      </c>
      <c r="L108" s="109"/>
    </row>
    <row r="109" spans="2:12" s="9" customFormat="1" ht="19.899999999999999" customHeight="1">
      <c r="B109" s="113"/>
      <c r="D109" s="114" t="s">
        <v>8592</v>
      </c>
      <c r="E109" s="115"/>
      <c r="F109" s="115"/>
      <c r="G109" s="115"/>
      <c r="H109" s="115"/>
      <c r="I109" s="115"/>
      <c r="J109" s="116">
        <f>J683</f>
        <v>0</v>
      </c>
      <c r="L109" s="113"/>
    </row>
    <row r="110" spans="2:12" s="1" customFormat="1" ht="21.75" customHeight="1">
      <c r="B110" s="33"/>
      <c r="L110" s="33"/>
    </row>
    <row r="111" spans="2:12" s="1" customFormat="1" ht="6.95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33"/>
    </row>
    <row r="115" spans="2:20" s="1" customFormat="1" ht="6.95" customHeight="1">
      <c r="B115" s="47"/>
      <c r="C115" s="48"/>
      <c r="D115" s="48"/>
      <c r="E115" s="48"/>
      <c r="F115" s="48"/>
      <c r="G115" s="48"/>
      <c r="H115" s="48"/>
      <c r="I115" s="48"/>
      <c r="J115" s="48"/>
      <c r="K115" s="48"/>
      <c r="L115" s="33"/>
    </row>
    <row r="116" spans="2:20" s="1" customFormat="1" ht="24.95" customHeight="1">
      <c r="B116" s="33"/>
      <c r="C116" s="21" t="s">
        <v>416</v>
      </c>
      <c r="L116" s="33"/>
    </row>
    <row r="117" spans="2:20" s="1" customFormat="1" ht="6.95" customHeight="1">
      <c r="B117" s="33"/>
      <c r="L117" s="33"/>
    </row>
    <row r="118" spans="2:20" s="1" customFormat="1" ht="12" customHeight="1">
      <c r="B118" s="33"/>
      <c r="C118" s="27" t="s">
        <v>16</v>
      </c>
      <c r="L118" s="33"/>
    </row>
    <row r="119" spans="2:20" s="1" customFormat="1" ht="16.5" customHeight="1">
      <c r="B119" s="33"/>
      <c r="E119" s="246" t="str">
        <f>E7</f>
        <v>OBNOVA PARKU NA MÍROVÉM NÁMĚSTÍ V HODONÍNĚ</v>
      </c>
      <c r="F119" s="247"/>
      <c r="G119" s="247"/>
      <c r="H119" s="247"/>
      <c r="L119" s="33"/>
    </row>
    <row r="120" spans="2:20" s="1" customFormat="1" ht="12" customHeight="1">
      <c r="B120" s="33"/>
      <c r="C120" s="27" t="s">
        <v>395</v>
      </c>
      <c r="L120" s="33"/>
    </row>
    <row r="121" spans="2:20" s="1" customFormat="1" ht="30" customHeight="1">
      <c r="B121" s="33"/>
      <c r="E121" s="227" t="str">
        <f>E9</f>
        <v>30 - Hospodaření s dešťovou vodou - prostor náměstí (SO 3001) - hlavní</v>
      </c>
      <c r="F121" s="248"/>
      <c r="G121" s="248"/>
      <c r="H121" s="248"/>
      <c r="L121" s="33"/>
    </row>
    <row r="122" spans="2:20" s="1" customFormat="1" ht="6.95" customHeight="1">
      <c r="B122" s="33"/>
      <c r="L122" s="33"/>
    </row>
    <row r="123" spans="2:20" s="1" customFormat="1" ht="12" customHeight="1">
      <c r="B123" s="33"/>
      <c r="C123" s="27" t="s">
        <v>22</v>
      </c>
      <c r="F123" s="25" t="str">
        <f>F12</f>
        <v xml:space="preserve">HODONÍN </v>
      </c>
      <c r="I123" s="27" t="s">
        <v>24</v>
      </c>
      <c r="J123" s="53" t="str">
        <f>IF(J12="","",J12)</f>
        <v>25. 10. 2024</v>
      </c>
      <c r="L123" s="33"/>
    </row>
    <row r="124" spans="2:20" s="1" customFormat="1" ht="6.95" customHeight="1">
      <c r="B124" s="33"/>
      <c r="L124" s="33"/>
    </row>
    <row r="125" spans="2:20" s="1" customFormat="1" ht="40.15" customHeight="1">
      <c r="B125" s="33"/>
      <c r="C125" s="27" t="s">
        <v>30</v>
      </c>
      <c r="F125" s="25" t="str">
        <f>E15</f>
        <v>Město Hodonín, Masyrykovo nám.53/1, Hodonín 695 35</v>
      </c>
      <c r="I125" s="27" t="s">
        <v>38</v>
      </c>
      <c r="J125" s="31" t="str">
        <f>E21</f>
        <v>MAAUS  s.r.o., Gorkého 51/1, Brno 602 00</v>
      </c>
      <c r="L125" s="33"/>
    </row>
    <row r="126" spans="2:20" s="1" customFormat="1" ht="15.2" customHeight="1">
      <c r="B126" s="33"/>
      <c r="C126" s="27" t="s">
        <v>36</v>
      </c>
      <c r="F126" s="25" t="str">
        <f>IF(E18="","",E18)</f>
        <v>Vyplň údaj</v>
      </c>
      <c r="I126" s="27" t="s">
        <v>43</v>
      </c>
      <c r="J126" s="31" t="str">
        <f>E24</f>
        <v xml:space="preserve"> </v>
      </c>
      <c r="L126" s="33"/>
    </row>
    <row r="127" spans="2:20" s="1" customFormat="1" ht="10.35" customHeight="1">
      <c r="B127" s="33"/>
      <c r="L127" s="33"/>
    </row>
    <row r="128" spans="2:20" s="10" customFormat="1" ht="29.25" customHeight="1">
      <c r="B128" s="117"/>
      <c r="C128" s="118" t="s">
        <v>417</v>
      </c>
      <c r="D128" s="119" t="s">
        <v>72</v>
      </c>
      <c r="E128" s="119" t="s">
        <v>68</v>
      </c>
      <c r="F128" s="119" t="s">
        <v>69</v>
      </c>
      <c r="G128" s="119" t="s">
        <v>418</v>
      </c>
      <c r="H128" s="119" t="s">
        <v>419</v>
      </c>
      <c r="I128" s="119" t="s">
        <v>420</v>
      </c>
      <c r="J128" s="119" t="s">
        <v>402</v>
      </c>
      <c r="K128" s="120" t="s">
        <v>421</v>
      </c>
      <c r="L128" s="117"/>
      <c r="M128" s="60" t="s">
        <v>1</v>
      </c>
      <c r="N128" s="61" t="s">
        <v>51</v>
      </c>
      <c r="O128" s="61" t="s">
        <v>422</v>
      </c>
      <c r="P128" s="61" t="s">
        <v>423</v>
      </c>
      <c r="Q128" s="61" t="s">
        <v>424</v>
      </c>
      <c r="R128" s="61" t="s">
        <v>425</v>
      </c>
      <c r="S128" s="61" t="s">
        <v>426</v>
      </c>
      <c r="T128" s="62" t="s">
        <v>427</v>
      </c>
    </row>
    <row r="129" spans="2:65" s="1" customFormat="1" ht="22.9" customHeight="1">
      <c r="B129" s="33"/>
      <c r="C129" s="65" t="s">
        <v>428</v>
      </c>
      <c r="J129" s="121">
        <f>BK129</f>
        <v>0</v>
      </c>
      <c r="L129" s="33"/>
      <c r="M129" s="63"/>
      <c r="N129" s="54"/>
      <c r="O129" s="54"/>
      <c r="P129" s="122">
        <f>P130+P666+P682</f>
        <v>0</v>
      </c>
      <c r="Q129" s="54"/>
      <c r="R129" s="122">
        <f>R130+R666+R682</f>
        <v>3176.1146075699999</v>
      </c>
      <c r="S129" s="54"/>
      <c r="T129" s="123">
        <f>T130+T666+T682</f>
        <v>208.11439999999999</v>
      </c>
      <c r="AT129" s="17" t="s">
        <v>86</v>
      </c>
      <c r="AU129" s="17" t="s">
        <v>404</v>
      </c>
      <c r="BK129" s="124">
        <f>BK130+BK666+BK682</f>
        <v>0</v>
      </c>
    </row>
    <row r="130" spans="2:65" s="11" customFormat="1" ht="25.9" customHeight="1">
      <c r="B130" s="125"/>
      <c r="D130" s="126" t="s">
        <v>86</v>
      </c>
      <c r="E130" s="127" t="s">
        <v>647</v>
      </c>
      <c r="F130" s="127" t="s">
        <v>648</v>
      </c>
      <c r="I130" s="128"/>
      <c r="J130" s="129">
        <f>BK130</f>
        <v>0</v>
      </c>
      <c r="L130" s="125"/>
      <c r="M130" s="130"/>
      <c r="P130" s="131">
        <f>P131+P276+P320+P332+P364+P379+P593+P631</f>
        <v>0</v>
      </c>
      <c r="R130" s="131">
        <f>R131+R276+R320+R332+R364+R379+R593+R631</f>
        <v>3172.6865295699999</v>
      </c>
      <c r="T130" s="132">
        <f>T131+T276+T320+T332+T364+T379+T593+T631</f>
        <v>208.11439999999999</v>
      </c>
      <c r="AR130" s="126" t="s">
        <v>95</v>
      </c>
      <c r="AT130" s="133" t="s">
        <v>86</v>
      </c>
      <c r="AU130" s="133" t="s">
        <v>87</v>
      </c>
      <c r="AY130" s="126" t="s">
        <v>432</v>
      </c>
      <c r="BK130" s="134">
        <f>BK131+BK276+BK320+BK332+BK364+BK379+BK593+BK631</f>
        <v>0</v>
      </c>
    </row>
    <row r="131" spans="2:65" s="11" customFormat="1" ht="22.9" customHeight="1">
      <c r="B131" s="125"/>
      <c r="D131" s="126" t="s">
        <v>86</v>
      </c>
      <c r="E131" s="135" t="s">
        <v>95</v>
      </c>
      <c r="F131" s="135" t="s">
        <v>649</v>
      </c>
      <c r="I131" s="128"/>
      <c r="J131" s="136">
        <f>BK131</f>
        <v>0</v>
      </c>
      <c r="L131" s="125"/>
      <c r="M131" s="130"/>
      <c r="P131" s="131">
        <f>SUM(P132:P275)</f>
        <v>0</v>
      </c>
      <c r="R131" s="131">
        <f>SUM(R132:R275)</f>
        <v>2898.0633944000006</v>
      </c>
      <c r="T131" s="132">
        <f>SUM(T132:T275)</f>
        <v>207.45439999999999</v>
      </c>
      <c r="AR131" s="126" t="s">
        <v>95</v>
      </c>
      <c r="AT131" s="133" t="s">
        <v>86</v>
      </c>
      <c r="AU131" s="133" t="s">
        <v>95</v>
      </c>
      <c r="AY131" s="126" t="s">
        <v>432</v>
      </c>
      <c r="BK131" s="134">
        <f>SUM(BK132:BK275)</f>
        <v>0</v>
      </c>
    </row>
    <row r="132" spans="2:65" s="1" customFormat="1" ht="24.2" customHeight="1">
      <c r="B132" s="33"/>
      <c r="C132" s="137" t="s">
        <v>95</v>
      </c>
      <c r="D132" s="137" t="s">
        <v>435</v>
      </c>
      <c r="E132" s="138" t="s">
        <v>8593</v>
      </c>
      <c r="F132" s="139" t="s">
        <v>8594</v>
      </c>
      <c r="G132" s="140" t="s">
        <v>510</v>
      </c>
      <c r="H132" s="141">
        <v>168.2</v>
      </c>
      <c r="I132" s="142"/>
      <c r="J132" s="143">
        <f>ROUND(I132*H132,2)</f>
        <v>0</v>
      </c>
      <c r="K132" s="139" t="s">
        <v>8595</v>
      </c>
      <c r="L132" s="33"/>
      <c r="M132" s="144" t="s">
        <v>1</v>
      </c>
      <c r="N132" s="145" t="s">
        <v>52</v>
      </c>
      <c r="P132" s="146">
        <f>O132*H132</f>
        <v>0</v>
      </c>
      <c r="Q132" s="146">
        <v>0</v>
      </c>
      <c r="R132" s="146">
        <f>Q132*H132</f>
        <v>0</v>
      </c>
      <c r="S132" s="146">
        <v>0.26</v>
      </c>
      <c r="T132" s="147">
        <f>S132*H132</f>
        <v>43.731999999999999</v>
      </c>
      <c r="AR132" s="148" t="s">
        <v>431</v>
      </c>
      <c r="AT132" s="148" t="s">
        <v>435</v>
      </c>
      <c r="AU132" s="148" t="s">
        <v>97</v>
      </c>
      <c r="AY132" s="17" t="s">
        <v>432</v>
      </c>
      <c r="BE132" s="149">
        <f>IF(N132="základní",J132,0)</f>
        <v>0</v>
      </c>
      <c r="BF132" s="149">
        <f>IF(N132="snížená",J132,0)</f>
        <v>0</v>
      </c>
      <c r="BG132" s="149">
        <f>IF(N132="zákl. přenesená",J132,0)</f>
        <v>0</v>
      </c>
      <c r="BH132" s="149">
        <f>IF(N132="sníž. přenesená",J132,0)</f>
        <v>0</v>
      </c>
      <c r="BI132" s="149">
        <f>IF(N132="nulová",J132,0)</f>
        <v>0</v>
      </c>
      <c r="BJ132" s="17" t="s">
        <v>95</v>
      </c>
      <c r="BK132" s="149">
        <f>ROUND(I132*H132,2)</f>
        <v>0</v>
      </c>
      <c r="BL132" s="17" t="s">
        <v>431</v>
      </c>
      <c r="BM132" s="148" t="s">
        <v>8596</v>
      </c>
    </row>
    <row r="133" spans="2:65" s="13" customFormat="1" ht="22.5">
      <c r="B133" s="157"/>
      <c r="D133" s="151" t="s">
        <v>442</v>
      </c>
      <c r="E133" s="158" t="s">
        <v>1</v>
      </c>
      <c r="F133" s="159" t="s">
        <v>8597</v>
      </c>
      <c r="H133" s="160">
        <v>168.2</v>
      </c>
      <c r="I133" s="161"/>
      <c r="L133" s="157"/>
      <c r="M133" s="162"/>
      <c r="T133" s="163"/>
      <c r="AT133" s="158" t="s">
        <v>442</v>
      </c>
      <c r="AU133" s="158" t="s">
        <v>97</v>
      </c>
      <c r="AV133" s="13" t="s">
        <v>97</v>
      </c>
      <c r="AW133" s="13" t="s">
        <v>42</v>
      </c>
      <c r="AX133" s="13" t="s">
        <v>95</v>
      </c>
      <c r="AY133" s="158" t="s">
        <v>432</v>
      </c>
    </row>
    <row r="134" spans="2:65" s="1" customFormat="1" ht="33" customHeight="1">
      <c r="B134" s="33"/>
      <c r="C134" s="137" t="s">
        <v>97</v>
      </c>
      <c r="D134" s="137" t="s">
        <v>435</v>
      </c>
      <c r="E134" s="138" t="s">
        <v>8598</v>
      </c>
      <c r="F134" s="139" t="s">
        <v>8599</v>
      </c>
      <c r="G134" s="140" t="s">
        <v>510</v>
      </c>
      <c r="H134" s="141">
        <v>260.60000000000002</v>
      </c>
      <c r="I134" s="142"/>
      <c r="J134" s="143">
        <f>ROUND(I134*H134,2)</f>
        <v>0</v>
      </c>
      <c r="K134" s="139" t="s">
        <v>8595</v>
      </c>
      <c r="L134" s="33"/>
      <c r="M134" s="144" t="s">
        <v>1</v>
      </c>
      <c r="N134" s="145" t="s">
        <v>52</v>
      </c>
      <c r="P134" s="146">
        <f>O134*H134</f>
        <v>0</v>
      </c>
      <c r="Q134" s="146">
        <v>0</v>
      </c>
      <c r="R134" s="146">
        <f>Q134*H134</f>
        <v>0</v>
      </c>
      <c r="S134" s="146">
        <v>0.28999999999999998</v>
      </c>
      <c r="T134" s="147">
        <f>S134*H134</f>
        <v>75.573999999999998</v>
      </c>
      <c r="AR134" s="148" t="s">
        <v>431</v>
      </c>
      <c r="AT134" s="148" t="s">
        <v>435</v>
      </c>
      <c r="AU134" s="148" t="s">
        <v>97</v>
      </c>
      <c r="AY134" s="17" t="s">
        <v>432</v>
      </c>
      <c r="BE134" s="149">
        <f>IF(N134="základní",J134,0)</f>
        <v>0</v>
      </c>
      <c r="BF134" s="149">
        <f>IF(N134="snížená",J134,0)</f>
        <v>0</v>
      </c>
      <c r="BG134" s="149">
        <f>IF(N134="zákl. přenesená",J134,0)</f>
        <v>0</v>
      </c>
      <c r="BH134" s="149">
        <f>IF(N134="sníž. přenesená",J134,0)</f>
        <v>0</v>
      </c>
      <c r="BI134" s="149">
        <f>IF(N134="nulová",J134,0)</f>
        <v>0</v>
      </c>
      <c r="BJ134" s="17" t="s">
        <v>95</v>
      </c>
      <c r="BK134" s="149">
        <f>ROUND(I134*H134,2)</f>
        <v>0</v>
      </c>
      <c r="BL134" s="17" t="s">
        <v>431</v>
      </c>
      <c r="BM134" s="148" t="s">
        <v>8600</v>
      </c>
    </row>
    <row r="135" spans="2:65" s="12" customFormat="1" ht="11.25">
      <c r="B135" s="150"/>
      <c r="D135" s="151" t="s">
        <v>442</v>
      </c>
      <c r="E135" s="152" t="s">
        <v>1</v>
      </c>
      <c r="F135" s="153" t="s">
        <v>8601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3" customFormat="1" ht="22.5">
      <c r="B136" s="157"/>
      <c r="D136" s="151" t="s">
        <v>442</v>
      </c>
      <c r="E136" s="158" t="s">
        <v>1</v>
      </c>
      <c r="F136" s="159" t="s">
        <v>8602</v>
      </c>
      <c r="H136" s="160">
        <v>168.2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87</v>
      </c>
      <c r="AY136" s="158" t="s">
        <v>432</v>
      </c>
    </row>
    <row r="137" spans="2:65" s="13" customFormat="1" ht="22.5">
      <c r="B137" s="157"/>
      <c r="D137" s="151" t="s">
        <v>442</v>
      </c>
      <c r="E137" s="158" t="s">
        <v>1</v>
      </c>
      <c r="F137" s="159" t="s">
        <v>8603</v>
      </c>
      <c r="H137" s="160">
        <v>92.4</v>
      </c>
      <c r="I137" s="161"/>
      <c r="L137" s="157"/>
      <c r="M137" s="162"/>
      <c r="T137" s="163"/>
      <c r="AT137" s="158" t="s">
        <v>442</v>
      </c>
      <c r="AU137" s="158" t="s">
        <v>97</v>
      </c>
      <c r="AV137" s="13" t="s">
        <v>97</v>
      </c>
      <c r="AW137" s="13" t="s">
        <v>42</v>
      </c>
      <c r="AX137" s="13" t="s">
        <v>87</v>
      </c>
      <c r="AY137" s="158" t="s">
        <v>432</v>
      </c>
    </row>
    <row r="138" spans="2:65" s="14" customFormat="1" ht="11.25">
      <c r="B138" s="164"/>
      <c r="D138" s="151" t="s">
        <v>442</v>
      </c>
      <c r="E138" s="165" t="s">
        <v>1</v>
      </c>
      <c r="F138" s="166" t="s">
        <v>449</v>
      </c>
      <c r="H138" s="167">
        <v>260.60000000000002</v>
      </c>
      <c r="I138" s="168"/>
      <c r="L138" s="164"/>
      <c r="M138" s="169"/>
      <c r="T138" s="170"/>
      <c r="AT138" s="165" t="s">
        <v>442</v>
      </c>
      <c r="AU138" s="165" t="s">
        <v>97</v>
      </c>
      <c r="AV138" s="14" t="s">
        <v>431</v>
      </c>
      <c r="AW138" s="14" t="s">
        <v>42</v>
      </c>
      <c r="AX138" s="14" t="s">
        <v>95</v>
      </c>
      <c r="AY138" s="165" t="s">
        <v>432</v>
      </c>
    </row>
    <row r="139" spans="2:65" s="1" customFormat="1" ht="33" customHeight="1">
      <c r="B139" s="33"/>
      <c r="C139" s="137" t="s">
        <v>108</v>
      </c>
      <c r="D139" s="137" t="s">
        <v>435</v>
      </c>
      <c r="E139" s="138" t="s">
        <v>8604</v>
      </c>
      <c r="F139" s="139" t="s">
        <v>8605</v>
      </c>
      <c r="G139" s="140" t="s">
        <v>510</v>
      </c>
      <c r="H139" s="141">
        <v>92.4</v>
      </c>
      <c r="I139" s="142"/>
      <c r="J139" s="143">
        <f>ROUND(I139*H139,2)</f>
        <v>0</v>
      </c>
      <c r="K139" s="139" t="s">
        <v>8595</v>
      </c>
      <c r="L139" s="33"/>
      <c r="M139" s="144" t="s">
        <v>1</v>
      </c>
      <c r="N139" s="145" t="s">
        <v>52</v>
      </c>
      <c r="P139" s="146">
        <f>O139*H139</f>
        <v>0</v>
      </c>
      <c r="Q139" s="146">
        <v>0</v>
      </c>
      <c r="R139" s="146">
        <f>Q139*H139</f>
        <v>0</v>
      </c>
      <c r="S139" s="146">
        <v>0.32500000000000001</v>
      </c>
      <c r="T139" s="147">
        <f>S139*H139</f>
        <v>30.03</v>
      </c>
      <c r="AR139" s="148" t="s">
        <v>431</v>
      </c>
      <c r="AT139" s="148" t="s">
        <v>435</v>
      </c>
      <c r="AU139" s="148" t="s">
        <v>97</v>
      </c>
      <c r="AY139" s="17" t="s">
        <v>432</v>
      </c>
      <c r="BE139" s="149">
        <f>IF(N139="základní",J139,0)</f>
        <v>0</v>
      </c>
      <c r="BF139" s="149">
        <f>IF(N139="snížená",J139,0)</f>
        <v>0</v>
      </c>
      <c r="BG139" s="149">
        <f>IF(N139="zákl. přenesená",J139,0)</f>
        <v>0</v>
      </c>
      <c r="BH139" s="149">
        <f>IF(N139="sníž. přenesená",J139,0)</f>
        <v>0</v>
      </c>
      <c r="BI139" s="149">
        <f>IF(N139="nulová",J139,0)</f>
        <v>0</v>
      </c>
      <c r="BJ139" s="17" t="s">
        <v>95</v>
      </c>
      <c r="BK139" s="149">
        <f>ROUND(I139*H139,2)</f>
        <v>0</v>
      </c>
      <c r="BL139" s="17" t="s">
        <v>431</v>
      </c>
      <c r="BM139" s="148" t="s">
        <v>8606</v>
      </c>
    </row>
    <row r="140" spans="2:65" s="12" customFormat="1" ht="11.25">
      <c r="B140" s="150"/>
      <c r="D140" s="151" t="s">
        <v>442</v>
      </c>
      <c r="E140" s="152" t="s">
        <v>1</v>
      </c>
      <c r="F140" s="153" t="s">
        <v>8601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65" s="13" customFormat="1" ht="22.5">
      <c r="B141" s="157"/>
      <c r="D141" s="151" t="s">
        <v>442</v>
      </c>
      <c r="E141" s="158" t="s">
        <v>1</v>
      </c>
      <c r="F141" s="159" t="s">
        <v>8607</v>
      </c>
      <c r="H141" s="160">
        <v>92.4</v>
      </c>
      <c r="I141" s="161"/>
      <c r="L141" s="157"/>
      <c r="M141" s="162"/>
      <c r="T141" s="163"/>
      <c r="AT141" s="158" t="s">
        <v>442</v>
      </c>
      <c r="AU141" s="158" t="s">
        <v>97</v>
      </c>
      <c r="AV141" s="13" t="s">
        <v>97</v>
      </c>
      <c r="AW141" s="13" t="s">
        <v>42</v>
      </c>
      <c r="AX141" s="13" t="s">
        <v>95</v>
      </c>
      <c r="AY141" s="158" t="s">
        <v>432</v>
      </c>
    </row>
    <row r="142" spans="2:65" s="1" customFormat="1" ht="33" customHeight="1">
      <c r="B142" s="33"/>
      <c r="C142" s="137" t="s">
        <v>431</v>
      </c>
      <c r="D142" s="137" t="s">
        <v>435</v>
      </c>
      <c r="E142" s="138" t="s">
        <v>8608</v>
      </c>
      <c r="F142" s="139" t="s">
        <v>8609</v>
      </c>
      <c r="G142" s="140" t="s">
        <v>510</v>
      </c>
      <c r="H142" s="141">
        <v>40</v>
      </c>
      <c r="I142" s="142"/>
      <c r="J142" s="143">
        <f>ROUND(I142*H142,2)</f>
        <v>0</v>
      </c>
      <c r="K142" s="139" t="s">
        <v>8595</v>
      </c>
      <c r="L142" s="33"/>
      <c r="M142" s="144" t="s">
        <v>1</v>
      </c>
      <c r="N142" s="145" t="s">
        <v>52</v>
      </c>
      <c r="P142" s="146">
        <f>O142*H142</f>
        <v>0</v>
      </c>
      <c r="Q142" s="146">
        <v>0</v>
      </c>
      <c r="R142" s="146">
        <f>Q142*H142</f>
        <v>0</v>
      </c>
      <c r="S142" s="146">
        <v>0.625</v>
      </c>
      <c r="T142" s="147">
        <f>S142*H142</f>
        <v>25</v>
      </c>
      <c r="AR142" s="148" t="s">
        <v>431</v>
      </c>
      <c r="AT142" s="148" t="s">
        <v>435</v>
      </c>
      <c r="AU142" s="148" t="s">
        <v>97</v>
      </c>
      <c r="AY142" s="17" t="s">
        <v>432</v>
      </c>
      <c r="BE142" s="149">
        <f>IF(N142="základní",J142,0)</f>
        <v>0</v>
      </c>
      <c r="BF142" s="149">
        <f>IF(N142="snížená",J142,0)</f>
        <v>0</v>
      </c>
      <c r="BG142" s="149">
        <f>IF(N142="zákl. přenesená",J142,0)</f>
        <v>0</v>
      </c>
      <c r="BH142" s="149">
        <f>IF(N142="sníž. přenesená",J142,0)</f>
        <v>0</v>
      </c>
      <c r="BI142" s="149">
        <f>IF(N142="nulová",J142,0)</f>
        <v>0</v>
      </c>
      <c r="BJ142" s="17" t="s">
        <v>95</v>
      </c>
      <c r="BK142" s="149">
        <f>ROUND(I142*H142,2)</f>
        <v>0</v>
      </c>
      <c r="BL142" s="17" t="s">
        <v>431</v>
      </c>
      <c r="BM142" s="148" t="s">
        <v>8610</v>
      </c>
    </row>
    <row r="143" spans="2:65" s="12" customFormat="1" ht="11.25">
      <c r="B143" s="150"/>
      <c r="D143" s="151" t="s">
        <v>442</v>
      </c>
      <c r="E143" s="152" t="s">
        <v>1</v>
      </c>
      <c r="F143" s="153" t="s">
        <v>8601</v>
      </c>
      <c r="H143" s="152" t="s">
        <v>1</v>
      </c>
      <c r="I143" s="154"/>
      <c r="L143" s="150"/>
      <c r="M143" s="155"/>
      <c r="T143" s="156"/>
      <c r="AT143" s="152" t="s">
        <v>442</v>
      </c>
      <c r="AU143" s="152" t="s">
        <v>97</v>
      </c>
      <c r="AV143" s="12" t="s">
        <v>95</v>
      </c>
      <c r="AW143" s="12" t="s">
        <v>42</v>
      </c>
      <c r="AX143" s="12" t="s">
        <v>87</v>
      </c>
      <c r="AY143" s="152" t="s">
        <v>432</v>
      </c>
    </row>
    <row r="144" spans="2:65" s="13" customFormat="1" ht="22.5">
      <c r="B144" s="157"/>
      <c r="D144" s="151" t="s">
        <v>442</v>
      </c>
      <c r="E144" s="158" t="s">
        <v>1</v>
      </c>
      <c r="F144" s="159" t="s">
        <v>8611</v>
      </c>
      <c r="H144" s="160">
        <v>40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95</v>
      </c>
      <c r="AY144" s="158" t="s">
        <v>432</v>
      </c>
    </row>
    <row r="145" spans="2:65" s="1" customFormat="1" ht="24.2" customHeight="1">
      <c r="B145" s="33"/>
      <c r="C145" s="137" t="s">
        <v>452</v>
      </c>
      <c r="D145" s="137" t="s">
        <v>435</v>
      </c>
      <c r="E145" s="138" t="s">
        <v>8612</v>
      </c>
      <c r="F145" s="139" t="s">
        <v>8613</v>
      </c>
      <c r="G145" s="140" t="s">
        <v>510</v>
      </c>
      <c r="H145" s="141">
        <v>40</v>
      </c>
      <c r="I145" s="142"/>
      <c r="J145" s="143">
        <f>ROUND(I145*H145,2)</f>
        <v>0</v>
      </c>
      <c r="K145" s="139" t="s">
        <v>8595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9.8000000000000004E-2</v>
      </c>
      <c r="T145" s="147">
        <f>S145*H145</f>
        <v>3.92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8614</v>
      </c>
    </row>
    <row r="146" spans="2:65" s="13" customFormat="1" ht="11.25">
      <c r="B146" s="157"/>
      <c r="D146" s="151" t="s">
        <v>442</v>
      </c>
      <c r="E146" s="158" t="s">
        <v>1</v>
      </c>
      <c r="F146" s="159" t="s">
        <v>8615</v>
      </c>
      <c r="H146" s="160">
        <v>40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95</v>
      </c>
      <c r="AY146" s="158" t="s">
        <v>432</v>
      </c>
    </row>
    <row r="147" spans="2:65" s="1" customFormat="1" ht="24.2" customHeight="1">
      <c r="B147" s="33"/>
      <c r="C147" s="137" t="s">
        <v>483</v>
      </c>
      <c r="D147" s="137" t="s">
        <v>435</v>
      </c>
      <c r="E147" s="138" t="s">
        <v>8616</v>
      </c>
      <c r="F147" s="139" t="s">
        <v>8617</v>
      </c>
      <c r="G147" s="140" t="s">
        <v>510</v>
      </c>
      <c r="H147" s="141">
        <v>92.4</v>
      </c>
      <c r="I147" s="142"/>
      <c r="J147" s="143">
        <f>ROUND(I147*H147,2)</f>
        <v>0</v>
      </c>
      <c r="K147" s="139" t="s">
        <v>8595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0.316</v>
      </c>
      <c r="T147" s="147">
        <f>S147*H147</f>
        <v>29.198400000000003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8618</v>
      </c>
    </row>
    <row r="148" spans="2:65" s="13" customFormat="1" ht="22.5">
      <c r="B148" s="157"/>
      <c r="D148" s="151" t="s">
        <v>442</v>
      </c>
      <c r="E148" s="158" t="s">
        <v>1</v>
      </c>
      <c r="F148" s="159" t="s">
        <v>8619</v>
      </c>
      <c r="H148" s="160">
        <v>92.4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95</v>
      </c>
      <c r="AY148" s="158" t="s">
        <v>432</v>
      </c>
    </row>
    <row r="149" spans="2:65" s="1" customFormat="1" ht="24.2" customHeight="1">
      <c r="B149" s="33"/>
      <c r="C149" s="137" t="s">
        <v>489</v>
      </c>
      <c r="D149" s="137" t="s">
        <v>435</v>
      </c>
      <c r="E149" s="138" t="s">
        <v>8620</v>
      </c>
      <c r="F149" s="139" t="s">
        <v>8621</v>
      </c>
      <c r="G149" s="140" t="s">
        <v>510</v>
      </c>
      <c r="H149" s="141">
        <v>1199.2</v>
      </c>
      <c r="I149" s="142"/>
      <c r="J149" s="143">
        <f>ROUND(I149*H149,2)</f>
        <v>0</v>
      </c>
      <c r="K149" s="139" t="s">
        <v>8595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0</v>
      </c>
      <c r="T149" s="147">
        <f>S149*H149</f>
        <v>0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8622</v>
      </c>
    </row>
    <row r="150" spans="2:65" s="13" customFormat="1" ht="22.5">
      <c r="B150" s="157"/>
      <c r="D150" s="151" t="s">
        <v>442</v>
      </c>
      <c r="E150" s="158" t="s">
        <v>8588</v>
      </c>
      <c r="F150" s="159" t="s">
        <v>8623</v>
      </c>
      <c r="H150" s="160">
        <v>1199.2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95</v>
      </c>
      <c r="AY150" s="158" t="s">
        <v>432</v>
      </c>
    </row>
    <row r="151" spans="2:65" s="1" customFormat="1" ht="33" customHeight="1">
      <c r="B151" s="33"/>
      <c r="C151" s="137" t="s">
        <v>500</v>
      </c>
      <c r="D151" s="137" t="s">
        <v>435</v>
      </c>
      <c r="E151" s="138" t="s">
        <v>8624</v>
      </c>
      <c r="F151" s="139" t="s">
        <v>8625</v>
      </c>
      <c r="G151" s="140" t="s">
        <v>685</v>
      </c>
      <c r="H151" s="141">
        <v>299.37799999999999</v>
      </c>
      <c r="I151" s="142"/>
      <c r="J151" s="143">
        <f>ROUND(I151*H151,2)</f>
        <v>0</v>
      </c>
      <c r="K151" s="139" t="s">
        <v>8595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8626</v>
      </c>
    </row>
    <row r="152" spans="2:65" s="12" customFormat="1" ht="11.25">
      <c r="B152" s="150"/>
      <c r="D152" s="151" t="s">
        <v>442</v>
      </c>
      <c r="E152" s="152" t="s">
        <v>1</v>
      </c>
      <c r="F152" s="153" t="s">
        <v>8627</v>
      </c>
      <c r="H152" s="152" t="s">
        <v>1</v>
      </c>
      <c r="I152" s="154"/>
      <c r="L152" s="150"/>
      <c r="M152" s="155"/>
      <c r="T152" s="156"/>
      <c r="AT152" s="152" t="s">
        <v>442</v>
      </c>
      <c r="AU152" s="152" t="s">
        <v>97</v>
      </c>
      <c r="AV152" s="12" t="s">
        <v>95</v>
      </c>
      <c r="AW152" s="12" t="s">
        <v>42</v>
      </c>
      <c r="AX152" s="12" t="s">
        <v>87</v>
      </c>
      <c r="AY152" s="152" t="s">
        <v>432</v>
      </c>
    </row>
    <row r="153" spans="2:65" s="13" customFormat="1" ht="22.5">
      <c r="B153" s="157"/>
      <c r="D153" s="151" t="s">
        <v>442</v>
      </c>
      <c r="E153" s="158" t="s">
        <v>1</v>
      </c>
      <c r="F153" s="159" t="s">
        <v>8628</v>
      </c>
      <c r="H153" s="160">
        <v>598.755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4" customFormat="1" ht="11.25">
      <c r="B154" s="164"/>
      <c r="D154" s="151" t="s">
        <v>442</v>
      </c>
      <c r="E154" s="165" t="s">
        <v>8580</v>
      </c>
      <c r="F154" s="166" t="s">
        <v>449</v>
      </c>
      <c r="H154" s="167">
        <v>598.755</v>
      </c>
      <c r="I154" s="168"/>
      <c r="L154" s="164"/>
      <c r="M154" s="169"/>
      <c r="T154" s="170"/>
      <c r="AT154" s="165" t="s">
        <v>442</v>
      </c>
      <c r="AU154" s="165" t="s">
        <v>97</v>
      </c>
      <c r="AV154" s="14" t="s">
        <v>431</v>
      </c>
      <c r="AW154" s="14" t="s">
        <v>42</v>
      </c>
      <c r="AX154" s="14" t="s">
        <v>95</v>
      </c>
      <c r="AY154" s="165" t="s">
        <v>432</v>
      </c>
    </row>
    <row r="155" spans="2:65" s="13" customFormat="1" ht="11.25">
      <c r="B155" s="157"/>
      <c r="D155" s="151" t="s">
        <v>442</v>
      </c>
      <c r="F155" s="159" t="s">
        <v>8629</v>
      </c>
      <c r="H155" s="160">
        <v>299.37799999999999</v>
      </c>
      <c r="I155" s="161"/>
      <c r="L155" s="157"/>
      <c r="M155" s="162"/>
      <c r="T155" s="163"/>
      <c r="AT155" s="158" t="s">
        <v>442</v>
      </c>
      <c r="AU155" s="158" t="s">
        <v>97</v>
      </c>
      <c r="AV155" s="13" t="s">
        <v>97</v>
      </c>
      <c r="AW155" s="13" t="s">
        <v>4</v>
      </c>
      <c r="AX155" s="13" t="s">
        <v>95</v>
      </c>
      <c r="AY155" s="158" t="s">
        <v>432</v>
      </c>
    </row>
    <row r="156" spans="2:65" s="1" customFormat="1" ht="33" customHeight="1">
      <c r="B156" s="33"/>
      <c r="C156" s="137" t="s">
        <v>507</v>
      </c>
      <c r="D156" s="137" t="s">
        <v>435</v>
      </c>
      <c r="E156" s="138" t="s">
        <v>8630</v>
      </c>
      <c r="F156" s="139" t="s">
        <v>8631</v>
      </c>
      <c r="G156" s="140" t="s">
        <v>685</v>
      </c>
      <c r="H156" s="141">
        <v>660.22299999999996</v>
      </c>
      <c r="I156" s="142"/>
      <c r="J156" s="143">
        <f>ROUND(I156*H156,2)</f>
        <v>0</v>
      </c>
      <c r="K156" s="139" t="s">
        <v>8595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0</v>
      </c>
      <c r="T156" s="147">
        <f>S156*H156</f>
        <v>0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8632</v>
      </c>
    </row>
    <row r="157" spans="2:65" s="12" customFormat="1" ht="11.25">
      <c r="B157" s="150"/>
      <c r="D157" s="151" t="s">
        <v>442</v>
      </c>
      <c r="E157" s="152" t="s">
        <v>1</v>
      </c>
      <c r="F157" s="153" t="s">
        <v>8627</v>
      </c>
      <c r="H157" s="152" t="s">
        <v>1</v>
      </c>
      <c r="I157" s="154"/>
      <c r="L157" s="150"/>
      <c r="M157" s="155"/>
      <c r="T157" s="156"/>
      <c r="AT157" s="152" t="s">
        <v>442</v>
      </c>
      <c r="AU157" s="152" t="s">
        <v>97</v>
      </c>
      <c r="AV157" s="12" t="s">
        <v>95</v>
      </c>
      <c r="AW157" s="12" t="s">
        <v>42</v>
      </c>
      <c r="AX157" s="12" t="s">
        <v>87</v>
      </c>
      <c r="AY157" s="152" t="s">
        <v>432</v>
      </c>
    </row>
    <row r="158" spans="2:65" s="13" customFormat="1" ht="11.25">
      <c r="B158" s="157"/>
      <c r="D158" s="151" t="s">
        <v>442</v>
      </c>
      <c r="E158" s="158" t="s">
        <v>1</v>
      </c>
      <c r="F158" s="159" t="s">
        <v>8633</v>
      </c>
      <c r="H158" s="160">
        <v>67.98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3" customFormat="1" ht="11.25">
      <c r="B159" s="157"/>
      <c r="D159" s="151" t="s">
        <v>442</v>
      </c>
      <c r="E159" s="158" t="s">
        <v>1</v>
      </c>
      <c r="F159" s="159" t="s">
        <v>8634</v>
      </c>
      <c r="H159" s="160">
        <v>456.23</v>
      </c>
      <c r="I159" s="161"/>
      <c r="L159" s="157"/>
      <c r="M159" s="162"/>
      <c r="T159" s="163"/>
      <c r="AT159" s="158" t="s">
        <v>442</v>
      </c>
      <c r="AU159" s="158" t="s">
        <v>97</v>
      </c>
      <c r="AV159" s="13" t="s">
        <v>97</v>
      </c>
      <c r="AW159" s="13" t="s">
        <v>42</v>
      </c>
      <c r="AX159" s="13" t="s">
        <v>87</v>
      </c>
      <c r="AY159" s="158" t="s">
        <v>432</v>
      </c>
    </row>
    <row r="160" spans="2:65" s="13" customFormat="1" ht="11.25">
      <c r="B160" s="157"/>
      <c r="D160" s="151" t="s">
        <v>442</v>
      </c>
      <c r="E160" s="158" t="s">
        <v>1</v>
      </c>
      <c r="F160" s="159" t="s">
        <v>8635</v>
      </c>
      <c r="H160" s="160">
        <v>253.32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87</v>
      </c>
      <c r="AY160" s="158" t="s">
        <v>432</v>
      </c>
    </row>
    <row r="161" spans="2:65" s="13" customFormat="1" ht="11.25">
      <c r="B161" s="157"/>
      <c r="D161" s="151" t="s">
        <v>442</v>
      </c>
      <c r="E161" s="158" t="s">
        <v>1</v>
      </c>
      <c r="F161" s="159" t="s">
        <v>8636</v>
      </c>
      <c r="H161" s="160">
        <v>19.39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87</v>
      </c>
      <c r="AY161" s="158" t="s">
        <v>432</v>
      </c>
    </row>
    <row r="162" spans="2:65" s="13" customFormat="1" ht="22.5">
      <c r="B162" s="157"/>
      <c r="D162" s="151" t="s">
        <v>442</v>
      </c>
      <c r="E162" s="158" t="s">
        <v>1</v>
      </c>
      <c r="F162" s="159" t="s">
        <v>8637</v>
      </c>
      <c r="H162" s="160">
        <v>523.52499999999998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87</v>
      </c>
      <c r="AY162" s="158" t="s">
        <v>432</v>
      </c>
    </row>
    <row r="163" spans="2:65" s="14" customFormat="1" ht="11.25">
      <c r="B163" s="164"/>
      <c r="D163" s="151" t="s">
        <v>442</v>
      </c>
      <c r="E163" s="165" t="s">
        <v>8563</v>
      </c>
      <c r="F163" s="166" t="s">
        <v>449</v>
      </c>
      <c r="H163" s="167">
        <v>1320.4449999999999</v>
      </c>
      <c r="I163" s="168"/>
      <c r="L163" s="164"/>
      <c r="M163" s="169"/>
      <c r="T163" s="170"/>
      <c r="AT163" s="165" t="s">
        <v>442</v>
      </c>
      <c r="AU163" s="165" t="s">
        <v>97</v>
      </c>
      <c r="AV163" s="14" t="s">
        <v>431</v>
      </c>
      <c r="AW163" s="14" t="s">
        <v>42</v>
      </c>
      <c r="AX163" s="14" t="s">
        <v>95</v>
      </c>
      <c r="AY163" s="165" t="s">
        <v>432</v>
      </c>
    </row>
    <row r="164" spans="2:65" s="13" customFormat="1" ht="11.25">
      <c r="B164" s="157"/>
      <c r="D164" s="151" t="s">
        <v>442</v>
      </c>
      <c r="F164" s="159" t="s">
        <v>8638</v>
      </c>
      <c r="H164" s="160">
        <v>660.22299999999996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</v>
      </c>
      <c r="AX164" s="13" t="s">
        <v>95</v>
      </c>
      <c r="AY164" s="158" t="s">
        <v>432</v>
      </c>
    </row>
    <row r="165" spans="2:65" s="1" customFormat="1" ht="37.9" customHeight="1">
      <c r="B165" s="33"/>
      <c r="C165" s="137" t="s">
        <v>140</v>
      </c>
      <c r="D165" s="137" t="s">
        <v>435</v>
      </c>
      <c r="E165" s="138" t="s">
        <v>8639</v>
      </c>
      <c r="F165" s="139" t="s">
        <v>8640</v>
      </c>
      <c r="G165" s="140" t="s">
        <v>685</v>
      </c>
      <c r="H165" s="141">
        <v>299.37799999999999</v>
      </c>
      <c r="I165" s="142"/>
      <c r="J165" s="143">
        <f>ROUND(I165*H165,2)</f>
        <v>0</v>
      </c>
      <c r="K165" s="139" t="s">
        <v>8595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0</v>
      </c>
      <c r="R165" s="146">
        <f>Q165*H165</f>
        <v>0</v>
      </c>
      <c r="S165" s="146">
        <v>0</v>
      </c>
      <c r="T165" s="147">
        <f>S165*H165</f>
        <v>0</v>
      </c>
      <c r="AR165" s="148" t="s">
        <v>431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8641</v>
      </c>
    </row>
    <row r="166" spans="2:65" s="12" customFormat="1" ht="11.25">
      <c r="B166" s="150"/>
      <c r="D166" s="151" t="s">
        <v>442</v>
      </c>
      <c r="E166" s="152" t="s">
        <v>1</v>
      </c>
      <c r="F166" s="153" t="s">
        <v>8642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3" customFormat="1" ht="22.5">
      <c r="B167" s="157"/>
      <c r="D167" s="151" t="s">
        <v>442</v>
      </c>
      <c r="E167" s="158" t="s">
        <v>1</v>
      </c>
      <c r="F167" s="159" t="s">
        <v>8628</v>
      </c>
      <c r="H167" s="160">
        <v>598.755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4" customFormat="1" ht="11.25">
      <c r="B168" s="164"/>
      <c r="D168" s="151" t="s">
        <v>442</v>
      </c>
      <c r="E168" s="165" t="s">
        <v>8583</v>
      </c>
      <c r="F168" s="166" t="s">
        <v>449</v>
      </c>
      <c r="H168" s="167">
        <v>598.755</v>
      </c>
      <c r="I168" s="168"/>
      <c r="L168" s="164"/>
      <c r="M168" s="169"/>
      <c r="T168" s="170"/>
      <c r="AT168" s="165" t="s">
        <v>442</v>
      </c>
      <c r="AU168" s="165" t="s">
        <v>97</v>
      </c>
      <c r="AV168" s="14" t="s">
        <v>431</v>
      </c>
      <c r="AW168" s="14" t="s">
        <v>42</v>
      </c>
      <c r="AX168" s="14" t="s">
        <v>95</v>
      </c>
      <c r="AY168" s="165" t="s">
        <v>432</v>
      </c>
    </row>
    <row r="169" spans="2:65" s="13" customFormat="1" ht="11.25">
      <c r="B169" s="157"/>
      <c r="D169" s="151" t="s">
        <v>442</v>
      </c>
      <c r="F169" s="159" t="s">
        <v>8629</v>
      </c>
      <c r="H169" s="160">
        <v>299.37799999999999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</v>
      </c>
      <c r="AX169" s="13" t="s">
        <v>95</v>
      </c>
      <c r="AY169" s="158" t="s">
        <v>432</v>
      </c>
    </row>
    <row r="170" spans="2:65" s="1" customFormat="1" ht="33" customHeight="1">
      <c r="B170" s="33"/>
      <c r="C170" s="137" t="s">
        <v>194</v>
      </c>
      <c r="D170" s="137" t="s">
        <v>435</v>
      </c>
      <c r="E170" s="138" t="s">
        <v>8643</v>
      </c>
      <c r="F170" s="139" t="s">
        <v>8644</v>
      </c>
      <c r="G170" s="140" t="s">
        <v>685</v>
      </c>
      <c r="H170" s="141">
        <v>660.22299999999996</v>
      </c>
      <c r="I170" s="142"/>
      <c r="J170" s="143">
        <f>ROUND(I170*H170,2)</f>
        <v>0</v>
      </c>
      <c r="K170" s="139" t="s">
        <v>8595</v>
      </c>
      <c r="L170" s="33"/>
      <c r="M170" s="144" t="s">
        <v>1</v>
      </c>
      <c r="N170" s="145" t="s">
        <v>52</v>
      </c>
      <c r="P170" s="146">
        <f>O170*H170</f>
        <v>0</v>
      </c>
      <c r="Q170" s="146">
        <v>0</v>
      </c>
      <c r="R170" s="146">
        <f>Q170*H170</f>
        <v>0</v>
      </c>
      <c r="S170" s="146">
        <v>0</v>
      </c>
      <c r="T170" s="147">
        <f>S170*H170</f>
        <v>0</v>
      </c>
      <c r="AR170" s="148" t="s">
        <v>431</v>
      </c>
      <c r="AT170" s="148" t="s">
        <v>435</v>
      </c>
      <c r="AU170" s="148" t="s">
        <v>97</v>
      </c>
      <c r="AY170" s="17" t="s">
        <v>432</v>
      </c>
      <c r="BE170" s="149">
        <f>IF(N170="základní",J170,0)</f>
        <v>0</v>
      </c>
      <c r="BF170" s="149">
        <f>IF(N170="snížená",J170,0)</f>
        <v>0</v>
      </c>
      <c r="BG170" s="149">
        <f>IF(N170="zákl. přenesená",J170,0)</f>
        <v>0</v>
      </c>
      <c r="BH170" s="149">
        <f>IF(N170="sníž. přenesená",J170,0)</f>
        <v>0</v>
      </c>
      <c r="BI170" s="149">
        <f>IF(N170="nulová",J170,0)</f>
        <v>0</v>
      </c>
      <c r="BJ170" s="17" t="s">
        <v>95</v>
      </c>
      <c r="BK170" s="149">
        <f>ROUND(I170*H170,2)</f>
        <v>0</v>
      </c>
      <c r="BL170" s="17" t="s">
        <v>431</v>
      </c>
      <c r="BM170" s="148" t="s">
        <v>8645</v>
      </c>
    </row>
    <row r="171" spans="2:65" s="12" customFormat="1" ht="11.25">
      <c r="B171" s="150"/>
      <c r="D171" s="151" t="s">
        <v>442</v>
      </c>
      <c r="E171" s="152" t="s">
        <v>1</v>
      </c>
      <c r="F171" s="153" t="s">
        <v>8642</v>
      </c>
      <c r="H171" s="152" t="s">
        <v>1</v>
      </c>
      <c r="I171" s="154"/>
      <c r="L171" s="150"/>
      <c r="M171" s="155"/>
      <c r="T171" s="156"/>
      <c r="AT171" s="152" t="s">
        <v>442</v>
      </c>
      <c r="AU171" s="152" t="s">
        <v>97</v>
      </c>
      <c r="AV171" s="12" t="s">
        <v>95</v>
      </c>
      <c r="AW171" s="12" t="s">
        <v>42</v>
      </c>
      <c r="AX171" s="12" t="s">
        <v>87</v>
      </c>
      <c r="AY171" s="152" t="s">
        <v>432</v>
      </c>
    </row>
    <row r="172" spans="2:65" s="13" customFormat="1" ht="11.25">
      <c r="B172" s="157"/>
      <c r="D172" s="151" t="s">
        <v>442</v>
      </c>
      <c r="E172" s="158" t="s">
        <v>1</v>
      </c>
      <c r="F172" s="159" t="s">
        <v>8633</v>
      </c>
      <c r="H172" s="160">
        <v>67.98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87</v>
      </c>
      <c r="AY172" s="158" t="s">
        <v>432</v>
      </c>
    </row>
    <row r="173" spans="2:65" s="13" customFormat="1" ht="11.25">
      <c r="B173" s="157"/>
      <c r="D173" s="151" t="s">
        <v>442</v>
      </c>
      <c r="E173" s="158" t="s">
        <v>1</v>
      </c>
      <c r="F173" s="159" t="s">
        <v>8634</v>
      </c>
      <c r="H173" s="160">
        <v>456.23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3" customFormat="1" ht="11.25">
      <c r="B174" s="157"/>
      <c r="D174" s="151" t="s">
        <v>442</v>
      </c>
      <c r="E174" s="158" t="s">
        <v>1</v>
      </c>
      <c r="F174" s="159" t="s">
        <v>8635</v>
      </c>
      <c r="H174" s="160">
        <v>253.32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42</v>
      </c>
      <c r="AX174" s="13" t="s">
        <v>87</v>
      </c>
      <c r="AY174" s="158" t="s">
        <v>432</v>
      </c>
    </row>
    <row r="175" spans="2:65" s="13" customFormat="1" ht="11.25">
      <c r="B175" s="157"/>
      <c r="D175" s="151" t="s">
        <v>442</v>
      </c>
      <c r="E175" s="158" t="s">
        <v>1</v>
      </c>
      <c r="F175" s="159" t="s">
        <v>8636</v>
      </c>
      <c r="H175" s="160">
        <v>19.39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3" customFormat="1" ht="22.5">
      <c r="B176" s="157"/>
      <c r="D176" s="151" t="s">
        <v>442</v>
      </c>
      <c r="E176" s="158" t="s">
        <v>1</v>
      </c>
      <c r="F176" s="159" t="s">
        <v>8637</v>
      </c>
      <c r="H176" s="160">
        <v>523.52499999999998</v>
      </c>
      <c r="I176" s="161"/>
      <c r="L176" s="157"/>
      <c r="M176" s="162"/>
      <c r="T176" s="163"/>
      <c r="AT176" s="158" t="s">
        <v>442</v>
      </c>
      <c r="AU176" s="158" t="s">
        <v>97</v>
      </c>
      <c r="AV176" s="13" t="s">
        <v>97</v>
      </c>
      <c r="AW176" s="13" t="s">
        <v>42</v>
      </c>
      <c r="AX176" s="13" t="s">
        <v>87</v>
      </c>
      <c r="AY176" s="158" t="s">
        <v>432</v>
      </c>
    </row>
    <row r="177" spans="2:65" s="14" customFormat="1" ht="11.25">
      <c r="B177" s="164"/>
      <c r="D177" s="151" t="s">
        <v>442</v>
      </c>
      <c r="E177" s="165" t="s">
        <v>8566</v>
      </c>
      <c r="F177" s="166" t="s">
        <v>449</v>
      </c>
      <c r="H177" s="167">
        <v>1320.4449999999999</v>
      </c>
      <c r="I177" s="168"/>
      <c r="L177" s="164"/>
      <c r="M177" s="169"/>
      <c r="T177" s="170"/>
      <c r="AT177" s="165" t="s">
        <v>442</v>
      </c>
      <c r="AU177" s="165" t="s">
        <v>97</v>
      </c>
      <c r="AV177" s="14" t="s">
        <v>431</v>
      </c>
      <c r="AW177" s="14" t="s">
        <v>42</v>
      </c>
      <c r="AX177" s="14" t="s">
        <v>95</v>
      </c>
      <c r="AY177" s="165" t="s">
        <v>432</v>
      </c>
    </row>
    <row r="178" spans="2:65" s="13" customFormat="1" ht="11.25">
      <c r="B178" s="157"/>
      <c r="D178" s="151" t="s">
        <v>442</v>
      </c>
      <c r="F178" s="159" t="s">
        <v>8638</v>
      </c>
      <c r="H178" s="160">
        <v>660.22299999999996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</v>
      </c>
      <c r="AX178" s="13" t="s">
        <v>95</v>
      </c>
      <c r="AY178" s="158" t="s">
        <v>432</v>
      </c>
    </row>
    <row r="179" spans="2:65" s="1" customFormat="1" ht="21.75" customHeight="1">
      <c r="B179" s="33"/>
      <c r="C179" s="137" t="s">
        <v>8</v>
      </c>
      <c r="D179" s="137" t="s">
        <v>435</v>
      </c>
      <c r="E179" s="138" t="s">
        <v>7864</v>
      </c>
      <c r="F179" s="139" t="s">
        <v>7865</v>
      </c>
      <c r="G179" s="140" t="s">
        <v>510</v>
      </c>
      <c r="H179" s="141">
        <v>1551.66</v>
      </c>
      <c r="I179" s="142"/>
      <c r="J179" s="143">
        <f>ROUND(I179*H179,2)</f>
        <v>0</v>
      </c>
      <c r="K179" s="139" t="s">
        <v>8595</v>
      </c>
      <c r="L179" s="33"/>
      <c r="M179" s="144" t="s">
        <v>1</v>
      </c>
      <c r="N179" s="145" t="s">
        <v>52</v>
      </c>
      <c r="P179" s="146">
        <f>O179*H179</f>
        <v>0</v>
      </c>
      <c r="Q179" s="146">
        <v>8.4000000000000003E-4</v>
      </c>
      <c r="R179" s="146">
        <f>Q179*H179</f>
        <v>1.3033944000000002</v>
      </c>
      <c r="S179" s="146">
        <v>0</v>
      </c>
      <c r="T179" s="147">
        <f>S179*H179</f>
        <v>0</v>
      </c>
      <c r="AR179" s="148" t="s">
        <v>431</v>
      </c>
      <c r="AT179" s="148" t="s">
        <v>435</v>
      </c>
      <c r="AU179" s="148" t="s">
        <v>97</v>
      </c>
      <c r="AY179" s="17" t="s">
        <v>432</v>
      </c>
      <c r="BE179" s="149">
        <f>IF(N179="základní",J179,0)</f>
        <v>0</v>
      </c>
      <c r="BF179" s="149">
        <f>IF(N179="snížená",J179,0)</f>
        <v>0</v>
      </c>
      <c r="BG179" s="149">
        <f>IF(N179="zákl. přenesená",J179,0)</f>
        <v>0</v>
      </c>
      <c r="BH179" s="149">
        <f>IF(N179="sníž. přenesená",J179,0)</f>
        <v>0</v>
      </c>
      <c r="BI179" s="149">
        <f>IF(N179="nulová",J179,0)</f>
        <v>0</v>
      </c>
      <c r="BJ179" s="17" t="s">
        <v>95</v>
      </c>
      <c r="BK179" s="149">
        <f>ROUND(I179*H179,2)</f>
        <v>0</v>
      </c>
      <c r="BL179" s="17" t="s">
        <v>431</v>
      </c>
      <c r="BM179" s="148" t="s">
        <v>8646</v>
      </c>
    </row>
    <row r="180" spans="2:65" s="13" customFormat="1" ht="11.25">
      <c r="B180" s="157"/>
      <c r="D180" s="151" t="s">
        <v>442</v>
      </c>
      <c r="E180" s="158" t="s">
        <v>1</v>
      </c>
      <c r="F180" s="159" t="s">
        <v>8647</v>
      </c>
      <c r="H180" s="160">
        <v>1138.3399999999999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3" customFormat="1" ht="11.25">
      <c r="B181" s="157"/>
      <c r="D181" s="151" t="s">
        <v>442</v>
      </c>
      <c r="E181" s="158" t="s">
        <v>1</v>
      </c>
      <c r="F181" s="159" t="s">
        <v>8648</v>
      </c>
      <c r="H181" s="160">
        <v>329.1</v>
      </c>
      <c r="I181" s="161"/>
      <c r="L181" s="157"/>
      <c r="M181" s="162"/>
      <c r="T181" s="163"/>
      <c r="AT181" s="158" t="s">
        <v>442</v>
      </c>
      <c r="AU181" s="158" t="s">
        <v>97</v>
      </c>
      <c r="AV181" s="13" t="s">
        <v>97</v>
      </c>
      <c r="AW181" s="13" t="s">
        <v>42</v>
      </c>
      <c r="AX181" s="13" t="s">
        <v>87</v>
      </c>
      <c r="AY181" s="158" t="s">
        <v>432</v>
      </c>
    </row>
    <row r="182" spans="2:65" s="13" customFormat="1" ht="11.25">
      <c r="B182" s="157"/>
      <c r="D182" s="151" t="s">
        <v>442</v>
      </c>
      <c r="E182" s="158" t="s">
        <v>1</v>
      </c>
      <c r="F182" s="159" t="s">
        <v>8649</v>
      </c>
      <c r="H182" s="160">
        <v>84.22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87</v>
      </c>
      <c r="AY182" s="158" t="s">
        <v>432</v>
      </c>
    </row>
    <row r="183" spans="2:65" s="14" customFormat="1" ht="11.25">
      <c r="B183" s="164"/>
      <c r="D183" s="151" t="s">
        <v>442</v>
      </c>
      <c r="E183" s="165" t="s">
        <v>8577</v>
      </c>
      <c r="F183" s="166" t="s">
        <v>449</v>
      </c>
      <c r="H183" s="167">
        <v>1551.66</v>
      </c>
      <c r="I183" s="168"/>
      <c r="L183" s="164"/>
      <c r="M183" s="169"/>
      <c r="T183" s="170"/>
      <c r="AT183" s="165" t="s">
        <v>442</v>
      </c>
      <c r="AU183" s="165" t="s">
        <v>97</v>
      </c>
      <c r="AV183" s="14" t="s">
        <v>431</v>
      </c>
      <c r="AW183" s="14" t="s">
        <v>42</v>
      </c>
      <c r="AX183" s="14" t="s">
        <v>95</v>
      </c>
      <c r="AY183" s="165" t="s">
        <v>432</v>
      </c>
    </row>
    <row r="184" spans="2:65" s="1" customFormat="1" ht="24.2" customHeight="1">
      <c r="B184" s="33"/>
      <c r="C184" s="137" t="s">
        <v>211</v>
      </c>
      <c r="D184" s="137" t="s">
        <v>435</v>
      </c>
      <c r="E184" s="138" t="s">
        <v>7869</v>
      </c>
      <c r="F184" s="139" t="s">
        <v>7870</v>
      </c>
      <c r="G184" s="140" t="s">
        <v>510</v>
      </c>
      <c r="H184" s="141">
        <v>1551.66</v>
      </c>
      <c r="I184" s="142"/>
      <c r="J184" s="143">
        <f>ROUND(I184*H184,2)</f>
        <v>0</v>
      </c>
      <c r="K184" s="139" t="s">
        <v>8595</v>
      </c>
      <c r="L184" s="33"/>
      <c r="M184" s="144" t="s">
        <v>1</v>
      </c>
      <c r="N184" s="145" t="s">
        <v>52</v>
      </c>
      <c r="P184" s="146">
        <f>O184*H184</f>
        <v>0</v>
      </c>
      <c r="Q184" s="146">
        <v>0</v>
      </c>
      <c r="R184" s="146">
        <f>Q184*H184</f>
        <v>0</v>
      </c>
      <c r="S184" s="146">
        <v>0</v>
      </c>
      <c r="T184" s="147">
        <f>S184*H184</f>
        <v>0</v>
      </c>
      <c r="AR184" s="148" t="s">
        <v>431</v>
      </c>
      <c r="AT184" s="148" t="s">
        <v>435</v>
      </c>
      <c r="AU184" s="148" t="s">
        <v>97</v>
      </c>
      <c r="AY184" s="17" t="s">
        <v>432</v>
      </c>
      <c r="BE184" s="149">
        <f>IF(N184="základní",J184,0)</f>
        <v>0</v>
      </c>
      <c r="BF184" s="149">
        <f>IF(N184="snížená",J184,0)</f>
        <v>0</v>
      </c>
      <c r="BG184" s="149">
        <f>IF(N184="zákl. přenesená",J184,0)</f>
        <v>0</v>
      </c>
      <c r="BH184" s="149">
        <f>IF(N184="sníž. přenesená",J184,0)</f>
        <v>0</v>
      </c>
      <c r="BI184" s="149">
        <f>IF(N184="nulová",J184,0)</f>
        <v>0</v>
      </c>
      <c r="BJ184" s="17" t="s">
        <v>95</v>
      </c>
      <c r="BK184" s="149">
        <f>ROUND(I184*H184,2)</f>
        <v>0</v>
      </c>
      <c r="BL184" s="17" t="s">
        <v>431</v>
      </c>
      <c r="BM184" s="148" t="s">
        <v>8650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8577</v>
      </c>
      <c r="H185" s="160">
        <v>1551.66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95</v>
      </c>
      <c r="AY185" s="158" t="s">
        <v>432</v>
      </c>
    </row>
    <row r="186" spans="2:65" s="1" customFormat="1" ht="37.9" customHeight="1">
      <c r="B186" s="33"/>
      <c r="C186" s="137" t="s">
        <v>220</v>
      </c>
      <c r="D186" s="137" t="s">
        <v>435</v>
      </c>
      <c r="E186" s="138" t="s">
        <v>689</v>
      </c>
      <c r="F186" s="139" t="s">
        <v>690</v>
      </c>
      <c r="G186" s="140" t="s">
        <v>685</v>
      </c>
      <c r="H186" s="141">
        <v>749.77</v>
      </c>
      <c r="I186" s="142"/>
      <c r="J186" s="143">
        <f>ROUND(I186*H186,2)</f>
        <v>0</v>
      </c>
      <c r="K186" s="139" t="s">
        <v>8595</v>
      </c>
      <c r="L186" s="33"/>
      <c r="M186" s="144" t="s">
        <v>1</v>
      </c>
      <c r="N186" s="145" t="s">
        <v>52</v>
      </c>
      <c r="P186" s="146">
        <f>O186*H186</f>
        <v>0</v>
      </c>
      <c r="Q186" s="146">
        <v>0</v>
      </c>
      <c r="R186" s="146">
        <f>Q186*H186</f>
        <v>0</v>
      </c>
      <c r="S186" s="146">
        <v>0</v>
      </c>
      <c r="T186" s="147">
        <f>S186*H186</f>
        <v>0</v>
      </c>
      <c r="AR186" s="148" t="s">
        <v>431</v>
      </c>
      <c r="AT186" s="148" t="s">
        <v>435</v>
      </c>
      <c r="AU186" s="148" t="s">
        <v>97</v>
      </c>
      <c r="AY186" s="17" t="s">
        <v>432</v>
      </c>
      <c r="BE186" s="149">
        <f>IF(N186="základní",J186,0)</f>
        <v>0</v>
      </c>
      <c r="BF186" s="149">
        <f>IF(N186="snížená",J186,0)</f>
        <v>0</v>
      </c>
      <c r="BG186" s="149">
        <f>IF(N186="zákl. přenesená",J186,0)</f>
        <v>0</v>
      </c>
      <c r="BH186" s="149">
        <f>IF(N186="sníž. přenesená",J186,0)</f>
        <v>0</v>
      </c>
      <c r="BI186" s="149">
        <f>IF(N186="nulová",J186,0)</f>
        <v>0</v>
      </c>
      <c r="BJ186" s="17" t="s">
        <v>95</v>
      </c>
      <c r="BK186" s="149">
        <f>ROUND(I186*H186,2)</f>
        <v>0</v>
      </c>
      <c r="BL186" s="17" t="s">
        <v>431</v>
      </c>
      <c r="BM186" s="148" t="s">
        <v>8651</v>
      </c>
    </row>
    <row r="187" spans="2:65" s="13" customFormat="1" ht="33.75">
      <c r="B187" s="157"/>
      <c r="D187" s="151" t="s">
        <v>442</v>
      </c>
      <c r="E187" s="158" t="s">
        <v>1</v>
      </c>
      <c r="F187" s="159" t="s">
        <v>8652</v>
      </c>
      <c r="H187" s="160">
        <v>749.77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95</v>
      </c>
      <c r="AY187" s="158" t="s">
        <v>432</v>
      </c>
    </row>
    <row r="188" spans="2:65" s="1" customFormat="1" ht="37.9" customHeight="1">
      <c r="B188" s="33"/>
      <c r="C188" s="137" t="s">
        <v>233</v>
      </c>
      <c r="D188" s="137" t="s">
        <v>435</v>
      </c>
      <c r="E188" s="138" t="s">
        <v>2896</v>
      </c>
      <c r="F188" s="139" t="s">
        <v>2897</v>
      </c>
      <c r="G188" s="140" t="s">
        <v>685</v>
      </c>
      <c r="H188" s="141">
        <v>926.02</v>
      </c>
      <c r="I188" s="142"/>
      <c r="J188" s="143">
        <f>ROUND(I188*H188,2)</f>
        <v>0</v>
      </c>
      <c r="K188" s="139" t="s">
        <v>8595</v>
      </c>
      <c r="L188" s="33"/>
      <c r="M188" s="144" t="s">
        <v>1</v>
      </c>
      <c r="N188" s="145" t="s">
        <v>52</v>
      </c>
      <c r="P188" s="146">
        <f>O188*H188</f>
        <v>0</v>
      </c>
      <c r="Q188" s="146">
        <v>0</v>
      </c>
      <c r="R188" s="146">
        <f>Q188*H188</f>
        <v>0</v>
      </c>
      <c r="S188" s="146">
        <v>0</v>
      </c>
      <c r="T188" s="147">
        <f>S188*H188</f>
        <v>0</v>
      </c>
      <c r="AR188" s="148" t="s">
        <v>431</v>
      </c>
      <c r="AT188" s="148" t="s">
        <v>435</v>
      </c>
      <c r="AU188" s="148" t="s">
        <v>97</v>
      </c>
      <c r="AY188" s="17" t="s">
        <v>432</v>
      </c>
      <c r="BE188" s="149">
        <f>IF(N188="základní",J188,0)</f>
        <v>0</v>
      </c>
      <c r="BF188" s="149">
        <f>IF(N188="snížená",J188,0)</f>
        <v>0</v>
      </c>
      <c r="BG188" s="149">
        <f>IF(N188="zákl. přenesená",J188,0)</f>
        <v>0</v>
      </c>
      <c r="BH188" s="149">
        <f>IF(N188="sníž. přenesená",J188,0)</f>
        <v>0</v>
      </c>
      <c r="BI188" s="149">
        <f>IF(N188="nulová",J188,0)</f>
        <v>0</v>
      </c>
      <c r="BJ188" s="17" t="s">
        <v>95</v>
      </c>
      <c r="BK188" s="149">
        <f>ROUND(I188*H188,2)</f>
        <v>0</v>
      </c>
      <c r="BL188" s="17" t="s">
        <v>431</v>
      </c>
      <c r="BM188" s="148" t="s">
        <v>8653</v>
      </c>
    </row>
    <row r="189" spans="2:65" s="12" customFormat="1" ht="11.25">
      <c r="B189" s="150"/>
      <c r="D189" s="151" t="s">
        <v>442</v>
      </c>
      <c r="E189" s="152" t="s">
        <v>1</v>
      </c>
      <c r="F189" s="153" t="s">
        <v>8654</v>
      </c>
      <c r="H189" s="152" t="s">
        <v>1</v>
      </c>
      <c r="I189" s="154"/>
      <c r="L189" s="150"/>
      <c r="M189" s="155"/>
      <c r="T189" s="156"/>
      <c r="AT189" s="152" t="s">
        <v>442</v>
      </c>
      <c r="AU189" s="152" t="s">
        <v>97</v>
      </c>
      <c r="AV189" s="12" t="s">
        <v>95</v>
      </c>
      <c r="AW189" s="12" t="s">
        <v>42</v>
      </c>
      <c r="AX189" s="12" t="s">
        <v>87</v>
      </c>
      <c r="AY189" s="152" t="s">
        <v>432</v>
      </c>
    </row>
    <row r="190" spans="2:65" s="13" customFormat="1" ht="22.5">
      <c r="B190" s="157"/>
      <c r="D190" s="151" t="s">
        <v>442</v>
      </c>
      <c r="E190" s="158" t="s">
        <v>8568</v>
      </c>
      <c r="F190" s="159" t="s">
        <v>8655</v>
      </c>
      <c r="H190" s="160">
        <v>926.02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95</v>
      </c>
      <c r="AY190" s="158" t="s">
        <v>432</v>
      </c>
    </row>
    <row r="191" spans="2:65" s="1" customFormat="1" ht="37.9" customHeight="1">
      <c r="B191" s="33"/>
      <c r="C191" s="137" t="s">
        <v>556</v>
      </c>
      <c r="D191" s="137" t="s">
        <v>435</v>
      </c>
      <c r="E191" s="138" t="s">
        <v>1189</v>
      </c>
      <c r="F191" s="139" t="s">
        <v>1190</v>
      </c>
      <c r="G191" s="140" t="s">
        <v>685</v>
      </c>
      <c r="H191" s="141">
        <v>851.07</v>
      </c>
      <c r="I191" s="142"/>
      <c r="J191" s="143">
        <f>ROUND(I191*H191,2)</f>
        <v>0</v>
      </c>
      <c r="K191" s="139" t="s">
        <v>8595</v>
      </c>
      <c r="L191" s="33"/>
      <c r="M191" s="144" t="s">
        <v>1</v>
      </c>
      <c r="N191" s="145" t="s">
        <v>52</v>
      </c>
      <c r="P191" s="146">
        <f>O191*H191</f>
        <v>0</v>
      </c>
      <c r="Q191" s="146">
        <v>0</v>
      </c>
      <c r="R191" s="146">
        <f>Q191*H191</f>
        <v>0</v>
      </c>
      <c r="S191" s="146">
        <v>0</v>
      </c>
      <c r="T191" s="147">
        <f>S191*H191</f>
        <v>0</v>
      </c>
      <c r="AR191" s="148" t="s">
        <v>431</v>
      </c>
      <c r="AT191" s="148" t="s">
        <v>435</v>
      </c>
      <c r="AU191" s="148" t="s">
        <v>97</v>
      </c>
      <c r="AY191" s="17" t="s">
        <v>432</v>
      </c>
      <c r="BE191" s="149">
        <f>IF(N191="základní",J191,0)</f>
        <v>0</v>
      </c>
      <c r="BF191" s="149">
        <f>IF(N191="snížená",J191,0)</f>
        <v>0</v>
      </c>
      <c r="BG191" s="149">
        <f>IF(N191="zákl. přenesená",J191,0)</f>
        <v>0</v>
      </c>
      <c r="BH191" s="149">
        <f>IF(N191="sníž. přenesená",J191,0)</f>
        <v>0</v>
      </c>
      <c r="BI191" s="149">
        <f>IF(N191="nulová",J191,0)</f>
        <v>0</v>
      </c>
      <c r="BJ191" s="17" t="s">
        <v>95</v>
      </c>
      <c r="BK191" s="149">
        <f>ROUND(I191*H191,2)</f>
        <v>0</v>
      </c>
      <c r="BL191" s="17" t="s">
        <v>431</v>
      </c>
      <c r="BM191" s="148" t="s">
        <v>8656</v>
      </c>
    </row>
    <row r="192" spans="2:65" s="12" customFormat="1" ht="11.25">
      <c r="B192" s="150"/>
      <c r="D192" s="151" t="s">
        <v>442</v>
      </c>
      <c r="E192" s="152" t="s">
        <v>1</v>
      </c>
      <c r="F192" s="153" t="s">
        <v>8654</v>
      </c>
      <c r="H192" s="152" t="s">
        <v>1</v>
      </c>
      <c r="I192" s="154"/>
      <c r="L192" s="150"/>
      <c r="M192" s="155"/>
      <c r="T192" s="156"/>
      <c r="AT192" s="152" t="s">
        <v>442</v>
      </c>
      <c r="AU192" s="152" t="s">
        <v>97</v>
      </c>
      <c r="AV192" s="12" t="s">
        <v>95</v>
      </c>
      <c r="AW192" s="12" t="s">
        <v>42</v>
      </c>
      <c r="AX192" s="12" t="s">
        <v>87</v>
      </c>
      <c r="AY192" s="152" t="s">
        <v>432</v>
      </c>
    </row>
    <row r="193" spans="2:65" s="13" customFormat="1" ht="11.25">
      <c r="B193" s="157"/>
      <c r="D193" s="151" t="s">
        <v>442</v>
      </c>
      <c r="E193" s="158" t="s">
        <v>8571</v>
      </c>
      <c r="F193" s="159" t="s">
        <v>8657</v>
      </c>
      <c r="H193" s="160">
        <v>851.07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95</v>
      </c>
      <c r="AY193" s="158" t="s">
        <v>432</v>
      </c>
    </row>
    <row r="194" spans="2:65" s="1" customFormat="1" ht="24.2" customHeight="1">
      <c r="B194" s="33"/>
      <c r="C194" s="137" t="s">
        <v>565</v>
      </c>
      <c r="D194" s="137" t="s">
        <v>435</v>
      </c>
      <c r="E194" s="138" t="s">
        <v>713</v>
      </c>
      <c r="F194" s="139" t="s">
        <v>714</v>
      </c>
      <c r="G194" s="140" t="s">
        <v>685</v>
      </c>
      <c r="H194" s="141">
        <v>382.81</v>
      </c>
      <c r="I194" s="142"/>
      <c r="J194" s="143">
        <f>ROUND(I194*H194,2)</f>
        <v>0</v>
      </c>
      <c r="K194" s="139" t="s">
        <v>8595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0</v>
      </c>
      <c r="R194" s="146">
        <f>Q194*H194</f>
        <v>0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8658</v>
      </c>
    </row>
    <row r="195" spans="2:65" s="13" customFormat="1" ht="11.25">
      <c r="B195" s="157"/>
      <c r="D195" s="151" t="s">
        <v>442</v>
      </c>
      <c r="E195" s="158" t="s">
        <v>1</v>
      </c>
      <c r="F195" s="159" t="s">
        <v>8659</v>
      </c>
      <c r="H195" s="160">
        <v>382.81</v>
      </c>
      <c r="I195" s="161"/>
      <c r="L195" s="157"/>
      <c r="M195" s="162"/>
      <c r="T195" s="163"/>
      <c r="AT195" s="158" t="s">
        <v>442</v>
      </c>
      <c r="AU195" s="158" t="s">
        <v>97</v>
      </c>
      <c r="AV195" s="13" t="s">
        <v>97</v>
      </c>
      <c r="AW195" s="13" t="s">
        <v>42</v>
      </c>
      <c r="AX195" s="13" t="s">
        <v>95</v>
      </c>
      <c r="AY195" s="158" t="s">
        <v>432</v>
      </c>
    </row>
    <row r="196" spans="2:65" s="1" customFormat="1" ht="33" customHeight="1">
      <c r="B196" s="33"/>
      <c r="C196" s="137" t="s">
        <v>572</v>
      </c>
      <c r="D196" s="137" t="s">
        <v>435</v>
      </c>
      <c r="E196" s="138" t="s">
        <v>8660</v>
      </c>
      <c r="F196" s="139" t="s">
        <v>8661</v>
      </c>
      <c r="G196" s="140" t="s">
        <v>743</v>
      </c>
      <c r="H196" s="141">
        <v>3554.18</v>
      </c>
      <c r="I196" s="142"/>
      <c r="J196" s="143">
        <f>ROUND(I196*H196,2)</f>
        <v>0</v>
      </c>
      <c r="K196" s="139" t="s">
        <v>8595</v>
      </c>
      <c r="L196" s="33"/>
      <c r="M196" s="144" t="s">
        <v>1</v>
      </c>
      <c r="N196" s="145" t="s">
        <v>52</v>
      </c>
      <c r="P196" s="146">
        <f>O196*H196</f>
        <v>0</v>
      </c>
      <c r="Q196" s="146">
        <v>0</v>
      </c>
      <c r="R196" s="146">
        <f>Q196*H196</f>
        <v>0</v>
      </c>
      <c r="S196" s="146">
        <v>0</v>
      </c>
      <c r="T196" s="147">
        <f>S196*H196</f>
        <v>0</v>
      </c>
      <c r="AR196" s="148" t="s">
        <v>431</v>
      </c>
      <c r="AT196" s="148" t="s">
        <v>435</v>
      </c>
      <c r="AU196" s="148" t="s">
        <v>97</v>
      </c>
      <c r="AY196" s="17" t="s">
        <v>432</v>
      </c>
      <c r="BE196" s="149">
        <f>IF(N196="základní",J196,0)</f>
        <v>0</v>
      </c>
      <c r="BF196" s="149">
        <f>IF(N196="snížená",J196,0)</f>
        <v>0</v>
      </c>
      <c r="BG196" s="149">
        <f>IF(N196="zákl. přenesená",J196,0)</f>
        <v>0</v>
      </c>
      <c r="BH196" s="149">
        <f>IF(N196="sníž. přenesená",J196,0)</f>
        <v>0</v>
      </c>
      <c r="BI196" s="149">
        <f>IF(N196="nulová",J196,0)</f>
        <v>0</v>
      </c>
      <c r="BJ196" s="17" t="s">
        <v>95</v>
      </c>
      <c r="BK196" s="149">
        <f>ROUND(I196*H196,2)</f>
        <v>0</v>
      </c>
      <c r="BL196" s="17" t="s">
        <v>431</v>
      </c>
      <c r="BM196" s="148" t="s">
        <v>8662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8574</v>
      </c>
      <c r="H197" s="160">
        <v>1777.09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95</v>
      </c>
      <c r="AY197" s="158" t="s">
        <v>432</v>
      </c>
    </row>
    <row r="198" spans="2:65" s="13" customFormat="1" ht="11.25">
      <c r="B198" s="157"/>
      <c r="D198" s="151" t="s">
        <v>442</v>
      </c>
      <c r="F198" s="159" t="s">
        <v>8663</v>
      </c>
      <c r="H198" s="160">
        <v>3554.18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</v>
      </c>
      <c r="AX198" s="13" t="s">
        <v>95</v>
      </c>
      <c r="AY198" s="158" t="s">
        <v>432</v>
      </c>
    </row>
    <row r="199" spans="2:65" s="1" customFormat="1" ht="16.5" customHeight="1">
      <c r="B199" s="33"/>
      <c r="C199" s="137" t="s">
        <v>576</v>
      </c>
      <c r="D199" s="137" t="s">
        <v>435</v>
      </c>
      <c r="E199" s="138" t="s">
        <v>1200</v>
      </c>
      <c r="F199" s="139" t="s">
        <v>1201</v>
      </c>
      <c r="G199" s="140" t="s">
        <v>685</v>
      </c>
      <c r="H199" s="141">
        <v>2219</v>
      </c>
      <c r="I199" s="142"/>
      <c r="J199" s="143">
        <f>ROUND(I199*H199,2)</f>
        <v>0</v>
      </c>
      <c r="K199" s="139" t="s">
        <v>8595</v>
      </c>
      <c r="L199" s="33"/>
      <c r="M199" s="144" t="s">
        <v>1</v>
      </c>
      <c r="N199" s="145" t="s">
        <v>52</v>
      </c>
      <c r="P199" s="146">
        <f>O199*H199</f>
        <v>0</v>
      </c>
      <c r="Q199" s="146">
        <v>0</v>
      </c>
      <c r="R199" s="146">
        <f>Q199*H199</f>
        <v>0</v>
      </c>
      <c r="S199" s="146">
        <v>0</v>
      </c>
      <c r="T199" s="147">
        <f>S199*H199</f>
        <v>0</v>
      </c>
      <c r="AR199" s="148" t="s">
        <v>431</v>
      </c>
      <c r="AT199" s="148" t="s">
        <v>435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8664</v>
      </c>
    </row>
    <row r="200" spans="2:65" s="12" customFormat="1" ht="11.25">
      <c r="B200" s="150"/>
      <c r="D200" s="151" t="s">
        <v>442</v>
      </c>
      <c r="E200" s="152" t="s">
        <v>1</v>
      </c>
      <c r="F200" s="153" t="s">
        <v>8665</v>
      </c>
      <c r="H200" s="152" t="s">
        <v>1</v>
      </c>
      <c r="I200" s="154"/>
      <c r="L200" s="150"/>
      <c r="M200" s="155"/>
      <c r="T200" s="156"/>
      <c r="AT200" s="152" t="s">
        <v>442</v>
      </c>
      <c r="AU200" s="152" t="s">
        <v>97</v>
      </c>
      <c r="AV200" s="12" t="s">
        <v>95</v>
      </c>
      <c r="AW200" s="12" t="s">
        <v>42</v>
      </c>
      <c r="AX200" s="12" t="s">
        <v>87</v>
      </c>
      <c r="AY200" s="152" t="s">
        <v>432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8666</v>
      </c>
      <c r="H201" s="160">
        <v>441.91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2" customFormat="1" ht="11.25">
      <c r="B202" s="150"/>
      <c r="D202" s="151" t="s">
        <v>442</v>
      </c>
      <c r="E202" s="152" t="s">
        <v>1</v>
      </c>
      <c r="F202" s="153" t="s">
        <v>8667</v>
      </c>
      <c r="H202" s="152" t="s">
        <v>1</v>
      </c>
      <c r="I202" s="154"/>
      <c r="L202" s="150"/>
      <c r="M202" s="155"/>
      <c r="T202" s="156"/>
      <c r="AT202" s="152" t="s">
        <v>442</v>
      </c>
      <c r="AU202" s="152" t="s">
        <v>97</v>
      </c>
      <c r="AV202" s="12" t="s">
        <v>95</v>
      </c>
      <c r="AW202" s="12" t="s">
        <v>42</v>
      </c>
      <c r="AX202" s="12" t="s">
        <v>87</v>
      </c>
      <c r="AY202" s="152" t="s">
        <v>432</v>
      </c>
    </row>
    <row r="203" spans="2:65" s="13" customFormat="1" ht="11.25">
      <c r="B203" s="157"/>
      <c r="D203" s="151" t="s">
        <v>442</v>
      </c>
      <c r="E203" s="158" t="s">
        <v>8574</v>
      </c>
      <c r="F203" s="159" t="s">
        <v>8668</v>
      </c>
      <c r="H203" s="160">
        <v>1777.09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87</v>
      </c>
      <c r="AY203" s="158" t="s">
        <v>432</v>
      </c>
    </row>
    <row r="204" spans="2:65" s="14" customFormat="1" ht="11.25">
      <c r="B204" s="164"/>
      <c r="D204" s="151" t="s">
        <v>442</v>
      </c>
      <c r="E204" s="165" t="s">
        <v>1</v>
      </c>
      <c r="F204" s="166" t="s">
        <v>449</v>
      </c>
      <c r="H204" s="167">
        <v>2219</v>
      </c>
      <c r="I204" s="168"/>
      <c r="L204" s="164"/>
      <c r="M204" s="169"/>
      <c r="T204" s="170"/>
      <c r="AT204" s="165" t="s">
        <v>442</v>
      </c>
      <c r="AU204" s="165" t="s">
        <v>97</v>
      </c>
      <c r="AV204" s="14" t="s">
        <v>431</v>
      </c>
      <c r="AW204" s="14" t="s">
        <v>42</v>
      </c>
      <c r="AX204" s="14" t="s">
        <v>95</v>
      </c>
      <c r="AY204" s="165" t="s">
        <v>432</v>
      </c>
    </row>
    <row r="205" spans="2:65" s="1" customFormat="1" ht="16.5" customHeight="1">
      <c r="B205" s="33"/>
      <c r="C205" s="137" t="s">
        <v>236</v>
      </c>
      <c r="D205" s="137" t="s">
        <v>435</v>
      </c>
      <c r="E205" s="138" t="s">
        <v>8669</v>
      </c>
      <c r="F205" s="139" t="s">
        <v>8670</v>
      </c>
      <c r="G205" s="140" t="s">
        <v>685</v>
      </c>
      <c r="H205" s="141">
        <v>299.8</v>
      </c>
      <c r="I205" s="142"/>
      <c r="J205" s="143">
        <f>ROUND(I205*H205,2)</f>
        <v>0</v>
      </c>
      <c r="K205" s="139" t="s">
        <v>8595</v>
      </c>
      <c r="L205" s="33"/>
      <c r="M205" s="144" t="s">
        <v>1</v>
      </c>
      <c r="N205" s="145" t="s">
        <v>52</v>
      </c>
      <c r="P205" s="146">
        <f>O205*H205</f>
        <v>0</v>
      </c>
      <c r="Q205" s="146">
        <v>0</v>
      </c>
      <c r="R205" s="146">
        <f>Q205*H205</f>
        <v>0</v>
      </c>
      <c r="S205" s="146">
        <v>0</v>
      </c>
      <c r="T205" s="147">
        <f>S205*H205</f>
        <v>0</v>
      </c>
      <c r="AR205" s="148" t="s">
        <v>431</v>
      </c>
      <c r="AT205" s="148" t="s">
        <v>435</v>
      </c>
      <c r="AU205" s="148" t="s">
        <v>97</v>
      </c>
      <c r="AY205" s="17" t="s">
        <v>432</v>
      </c>
      <c r="BE205" s="149">
        <f>IF(N205="základní",J205,0)</f>
        <v>0</v>
      </c>
      <c r="BF205" s="149">
        <f>IF(N205="snížená",J205,0)</f>
        <v>0</v>
      </c>
      <c r="BG205" s="149">
        <f>IF(N205="zákl. přenesená",J205,0)</f>
        <v>0</v>
      </c>
      <c r="BH205" s="149">
        <f>IF(N205="sníž. přenesená",J205,0)</f>
        <v>0</v>
      </c>
      <c r="BI205" s="149">
        <f>IF(N205="nulová",J205,0)</f>
        <v>0</v>
      </c>
      <c r="BJ205" s="17" t="s">
        <v>95</v>
      </c>
      <c r="BK205" s="149">
        <f>ROUND(I205*H205,2)</f>
        <v>0</v>
      </c>
      <c r="BL205" s="17" t="s">
        <v>431</v>
      </c>
      <c r="BM205" s="148" t="s">
        <v>8671</v>
      </c>
    </row>
    <row r="206" spans="2:65" s="13" customFormat="1" ht="22.5">
      <c r="B206" s="157"/>
      <c r="D206" s="151" t="s">
        <v>442</v>
      </c>
      <c r="E206" s="158" t="s">
        <v>1</v>
      </c>
      <c r="F206" s="159" t="s">
        <v>8672</v>
      </c>
      <c r="H206" s="160">
        <v>299.8</v>
      </c>
      <c r="I206" s="161"/>
      <c r="L206" s="157"/>
      <c r="M206" s="162"/>
      <c r="T206" s="163"/>
      <c r="AT206" s="158" t="s">
        <v>442</v>
      </c>
      <c r="AU206" s="158" t="s">
        <v>97</v>
      </c>
      <c r="AV206" s="13" t="s">
        <v>97</v>
      </c>
      <c r="AW206" s="13" t="s">
        <v>42</v>
      </c>
      <c r="AX206" s="13" t="s">
        <v>95</v>
      </c>
      <c r="AY206" s="158" t="s">
        <v>432</v>
      </c>
    </row>
    <row r="207" spans="2:65" s="1" customFormat="1" ht="24.2" customHeight="1">
      <c r="B207" s="33"/>
      <c r="C207" s="137" t="s">
        <v>7</v>
      </c>
      <c r="D207" s="137" t="s">
        <v>435</v>
      </c>
      <c r="E207" s="138" t="s">
        <v>2953</v>
      </c>
      <c r="F207" s="139" t="s">
        <v>2954</v>
      </c>
      <c r="G207" s="140" t="s">
        <v>685</v>
      </c>
      <c r="H207" s="141">
        <v>944.11</v>
      </c>
      <c r="I207" s="142"/>
      <c r="J207" s="143">
        <f>ROUND(I207*H207,2)</f>
        <v>0</v>
      </c>
      <c r="K207" s="139" t="s">
        <v>8595</v>
      </c>
      <c r="L207" s="33"/>
      <c r="M207" s="144" t="s">
        <v>1</v>
      </c>
      <c r="N207" s="145" t="s">
        <v>52</v>
      </c>
      <c r="P207" s="146">
        <f>O207*H207</f>
        <v>0</v>
      </c>
      <c r="Q207" s="146">
        <v>0</v>
      </c>
      <c r="R207" s="146">
        <f>Q207*H207</f>
        <v>0</v>
      </c>
      <c r="S207" s="146">
        <v>0</v>
      </c>
      <c r="T207" s="147">
        <f>S207*H207</f>
        <v>0</v>
      </c>
      <c r="AR207" s="148" t="s">
        <v>431</v>
      </c>
      <c r="AT207" s="148" t="s">
        <v>435</v>
      </c>
      <c r="AU207" s="148" t="s">
        <v>97</v>
      </c>
      <c r="AY207" s="17" t="s">
        <v>432</v>
      </c>
      <c r="BE207" s="149">
        <f>IF(N207="základní",J207,0)</f>
        <v>0</v>
      </c>
      <c r="BF207" s="149">
        <f>IF(N207="snížená",J207,0)</f>
        <v>0</v>
      </c>
      <c r="BG207" s="149">
        <f>IF(N207="zákl. přenesená",J207,0)</f>
        <v>0</v>
      </c>
      <c r="BH207" s="149">
        <f>IF(N207="sníž. přenesená",J207,0)</f>
        <v>0</v>
      </c>
      <c r="BI207" s="149">
        <f>IF(N207="nulová",J207,0)</f>
        <v>0</v>
      </c>
      <c r="BJ207" s="17" t="s">
        <v>95</v>
      </c>
      <c r="BK207" s="149">
        <f>ROUND(I207*H207,2)</f>
        <v>0</v>
      </c>
      <c r="BL207" s="17" t="s">
        <v>431</v>
      </c>
      <c r="BM207" s="148" t="s">
        <v>8673</v>
      </c>
    </row>
    <row r="208" spans="2:65" s="12" customFormat="1" ht="22.5">
      <c r="B208" s="150"/>
      <c r="D208" s="151" t="s">
        <v>442</v>
      </c>
      <c r="E208" s="152" t="s">
        <v>1</v>
      </c>
      <c r="F208" s="153" t="s">
        <v>8674</v>
      </c>
      <c r="H208" s="152" t="s">
        <v>1</v>
      </c>
      <c r="I208" s="154"/>
      <c r="L208" s="150"/>
      <c r="M208" s="155"/>
      <c r="T208" s="156"/>
      <c r="AT208" s="152" t="s">
        <v>442</v>
      </c>
      <c r="AU208" s="152" t="s">
        <v>97</v>
      </c>
      <c r="AV208" s="12" t="s">
        <v>95</v>
      </c>
      <c r="AW208" s="12" t="s">
        <v>42</v>
      </c>
      <c r="AX208" s="12" t="s">
        <v>87</v>
      </c>
      <c r="AY208" s="152" t="s">
        <v>432</v>
      </c>
    </row>
    <row r="209" spans="2:65" s="13" customFormat="1" ht="11.25">
      <c r="B209" s="157"/>
      <c r="D209" s="151" t="s">
        <v>442</v>
      </c>
      <c r="E209" s="158" t="s">
        <v>1</v>
      </c>
      <c r="F209" s="159" t="s">
        <v>8675</v>
      </c>
      <c r="H209" s="160">
        <v>125.1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87</v>
      </c>
      <c r="AY209" s="158" t="s">
        <v>432</v>
      </c>
    </row>
    <row r="210" spans="2:65" s="13" customFormat="1" ht="11.25">
      <c r="B210" s="157"/>
      <c r="D210" s="151" t="s">
        <v>442</v>
      </c>
      <c r="E210" s="158" t="s">
        <v>1</v>
      </c>
      <c r="F210" s="159" t="s">
        <v>8676</v>
      </c>
      <c r="H210" s="160">
        <v>16.8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87</v>
      </c>
      <c r="AY210" s="158" t="s">
        <v>432</v>
      </c>
    </row>
    <row r="211" spans="2:65" s="13" customFormat="1" ht="11.25">
      <c r="B211" s="157"/>
      <c r="D211" s="151" t="s">
        <v>442</v>
      </c>
      <c r="E211" s="158" t="s">
        <v>1</v>
      </c>
      <c r="F211" s="159" t="s">
        <v>8677</v>
      </c>
      <c r="H211" s="160">
        <v>375.2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87</v>
      </c>
      <c r="AY211" s="158" t="s">
        <v>432</v>
      </c>
    </row>
    <row r="212" spans="2:65" s="15" customFormat="1" ht="11.25">
      <c r="B212" s="171"/>
      <c r="D212" s="151" t="s">
        <v>442</v>
      </c>
      <c r="E212" s="172" t="s">
        <v>8541</v>
      </c>
      <c r="F212" s="173" t="s">
        <v>469</v>
      </c>
      <c r="H212" s="174">
        <v>517.1</v>
      </c>
      <c r="I212" s="175"/>
      <c r="L212" s="171"/>
      <c r="M212" s="176"/>
      <c r="T212" s="177"/>
      <c r="AT212" s="172" t="s">
        <v>442</v>
      </c>
      <c r="AU212" s="172" t="s">
        <v>97</v>
      </c>
      <c r="AV212" s="15" t="s">
        <v>108</v>
      </c>
      <c r="AW212" s="15" t="s">
        <v>42</v>
      </c>
      <c r="AX212" s="15" t="s">
        <v>87</v>
      </c>
      <c r="AY212" s="172" t="s">
        <v>432</v>
      </c>
    </row>
    <row r="213" spans="2:65" s="12" customFormat="1" ht="11.25">
      <c r="B213" s="150"/>
      <c r="D213" s="151" t="s">
        <v>442</v>
      </c>
      <c r="E213" s="152" t="s">
        <v>1</v>
      </c>
      <c r="F213" s="153" t="s">
        <v>8678</v>
      </c>
      <c r="H213" s="152" t="s">
        <v>1</v>
      </c>
      <c r="I213" s="154"/>
      <c r="L213" s="150"/>
      <c r="M213" s="155"/>
      <c r="T213" s="156"/>
      <c r="AT213" s="152" t="s">
        <v>442</v>
      </c>
      <c r="AU213" s="152" t="s">
        <v>97</v>
      </c>
      <c r="AV213" s="12" t="s">
        <v>95</v>
      </c>
      <c r="AW213" s="12" t="s">
        <v>42</v>
      </c>
      <c r="AX213" s="12" t="s">
        <v>87</v>
      </c>
      <c r="AY213" s="152" t="s">
        <v>432</v>
      </c>
    </row>
    <row r="214" spans="2:65" s="13" customFormat="1" ht="11.25">
      <c r="B214" s="157"/>
      <c r="D214" s="151" t="s">
        <v>442</v>
      </c>
      <c r="E214" s="158" t="s">
        <v>8545</v>
      </c>
      <c r="F214" s="159" t="s">
        <v>8679</v>
      </c>
      <c r="H214" s="160">
        <v>217.06</v>
      </c>
      <c r="I214" s="161"/>
      <c r="L214" s="157"/>
      <c r="M214" s="162"/>
      <c r="T214" s="163"/>
      <c r="AT214" s="158" t="s">
        <v>442</v>
      </c>
      <c r="AU214" s="158" t="s">
        <v>97</v>
      </c>
      <c r="AV214" s="13" t="s">
        <v>97</v>
      </c>
      <c r="AW214" s="13" t="s">
        <v>42</v>
      </c>
      <c r="AX214" s="13" t="s">
        <v>87</v>
      </c>
      <c r="AY214" s="158" t="s">
        <v>432</v>
      </c>
    </row>
    <row r="215" spans="2:65" s="12" customFormat="1" ht="11.25">
      <c r="B215" s="150"/>
      <c r="D215" s="151" t="s">
        <v>442</v>
      </c>
      <c r="E215" s="152" t="s">
        <v>1</v>
      </c>
      <c r="F215" s="153" t="s">
        <v>8680</v>
      </c>
      <c r="H215" s="152" t="s">
        <v>1</v>
      </c>
      <c r="I215" s="154"/>
      <c r="L215" s="150"/>
      <c r="M215" s="155"/>
      <c r="T215" s="156"/>
      <c r="AT215" s="152" t="s">
        <v>442</v>
      </c>
      <c r="AU215" s="152" t="s">
        <v>97</v>
      </c>
      <c r="AV215" s="12" t="s">
        <v>95</v>
      </c>
      <c r="AW215" s="12" t="s">
        <v>42</v>
      </c>
      <c r="AX215" s="12" t="s">
        <v>87</v>
      </c>
      <c r="AY215" s="152" t="s">
        <v>432</v>
      </c>
    </row>
    <row r="216" spans="2:65" s="13" customFormat="1" ht="11.25">
      <c r="B216" s="157"/>
      <c r="D216" s="151" t="s">
        <v>442</v>
      </c>
      <c r="E216" s="158" t="s">
        <v>8548</v>
      </c>
      <c r="F216" s="159" t="s">
        <v>8681</v>
      </c>
      <c r="H216" s="160">
        <v>126.6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2" customFormat="1" ht="11.25">
      <c r="B217" s="150"/>
      <c r="D217" s="151" t="s">
        <v>442</v>
      </c>
      <c r="E217" s="152" t="s">
        <v>1</v>
      </c>
      <c r="F217" s="153" t="s">
        <v>8682</v>
      </c>
      <c r="H217" s="152" t="s">
        <v>1</v>
      </c>
      <c r="I217" s="154"/>
      <c r="L217" s="150"/>
      <c r="M217" s="155"/>
      <c r="T217" s="156"/>
      <c r="AT217" s="152" t="s">
        <v>442</v>
      </c>
      <c r="AU217" s="152" t="s">
        <v>97</v>
      </c>
      <c r="AV217" s="12" t="s">
        <v>95</v>
      </c>
      <c r="AW217" s="12" t="s">
        <v>42</v>
      </c>
      <c r="AX217" s="12" t="s">
        <v>87</v>
      </c>
      <c r="AY217" s="152" t="s">
        <v>432</v>
      </c>
    </row>
    <row r="218" spans="2:65" s="13" customFormat="1" ht="11.25">
      <c r="B218" s="157"/>
      <c r="D218" s="151" t="s">
        <v>442</v>
      </c>
      <c r="E218" s="158" t="s">
        <v>8585</v>
      </c>
      <c r="F218" s="159" t="s">
        <v>8683</v>
      </c>
      <c r="H218" s="160">
        <v>83.35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4" customFormat="1" ht="11.25">
      <c r="B219" s="164"/>
      <c r="D219" s="151" t="s">
        <v>442</v>
      </c>
      <c r="E219" s="165" t="s">
        <v>1</v>
      </c>
      <c r="F219" s="166" t="s">
        <v>449</v>
      </c>
      <c r="H219" s="167">
        <v>944.11</v>
      </c>
      <c r="I219" s="168"/>
      <c r="L219" s="164"/>
      <c r="M219" s="169"/>
      <c r="T219" s="170"/>
      <c r="AT219" s="165" t="s">
        <v>442</v>
      </c>
      <c r="AU219" s="165" t="s">
        <v>97</v>
      </c>
      <c r="AV219" s="14" t="s">
        <v>431</v>
      </c>
      <c r="AW219" s="14" t="s">
        <v>42</v>
      </c>
      <c r="AX219" s="14" t="s">
        <v>95</v>
      </c>
      <c r="AY219" s="165" t="s">
        <v>432</v>
      </c>
    </row>
    <row r="220" spans="2:65" s="1" customFormat="1" ht="16.5" customHeight="1">
      <c r="B220" s="33"/>
      <c r="C220" s="184" t="s">
        <v>599</v>
      </c>
      <c r="D220" s="184" t="s">
        <v>740</v>
      </c>
      <c r="E220" s="185" t="s">
        <v>8684</v>
      </c>
      <c r="F220" s="186" t="s">
        <v>8685</v>
      </c>
      <c r="G220" s="187" t="s">
        <v>743</v>
      </c>
      <c r="H220" s="188">
        <v>1034.2</v>
      </c>
      <c r="I220" s="189"/>
      <c r="J220" s="190">
        <f>ROUND(I220*H220,2)</f>
        <v>0</v>
      </c>
      <c r="K220" s="186" t="s">
        <v>8595</v>
      </c>
      <c r="L220" s="191"/>
      <c r="M220" s="192" t="s">
        <v>1</v>
      </c>
      <c r="N220" s="193" t="s">
        <v>52</v>
      </c>
      <c r="P220" s="146">
        <f>O220*H220</f>
        <v>0</v>
      </c>
      <c r="Q220" s="146">
        <v>1</v>
      </c>
      <c r="R220" s="146">
        <f>Q220*H220</f>
        <v>1034.2</v>
      </c>
      <c r="S220" s="146">
        <v>0</v>
      </c>
      <c r="T220" s="147">
        <f>S220*H220</f>
        <v>0</v>
      </c>
      <c r="AR220" s="148" t="s">
        <v>500</v>
      </c>
      <c r="AT220" s="148" t="s">
        <v>740</v>
      </c>
      <c r="AU220" s="148" t="s">
        <v>97</v>
      </c>
      <c r="AY220" s="17" t="s">
        <v>432</v>
      </c>
      <c r="BE220" s="149">
        <f>IF(N220="základní",J220,0)</f>
        <v>0</v>
      </c>
      <c r="BF220" s="149">
        <f>IF(N220="snížená",J220,0)</f>
        <v>0</v>
      </c>
      <c r="BG220" s="149">
        <f>IF(N220="zákl. přenesená",J220,0)</f>
        <v>0</v>
      </c>
      <c r="BH220" s="149">
        <f>IF(N220="sníž. přenesená",J220,0)</f>
        <v>0</v>
      </c>
      <c r="BI220" s="149">
        <f>IF(N220="nulová",J220,0)</f>
        <v>0</v>
      </c>
      <c r="BJ220" s="17" t="s">
        <v>95</v>
      </c>
      <c r="BK220" s="149">
        <f>ROUND(I220*H220,2)</f>
        <v>0</v>
      </c>
      <c r="BL220" s="17" t="s">
        <v>431</v>
      </c>
      <c r="BM220" s="148" t="s">
        <v>8686</v>
      </c>
    </row>
    <row r="221" spans="2:65" s="13" customFormat="1" ht="11.25">
      <c r="B221" s="157"/>
      <c r="D221" s="151" t="s">
        <v>442</v>
      </c>
      <c r="E221" s="158" t="s">
        <v>1</v>
      </c>
      <c r="F221" s="159" t="s">
        <v>8541</v>
      </c>
      <c r="H221" s="160">
        <v>517.1</v>
      </c>
      <c r="I221" s="161"/>
      <c r="L221" s="157"/>
      <c r="M221" s="162"/>
      <c r="T221" s="163"/>
      <c r="AT221" s="158" t="s">
        <v>442</v>
      </c>
      <c r="AU221" s="158" t="s">
        <v>97</v>
      </c>
      <c r="AV221" s="13" t="s">
        <v>97</v>
      </c>
      <c r="AW221" s="13" t="s">
        <v>42</v>
      </c>
      <c r="AX221" s="13" t="s">
        <v>95</v>
      </c>
      <c r="AY221" s="158" t="s">
        <v>432</v>
      </c>
    </row>
    <row r="222" spans="2:65" s="13" customFormat="1" ht="11.25">
      <c r="B222" s="157"/>
      <c r="D222" s="151" t="s">
        <v>442</v>
      </c>
      <c r="F222" s="159" t="s">
        <v>8687</v>
      </c>
      <c r="H222" s="160">
        <v>1034.2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</v>
      </c>
      <c r="AX222" s="13" t="s">
        <v>95</v>
      </c>
      <c r="AY222" s="158" t="s">
        <v>432</v>
      </c>
    </row>
    <row r="223" spans="2:65" s="1" customFormat="1" ht="16.5" customHeight="1">
      <c r="B223" s="33"/>
      <c r="C223" s="184" t="s">
        <v>606</v>
      </c>
      <c r="D223" s="184" t="s">
        <v>740</v>
      </c>
      <c r="E223" s="185" t="s">
        <v>8688</v>
      </c>
      <c r="F223" s="186" t="s">
        <v>8689</v>
      </c>
      <c r="G223" s="187" t="s">
        <v>743</v>
      </c>
      <c r="H223" s="188">
        <v>253.2</v>
      </c>
      <c r="I223" s="189"/>
      <c r="J223" s="190">
        <f>ROUND(I223*H223,2)</f>
        <v>0</v>
      </c>
      <c r="K223" s="186" t="s">
        <v>8595</v>
      </c>
      <c r="L223" s="191"/>
      <c r="M223" s="192" t="s">
        <v>1</v>
      </c>
      <c r="N223" s="193" t="s">
        <v>52</v>
      </c>
      <c r="P223" s="146">
        <f>O223*H223</f>
        <v>0</v>
      </c>
      <c r="Q223" s="146">
        <v>1</v>
      </c>
      <c r="R223" s="146">
        <f>Q223*H223</f>
        <v>253.2</v>
      </c>
      <c r="S223" s="146">
        <v>0</v>
      </c>
      <c r="T223" s="147">
        <f>S223*H223</f>
        <v>0</v>
      </c>
      <c r="AR223" s="148" t="s">
        <v>500</v>
      </c>
      <c r="AT223" s="148" t="s">
        <v>740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8690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8548</v>
      </c>
      <c r="H224" s="160">
        <v>126.6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95</v>
      </c>
      <c r="AY224" s="158" t="s">
        <v>432</v>
      </c>
    </row>
    <row r="225" spans="2:65" s="13" customFormat="1" ht="11.25">
      <c r="B225" s="157"/>
      <c r="D225" s="151" t="s">
        <v>442</v>
      </c>
      <c r="F225" s="159" t="s">
        <v>8691</v>
      </c>
      <c r="H225" s="160">
        <v>253.2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</v>
      </c>
      <c r="AX225" s="13" t="s">
        <v>95</v>
      </c>
      <c r="AY225" s="158" t="s">
        <v>432</v>
      </c>
    </row>
    <row r="226" spans="2:65" s="1" customFormat="1" ht="24.2" customHeight="1">
      <c r="B226" s="33"/>
      <c r="C226" s="184" t="s">
        <v>611</v>
      </c>
      <c r="D226" s="184" t="s">
        <v>740</v>
      </c>
      <c r="E226" s="185" t="s">
        <v>8692</v>
      </c>
      <c r="F226" s="186" t="s">
        <v>8693</v>
      </c>
      <c r="G226" s="187" t="s">
        <v>743</v>
      </c>
      <c r="H226" s="188">
        <v>166.7</v>
      </c>
      <c r="I226" s="189"/>
      <c r="J226" s="190">
        <f>ROUND(I226*H226,2)</f>
        <v>0</v>
      </c>
      <c r="K226" s="186" t="s">
        <v>8595</v>
      </c>
      <c r="L226" s="191"/>
      <c r="M226" s="192" t="s">
        <v>1</v>
      </c>
      <c r="N226" s="193" t="s">
        <v>52</v>
      </c>
      <c r="P226" s="146">
        <f>O226*H226</f>
        <v>0</v>
      </c>
      <c r="Q226" s="146">
        <v>1</v>
      </c>
      <c r="R226" s="146">
        <f>Q226*H226</f>
        <v>166.7</v>
      </c>
      <c r="S226" s="146">
        <v>0</v>
      </c>
      <c r="T226" s="147">
        <f>S226*H226</f>
        <v>0</v>
      </c>
      <c r="AR226" s="148" t="s">
        <v>500</v>
      </c>
      <c r="AT226" s="148" t="s">
        <v>740</v>
      </c>
      <c r="AU226" s="148" t="s">
        <v>97</v>
      </c>
      <c r="AY226" s="17" t="s">
        <v>432</v>
      </c>
      <c r="BE226" s="149">
        <f>IF(N226="základní",J226,0)</f>
        <v>0</v>
      </c>
      <c r="BF226" s="149">
        <f>IF(N226="snížená",J226,0)</f>
        <v>0</v>
      </c>
      <c r="BG226" s="149">
        <f>IF(N226="zákl. přenesená",J226,0)</f>
        <v>0</v>
      </c>
      <c r="BH226" s="149">
        <f>IF(N226="sníž. přenesená",J226,0)</f>
        <v>0</v>
      </c>
      <c r="BI226" s="149">
        <f>IF(N226="nulová",J226,0)</f>
        <v>0</v>
      </c>
      <c r="BJ226" s="17" t="s">
        <v>95</v>
      </c>
      <c r="BK226" s="149">
        <f>ROUND(I226*H226,2)</f>
        <v>0</v>
      </c>
      <c r="BL226" s="17" t="s">
        <v>431</v>
      </c>
      <c r="BM226" s="148" t="s">
        <v>8694</v>
      </c>
    </row>
    <row r="227" spans="2:65" s="13" customFormat="1" ht="11.25">
      <c r="B227" s="157"/>
      <c r="D227" s="151" t="s">
        <v>442</v>
      </c>
      <c r="E227" s="158" t="s">
        <v>1</v>
      </c>
      <c r="F227" s="159" t="s">
        <v>8585</v>
      </c>
      <c r="H227" s="160">
        <v>83.35</v>
      </c>
      <c r="I227" s="161"/>
      <c r="L227" s="157"/>
      <c r="M227" s="162"/>
      <c r="T227" s="163"/>
      <c r="AT227" s="158" t="s">
        <v>442</v>
      </c>
      <c r="AU227" s="158" t="s">
        <v>97</v>
      </c>
      <c r="AV227" s="13" t="s">
        <v>97</v>
      </c>
      <c r="AW227" s="13" t="s">
        <v>42</v>
      </c>
      <c r="AX227" s="13" t="s">
        <v>95</v>
      </c>
      <c r="AY227" s="158" t="s">
        <v>432</v>
      </c>
    </row>
    <row r="228" spans="2:65" s="13" customFormat="1" ht="11.25">
      <c r="B228" s="157"/>
      <c r="D228" s="151" t="s">
        <v>442</v>
      </c>
      <c r="F228" s="159" t="s">
        <v>8695</v>
      </c>
      <c r="H228" s="160">
        <v>166.7</v>
      </c>
      <c r="I228" s="161"/>
      <c r="L228" s="157"/>
      <c r="M228" s="162"/>
      <c r="T228" s="163"/>
      <c r="AT228" s="158" t="s">
        <v>442</v>
      </c>
      <c r="AU228" s="158" t="s">
        <v>97</v>
      </c>
      <c r="AV228" s="13" t="s">
        <v>97</v>
      </c>
      <c r="AW228" s="13" t="s">
        <v>4</v>
      </c>
      <c r="AX228" s="13" t="s">
        <v>95</v>
      </c>
      <c r="AY228" s="158" t="s">
        <v>432</v>
      </c>
    </row>
    <row r="229" spans="2:65" s="1" customFormat="1" ht="24.2" customHeight="1">
      <c r="B229" s="33"/>
      <c r="C229" s="137" t="s">
        <v>618</v>
      </c>
      <c r="D229" s="137" t="s">
        <v>435</v>
      </c>
      <c r="E229" s="138" t="s">
        <v>1204</v>
      </c>
      <c r="F229" s="139" t="s">
        <v>1205</v>
      </c>
      <c r="G229" s="140" t="s">
        <v>685</v>
      </c>
      <c r="H229" s="141">
        <v>351.76</v>
      </c>
      <c r="I229" s="142"/>
      <c r="J229" s="143">
        <f>ROUND(I229*H229,2)</f>
        <v>0</v>
      </c>
      <c r="K229" s="139" t="s">
        <v>8595</v>
      </c>
      <c r="L229" s="33"/>
      <c r="M229" s="144" t="s">
        <v>1</v>
      </c>
      <c r="N229" s="145" t="s">
        <v>52</v>
      </c>
      <c r="P229" s="146">
        <f>O229*H229</f>
        <v>0</v>
      </c>
      <c r="Q229" s="146">
        <v>0</v>
      </c>
      <c r="R229" s="146">
        <f>Q229*H229</f>
        <v>0</v>
      </c>
      <c r="S229" s="146">
        <v>0</v>
      </c>
      <c r="T229" s="147">
        <f>S229*H229</f>
        <v>0</v>
      </c>
      <c r="AR229" s="148" t="s">
        <v>431</v>
      </c>
      <c r="AT229" s="148" t="s">
        <v>435</v>
      </c>
      <c r="AU229" s="148" t="s">
        <v>97</v>
      </c>
      <c r="AY229" s="17" t="s">
        <v>432</v>
      </c>
      <c r="BE229" s="149">
        <f>IF(N229="základní",J229,0)</f>
        <v>0</v>
      </c>
      <c r="BF229" s="149">
        <f>IF(N229="snížená",J229,0)</f>
        <v>0</v>
      </c>
      <c r="BG229" s="149">
        <f>IF(N229="zákl. přenesená",J229,0)</f>
        <v>0</v>
      </c>
      <c r="BH229" s="149">
        <f>IF(N229="sníž. přenesená",J229,0)</f>
        <v>0</v>
      </c>
      <c r="BI229" s="149">
        <f>IF(N229="nulová",J229,0)</f>
        <v>0</v>
      </c>
      <c r="BJ229" s="17" t="s">
        <v>95</v>
      </c>
      <c r="BK229" s="149">
        <f>ROUND(I229*H229,2)</f>
        <v>0</v>
      </c>
      <c r="BL229" s="17" t="s">
        <v>431</v>
      </c>
      <c r="BM229" s="148" t="s">
        <v>8696</v>
      </c>
    </row>
    <row r="230" spans="2:65" s="12" customFormat="1" ht="22.5">
      <c r="B230" s="150"/>
      <c r="D230" s="151" t="s">
        <v>442</v>
      </c>
      <c r="E230" s="152" t="s">
        <v>1</v>
      </c>
      <c r="F230" s="153" t="s">
        <v>8697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3" customFormat="1" ht="11.25">
      <c r="B231" s="157"/>
      <c r="D231" s="151" t="s">
        <v>442</v>
      </c>
      <c r="E231" s="158" t="s">
        <v>1</v>
      </c>
      <c r="F231" s="159" t="s">
        <v>8698</v>
      </c>
      <c r="H231" s="160">
        <v>185.8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87</v>
      </c>
      <c r="AY231" s="158" t="s">
        <v>432</v>
      </c>
    </row>
    <row r="232" spans="2:65" s="13" customFormat="1" ht="11.25">
      <c r="B232" s="157"/>
      <c r="D232" s="151" t="s">
        <v>442</v>
      </c>
      <c r="E232" s="158" t="s">
        <v>1</v>
      </c>
      <c r="F232" s="159" t="s">
        <v>8699</v>
      </c>
      <c r="H232" s="160">
        <v>44.2</v>
      </c>
      <c r="I232" s="161"/>
      <c r="L232" s="157"/>
      <c r="M232" s="162"/>
      <c r="T232" s="163"/>
      <c r="AT232" s="158" t="s">
        <v>442</v>
      </c>
      <c r="AU232" s="158" t="s">
        <v>97</v>
      </c>
      <c r="AV232" s="13" t="s">
        <v>97</v>
      </c>
      <c r="AW232" s="13" t="s">
        <v>42</v>
      </c>
      <c r="AX232" s="13" t="s">
        <v>87</v>
      </c>
      <c r="AY232" s="158" t="s">
        <v>432</v>
      </c>
    </row>
    <row r="233" spans="2:65" s="13" customFormat="1" ht="11.25">
      <c r="B233" s="157"/>
      <c r="D233" s="151" t="s">
        <v>442</v>
      </c>
      <c r="E233" s="158" t="s">
        <v>1</v>
      </c>
      <c r="F233" s="159" t="s">
        <v>8700</v>
      </c>
      <c r="H233" s="160">
        <v>25.8</v>
      </c>
      <c r="I233" s="161"/>
      <c r="L233" s="157"/>
      <c r="M233" s="162"/>
      <c r="T233" s="163"/>
      <c r="AT233" s="158" t="s">
        <v>442</v>
      </c>
      <c r="AU233" s="158" t="s">
        <v>97</v>
      </c>
      <c r="AV233" s="13" t="s">
        <v>97</v>
      </c>
      <c r="AW233" s="13" t="s">
        <v>42</v>
      </c>
      <c r="AX233" s="13" t="s">
        <v>87</v>
      </c>
      <c r="AY233" s="158" t="s">
        <v>432</v>
      </c>
    </row>
    <row r="234" spans="2:65" s="15" customFormat="1" ht="11.25">
      <c r="B234" s="171"/>
      <c r="D234" s="151" t="s">
        <v>442</v>
      </c>
      <c r="E234" s="172" t="s">
        <v>8554</v>
      </c>
      <c r="F234" s="173" t="s">
        <v>469</v>
      </c>
      <c r="H234" s="174">
        <v>255.8</v>
      </c>
      <c r="I234" s="175"/>
      <c r="L234" s="171"/>
      <c r="M234" s="176"/>
      <c r="T234" s="177"/>
      <c r="AT234" s="172" t="s">
        <v>442</v>
      </c>
      <c r="AU234" s="172" t="s">
        <v>97</v>
      </c>
      <c r="AV234" s="15" t="s">
        <v>108</v>
      </c>
      <c r="AW234" s="15" t="s">
        <v>42</v>
      </c>
      <c r="AX234" s="15" t="s">
        <v>87</v>
      </c>
      <c r="AY234" s="172" t="s">
        <v>432</v>
      </c>
    </row>
    <row r="235" spans="2:65" s="12" customFormat="1" ht="11.25">
      <c r="B235" s="150"/>
      <c r="D235" s="151" t="s">
        <v>442</v>
      </c>
      <c r="E235" s="152" t="s">
        <v>1</v>
      </c>
      <c r="F235" s="153" t="s">
        <v>8701</v>
      </c>
      <c r="H235" s="152" t="s">
        <v>1</v>
      </c>
      <c r="I235" s="154"/>
      <c r="L235" s="150"/>
      <c r="M235" s="155"/>
      <c r="T235" s="156"/>
      <c r="AT235" s="152" t="s">
        <v>442</v>
      </c>
      <c r="AU235" s="152" t="s">
        <v>97</v>
      </c>
      <c r="AV235" s="12" t="s">
        <v>95</v>
      </c>
      <c r="AW235" s="12" t="s">
        <v>42</v>
      </c>
      <c r="AX235" s="12" t="s">
        <v>87</v>
      </c>
      <c r="AY235" s="152" t="s">
        <v>432</v>
      </c>
    </row>
    <row r="236" spans="2:65" s="13" customFormat="1" ht="11.25">
      <c r="B236" s="157"/>
      <c r="D236" s="151" t="s">
        <v>442</v>
      </c>
      <c r="E236" s="158" t="s">
        <v>8557</v>
      </c>
      <c r="F236" s="159" t="s">
        <v>8702</v>
      </c>
      <c r="H236" s="160">
        <v>95.96</v>
      </c>
      <c r="I236" s="161"/>
      <c r="L236" s="157"/>
      <c r="M236" s="162"/>
      <c r="T236" s="163"/>
      <c r="AT236" s="158" t="s">
        <v>442</v>
      </c>
      <c r="AU236" s="158" t="s">
        <v>97</v>
      </c>
      <c r="AV236" s="13" t="s">
        <v>97</v>
      </c>
      <c r="AW236" s="13" t="s">
        <v>42</v>
      </c>
      <c r="AX236" s="13" t="s">
        <v>87</v>
      </c>
      <c r="AY236" s="158" t="s">
        <v>432</v>
      </c>
    </row>
    <row r="237" spans="2:65" s="14" customFormat="1" ht="11.25">
      <c r="B237" s="164"/>
      <c r="D237" s="151" t="s">
        <v>442</v>
      </c>
      <c r="E237" s="165" t="s">
        <v>1</v>
      </c>
      <c r="F237" s="166" t="s">
        <v>449</v>
      </c>
      <c r="H237" s="167">
        <v>351.76</v>
      </c>
      <c r="I237" s="168"/>
      <c r="L237" s="164"/>
      <c r="M237" s="169"/>
      <c r="T237" s="170"/>
      <c r="AT237" s="165" t="s">
        <v>442</v>
      </c>
      <c r="AU237" s="165" t="s">
        <v>97</v>
      </c>
      <c r="AV237" s="14" t="s">
        <v>431</v>
      </c>
      <c r="AW237" s="14" t="s">
        <v>42</v>
      </c>
      <c r="AX237" s="14" t="s">
        <v>95</v>
      </c>
      <c r="AY237" s="165" t="s">
        <v>432</v>
      </c>
    </row>
    <row r="238" spans="2:65" s="1" customFormat="1" ht="16.5" customHeight="1">
      <c r="B238" s="33"/>
      <c r="C238" s="184" t="s">
        <v>829</v>
      </c>
      <c r="D238" s="184" t="s">
        <v>740</v>
      </c>
      <c r="E238" s="185" t="s">
        <v>8703</v>
      </c>
      <c r="F238" s="186" t="s">
        <v>8704</v>
      </c>
      <c r="G238" s="187" t="s">
        <v>743</v>
      </c>
      <c r="H238" s="188">
        <v>358.12</v>
      </c>
      <c r="I238" s="189"/>
      <c r="J238" s="190">
        <f>ROUND(I238*H238,2)</f>
        <v>0</v>
      </c>
      <c r="K238" s="186" t="s">
        <v>8595</v>
      </c>
      <c r="L238" s="191"/>
      <c r="M238" s="192" t="s">
        <v>1</v>
      </c>
      <c r="N238" s="193" t="s">
        <v>52</v>
      </c>
      <c r="P238" s="146">
        <f>O238*H238</f>
        <v>0</v>
      </c>
      <c r="Q238" s="146">
        <v>1</v>
      </c>
      <c r="R238" s="146">
        <f>Q238*H238</f>
        <v>358.12</v>
      </c>
      <c r="S238" s="146">
        <v>0</v>
      </c>
      <c r="T238" s="147">
        <f>S238*H238</f>
        <v>0</v>
      </c>
      <c r="AR238" s="148" t="s">
        <v>500</v>
      </c>
      <c r="AT238" s="148" t="s">
        <v>740</v>
      </c>
      <c r="AU238" s="148" t="s">
        <v>97</v>
      </c>
      <c r="AY238" s="17" t="s">
        <v>432</v>
      </c>
      <c r="BE238" s="149">
        <f>IF(N238="základní",J238,0)</f>
        <v>0</v>
      </c>
      <c r="BF238" s="149">
        <f>IF(N238="snížená",J238,0)</f>
        <v>0</v>
      </c>
      <c r="BG238" s="149">
        <f>IF(N238="zákl. přenesená",J238,0)</f>
        <v>0</v>
      </c>
      <c r="BH238" s="149">
        <f>IF(N238="sníž. přenesená",J238,0)</f>
        <v>0</v>
      </c>
      <c r="BI238" s="149">
        <f>IF(N238="nulová",J238,0)</f>
        <v>0</v>
      </c>
      <c r="BJ238" s="17" t="s">
        <v>95</v>
      </c>
      <c r="BK238" s="149">
        <f>ROUND(I238*H238,2)</f>
        <v>0</v>
      </c>
      <c r="BL238" s="17" t="s">
        <v>431</v>
      </c>
      <c r="BM238" s="148" t="s">
        <v>8705</v>
      </c>
    </row>
    <row r="239" spans="2:65" s="13" customFormat="1" ht="11.25">
      <c r="B239" s="157"/>
      <c r="D239" s="151" t="s">
        <v>442</v>
      </c>
      <c r="E239" s="158" t="s">
        <v>1</v>
      </c>
      <c r="F239" s="159" t="s">
        <v>8706</v>
      </c>
      <c r="H239" s="160">
        <v>179.06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95</v>
      </c>
      <c r="AY239" s="158" t="s">
        <v>432</v>
      </c>
    </row>
    <row r="240" spans="2:65" s="13" customFormat="1" ht="11.25">
      <c r="B240" s="157"/>
      <c r="D240" s="151" t="s">
        <v>442</v>
      </c>
      <c r="F240" s="159" t="s">
        <v>8707</v>
      </c>
      <c r="H240" s="160">
        <v>358.12</v>
      </c>
      <c r="I240" s="161"/>
      <c r="L240" s="157"/>
      <c r="M240" s="162"/>
      <c r="T240" s="163"/>
      <c r="AT240" s="158" t="s">
        <v>442</v>
      </c>
      <c r="AU240" s="158" t="s">
        <v>97</v>
      </c>
      <c r="AV240" s="13" t="s">
        <v>97</v>
      </c>
      <c r="AW240" s="13" t="s">
        <v>4</v>
      </c>
      <c r="AX240" s="13" t="s">
        <v>95</v>
      </c>
      <c r="AY240" s="158" t="s">
        <v>432</v>
      </c>
    </row>
    <row r="241" spans="2:65" s="1" customFormat="1" ht="16.5" customHeight="1">
      <c r="B241" s="33"/>
      <c r="C241" s="184" t="s">
        <v>834</v>
      </c>
      <c r="D241" s="184" t="s">
        <v>740</v>
      </c>
      <c r="E241" s="185" t="s">
        <v>8708</v>
      </c>
      <c r="F241" s="186" t="s">
        <v>8709</v>
      </c>
      <c r="G241" s="187" t="s">
        <v>743</v>
      </c>
      <c r="H241" s="188">
        <v>191.92</v>
      </c>
      <c r="I241" s="189"/>
      <c r="J241" s="190">
        <f>ROUND(I241*H241,2)</f>
        <v>0</v>
      </c>
      <c r="K241" s="186" t="s">
        <v>1</v>
      </c>
      <c r="L241" s="191"/>
      <c r="M241" s="192" t="s">
        <v>1</v>
      </c>
      <c r="N241" s="193" t="s">
        <v>52</v>
      </c>
      <c r="P241" s="146">
        <f>O241*H241</f>
        <v>0</v>
      </c>
      <c r="Q241" s="146">
        <v>1</v>
      </c>
      <c r="R241" s="146">
        <f>Q241*H241</f>
        <v>191.92</v>
      </c>
      <c r="S241" s="146">
        <v>0</v>
      </c>
      <c r="T241" s="147">
        <f>S241*H241</f>
        <v>0</v>
      </c>
      <c r="AR241" s="148" t="s">
        <v>500</v>
      </c>
      <c r="AT241" s="148" t="s">
        <v>740</v>
      </c>
      <c r="AU241" s="148" t="s">
        <v>97</v>
      </c>
      <c r="AY241" s="17" t="s">
        <v>432</v>
      </c>
      <c r="BE241" s="149">
        <f>IF(N241="základní",J241,0)</f>
        <v>0</v>
      </c>
      <c r="BF241" s="149">
        <f>IF(N241="snížená",J241,0)</f>
        <v>0</v>
      </c>
      <c r="BG241" s="149">
        <f>IF(N241="zákl. přenesená",J241,0)</f>
        <v>0</v>
      </c>
      <c r="BH241" s="149">
        <f>IF(N241="sníž. přenesená",J241,0)</f>
        <v>0</v>
      </c>
      <c r="BI241" s="149">
        <f>IF(N241="nulová",J241,0)</f>
        <v>0</v>
      </c>
      <c r="BJ241" s="17" t="s">
        <v>95</v>
      </c>
      <c r="BK241" s="149">
        <f>ROUND(I241*H241,2)</f>
        <v>0</v>
      </c>
      <c r="BL241" s="17" t="s">
        <v>431</v>
      </c>
      <c r="BM241" s="148" t="s">
        <v>8710</v>
      </c>
    </row>
    <row r="242" spans="2:65" s="13" customFormat="1" ht="11.25">
      <c r="B242" s="157"/>
      <c r="D242" s="151" t="s">
        <v>442</v>
      </c>
      <c r="E242" s="158" t="s">
        <v>1</v>
      </c>
      <c r="F242" s="159" t="s">
        <v>8557</v>
      </c>
      <c r="H242" s="160">
        <v>95.96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95</v>
      </c>
      <c r="AY242" s="158" t="s">
        <v>432</v>
      </c>
    </row>
    <row r="243" spans="2:65" s="13" customFormat="1" ht="11.25">
      <c r="B243" s="157"/>
      <c r="D243" s="151" t="s">
        <v>442</v>
      </c>
      <c r="F243" s="159" t="s">
        <v>8711</v>
      </c>
      <c r="H243" s="160">
        <v>191.92</v>
      </c>
      <c r="I243" s="161"/>
      <c r="L243" s="157"/>
      <c r="M243" s="162"/>
      <c r="T243" s="163"/>
      <c r="AT243" s="158" t="s">
        <v>442</v>
      </c>
      <c r="AU243" s="158" t="s">
        <v>97</v>
      </c>
      <c r="AV243" s="13" t="s">
        <v>97</v>
      </c>
      <c r="AW243" s="13" t="s">
        <v>4</v>
      </c>
      <c r="AX243" s="13" t="s">
        <v>95</v>
      </c>
      <c r="AY243" s="158" t="s">
        <v>432</v>
      </c>
    </row>
    <row r="244" spans="2:65" s="1" customFormat="1" ht="16.5" customHeight="1">
      <c r="B244" s="33"/>
      <c r="C244" s="184" t="s">
        <v>839</v>
      </c>
      <c r="D244" s="184" t="s">
        <v>740</v>
      </c>
      <c r="E244" s="185" t="s">
        <v>2949</v>
      </c>
      <c r="F244" s="186" t="s">
        <v>2950</v>
      </c>
      <c r="G244" s="187" t="s">
        <v>743</v>
      </c>
      <c r="H244" s="188">
        <v>153.47999999999999</v>
      </c>
      <c r="I244" s="189"/>
      <c r="J244" s="190">
        <f>ROUND(I244*H244,2)</f>
        <v>0</v>
      </c>
      <c r="K244" s="186" t="s">
        <v>8595</v>
      </c>
      <c r="L244" s="191"/>
      <c r="M244" s="192" t="s">
        <v>1</v>
      </c>
      <c r="N244" s="193" t="s">
        <v>52</v>
      </c>
      <c r="P244" s="146">
        <f>O244*H244</f>
        <v>0</v>
      </c>
      <c r="Q244" s="146">
        <v>1</v>
      </c>
      <c r="R244" s="146">
        <f>Q244*H244</f>
        <v>153.47999999999999</v>
      </c>
      <c r="S244" s="146">
        <v>0</v>
      </c>
      <c r="T244" s="147">
        <f>S244*H244</f>
        <v>0</v>
      </c>
      <c r="AR244" s="148" t="s">
        <v>500</v>
      </c>
      <c r="AT244" s="148" t="s">
        <v>740</v>
      </c>
      <c r="AU244" s="148" t="s">
        <v>97</v>
      </c>
      <c r="AY244" s="17" t="s">
        <v>432</v>
      </c>
      <c r="BE244" s="149">
        <f>IF(N244="základní",J244,0)</f>
        <v>0</v>
      </c>
      <c r="BF244" s="149">
        <f>IF(N244="snížená",J244,0)</f>
        <v>0</v>
      </c>
      <c r="BG244" s="149">
        <f>IF(N244="zákl. přenesená",J244,0)</f>
        <v>0</v>
      </c>
      <c r="BH244" s="149">
        <f>IF(N244="sníž. přenesená",J244,0)</f>
        <v>0</v>
      </c>
      <c r="BI244" s="149">
        <f>IF(N244="nulová",J244,0)</f>
        <v>0</v>
      </c>
      <c r="BJ244" s="17" t="s">
        <v>95</v>
      </c>
      <c r="BK244" s="149">
        <f>ROUND(I244*H244,2)</f>
        <v>0</v>
      </c>
      <c r="BL244" s="17" t="s">
        <v>431</v>
      </c>
      <c r="BM244" s="148" t="s">
        <v>8712</v>
      </c>
    </row>
    <row r="245" spans="2:65" s="13" customFormat="1" ht="11.25">
      <c r="B245" s="157"/>
      <c r="D245" s="151" t="s">
        <v>442</v>
      </c>
      <c r="E245" s="158" t="s">
        <v>1</v>
      </c>
      <c r="F245" s="159" t="s">
        <v>8713</v>
      </c>
      <c r="H245" s="160">
        <v>76.739999999999995</v>
      </c>
      <c r="I245" s="161"/>
      <c r="L245" s="157"/>
      <c r="M245" s="162"/>
      <c r="T245" s="163"/>
      <c r="AT245" s="158" t="s">
        <v>442</v>
      </c>
      <c r="AU245" s="158" t="s">
        <v>97</v>
      </c>
      <c r="AV245" s="13" t="s">
        <v>97</v>
      </c>
      <c r="AW245" s="13" t="s">
        <v>42</v>
      </c>
      <c r="AX245" s="13" t="s">
        <v>95</v>
      </c>
      <c r="AY245" s="158" t="s">
        <v>432</v>
      </c>
    </row>
    <row r="246" spans="2:65" s="13" customFormat="1" ht="11.25">
      <c r="B246" s="157"/>
      <c r="D246" s="151" t="s">
        <v>442</v>
      </c>
      <c r="F246" s="159" t="s">
        <v>8714</v>
      </c>
      <c r="H246" s="160">
        <v>153.47999999999999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</v>
      </c>
      <c r="AX246" s="13" t="s">
        <v>95</v>
      </c>
      <c r="AY246" s="158" t="s">
        <v>432</v>
      </c>
    </row>
    <row r="247" spans="2:65" s="1" customFormat="1" ht="24.2" customHeight="1">
      <c r="B247" s="33"/>
      <c r="C247" s="137" t="s">
        <v>845</v>
      </c>
      <c r="D247" s="137" t="s">
        <v>435</v>
      </c>
      <c r="E247" s="138" t="s">
        <v>7904</v>
      </c>
      <c r="F247" s="139" t="s">
        <v>7905</v>
      </c>
      <c r="G247" s="140" t="s">
        <v>685</v>
      </c>
      <c r="H247" s="141">
        <v>369.57</v>
      </c>
      <c r="I247" s="142"/>
      <c r="J247" s="143">
        <f>ROUND(I247*H247,2)</f>
        <v>0</v>
      </c>
      <c r="K247" s="139" t="s">
        <v>8595</v>
      </c>
      <c r="L247" s="33"/>
      <c r="M247" s="144" t="s">
        <v>1</v>
      </c>
      <c r="N247" s="145" t="s">
        <v>52</v>
      </c>
      <c r="P247" s="146">
        <f>O247*H247</f>
        <v>0</v>
      </c>
      <c r="Q247" s="146">
        <v>0</v>
      </c>
      <c r="R247" s="146">
        <f>Q247*H247</f>
        <v>0</v>
      </c>
      <c r="S247" s="146">
        <v>0</v>
      </c>
      <c r="T247" s="147">
        <f>S247*H247</f>
        <v>0</v>
      </c>
      <c r="AR247" s="148" t="s">
        <v>431</v>
      </c>
      <c r="AT247" s="148" t="s">
        <v>435</v>
      </c>
      <c r="AU247" s="148" t="s">
        <v>97</v>
      </c>
      <c r="AY247" s="17" t="s">
        <v>432</v>
      </c>
      <c r="BE247" s="149">
        <f>IF(N247="základní",J247,0)</f>
        <v>0</v>
      </c>
      <c r="BF247" s="149">
        <f>IF(N247="snížená",J247,0)</f>
        <v>0</v>
      </c>
      <c r="BG247" s="149">
        <f>IF(N247="zákl. přenesená",J247,0)</f>
        <v>0</v>
      </c>
      <c r="BH247" s="149">
        <f>IF(N247="sníž. přenesená",J247,0)</f>
        <v>0</v>
      </c>
      <c r="BI247" s="149">
        <f>IF(N247="nulová",J247,0)</f>
        <v>0</v>
      </c>
      <c r="BJ247" s="17" t="s">
        <v>95</v>
      </c>
      <c r="BK247" s="149">
        <f>ROUND(I247*H247,2)</f>
        <v>0</v>
      </c>
      <c r="BL247" s="17" t="s">
        <v>431</v>
      </c>
      <c r="BM247" s="148" t="s">
        <v>8715</v>
      </c>
    </row>
    <row r="248" spans="2:65" s="12" customFormat="1" ht="22.5">
      <c r="B248" s="150"/>
      <c r="D248" s="151" t="s">
        <v>442</v>
      </c>
      <c r="E248" s="152" t="s">
        <v>1</v>
      </c>
      <c r="F248" s="153" t="s">
        <v>8716</v>
      </c>
      <c r="H248" s="152" t="s">
        <v>1</v>
      </c>
      <c r="I248" s="154"/>
      <c r="L248" s="150"/>
      <c r="M248" s="155"/>
      <c r="T248" s="156"/>
      <c r="AT248" s="152" t="s">
        <v>442</v>
      </c>
      <c r="AU248" s="152" t="s">
        <v>97</v>
      </c>
      <c r="AV248" s="12" t="s">
        <v>95</v>
      </c>
      <c r="AW248" s="12" t="s">
        <v>42</v>
      </c>
      <c r="AX248" s="12" t="s">
        <v>87</v>
      </c>
      <c r="AY248" s="152" t="s">
        <v>432</v>
      </c>
    </row>
    <row r="249" spans="2:65" s="13" customFormat="1" ht="11.25">
      <c r="B249" s="157"/>
      <c r="D249" s="151" t="s">
        <v>442</v>
      </c>
      <c r="E249" s="158" t="s">
        <v>1</v>
      </c>
      <c r="F249" s="159" t="s">
        <v>8717</v>
      </c>
      <c r="H249" s="160">
        <v>14</v>
      </c>
      <c r="I249" s="161"/>
      <c r="L249" s="157"/>
      <c r="M249" s="162"/>
      <c r="T249" s="163"/>
      <c r="AT249" s="158" t="s">
        <v>442</v>
      </c>
      <c r="AU249" s="158" t="s">
        <v>97</v>
      </c>
      <c r="AV249" s="13" t="s">
        <v>97</v>
      </c>
      <c r="AW249" s="13" t="s">
        <v>42</v>
      </c>
      <c r="AX249" s="13" t="s">
        <v>87</v>
      </c>
      <c r="AY249" s="158" t="s">
        <v>432</v>
      </c>
    </row>
    <row r="250" spans="2:65" s="13" customFormat="1" ht="11.25">
      <c r="B250" s="157"/>
      <c r="D250" s="151" t="s">
        <v>442</v>
      </c>
      <c r="E250" s="158" t="s">
        <v>1</v>
      </c>
      <c r="F250" s="159" t="s">
        <v>8718</v>
      </c>
      <c r="H250" s="160">
        <v>109.4</v>
      </c>
      <c r="I250" s="161"/>
      <c r="L250" s="157"/>
      <c r="M250" s="162"/>
      <c r="T250" s="163"/>
      <c r="AT250" s="158" t="s">
        <v>442</v>
      </c>
      <c r="AU250" s="158" t="s">
        <v>97</v>
      </c>
      <c r="AV250" s="13" t="s">
        <v>97</v>
      </c>
      <c r="AW250" s="13" t="s">
        <v>42</v>
      </c>
      <c r="AX250" s="13" t="s">
        <v>87</v>
      </c>
      <c r="AY250" s="158" t="s">
        <v>432</v>
      </c>
    </row>
    <row r="251" spans="2:65" s="13" customFormat="1" ht="22.5">
      <c r="B251" s="157"/>
      <c r="D251" s="151" t="s">
        <v>442</v>
      </c>
      <c r="E251" s="158" t="s">
        <v>1</v>
      </c>
      <c r="F251" s="159" t="s">
        <v>8719</v>
      </c>
      <c r="H251" s="160">
        <v>2</v>
      </c>
      <c r="I251" s="161"/>
      <c r="L251" s="157"/>
      <c r="M251" s="162"/>
      <c r="T251" s="163"/>
      <c r="AT251" s="158" t="s">
        <v>442</v>
      </c>
      <c r="AU251" s="158" t="s">
        <v>97</v>
      </c>
      <c r="AV251" s="13" t="s">
        <v>97</v>
      </c>
      <c r="AW251" s="13" t="s">
        <v>42</v>
      </c>
      <c r="AX251" s="13" t="s">
        <v>87</v>
      </c>
      <c r="AY251" s="158" t="s">
        <v>432</v>
      </c>
    </row>
    <row r="252" spans="2:65" s="15" customFormat="1" ht="11.25">
      <c r="B252" s="171"/>
      <c r="D252" s="151" t="s">
        <v>442</v>
      </c>
      <c r="E252" s="172" t="s">
        <v>8535</v>
      </c>
      <c r="F252" s="173" t="s">
        <v>469</v>
      </c>
      <c r="H252" s="174">
        <v>125.4</v>
      </c>
      <c r="I252" s="175"/>
      <c r="L252" s="171"/>
      <c r="M252" s="176"/>
      <c r="T252" s="177"/>
      <c r="AT252" s="172" t="s">
        <v>442</v>
      </c>
      <c r="AU252" s="172" t="s">
        <v>97</v>
      </c>
      <c r="AV252" s="15" t="s">
        <v>108</v>
      </c>
      <c r="AW252" s="15" t="s">
        <v>42</v>
      </c>
      <c r="AX252" s="15" t="s">
        <v>87</v>
      </c>
      <c r="AY252" s="172" t="s">
        <v>432</v>
      </c>
    </row>
    <row r="253" spans="2:65" s="13" customFormat="1" ht="11.25">
      <c r="B253" s="157"/>
      <c r="D253" s="151" t="s">
        <v>442</v>
      </c>
      <c r="E253" s="158" t="s">
        <v>1</v>
      </c>
      <c r="F253" s="159" t="s">
        <v>8720</v>
      </c>
      <c r="H253" s="160">
        <v>16.8</v>
      </c>
      <c r="I253" s="161"/>
      <c r="L253" s="157"/>
      <c r="M253" s="162"/>
      <c r="T253" s="163"/>
      <c r="AT253" s="158" t="s">
        <v>442</v>
      </c>
      <c r="AU253" s="158" t="s">
        <v>97</v>
      </c>
      <c r="AV253" s="13" t="s">
        <v>97</v>
      </c>
      <c r="AW253" s="13" t="s">
        <v>42</v>
      </c>
      <c r="AX253" s="13" t="s">
        <v>87</v>
      </c>
      <c r="AY253" s="158" t="s">
        <v>432</v>
      </c>
    </row>
    <row r="254" spans="2:65" s="13" customFormat="1" ht="11.25">
      <c r="B254" s="157"/>
      <c r="D254" s="151" t="s">
        <v>442</v>
      </c>
      <c r="E254" s="158" t="s">
        <v>1</v>
      </c>
      <c r="F254" s="159" t="s">
        <v>8721</v>
      </c>
      <c r="H254" s="160">
        <v>93.6</v>
      </c>
      <c r="I254" s="161"/>
      <c r="L254" s="157"/>
      <c r="M254" s="162"/>
      <c r="T254" s="163"/>
      <c r="AT254" s="158" t="s">
        <v>442</v>
      </c>
      <c r="AU254" s="158" t="s">
        <v>97</v>
      </c>
      <c r="AV254" s="13" t="s">
        <v>97</v>
      </c>
      <c r="AW254" s="13" t="s">
        <v>42</v>
      </c>
      <c r="AX254" s="13" t="s">
        <v>87</v>
      </c>
      <c r="AY254" s="158" t="s">
        <v>432</v>
      </c>
    </row>
    <row r="255" spans="2:65" s="13" customFormat="1" ht="11.25">
      <c r="B255" s="157"/>
      <c r="D255" s="151" t="s">
        <v>442</v>
      </c>
      <c r="E255" s="158" t="s">
        <v>1</v>
      </c>
      <c r="F255" s="159" t="s">
        <v>8722</v>
      </c>
      <c r="H255" s="160">
        <v>4.4000000000000004</v>
      </c>
      <c r="I255" s="161"/>
      <c r="L255" s="157"/>
      <c r="M255" s="162"/>
      <c r="T255" s="163"/>
      <c r="AT255" s="158" t="s">
        <v>442</v>
      </c>
      <c r="AU255" s="158" t="s">
        <v>97</v>
      </c>
      <c r="AV255" s="13" t="s">
        <v>97</v>
      </c>
      <c r="AW255" s="13" t="s">
        <v>42</v>
      </c>
      <c r="AX255" s="13" t="s">
        <v>87</v>
      </c>
      <c r="AY255" s="158" t="s">
        <v>432</v>
      </c>
    </row>
    <row r="256" spans="2:65" s="15" customFormat="1" ht="11.25">
      <c r="B256" s="171"/>
      <c r="D256" s="151" t="s">
        <v>442</v>
      </c>
      <c r="E256" s="172" t="s">
        <v>8538</v>
      </c>
      <c r="F256" s="173" t="s">
        <v>469</v>
      </c>
      <c r="H256" s="174">
        <v>114.8</v>
      </c>
      <c r="I256" s="175"/>
      <c r="L256" s="171"/>
      <c r="M256" s="176"/>
      <c r="T256" s="177"/>
      <c r="AT256" s="172" t="s">
        <v>442</v>
      </c>
      <c r="AU256" s="172" t="s">
        <v>97</v>
      </c>
      <c r="AV256" s="15" t="s">
        <v>108</v>
      </c>
      <c r="AW256" s="15" t="s">
        <v>42</v>
      </c>
      <c r="AX256" s="15" t="s">
        <v>87</v>
      </c>
      <c r="AY256" s="172" t="s">
        <v>432</v>
      </c>
    </row>
    <row r="257" spans="2:65" s="12" customFormat="1" ht="11.25">
      <c r="B257" s="150"/>
      <c r="D257" s="151" t="s">
        <v>442</v>
      </c>
      <c r="E257" s="152" t="s">
        <v>1</v>
      </c>
      <c r="F257" s="153" t="s">
        <v>8723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3" customFormat="1" ht="11.25">
      <c r="B258" s="157"/>
      <c r="D258" s="151" t="s">
        <v>442</v>
      </c>
      <c r="E258" s="158" t="s">
        <v>1</v>
      </c>
      <c r="F258" s="159" t="s">
        <v>8724</v>
      </c>
      <c r="H258" s="160">
        <v>16.7</v>
      </c>
      <c r="I258" s="161"/>
      <c r="L258" s="157"/>
      <c r="M258" s="162"/>
      <c r="T258" s="163"/>
      <c r="AT258" s="158" t="s">
        <v>442</v>
      </c>
      <c r="AU258" s="158" t="s">
        <v>97</v>
      </c>
      <c r="AV258" s="13" t="s">
        <v>97</v>
      </c>
      <c r="AW258" s="13" t="s">
        <v>42</v>
      </c>
      <c r="AX258" s="13" t="s">
        <v>87</v>
      </c>
      <c r="AY258" s="158" t="s">
        <v>432</v>
      </c>
    </row>
    <row r="259" spans="2:65" s="13" customFormat="1" ht="11.25">
      <c r="B259" s="157"/>
      <c r="D259" s="151" t="s">
        <v>442</v>
      </c>
      <c r="E259" s="158" t="s">
        <v>1</v>
      </c>
      <c r="F259" s="159" t="s">
        <v>8725</v>
      </c>
      <c r="H259" s="160">
        <v>16.100000000000001</v>
      </c>
      <c r="I259" s="161"/>
      <c r="L259" s="157"/>
      <c r="M259" s="162"/>
      <c r="T259" s="163"/>
      <c r="AT259" s="158" t="s">
        <v>442</v>
      </c>
      <c r="AU259" s="158" t="s">
        <v>97</v>
      </c>
      <c r="AV259" s="13" t="s">
        <v>97</v>
      </c>
      <c r="AW259" s="13" t="s">
        <v>42</v>
      </c>
      <c r="AX259" s="13" t="s">
        <v>87</v>
      </c>
      <c r="AY259" s="158" t="s">
        <v>432</v>
      </c>
    </row>
    <row r="260" spans="2:65" s="13" customFormat="1" ht="11.25">
      <c r="B260" s="157"/>
      <c r="D260" s="151" t="s">
        <v>442</v>
      </c>
      <c r="E260" s="158" t="s">
        <v>1</v>
      </c>
      <c r="F260" s="159" t="s">
        <v>8726</v>
      </c>
      <c r="H260" s="160">
        <v>21.78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3" customFormat="1" ht="11.25">
      <c r="B261" s="157"/>
      <c r="D261" s="151" t="s">
        <v>442</v>
      </c>
      <c r="E261" s="158" t="s">
        <v>1</v>
      </c>
      <c r="F261" s="159" t="s">
        <v>8727</v>
      </c>
      <c r="H261" s="160">
        <v>11.59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87</v>
      </c>
      <c r="AY261" s="158" t="s">
        <v>432</v>
      </c>
    </row>
    <row r="262" spans="2:65" s="13" customFormat="1" ht="11.25">
      <c r="B262" s="157"/>
      <c r="D262" s="151" t="s">
        <v>442</v>
      </c>
      <c r="E262" s="158" t="s">
        <v>1</v>
      </c>
      <c r="F262" s="159" t="s">
        <v>8728</v>
      </c>
      <c r="H262" s="160">
        <v>63.2</v>
      </c>
      <c r="I262" s="161"/>
      <c r="L262" s="157"/>
      <c r="M262" s="162"/>
      <c r="T262" s="163"/>
      <c r="AT262" s="158" t="s">
        <v>442</v>
      </c>
      <c r="AU262" s="158" t="s">
        <v>97</v>
      </c>
      <c r="AV262" s="13" t="s">
        <v>97</v>
      </c>
      <c r="AW262" s="13" t="s">
        <v>42</v>
      </c>
      <c r="AX262" s="13" t="s">
        <v>87</v>
      </c>
      <c r="AY262" s="158" t="s">
        <v>432</v>
      </c>
    </row>
    <row r="263" spans="2:65" s="15" customFormat="1" ht="11.25">
      <c r="B263" s="171"/>
      <c r="D263" s="151" t="s">
        <v>442</v>
      </c>
      <c r="E263" s="172" t="s">
        <v>8551</v>
      </c>
      <c r="F263" s="173" t="s">
        <v>469</v>
      </c>
      <c r="H263" s="174">
        <v>129.37</v>
      </c>
      <c r="I263" s="175"/>
      <c r="L263" s="171"/>
      <c r="M263" s="176"/>
      <c r="T263" s="177"/>
      <c r="AT263" s="172" t="s">
        <v>442</v>
      </c>
      <c r="AU263" s="172" t="s">
        <v>97</v>
      </c>
      <c r="AV263" s="15" t="s">
        <v>108</v>
      </c>
      <c r="AW263" s="15" t="s">
        <v>42</v>
      </c>
      <c r="AX263" s="15" t="s">
        <v>87</v>
      </c>
      <c r="AY263" s="172" t="s">
        <v>432</v>
      </c>
    </row>
    <row r="264" spans="2:65" s="14" customFormat="1" ht="11.25">
      <c r="B264" s="164"/>
      <c r="D264" s="151" t="s">
        <v>442</v>
      </c>
      <c r="E264" s="165" t="s">
        <v>1</v>
      </c>
      <c r="F264" s="166" t="s">
        <v>449</v>
      </c>
      <c r="H264" s="167">
        <v>369.57</v>
      </c>
      <c r="I264" s="168"/>
      <c r="L264" s="164"/>
      <c r="M264" s="169"/>
      <c r="T264" s="170"/>
      <c r="AT264" s="165" t="s">
        <v>442</v>
      </c>
      <c r="AU264" s="165" t="s">
        <v>97</v>
      </c>
      <c r="AV264" s="14" t="s">
        <v>431</v>
      </c>
      <c r="AW264" s="14" t="s">
        <v>42</v>
      </c>
      <c r="AX264" s="14" t="s">
        <v>95</v>
      </c>
      <c r="AY264" s="165" t="s">
        <v>432</v>
      </c>
    </row>
    <row r="265" spans="2:65" s="1" customFormat="1" ht="16.5" customHeight="1">
      <c r="B265" s="33"/>
      <c r="C265" s="184" t="s">
        <v>284</v>
      </c>
      <c r="D265" s="184" t="s">
        <v>740</v>
      </c>
      <c r="E265" s="185" t="s">
        <v>8729</v>
      </c>
      <c r="F265" s="186" t="s">
        <v>8730</v>
      </c>
      <c r="G265" s="187" t="s">
        <v>743</v>
      </c>
      <c r="H265" s="188">
        <v>258.74</v>
      </c>
      <c r="I265" s="189"/>
      <c r="J265" s="190">
        <f>ROUND(I265*H265,2)</f>
        <v>0</v>
      </c>
      <c r="K265" s="186" t="s">
        <v>8595</v>
      </c>
      <c r="L265" s="191"/>
      <c r="M265" s="192" t="s">
        <v>1</v>
      </c>
      <c r="N265" s="193" t="s">
        <v>52</v>
      </c>
      <c r="P265" s="146">
        <f>O265*H265</f>
        <v>0</v>
      </c>
      <c r="Q265" s="146">
        <v>1</v>
      </c>
      <c r="R265" s="146">
        <f>Q265*H265</f>
        <v>258.74</v>
      </c>
      <c r="S265" s="146">
        <v>0</v>
      </c>
      <c r="T265" s="147">
        <f>S265*H265</f>
        <v>0</v>
      </c>
      <c r="AR265" s="148" t="s">
        <v>500</v>
      </c>
      <c r="AT265" s="148" t="s">
        <v>740</v>
      </c>
      <c r="AU265" s="148" t="s">
        <v>97</v>
      </c>
      <c r="AY265" s="17" t="s">
        <v>432</v>
      </c>
      <c r="BE265" s="149">
        <f>IF(N265="základní",J265,0)</f>
        <v>0</v>
      </c>
      <c r="BF265" s="149">
        <f>IF(N265="snížená",J265,0)</f>
        <v>0</v>
      </c>
      <c r="BG265" s="149">
        <f>IF(N265="zákl. přenesená",J265,0)</f>
        <v>0</v>
      </c>
      <c r="BH265" s="149">
        <f>IF(N265="sníž. přenesená",J265,0)</f>
        <v>0</v>
      </c>
      <c r="BI265" s="149">
        <f>IF(N265="nulová",J265,0)</f>
        <v>0</v>
      </c>
      <c r="BJ265" s="17" t="s">
        <v>95</v>
      </c>
      <c r="BK265" s="149">
        <f>ROUND(I265*H265,2)</f>
        <v>0</v>
      </c>
      <c r="BL265" s="17" t="s">
        <v>431</v>
      </c>
      <c r="BM265" s="148" t="s">
        <v>8731</v>
      </c>
    </row>
    <row r="266" spans="2:65" s="13" customFormat="1" ht="11.25">
      <c r="B266" s="157"/>
      <c r="D266" s="151" t="s">
        <v>442</v>
      </c>
      <c r="E266" s="158" t="s">
        <v>1</v>
      </c>
      <c r="F266" s="159" t="s">
        <v>8551</v>
      </c>
      <c r="H266" s="160">
        <v>129.37</v>
      </c>
      <c r="I266" s="161"/>
      <c r="L266" s="157"/>
      <c r="M266" s="162"/>
      <c r="T266" s="163"/>
      <c r="AT266" s="158" t="s">
        <v>442</v>
      </c>
      <c r="AU266" s="158" t="s">
        <v>97</v>
      </c>
      <c r="AV266" s="13" t="s">
        <v>97</v>
      </c>
      <c r="AW266" s="13" t="s">
        <v>42</v>
      </c>
      <c r="AX266" s="13" t="s">
        <v>95</v>
      </c>
      <c r="AY266" s="158" t="s">
        <v>432</v>
      </c>
    </row>
    <row r="267" spans="2:65" s="13" customFormat="1" ht="11.25">
      <c r="B267" s="157"/>
      <c r="D267" s="151" t="s">
        <v>442</v>
      </c>
      <c r="F267" s="159" t="s">
        <v>8732</v>
      </c>
      <c r="H267" s="160">
        <v>258.74</v>
      </c>
      <c r="I267" s="161"/>
      <c r="L267" s="157"/>
      <c r="M267" s="162"/>
      <c r="T267" s="163"/>
      <c r="AT267" s="158" t="s">
        <v>442</v>
      </c>
      <c r="AU267" s="158" t="s">
        <v>97</v>
      </c>
      <c r="AV267" s="13" t="s">
        <v>97</v>
      </c>
      <c r="AW267" s="13" t="s">
        <v>4</v>
      </c>
      <c r="AX267" s="13" t="s">
        <v>95</v>
      </c>
      <c r="AY267" s="158" t="s">
        <v>432</v>
      </c>
    </row>
    <row r="268" spans="2:65" s="1" customFormat="1" ht="16.5" customHeight="1">
      <c r="B268" s="33"/>
      <c r="C268" s="184" t="s">
        <v>287</v>
      </c>
      <c r="D268" s="184" t="s">
        <v>740</v>
      </c>
      <c r="E268" s="185" t="s">
        <v>1606</v>
      </c>
      <c r="F268" s="186" t="s">
        <v>1607</v>
      </c>
      <c r="G268" s="187" t="s">
        <v>743</v>
      </c>
      <c r="H268" s="188">
        <v>229.6</v>
      </c>
      <c r="I268" s="189"/>
      <c r="J268" s="190">
        <f>ROUND(I268*H268,2)</f>
        <v>0</v>
      </c>
      <c r="K268" s="186" t="s">
        <v>8595</v>
      </c>
      <c r="L268" s="191"/>
      <c r="M268" s="192" t="s">
        <v>1</v>
      </c>
      <c r="N268" s="193" t="s">
        <v>52</v>
      </c>
      <c r="P268" s="146">
        <f>O268*H268</f>
        <v>0</v>
      </c>
      <c r="Q268" s="146">
        <v>1</v>
      </c>
      <c r="R268" s="146">
        <f>Q268*H268</f>
        <v>229.6</v>
      </c>
      <c r="S268" s="146">
        <v>0</v>
      </c>
      <c r="T268" s="147">
        <f>S268*H268</f>
        <v>0</v>
      </c>
      <c r="AR268" s="148" t="s">
        <v>500</v>
      </c>
      <c r="AT268" s="148" t="s">
        <v>740</v>
      </c>
      <c r="AU268" s="148" t="s">
        <v>97</v>
      </c>
      <c r="AY268" s="17" t="s">
        <v>432</v>
      </c>
      <c r="BE268" s="149">
        <f>IF(N268="základní",J268,0)</f>
        <v>0</v>
      </c>
      <c r="BF268" s="149">
        <f>IF(N268="snížená",J268,0)</f>
        <v>0</v>
      </c>
      <c r="BG268" s="149">
        <f>IF(N268="zákl. přenesená",J268,0)</f>
        <v>0</v>
      </c>
      <c r="BH268" s="149">
        <f>IF(N268="sníž. přenesená",J268,0)</f>
        <v>0</v>
      </c>
      <c r="BI268" s="149">
        <f>IF(N268="nulová",J268,0)</f>
        <v>0</v>
      </c>
      <c r="BJ268" s="17" t="s">
        <v>95</v>
      </c>
      <c r="BK268" s="149">
        <f>ROUND(I268*H268,2)</f>
        <v>0</v>
      </c>
      <c r="BL268" s="17" t="s">
        <v>431</v>
      </c>
      <c r="BM268" s="148" t="s">
        <v>8733</v>
      </c>
    </row>
    <row r="269" spans="2:65" s="13" customFormat="1" ht="11.25">
      <c r="B269" s="157"/>
      <c r="D269" s="151" t="s">
        <v>442</v>
      </c>
      <c r="E269" s="158" t="s">
        <v>1</v>
      </c>
      <c r="F269" s="159" t="s">
        <v>8538</v>
      </c>
      <c r="H269" s="160">
        <v>114.8</v>
      </c>
      <c r="I269" s="161"/>
      <c r="L269" s="157"/>
      <c r="M269" s="162"/>
      <c r="T269" s="163"/>
      <c r="AT269" s="158" t="s">
        <v>442</v>
      </c>
      <c r="AU269" s="158" t="s">
        <v>97</v>
      </c>
      <c r="AV269" s="13" t="s">
        <v>97</v>
      </c>
      <c r="AW269" s="13" t="s">
        <v>42</v>
      </c>
      <c r="AX269" s="13" t="s">
        <v>95</v>
      </c>
      <c r="AY269" s="158" t="s">
        <v>432</v>
      </c>
    </row>
    <row r="270" spans="2:65" s="13" customFormat="1" ht="11.25">
      <c r="B270" s="157"/>
      <c r="D270" s="151" t="s">
        <v>442</v>
      </c>
      <c r="F270" s="159" t="s">
        <v>8734</v>
      </c>
      <c r="H270" s="160">
        <v>229.6</v>
      </c>
      <c r="I270" s="161"/>
      <c r="L270" s="157"/>
      <c r="M270" s="162"/>
      <c r="T270" s="163"/>
      <c r="AT270" s="158" t="s">
        <v>442</v>
      </c>
      <c r="AU270" s="158" t="s">
        <v>97</v>
      </c>
      <c r="AV270" s="13" t="s">
        <v>97</v>
      </c>
      <c r="AW270" s="13" t="s">
        <v>4</v>
      </c>
      <c r="AX270" s="13" t="s">
        <v>95</v>
      </c>
      <c r="AY270" s="158" t="s">
        <v>432</v>
      </c>
    </row>
    <row r="271" spans="2:65" s="1" customFormat="1" ht="16.5" customHeight="1">
      <c r="B271" s="33"/>
      <c r="C271" s="184" t="s">
        <v>297</v>
      </c>
      <c r="D271" s="184" t="s">
        <v>740</v>
      </c>
      <c r="E271" s="185" t="s">
        <v>8735</v>
      </c>
      <c r="F271" s="186" t="s">
        <v>8736</v>
      </c>
      <c r="G271" s="187" t="s">
        <v>743</v>
      </c>
      <c r="H271" s="188">
        <v>250.8</v>
      </c>
      <c r="I271" s="189"/>
      <c r="J271" s="190">
        <f>ROUND(I271*H271,2)</f>
        <v>0</v>
      </c>
      <c r="K271" s="186" t="s">
        <v>8595</v>
      </c>
      <c r="L271" s="191"/>
      <c r="M271" s="192" t="s">
        <v>1</v>
      </c>
      <c r="N271" s="193" t="s">
        <v>52</v>
      </c>
      <c r="P271" s="146">
        <f>O271*H271</f>
        <v>0</v>
      </c>
      <c r="Q271" s="146">
        <v>1</v>
      </c>
      <c r="R271" s="146">
        <f>Q271*H271</f>
        <v>250.8</v>
      </c>
      <c r="S271" s="146">
        <v>0</v>
      </c>
      <c r="T271" s="147">
        <f>S271*H271</f>
        <v>0</v>
      </c>
      <c r="AR271" s="148" t="s">
        <v>500</v>
      </c>
      <c r="AT271" s="148" t="s">
        <v>740</v>
      </c>
      <c r="AU271" s="148" t="s">
        <v>97</v>
      </c>
      <c r="AY271" s="17" t="s">
        <v>432</v>
      </c>
      <c r="BE271" s="149">
        <f>IF(N271="základní",J271,0)</f>
        <v>0</v>
      </c>
      <c r="BF271" s="149">
        <f>IF(N271="snížená",J271,0)</f>
        <v>0</v>
      </c>
      <c r="BG271" s="149">
        <f>IF(N271="zákl. přenesená",J271,0)</f>
        <v>0</v>
      </c>
      <c r="BH271" s="149">
        <f>IF(N271="sníž. přenesená",J271,0)</f>
        <v>0</v>
      </c>
      <c r="BI271" s="149">
        <f>IF(N271="nulová",J271,0)</f>
        <v>0</v>
      </c>
      <c r="BJ271" s="17" t="s">
        <v>95</v>
      </c>
      <c r="BK271" s="149">
        <f>ROUND(I271*H271,2)</f>
        <v>0</v>
      </c>
      <c r="BL271" s="17" t="s">
        <v>431</v>
      </c>
      <c r="BM271" s="148" t="s">
        <v>8737</v>
      </c>
    </row>
    <row r="272" spans="2:65" s="13" customFormat="1" ht="11.25">
      <c r="B272" s="157"/>
      <c r="D272" s="151" t="s">
        <v>442</v>
      </c>
      <c r="E272" s="158" t="s">
        <v>1</v>
      </c>
      <c r="F272" s="159" t="s">
        <v>8535</v>
      </c>
      <c r="H272" s="160">
        <v>125.4</v>
      </c>
      <c r="I272" s="161"/>
      <c r="L272" s="157"/>
      <c r="M272" s="162"/>
      <c r="T272" s="163"/>
      <c r="AT272" s="158" t="s">
        <v>442</v>
      </c>
      <c r="AU272" s="158" t="s">
        <v>97</v>
      </c>
      <c r="AV272" s="13" t="s">
        <v>97</v>
      </c>
      <c r="AW272" s="13" t="s">
        <v>42</v>
      </c>
      <c r="AX272" s="13" t="s">
        <v>95</v>
      </c>
      <c r="AY272" s="158" t="s">
        <v>432</v>
      </c>
    </row>
    <row r="273" spans="2:65" s="13" customFormat="1" ht="11.25">
      <c r="B273" s="157"/>
      <c r="D273" s="151" t="s">
        <v>442</v>
      </c>
      <c r="F273" s="159" t="s">
        <v>8738</v>
      </c>
      <c r="H273" s="160">
        <v>250.8</v>
      </c>
      <c r="I273" s="161"/>
      <c r="L273" s="157"/>
      <c r="M273" s="162"/>
      <c r="T273" s="163"/>
      <c r="AT273" s="158" t="s">
        <v>442</v>
      </c>
      <c r="AU273" s="158" t="s">
        <v>97</v>
      </c>
      <c r="AV273" s="13" t="s">
        <v>97</v>
      </c>
      <c r="AW273" s="13" t="s">
        <v>4</v>
      </c>
      <c r="AX273" s="13" t="s">
        <v>95</v>
      </c>
      <c r="AY273" s="158" t="s">
        <v>432</v>
      </c>
    </row>
    <row r="274" spans="2:65" s="1" customFormat="1" ht="37.9" customHeight="1">
      <c r="B274" s="33"/>
      <c r="C274" s="137" t="s">
        <v>313</v>
      </c>
      <c r="D274" s="137" t="s">
        <v>435</v>
      </c>
      <c r="E274" s="138" t="s">
        <v>1961</v>
      </c>
      <c r="F274" s="139" t="s">
        <v>1962</v>
      </c>
      <c r="G274" s="140" t="s">
        <v>510</v>
      </c>
      <c r="H274" s="141">
        <v>302.66699999999997</v>
      </c>
      <c r="I274" s="142"/>
      <c r="J274" s="143">
        <f>ROUND(I274*H274,2)</f>
        <v>0</v>
      </c>
      <c r="K274" s="139" t="s">
        <v>8595</v>
      </c>
      <c r="L274" s="33"/>
      <c r="M274" s="144" t="s">
        <v>1</v>
      </c>
      <c r="N274" s="145" t="s">
        <v>52</v>
      </c>
      <c r="P274" s="146">
        <f>O274*H274</f>
        <v>0</v>
      </c>
      <c r="Q274" s="146">
        <v>0</v>
      </c>
      <c r="R274" s="146">
        <f>Q274*H274</f>
        <v>0</v>
      </c>
      <c r="S274" s="146">
        <v>0</v>
      </c>
      <c r="T274" s="147">
        <f>S274*H274</f>
        <v>0</v>
      </c>
      <c r="AR274" s="148" t="s">
        <v>431</v>
      </c>
      <c r="AT274" s="148" t="s">
        <v>435</v>
      </c>
      <c r="AU274" s="148" t="s">
        <v>97</v>
      </c>
      <c r="AY274" s="17" t="s">
        <v>432</v>
      </c>
      <c r="BE274" s="149">
        <f>IF(N274="základní",J274,0)</f>
        <v>0</v>
      </c>
      <c r="BF274" s="149">
        <f>IF(N274="snížená",J274,0)</f>
        <v>0</v>
      </c>
      <c r="BG274" s="149">
        <f>IF(N274="zákl. přenesená",J274,0)</f>
        <v>0</v>
      </c>
      <c r="BH274" s="149">
        <f>IF(N274="sníž. přenesená",J274,0)</f>
        <v>0</v>
      </c>
      <c r="BI274" s="149">
        <f>IF(N274="nulová",J274,0)</f>
        <v>0</v>
      </c>
      <c r="BJ274" s="17" t="s">
        <v>95</v>
      </c>
      <c r="BK274" s="149">
        <f>ROUND(I274*H274,2)</f>
        <v>0</v>
      </c>
      <c r="BL274" s="17" t="s">
        <v>431</v>
      </c>
      <c r="BM274" s="148" t="s">
        <v>8739</v>
      </c>
    </row>
    <row r="275" spans="2:65" s="13" customFormat="1" ht="22.5">
      <c r="B275" s="157"/>
      <c r="D275" s="151" t="s">
        <v>442</v>
      </c>
      <c r="E275" s="158" t="s">
        <v>8560</v>
      </c>
      <c r="F275" s="159" t="s">
        <v>8740</v>
      </c>
      <c r="H275" s="160">
        <v>302.66699999999997</v>
      </c>
      <c r="I275" s="161"/>
      <c r="L275" s="157"/>
      <c r="M275" s="162"/>
      <c r="T275" s="163"/>
      <c r="AT275" s="158" t="s">
        <v>442</v>
      </c>
      <c r="AU275" s="158" t="s">
        <v>97</v>
      </c>
      <c r="AV275" s="13" t="s">
        <v>97</v>
      </c>
      <c r="AW275" s="13" t="s">
        <v>42</v>
      </c>
      <c r="AX275" s="13" t="s">
        <v>95</v>
      </c>
      <c r="AY275" s="158" t="s">
        <v>432</v>
      </c>
    </row>
    <row r="276" spans="2:65" s="11" customFormat="1" ht="22.9" customHeight="1">
      <c r="B276" s="125"/>
      <c r="D276" s="126" t="s">
        <v>86</v>
      </c>
      <c r="E276" s="135" t="s">
        <v>97</v>
      </c>
      <c r="F276" s="135" t="s">
        <v>5344</v>
      </c>
      <c r="I276" s="128"/>
      <c r="J276" s="136">
        <f>BK276</f>
        <v>0</v>
      </c>
      <c r="L276" s="125"/>
      <c r="M276" s="130"/>
      <c r="P276" s="131">
        <f>SUM(P277:P319)</f>
        <v>0</v>
      </c>
      <c r="R276" s="131">
        <f>SUM(R277:R319)</f>
        <v>3.0513022200000002</v>
      </c>
      <c r="T276" s="132">
        <f>SUM(T277:T319)</f>
        <v>0</v>
      </c>
      <c r="AR276" s="126" t="s">
        <v>95</v>
      </c>
      <c r="AT276" s="133" t="s">
        <v>86</v>
      </c>
      <c r="AU276" s="133" t="s">
        <v>95</v>
      </c>
      <c r="AY276" s="126" t="s">
        <v>432</v>
      </c>
      <c r="BK276" s="134">
        <f>SUM(BK277:BK319)</f>
        <v>0</v>
      </c>
    </row>
    <row r="277" spans="2:65" s="1" customFormat="1" ht="24.2" customHeight="1">
      <c r="B277" s="33"/>
      <c r="C277" s="137" t="s">
        <v>871</v>
      </c>
      <c r="D277" s="137" t="s">
        <v>435</v>
      </c>
      <c r="E277" s="138" t="s">
        <v>8741</v>
      </c>
      <c r="F277" s="139" t="s">
        <v>8742</v>
      </c>
      <c r="G277" s="140" t="s">
        <v>510</v>
      </c>
      <c r="H277" s="141">
        <v>2576.3000000000002</v>
      </c>
      <c r="I277" s="142"/>
      <c r="J277" s="143">
        <f>ROUND(I277*H277,2)</f>
        <v>0</v>
      </c>
      <c r="K277" s="139" t="s">
        <v>8595</v>
      </c>
      <c r="L277" s="33"/>
      <c r="M277" s="144" t="s">
        <v>1</v>
      </c>
      <c r="N277" s="145" t="s">
        <v>52</v>
      </c>
      <c r="P277" s="146">
        <f>O277*H277</f>
        <v>0</v>
      </c>
      <c r="Q277" s="146">
        <v>1E-4</v>
      </c>
      <c r="R277" s="146">
        <f>Q277*H277</f>
        <v>0.25763000000000003</v>
      </c>
      <c r="S277" s="146">
        <v>0</v>
      </c>
      <c r="T277" s="147">
        <f>S277*H277</f>
        <v>0</v>
      </c>
      <c r="AR277" s="148" t="s">
        <v>431</v>
      </c>
      <c r="AT277" s="148" t="s">
        <v>435</v>
      </c>
      <c r="AU277" s="148" t="s">
        <v>97</v>
      </c>
      <c r="AY277" s="17" t="s">
        <v>432</v>
      </c>
      <c r="BE277" s="149">
        <f>IF(N277="základní",J277,0)</f>
        <v>0</v>
      </c>
      <c r="BF277" s="149">
        <f>IF(N277="snížená",J277,0)</f>
        <v>0</v>
      </c>
      <c r="BG277" s="149">
        <f>IF(N277="zákl. přenesená",J277,0)</f>
        <v>0</v>
      </c>
      <c r="BH277" s="149">
        <f>IF(N277="sníž. přenesená",J277,0)</f>
        <v>0</v>
      </c>
      <c r="BI277" s="149">
        <f>IF(N277="nulová",J277,0)</f>
        <v>0</v>
      </c>
      <c r="BJ277" s="17" t="s">
        <v>95</v>
      </c>
      <c r="BK277" s="149">
        <f>ROUND(I277*H277,2)</f>
        <v>0</v>
      </c>
      <c r="BL277" s="17" t="s">
        <v>431</v>
      </c>
      <c r="BM277" s="148" t="s">
        <v>8743</v>
      </c>
    </row>
    <row r="278" spans="2:65" s="12" customFormat="1" ht="11.25">
      <c r="B278" s="150"/>
      <c r="D278" s="151" t="s">
        <v>442</v>
      </c>
      <c r="E278" s="152" t="s">
        <v>1</v>
      </c>
      <c r="F278" s="153" t="s">
        <v>8744</v>
      </c>
      <c r="H278" s="152" t="s">
        <v>1</v>
      </c>
      <c r="I278" s="154"/>
      <c r="L278" s="150"/>
      <c r="M278" s="155"/>
      <c r="T278" s="156"/>
      <c r="AT278" s="152" t="s">
        <v>442</v>
      </c>
      <c r="AU278" s="152" t="s">
        <v>97</v>
      </c>
      <c r="AV278" s="12" t="s">
        <v>95</v>
      </c>
      <c r="AW278" s="12" t="s">
        <v>42</v>
      </c>
      <c r="AX278" s="12" t="s">
        <v>87</v>
      </c>
      <c r="AY278" s="152" t="s">
        <v>432</v>
      </c>
    </row>
    <row r="279" spans="2:65" s="13" customFormat="1" ht="11.25">
      <c r="B279" s="157"/>
      <c r="D279" s="151" t="s">
        <v>442</v>
      </c>
      <c r="E279" s="158" t="s">
        <v>1</v>
      </c>
      <c r="F279" s="159" t="s">
        <v>8745</v>
      </c>
      <c r="H279" s="160">
        <v>326.60000000000002</v>
      </c>
      <c r="I279" s="161"/>
      <c r="L279" s="157"/>
      <c r="M279" s="162"/>
      <c r="T279" s="163"/>
      <c r="AT279" s="158" t="s">
        <v>442</v>
      </c>
      <c r="AU279" s="158" t="s">
        <v>97</v>
      </c>
      <c r="AV279" s="13" t="s">
        <v>97</v>
      </c>
      <c r="AW279" s="13" t="s">
        <v>42</v>
      </c>
      <c r="AX279" s="13" t="s">
        <v>87</v>
      </c>
      <c r="AY279" s="158" t="s">
        <v>432</v>
      </c>
    </row>
    <row r="280" spans="2:65" s="13" customFormat="1" ht="11.25">
      <c r="B280" s="157"/>
      <c r="D280" s="151" t="s">
        <v>442</v>
      </c>
      <c r="E280" s="158" t="s">
        <v>1</v>
      </c>
      <c r="F280" s="159" t="s">
        <v>8746</v>
      </c>
      <c r="H280" s="160">
        <v>292.8</v>
      </c>
      <c r="I280" s="161"/>
      <c r="L280" s="157"/>
      <c r="M280" s="162"/>
      <c r="T280" s="163"/>
      <c r="AT280" s="158" t="s">
        <v>442</v>
      </c>
      <c r="AU280" s="158" t="s">
        <v>97</v>
      </c>
      <c r="AV280" s="13" t="s">
        <v>97</v>
      </c>
      <c r="AW280" s="13" t="s">
        <v>42</v>
      </c>
      <c r="AX280" s="13" t="s">
        <v>87</v>
      </c>
      <c r="AY280" s="158" t="s">
        <v>432</v>
      </c>
    </row>
    <row r="281" spans="2:65" s="15" customFormat="1" ht="11.25">
      <c r="B281" s="171"/>
      <c r="D281" s="151" t="s">
        <v>442</v>
      </c>
      <c r="E281" s="172" t="s">
        <v>8529</v>
      </c>
      <c r="F281" s="173" t="s">
        <v>469</v>
      </c>
      <c r="H281" s="174">
        <v>619.4</v>
      </c>
      <c r="I281" s="175"/>
      <c r="L281" s="171"/>
      <c r="M281" s="176"/>
      <c r="T281" s="177"/>
      <c r="AT281" s="172" t="s">
        <v>442</v>
      </c>
      <c r="AU281" s="172" t="s">
        <v>97</v>
      </c>
      <c r="AV281" s="15" t="s">
        <v>108</v>
      </c>
      <c r="AW281" s="15" t="s">
        <v>42</v>
      </c>
      <c r="AX281" s="15" t="s">
        <v>87</v>
      </c>
      <c r="AY281" s="172" t="s">
        <v>432</v>
      </c>
    </row>
    <row r="282" spans="2:65" s="12" customFormat="1" ht="11.25">
      <c r="B282" s="150"/>
      <c r="D282" s="151" t="s">
        <v>442</v>
      </c>
      <c r="E282" s="152" t="s">
        <v>1</v>
      </c>
      <c r="F282" s="153" t="s">
        <v>8747</v>
      </c>
      <c r="H282" s="152" t="s">
        <v>1</v>
      </c>
      <c r="I282" s="154"/>
      <c r="L282" s="150"/>
      <c r="M282" s="155"/>
      <c r="T282" s="156"/>
      <c r="AT282" s="152" t="s">
        <v>442</v>
      </c>
      <c r="AU282" s="152" t="s">
        <v>97</v>
      </c>
      <c r="AV282" s="12" t="s">
        <v>95</v>
      </c>
      <c r="AW282" s="12" t="s">
        <v>42</v>
      </c>
      <c r="AX282" s="12" t="s">
        <v>87</v>
      </c>
      <c r="AY282" s="152" t="s">
        <v>432</v>
      </c>
    </row>
    <row r="283" spans="2:65" s="13" customFormat="1" ht="11.25">
      <c r="B283" s="157"/>
      <c r="D283" s="151" t="s">
        <v>442</v>
      </c>
      <c r="E283" s="158" t="s">
        <v>1</v>
      </c>
      <c r="F283" s="159" t="s">
        <v>8748</v>
      </c>
      <c r="H283" s="160">
        <v>891.9</v>
      </c>
      <c r="I283" s="161"/>
      <c r="L283" s="157"/>
      <c r="M283" s="162"/>
      <c r="T283" s="163"/>
      <c r="AT283" s="158" t="s">
        <v>442</v>
      </c>
      <c r="AU283" s="158" t="s">
        <v>97</v>
      </c>
      <c r="AV283" s="13" t="s">
        <v>97</v>
      </c>
      <c r="AW283" s="13" t="s">
        <v>42</v>
      </c>
      <c r="AX283" s="13" t="s">
        <v>87</v>
      </c>
      <c r="AY283" s="158" t="s">
        <v>432</v>
      </c>
    </row>
    <row r="284" spans="2:65" s="13" customFormat="1" ht="11.25">
      <c r="B284" s="157"/>
      <c r="D284" s="151" t="s">
        <v>442</v>
      </c>
      <c r="E284" s="158" t="s">
        <v>1</v>
      </c>
      <c r="F284" s="159" t="s">
        <v>8749</v>
      </c>
      <c r="H284" s="160">
        <v>585.5</v>
      </c>
      <c r="I284" s="161"/>
      <c r="L284" s="157"/>
      <c r="M284" s="162"/>
      <c r="T284" s="163"/>
      <c r="AT284" s="158" t="s">
        <v>442</v>
      </c>
      <c r="AU284" s="158" t="s">
        <v>97</v>
      </c>
      <c r="AV284" s="13" t="s">
        <v>97</v>
      </c>
      <c r="AW284" s="13" t="s">
        <v>42</v>
      </c>
      <c r="AX284" s="13" t="s">
        <v>87</v>
      </c>
      <c r="AY284" s="158" t="s">
        <v>432</v>
      </c>
    </row>
    <row r="285" spans="2:65" s="13" customFormat="1" ht="11.25">
      <c r="B285" s="157"/>
      <c r="D285" s="151" t="s">
        <v>442</v>
      </c>
      <c r="E285" s="158" t="s">
        <v>1</v>
      </c>
      <c r="F285" s="159" t="s">
        <v>8750</v>
      </c>
      <c r="H285" s="160">
        <v>10</v>
      </c>
      <c r="I285" s="161"/>
      <c r="L285" s="157"/>
      <c r="M285" s="162"/>
      <c r="T285" s="163"/>
      <c r="AT285" s="158" t="s">
        <v>442</v>
      </c>
      <c r="AU285" s="158" t="s">
        <v>97</v>
      </c>
      <c r="AV285" s="13" t="s">
        <v>97</v>
      </c>
      <c r="AW285" s="13" t="s">
        <v>42</v>
      </c>
      <c r="AX285" s="13" t="s">
        <v>87</v>
      </c>
      <c r="AY285" s="158" t="s">
        <v>432</v>
      </c>
    </row>
    <row r="286" spans="2:65" s="13" customFormat="1" ht="11.25">
      <c r="B286" s="157"/>
      <c r="D286" s="151" t="s">
        <v>442</v>
      </c>
      <c r="E286" s="158" t="s">
        <v>1</v>
      </c>
      <c r="F286" s="159" t="s">
        <v>8751</v>
      </c>
      <c r="H286" s="160">
        <v>469.5</v>
      </c>
      <c r="I286" s="161"/>
      <c r="L286" s="157"/>
      <c r="M286" s="162"/>
      <c r="T286" s="163"/>
      <c r="AT286" s="158" t="s">
        <v>442</v>
      </c>
      <c r="AU286" s="158" t="s">
        <v>97</v>
      </c>
      <c r="AV286" s="13" t="s">
        <v>97</v>
      </c>
      <c r="AW286" s="13" t="s">
        <v>42</v>
      </c>
      <c r="AX286" s="13" t="s">
        <v>87</v>
      </c>
      <c r="AY286" s="158" t="s">
        <v>432</v>
      </c>
    </row>
    <row r="287" spans="2:65" s="15" customFormat="1" ht="11.25">
      <c r="B287" s="171"/>
      <c r="D287" s="151" t="s">
        <v>442</v>
      </c>
      <c r="E287" s="172" t="s">
        <v>8532</v>
      </c>
      <c r="F287" s="173" t="s">
        <v>469</v>
      </c>
      <c r="H287" s="174">
        <v>1956.9</v>
      </c>
      <c r="I287" s="175"/>
      <c r="L287" s="171"/>
      <c r="M287" s="176"/>
      <c r="T287" s="177"/>
      <c r="AT287" s="172" t="s">
        <v>442</v>
      </c>
      <c r="AU287" s="172" t="s">
        <v>97</v>
      </c>
      <c r="AV287" s="15" t="s">
        <v>108</v>
      </c>
      <c r="AW287" s="15" t="s">
        <v>42</v>
      </c>
      <c r="AX287" s="15" t="s">
        <v>87</v>
      </c>
      <c r="AY287" s="172" t="s">
        <v>432</v>
      </c>
    </row>
    <row r="288" spans="2:65" s="14" customFormat="1" ht="11.25">
      <c r="B288" s="164"/>
      <c r="D288" s="151" t="s">
        <v>442</v>
      </c>
      <c r="E288" s="165" t="s">
        <v>1</v>
      </c>
      <c r="F288" s="166" t="s">
        <v>449</v>
      </c>
      <c r="H288" s="167">
        <v>2576.3000000000002</v>
      </c>
      <c r="I288" s="168"/>
      <c r="L288" s="164"/>
      <c r="M288" s="169"/>
      <c r="T288" s="170"/>
      <c r="AT288" s="165" t="s">
        <v>442</v>
      </c>
      <c r="AU288" s="165" t="s">
        <v>97</v>
      </c>
      <c r="AV288" s="14" t="s">
        <v>431</v>
      </c>
      <c r="AW288" s="14" t="s">
        <v>42</v>
      </c>
      <c r="AX288" s="14" t="s">
        <v>95</v>
      </c>
      <c r="AY288" s="165" t="s">
        <v>432</v>
      </c>
    </row>
    <row r="289" spans="2:65" s="1" customFormat="1" ht="24.2" customHeight="1">
      <c r="B289" s="33"/>
      <c r="C289" s="184" t="s">
        <v>320</v>
      </c>
      <c r="D289" s="184" t="s">
        <v>740</v>
      </c>
      <c r="E289" s="185" t="s">
        <v>8752</v>
      </c>
      <c r="F289" s="186" t="s">
        <v>8753</v>
      </c>
      <c r="G289" s="187" t="s">
        <v>510</v>
      </c>
      <c r="H289" s="188">
        <v>743.28</v>
      </c>
      <c r="I289" s="189"/>
      <c r="J289" s="190">
        <f>ROUND(I289*H289,2)</f>
        <v>0</v>
      </c>
      <c r="K289" s="186" t="s">
        <v>8595</v>
      </c>
      <c r="L289" s="191"/>
      <c r="M289" s="192" t="s">
        <v>1</v>
      </c>
      <c r="N289" s="193" t="s">
        <v>52</v>
      </c>
      <c r="P289" s="146">
        <f>O289*H289</f>
        <v>0</v>
      </c>
      <c r="Q289" s="146">
        <v>4.0000000000000002E-4</v>
      </c>
      <c r="R289" s="146">
        <f>Q289*H289</f>
        <v>0.29731200000000002</v>
      </c>
      <c r="S289" s="146">
        <v>0</v>
      </c>
      <c r="T289" s="147">
        <f>S289*H289</f>
        <v>0</v>
      </c>
      <c r="AR289" s="148" t="s">
        <v>500</v>
      </c>
      <c r="AT289" s="148" t="s">
        <v>740</v>
      </c>
      <c r="AU289" s="148" t="s">
        <v>97</v>
      </c>
      <c r="AY289" s="17" t="s">
        <v>432</v>
      </c>
      <c r="BE289" s="149">
        <f>IF(N289="základní",J289,0)</f>
        <v>0</v>
      </c>
      <c r="BF289" s="149">
        <f>IF(N289="snížená",J289,0)</f>
        <v>0</v>
      </c>
      <c r="BG289" s="149">
        <f>IF(N289="zákl. přenesená",J289,0)</f>
        <v>0</v>
      </c>
      <c r="BH289" s="149">
        <f>IF(N289="sníž. přenesená",J289,0)</f>
        <v>0</v>
      </c>
      <c r="BI289" s="149">
        <f>IF(N289="nulová",J289,0)</f>
        <v>0</v>
      </c>
      <c r="BJ289" s="17" t="s">
        <v>95</v>
      </c>
      <c r="BK289" s="149">
        <f>ROUND(I289*H289,2)</f>
        <v>0</v>
      </c>
      <c r="BL289" s="17" t="s">
        <v>431</v>
      </c>
      <c r="BM289" s="148" t="s">
        <v>8754</v>
      </c>
    </row>
    <row r="290" spans="2:65" s="13" customFormat="1" ht="11.25">
      <c r="B290" s="157"/>
      <c r="D290" s="151" t="s">
        <v>442</v>
      </c>
      <c r="E290" s="158" t="s">
        <v>1</v>
      </c>
      <c r="F290" s="159" t="s">
        <v>8529</v>
      </c>
      <c r="H290" s="160">
        <v>619.4</v>
      </c>
      <c r="I290" s="161"/>
      <c r="L290" s="157"/>
      <c r="M290" s="162"/>
      <c r="T290" s="163"/>
      <c r="AT290" s="158" t="s">
        <v>442</v>
      </c>
      <c r="AU290" s="158" t="s">
        <v>97</v>
      </c>
      <c r="AV290" s="13" t="s">
        <v>97</v>
      </c>
      <c r="AW290" s="13" t="s">
        <v>42</v>
      </c>
      <c r="AX290" s="13" t="s">
        <v>95</v>
      </c>
      <c r="AY290" s="158" t="s">
        <v>432</v>
      </c>
    </row>
    <row r="291" spans="2:65" s="13" customFormat="1" ht="11.25">
      <c r="B291" s="157"/>
      <c r="D291" s="151" t="s">
        <v>442</v>
      </c>
      <c r="F291" s="159" t="s">
        <v>8755</v>
      </c>
      <c r="H291" s="160">
        <v>743.28</v>
      </c>
      <c r="I291" s="161"/>
      <c r="L291" s="157"/>
      <c r="M291" s="162"/>
      <c r="T291" s="163"/>
      <c r="AT291" s="158" t="s">
        <v>442</v>
      </c>
      <c r="AU291" s="158" t="s">
        <v>97</v>
      </c>
      <c r="AV291" s="13" t="s">
        <v>97</v>
      </c>
      <c r="AW291" s="13" t="s">
        <v>4</v>
      </c>
      <c r="AX291" s="13" t="s">
        <v>95</v>
      </c>
      <c r="AY291" s="158" t="s">
        <v>432</v>
      </c>
    </row>
    <row r="292" spans="2:65" s="1" customFormat="1" ht="24.2" customHeight="1">
      <c r="B292" s="33"/>
      <c r="C292" s="184" t="s">
        <v>324</v>
      </c>
      <c r="D292" s="184" t="s">
        <v>740</v>
      </c>
      <c r="E292" s="185" t="s">
        <v>8756</v>
      </c>
      <c r="F292" s="186" t="s">
        <v>8757</v>
      </c>
      <c r="G292" s="187" t="s">
        <v>510</v>
      </c>
      <c r="H292" s="188">
        <v>2348.2800000000002</v>
      </c>
      <c r="I292" s="189"/>
      <c r="J292" s="190">
        <f>ROUND(I292*H292,2)</f>
        <v>0</v>
      </c>
      <c r="K292" s="186" t="s">
        <v>8595</v>
      </c>
      <c r="L292" s="191"/>
      <c r="M292" s="192" t="s">
        <v>1</v>
      </c>
      <c r="N292" s="193" t="s">
        <v>52</v>
      </c>
      <c r="P292" s="146">
        <f>O292*H292</f>
        <v>0</v>
      </c>
      <c r="Q292" s="146">
        <v>2.0000000000000001E-4</v>
      </c>
      <c r="R292" s="146">
        <f>Q292*H292</f>
        <v>0.46965600000000007</v>
      </c>
      <c r="S292" s="146">
        <v>0</v>
      </c>
      <c r="T292" s="147">
        <f>S292*H292</f>
        <v>0</v>
      </c>
      <c r="AR292" s="148" t="s">
        <v>500</v>
      </c>
      <c r="AT292" s="148" t="s">
        <v>740</v>
      </c>
      <c r="AU292" s="148" t="s">
        <v>97</v>
      </c>
      <c r="AY292" s="17" t="s">
        <v>432</v>
      </c>
      <c r="BE292" s="149">
        <f>IF(N292="základní",J292,0)</f>
        <v>0</v>
      </c>
      <c r="BF292" s="149">
        <f>IF(N292="snížená",J292,0)</f>
        <v>0</v>
      </c>
      <c r="BG292" s="149">
        <f>IF(N292="zákl. přenesená",J292,0)</f>
        <v>0</v>
      </c>
      <c r="BH292" s="149">
        <f>IF(N292="sníž. přenesená",J292,0)</f>
        <v>0</v>
      </c>
      <c r="BI292" s="149">
        <f>IF(N292="nulová",J292,0)</f>
        <v>0</v>
      </c>
      <c r="BJ292" s="17" t="s">
        <v>95</v>
      </c>
      <c r="BK292" s="149">
        <f>ROUND(I292*H292,2)</f>
        <v>0</v>
      </c>
      <c r="BL292" s="17" t="s">
        <v>431</v>
      </c>
      <c r="BM292" s="148" t="s">
        <v>8758</v>
      </c>
    </row>
    <row r="293" spans="2:65" s="13" customFormat="1" ht="11.25">
      <c r="B293" s="157"/>
      <c r="D293" s="151" t="s">
        <v>442</v>
      </c>
      <c r="E293" s="158" t="s">
        <v>1</v>
      </c>
      <c r="F293" s="159" t="s">
        <v>8532</v>
      </c>
      <c r="H293" s="160">
        <v>1956.9</v>
      </c>
      <c r="I293" s="161"/>
      <c r="L293" s="157"/>
      <c r="M293" s="162"/>
      <c r="T293" s="163"/>
      <c r="AT293" s="158" t="s">
        <v>442</v>
      </c>
      <c r="AU293" s="158" t="s">
        <v>97</v>
      </c>
      <c r="AV293" s="13" t="s">
        <v>97</v>
      </c>
      <c r="AW293" s="13" t="s">
        <v>42</v>
      </c>
      <c r="AX293" s="13" t="s">
        <v>95</v>
      </c>
      <c r="AY293" s="158" t="s">
        <v>432</v>
      </c>
    </row>
    <row r="294" spans="2:65" s="13" customFormat="1" ht="11.25">
      <c r="B294" s="157"/>
      <c r="D294" s="151" t="s">
        <v>442</v>
      </c>
      <c r="F294" s="159" t="s">
        <v>8759</v>
      </c>
      <c r="H294" s="160">
        <v>2348.2800000000002</v>
      </c>
      <c r="I294" s="161"/>
      <c r="L294" s="157"/>
      <c r="M294" s="162"/>
      <c r="T294" s="163"/>
      <c r="AT294" s="158" t="s">
        <v>442</v>
      </c>
      <c r="AU294" s="158" t="s">
        <v>97</v>
      </c>
      <c r="AV294" s="13" t="s">
        <v>97</v>
      </c>
      <c r="AW294" s="13" t="s">
        <v>4</v>
      </c>
      <c r="AX294" s="13" t="s">
        <v>95</v>
      </c>
      <c r="AY294" s="158" t="s">
        <v>432</v>
      </c>
    </row>
    <row r="295" spans="2:65" s="1" customFormat="1" ht="24.2" customHeight="1">
      <c r="B295" s="33"/>
      <c r="C295" s="137" t="s">
        <v>328</v>
      </c>
      <c r="D295" s="137" t="s">
        <v>435</v>
      </c>
      <c r="E295" s="138" t="s">
        <v>8760</v>
      </c>
      <c r="F295" s="139" t="s">
        <v>8761</v>
      </c>
      <c r="G295" s="140" t="s">
        <v>510</v>
      </c>
      <c r="H295" s="141">
        <v>3358.2</v>
      </c>
      <c r="I295" s="142"/>
      <c r="J295" s="143">
        <f>ROUND(I295*H295,2)</f>
        <v>0</v>
      </c>
      <c r="K295" s="139" t="s">
        <v>8595</v>
      </c>
      <c r="L295" s="33"/>
      <c r="M295" s="144" t="s">
        <v>1</v>
      </c>
      <c r="N295" s="145" t="s">
        <v>52</v>
      </c>
      <c r="P295" s="146">
        <f>O295*H295</f>
        <v>0</v>
      </c>
      <c r="Q295" s="146">
        <v>1E-4</v>
      </c>
      <c r="R295" s="146">
        <f>Q295*H295</f>
        <v>0.33582000000000001</v>
      </c>
      <c r="S295" s="146">
        <v>0</v>
      </c>
      <c r="T295" s="147">
        <f>S295*H295</f>
        <v>0</v>
      </c>
      <c r="AR295" s="148" t="s">
        <v>431</v>
      </c>
      <c r="AT295" s="148" t="s">
        <v>435</v>
      </c>
      <c r="AU295" s="148" t="s">
        <v>97</v>
      </c>
      <c r="AY295" s="17" t="s">
        <v>432</v>
      </c>
      <c r="BE295" s="149">
        <f>IF(N295="základní",J295,0)</f>
        <v>0</v>
      </c>
      <c r="BF295" s="149">
        <f>IF(N295="snížená",J295,0)</f>
        <v>0</v>
      </c>
      <c r="BG295" s="149">
        <f>IF(N295="zákl. přenesená",J295,0)</f>
        <v>0</v>
      </c>
      <c r="BH295" s="149">
        <f>IF(N295="sníž. přenesená",J295,0)</f>
        <v>0</v>
      </c>
      <c r="BI295" s="149">
        <f>IF(N295="nulová",J295,0)</f>
        <v>0</v>
      </c>
      <c r="BJ295" s="17" t="s">
        <v>95</v>
      </c>
      <c r="BK295" s="149">
        <f>ROUND(I295*H295,2)</f>
        <v>0</v>
      </c>
      <c r="BL295" s="17" t="s">
        <v>431</v>
      </c>
      <c r="BM295" s="148" t="s">
        <v>8762</v>
      </c>
    </row>
    <row r="296" spans="2:65" s="12" customFormat="1" ht="11.25">
      <c r="B296" s="150"/>
      <c r="D296" s="151" t="s">
        <v>442</v>
      </c>
      <c r="E296" s="152" t="s">
        <v>1</v>
      </c>
      <c r="F296" s="153" t="s">
        <v>8744</v>
      </c>
      <c r="H296" s="152" t="s">
        <v>1</v>
      </c>
      <c r="I296" s="154"/>
      <c r="L296" s="150"/>
      <c r="M296" s="155"/>
      <c r="T296" s="156"/>
      <c r="AT296" s="152" t="s">
        <v>442</v>
      </c>
      <c r="AU296" s="152" t="s">
        <v>97</v>
      </c>
      <c r="AV296" s="12" t="s">
        <v>95</v>
      </c>
      <c r="AW296" s="12" t="s">
        <v>42</v>
      </c>
      <c r="AX296" s="12" t="s">
        <v>87</v>
      </c>
      <c r="AY296" s="152" t="s">
        <v>432</v>
      </c>
    </row>
    <row r="297" spans="2:65" s="13" customFormat="1" ht="11.25">
      <c r="B297" s="157"/>
      <c r="D297" s="151" t="s">
        <v>442</v>
      </c>
      <c r="E297" s="158" t="s">
        <v>1</v>
      </c>
      <c r="F297" s="159" t="s">
        <v>8763</v>
      </c>
      <c r="H297" s="160">
        <v>349.9</v>
      </c>
      <c r="I297" s="161"/>
      <c r="L297" s="157"/>
      <c r="M297" s="162"/>
      <c r="T297" s="163"/>
      <c r="AT297" s="158" t="s">
        <v>442</v>
      </c>
      <c r="AU297" s="158" t="s">
        <v>97</v>
      </c>
      <c r="AV297" s="13" t="s">
        <v>97</v>
      </c>
      <c r="AW297" s="13" t="s">
        <v>42</v>
      </c>
      <c r="AX297" s="13" t="s">
        <v>87</v>
      </c>
      <c r="AY297" s="158" t="s">
        <v>432</v>
      </c>
    </row>
    <row r="298" spans="2:65" s="13" customFormat="1" ht="11.25">
      <c r="B298" s="157"/>
      <c r="D298" s="151" t="s">
        <v>442</v>
      </c>
      <c r="E298" s="158" t="s">
        <v>1</v>
      </c>
      <c r="F298" s="159" t="s">
        <v>8764</v>
      </c>
      <c r="H298" s="160">
        <v>299.5</v>
      </c>
      <c r="I298" s="161"/>
      <c r="L298" s="157"/>
      <c r="M298" s="162"/>
      <c r="T298" s="163"/>
      <c r="AT298" s="158" t="s">
        <v>442</v>
      </c>
      <c r="AU298" s="158" t="s">
        <v>97</v>
      </c>
      <c r="AV298" s="13" t="s">
        <v>97</v>
      </c>
      <c r="AW298" s="13" t="s">
        <v>42</v>
      </c>
      <c r="AX298" s="13" t="s">
        <v>87</v>
      </c>
      <c r="AY298" s="158" t="s">
        <v>432</v>
      </c>
    </row>
    <row r="299" spans="2:65" s="15" customFormat="1" ht="11.25">
      <c r="B299" s="171"/>
      <c r="D299" s="151" t="s">
        <v>442</v>
      </c>
      <c r="E299" s="172" t="s">
        <v>8523</v>
      </c>
      <c r="F299" s="173" t="s">
        <v>469</v>
      </c>
      <c r="H299" s="174">
        <v>649.4</v>
      </c>
      <c r="I299" s="175"/>
      <c r="L299" s="171"/>
      <c r="M299" s="176"/>
      <c r="T299" s="177"/>
      <c r="AT299" s="172" t="s">
        <v>442</v>
      </c>
      <c r="AU299" s="172" t="s">
        <v>97</v>
      </c>
      <c r="AV299" s="15" t="s">
        <v>108</v>
      </c>
      <c r="AW299" s="15" t="s">
        <v>42</v>
      </c>
      <c r="AX299" s="15" t="s">
        <v>87</v>
      </c>
      <c r="AY299" s="172" t="s">
        <v>432</v>
      </c>
    </row>
    <row r="300" spans="2:65" s="12" customFormat="1" ht="11.25">
      <c r="B300" s="150"/>
      <c r="D300" s="151" t="s">
        <v>442</v>
      </c>
      <c r="E300" s="152" t="s">
        <v>1</v>
      </c>
      <c r="F300" s="153" t="s">
        <v>8747</v>
      </c>
      <c r="H300" s="152" t="s">
        <v>1</v>
      </c>
      <c r="I300" s="154"/>
      <c r="L300" s="150"/>
      <c r="M300" s="155"/>
      <c r="T300" s="156"/>
      <c r="AT300" s="152" t="s">
        <v>442</v>
      </c>
      <c r="AU300" s="152" t="s">
        <v>97</v>
      </c>
      <c r="AV300" s="12" t="s">
        <v>95</v>
      </c>
      <c r="AW300" s="12" t="s">
        <v>42</v>
      </c>
      <c r="AX300" s="12" t="s">
        <v>87</v>
      </c>
      <c r="AY300" s="152" t="s">
        <v>432</v>
      </c>
    </row>
    <row r="301" spans="2:65" s="13" customFormat="1" ht="11.25">
      <c r="B301" s="157"/>
      <c r="D301" s="151" t="s">
        <v>442</v>
      </c>
      <c r="E301" s="158" t="s">
        <v>1</v>
      </c>
      <c r="F301" s="159" t="s">
        <v>8765</v>
      </c>
      <c r="H301" s="160">
        <v>885.1</v>
      </c>
      <c r="I301" s="161"/>
      <c r="L301" s="157"/>
      <c r="M301" s="162"/>
      <c r="T301" s="163"/>
      <c r="AT301" s="158" t="s">
        <v>442</v>
      </c>
      <c r="AU301" s="158" t="s">
        <v>97</v>
      </c>
      <c r="AV301" s="13" t="s">
        <v>97</v>
      </c>
      <c r="AW301" s="13" t="s">
        <v>42</v>
      </c>
      <c r="AX301" s="13" t="s">
        <v>87</v>
      </c>
      <c r="AY301" s="158" t="s">
        <v>432</v>
      </c>
    </row>
    <row r="302" spans="2:65" s="13" customFormat="1" ht="11.25">
      <c r="B302" s="157"/>
      <c r="D302" s="151" t="s">
        <v>442</v>
      </c>
      <c r="E302" s="158" t="s">
        <v>1</v>
      </c>
      <c r="F302" s="159" t="s">
        <v>8766</v>
      </c>
      <c r="H302" s="160">
        <v>767.7</v>
      </c>
      <c r="I302" s="161"/>
      <c r="L302" s="157"/>
      <c r="M302" s="162"/>
      <c r="T302" s="163"/>
      <c r="AT302" s="158" t="s">
        <v>442</v>
      </c>
      <c r="AU302" s="158" t="s">
        <v>97</v>
      </c>
      <c r="AV302" s="13" t="s">
        <v>97</v>
      </c>
      <c r="AW302" s="13" t="s">
        <v>42</v>
      </c>
      <c r="AX302" s="13" t="s">
        <v>87</v>
      </c>
      <c r="AY302" s="158" t="s">
        <v>432</v>
      </c>
    </row>
    <row r="303" spans="2:65" s="13" customFormat="1" ht="11.25">
      <c r="B303" s="157"/>
      <c r="D303" s="151" t="s">
        <v>442</v>
      </c>
      <c r="E303" s="158" t="s">
        <v>1</v>
      </c>
      <c r="F303" s="159" t="s">
        <v>8767</v>
      </c>
      <c r="H303" s="160">
        <v>22.2</v>
      </c>
      <c r="I303" s="161"/>
      <c r="L303" s="157"/>
      <c r="M303" s="162"/>
      <c r="T303" s="163"/>
      <c r="AT303" s="158" t="s">
        <v>442</v>
      </c>
      <c r="AU303" s="158" t="s">
        <v>97</v>
      </c>
      <c r="AV303" s="13" t="s">
        <v>97</v>
      </c>
      <c r="AW303" s="13" t="s">
        <v>42</v>
      </c>
      <c r="AX303" s="13" t="s">
        <v>87</v>
      </c>
      <c r="AY303" s="158" t="s">
        <v>432</v>
      </c>
    </row>
    <row r="304" spans="2:65" s="13" customFormat="1" ht="11.25">
      <c r="B304" s="157"/>
      <c r="D304" s="151" t="s">
        <v>442</v>
      </c>
      <c r="E304" s="158" t="s">
        <v>1</v>
      </c>
      <c r="F304" s="159" t="s">
        <v>8768</v>
      </c>
      <c r="H304" s="160">
        <v>1033.8</v>
      </c>
      <c r="I304" s="161"/>
      <c r="L304" s="157"/>
      <c r="M304" s="162"/>
      <c r="T304" s="163"/>
      <c r="AT304" s="158" t="s">
        <v>442</v>
      </c>
      <c r="AU304" s="158" t="s">
        <v>97</v>
      </c>
      <c r="AV304" s="13" t="s">
        <v>97</v>
      </c>
      <c r="AW304" s="13" t="s">
        <v>42</v>
      </c>
      <c r="AX304" s="13" t="s">
        <v>87</v>
      </c>
      <c r="AY304" s="158" t="s">
        <v>432</v>
      </c>
    </row>
    <row r="305" spans="2:65" s="15" customFormat="1" ht="11.25">
      <c r="B305" s="171"/>
      <c r="D305" s="151" t="s">
        <v>442</v>
      </c>
      <c r="E305" s="172" t="s">
        <v>8526</v>
      </c>
      <c r="F305" s="173" t="s">
        <v>469</v>
      </c>
      <c r="H305" s="174">
        <v>2708.8</v>
      </c>
      <c r="I305" s="175"/>
      <c r="L305" s="171"/>
      <c r="M305" s="176"/>
      <c r="T305" s="177"/>
      <c r="AT305" s="172" t="s">
        <v>442</v>
      </c>
      <c r="AU305" s="172" t="s">
        <v>97</v>
      </c>
      <c r="AV305" s="15" t="s">
        <v>108</v>
      </c>
      <c r="AW305" s="15" t="s">
        <v>42</v>
      </c>
      <c r="AX305" s="15" t="s">
        <v>87</v>
      </c>
      <c r="AY305" s="172" t="s">
        <v>432</v>
      </c>
    </row>
    <row r="306" spans="2:65" s="14" customFormat="1" ht="11.25">
      <c r="B306" s="164"/>
      <c r="D306" s="151" t="s">
        <v>442</v>
      </c>
      <c r="E306" s="165" t="s">
        <v>1</v>
      </c>
      <c r="F306" s="166" t="s">
        <v>449</v>
      </c>
      <c r="H306" s="167">
        <v>3358.2</v>
      </c>
      <c r="I306" s="168"/>
      <c r="L306" s="164"/>
      <c r="M306" s="169"/>
      <c r="T306" s="170"/>
      <c r="AT306" s="165" t="s">
        <v>442</v>
      </c>
      <c r="AU306" s="165" t="s">
        <v>97</v>
      </c>
      <c r="AV306" s="14" t="s">
        <v>431</v>
      </c>
      <c r="AW306" s="14" t="s">
        <v>42</v>
      </c>
      <c r="AX306" s="14" t="s">
        <v>95</v>
      </c>
      <c r="AY306" s="165" t="s">
        <v>432</v>
      </c>
    </row>
    <row r="307" spans="2:65" s="1" customFormat="1" ht="24.2" customHeight="1">
      <c r="B307" s="33"/>
      <c r="C307" s="184" t="s">
        <v>338</v>
      </c>
      <c r="D307" s="184" t="s">
        <v>740</v>
      </c>
      <c r="E307" s="185" t="s">
        <v>8752</v>
      </c>
      <c r="F307" s="186" t="s">
        <v>8753</v>
      </c>
      <c r="G307" s="187" t="s">
        <v>510</v>
      </c>
      <c r="H307" s="188">
        <v>779.28</v>
      </c>
      <c r="I307" s="189"/>
      <c r="J307" s="190">
        <f>ROUND(I307*H307,2)</f>
        <v>0</v>
      </c>
      <c r="K307" s="186" t="s">
        <v>8595</v>
      </c>
      <c r="L307" s="191"/>
      <c r="M307" s="192" t="s">
        <v>1</v>
      </c>
      <c r="N307" s="193" t="s">
        <v>52</v>
      </c>
      <c r="P307" s="146">
        <f>O307*H307</f>
        <v>0</v>
      </c>
      <c r="Q307" s="146">
        <v>4.0000000000000002E-4</v>
      </c>
      <c r="R307" s="146">
        <f>Q307*H307</f>
        <v>0.31171199999999999</v>
      </c>
      <c r="S307" s="146">
        <v>0</v>
      </c>
      <c r="T307" s="147">
        <f>S307*H307</f>
        <v>0</v>
      </c>
      <c r="AR307" s="148" t="s">
        <v>500</v>
      </c>
      <c r="AT307" s="148" t="s">
        <v>740</v>
      </c>
      <c r="AU307" s="148" t="s">
        <v>97</v>
      </c>
      <c r="AY307" s="17" t="s">
        <v>432</v>
      </c>
      <c r="BE307" s="149">
        <f>IF(N307="základní",J307,0)</f>
        <v>0</v>
      </c>
      <c r="BF307" s="149">
        <f>IF(N307="snížená",J307,0)</f>
        <v>0</v>
      </c>
      <c r="BG307" s="149">
        <f>IF(N307="zákl. přenesená",J307,0)</f>
        <v>0</v>
      </c>
      <c r="BH307" s="149">
        <f>IF(N307="sníž. přenesená",J307,0)</f>
        <v>0</v>
      </c>
      <c r="BI307" s="149">
        <f>IF(N307="nulová",J307,0)</f>
        <v>0</v>
      </c>
      <c r="BJ307" s="17" t="s">
        <v>95</v>
      </c>
      <c r="BK307" s="149">
        <f>ROUND(I307*H307,2)</f>
        <v>0</v>
      </c>
      <c r="BL307" s="17" t="s">
        <v>431</v>
      </c>
      <c r="BM307" s="148" t="s">
        <v>8769</v>
      </c>
    </row>
    <row r="308" spans="2:65" s="13" customFormat="1" ht="11.25">
      <c r="B308" s="157"/>
      <c r="D308" s="151" t="s">
        <v>442</v>
      </c>
      <c r="E308" s="158" t="s">
        <v>1</v>
      </c>
      <c r="F308" s="159" t="s">
        <v>8523</v>
      </c>
      <c r="H308" s="160">
        <v>649.4</v>
      </c>
      <c r="I308" s="161"/>
      <c r="L308" s="157"/>
      <c r="M308" s="162"/>
      <c r="T308" s="163"/>
      <c r="AT308" s="158" t="s">
        <v>442</v>
      </c>
      <c r="AU308" s="158" t="s">
        <v>97</v>
      </c>
      <c r="AV308" s="13" t="s">
        <v>97</v>
      </c>
      <c r="AW308" s="13" t="s">
        <v>42</v>
      </c>
      <c r="AX308" s="13" t="s">
        <v>95</v>
      </c>
      <c r="AY308" s="158" t="s">
        <v>432</v>
      </c>
    </row>
    <row r="309" spans="2:65" s="13" customFormat="1" ht="11.25">
      <c r="B309" s="157"/>
      <c r="D309" s="151" t="s">
        <v>442</v>
      </c>
      <c r="F309" s="159" t="s">
        <v>8770</v>
      </c>
      <c r="H309" s="160">
        <v>779.28</v>
      </c>
      <c r="I309" s="161"/>
      <c r="L309" s="157"/>
      <c r="M309" s="162"/>
      <c r="T309" s="163"/>
      <c r="AT309" s="158" t="s">
        <v>442</v>
      </c>
      <c r="AU309" s="158" t="s">
        <v>97</v>
      </c>
      <c r="AV309" s="13" t="s">
        <v>97</v>
      </c>
      <c r="AW309" s="13" t="s">
        <v>4</v>
      </c>
      <c r="AX309" s="13" t="s">
        <v>95</v>
      </c>
      <c r="AY309" s="158" t="s">
        <v>432</v>
      </c>
    </row>
    <row r="310" spans="2:65" s="1" customFormat="1" ht="24.2" customHeight="1">
      <c r="B310" s="33"/>
      <c r="C310" s="184" t="s">
        <v>342</v>
      </c>
      <c r="D310" s="184" t="s">
        <v>740</v>
      </c>
      <c r="E310" s="185" t="s">
        <v>8756</v>
      </c>
      <c r="F310" s="186" t="s">
        <v>8757</v>
      </c>
      <c r="G310" s="187" t="s">
        <v>510</v>
      </c>
      <c r="H310" s="188">
        <v>3250.56</v>
      </c>
      <c r="I310" s="189"/>
      <c r="J310" s="190">
        <f>ROUND(I310*H310,2)</f>
        <v>0</v>
      </c>
      <c r="K310" s="186" t="s">
        <v>8595</v>
      </c>
      <c r="L310" s="191"/>
      <c r="M310" s="192" t="s">
        <v>1</v>
      </c>
      <c r="N310" s="193" t="s">
        <v>52</v>
      </c>
      <c r="P310" s="146">
        <f>O310*H310</f>
        <v>0</v>
      </c>
      <c r="Q310" s="146">
        <v>2.0000000000000001E-4</v>
      </c>
      <c r="R310" s="146">
        <f>Q310*H310</f>
        <v>0.65011200000000002</v>
      </c>
      <c r="S310" s="146">
        <v>0</v>
      </c>
      <c r="T310" s="147">
        <f>S310*H310</f>
        <v>0</v>
      </c>
      <c r="AR310" s="148" t="s">
        <v>500</v>
      </c>
      <c r="AT310" s="148" t="s">
        <v>740</v>
      </c>
      <c r="AU310" s="148" t="s">
        <v>97</v>
      </c>
      <c r="AY310" s="17" t="s">
        <v>432</v>
      </c>
      <c r="BE310" s="149">
        <f>IF(N310="základní",J310,0)</f>
        <v>0</v>
      </c>
      <c r="BF310" s="149">
        <f>IF(N310="snížená",J310,0)</f>
        <v>0</v>
      </c>
      <c r="BG310" s="149">
        <f>IF(N310="zákl. přenesená",J310,0)</f>
        <v>0</v>
      </c>
      <c r="BH310" s="149">
        <f>IF(N310="sníž. přenesená",J310,0)</f>
        <v>0</v>
      </c>
      <c r="BI310" s="149">
        <f>IF(N310="nulová",J310,0)</f>
        <v>0</v>
      </c>
      <c r="BJ310" s="17" t="s">
        <v>95</v>
      </c>
      <c r="BK310" s="149">
        <f>ROUND(I310*H310,2)</f>
        <v>0</v>
      </c>
      <c r="BL310" s="17" t="s">
        <v>431</v>
      </c>
      <c r="BM310" s="148" t="s">
        <v>8771</v>
      </c>
    </row>
    <row r="311" spans="2:65" s="13" customFormat="1" ht="11.25">
      <c r="B311" s="157"/>
      <c r="D311" s="151" t="s">
        <v>442</v>
      </c>
      <c r="E311" s="158" t="s">
        <v>1</v>
      </c>
      <c r="F311" s="159" t="s">
        <v>8526</v>
      </c>
      <c r="H311" s="160">
        <v>2708.8</v>
      </c>
      <c r="I311" s="161"/>
      <c r="L311" s="157"/>
      <c r="M311" s="162"/>
      <c r="T311" s="163"/>
      <c r="AT311" s="158" t="s">
        <v>442</v>
      </c>
      <c r="AU311" s="158" t="s">
        <v>97</v>
      </c>
      <c r="AV311" s="13" t="s">
        <v>97</v>
      </c>
      <c r="AW311" s="13" t="s">
        <v>42</v>
      </c>
      <c r="AX311" s="13" t="s">
        <v>95</v>
      </c>
      <c r="AY311" s="158" t="s">
        <v>432</v>
      </c>
    </row>
    <row r="312" spans="2:65" s="13" customFormat="1" ht="11.25">
      <c r="B312" s="157"/>
      <c r="D312" s="151" t="s">
        <v>442</v>
      </c>
      <c r="F312" s="159" t="s">
        <v>8772</v>
      </c>
      <c r="H312" s="160">
        <v>3250.56</v>
      </c>
      <c r="I312" s="161"/>
      <c r="L312" s="157"/>
      <c r="M312" s="162"/>
      <c r="T312" s="163"/>
      <c r="AT312" s="158" t="s">
        <v>442</v>
      </c>
      <c r="AU312" s="158" t="s">
        <v>97</v>
      </c>
      <c r="AV312" s="13" t="s">
        <v>97</v>
      </c>
      <c r="AW312" s="13" t="s">
        <v>4</v>
      </c>
      <c r="AX312" s="13" t="s">
        <v>95</v>
      </c>
      <c r="AY312" s="158" t="s">
        <v>432</v>
      </c>
    </row>
    <row r="313" spans="2:65" s="1" customFormat="1" ht="16.5" customHeight="1">
      <c r="B313" s="33"/>
      <c r="C313" s="137" t="s">
        <v>345</v>
      </c>
      <c r="D313" s="137" t="s">
        <v>435</v>
      </c>
      <c r="E313" s="138" t="s">
        <v>8773</v>
      </c>
      <c r="F313" s="139" t="s">
        <v>8774</v>
      </c>
      <c r="G313" s="140" t="s">
        <v>743</v>
      </c>
      <c r="H313" s="141">
        <v>0.68600000000000005</v>
      </c>
      <c r="I313" s="142"/>
      <c r="J313" s="143">
        <f>ROUND(I313*H313,2)</f>
        <v>0</v>
      </c>
      <c r="K313" s="139" t="s">
        <v>8595</v>
      </c>
      <c r="L313" s="33"/>
      <c r="M313" s="144" t="s">
        <v>1</v>
      </c>
      <c r="N313" s="145" t="s">
        <v>52</v>
      </c>
      <c r="P313" s="146">
        <f>O313*H313</f>
        <v>0</v>
      </c>
      <c r="Q313" s="146">
        <v>1.06277</v>
      </c>
      <c r="R313" s="146">
        <f>Q313*H313</f>
        <v>0.72906022000000004</v>
      </c>
      <c r="S313" s="146">
        <v>0</v>
      </c>
      <c r="T313" s="147">
        <f>S313*H313</f>
        <v>0</v>
      </c>
      <c r="AR313" s="148" t="s">
        <v>431</v>
      </c>
      <c r="AT313" s="148" t="s">
        <v>435</v>
      </c>
      <c r="AU313" s="148" t="s">
        <v>97</v>
      </c>
      <c r="AY313" s="17" t="s">
        <v>432</v>
      </c>
      <c r="BE313" s="149">
        <f>IF(N313="základní",J313,0)</f>
        <v>0</v>
      </c>
      <c r="BF313" s="149">
        <f>IF(N313="snížená",J313,0)</f>
        <v>0</v>
      </c>
      <c r="BG313" s="149">
        <f>IF(N313="zákl. přenesená",J313,0)</f>
        <v>0</v>
      </c>
      <c r="BH313" s="149">
        <f>IF(N313="sníž. přenesená",J313,0)</f>
        <v>0</v>
      </c>
      <c r="BI313" s="149">
        <f>IF(N313="nulová",J313,0)</f>
        <v>0</v>
      </c>
      <c r="BJ313" s="17" t="s">
        <v>95</v>
      </c>
      <c r="BK313" s="149">
        <f>ROUND(I313*H313,2)</f>
        <v>0</v>
      </c>
      <c r="BL313" s="17" t="s">
        <v>431</v>
      </c>
      <c r="BM313" s="148" t="s">
        <v>8775</v>
      </c>
    </row>
    <row r="314" spans="2:65" s="12" customFormat="1" ht="11.25">
      <c r="B314" s="150"/>
      <c r="D314" s="151" t="s">
        <v>442</v>
      </c>
      <c r="E314" s="152" t="s">
        <v>1</v>
      </c>
      <c r="F314" s="153" t="s">
        <v>8776</v>
      </c>
      <c r="H314" s="152" t="s">
        <v>1</v>
      </c>
      <c r="I314" s="154"/>
      <c r="L314" s="150"/>
      <c r="M314" s="155"/>
      <c r="T314" s="156"/>
      <c r="AT314" s="152" t="s">
        <v>442</v>
      </c>
      <c r="AU314" s="152" t="s">
        <v>97</v>
      </c>
      <c r="AV314" s="12" t="s">
        <v>95</v>
      </c>
      <c r="AW314" s="12" t="s">
        <v>42</v>
      </c>
      <c r="AX314" s="12" t="s">
        <v>87</v>
      </c>
      <c r="AY314" s="152" t="s">
        <v>432</v>
      </c>
    </row>
    <row r="315" spans="2:65" s="12" customFormat="1" ht="22.5">
      <c r="B315" s="150"/>
      <c r="D315" s="151" t="s">
        <v>442</v>
      </c>
      <c r="E315" s="152" t="s">
        <v>1</v>
      </c>
      <c r="F315" s="153" t="s">
        <v>8777</v>
      </c>
      <c r="H315" s="152" t="s">
        <v>1</v>
      </c>
      <c r="I315" s="154"/>
      <c r="L315" s="150"/>
      <c r="M315" s="155"/>
      <c r="T315" s="156"/>
      <c r="AT315" s="152" t="s">
        <v>442</v>
      </c>
      <c r="AU315" s="152" t="s">
        <v>97</v>
      </c>
      <c r="AV315" s="12" t="s">
        <v>95</v>
      </c>
      <c r="AW315" s="12" t="s">
        <v>42</v>
      </c>
      <c r="AX315" s="12" t="s">
        <v>87</v>
      </c>
      <c r="AY315" s="152" t="s">
        <v>432</v>
      </c>
    </row>
    <row r="316" spans="2:65" s="13" customFormat="1" ht="11.25">
      <c r="B316" s="157"/>
      <c r="D316" s="151" t="s">
        <v>442</v>
      </c>
      <c r="E316" s="158" t="s">
        <v>1</v>
      </c>
      <c r="F316" s="159" t="s">
        <v>8778</v>
      </c>
      <c r="H316" s="160">
        <v>8.1000000000000003E-2</v>
      </c>
      <c r="I316" s="161"/>
      <c r="L316" s="157"/>
      <c r="M316" s="162"/>
      <c r="T316" s="163"/>
      <c r="AT316" s="158" t="s">
        <v>442</v>
      </c>
      <c r="AU316" s="158" t="s">
        <v>97</v>
      </c>
      <c r="AV316" s="13" t="s">
        <v>97</v>
      </c>
      <c r="AW316" s="13" t="s">
        <v>42</v>
      </c>
      <c r="AX316" s="13" t="s">
        <v>87</v>
      </c>
      <c r="AY316" s="158" t="s">
        <v>432</v>
      </c>
    </row>
    <row r="317" spans="2:65" s="13" customFormat="1" ht="11.25">
      <c r="B317" s="157"/>
      <c r="D317" s="151" t="s">
        <v>442</v>
      </c>
      <c r="E317" s="158" t="s">
        <v>1</v>
      </c>
      <c r="F317" s="159" t="s">
        <v>8779</v>
      </c>
      <c r="H317" s="160">
        <v>0.24199999999999999</v>
      </c>
      <c r="I317" s="161"/>
      <c r="L317" s="157"/>
      <c r="M317" s="162"/>
      <c r="T317" s="163"/>
      <c r="AT317" s="158" t="s">
        <v>442</v>
      </c>
      <c r="AU317" s="158" t="s">
        <v>97</v>
      </c>
      <c r="AV317" s="13" t="s">
        <v>97</v>
      </c>
      <c r="AW317" s="13" t="s">
        <v>42</v>
      </c>
      <c r="AX317" s="13" t="s">
        <v>87</v>
      </c>
      <c r="AY317" s="158" t="s">
        <v>432</v>
      </c>
    </row>
    <row r="318" spans="2:65" s="13" customFormat="1" ht="11.25">
      <c r="B318" s="157"/>
      <c r="D318" s="151" t="s">
        <v>442</v>
      </c>
      <c r="E318" s="158" t="s">
        <v>1</v>
      </c>
      <c r="F318" s="159" t="s">
        <v>8780</v>
      </c>
      <c r="H318" s="160">
        <v>0.36299999999999999</v>
      </c>
      <c r="I318" s="161"/>
      <c r="L318" s="157"/>
      <c r="M318" s="162"/>
      <c r="T318" s="163"/>
      <c r="AT318" s="158" t="s">
        <v>442</v>
      </c>
      <c r="AU318" s="158" t="s">
        <v>97</v>
      </c>
      <c r="AV318" s="13" t="s">
        <v>97</v>
      </c>
      <c r="AW318" s="13" t="s">
        <v>42</v>
      </c>
      <c r="AX318" s="13" t="s">
        <v>87</v>
      </c>
      <c r="AY318" s="158" t="s">
        <v>432</v>
      </c>
    </row>
    <row r="319" spans="2:65" s="14" customFormat="1" ht="11.25">
      <c r="B319" s="164"/>
      <c r="D319" s="151" t="s">
        <v>442</v>
      </c>
      <c r="E319" s="165" t="s">
        <v>1</v>
      </c>
      <c r="F319" s="166" t="s">
        <v>449</v>
      </c>
      <c r="H319" s="167">
        <v>0.68600000000000005</v>
      </c>
      <c r="I319" s="168"/>
      <c r="L319" s="164"/>
      <c r="M319" s="169"/>
      <c r="T319" s="170"/>
      <c r="AT319" s="165" t="s">
        <v>442</v>
      </c>
      <c r="AU319" s="165" t="s">
        <v>97</v>
      </c>
      <c r="AV319" s="14" t="s">
        <v>431</v>
      </c>
      <c r="AW319" s="14" t="s">
        <v>42</v>
      </c>
      <c r="AX319" s="14" t="s">
        <v>95</v>
      </c>
      <c r="AY319" s="165" t="s">
        <v>432</v>
      </c>
    </row>
    <row r="320" spans="2:65" s="11" customFormat="1" ht="22.9" customHeight="1">
      <c r="B320" s="125"/>
      <c r="D320" s="126" t="s">
        <v>86</v>
      </c>
      <c r="E320" s="135" t="s">
        <v>108</v>
      </c>
      <c r="F320" s="135" t="s">
        <v>5558</v>
      </c>
      <c r="I320" s="128"/>
      <c r="J320" s="136">
        <f>BK320</f>
        <v>0</v>
      </c>
      <c r="L320" s="125"/>
      <c r="M320" s="130"/>
      <c r="P320" s="131">
        <f>SUM(P321:P331)</f>
        <v>0</v>
      </c>
      <c r="R320" s="131">
        <f>SUM(R321:R331)</f>
        <v>0.24359999999999998</v>
      </c>
      <c r="T320" s="132">
        <f>SUM(T321:T331)</f>
        <v>0</v>
      </c>
      <c r="AR320" s="126" t="s">
        <v>95</v>
      </c>
      <c r="AT320" s="133" t="s">
        <v>86</v>
      </c>
      <c r="AU320" s="133" t="s">
        <v>95</v>
      </c>
      <c r="AY320" s="126" t="s">
        <v>432</v>
      </c>
      <c r="BK320" s="134">
        <f>SUM(BK321:BK331)</f>
        <v>0</v>
      </c>
    </row>
    <row r="321" spans="2:65" s="1" customFormat="1" ht="16.5" customHeight="1">
      <c r="B321" s="33"/>
      <c r="C321" s="137" t="s">
        <v>349</v>
      </c>
      <c r="D321" s="137" t="s">
        <v>435</v>
      </c>
      <c r="E321" s="138" t="s">
        <v>8781</v>
      </c>
      <c r="F321" s="139" t="s">
        <v>8782</v>
      </c>
      <c r="G321" s="140" t="s">
        <v>527</v>
      </c>
      <c r="H321" s="141">
        <v>5</v>
      </c>
      <c r="I321" s="142"/>
      <c r="J321" s="143">
        <f>ROUND(I321*H321,2)</f>
        <v>0</v>
      </c>
      <c r="K321" s="139" t="s">
        <v>1</v>
      </c>
      <c r="L321" s="33"/>
      <c r="M321" s="144" t="s">
        <v>1</v>
      </c>
      <c r="N321" s="145" t="s">
        <v>52</v>
      </c>
      <c r="P321" s="146">
        <f>O321*H321</f>
        <v>0</v>
      </c>
      <c r="Q321" s="146">
        <v>0</v>
      </c>
      <c r="R321" s="146">
        <f>Q321*H321</f>
        <v>0</v>
      </c>
      <c r="S321" s="146">
        <v>0</v>
      </c>
      <c r="T321" s="147">
        <f>S321*H321</f>
        <v>0</v>
      </c>
      <c r="AR321" s="148" t="s">
        <v>431</v>
      </c>
      <c r="AT321" s="148" t="s">
        <v>435</v>
      </c>
      <c r="AU321" s="148" t="s">
        <v>97</v>
      </c>
      <c r="AY321" s="17" t="s">
        <v>432</v>
      </c>
      <c r="BE321" s="149">
        <f>IF(N321="základní",J321,0)</f>
        <v>0</v>
      </c>
      <c r="BF321" s="149">
        <f>IF(N321="snížená",J321,0)</f>
        <v>0</v>
      </c>
      <c r="BG321" s="149">
        <f>IF(N321="zákl. přenesená",J321,0)</f>
        <v>0</v>
      </c>
      <c r="BH321" s="149">
        <f>IF(N321="sníž. přenesená",J321,0)</f>
        <v>0</v>
      </c>
      <c r="BI321" s="149">
        <f>IF(N321="nulová",J321,0)</f>
        <v>0</v>
      </c>
      <c r="BJ321" s="17" t="s">
        <v>95</v>
      </c>
      <c r="BK321" s="149">
        <f>ROUND(I321*H321,2)</f>
        <v>0</v>
      </c>
      <c r="BL321" s="17" t="s">
        <v>431</v>
      </c>
      <c r="BM321" s="148" t="s">
        <v>8783</v>
      </c>
    </row>
    <row r="322" spans="2:65" s="12" customFormat="1" ht="11.25">
      <c r="B322" s="150"/>
      <c r="D322" s="151" t="s">
        <v>442</v>
      </c>
      <c r="E322" s="152" t="s">
        <v>1</v>
      </c>
      <c r="F322" s="153" t="s">
        <v>8784</v>
      </c>
      <c r="H322" s="152" t="s">
        <v>1</v>
      </c>
      <c r="I322" s="154"/>
      <c r="L322" s="150"/>
      <c r="M322" s="155"/>
      <c r="T322" s="156"/>
      <c r="AT322" s="152" t="s">
        <v>442</v>
      </c>
      <c r="AU322" s="152" t="s">
        <v>97</v>
      </c>
      <c r="AV322" s="12" t="s">
        <v>95</v>
      </c>
      <c r="AW322" s="12" t="s">
        <v>42</v>
      </c>
      <c r="AX322" s="12" t="s">
        <v>87</v>
      </c>
      <c r="AY322" s="152" t="s">
        <v>432</v>
      </c>
    </row>
    <row r="323" spans="2:65" s="13" customFormat="1" ht="22.5">
      <c r="B323" s="157"/>
      <c r="D323" s="151" t="s">
        <v>442</v>
      </c>
      <c r="E323" s="158" t="s">
        <v>1</v>
      </c>
      <c r="F323" s="159" t="s">
        <v>8785</v>
      </c>
      <c r="H323" s="160">
        <v>5</v>
      </c>
      <c r="I323" s="161"/>
      <c r="L323" s="157"/>
      <c r="M323" s="162"/>
      <c r="T323" s="163"/>
      <c r="AT323" s="158" t="s">
        <v>442</v>
      </c>
      <c r="AU323" s="158" t="s">
        <v>97</v>
      </c>
      <c r="AV323" s="13" t="s">
        <v>97</v>
      </c>
      <c r="AW323" s="13" t="s">
        <v>42</v>
      </c>
      <c r="AX323" s="13" t="s">
        <v>95</v>
      </c>
      <c r="AY323" s="158" t="s">
        <v>432</v>
      </c>
    </row>
    <row r="324" spans="2:65" s="1" customFormat="1" ht="24.2" customHeight="1">
      <c r="B324" s="33"/>
      <c r="C324" s="137" t="s">
        <v>359</v>
      </c>
      <c r="D324" s="137" t="s">
        <v>435</v>
      </c>
      <c r="E324" s="138" t="s">
        <v>8786</v>
      </c>
      <c r="F324" s="139" t="s">
        <v>8787</v>
      </c>
      <c r="G324" s="140" t="s">
        <v>527</v>
      </c>
      <c r="H324" s="141">
        <v>5</v>
      </c>
      <c r="I324" s="142"/>
      <c r="J324" s="143">
        <f>ROUND(I324*H324,2)</f>
        <v>0</v>
      </c>
      <c r="K324" s="139" t="s">
        <v>1</v>
      </c>
      <c r="L324" s="33"/>
      <c r="M324" s="144" t="s">
        <v>1</v>
      </c>
      <c r="N324" s="145" t="s">
        <v>52</v>
      </c>
      <c r="P324" s="146">
        <f>O324*H324</f>
        <v>0</v>
      </c>
      <c r="Q324" s="146">
        <v>4.8719999999999999E-2</v>
      </c>
      <c r="R324" s="146">
        <f>Q324*H324</f>
        <v>0.24359999999999998</v>
      </c>
      <c r="S324" s="146">
        <v>0</v>
      </c>
      <c r="T324" s="147">
        <f>S324*H324</f>
        <v>0</v>
      </c>
      <c r="AR324" s="148" t="s">
        <v>431</v>
      </c>
      <c r="AT324" s="148" t="s">
        <v>435</v>
      </c>
      <c r="AU324" s="148" t="s">
        <v>97</v>
      </c>
      <c r="AY324" s="17" t="s">
        <v>432</v>
      </c>
      <c r="BE324" s="149">
        <f>IF(N324="základní",J324,0)</f>
        <v>0</v>
      </c>
      <c r="BF324" s="149">
        <f>IF(N324="snížená",J324,0)</f>
        <v>0</v>
      </c>
      <c r="BG324" s="149">
        <f>IF(N324="zákl. přenesená",J324,0)</f>
        <v>0</v>
      </c>
      <c r="BH324" s="149">
        <f>IF(N324="sníž. přenesená",J324,0)</f>
        <v>0</v>
      </c>
      <c r="BI324" s="149">
        <f>IF(N324="nulová",J324,0)</f>
        <v>0</v>
      </c>
      <c r="BJ324" s="17" t="s">
        <v>95</v>
      </c>
      <c r="BK324" s="149">
        <f>ROUND(I324*H324,2)</f>
        <v>0</v>
      </c>
      <c r="BL324" s="17" t="s">
        <v>431</v>
      </c>
      <c r="BM324" s="148" t="s">
        <v>8788</v>
      </c>
    </row>
    <row r="325" spans="2:65" s="12" customFormat="1" ht="11.25">
      <c r="B325" s="150"/>
      <c r="D325" s="151" t="s">
        <v>442</v>
      </c>
      <c r="E325" s="152" t="s">
        <v>1</v>
      </c>
      <c r="F325" s="153" t="s">
        <v>8789</v>
      </c>
      <c r="H325" s="152" t="s">
        <v>1</v>
      </c>
      <c r="I325" s="154"/>
      <c r="L325" s="150"/>
      <c r="M325" s="155"/>
      <c r="T325" s="156"/>
      <c r="AT325" s="152" t="s">
        <v>442</v>
      </c>
      <c r="AU325" s="152" t="s">
        <v>97</v>
      </c>
      <c r="AV325" s="12" t="s">
        <v>95</v>
      </c>
      <c r="AW325" s="12" t="s">
        <v>42</v>
      </c>
      <c r="AX325" s="12" t="s">
        <v>87</v>
      </c>
      <c r="AY325" s="152" t="s">
        <v>432</v>
      </c>
    </row>
    <row r="326" spans="2:65" s="12" customFormat="1" ht="11.25">
      <c r="B326" s="150"/>
      <c r="D326" s="151" t="s">
        <v>442</v>
      </c>
      <c r="E326" s="152" t="s">
        <v>1</v>
      </c>
      <c r="F326" s="153" t="s">
        <v>8790</v>
      </c>
      <c r="H326" s="152" t="s">
        <v>1</v>
      </c>
      <c r="I326" s="154"/>
      <c r="L326" s="150"/>
      <c r="M326" s="155"/>
      <c r="T326" s="156"/>
      <c r="AT326" s="152" t="s">
        <v>442</v>
      </c>
      <c r="AU326" s="152" t="s">
        <v>97</v>
      </c>
      <c r="AV326" s="12" t="s">
        <v>95</v>
      </c>
      <c r="AW326" s="12" t="s">
        <v>42</v>
      </c>
      <c r="AX326" s="12" t="s">
        <v>87</v>
      </c>
      <c r="AY326" s="152" t="s">
        <v>432</v>
      </c>
    </row>
    <row r="327" spans="2:65" s="13" customFormat="1" ht="11.25">
      <c r="B327" s="157"/>
      <c r="D327" s="151" t="s">
        <v>442</v>
      </c>
      <c r="E327" s="158" t="s">
        <v>1</v>
      </c>
      <c r="F327" s="159" t="s">
        <v>8791</v>
      </c>
      <c r="H327" s="160">
        <v>1</v>
      </c>
      <c r="I327" s="161"/>
      <c r="L327" s="157"/>
      <c r="M327" s="162"/>
      <c r="T327" s="163"/>
      <c r="AT327" s="158" t="s">
        <v>442</v>
      </c>
      <c r="AU327" s="158" t="s">
        <v>97</v>
      </c>
      <c r="AV327" s="13" t="s">
        <v>97</v>
      </c>
      <c r="AW327" s="13" t="s">
        <v>42</v>
      </c>
      <c r="AX327" s="13" t="s">
        <v>87</v>
      </c>
      <c r="AY327" s="158" t="s">
        <v>432</v>
      </c>
    </row>
    <row r="328" spans="2:65" s="13" customFormat="1" ht="11.25">
      <c r="B328" s="157"/>
      <c r="D328" s="151" t="s">
        <v>442</v>
      </c>
      <c r="E328" s="158" t="s">
        <v>1</v>
      </c>
      <c r="F328" s="159" t="s">
        <v>8792</v>
      </c>
      <c r="H328" s="160">
        <v>1</v>
      </c>
      <c r="I328" s="161"/>
      <c r="L328" s="157"/>
      <c r="M328" s="162"/>
      <c r="T328" s="163"/>
      <c r="AT328" s="158" t="s">
        <v>442</v>
      </c>
      <c r="AU328" s="158" t="s">
        <v>97</v>
      </c>
      <c r="AV328" s="13" t="s">
        <v>97</v>
      </c>
      <c r="AW328" s="13" t="s">
        <v>42</v>
      </c>
      <c r="AX328" s="13" t="s">
        <v>87</v>
      </c>
      <c r="AY328" s="158" t="s">
        <v>432</v>
      </c>
    </row>
    <row r="329" spans="2:65" s="13" customFormat="1" ht="11.25">
      <c r="B329" s="157"/>
      <c r="D329" s="151" t="s">
        <v>442</v>
      </c>
      <c r="E329" s="158" t="s">
        <v>1</v>
      </c>
      <c r="F329" s="159" t="s">
        <v>8793</v>
      </c>
      <c r="H329" s="160">
        <v>1</v>
      </c>
      <c r="I329" s="161"/>
      <c r="L329" s="157"/>
      <c r="M329" s="162"/>
      <c r="T329" s="163"/>
      <c r="AT329" s="158" t="s">
        <v>442</v>
      </c>
      <c r="AU329" s="158" t="s">
        <v>97</v>
      </c>
      <c r="AV329" s="13" t="s">
        <v>97</v>
      </c>
      <c r="AW329" s="13" t="s">
        <v>42</v>
      </c>
      <c r="AX329" s="13" t="s">
        <v>87</v>
      </c>
      <c r="AY329" s="158" t="s">
        <v>432</v>
      </c>
    </row>
    <row r="330" spans="2:65" s="13" customFormat="1" ht="11.25">
      <c r="B330" s="157"/>
      <c r="D330" s="151" t="s">
        <v>442</v>
      </c>
      <c r="E330" s="158" t="s">
        <v>1</v>
      </c>
      <c r="F330" s="159" t="s">
        <v>8794</v>
      </c>
      <c r="H330" s="160">
        <v>2</v>
      </c>
      <c r="I330" s="161"/>
      <c r="L330" s="157"/>
      <c r="M330" s="162"/>
      <c r="T330" s="163"/>
      <c r="AT330" s="158" t="s">
        <v>442</v>
      </c>
      <c r="AU330" s="158" t="s">
        <v>97</v>
      </c>
      <c r="AV330" s="13" t="s">
        <v>97</v>
      </c>
      <c r="AW330" s="13" t="s">
        <v>42</v>
      </c>
      <c r="AX330" s="13" t="s">
        <v>87</v>
      </c>
      <c r="AY330" s="158" t="s">
        <v>432</v>
      </c>
    </row>
    <row r="331" spans="2:65" s="14" customFormat="1" ht="11.25">
      <c r="B331" s="164"/>
      <c r="D331" s="151" t="s">
        <v>442</v>
      </c>
      <c r="E331" s="165" t="s">
        <v>1</v>
      </c>
      <c r="F331" s="166" t="s">
        <v>449</v>
      </c>
      <c r="H331" s="167">
        <v>5</v>
      </c>
      <c r="I331" s="168"/>
      <c r="L331" s="164"/>
      <c r="M331" s="169"/>
      <c r="T331" s="170"/>
      <c r="AT331" s="165" t="s">
        <v>442</v>
      </c>
      <c r="AU331" s="165" t="s">
        <v>97</v>
      </c>
      <c r="AV331" s="14" t="s">
        <v>431</v>
      </c>
      <c r="AW331" s="14" t="s">
        <v>42</v>
      </c>
      <c r="AX331" s="14" t="s">
        <v>95</v>
      </c>
      <c r="AY331" s="165" t="s">
        <v>432</v>
      </c>
    </row>
    <row r="332" spans="2:65" s="11" customFormat="1" ht="22.9" customHeight="1">
      <c r="B332" s="125"/>
      <c r="D332" s="126" t="s">
        <v>86</v>
      </c>
      <c r="E332" s="135" t="s">
        <v>431</v>
      </c>
      <c r="F332" s="135" t="s">
        <v>6497</v>
      </c>
      <c r="I332" s="128"/>
      <c r="J332" s="136">
        <f>BK332</f>
        <v>0</v>
      </c>
      <c r="L332" s="125"/>
      <c r="M332" s="130"/>
      <c r="P332" s="131">
        <f>SUM(P333:P363)</f>
        <v>0</v>
      </c>
      <c r="R332" s="131">
        <f>SUM(R333:R363)</f>
        <v>130.5776343</v>
      </c>
      <c r="T332" s="132">
        <f>SUM(T333:T363)</f>
        <v>0</v>
      </c>
      <c r="AR332" s="126" t="s">
        <v>95</v>
      </c>
      <c r="AT332" s="133" t="s">
        <v>86</v>
      </c>
      <c r="AU332" s="133" t="s">
        <v>95</v>
      </c>
      <c r="AY332" s="126" t="s">
        <v>432</v>
      </c>
      <c r="BK332" s="134">
        <f>SUM(BK333:BK363)</f>
        <v>0</v>
      </c>
    </row>
    <row r="333" spans="2:65" s="1" customFormat="1" ht="24.2" customHeight="1">
      <c r="B333" s="33"/>
      <c r="C333" s="137" t="s">
        <v>369</v>
      </c>
      <c r="D333" s="137" t="s">
        <v>435</v>
      </c>
      <c r="E333" s="138" t="s">
        <v>8795</v>
      </c>
      <c r="F333" s="139" t="s">
        <v>8796</v>
      </c>
      <c r="G333" s="140" t="s">
        <v>510</v>
      </c>
      <c r="H333" s="141">
        <v>50.7</v>
      </c>
      <c r="I333" s="142"/>
      <c r="J333" s="143">
        <f>ROUND(I333*H333,2)</f>
        <v>0</v>
      </c>
      <c r="K333" s="139" t="s">
        <v>8595</v>
      </c>
      <c r="L333" s="33"/>
      <c r="M333" s="144" t="s">
        <v>1</v>
      </c>
      <c r="N333" s="145" t="s">
        <v>52</v>
      </c>
      <c r="P333" s="146">
        <f>O333*H333</f>
        <v>0</v>
      </c>
      <c r="Q333" s="146">
        <v>0</v>
      </c>
      <c r="R333" s="146">
        <f>Q333*H333</f>
        <v>0</v>
      </c>
      <c r="S333" s="146">
        <v>0</v>
      </c>
      <c r="T333" s="147">
        <f>S333*H333</f>
        <v>0</v>
      </c>
      <c r="AR333" s="148" t="s">
        <v>431</v>
      </c>
      <c r="AT333" s="148" t="s">
        <v>435</v>
      </c>
      <c r="AU333" s="148" t="s">
        <v>97</v>
      </c>
      <c r="AY333" s="17" t="s">
        <v>432</v>
      </c>
      <c r="BE333" s="149">
        <f>IF(N333="základní",J333,0)</f>
        <v>0</v>
      </c>
      <c r="BF333" s="149">
        <f>IF(N333="snížená",J333,0)</f>
        <v>0</v>
      </c>
      <c r="BG333" s="149">
        <f>IF(N333="zákl. přenesená",J333,0)</f>
        <v>0</v>
      </c>
      <c r="BH333" s="149">
        <f>IF(N333="sníž. přenesená",J333,0)</f>
        <v>0</v>
      </c>
      <c r="BI333" s="149">
        <f>IF(N333="nulová",J333,0)</f>
        <v>0</v>
      </c>
      <c r="BJ333" s="17" t="s">
        <v>95</v>
      </c>
      <c r="BK333" s="149">
        <f>ROUND(I333*H333,2)</f>
        <v>0</v>
      </c>
      <c r="BL333" s="17" t="s">
        <v>431</v>
      </c>
      <c r="BM333" s="148" t="s">
        <v>8797</v>
      </c>
    </row>
    <row r="334" spans="2:65" s="13" customFormat="1" ht="22.5">
      <c r="B334" s="157"/>
      <c r="D334" s="151" t="s">
        <v>442</v>
      </c>
      <c r="E334" s="158" t="s">
        <v>1</v>
      </c>
      <c r="F334" s="159" t="s">
        <v>8798</v>
      </c>
      <c r="H334" s="160">
        <v>50.7</v>
      </c>
      <c r="I334" s="161"/>
      <c r="L334" s="157"/>
      <c r="M334" s="162"/>
      <c r="T334" s="163"/>
      <c r="AT334" s="158" t="s">
        <v>442</v>
      </c>
      <c r="AU334" s="158" t="s">
        <v>97</v>
      </c>
      <c r="AV334" s="13" t="s">
        <v>97</v>
      </c>
      <c r="AW334" s="13" t="s">
        <v>42</v>
      </c>
      <c r="AX334" s="13" t="s">
        <v>95</v>
      </c>
      <c r="AY334" s="158" t="s">
        <v>432</v>
      </c>
    </row>
    <row r="335" spans="2:65" s="1" customFormat="1" ht="16.5" customHeight="1">
      <c r="B335" s="33"/>
      <c r="C335" s="137" t="s">
        <v>373</v>
      </c>
      <c r="D335" s="137" t="s">
        <v>435</v>
      </c>
      <c r="E335" s="138" t="s">
        <v>8799</v>
      </c>
      <c r="F335" s="139" t="s">
        <v>8800</v>
      </c>
      <c r="G335" s="140" t="s">
        <v>685</v>
      </c>
      <c r="H335" s="141">
        <v>6.75</v>
      </c>
      <c r="I335" s="142"/>
      <c r="J335" s="143">
        <f>ROUND(I335*H335,2)</f>
        <v>0</v>
      </c>
      <c r="K335" s="139" t="s">
        <v>8595</v>
      </c>
      <c r="L335" s="33"/>
      <c r="M335" s="144" t="s">
        <v>1</v>
      </c>
      <c r="N335" s="145" t="s">
        <v>52</v>
      </c>
      <c r="P335" s="146">
        <f>O335*H335</f>
        <v>0</v>
      </c>
      <c r="Q335" s="146">
        <v>1.8907700000000001</v>
      </c>
      <c r="R335" s="146">
        <f>Q335*H335</f>
        <v>12.7626975</v>
      </c>
      <c r="S335" s="146">
        <v>0</v>
      </c>
      <c r="T335" s="147">
        <f>S335*H335</f>
        <v>0</v>
      </c>
      <c r="AR335" s="148" t="s">
        <v>431</v>
      </c>
      <c r="AT335" s="148" t="s">
        <v>435</v>
      </c>
      <c r="AU335" s="148" t="s">
        <v>97</v>
      </c>
      <c r="AY335" s="17" t="s">
        <v>432</v>
      </c>
      <c r="BE335" s="149">
        <f>IF(N335="základní",J335,0)</f>
        <v>0</v>
      </c>
      <c r="BF335" s="149">
        <f>IF(N335="snížená",J335,0)</f>
        <v>0</v>
      </c>
      <c r="BG335" s="149">
        <f>IF(N335="zákl. přenesená",J335,0)</f>
        <v>0</v>
      </c>
      <c r="BH335" s="149">
        <f>IF(N335="sníž. přenesená",J335,0)</f>
        <v>0</v>
      </c>
      <c r="BI335" s="149">
        <f>IF(N335="nulová",J335,0)</f>
        <v>0</v>
      </c>
      <c r="BJ335" s="17" t="s">
        <v>95</v>
      </c>
      <c r="BK335" s="149">
        <f>ROUND(I335*H335,2)</f>
        <v>0</v>
      </c>
      <c r="BL335" s="17" t="s">
        <v>431</v>
      </c>
      <c r="BM335" s="148" t="s">
        <v>8801</v>
      </c>
    </row>
    <row r="336" spans="2:65" s="12" customFormat="1" ht="11.25">
      <c r="B336" s="150"/>
      <c r="D336" s="151" t="s">
        <v>442</v>
      </c>
      <c r="E336" s="152" t="s">
        <v>1</v>
      </c>
      <c r="F336" s="153" t="s">
        <v>8802</v>
      </c>
      <c r="H336" s="152" t="s">
        <v>1</v>
      </c>
      <c r="I336" s="154"/>
      <c r="L336" s="150"/>
      <c r="M336" s="155"/>
      <c r="T336" s="156"/>
      <c r="AT336" s="152" t="s">
        <v>442</v>
      </c>
      <c r="AU336" s="152" t="s">
        <v>97</v>
      </c>
      <c r="AV336" s="12" t="s">
        <v>95</v>
      </c>
      <c r="AW336" s="12" t="s">
        <v>42</v>
      </c>
      <c r="AX336" s="12" t="s">
        <v>87</v>
      </c>
      <c r="AY336" s="152" t="s">
        <v>432</v>
      </c>
    </row>
    <row r="337" spans="2:65" s="13" customFormat="1" ht="11.25">
      <c r="B337" s="157"/>
      <c r="D337" s="151" t="s">
        <v>442</v>
      </c>
      <c r="E337" s="158" t="s">
        <v>1</v>
      </c>
      <c r="F337" s="159" t="s">
        <v>8803</v>
      </c>
      <c r="H337" s="160">
        <v>6.75</v>
      </c>
      <c r="I337" s="161"/>
      <c r="L337" s="157"/>
      <c r="M337" s="162"/>
      <c r="T337" s="163"/>
      <c r="AT337" s="158" t="s">
        <v>442</v>
      </c>
      <c r="AU337" s="158" t="s">
        <v>97</v>
      </c>
      <c r="AV337" s="13" t="s">
        <v>97</v>
      </c>
      <c r="AW337" s="13" t="s">
        <v>42</v>
      </c>
      <c r="AX337" s="13" t="s">
        <v>87</v>
      </c>
      <c r="AY337" s="158" t="s">
        <v>432</v>
      </c>
    </row>
    <row r="338" spans="2:65" s="14" customFormat="1" ht="11.25">
      <c r="B338" s="164"/>
      <c r="D338" s="151" t="s">
        <v>442</v>
      </c>
      <c r="E338" s="165" t="s">
        <v>1</v>
      </c>
      <c r="F338" s="166" t="s">
        <v>449</v>
      </c>
      <c r="H338" s="167">
        <v>6.75</v>
      </c>
      <c r="I338" s="168"/>
      <c r="L338" s="164"/>
      <c r="M338" s="169"/>
      <c r="T338" s="170"/>
      <c r="AT338" s="165" t="s">
        <v>442</v>
      </c>
      <c r="AU338" s="165" t="s">
        <v>97</v>
      </c>
      <c r="AV338" s="14" t="s">
        <v>431</v>
      </c>
      <c r="AW338" s="14" t="s">
        <v>42</v>
      </c>
      <c r="AX338" s="14" t="s">
        <v>95</v>
      </c>
      <c r="AY338" s="165" t="s">
        <v>432</v>
      </c>
    </row>
    <row r="339" spans="2:65" s="1" customFormat="1" ht="24.2" customHeight="1">
      <c r="B339" s="33"/>
      <c r="C339" s="137" t="s">
        <v>383</v>
      </c>
      <c r="D339" s="137" t="s">
        <v>435</v>
      </c>
      <c r="E339" s="138" t="s">
        <v>8804</v>
      </c>
      <c r="F339" s="139" t="s">
        <v>8805</v>
      </c>
      <c r="G339" s="140" t="s">
        <v>527</v>
      </c>
      <c r="H339" s="141">
        <v>5</v>
      </c>
      <c r="I339" s="142"/>
      <c r="J339" s="143">
        <f>ROUND(I339*H339,2)</f>
        <v>0</v>
      </c>
      <c r="K339" s="139" t="s">
        <v>8595</v>
      </c>
      <c r="L339" s="33"/>
      <c r="M339" s="144" t="s">
        <v>1</v>
      </c>
      <c r="N339" s="145" t="s">
        <v>52</v>
      </c>
      <c r="P339" s="146">
        <f>O339*H339</f>
        <v>0</v>
      </c>
      <c r="Q339" s="146">
        <v>8.7419999999999998E-2</v>
      </c>
      <c r="R339" s="146">
        <f>Q339*H339</f>
        <v>0.43709999999999999</v>
      </c>
      <c r="S339" s="146">
        <v>0</v>
      </c>
      <c r="T339" s="147">
        <f>S339*H339</f>
        <v>0</v>
      </c>
      <c r="AR339" s="148" t="s">
        <v>431</v>
      </c>
      <c r="AT339" s="148" t="s">
        <v>435</v>
      </c>
      <c r="AU339" s="148" t="s">
        <v>97</v>
      </c>
      <c r="AY339" s="17" t="s">
        <v>432</v>
      </c>
      <c r="BE339" s="149">
        <f>IF(N339="základní",J339,0)</f>
        <v>0</v>
      </c>
      <c r="BF339" s="149">
        <f>IF(N339="snížená",J339,0)</f>
        <v>0</v>
      </c>
      <c r="BG339" s="149">
        <f>IF(N339="zákl. přenesená",J339,0)</f>
        <v>0</v>
      </c>
      <c r="BH339" s="149">
        <f>IF(N339="sníž. přenesená",J339,0)</f>
        <v>0</v>
      </c>
      <c r="BI339" s="149">
        <f>IF(N339="nulová",J339,0)</f>
        <v>0</v>
      </c>
      <c r="BJ339" s="17" t="s">
        <v>95</v>
      </c>
      <c r="BK339" s="149">
        <f>ROUND(I339*H339,2)</f>
        <v>0</v>
      </c>
      <c r="BL339" s="17" t="s">
        <v>431</v>
      </c>
      <c r="BM339" s="148" t="s">
        <v>8806</v>
      </c>
    </row>
    <row r="340" spans="2:65" s="12" customFormat="1" ht="11.25">
      <c r="B340" s="150"/>
      <c r="D340" s="151" t="s">
        <v>442</v>
      </c>
      <c r="E340" s="152" t="s">
        <v>1</v>
      </c>
      <c r="F340" s="153" t="s">
        <v>8807</v>
      </c>
      <c r="H340" s="152" t="s">
        <v>1</v>
      </c>
      <c r="I340" s="154"/>
      <c r="L340" s="150"/>
      <c r="M340" s="155"/>
      <c r="T340" s="156"/>
      <c r="AT340" s="152" t="s">
        <v>442</v>
      </c>
      <c r="AU340" s="152" t="s">
        <v>97</v>
      </c>
      <c r="AV340" s="12" t="s">
        <v>95</v>
      </c>
      <c r="AW340" s="12" t="s">
        <v>42</v>
      </c>
      <c r="AX340" s="12" t="s">
        <v>87</v>
      </c>
      <c r="AY340" s="152" t="s">
        <v>432</v>
      </c>
    </row>
    <row r="341" spans="2:65" s="13" customFormat="1" ht="11.25">
      <c r="B341" s="157"/>
      <c r="D341" s="151" t="s">
        <v>442</v>
      </c>
      <c r="E341" s="158" t="s">
        <v>1</v>
      </c>
      <c r="F341" s="159" t="s">
        <v>8808</v>
      </c>
      <c r="H341" s="160">
        <v>5</v>
      </c>
      <c r="I341" s="161"/>
      <c r="L341" s="157"/>
      <c r="M341" s="162"/>
      <c r="T341" s="163"/>
      <c r="AT341" s="158" t="s">
        <v>442</v>
      </c>
      <c r="AU341" s="158" t="s">
        <v>97</v>
      </c>
      <c r="AV341" s="13" t="s">
        <v>97</v>
      </c>
      <c r="AW341" s="13" t="s">
        <v>42</v>
      </c>
      <c r="AX341" s="13" t="s">
        <v>95</v>
      </c>
      <c r="AY341" s="158" t="s">
        <v>432</v>
      </c>
    </row>
    <row r="342" spans="2:65" s="1" customFormat="1" ht="24.2" customHeight="1">
      <c r="B342" s="33"/>
      <c r="C342" s="184" t="s">
        <v>1152</v>
      </c>
      <c r="D342" s="184" t="s">
        <v>740</v>
      </c>
      <c r="E342" s="185" t="s">
        <v>8809</v>
      </c>
      <c r="F342" s="186" t="s">
        <v>8810</v>
      </c>
      <c r="G342" s="187" t="s">
        <v>527</v>
      </c>
      <c r="H342" s="188">
        <v>5</v>
      </c>
      <c r="I342" s="189"/>
      <c r="J342" s="190">
        <f>ROUND(I342*H342,2)</f>
        <v>0</v>
      </c>
      <c r="K342" s="186" t="s">
        <v>8595</v>
      </c>
      <c r="L342" s="191"/>
      <c r="M342" s="192" t="s">
        <v>1</v>
      </c>
      <c r="N342" s="193" t="s">
        <v>52</v>
      </c>
      <c r="P342" s="146">
        <f>O342*H342</f>
        <v>0</v>
      </c>
      <c r="Q342" s="146">
        <v>9.6000000000000002E-2</v>
      </c>
      <c r="R342" s="146">
        <f>Q342*H342</f>
        <v>0.48</v>
      </c>
      <c r="S342" s="146">
        <v>0</v>
      </c>
      <c r="T342" s="147">
        <f>S342*H342</f>
        <v>0</v>
      </c>
      <c r="AR342" s="148" t="s">
        <v>500</v>
      </c>
      <c r="AT342" s="148" t="s">
        <v>740</v>
      </c>
      <c r="AU342" s="148" t="s">
        <v>97</v>
      </c>
      <c r="AY342" s="17" t="s">
        <v>432</v>
      </c>
      <c r="BE342" s="149">
        <f>IF(N342="základní",J342,0)</f>
        <v>0</v>
      </c>
      <c r="BF342" s="149">
        <f>IF(N342="snížená",J342,0)</f>
        <v>0</v>
      </c>
      <c r="BG342" s="149">
        <f>IF(N342="zákl. přenesená",J342,0)</f>
        <v>0</v>
      </c>
      <c r="BH342" s="149">
        <f>IF(N342="sníž. přenesená",J342,0)</f>
        <v>0</v>
      </c>
      <c r="BI342" s="149">
        <f>IF(N342="nulová",J342,0)</f>
        <v>0</v>
      </c>
      <c r="BJ342" s="17" t="s">
        <v>95</v>
      </c>
      <c r="BK342" s="149">
        <f>ROUND(I342*H342,2)</f>
        <v>0</v>
      </c>
      <c r="BL342" s="17" t="s">
        <v>431</v>
      </c>
      <c r="BM342" s="148" t="s">
        <v>8811</v>
      </c>
    </row>
    <row r="343" spans="2:65" s="1" customFormat="1" ht="33" customHeight="1">
      <c r="B343" s="33"/>
      <c r="C343" s="137" t="s">
        <v>1155</v>
      </c>
      <c r="D343" s="137" t="s">
        <v>435</v>
      </c>
      <c r="E343" s="138" t="s">
        <v>8812</v>
      </c>
      <c r="F343" s="139" t="s">
        <v>8813</v>
      </c>
      <c r="G343" s="140" t="s">
        <v>685</v>
      </c>
      <c r="H343" s="141">
        <v>1.62</v>
      </c>
      <c r="I343" s="142"/>
      <c r="J343" s="143">
        <f>ROUND(I343*H343,2)</f>
        <v>0</v>
      </c>
      <c r="K343" s="139" t="s">
        <v>8595</v>
      </c>
      <c r="L343" s="33"/>
      <c r="M343" s="144" t="s">
        <v>1</v>
      </c>
      <c r="N343" s="145" t="s">
        <v>52</v>
      </c>
      <c r="P343" s="146">
        <f>O343*H343</f>
        <v>0</v>
      </c>
      <c r="Q343" s="146">
        <v>0</v>
      </c>
      <c r="R343" s="146">
        <f>Q343*H343</f>
        <v>0</v>
      </c>
      <c r="S343" s="146">
        <v>0</v>
      </c>
      <c r="T343" s="147">
        <f>S343*H343</f>
        <v>0</v>
      </c>
      <c r="AR343" s="148" t="s">
        <v>431</v>
      </c>
      <c r="AT343" s="148" t="s">
        <v>435</v>
      </c>
      <c r="AU343" s="148" t="s">
        <v>97</v>
      </c>
      <c r="AY343" s="17" t="s">
        <v>432</v>
      </c>
      <c r="BE343" s="149">
        <f>IF(N343="základní",J343,0)</f>
        <v>0</v>
      </c>
      <c r="BF343" s="149">
        <f>IF(N343="snížená",J343,0)</f>
        <v>0</v>
      </c>
      <c r="BG343" s="149">
        <f>IF(N343="zákl. přenesená",J343,0)</f>
        <v>0</v>
      </c>
      <c r="BH343" s="149">
        <f>IF(N343="sníž. přenesená",J343,0)</f>
        <v>0</v>
      </c>
      <c r="BI343" s="149">
        <f>IF(N343="nulová",J343,0)</f>
        <v>0</v>
      </c>
      <c r="BJ343" s="17" t="s">
        <v>95</v>
      </c>
      <c r="BK343" s="149">
        <f>ROUND(I343*H343,2)</f>
        <v>0</v>
      </c>
      <c r="BL343" s="17" t="s">
        <v>431</v>
      </c>
      <c r="BM343" s="148" t="s">
        <v>8814</v>
      </c>
    </row>
    <row r="344" spans="2:65" s="12" customFormat="1" ht="11.25">
      <c r="B344" s="150"/>
      <c r="D344" s="151" t="s">
        <v>442</v>
      </c>
      <c r="E344" s="152" t="s">
        <v>1</v>
      </c>
      <c r="F344" s="153" t="s">
        <v>8815</v>
      </c>
      <c r="H344" s="152" t="s">
        <v>1</v>
      </c>
      <c r="I344" s="154"/>
      <c r="L344" s="150"/>
      <c r="M344" s="155"/>
      <c r="T344" s="156"/>
      <c r="AT344" s="152" t="s">
        <v>442</v>
      </c>
      <c r="AU344" s="152" t="s">
        <v>97</v>
      </c>
      <c r="AV344" s="12" t="s">
        <v>95</v>
      </c>
      <c r="AW344" s="12" t="s">
        <v>42</v>
      </c>
      <c r="AX344" s="12" t="s">
        <v>87</v>
      </c>
      <c r="AY344" s="152" t="s">
        <v>432</v>
      </c>
    </row>
    <row r="345" spans="2:65" s="13" customFormat="1" ht="11.25">
      <c r="B345" s="157"/>
      <c r="D345" s="151" t="s">
        <v>442</v>
      </c>
      <c r="E345" s="158" t="s">
        <v>1</v>
      </c>
      <c r="F345" s="159" t="s">
        <v>8816</v>
      </c>
      <c r="H345" s="160">
        <v>1.62</v>
      </c>
      <c r="I345" s="161"/>
      <c r="L345" s="157"/>
      <c r="M345" s="162"/>
      <c r="T345" s="163"/>
      <c r="AT345" s="158" t="s">
        <v>442</v>
      </c>
      <c r="AU345" s="158" t="s">
        <v>97</v>
      </c>
      <c r="AV345" s="13" t="s">
        <v>97</v>
      </c>
      <c r="AW345" s="13" t="s">
        <v>42</v>
      </c>
      <c r="AX345" s="13" t="s">
        <v>87</v>
      </c>
      <c r="AY345" s="158" t="s">
        <v>432</v>
      </c>
    </row>
    <row r="346" spans="2:65" s="14" customFormat="1" ht="11.25">
      <c r="B346" s="164"/>
      <c r="D346" s="151" t="s">
        <v>442</v>
      </c>
      <c r="E346" s="165" t="s">
        <v>1</v>
      </c>
      <c r="F346" s="166" t="s">
        <v>449</v>
      </c>
      <c r="H346" s="167">
        <v>1.62</v>
      </c>
      <c r="I346" s="168"/>
      <c r="L346" s="164"/>
      <c r="M346" s="169"/>
      <c r="T346" s="170"/>
      <c r="AT346" s="165" t="s">
        <v>442</v>
      </c>
      <c r="AU346" s="165" t="s">
        <v>97</v>
      </c>
      <c r="AV346" s="14" t="s">
        <v>431</v>
      </c>
      <c r="AW346" s="14" t="s">
        <v>42</v>
      </c>
      <c r="AX346" s="14" t="s">
        <v>95</v>
      </c>
      <c r="AY346" s="165" t="s">
        <v>432</v>
      </c>
    </row>
    <row r="347" spans="2:65" s="1" customFormat="1" ht="33" customHeight="1">
      <c r="B347" s="33"/>
      <c r="C347" s="137" t="s">
        <v>1158</v>
      </c>
      <c r="D347" s="137" t="s">
        <v>435</v>
      </c>
      <c r="E347" s="138" t="s">
        <v>8817</v>
      </c>
      <c r="F347" s="139" t="s">
        <v>8818</v>
      </c>
      <c r="G347" s="140" t="s">
        <v>685</v>
      </c>
      <c r="H347" s="141">
        <v>4.8000000000000001E-2</v>
      </c>
      <c r="I347" s="142"/>
      <c r="J347" s="143">
        <f>ROUND(I347*H347,2)</f>
        <v>0</v>
      </c>
      <c r="K347" s="139" t="s">
        <v>8595</v>
      </c>
      <c r="L347" s="33"/>
      <c r="M347" s="144" t="s">
        <v>1</v>
      </c>
      <c r="N347" s="145" t="s">
        <v>52</v>
      </c>
      <c r="P347" s="146">
        <f>O347*H347</f>
        <v>0</v>
      </c>
      <c r="Q347" s="146">
        <v>0</v>
      </c>
      <c r="R347" s="146">
        <f>Q347*H347</f>
        <v>0</v>
      </c>
      <c r="S347" s="146">
        <v>0</v>
      </c>
      <c r="T347" s="147">
        <f>S347*H347</f>
        <v>0</v>
      </c>
      <c r="AR347" s="148" t="s">
        <v>431</v>
      </c>
      <c r="AT347" s="148" t="s">
        <v>435</v>
      </c>
      <c r="AU347" s="148" t="s">
        <v>97</v>
      </c>
      <c r="AY347" s="17" t="s">
        <v>432</v>
      </c>
      <c r="BE347" s="149">
        <f>IF(N347="základní",J347,0)</f>
        <v>0</v>
      </c>
      <c r="BF347" s="149">
        <f>IF(N347="snížená",J347,0)</f>
        <v>0</v>
      </c>
      <c r="BG347" s="149">
        <f>IF(N347="zákl. přenesená",J347,0)</f>
        <v>0</v>
      </c>
      <c r="BH347" s="149">
        <f>IF(N347="sníž. přenesená",J347,0)</f>
        <v>0</v>
      </c>
      <c r="BI347" s="149">
        <f>IF(N347="nulová",J347,0)</f>
        <v>0</v>
      </c>
      <c r="BJ347" s="17" t="s">
        <v>95</v>
      </c>
      <c r="BK347" s="149">
        <f>ROUND(I347*H347,2)</f>
        <v>0</v>
      </c>
      <c r="BL347" s="17" t="s">
        <v>431</v>
      </c>
      <c r="BM347" s="148" t="s">
        <v>8819</v>
      </c>
    </row>
    <row r="348" spans="2:65" s="13" customFormat="1" ht="11.25">
      <c r="B348" s="157"/>
      <c r="D348" s="151" t="s">
        <v>442</v>
      </c>
      <c r="E348" s="158" t="s">
        <v>1</v>
      </c>
      <c r="F348" s="159" t="s">
        <v>8820</v>
      </c>
      <c r="H348" s="160">
        <v>4.8000000000000001E-2</v>
      </c>
      <c r="I348" s="161"/>
      <c r="L348" s="157"/>
      <c r="M348" s="162"/>
      <c r="T348" s="163"/>
      <c r="AT348" s="158" t="s">
        <v>442</v>
      </c>
      <c r="AU348" s="158" t="s">
        <v>97</v>
      </c>
      <c r="AV348" s="13" t="s">
        <v>97</v>
      </c>
      <c r="AW348" s="13" t="s">
        <v>42</v>
      </c>
      <c r="AX348" s="13" t="s">
        <v>95</v>
      </c>
      <c r="AY348" s="158" t="s">
        <v>432</v>
      </c>
    </row>
    <row r="349" spans="2:65" s="1" customFormat="1" ht="24.2" customHeight="1">
      <c r="B349" s="33"/>
      <c r="C349" s="137" t="s">
        <v>1160</v>
      </c>
      <c r="D349" s="137" t="s">
        <v>435</v>
      </c>
      <c r="E349" s="138" t="s">
        <v>8821</v>
      </c>
      <c r="F349" s="139" t="s">
        <v>8822</v>
      </c>
      <c r="G349" s="140" t="s">
        <v>510</v>
      </c>
      <c r="H349" s="141">
        <v>0.96</v>
      </c>
      <c r="I349" s="142"/>
      <c r="J349" s="143">
        <f>ROUND(I349*H349,2)</f>
        <v>0</v>
      </c>
      <c r="K349" s="139" t="s">
        <v>8595</v>
      </c>
      <c r="L349" s="33"/>
      <c r="M349" s="144" t="s">
        <v>1</v>
      </c>
      <c r="N349" s="145" t="s">
        <v>52</v>
      </c>
      <c r="P349" s="146">
        <f>O349*H349</f>
        <v>0</v>
      </c>
      <c r="Q349" s="146">
        <v>1.328E-2</v>
      </c>
      <c r="R349" s="146">
        <f>Q349*H349</f>
        <v>1.2748799999999999E-2</v>
      </c>
      <c r="S349" s="146">
        <v>0</v>
      </c>
      <c r="T349" s="147">
        <f>S349*H349</f>
        <v>0</v>
      </c>
      <c r="AR349" s="148" t="s">
        <v>431</v>
      </c>
      <c r="AT349" s="148" t="s">
        <v>435</v>
      </c>
      <c r="AU349" s="148" t="s">
        <v>97</v>
      </c>
      <c r="AY349" s="17" t="s">
        <v>432</v>
      </c>
      <c r="BE349" s="149">
        <f>IF(N349="základní",J349,0)</f>
        <v>0</v>
      </c>
      <c r="BF349" s="149">
        <f>IF(N349="snížená",J349,0)</f>
        <v>0</v>
      </c>
      <c r="BG349" s="149">
        <f>IF(N349="zákl. přenesená",J349,0)</f>
        <v>0</v>
      </c>
      <c r="BH349" s="149">
        <f>IF(N349="sníž. přenesená",J349,0)</f>
        <v>0</v>
      </c>
      <c r="BI349" s="149">
        <f>IF(N349="nulová",J349,0)</f>
        <v>0</v>
      </c>
      <c r="BJ349" s="17" t="s">
        <v>95</v>
      </c>
      <c r="BK349" s="149">
        <f>ROUND(I349*H349,2)</f>
        <v>0</v>
      </c>
      <c r="BL349" s="17" t="s">
        <v>431</v>
      </c>
      <c r="BM349" s="148" t="s">
        <v>8823</v>
      </c>
    </row>
    <row r="350" spans="2:65" s="13" customFormat="1" ht="22.5">
      <c r="B350" s="157"/>
      <c r="D350" s="151" t="s">
        <v>442</v>
      </c>
      <c r="E350" s="158" t="s">
        <v>1</v>
      </c>
      <c r="F350" s="159" t="s">
        <v>8824</v>
      </c>
      <c r="H350" s="160">
        <v>0.96</v>
      </c>
      <c r="I350" s="161"/>
      <c r="L350" s="157"/>
      <c r="M350" s="162"/>
      <c r="T350" s="163"/>
      <c r="AT350" s="158" t="s">
        <v>442</v>
      </c>
      <c r="AU350" s="158" t="s">
        <v>97</v>
      </c>
      <c r="AV350" s="13" t="s">
        <v>97</v>
      </c>
      <c r="AW350" s="13" t="s">
        <v>42</v>
      </c>
      <c r="AX350" s="13" t="s">
        <v>95</v>
      </c>
      <c r="AY350" s="158" t="s">
        <v>432</v>
      </c>
    </row>
    <row r="351" spans="2:65" s="1" customFormat="1" ht="24.2" customHeight="1">
      <c r="B351" s="33"/>
      <c r="C351" s="137" t="s">
        <v>387</v>
      </c>
      <c r="D351" s="137" t="s">
        <v>435</v>
      </c>
      <c r="E351" s="138" t="s">
        <v>8825</v>
      </c>
      <c r="F351" s="139" t="s">
        <v>8826</v>
      </c>
      <c r="G351" s="140" t="s">
        <v>510</v>
      </c>
      <c r="H351" s="141">
        <v>0.96</v>
      </c>
      <c r="I351" s="142"/>
      <c r="J351" s="143">
        <f>ROUND(I351*H351,2)</f>
        <v>0</v>
      </c>
      <c r="K351" s="139" t="s">
        <v>8595</v>
      </c>
      <c r="L351" s="33"/>
      <c r="M351" s="144" t="s">
        <v>1</v>
      </c>
      <c r="N351" s="145" t="s">
        <v>52</v>
      </c>
      <c r="P351" s="146">
        <f>O351*H351</f>
        <v>0</v>
      </c>
      <c r="Q351" s="146">
        <v>0</v>
      </c>
      <c r="R351" s="146">
        <f>Q351*H351</f>
        <v>0</v>
      </c>
      <c r="S351" s="146">
        <v>0</v>
      </c>
      <c r="T351" s="147">
        <f>S351*H351</f>
        <v>0</v>
      </c>
      <c r="AR351" s="148" t="s">
        <v>431</v>
      </c>
      <c r="AT351" s="148" t="s">
        <v>435</v>
      </c>
      <c r="AU351" s="148" t="s">
        <v>97</v>
      </c>
      <c r="AY351" s="17" t="s">
        <v>432</v>
      </c>
      <c r="BE351" s="149">
        <f>IF(N351="základní",J351,0)</f>
        <v>0</v>
      </c>
      <c r="BF351" s="149">
        <f>IF(N351="snížená",J351,0)</f>
        <v>0</v>
      </c>
      <c r="BG351" s="149">
        <f>IF(N351="zákl. přenesená",J351,0)</f>
        <v>0</v>
      </c>
      <c r="BH351" s="149">
        <f>IF(N351="sníž. přenesená",J351,0)</f>
        <v>0</v>
      </c>
      <c r="BI351" s="149">
        <f>IF(N351="nulová",J351,0)</f>
        <v>0</v>
      </c>
      <c r="BJ351" s="17" t="s">
        <v>95</v>
      </c>
      <c r="BK351" s="149">
        <f>ROUND(I351*H351,2)</f>
        <v>0</v>
      </c>
      <c r="BL351" s="17" t="s">
        <v>431</v>
      </c>
      <c r="BM351" s="148" t="s">
        <v>8827</v>
      </c>
    </row>
    <row r="352" spans="2:65" s="1" customFormat="1" ht="24.2" customHeight="1">
      <c r="B352" s="33"/>
      <c r="C352" s="137" t="s">
        <v>391</v>
      </c>
      <c r="D352" s="137" t="s">
        <v>435</v>
      </c>
      <c r="E352" s="138" t="s">
        <v>8828</v>
      </c>
      <c r="F352" s="139" t="s">
        <v>8829</v>
      </c>
      <c r="G352" s="140" t="s">
        <v>527</v>
      </c>
      <c r="H352" s="141">
        <v>4</v>
      </c>
      <c r="I352" s="142"/>
      <c r="J352" s="143">
        <f>ROUND(I352*H352,2)</f>
        <v>0</v>
      </c>
      <c r="K352" s="139" t="s">
        <v>8595</v>
      </c>
      <c r="L352" s="33"/>
      <c r="M352" s="144" t="s">
        <v>1</v>
      </c>
      <c r="N352" s="145" t="s">
        <v>52</v>
      </c>
      <c r="P352" s="146">
        <f>O352*H352</f>
        <v>0</v>
      </c>
      <c r="Q352" s="146">
        <v>8.8319999999999996E-2</v>
      </c>
      <c r="R352" s="146">
        <f>Q352*H352</f>
        <v>0.35327999999999998</v>
      </c>
      <c r="S352" s="146">
        <v>0</v>
      </c>
      <c r="T352" s="147">
        <f>S352*H352</f>
        <v>0</v>
      </c>
      <c r="AR352" s="148" t="s">
        <v>431</v>
      </c>
      <c r="AT352" s="148" t="s">
        <v>435</v>
      </c>
      <c r="AU352" s="148" t="s">
        <v>97</v>
      </c>
      <c r="AY352" s="17" t="s">
        <v>432</v>
      </c>
      <c r="BE352" s="149">
        <f>IF(N352="základní",J352,0)</f>
        <v>0</v>
      </c>
      <c r="BF352" s="149">
        <f>IF(N352="snížená",J352,0)</f>
        <v>0</v>
      </c>
      <c r="BG352" s="149">
        <f>IF(N352="zákl. přenesená",J352,0)</f>
        <v>0</v>
      </c>
      <c r="BH352" s="149">
        <f>IF(N352="sníž. přenesená",J352,0)</f>
        <v>0</v>
      </c>
      <c r="BI352" s="149">
        <f>IF(N352="nulová",J352,0)</f>
        <v>0</v>
      </c>
      <c r="BJ352" s="17" t="s">
        <v>95</v>
      </c>
      <c r="BK352" s="149">
        <f>ROUND(I352*H352,2)</f>
        <v>0</v>
      </c>
      <c r="BL352" s="17" t="s">
        <v>431</v>
      </c>
      <c r="BM352" s="148" t="s">
        <v>8830</v>
      </c>
    </row>
    <row r="353" spans="2:65" s="12" customFormat="1" ht="11.25">
      <c r="B353" s="150"/>
      <c r="D353" s="151" t="s">
        <v>442</v>
      </c>
      <c r="E353" s="152" t="s">
        <v>1</v>
      </c>
      <c r="F353" s="153" t="s">
        <v>8807</v>
      </c>
      <c r="H353" s="152" t="s">
        <v>1</v>
      </c>
      <c r="I353" s="154"/>
      <c r="L353" s="150"/>
      <c r="M353" s="155"/>
      <c r="T353" s="156"/>
      <c r="AT353" s="152" t="s">
        <v>442</v>
      </c>
      <c r="AU353" s="152" t="s">
        <v>97</v>
      </c>
      <c r="AV353" s="12" t="s">
        <v>95</v>
      </c>
      <c r="AW353" s="12" t="s">
        <v>42</v>
      </c>
      <c r="AX353" s="12" t="s">
        <v>87</v>
      </c>
      <c r="AY353" s="152" t="s">
        <v>432</v>
      </c>
    </row>
    <row r="354" spans="2:65" s="13" customFormat="1" ht="11.25">
      <c r="B354" s="157"/>
      <c r="D354" s="151" t="s">
        <v>442</v>
      </c>
      <c r="E354" s="158" t="s">
        <v>1</v>
      </c>
      <c r="F354" s="159" t="s">
        <v>8831</v>
      </c>
      <c r="H354" s="160">
        <v>3</v>
      </c>
      <c r="I354" s="161"/>
      <c r="L354" s="157"/>
      <c r="M354" s="162"/>
      <c r="T354" s="163"/>
      <c r="AT354" s="158" t="s">
        <v>442</v>
      </c>
      <c r="AU354" s="158" t="s">
        <v>97</v>
      </c>
      <c r="AV354" s="13" t="s">
        <v>97</v>
      </c>
      <c r="AW354" s="13" t="s">
        <v>42</v>
      </c>
      <c r="AX354" s="13" t="s">
        <v>87</v>
      </c>
      <c r="AY354" s="158" t="s">
        <v>432</v>
      </c>
    </row>
    <row r="355" spans="2:65" s="13" customFormat="1" ht="11.25">
      <c r="B355" s="157"/>
      <c r="D355" s="151" t="s">
        <v>442</v>
      </c>
      <c r="E355" s="158" t="s">
        <v>1</v>
      </c>
      <c r="F355" s="159" t="s">
        <v>8832</v>
      </c>
      <c r="H355" s="160">
        <v>1</v>
      </c>
      <c r="I355" s="161"/>
      <c r="L355" s="157"/>
      <c r="M355" s="162"/>
      <c r="T355" s="163"/>
      <c r="AT355" s="158" t="s">
        <v>442</v>
      </c>
      <c r="AU355" s="158" t="s">
        <v>97</v>
      </c>
      <c r="AV355" s="13" t="s">
        <v>97</v>
      </c>
      <c r="AW355" s="13" t="s">
        <v>42</v>
      </c>
      <c r="AX355" s="13" t="s">
        <v>87</v>
      </c>
      <c r="AY355" s="158" t="s">
        <v>432</v>
      </c>
    </row>
    <row r="356" spans="2:65" s="14" customFormat="1" ht="11.25">
      <c r="B356" s="164"/>
      <c r="D356" s="151" t="s">
        <v>442</v>
      </c>
      <c r="E356" s="165" t="s">
        <v>1</v>
      </c>
      <c r="F356" s="166" t="s">
        <v>449</v>
      </c>
      <c r="H356" s="167">
        <v>4</v>
      </c>
      <c r="I356" s="168"/>
      <c r="L356" s="164"/>
      <c r="M356" s="169"/>
      <c r="T356" s="170"/>
      <c r="AT356" s="165" t="s">
        <v>442</v>
      </c>
      <c r="AU356" s="165" t="s">
        <v>97</v>
      </c>
      <c r="AV356" s="14" t="s">
        <v>431</v>
      </c>
      <c r="AW356" s="14" t="s">
        <v>42</v>
      </c>
      <c r="AX356" s="14" t="s">
        <v>95</v>
      </c>
      <c r="AY356" s="165" t="s">
        <v>432</v>
      </c>
    </row>
    <row r="357" spans="2:65" s="1" customFormat="1" ht="24.2" customHeight="1">
      <c r="B357" s="33"/>
      <c r="C357" s="137" t="s">
        <v>1167</v>
      </c>
      <c r="D357" s="137" t="s">
        <v>435</v>
      </c>
      <c r="E357" s="138" t="s">
        <v>8833</v>
      </c>
      <c r="F357" s="139" t="s">
        <v>8834</v>
      </c>
      <c r="G357" s="140" t="s">
        <v>685</v>
      </c>
      <c r="H357" s="141">
        <v>61.92</v>
      </c>
      <c r="I357" s="142"/>
      <c r="J357" s="143">
        <f>ROUND(I357*H357,2)</f>
        <v>0</v>
      </c>
      <c r="K357" s="139" t="s">
        <v>8595</v>
      </c>
      <c r="L357" s="33"/>
      <c r="M357" s="144" t="s">
        <v>1</v>
      </c>
      <c r="N357" s="145" t="s">
        <v>52</v>
      </c>
      <c r="P357" s="146">
        <f>O357*H357</f>
        <v>0</v>
      </c>
      <c r="Q357" s="146">
        <v>1.8480000000000001</v>
      </c>
      <c r="R357" s="146">
        <f>Q357*H357</f>
        <v>114.42816000000001</v>
      </c>
      <c r="S357" s="146">
        <v>0</v>
      </c>
      <c r="T357" s="147">
        <f>S357*H357</f>
        <v>0</v>
      </c>
      <c r="AR357" s="148" t="s">
        <v>431</v>
      </c>
      <c r="AT357" s="148" t="s">
        <v>435</v>
      </c>
      <c r="AU357" s="148" t="s">
        <v>97</v>
      </c>
      <c r="AY357" s="17" t="s">
        <v>432</v>
      </c>
      <c r="BE357" s="149">
        <f>IF(N357="základní",J357,0)</f>
        <v>0</v>
      </c>
      <c r="BF357" s="149">
        <f>IF(N357="snížená",J357,0)</f>
        <v>0</v>
      </c>
      <c r="BG357" s="149">
        <f>IF(N357="zákl. přenesená",J357,0)</f>
        <v>0</v>
      </c>
      <c r="BH357" s="149">
        <f>IF(N357="sníž. přenesená",J357,0)</f>
        <v>0</v>
      </c>
      <c r="BI357" s="149">
        <f>IF(N357="nulová",J357,0)</f>
        <v>0</v>
      </c>
      <c r="BJ357" s="17" t="s">
        <v>95</v>
      </c>
      <c r="BK357" s="149">
        <f>ROUND(I357*H357,2)</f>
        <v>0</v>
      </c>
      <c r="BL357" s="17" t="s">
        <v>431</v>
      </c>
      <c r="BM357" s="148" t="s">
        <v>8835</v>
      </c>
    </row>
    <row r="358" spans="2:65" s="12" customFormat="1" ht="22.5">
      <c r="B358" s="150"/>
      <c r="D358" s="151" t="s">
        <v>442</v>
      </c>
      <c r="E358" s="152" t="s">
        <v>1</v>
      </c>
      <c r="F358" s="153" t="s">
        <v>8836</v>
      </c>
      <c r="H358" s="152" t="s">
        <v>1</v>
      </c>
      <c r="I358" s="154"/>
      <c r="L358" s="150"/>
      <c r="M358" s="155"/>
      <c r="T358" s="156"/>
      <c r="AT358" s="152" t="s">
        <v>442</v>
      </c>
      <c r="AU358" s="152" t="s">
        <v>97</v>
      </c>
      <c r="AV358" s="12" t="s">
        <v>95</v>
      </c>
      <c r="AW358" s="12" t="s">
        <v>42</v>
      </c>
      <c r="AX358" s="12" t="s">
        <v>87</v>
      </c>
      <c r="AY358" s="152" t="s">
        <v>432</v>
      </c>
    </row>
    <row r="359" spans="2:65" s="13" customFormat="1" ht="11.25">
      <c r="B359" s="157"/>
      <c r="D359" s="151" t="s">
        <v>442</v>
      </c>
      <c r="E359" s="158" t="s">
        <v>1</v>
      </c>
      <c r="F359" s="159" t="s">
        <v>8837</v>
      </c>
      <c r="H359" s="160">
        <v>61.92</v>
      </c>
      <c r="I359" s="161"/>
      <c r="L359" s="157"/>
      <c r="M359" s="162"/>
      <c r="T359" s="163"/>
      <c r="AT359" s="158" t="s">
        <v>442</v>
      </c>
      <c r="AU359" s="158" t="s">
        <v>97</v>
      </c>
      <c r="AV359" s="13" t="s">
        <v>97</v>
      </c>
      <c r="AW359" s="13" t="s">
        <v>42</v>
      </c>
      <c r="AX359" s="13" t="s">
        <v>95</v>
      </c>
      <c r="AY359" s="158" t="s">
        <v>432</v>
      </c>
    </row>
    <row r="360" spans="2:65" s="1" customFormat="1" ht="33" customHeight="1">
      <c r="B360" s="33"/>
      <c r="C360" s="137" t="s">
        <v>1169</v>
      </c>
      <c r="D360" s="137" t="s">
        <v>435</v>
      </c>
      <c r="E360" s="138" t="s">
        <v>8838</v>
      </c>
      <c r="F360" s="139" t="s">
        <v>8839</v>
      </c>
      <c r="G360" s="140" t="s">
        <v>510</v>
      </c>
      <c r="H360" s="141">
        <v>2.04</v>
      </c>
      <c r="I360" s="142"/>
      <c r="J360" s="143">
        <f>ROUND(I360*H360,2)</f>
        <v>0</v>
      </c>
      <c r="K360" s="139" t="s">
        <v>8595</v>
      </c>
      <c r="L360" s="33"/>
      <c r="M360" s="144" t="s">
        <v>1</v>
      </c>
      <c r="N360" s="145" t="s">
        <v>52</v>
      </c>
      <c r="P360" s="146">
        <f>O360*H360</f>
        <v>0</v>
      </c>
      <c r="Q360" s="146">
        <v>1.0311999999999999</v>
      </c>
      <c r="R360" s="146">
        <f>Q360*H360</f>
        <v>2.1036479999999997</v>
      </c>
      <c r="S360" s="146">
        <v>0</v>
      </c>
      <c r="T360" s="147">
        <f>S360*H360</f>
        <v>0</v>
      </c>
      <c r="AR360" s="148" t="s">
        <v>431</v>
      </c>
      <c r="AT360" s="148" t="s">
        <v>435</v>
      </c>
      <c r="AU360" s="148" t="s">
        <v>97</v>
      </c>
      <c r="AY360" s="17" t="s">
        <v>432</v>
      </c>
      <c r="BE360" s="149">
        <f>IF(N360="základní",J360,0)</f>
        <v>0</v>
      </c>
      <c r="BF360" s="149">
        <f>IF(N360="snížená",J360,0)</f>
        <v>0</v>
      </c>
      <c r="BG360" s="149">
        <f>IF(N360="zákl. přenesená",J360,0)</f>
        <v>0</v>
      </c>
      <c r="BH360" s="149">
        <f>IF(N360="sníž. přenesená",J360,0)</f>
        <v>0</v>
      </c>
      <c r="BI360" s="149">
        <f>IF(N360="nulová",J360,0)</f>
        <v>0</v>
      </c>
      <c r="BJ360" s="17" t="s">
        <v>95</v>
      </c>
      <c r="BK360" s="149">
        <f>ROUND(I360*H360,2)</f>
        <v>0</v>
      </c>
      <c r="BL360" s="17" t="s">
        <v>431</v>
      </c>
      <c r="BM360" s="148" t="s">
        <v>8840</v>
      </c>
    </row>
    <row r="361" spans="2:65" s="12" customFormat="1" ht="11.25">
      <c r="B361" s="150"/>
      <c r="D361" s="151" t="s">
        <v>442</v>
      </c>
      <c r="E361" s="152" t="s">
        <v>1</v>
      </c>
      <c r="F361" s="153" t="s">
        <v>8841</v>
      </c>
      <c r="H361" s="152" t="s">
        <v>1</v>
      </c>
      <c r="I361" s="154"/>
      <c r="L361" s="150"/>
      <c r="M361" s="155"/>
      <c r="T361" s="156"/>
      <c r="AT361" s="152" t="s">
        <v>442</v>
      </c>
      <c r="AU361" s="152" t="s">
        <v>97</v>
      </c>
      <c r="AV361" s="12" t="s">
        <v>95</v>
      </c>
      <c r="AW361" s="12" t="s">
        <v>42</v>
      </c>
      <c r="AX361" s="12" t="s">
        <v>87</v>
      </c>
      <c r="AY361" s="152" t="s">
        <v>432</v>
      </c>
    </row>
    <row r="362" spans="2:65" s="12" customFormat="1" ht="22.5">
      <c r="B362" s="150"/>
      <c r="D362" s="151" t="s">
        <v>442</v>
      </c>
      <c r="E362" s="152" t="s">
        <v>1</v>
      </c>
      <c r="F362" s="153" t="s">
        <v>8842</v>
      </c>
      <c r="H362" s="152" t="s">
        <v>1</v>
      </c>
      <c r="I362" s="154"/>
      <c r="L362" s="150"/>
      <c r="M362" s="155"/>
      <c r="T362" s="156"/>
      <c r="AT362" s="152" t="s">
        <v>442</v>
      </c>
      <c r="AU362" s="152" t="s">
        <v>97</v>
      </c>
      <c r="AV362" s="12" t="s">
        <v>95</v>
      </c>
      <c r="AW362" s="12" t="s">
        <v>42</v>
      </c>
      <c r="AX362" s="12" t="s">
        <v>87</v>
      </c>
      <c r="AY362" s="152" t="s">
        <v>432</v>
      </c>
    </row>
    <row r="363" spans="2:65" s="13" customFormat="1" ht="11.25">
      <c r="B363" s="157"/>
      <c r="D363" s="151" t="s">
        <v>442</v>
      </c>
      <c r="E363" s="158" t="s">
        <v>1</v>
      </c>
      <c r="F363" s="159" t="s">
        <v>8843</v>
      </c>
      <c r="H363" s="160">
        <v>2.04</v>
      </c>
      <c r="I363" s="161"/>
      <c r="L363" s="157"/>
      <c r="M363" s="162"/>
      <c r="T363" s="163"/>
      <c r="AT363" s="158" t="s">
        <v>442</v>
      </c>
      <c r="AU363" s="158" t="s">
        <v>97</v>
      </c>
      <c r="AV363" s="13" t="s">
        <v>97</v>
      </c>
      <c r="AW363" s="13" t="s">
        <v>42</v>
      </c>
      <c r="AX363" s="13" t="s">
        <v>95</v>
      </c>
      <c r="AY363" s="158" t="s">
        <v>432</v>
      </c>
    </row>
    <row r="364" spans="2:65" s="11" customFormat="1" ht="22.9" customHeight="1">
      <c r="B364" s="125"/>
      <c r="D364" s="126" t="s">
        <v>86</v>
      </c>
      <c r="E364" s="135" t="s">
        <v>452</v>
      </c>
      <c r="F364" s="135" t="s">
        <v>3588</v>
      </c>
      <c r="I364" s="128"/>
      <c r="J364" s="136">
        <f>BK364</f>
        <v>0</v>
      </c>
      <c r="L364" s="125"/>
      <c r="M364" s="130"/>
      <c r="P364" s="131">
        <f>SUM(P365:P378)</f>
        <v>0</v>
      </c>
      <c r="R364" s="131">
        <f>SUM(R365:R378)</f>
        <v>13.9980631</v>
      </c>
      <c r="T364" s="132">
        <f>SUM(T365:T378)</f>
        <v>0</v>
      </c>
      <c r="AR364" s="126" t="s">
        <v>95</v>
      </c>
      <c r="AT364" s="133" t="s">
        <v>86</v>
      </c>
      <c r="AU364" s="133" t="s">
        <v>95</v>
      </c>
      <c r="AY364" s="126" t="s">
        <v>432</v>
      </c>
      <c r="BK364" s="134">
        <f>SUM(BK365:BK378)</f>
        <v>0</v>
      </c>
    </row>
    <row r="365" spans="2:65" s="1" customFormat="1" ht="24.2" customHeight="1">
      <c r="B365" s="33"/>
      <c r="C365" s="137" t="s">
        <v>1172</v>
      </c>
      <c r="D365" s="137" t="s">
        <v>435</v>
      </c>
      <c r="E365" s="138" t="s">
        <v>8844</v>
      </c>
      <c r="F365" s="139" t="s">
        <v>8845</v>
      </c>
      <c r="G365" s="140" t="s">
        <v>510</v>
      </c>
      <c r="H365" s="141">
        <v>6.875</v>
      </c>
      <c r="I365" s="142"/>
      <c r="J365" s="143">
        <f>ROUND(I365*H365,2)</f>
        <v>0</v>
      </c>
      <c r="K365" s="139" t="s">
        <v>8595</v>
      </c>
      <c r="L365" s="33"/>
      <c r="M365" s="144" t="s">
        <v>1</v>
      </c>
      <c r="N365" s="145" t="s">
        <v>52</v>
      </c>
      <c r="P365" s="146">
        <f>O365*H365</f>
        <v>0</v>
      </c>
      <c r="Q365" s="146">
        <v>0.184</v>
      </c>
      <c r="R365" s="146">
        <f>Q365*H365</f>
        <v>1.2649999999999999</v>
      </c>
      <c r="S365" s="146">
        <v>0</v>
      </c>
      <c r="T365" s="147">
        <f>S365*H365</f>
        <v>0</v>
      </c>
      <c r="AR365" s="148" t="s">
        <v>431</v>
      </c>
      <c r="AT365" s="148" t="s">
        <v>435</v>
      </c>
      <c r="AU365" s="148" t="s">
        <v>97</v>
      </c>
      <c r="AY365" s="17" t="s">
        <v>432</v>
      </c>
      <c r="BE365" s="149">
        <f>IF(N365="základní",J365,0)</f>
        <v>0</v>
      </c>
      <c r="BF365" s="149">
        <f>IF(N365="snížená",J365,0)</f>
        <v>0</v>
      </c>
      <c r="BG365" s="149">
        <f>IF(N365="zákl. přenesená",J365,0)</f>
        <v>0</v>
      </c>
      <c r="BH365" s="149">
        <f>IF(N365="sníž. přenesená",J365,0)</f>
        <v>0</v>
      </c>
      <c r="BI365" s="149">
        <f>IF(N365="nulová",J365,0)</f>
        <v>0</v>
      </c>
      <c r="BJ365" s="17" t="s">
        <v>95</v>
      </c>
      <c r="BK365" s="149">
        <f>ROUND(I365*H365,2)</f>
        <v>0</v>
      </c>
      <c r="BL365" s="17" t="s">
        <v>431</v>
      </c>
      <c r="BM365" s="148" t="s">
        <v>8846</v>
      </c>
    </row>
    <row r="366" spans="2:65" s="13" customFormat="1" ht="22.5">
      <c r="B366" s="157"/>
      <c r="D366" s="151" t="s">
        <v>442</v>
      </c>
      <c r="E366" s="158" t="s">
        <v>1</v>
      </c>
      <c r="F366" s="159" t="s">
        <v>8847</v>
      </c>
      <c r="H366" s="160">
        <v>6.875</v>
      </c>
      <c r="I366" s="161"/>
      <c r="L366" s="157"/>
      <c r="M366" s="162"/>
      <c r="T366" s="163"/>
      <c r="AT366" s="158" t="s">
        <v>442</v>
      </c>
      <c r="AU366" s="158" t="s">
        <v>97</v>
      </c>
      <c r="AV366" s="13" t="s">
        <v>97</v>
      </c>
      <c r="AW366" s="13" t="s">
        <v>42</v>
      </c>
      <c r="AX366" s="13" t="s">
        <v>95</v>
      </c>
      <c r="AY366" s="158" t="s">
        <v>432</v>
      </c>
    </row>
    <row r="367" spans="2:65" s="1" customFormat="1" ht="24.2" customHeight="1">
      <c r="B367" s="33"/>
      <c r="C367" s="137" t="s">
        <v>1176</v>
      </c>
      <c r="D367" s="137" t="s">
        <v>435</v>
      </c>
      <c r="E367" s="138" t="s">
        <v>8848</v>
      </c>
      <c r="F367" s="139" t="s">
        <v>8849</v>
      </c>
      <c r="G367" s="140" t="s">
        <v>510</v>
      </c>
      <c r="H367" s="141">
        <v>1.46</v>
      </c>
      <c r="I367" s="142"/>
      <c r="J367" s="143">
        <f>ROUND(I367*H367,2)</f>
        <v>0</v>
      </c>
      <c r="K367" s="139" t="s">
        <v>8595</v>
      </c>
      <c r="L367" s="33"/>
      <c r="M367" s="144" t="s">
        <v>1</v>
      </c>
      <c r="N367" s="145" t="s">
        <v>52</v>
      </c>
      <c r="P367" s="146">
        <f>O367*H367</f>
        <v>0</v>
      </c>
      <c r="Q367" s="146">
        <v>0.29899999999999999</v>
      </c>
      <c r="R367" s="146">
        <f>Q367*H367</f>
        <v>0.43653999999999998</v>
      </c>
      <c r="S367" s="146">
        <v>0</v>
      </c>
      <c r="T367" s="147">
        <f>S367*H367</f>
        <v>0</v>
      </c>
      <c r="AR367" s="148" t="s">
        <v>431</v>
      </c>
      <c r="AT367" s="148" t="s">
        <v>435</v>
      </c>
      <c r="AU367" s="148" t="s">
        <v>97</v>
      </c>
      <c r="AY367" s="17" t="s">
        <v>432</v>
      </c>
      <c r="BE367" s="149">
        <f>IF(N367="základní",J367,0)</f>
        <v>0</v>
      </c>
      <c r="BF367" s="149">
        <f>IF(N367="snížená",J367,0)</f>
        <v>0</v>
      </c>
      <c r="BG367" s="149">
        <f>IF(N367="zákl. přenesená",J367,0)</f>
        <v>0</v>
      </c>
      <c r="BH367" s="149">
        <f>IF(N367="sníž. přenesená",J367,0)</f>
        <v>0</v>
      </c>
      <c r="BI367" s="149">
        <f>IF(N367="nulová",J367,0)</f>
        <v>0</v>
      </c>
      <c r="BJ367" s="17" t="s">
        <v>95</v>
      </c>
      <c r="BK367" s="149">
        <f>ROUND(I367*H367,2)</f>
        <v>0</v>
      </c>
      <c r="BL367" s="17" t="s">
        <v>431</v>
      </c>
      <c r="BM367" s="148" t="s">
        <v>8850</v>
      </c>
    </row>
    <row r="368" spans="2:65" s="13" customFormat="1" ht="22.5">
      <c r="B368" s="157"/>
      <c r="D368" s="151" t="s">
        <v>442</v>
      </c>
      <c r="E368" s="158" t="s">
        <v>1</v>
      </c>
      <c r="F368" s="159" t="s">
        <v>8851</v>
      </c>
      <c r="H368" s="160">
        <v>1.46</v>
      </c>
      <c r="I368" s="161"/>
      <c r="L368" s="157"/>
      <c r="M368" s="162"/>
      <c r="T368" s="163"/>
      <c r="AT368" s="158" t="s">
        <v>442</v>
      </c>
      <c r="AU368" s="158" t="s">
        <v>97</v>
      </c>
      <c r="AV368" s="13" t="s">
        <v>97</v>
      </c>
      <c r="AW368" s="13" t="s">
        <v>42</v>
      </c>
      <c r="AX368" s="13" t="s">
        <v>95</v>
      </c>
      <c r="AY368" s="158" t="s">
        <v>432</v>
      </c>
    </row>
    <row r="369" spans="2:65" s="1" customFormat="1" ht="24.2" customHeight="1">
      <c r="B369" s="33"/>
      <c r="C369" s="137" t="s">
        <v>1181</v>
      </c>
      <c r="D369" s="137" t="s">
        <v>435</v>
      </c>
      <c r="E369" s="138" t="s">
        <v>8852</v>
      </c>
      <c r="F369" s="139" t="s">
        <v>8853</v>
      </c>
      <c r="G369" s="140" t="s">
        <v>510</v>
      </c>
      <c r="H369" s="141">
        <v>4.51</v>
      </c>
      <c r="I369" s="142"/>
      <c r="J369" s="143">
        <f>ROUND(I369*H369,2)</f>
        <v>0</v>
      </c>
      <c r="K369" s="139" t="s">
        <v>8595</v>
      </c>
      <c r="L369" s="33"/>
      <c r="M369" s="144" t="s">
        <v>1</v>
      </c>
      <c r="N369" s="145" t="s">
        <v>52</v>
      </c>
      <c r="P369" s="146">
        <f>O369*H369</f>
        <v>0</v>
      </c>
      <c r="Q369" s="146">
        <v>0.25080999999999998</v>
      </c>
      <c r="R369" s="146">
        <f>Q369*H369</f>
        <v>1.1311530999999999</v>
      </c>
      <c r="S369" s="146">
        <v>0</v>
      </c>
      <c r="T369" s="147">
        <f>S369*H369</f>
        <v>0</v>
      </c>
      <c r="AR369" s="148" t="s">
        <v>431</v>
      </c>
      <c r="AT369" s="148" t="s">
        <v>435</v>
      </c>
      <c r="AU369" s="148" t="s">
        <v>97</v>
      </c>
      <c r="AY369" s="17" t="s">
        <v>432</v>
      </c>
      <c r="BE369" s="149">
        <f>IF(N369="základní",J369,0)</f>
        <v>0</v>
      </c>
      <c r="BF369" s="149">
        <f>IF(N369="snížená",J369,0)</f>
        <v>0</v>
      </c>
      <c r="BG369" s="149">
        <f>IF(N369="zákl. přenesená",J369,0)</f>
        <v>0</v>
      </c>
      <c r="BH369" s="149">
        <f>IF(N369="sníž. přenesená",J369,0)</f>
        <v>0</v>
      </c>
      <c r="BI369" s="149">
        <f>IF(N369="nulová",J369,0)</f>
        <v>0</v>
      </c>
      <c r="BJ369" s="17" t="s">
        <v>95</v>
      </c>
      <c r="BK369" s="149">
        <f>ROUND(I369*H369,2)</f>
        <v>0</v>
      </c>
      <c r="BL369" s="17" t="s">
        <v>431</v>
      </c>
      <c r="BM369" s="148" t="s">
        <v>8854</v>
      </c>
    </row>
    <row r="370" spans="2:65" s="12" customFormat="1" ht="11.25">
      <c r="B370" s="150"/>
      <c r="D370" s="151" t="s">
        <v>442</v>
      </c>
      <c r="E370" s="152" t="s">
        <v>1</v>
      </c>
      <c r="F370" s="153" t="s">
        <v>8841</v>
      </c>
      <c r="H370" s="152" t="s">
        <v>1</v>
      </c>
      <c r="I370" s="154"/>
      <c r="L370" s="150"/>
      <c r="M370" s="155"/>
      <c r="T370" s="156"/>
      <c r="AT370" s="152" t="s">
        <v>442</v>
      </c>
      <c r="AU370" s="152" t="s">
        <v>97</v>
      </c>
      <c r="AV370" s="12" t="s">
        <v>95</v>
      </c>
      <c r="AW370" s="12" t="s">
        <v>42</v>
      </c>
      <c r="AX370" s="12" t="s">
        <v>87</v>
      </c>
      <c r="AY370" s="152" t="s">
        <v>432</v>
      </c>
    </row>
    <row r="371" spans="2:65" s="13" customFormat="1" ht="22.5">
      <c r="B371" s="157"/>
      <c r="D371" s="151" t="s">
        <v>442</v>
      </c>
      <c r="E371" s="158" t="s">
        <v>1</v>
      </c>
      <c r="F371" s="159" t="s">
        <v>8855</v>
      </c>
      <c r="H371" s="160">
        <v>4.51</v>
      </c>
      <c r="I371" s="161"/>
      <c r="L371" s="157"/>
      <c r="M371" s="162"/>
      <c r="T371" s="163"/>
      <c r="AT371" s="158" t="s">
        <v>442</v>
      </c>
      <c r="AU371" s="158" t="s">
        <v>97</v>
      </c>
      <c r="AV371" s="13" t="s">
        <v>97</v>
      </c>
      <c r="AW371" s="13" t="s">
        <v>42</v>
      </c>
      <c r="AX371" s="13" t="s">
        <v>95</v>
      </c>
      <c r="AY371" s="158" t="s">
        <v>432</v>
      </c>
    </row>
    <row r="372" spans="2:65" s="1" customFormat="1" ht="16.5" customHeight="1">
      <c r="B372" s="33"/>
      <c r="C372" s="184" t="s">
        <v>1188</v>
      </c>
      <c r="D372" s="184" t="s">
        <v>740</v>
      </c>
      <c r="E372" s="185" t="s">
        <v>8856</v>
      </c>
      <c r="F372" s="186" t="s">
        <v>8857</v>
      </c>
      <c r="G372" s="187" t="s">
        <v>510</v>
      </c>
      <c r="H372" s="188">
        <v>4.5999999999999996</v>
      </c>
      <c r="I372" s="189"/>
      <c r="J372" s="190">
        <f>ROUND(I372*H372,2)</f>
        <v>0</v>
      </c>
      <c r="K372" s="186" t="s">
        <v>8595</v>
      </c>
      <c r="L372" s="191"/>
      <c r="M372" s="192" t="s">
        <v>1</v>
      </c>
      <c r="N372" s="193" t="s">
        <v>52</v>
      </c>
      <c r="P372" s="146">
        <f>O372*H372</f>
        <v>0</v>
      </c>
      <c r="Q372" s="146">
        <v>0.11799999999999999</v>
      </c>
      <c r="R372" s="146">
        <f>Q372*H372</f>
        <v>0.54279999999999995</v>
      </c>
      <c r="S372" s="146">
        <v>0</v>
      </c>
      <c r="T372" s="147">
        <f>S372*H372</f>
        <v>0</v>
      </c>
      <c r="AR372" s="148" t="s">
        <v>500</v>
      </c>
      <c r="AT372" s="148" t="s">
        <v>740</v>
      </c>
      <c r="AU372" s="148" t="s">
        <v>97</v>
      </c>
      <c r="AY372" s="17" t="s">
        <v>432</v>
      </c>
      <c r="BE372" s="149">
        <f>IF(N372="základní",J372,0)</f>
        <v>0</v>
      </c>
      <c r="BF372" s="149">
        <f>IF(N372="snížená",J372,0)</f>
        <v>0</v>
      </c>
      <c r="BG372" s="149">
        <f>IF(N372="zákl. přenesená",J372,0)</f>
        <v>0</v>
      </c>
      <c r="BH372" s="149">
        <f>IF(N372="sníž. přenesená",J372,0)</f>
        <v>0</v>
      </c>
      <c r="BI372" s="149">
        <f>IF(N372="nulová",J372,0)</f>
        <v>0</v>
      </c>
      <c r="BJ372" s="17" t="s">
        <v>95</v>
      </c>
      <c r="BK372" s="149">
        <f>ROUND(I372*H372,2)</f>
        <v>0</v>
      </c>
      <c r="BL372" s="17" t="s">
        <v>431</v>
      </c>
      <c r="BM372" s="148" t="s">
        <v>8858</v>
      </c>
    </row>
    <row r="373" spans="2:65" s="13" customFormat="1" ht="11.25">
      <c r="B373" s="157"/>
      <c r="D373" s="151" t="s">
        <v>442</v>
      </c>
      <c r="F373" s="159" t="s">
        <v>8859</v>
      </c>
      <c r="H373" s="160">
        <v>4.5999999999999996</v>
      </c>
      <c r="I373" s="161"/>
      <c r="L373" s="157"/>
      <c r="M373" s="162"/>
      <c r="T373" s="163"/>
      <c r="AT373" s="158" t="s">
        <v>442</v>
      </c>
      <c r="AU373" s="158" t="s">
        <v>97</v>
      </c>
      <c r="AV373" s="13" t="s">
        <v>97</v>
      </c>
      <c r="AW373" s="13" t="s">
        <v>4</v>
      </c>
      <c r="AX373" s="13" t="s">
        <v>95</v>
      </c>
      <c r="AY373" s="158" t="s">
        <v>432</v>
      </c>
    </row>
    <row r="374" spans="2:65" s="1" customFormat="1" ht="24.2" customHeight="1">
      <c r="B374" s="33"/>
      <c r="C374" s="137" t="s">
        <v>1194</v>
      </c>
      <c r="D374" s="137" t="s">
        <v>435</v>
      </c>
      <c r="E374" s="138" t="s">
        <v>8860</v>
      </c>
      <c r="F374" s="139" t="s">
        <v>8861</v>
      </c>
      <c r="G374" s="140" t="s">
        <v>510</v>
      </c>
      <c r="H374" s="141">
        <v>30.42</v>
      </c>
      <c r="I374" s="142"/>
      <c r="J374" s="143">
        <f>ROUND(I374*H374,2)</f>
        <v>0</v>
      </c>
      <c r="K374" s="139" t="s">
        <v>8595</v>
      </c>
      <c r="L374" s="33"/>
      <c r="M374" s="144" t="s">
        <v>1</v>
      </c>
      <c r="N374" s="145" t="s">
        <v>52</v>
      </c>
      <c r="P374" s="146">
        <f>O374*H374</f>
        <v>0</v>
      </c>
      <c r="Q374" s="146">
        <v>0.1095</v>
      </c>
      <c r="R374" s="146">
        <f>Q374*H374</f>
        <v>3.3309900000000003</v>
      </c>
      <c r="S374" s="146">
        <v>0</v>
      </c>
      <c r="T374" s="147">
        <f>S374*H374</f>
        <v>0</v>
      </c>
      <c r="AR374" s="148" t="s">
        <v>431</v>
      </c>
      <c r="AT374" s="148" t="s">
        <v>435</v>
      </c>
      <c r="AU374" s="148" t="s">
        <v>97</v>
      </c>
      <c r="AY374" s="17" t="s">
        <v>432</v>
      </c>
      <c r="BE374" s="149">
        <f>IF(N374="základní",J374,0)</f>
        <v>0</v>
      </c>
      <c r="BF374" s="149">
        <f>IF(N374="snížená",J374,0)</f>
        <v>0</v>
      </c>
      <c r="BG374" s="149">
        <f>IF(N374="zákl. přenesená",J374,0)</f>
        <v>0</v>
      </c>
      <c r="BH374" s="149">
        <f>IF(N374="sníž. přenesená",J374,0)</f>
        <v>0</v>
      </c>
      <c r="BI374" s="149">
        <f>IF(N374="nulová",J374,0)</f>
        <v>0</v>
      </c>
      <c r="BJ374" s="17" t="s">
        <v>95</v>
      </c>
      <c r="BK374" s="149">
        <f>ROUND(I374*H374,2)</f>
        <v>0</v>
      </c>
      <c r="BL374" s="17" t="s">
        <v>431</v>
      </c>
      <c r="BM374" s="148" t="s">
        <v>8862</v>
      </c>
    </row>
    <row r="375" spans="2:65" s="12" customFormat="1" ht="11.25">
      <c r="B375" s="150"/>
      <c r="D375" s="151" t="s">
        <v>442</v>
      </c>
      <c r="E375" s="152" t="s">
        <v>1</v>
      </c>
      <c r="F375" s="153" t="s">
        <v>8841</v>
      </c>
      <c r="H375" s="152" t="s">
        <v>1</v>
      </c>
      <c r="I375" s="154"/>
      <c r="L375" s="150"/>
      <c r="M375" s="155"/>
      <c r="T375" s="156"/>
      <c r="AT375" s="152" t="s">
        <v>442</v>
      </c>
      <c r="AU375" s="152" t="s">
        <v>97</v>
      </c>
      <c r="AV375" s="12" t="s">
        <v>95</v>
      </c>
      <c r="AW375" s="12" t="s">
        <v>42</v>
      </c>
      <c r="AX375" s="12" t="s">
        <v>87</v>
      </c>
      <c r="AY375" s="152" t="s">
        <v>432</v>
      </c>
    </row>
    <row r="376" spans="2:65" s="13" customFormat="1" ht="22.5">
      <c r="B376" s="157"/>
      <c r="D376" s="151" t="s">
        <v>442</v>
      </c>
      <c r="E376" s="158" t="s">
        <v>1</v>
      </c>
      <c r="F376" s="159" t="s">
        <v>8863</v>
      </c>
      <c r="H376" s="160">
        <v>30.42</v>
      </c>
      <c r="I376" s="161"/>
      <c r="L376" s="157"/>
      <c r="M376" s="162"/>
      <c r="T376" s="163"/>
      <c r="AT376" s="158" t="s">
        <v>442</v>
      </c>
      <c r="AU376" s="158" t="s">
        <v>97</v>
      </c>
      <c r="AV376" s="13" t="s">
        <v>97</v>
      </c>
      <c r="AW376" s="13" t="s">
        <v>42</v>
      </c>
      <c r="AX376" s="13" t="s">
        <v>95</v>
      </c>
      <c r="AY376" s="158" t="s">
        <v>432</v>
      </c>
    </row>
    <row r="377" spans="2:65" s="1" customFormat="1" ht="16.5" customHeight="1">
      <c r="B377" s="33"/>
      <c r="C377" s="184" t="s">
        <v>1199</v>
      </c>
      <c r="D377" s="184" t="s">
        <v>740</v>
      </c>
      <c r="E377" s="185" t="s">
        <v>8864</v>
      </c>
      <c r="F377" s="186" t="s">
        <v>8865</v>
      </c>
      <c r="G377" s="187" t="s">
        <v>510</v>
      </c>
      <c r="H377" s="188">
        <v>31.027999999999999</v>
      </c>
      <c r="I377" s="189"/>
      <c r="J377" s="190">
        <f>ROUND(I377*H377,2)</f>
        <v>0</v>
      </c>
      <c r="K377" s="186" t="s">
        <v>1</v>
      </c>
      <c r="L377" s="191"/>
      <c r="M377" s="192" t="s">
        <v>1</v>
      </c>
      <c r="N377" s="193" t="s">
        <v>52</v>
      </c>
      <c r="P377" s="146">
        <f>O377*H377</f>
        <v>0</v>
      </c>
      <c r="Q377" s="146">
        <v>0.23499999999999999</v>
      </c>
      <c r="R377" s="146">
        <f>Q377*H377</f>
        <v>7.2915799999999988</v>
      </c>
      <c r="S377" s="146">
        <v>0</v>
      </c>
      <c r="T377" s="147">
        <f>S377*H377</f>
        <v>0</v>
      </c>
      <c r="AR377" s="148" t="s">
        <v>500</v>
      </c>
      <c r="AT377" s="148" t="s">
        <v>740</v>
      </c>
      <c r="AU377" s="148" t="s">
        <v>97</v>
      </c>
      <c r="AY377" s="17" t="s">
        <v>432</v>
      </c>
      <c r="BE377" s="149">
        <f>IF(N377="základní",J377,0)</f>
        <v>0</v>
      </c>
      <c r="BF377" s="149">
        <f>IF(N377="snížená",J377,0)</f>
        <v>0</v>
      </c>
      <c r="BG377" s="149">
        <f>IF(N377="zákl. přenesená",J377,0)</f>
        <v>0</v>
      </c>
      <c r="BH377" s="149">
        <f>IF(N377="sníž. přenesená",J377,0)</f>
        <v>0</v>
      </c>
      <c r="BI377" s="149">
        <f>IF(N377="nulová",J377,0)</f>
        <v>0</v>
      </c>
      <c r="BJ377" s="17" t="s">
        <v>95</v>
      </c>
      <c r="BK377" s="149">
        <f>ROUND(I377*H377,2)</f>
        <v>0</v>
      </c>
      <c r="BL377" s="17" t="s">
        <v>431</v>
      </c>
      <c r="BM377" s="148" t="s">
        <v>8866</v>
      </c>
    </row>
    <row r="378" spans="2:65" s="13" customFormat="1" ht="11.25">
      <c r="B378" s="157"/>
      <c r="D378" s="151" t="s">
        <v>442</v>
      </c>
      <c r="F378" s="159" t="s">
        <v>8867</v>
      </c>
      <c r="H378" s="160">
        <v>31.027999999999999</v>
      </c>
      <c r="I378" s="161"/>
      <c r="L378" s="157"/>
      <c r="M378" s="162"/>
      <c r="T378" s="163"/>
      <c r="AT378" s="158" t="s">
        <v>442</v>
      </c>
      <c r="AU378" s="158" t="s">
        <v>97</v>
      </c>
      <c r="AV378" s="13" t="s">
        <v>97</v>
      </c>
      <c r="AW378" s="13" t="s">
        <v>4</v>
      </c>
      <c r="AX378" s="13" t="s">
        <v>95</v>
      </c>
      <c r="AY378" s="158" t="s">
        <v>432</v>
      </c>
    </row>
    <row r="379" spans="2:65" s="11" customFormat="1" ht="22.9" customHeight="1">
      <c r="B379" s="125"/>
      <c r="D379" s="126" t="s">
        <v>86</v>
      </c>
      <c r="E379" s="135" t="s">
        <v>500</v>
      </c>
      <c r="F379" s="135" t="s">
        <v>2999</v>
      </c>
      <c r="I379" s="128"/>
      <c r="J379" s="136">
        <f>BK379</f>
        <v>0</v>
      </c>
      <c r="L379" s="125"/>
      <c r="M379" s="130"/>
      <c r="P379" s="131">
        <f>SUM(P380:P592)</f>
        <v>0</v>
      </c>
      <c r="R379" s="131">
        <f>SUM(R380:R592)</f>
        <v>65.855313049999992</v>
      </c>
      <c r="T379" s="132">
        <f>SUM(T380:T592)</f>
        <v>0.66</v>
      </c>
      <c r="AR379" s="126" t="s">
        <v>95</v>
      </c>
      <c r="AT379" s="133" t="s">
        <v>86</v>
      </c>
      <c r="AU379" s="133" t="s">
        <v>95</v>
      </c>
      <c r="AY379" s="126" t="s">
        <v>432</v>
      </c>
      <c r="BK379" s="134">
        <f>SUM(BK380:BK592)</f>
        <v>0</v>
      </c>
    </row>
    <row r="380" spans="2:65" s="1" customFormat="1" ht="24.2" customHeight="1">
      <c r="B380" s="33"/>
      <c r="C380" s="137" t="s">
        <v>1203</v>
      </c>
      <c r="D380" s="137" t="s">
        <v>435</v>
      </c>
      <c r="E380" s="138" t="s">
        <v>8868</v>
      </c>
      <c r="F380" s="139" t="s">
        <v>8869</v>
      </c>
      <c r="G380" s="140" t="s">
        <v>521</v>
      </c>
      <c r="H380" s="141">
        <v>28.5</v>
      </c>
      <c r="I380" s="142"/>
      <c r="J380" s="143">
        <f>ROUND(I380*H380,2)</f>
        <v>0</v>
      </c>
      <c r="K380" s="139" t="s">
        <v>8595</v>
      </c>
      <c r="L380" s="33"/>
      <c r="M380" s="144" t="s">
        <v>1</v>
      </c>
      <c r="N380" s="145" t="s">
        <v>52</v>
      </c>
      <c r="P380" s="146">
        <f>O380*H380</f>
        <v>0</v>
      </c>
      <c r="Q380" s="146">
        <v>0</v>
      </c>
      <c r="R380" s="146">
        <f>Q380*H380</f>
        <v>0</v>
      </c>
      <c r="S380" s="146">
        <v>0</v>
      </c>
      <c r="T380" s="147">
        <f>S380*H380</f>
        <v>0</v>
      </c>
      <c r="AR380" s="148" t="s">
        <v>431</v>
      </c>
      <c r="AT380" s="148" t="s">
        <v>435</v>
      </c>
      <c r="AU380" s="148" t="s">
        <v>97</v>
      </c>
      <c r="AY380" s="17" t="s">
        <v>432</v>
      </c>
      <c r="BE380" s="149">
        <f>IF(N380="základní",J380,0)</f>
        <v>0</v>
      </c>
      <c r="BF380" s="149">
        <f>IF(N380="snížená",J380,0)</f>
        <v>0</v>
      </c>
      <c r="BG380" s="149">
        <f>IF(N380="zákl. přenesená",J380,0)</f>
        <v>0</v>
      </c>
      <c r="BH380" s="149">
        <f>IF(N380="sníž. přenesená",J380,0)</f>
        <v>0</v>
      </c>
      <c r="BI380" s="149">
        <f>IF(N380="nulová",J380,0)</f>
        <v>0</v>
      </c>
      <c r="BJ380" s="17" t="s">
        <v>95</v>
      </c>
      <c r="BK380" s="149">
        <f>ROUND(I380*H380,2)</f>
        <v>0</v>
      </c>
      <c r="BL380" s="17" t="s">
        <v>431</v>
      </c>
      <c r="BM380" s="148" t="s">
        <v>8870</v>
      </c>
    </row>
    <row r="381" spans="2:65" s="12" customFormat="1" ht="11.25">
      <c r="B381" s="150"/>
      <c r="D381" s="151" t="s">
        <v>442</v>
      </c>
      <c r="E381" s="152" t="s">
        <v>1</v>
      </c>
      <c r="F381" s="153" t="s">
        <v>8871</v>
      </c>
      <c r="H381" s="152" t="s">
        <v>1</v>
      </c>
      <c r="I381" s="154"/>
      <c r="L381" s="150"/>
      <c r="M381" s="155"/>
      <c r="T381" s="156"/>
      <c r="AT381" s="152" t="s">
        <v>442</v>
      </c>
      <c r="AU381" s="152" t="s">
        <v>97</v>
      </c>
      <c r="AV381" s="12" t="s">
        <v>95</v>
      </c>
      <c r="AW381" s="12" t="s">
        <v>42</v>
      </c>
      <c r="AX381" s="12" t="s">
        <v>87</v>
      </c>
      <c r="AY381" s="152" t="s">
        <v>432</v>
      </c>
    </row>
    <row r="382" spans="2:65" s="13" customFormat="1" ht="11.25">
      <c r="B382" s="157"/>
      <c r="D382" s="151" t="s">
        <v>442</v>
      </c>
      <c r="E382" s="158" t="s">
        <v>1</v>
      </c>
      <c r="F382" s="159" t="s">
        <v>8872</v>
      </c>
      <c r="H382" s="160">
        <v>28.5</v>
      </c>
      <c r="I382" s="161"/>
      <c r="L382" s="157"/>
      <c r="M382" s="162"/>
      <c r="T382" s="163"/>
      <c r="AT382" s="158" t="s">
        <v>442</v>
      </c>
      <c r="AU382" s="158" t="s">
        <v>97</v>
      </c>
      <c r="AV382" s="13" t="s">
        <v>97</v>
      </c>
      <c r="AW382" s="13" t="s">
        <v>42</v>
      </c>
      <c r="AX382" s="13" t="s">
        <v>95</v>
      </c>
      <c r="AY382" s="158" t="s">
        <v>432</v>
      </c>
    </row>
    <row r="383" spans="2:65" s="1" customFormat="1" ht="24.2" customHeight="1">
      <c r="B383" s="33"/>
      <c r="C383" s="184" t="s">
        <v>1209</v>
      </c>
      <c r="D383" s="184" t="s">
        <v>740</v>
      </c>
      <c r="E383" s="185" t="s">
        <v>8873</v>
      </c>
      <c r="F383" s="186" t="s">
        <v>8874</v>
      </c>
      <c r="G383" s="187" t="s">
        <v>521</v>
      </c>
      <c r="H383" s="188">
        <v>28.785</v>
      </c>
      <c r="I383" s="189"/>
      <c r="J383" s="190">
        <f>ROUND(I383*H383,2)</f>
        <v>0</v>
      </c>
      <c r="K383" s="186" t="s">
        <v>8595</v>
      </c>
      <c r="L383" s="191"/>
      <c r="M383" s="192" t="s">
        <v>1</v>
      </c>
      <c r="N383" s="193" t="s">
        <v>52</v>
      </c>
      <c r="P383" s="146">
        <f>O383*H383</f>
        <v>0</v>
      </c>
      <c r="Q383" s="146">
        <v>5.8199999999999997E-3</v>
      </c>
      <c r="R383" s="146">
        <f>Q383*H383</f>
        <v>0.1675287</v>
      </c>
      <c r="S383" s="146">
        <v>0</v>
      </c>
      <c r="T383" s="147">
        <f>S383*H383</f>
        <v>0</v>
      </c>
      <c r="AR383" s="148" t="s">
        <v>500</v>
      </c>
      <c r="AT383" s="148" t="s">
        <v>740</v>
      </c>
      <c r="AU383" s="148" t="s">
        <v>97</v>
      </c>
      <c r="AY383" s="17" t="s">
        <v>432</v>
      </c>
      <c r="BE383" s="149">
        <f>IF(N383="základní",J383,0)</f>
        <v>0</v>
      </c>
      <c r="BF383" s="149">
        <f>IF(N383="snížená",J383,0)</f>
        <v>0</v>
      </c>
      <c r="BG383" s="149">
        <f>IF(N383="zákl. přenesená",J383,0)</f>
        <v>0</v>
      </c>
      <c r="BH383" s="149">
        <f>IF(N383="sníž. přenesená",J383,0)</f>
        <v>0</v>
      </c>
      <c r="BI383" s="149">
        <f>IF(N383="nulová",J383,0)</f>
        <v>0</v>
      </c>
      <c r="BJ383" s="17" t="s">
        <v>95</v>
      </c>
      <c r="BK383" s="149">
        <f>ROUND(I383*H383,2)</f>
        <v>0</v>
      </c>
      <c r="BL383" s="17" t="s">
        <v>431</v>
      </c>
      <c r="BM383" s="148" t="s">
        <v>8875</v>
      </c>
    </row>
    <row r="384" spans="2:65" s="13" customFormat="1" ht="11.25">
      <c r="B384" s="157"/>
      <c r="D384" s="151" t="s">
        <v>442</v>
      </c>
      <c r="E384" s="158" t="s">
        <v>1</v>
      </c>
      <c r="F384" s="159" t="s">
        <v>8876</v>
      </c>
      <c r="H384" s="160">
        <v>28.5</v>
      </c>
      <c r="I384" s="161"/>
      <c r="L384" s="157"/>
      <c r="M384" s="162"/>
      <c r="T384" s="163"/>
      <c r="AT384" s="158" t="s">
        <v>442</v>
      </c>
      <c r="AU384" s="158" t="s">
        <v>97</v>
      </c>
      <c r="AV384" s="13" t="s">
        <v>97</v>
      </c>
      <c r="AW384" s="13" t="s">
        <v>42</v>
      </c>
      <c r="AX384" s="13" t="s">
        <v>95</v>
      </c>
      <c r="AY384" s="158" t="s">
        <v>432</v>
      </c>
    </row>
    <row r="385" spans="2:65" s="13" customFormat="1" ht="11.25">
      <c r="B385" s="157"/>
      <c r="D385" s="151" t="s">
        <v>442</v>
      </c>
      <c r="F385" s="159" t="s">
        <v>8877</v>
      </c>
      <c r="H385" s="160">
        <v>28.785</v>
      </c>
      <c r="I385" s="161"/>
      <c r="L385" s="157"/>
      <c r="M385" s="162"/>
      <c r="T385" s="163"/>
      <c r="AT385" s="158" t="s">
        <v>442</v>
      </c>
      <c r="AU385" s="158" t="s">
        <v>97</v>
      </c>
      <c r="AV385" s="13" t="s">
        <v>97</v>
      </c>
      <c r="AW385" s="13" t="s">
        <v>4</v>
      </c>
      <c r="AX385" s="13" t="s">
        <v>95</v>
      </c>
      <c r="AY385" s="158" t="s">
        <v>432</v>
      </c>
    </row>
    <row r="386" spans="2:65" s="1" customFormat="1" ht="24.2" customHeight="1">
      <c r="B386" s="33"/>
      <c r="C386" s="137" t="s">
        <v>1214</v>
      </c>
      <c r="D386" s="137" t="s">
        <v>435</v>
      </c>
      <c r="E386" s="138" t="s">
        <v>8878</v>
      </c>
      <c r="F386" s="139" t="s">
        <v>8879</v>
      </c>
      <c r="G386" s="140" t="s">
        <v>521</v>
      </c>
      <c r="H386" s="141">
        <v>719.5</v>
      </c>
      <c r="I386" s="142"/>
      <c r="J386" s="143">
        <f>ROUND(I386*H386,2)</f>
        <v>0</v>
      </c>
      <c r="K386" s="139" t="s">
        <v>8595</v>
      </c>
      <c r="L386" s="33"/>
      <c r="M386" s="144" t="s">
        <v>1</v>
      </c>
      <c r="N386" s="145" t="s">
        <v>52</v>
      </c>
      <c r="P386" s="146">
        <f>O386*H386</f>
        <v>0</v>
      </c>
      <c r="Q386" s="146">
        <v>0</v>
      </c>
      <c r="R386" s="146">
        <f>Q386*H386</f>
        <v>0</v>
      </c>
      <c r="S386" s="146">
        <v>0</v>
      </c>
      <c r="T386" s="147">
        <f>S386*H386</f>
        <v>0</v>
      </c>
      <c r="AR386" s="148" t="s">
        <v>431</v>
      </c>
      <c r="AT386" s="148" t="s">
        <v>435</v>
      </c>
      <c r="AU386" s="148" t="s">
        <v>97</v>
      </c>
      <c r="AY386" s="17" t="s">
        <v>432</v>
      </c>
      <c r="BE386" s="149">
        <f>IF(N386="základní",J386,0)</f>
        <v>0</v>
      </c>
      <c r="BF386" s="149">
        <f>IF(N386="snížená",J386,0)</f>
        <v>0</v>
      </c>
      <c r="BG386" s="149">
        <f>IF(N386="zákl. přenesená",J386,0)</f>
        <v>0</v>
      </c>
      <c r="BH386" s="149">
        <f>IF(N386="sníž. přenesená",J386,0)</f>
        <v>0</v>
      </c>
      <c r="BI386" s="149">
        <f>IF(N386="nulová",J386,0)</f>
        <v>0</v>
      </c>
      <c r="BJ386" s="17" t="s">
        <v>95</v>
      </c>
      <c r="BK386" s="149">
        <f>ROUND(I386*H386,2)</f>
        <v>0</v>
      </c>
      <c r="BL386" s="17" t="s">
        <v>431</v>
      </c>
      <c r="BM386" s="148" t="s">
        <v>8880</v>
      </c>
    </row>
    <row r="387" spans="2:65" s="12" customFormat="1" ht="11.25">
      <c r="B387" s="150"/>
      <c r="D387" s="151" t="s">
        <v>442</v>
      </c>
      <c r="E387" s="152" t="s">
        <v>1</v>
      </c>
      <c r="F387" s="153" t="s">
        <v>8881</v>
      </c>
      <c r="H387" s="152" t="s">
        <v>1</v>
      </c>
      <c r="I387" s="154"/>
      <c r="L387" s="150"/>
      <c r="M387" s="155"/>
      <c r="T387" s="156"/>
      <c r="AT387" s="152" t="s">
        <v>442</v>
      </c>
      <c r="AU387" s="152" t="s">
        <v>97</v>
      </c>
      <c r="AV387" s="12" t="s">
        <v>95</v>
      </c>
      <c r="AW387" s="12" t="s">
        <v>42</v>
      </c>
      <c r="AX387" s="12" t="s">
        <v>87</v>
      </c>
      <c r="AY387" s="152" t="s">
        <v>432</v>
      </c>
    </row>
    <row r="388" spans="2:65" s="13" customFormat="1" ht="11.25">
      <c r="B388" s="157"/>
      <c r="D388" s="151" t="s">
        <v>442</v>
      </c>
      <c r="E388" s="158" t="s">
        <v>1</v>
      </c>
      <c r="F388" s="159" t="s">
        <v>8882</v>
      </c>
      <c r="H388" s="160">
        <v>57.4</v>
      </c>
      <c r="I388" s="161"/>
      <c r="L388" s="157"/>
      <c r="M388" s="162"/>
      <c r="T388" s="163"/>
      <c r="AT388" s="158" t="s">
        <v>442</v>
      </c>
      <c r="AU388" s="158" t="s">
        <v>97</v>
      </c>
      <c r="AV388" s="13" t="s">
        <v>97</v>
      </c>
      <c r="AW388" s="13" t="s">
        <v>42</v>
      </c>
      <c r="AX388" s="13" t="s">
        <v>87</v>
      </c>
      <c r="AY388" s="158" t="s">
        <v>432</v>
      </c>
    </row>
    <row r="389" spans="2:65" s="13" customFormat="1" ht="11.25">
      <c r="B389" s="157"/>
      <c r="D389" s="151" t="s">
        <v>442</v>
      </c>
      <c r="E389" s="158" t="s">
        <v>1</v>
      </c>
      <c r="F389" s="159" t="s">
        <v>8883</v>
      </c>
      <c r="H389" s="160">
        <v>52</v>
      </c>
      <c r="I389" s="161"/>
      <c r="L389" s="157"/>
      <c r="M389" s="162"/>
      <c r="T389" s="163"/>
      <c r="AT389" s="158" t="s">
        <v>442</v>
      </c>
      <c r="AU389" s="158" t="s">
        <v>97</v>
      </c>
      <c r="AV389" s="13" t="s">
        <v>97</v>
      </c>
      <c r="AW389" s="13" t="s">
        <v>42</v>
      </c>
      <c r="AX389" s="13" t="s">
        <v>87</v>
      </c>
      <c r="AY389" s="158" t="s">
        <v>432</v>
      </c>
    </row>
    <row r="390" spans="2:65" s="13" customFormat="1" ht="11.25">
      <c r="B390" s="157"/>
      <c r="D390" s="151" t="s">
        <v>442</v>
      </c>
      <c r="E390" s="158" t="s">
        <v>1</v>
      </c>
      <c r="F390" s="159" t="s">
        <v>8884</v>
      </c>
      <c r="H390" s="160">
        <v>165.7</v>
      </c>
      <c r="I390" s="161"/>
      <c r="L390" s="157"/>
      <c r="M390" s="162"/>
      <c r="T390" s="163"/>
      <c r="AT390" s="158" t="s">
        <v>442</v>
      </c>
      <c r="AU390" s="158" t="s">
        <v>97</v>
      </c>
      <c r="AV390" s="13" t="s">
        <v>97</v>
      </c>
      <c r="AW390" s="13" t="s">
        <v>42</v>
      </c>
      <c r="AX390" s="13" t="s">
        <v>87</v>
      </c>
      <c r="AY390" s="158" t="s">
        <v>432</v>
      </c>
    </row>
    <row r="391" spans="2:65" s="13" customFormat="1" ht="11.25">
      <c r="B391" s="157"/>
      <c r="D391" s="151" t="s">
        <v>442</v>
      </c>
      <c r="E391" s="158" t="s">
        <v>1</v>
      </c>
      <c r="F391" s="159" t="s">
        <v>8885</v>
      </c>
      <c r="H391" s="160">
        <v>444.4</v>
      </c>
      <c r="I391" s="161"/>
      <c r="L391" s="157"/>
      <c r="M391" s="162"/>
      <c r="T391" s="163"/>
      <c r="AT391" s="158" t="s">
        <v>442</v>
      </c>
      <c r="AU391" s="158" t="s">
        <v>97</v>
      </c>
      <c r="AV391" s="13" t="s">
        <v>97</v>
      </c>
      <c r="AW391" s="13" t="s">
        <v>42</v>
      </c>
      <c r="AX391" s="13" t="s">
        <v>87</v>
      </c>
      <c r="AY391" s="158" t="s">
        <v>432</v>
      </c>
    </row>
    <row r="392" spans="2:65" s="14" customFormat="1" ht="11.25">
      <c r="B392" s="164"/>
      <c r="D392" s="151" t="s">
        <v>442</v>
      </c>
      <c r="E392" s="165" t="s">
        <v>1</v>
      </c>
      <c r="F392" s="166" t="s">
        <v>449</v>
      </c>
      <c r="H392" s="167">
        <v>719.5</v>
      </c>
      <c r="I392" s="168"/>
      <c r="L392" s="164"/>
      <c r="M392" s="169"/>
      <c r="T392" s="170"/>
      <c r="AT392" s="165" t="s">
        <v>442</v>
      </c>
      <c r="AU392" s="165" t="s">
        <v>97</v>
      </c>
      <c r="AV392" s="14" t="s">
        <v>431</v>
      </c>
      <c r="AW392" s="14" t="s">
        <v>42</v>
      </c>
      <c r="AX392" s="14" t="s">
        <v>95</v>
      </c>
      <c r="AY392" s="165" t="s">
        <v>432</v>
      </c>
    </row>
    <row r="393" spans="2:65" s="1" customFormat="1" ht="21.75" customHeight="1">
      <c r="B393" s="33"/>
      <c r="C393" s="184" t="s">
        <v>1216</v>
      </c>
      <c r="D393" s="184" t="s">
        <v>740</v>
      </c>
      <c r="E393" s="185" t="s">
        <v>8886</v>
      </c>
      <c r="F393" s="186" t="s">
        <v>8887</v>
      </c>
      <c r="G393" s="187" t="s">
        <v>521</v>
      </c>
      <c r="H393" s="188">
        <v>52</v>
      </c>
      <c r="I393" s="189"/>
      <c r="J393" s="190">
        <f>ROUND(I393*H393,2)</f>
        <v>0</v>
      </c>
      <c r="K393" s="186" t="s">
        <v>8595</v>
      </c>
      <c r="L393" s="191"/>
      <c r="M393" s="192" t="s">
        <v>1</v>
      </c>
      <c r="N393" s="193" t="s">
        <v>52</v>
      </c>
      <c r="P393" s="146">
        <f>O393*H393</f>
        <v>0</v>
      </c>
      <c r="Q393" s="146">
        <v>3.5799999999999998E-3</v>
      </c>
      <c r="R393" s="146">
        <f>Q393*H393</f>
        <v>0.18615999999999999</v>
      </c>
      <c r="S393" s="146">
        <v>0</v>
      </c>
      <c r="T393" s="147">
        <f>S393*H393</f>
        <v>0</v>
      </c>
      <c r="AR393" s="148" t="s">
        <v>500</v>
      </c>
      <c r="AT393" s="148" t="s">
        <v>740</v>
      </c>
      <c r="AU393" s="148" t="s">
        <v>97</v>
      </c>
      <c r="AY393" s="17" t="s">
        <v>432</v>
      </c>
      <c r="BE393" s="149">
        <f>IF(N393="základní",J393,0)</f>
        <v>0</v>
      </c>
      <c r="BF393" s="149">
        <f>IF(N393="snížená",J393,0)</f>
        <v>0</v>
      </c>
      <c r="BG393" s="149">
        <f>IF(N393="zákl. přenesená",J393,0)</f>
        <v>0</v>
      </c>
      <c r="BH393" s="149">
        <f>IF(N393="sníž. přenesená",J393,0)</f>
        <v>0</v>
      </c>
      <c r="BI393" s="149">
        <f>IF(N393="nulová",J393,0)</f>
        <v>0</v>
      </c>
      <c r="BJ393" s="17" t="s">
        <v>95</v>
      </c>
      <c r="BK393" s="149">
        <f>ROUND(I393*H393,2)</f>
        <v>0</v>
      </c>
      <c r="BL393" s="17" t="s">
        <v>431</v>
      </c>
      <c r="BM393" s="148" t="s">
        <v>8888</v>
      </c>
    </row>
    <row r="394" spans="2:65" s="13" customFormat="1" ht="22.5">
      <c r="B394" s="157"/>
      <c r="D394" s="151" t="s">
        <v>442</v>
      </c>
      <c r="E394" s="158" t="s">
        <v>1</v>
      </c>
      <c r="F394" s="159" t="s">
        <v>8889</v>
      </c>
      <c r="H394" s="160">
        <v>52</v>
      </c>
      <c r="I394" s="161"/>
      <c r="L394" s="157"/>
      <c r="M394" s="162"/>
      <c r="T394" s="163"/>
      <c r="AT394" s="158" t="s">
        <v>442</v>
      </c>
      <c r="AU394" s="158" t="s">
        <v>97</v>
      </c>
      <c r="AV394" s="13" t="s">
        <v>97</v>
      </c>
      <c r="AW394" s="13" t="s">
        <v>42</v>
      </c>
      <c r="AX394" s="13" t="s">
        <v>95</v>
      </c>
      <c r="AY394" s="158" t="s">
        <v>432</v>
      </c>
    </row>
    <row r="395" spans="2:65" s="1" customFormat="1" ht="24.2" customHeight="1">
      <c r="B395" s="33"/>
      <c r="C395" s="184" t="s">
        <v>1218</v>
      </c>
      <c r="D395" s="184" t="s">
        <v>740</v>
      </c>
      <c r="E395" s="185" t="s">
        <v>8890</v>
      </c>
      <c r="F395" s="186" t="s">
        <v>8891</v>
      </c>
      <c r="G395" s="187" t="s">
        <v>521</v>
      </c>
      <c r="H395" s="188">
        <v>674.17499999999995</v>
      </c>
      <c r="I395" s="189"/>
      <c r="J395" s="190">
        <f>ROUND(I395*H395,2)</f>
        <v>0</v>
      </c>
      <c r="K395" s="186" t="s">
        <v>8595</v>
      </c>
      <c r="L395" s="191"/>
      <c r="M395" s="192" t="s">
        <v>1</v>
      </c>
      <c r="N395" s="193" t="s">
        <v>52</v>
      </c>
      <c r="P395" s="146">
        <f>O395*H395</f>
        <v>0</v>
      </c>
      <c r="Q395" s="146">
        <v>7.2199999999999999E-3</v>
      </c>
      <c r="R395" s="146">
        <f>Q395*H395</f>
        <v>4.8675434999999991</v>
      </c>
      <c r="S395" s="146">
        <v>0</v>
      </c>
      <c r="T395" s="147">
        <f>S395*H395</f>
        <v>0</v>
      </c>
      <c r="AR395" s="148" t="s">
        <v>500</v>
      </c>
      <c r="AT395" s="148" t="s">
        <v>740</v>
      </c>
      <c r="AU395" s="148" t="s">
        <v>97</v>
      </c>
      <c r="AY395" s="17" t="s">
        <v>432</v>
      </c>
      <c r="BE395" s="149">
        <f>IF(N395="základní",J395,0)</f>
        <v>0</v>
      </c>
      <c r="BF395" s="149">
        <f>IF(N395="snížená",J395,0)</f>
        <v>0</v>
      </c>
      <c r="BG395" s="149">
        <f>IF(N395="zákl. přenesená",J395,0)</f>
        <v>0</v>
      </c>
      <c r="BH395" s="149">
        <f>IF(N395="sníž. přenesená",J395,0)</f>
        <v>0</v>
      </c>
      <c r="BI395" s="149">
        <f>IF(N395="nulová",J395,0)</f>
        <v>0</v>
      </c>
      <c r="BJ395" s="17" t="s">
        <v>95</v>
      </c>
      <c r="BK395" s="149">
        <f>ROUND(I395*H395,2)</f>
        <v>0</v>
      </c>
      <c r="BL395" s="17" t="s">
        <v>431</v>
      </c>
      <c r="BM395" s="148" t="s">
        <v>8892</v>
      </c>
    </row>
    <row r="396" spans="2:65" s="13" customFormat="1" ht="22.5">
      <c r="B396" s="157"/>
      <c r="D396" s="151" t="s">
        <v>442</v>
      </c>
      <c r="E396" s="158" t="s">
        <v>1</v>
      </c>
      <c r="F396" s="159" t="s">
        <v>8893</v>
      </c>
      <c r="H396" s="160">
        <v>57.4</v>
      </c>
      <c r="I396" s="161"/>
      <c r="L396" s="157"/>
      <c r="M396" s="162"/>
      <c r="T396" s="163"/>
      <c r="AT396" s="158" t="s">
        <v>442</v>
      </c>
      <c r="AU396" s="158" t="s">
        <v>97</v>
      </c>
      <c r="AV396" s="13" t="s">
        <v>97</v>
      </c>
      <c r="AW396" s="13" t="s">
        <v>42</v>
      </c>
      <c r="AX396" s="13" t="s">
        <v>87</v>
      </c>
      <c r="AY396" s="158" t="s">
        <v>432</v>
      </c>
    </row>
    <row r="397" spans="2:65" s="13" customFormat="1" ht="22.5">
      <c r="B397" s="157"/>
      <c r="D397" s="151" t="s">
        <v>442</v>
      </c>
      <c r="E397" s="158" t="s">
        <v>1</v>
      </c>
      <c r="F397" s="159" t="s">
        <v>8894</v>
      </c>
      <c r="H397" s="160">
        <v>165.7</v>
      </c>
      <c r="I397" s="161"/>
      <c r="L397" s="157"/>
      <c r="M397" s="162"/>
      <c r="T397" s="163"/>
      <c r="AT397" s="158" t="s">
        <v>442</v>
      </c>
      <c r="AU397" s="158" t="s">
        <v>97</v>
      </c>
      <c r="AV397" s="13" t="s">
        <v>97</v>
      </c>
      <c r="AW397" s="13" t="s">
        <v>42</v>
      </c>
      <c r="AX397" s="13" t="s">
        <v>87</v>
      </c>
      <c r="AY397" s="158" t="s">
        <v>432</v>
      </c>
    </row>
    <row r="398" spans="2:65" s="13" customFormat="1" ht="22.5">
      <c r="B398" s="157"/>
      <c r="D398" s="151" t="s">
        <v>442</v>
      </c>
      <c r="E398" s="158" t="s">
        <v>1</v>
      </c>
      <c r="F398" s="159" t="s">
        <v>8895</v>
      </c>
      <c r="H398" s="160">
        <v>444.4</v>
      </c>
      <c r="I398" s="161"/>
      <c r="L398" s="157"/>
      <c r="M398" s="162"/>
      <c r="T398" s="163"/>
      <c r="AT398" s="158" t="s">
        <v>442</v>
      </c>
      <c r="AU398" s="158" t="s">
        <v>97</v>
      </c>
      <c r="AV398" s="13" t="s">
        <v>97</v>
      </c>
      <c r="AW398" s="13" t="s">
        <v>42</v>
      </c>
      <c r="AX398" s="13" t="s">
        <v>87</v>
      </c>
      <c r="AY398" s="158" t="s">
        <v>432</v>
      </c>
    </row>
    <row r="399" spans="2:65" s="14" customFormat="1" ht="11.25">
      <c r="B399" s="164"/>
      <c r="D399" s="151" t="s">
        <v>442</v>
      </c>
      <c r="E399" s="165" t="s">
        <v>1</v>
      </c>
      <c r="F399" s="166" t="s">
        <v>449</v>
      </c>
      <c r="H399" s="167">
        <v>667.5</v>
      </c>
      <c r="I399" s="168"/>
      <c r="L399" s="164"/>
      <c r="M399" s="169"/>
      <c r="T399" s="170"/>
      <c r="AT399" s="165" t="s">
        <v>442</v>
      </c>
      <c r="AU399" s="165" t="s">
        <v>97</v>
      </c>
      <c r="AV399" s="14" t="s">
        <v>431</v>
      </c>
      <c r="AW399" s="14" t="s">
        <v>42</v>
      </c>
      <c r="AX399" s="14" t="s">
        <v>95</v>
      </c>
      <c r="AY399" s="165" t="s">
        <v>432</v>
      </c>
    </row>
    <row r="400" spans="2:65" s="13" customFormat="1" ht="11.25">
      <c r="B400" s="157"/>
      <c r="D400" s="151" t="s">
        <v>442</v>
      </c>
      <c r="F400" s="159" t="s">
        <v>8896</v>
      </c>
      <c r="H400" s="160">
        <v>674.17499999999995</v>
      </c>
      <c r="I400" s="161"/>
      <c r="L400" s="157"/>
      <c r="M400" s="162"/>
      <c r="T400" s="163"/>
      <c r="AT400" s="158" t="s">
        <v>442</v>
      </c>
      <c r="AU400" s="158" t="s">
        <v>97</v>
      </c>
      <c r="AV400" s="13" t="s">
        <v>97</v>
      </c>
      <c r="AW400" s="13" t="s">
        <v>4</v>
      </c>
      <c r="AX400" s="13" t="s">
        <v>95</v>
      </c>
      <c r="AY400" s="158" t="s">
        <v>432</v>
      </c>
    </row>
    <row r="401" spans="2:65" s="1" customFormat="1" ht="24.2" customHeight="1">
      <c r="B401" s="33"/>
      <c r="C401" s="137" t="s">
        <v>1221</v>
      </c>
      <c r="D401" s="137" t="s">
        <v>435</v>
      </c>
      <c r="E401" s="138" t="s">
        <v>8897</v>
      </c>
      <c r="F401" s="139" t="s">
        <v>8898</v>
      </c>
      <c r="G401" s="140" t="s">
        <v>521</v>
      </c>
      <c r="H401" s="141">
        <v>13</v>
      </c>
      <c r="I401" s="142"/>
      <c r="J401" s="143">
        <f>ROUND(I401*H401,2)</f>
        <v>0</v>
      </c>
      <c r="K401" s="139" t="s">
        <v>8595</v>
      </c>
      <c r="L401" s="33"/>
      <c r="M401" s="144" t="s">
        <v>1</v>
      </c>
      <c r="N401" s="145" t="s">
        <v>52</v>
      </c>
      <c r="P401" s="146">
        <f>O401*H401</f>
        <v>0</v>
      </c>
      <c r="Q401" s="146">
        <v>1.0000000000000001E-5</v>
      </c>
      <c r="R401" s="146">
        <f>Q401*H401</f>
        <v>1.3000000000000002E-4</v>
      </c>
      <c r="S401" s="146">
        <v>0</v>
      </c>
      <c r="T401" s="147">
        <f>S401*H401</f>
        <v>0</v>
      </c>
      <c r="AR401" s="148" t="s">
        <v>431</v>
      </c>
      <c r="AT401" s="148" t="s">
        <v>435</v>
      </c>
      <c r="AU401" s="148" t="s">
        <v>97</v>
      </c>
      <c r="AY401" s="17" t="s">
        <v>432</v>
      </c>
      <c r="BE401" s="149">
        <f>IF(N401="základní",J401,0)</f>
        <v>0</v>
      </c>
      <c r="BF401" s="149">
        <f>IF(N401="snížená",J401,0)</f>
        <v>0</v>
      </c>
      <c r="BG401" s="149">
        <f>IF(N401="zákl. přenesená",J401,0)</f>
        <v>0</v>
      </c>
      <c r="BH401" s="149">
        <f>IF(N401="sníž. přenesená",J401,0)</f>
        <v>0</v>
      </c>
      <c r="BI401" s="149">
        <f>IF(N401="nulová",J401,0)</f>
        <v>0</v>
      </c>
      <c r="BJ401" s="17" t="s">
        <v>95</v>
      </c>
      <c r="BK401" s="149">
        <f>ROUND(I401*H401,2)</f>
        <v>0</v>
      </c>
      <c r="BL401" s="17" t="s">
        <v>431</v>
      </c>
      <c r="BM401" s="148" t="s">
        <v>8899</v>
      </c>
    </row>
    <row r="402" spans="2:65" s="12" customFormat="1" ht="11.25">
      <c r="B402" s="150"/>
      <c r="D402" s="151" t="s">
        <v>442</v>
      </c>
      <c r="E402" s="152" t="s">
        <v>1</v>
      </c>
      <c r="F402" s="153" t="s">
        <v>8900</v>
      </c>
      <c r="H402" s="152" t="s">
        <v>1</v>
      </c>
      <c r="I402" s="154"/>
      <c r="L402" s="150"/>
      <c r="M402" s="155"/>
      <c r="T402" s="156"/>
      <c r="AT402" s="152" t="s">
        <v>442</v>
      </c>
      <c r="AU402" s="152" t="s">
        <v>97</v>
      </c>
      <c r="AV402" s="12" t="s">
        <v>95</v>
      </c>
      <c r="AW402" s="12" t="s">
        <v>42</v>
      </c>
      <c r="AX402" s="12" t="s">
        <v>87</v>
      </c>
      <c r="AY402" s="152" t="s">
        <v>432</v>
      </c>
    </row>
    <row r="403" spans="2:65" s="13" customFormat="1" ht="11.25">
      <c r="B403" s="157"/>
      <c r="D403" s="151" t="s">
        <v>442</v>
      </c>
      <c r="E403" s="158" t="s">
        <v>1</v>
      </c>
      <c r="F403" s="159" t="s">
        <v>8901</v>
      </c>
      <c r="H403" s="160">
        <v>13</v>
      </c>
      <c r="I403" s="161"/>
      <c r="L403" s="157"/>
      <c r="M403" s="162"/>
      <c r="T403" s="163"/>
      <c r="AT403" s="158" t="s">
        <v>442</v>
      </c>
      <c r="AU403" s="158" t="s">
        <v>97</v>
      </c>
      <c r="AV403" s="13" t="s">
        <v>97</v>
      </c>
      <c r="AW403" s="13" t="s">
        <v>42</v>
      </c>
      <c r="AX403" s="13" t="s">
        <v>95</v>
      </c>
      <c r="AY403" s="158" t="s">
        <v>432</v>
      </c>
    </row>
    <row r="404" spans="2:65" s="1" customFormat="1" ht="24.2" customHeight="1">
      <c r="B404" s="33"/>
      <c r="C404" s="184" t="s">
        <v>1224</v>
      </c>
      <c r="D404" s="184" t="s">
        <v>740</v>
      </c>
      <c r="E404" s="185" t="s">
        <v>8902</v>
      </c>
      <c r="F404" s="186" t="s">
        <v>8903</v>
      </c>
      <c r="G404" s="187" t="s">
        <v>521</v>
      </c>
      <c r="H404" s="188">
        <v>13.195</v>
      </c>
      <c r="I404" s="189"/>
      <c r="J404" s="190">
        <f>ROUND(I404*H404,2)</f>
        <v>0</v>
      </c>
      <c r="K404" s="186" t="s">
        <v>8595</v>
      </c>
      <c r="L404" s="191"/>
      <c r="M404" s="192" t="s">
        <v>1</v>
      </c>
      <c r="N404" s="193" t="s">
        <v>52</v>
      </c>
      <c r="P404" s="146">
        <f>O404*H404</f>
        <v>0</v>
      </c>
      <c r="Q404" s="146">
        <v>1.4E-3</v>
      </c>
      <c r="R404" s="146">
        <f>Q404*H404</f>
        <v>1.8473E-2</v>
      </c>
      <c r="S404" s="146">
        <v>0</v>
      </c>
      <c r="T404" s="147">
        <f>S404*H404</f>
        <v>0</v>
      </c>
      <c r="AR404" s="148" t="s">
        <v>500</v>
      </c>
      <c r="AT404" s="148" t="s">
        <v>740</v>
      </c>
      <c r="AU404" s="148" t="s">
        <v>97</v>
      </c>
      <c r="AY404" s="17" t="s">
        <v>432</v>
      </c>
      <c r="BE404" s="149">
        <f>IF(N404="základní",J404,0)</f>
        <v>0</v>
      </c>
      <c r="BF404" s="149">
        <f>IF(N404="snížená",J404,0)</f>
        <v>0</v>
      </c>
      <c r="BG404" s="149">
        <f>IF(N404="zákl. přenesená",J404,0)</f>
        <v>0</v>
      </c>
      <c r="BH404" s="149">
        <f>IF(N404="sníž. přenesená",J404,0)</f>
        <v>0</v>
      </c>
      <c r="BI404" s="149">
        <f>IF(N404="nulová",J404,0)</f>
        <v>0</v>
      </c>
      <c r="BJ404" s="17" t="s">
        <v>95</v>
      </c>
      <c r="BK404" s="149">
        <f>ROUND(I404*H404,2)</f>
        <v>0</v>
      </c>
      <c r="BL404" s="17" t="s">
        <v>431</v>
      </c>
      <c r="BM404" s="148" t="s">
        <v>8904</v>
      </c>
    </row>
    <row r="405" spans="2:65" s="13" customFormat="1" ht="11.25">
      <c r="B405" s="157"/>
      <c r="D405" s="151" t="s">
        <v>442</v>
      </c>
      <c r="F405" s="159" t="s">
        <v>8905</v>
      </c>
      <c r="H405" s="160">
        <v>13.195</v>
      </c>
      <c r="I405" s="161"/>
      <c r="L405" s="157"/>
      <c r="M405" s="162"/>
      <c r="T405" s="163"/>
      <c r="AT405" s="158" t="s">
        <v>442</v>
      </c>
      <c r="AU405" s="158" t="s">
        <v>97</v>
      </c>
      <c r="AV405" s="13" t="s">
        <v>97</v>
      </c>
      <c r="AW405" s="13" t="s">
        <v>4</v>
      </c>
      <c r="AX405" s="13" t="s">
        <v>95</v>
      </c>
      <c r="AY405" s="158" t="s">
        <v>432</v>
      </c>
    </row>
    <row r="406" spans="2:65" s="1" customFormat="1" ht="24.2" customHeight="1">
      <c r="B406" s="33"/>
      <c r="C406" s="137" t="s">
        <v>1229</v>
      </c>
      <c r="D406" s="137" t="s">
        <v>435</v>
      </c>
      <c r="E406" s="138" t="s">
        <v>8906</v>
      </c>
      <c r="F406" s="139" t="s">
        <v>8907</v>
      </c>
      <c r="G406" s="140" t="s">
        <v>521</v>
      </c>
      <c r="H406" s="141">
        <v>26</v>
      </c>
      <c r="I406" s="142"/>
      <c r="J406" s="143">
        <f>ROUND(I406*H406,2)</f>
        <v>0</v>
      </c>
      <c r="K406" s="139" t="s">
        <v>8595</v>
      </c>
      <c r="L406" s="33"/>
      <c r="M406" s="144" t="s">
        <v>1</v>
      </c>
      <c r="N406" s="145" t="s">
        <v>52</v>
      </c>
      <c r="P406" s="146">
        <f>O406*H406</f>
        <v>0</v>
      </c>
      <c r="Q406" s="146">
        <v>0</v>
      </c>
      <c r="R406" s="146">
        <f>Q406*H406</f>
        <v>0</v>
      </c>
      <c r="S406" s="146">
        <v>0</v>
      </c>
      <c r="T406" s="147">
        <f>S406*H406</f>
        <v>0</v>
      </c>
      <c r="AR406" s="148" t="s">
        <v>431</v>
      </c>
      <c r="AT406" s="148" t="s">
        <v>435</v>
      </c>
      <c r="AU406" s="148" t="s">
        <v>97</v>
      </c>
      <c r="AY406" s="17" t="s">
        <v>432</v>
      </c>
      <c r="BE406" s="149">
        <f>IF(N406="základní",J406,0)</f>
        <v>0</v>
      </c>
      <c r="BF406" s="149">
        <f>IF(N406="snížená",J406,0)</f>
        <v>0</v>
      </c>
      <c r="BG406" s="149">
        <f>IF(N406="zákl. přenesená",J406,0)</f>
        <v>0</v>
      </c>
      <c r="BH406" s="149">
        <f>IF(N406="sníž. přenesená",J406,0)</f>
        <v>0</v>
      </c>
      <c r="BI406" s="149">
        <f>IF(N406="nulová",J406,0)</f>
        <v>0</v>
      </c>
      <c r="BJ406" s="17" t="s">
        <v>95</v>
      </c>
      <c r="BK406" s="149">
        <f>ROUND(I406*H406,2)</f>
        <v>0</v>
      </c>
      <c r="BL406" s="17" t="s">
        <v>431</v>
      </c>
      <c r="BM406" s="148" t="s">
        <v>8908</v>
      </c>
    </row>
    <row r="407" spans="2:65" s="13" customFormat="1" ht="22.5">
      <c r="B407" s="157"/>
      <c r="D407" s="151" t="s">
        <v>442</v>
      </c>
      <c r="E407" s="158" t="s">
        <v>1</v>
      </c>
      <c r="F407" s="159" t="s">
        <v>8909</v>
      </c>
      <c r="H407" s="160">
        <v>26</v>
      </c>
      <c r="I407" s="161"/>
      <c r="L407" s="157"/>
      <c r="M407" s="162"/>
      <c r="T407" s="163"/>
      <c r="AT407" s="158" t="s">
        <v>442</v>
      </c>
      <c r="AU407" s="158" t="s">
        <v>97</v>
      </c>
      <c r="AV407" s="13" t="s">
        <v>97</v>
      </c>
      <c r="AW407" s="13" t="s">
        <v>42</v>
      </c>
      <c r="AX407" s="13" t="s">
        <v>95</v>
      </c>
      <c r="AY407" s="158" t="s">
        <v>432</v>
      </c>
    </row>
    <row r="408" spans="2:65" s="1" customFormat="1" ht="24.2" customHeight="1">
      <c r="B408" s="33"/>
      <c r="C408" s="184" t="s">
        <v>1231</v>
      </c>
      <c r="D408" s="184" t="s">
        <v>740</v>
      </c>
      <c r="E408" s="185" t="s">
        <v>8910</v>
      </c>
      <c r="F408" s="186" t="s">
        <v>8911</v>
      </c>
      <c r="G408" s="187" t="s">
        <v>521</v>
      </c>
      <c r="H408" s="188">
        <v>26.39</v>
      </c>
      <c r="I408" s="189"/>
      <c r="J408" s="190">
        <f>ROUND(I408*H408,2)</f>
        <v>0</v>
      </c>
      <c r="K408" s="186" t="s">
        <v>8595</v>
      </c>
      <c r="L408" s="191"/>
      <c r="M408" s="192" t="s">
        <v>1</v>
      </c>
      <c r="N408" s="193" t="s">
        <v>52</v>
      </c>
      <c r="P408" s="146">
        <f>O408*H408</f>
        <v>0</v>
      </c>
      <c r="Q408" s="146">
        <v>7.5000000000000002E-4</v>
      </c>
      <c r="R408" s="146">
        <f>Q408*H408</f>
        <v>1.9792500000000001E-2</v>
      </c>
      <c r="S408" s="146">
        <v>0</v>
      </c>
      <c r="T408" s="147">
        <f>S408*H408</f>
        <v>0</v>
      </c>
      <c r="AR408" s="148" t="s">
        <v>500</v>
      </c>
      <c r="AT408" s="148" t="s">
        <v>740</v>
      </c>
      <c r="AU408" s="148" t="s">
        <v>97</v>
      </c>
      <c r="AY408" s="17" t="s">
        <v>432</v>
      </c>
      <c r="BE408" s="149">
        <f>IF(N408="základní",J408,0)</f>
        <v>0</v>
      </c>
      <c r="BF408" s="149">
        <f>IF(N408="snížená",J408,0)</f>
        <v>0</v>
      </c>
      <c r="BG408" s="149">
        <f>IF(N408="zákl. přenesená",J408,0)</f>
        <v>0</v>
      </c>
      <c r="BH408" s="149">
        <f>IF(N408="sníž. přenesená",J408,0)</f>
        <v>0</v>
      </c>
      <c r="BI408" s="149">
        <f>IF(N408="nulová",J408,0)</f>
        <v>0</v>
      </c>
      <c r="BJ408" s="17" t="s">
        <v>95</v>
      </c>
      <c r="BK408" s="149">
        <f>ROUND(I408*H408,2)</f>
        <v>0</v>
      </c>
      <c r="BL408" s="17" t="s">
        <v>431</v>
      </c>
      <c r="BM408" s="148" t="s">
        <v>8912</v>
      </c>
    </row>
    <row r="409" spans="2:65" s="13" customFormat="1" ht="11.25">
      <c r="B409" s="157"/>
      <c r="D409" s="151" t="s">
        <v>442</v>
      </c>
      <c r="F409" s="159" t="s">
        <v>8913</v>
      </c>
      <c r="H409" s="160">
        <v>26.39</v>
      </c>
      <c r="I409" s="161"/>
      <c r="L409" s="157"/>
      <c r="M409" s="162"/>
      <c r="T409" s="163"/>
      <c r="AT409" s="158" t="s">
        <v>442</v>
      </c>
      <c r="AU409" s="158" t="s">
        <v>97</v>
      </c>
      <c r="AV409" s="13" t="s">
        <v>97</v>
      </c>
      <c r="AW409" s="13" t="s">
        <v>4</v>
      </c>
      <c r="AX409" s="13" t="s">
        <v>95</v>
      </c>
      <c r="AY409" s="158" t="s">
        <v>432</v>
      </c>
    </row>
    <row r="410" spans="2:65" s="1" customFormat="1" ht="24.2" customHeight="1">
      <c r="B410" s="33"/>
      <c r="C410" s="137" t="s">
        <v>1234</v>
      </c>
      <c r="D410" s="137" t="s">
        <v>435</v>
      </c>
      <c r="E410" s="138" t="s">
        <v>8914</v>
      </c>
      <c r="F410" s="139" t="s">
        <v>8915</v>
      </c>
      <c r="G410" s="140" t="s">
        <v>521</v>
      </c>
      <c r="H410" s="141">
        <v>32.5</v>
      </c>
      <c r="I410" s="142"/>
      <c r="J410" s="143">
        <f>ROUND(I410*H410,2)</f>
        <v>0</v>
      </c>
      <c r="K410" s="139" t="s">
        <v>8595</v>
      </c>
      <c r="L410" s="33"/>
      <c r="M410" s="144" t="s">
        <v>1</v>
      </c>
      <c r="N410" s="145" t="s">
        <v>52</v>
      </c>
      <c r="P410" s="146">
        <f>O410*H410</f>
        <v>0</v>
      </c>
      <c r="Q410" s="146">
        <v>1.0000000000000001E-5</v>
      </c>
      <c r="R410" s="146">
        <f>Q410*H410</f>
        <v>3.2500000000000004E-4</v>
      </c>
      <c r="S410" s="146">
        <v>0</v>
      </c>
      <c r="T410" s="147">
        <f>S410*H410</f>
        <v>0</v>
      </c>
      <c r="AR410" s="148" t="s">
        <v>431</v>
      </c>
      <c r="AT410" s="148" t="s">
        <v>435</v>
      </c>
      <c r="AU410" s="148" t="s">
        <v>97</v>
      </c>
      <c r="AY410" s="17" t="s">
        <v>432</v>
      </c>
      <c r="BE410" s="149">
        <f>IF(N410="základní",J410,0)</f>
        <v>0</v>
      </c>
      <c r="BF410" s="149">
        <f>IF(N410="snížená",J410,0)</f>
        <v>0</v>
      </c>
      <c r="BG410" s="149">
        <f>IF(N410="zákl. přenesená",J410,0)</f>
        <v>0</v>
      </c>
      <c r="BH410" s="149">
        <f>IF(N410="sníž. přenesená",J410,0)</f>
        <v>0</v>
      </c>
      <c r="BI410" s="149">
        <f>IF(N410="nulová",J410,0)</f>
        <v>0</v>
      </c>
      <c r="BJ410" s="17" t="s">
        <v>95</v>
      </c>
      <c r="BK410" s="149">
        <f>ROUND(I410*H410,2)</f>
        <v>0</v>
      </c>
      <c r="BL410" s="17" t="s">
        <v>431</v>
      </c>
      <c r="BM410" s="148" t="s">
        <v>8916</v>
      </c>
    </row>
    <row r="411" spans="2:65" s="12" customFormat="1" ht="11.25">
      <c r="B411" s="150"/>
      <c r="D411" s="151" t="s">
        <v>442</v>
      </c>
      <c r="E411" s="152" t="s">
        <v>1</v>
      </c>
      <c r="F411" s="153" t="s">
        <v>8917</v>
      </c>
      <c r="H411" s="152" t="s">
        <v>1</v>
      </c>
      <c r="I411" s="154"/>
      <c r="L411" s="150"/>
      <c r="M411" s="155"/>
      <c r="T411" s="156"/>
      <c r="AT411" s="152" t="s">
        <v>442</v>
      </c>
      <c r="AU411" s="152" t="s">
        <v>97</v>
      </c>
      <c r="AV411" s="12" t="s">
        <v>95</v>
      </c>
      <c r="AW411" s="12" t="s">
        <v>42</v>
      </c>
      <c r="AX411" s="12" t="s">
        <v>87</v>
      </c>
      <c r="AY411" s="152" t="s">
        <v>432</v>
      </c>
    </row>
    <row r="412" spans="2:65" s="13" customFormat="1" ht="11.25">
      <c r="B412" s="157"/>
      <c r="D412" s="151" t="s">
        <v>442</v>
      </c>
      <c r="E412" s="158" t="s">
        <v>1</v>
      </c>
      <c r="F412" s="159" t="s">
        <v>8918</v>
      </c>
      <c r="H412" s="160">
        <v>26.2</v>
      </c>
      <c r="I412" s="161"/>
      <c r="L412" s="157"/>
      <c r="M412" s="162"/>
      <c r="T412" s="163"/>
      <c r="AT412" s="158" t="s">
        <v>442</v>
      </c>
      <c r="AU412" s="158" t="s">
        <v>97</v>
      </c>
      <c r="AV412" s="13" t="s">
        <v>97</v>
      </c>
      <c r="AW412" s="13" t="s">
        <v>42</v>
      </c>
      <c r="AX412" s="13" t="s">
        <v>87</v>
      </c>
      <c r="AY412" s="158" t="s">
        <v>432</v>
      </c>
    </row>
    <row r="413" spans="2:65" s="13" customFormat="1" ht="11.25">
      <c r="B413" s="157"/>
      <c r="D413" s="151" t="s">
        <v>442</v>
      </c>
      <c r="E413" s="158" t="s">
        <v>1</v>
      </c>
      <c r="F413" s="159" t="s">
        <v>8919</v>
      </c>
      <c r="H413" s="160">
        <v>6.3</v>
      </c>
      <c r="I413" s="161"/>
      <c r="L413" s="157"/>
      <c r="M413" s="162"/>
      <c r="T413" s="163"/>
      <c r="AT413" s="158" t="s">
        <v>442</v>
      </c>
      <c r="AU413" s="158" t="s">
        <v>97</v>
      </c>
      <c r="AV413" s="13" t="s">
        <v>97</v>
      </c>
      <c r="AW413" s="13" t="s">
        <v>42</v>
      </c>
      <c r="AX413" s="13" t="s">
        <v>87</v>
      </c>
      <c r="AY413" s="158" t="s">
        <v>432</v>
      </c>
    </row>
    <row r="414" spans="2:65" s="14" customFormat="1" ht="11.25">
      <c r="B414" s="164"/>
      <c r="D414" s="151" t="s">
        <v>442</v>
      </c>
      <c r="E414" s="165" t="s">
        <v>1</v>
      </c>
      <c r="F414" s="166" t="s">
        <v>449</v>
      </c>
      <c r="H414" s="167">
        <v>32.5</v>
      </c>
      <c r="I414" s="168"/>
      <c r="L414" s="164"/>
      <c r="M414" s="169"/>
      <c r="T414" s="170"/>
      <c r="AT414" s="165" t="s">
        <v>442</v>
      </c>
      <c r="AU414" s="165" t="s">
        <v>97</v>
      </c>
      <c r="AV414" s="14" t="s">
        <v>431</v>
      </c>
      <c r="AW414" s="14" t="s">
        <v>42</v>
      </c>
      <c r="AX414" s="14" t="s">
        <v>95</v>
      </c>
      <c r="AY414" s="165" t="s">
        <v>432</v>
      </c>
    </row>
    <row r="415" spans="2:65" s="1" customFormat="1" ht="24.2" customHeight="1">
      <c r="B415" s="33"/>
      <c r="C415" s="184" t="s">
        <v>1237</v>
      </c>
      <c r="D415" s="184" t="s">
        <v>740</v>
      </c>
      <c r="E415" s="185" t="s">
        <v>8920</v>
      </c>
      <c r="F415" s="186" t="s">
        <v>8921</v>
      </c>
      <c r="G415" s="187" t="s">
        <v>521</v>
      </c>
      <c r="H415" s="188">
        <v>32.988</v>
      </c>
      <c r="I415" s="189"/>
      <c r="J415" s="190">
        <f>ROUND(I415*H415,2)</f>
        <v>0</v>
      </c>
      <c r="K415" s="186" t="s">
        <v>8595</v>
      </c>
      <c r="L415" s="191"/>
      <c r="M415" s="192" t="s">
        <v>1</v>
      </c>
      <c r="N415" s="193" t="s">
        <v>52</v>
      </c>
      <c r="P415" s="146">
        <f>O415*H415</f>
        <v>0</v>
      </c>
      <c r="Q415" s="146">
        <v>3.65E-3</v>
      </c>
      <c r="R415" s="146">
        <f>Q415*H415</f>
        <v>0.1204062</v>
      </c>
      <c r="S415" s="146">
        <v>0</v>
      </c>
      <c r="T415" s="147">
        <f>S415*H415</f>
        <v>0</v>
      </c>
      <c r="AR415" s="148" t="s">
        <v>500</v>
      </c>
      <c r="AT415" s="148" t="s">
        <v>740</v>
      </c>
      <c r="AU415" s="148" t="s">
        <v>97</v>
      </c>
      <c r="AY415" s="17" t="s">
        <v>432</v>
      </c>
      <c r="BE415" s="149">
        <f>IF(N415="základní",J415,0)</f>
        <v>0</v>
      </c>
      <c r="BF415" s="149">
        <f>IF(N415="snížená",J415,0)</f>
        <v>0</v>
      </c>
      <c r="BG415" s="149">
        <f>IF(N415="zákl. přenesená",J415,0)</f>
        <v>0</v>
      </c>
      <c r="BH415" s="149">
        <f>IF(N415="sníž. přenesená",J415,0)</f>
        <v>0</v>
      </c>
      <c r="BI415" s="149">
        <f>IF(N415="nulová",J415,0)</f>
        <v>0</v>
      </c>
      <c r="BJ415" s="17" t="s">
        <v>95</v>
      </c>
      <c r="BK415" s="149">
        <f>ROUND(I415*H415,2)</f>
        <v>0</v>
      </c>
      <c r="BL415" s="17" t="s">
        <v>431</v>
      </c>
      <c r="BM415" s="148" t="s">
        <v>8922</v>
      </c>
    </row>
    <row r="416" spans="2:65" s="13" customFormat="1" ht="11.25">
      <c r="B416" s="157"/>
      <c r="D416" s="151" t="s">
        <v>442</v>
      </c>
      <c r="F416" s="159" t="s">
        <v>8923</v>
      </c>
      <c r="H416" s="160">
        <v>32.988</v>
      </c>
      <c r="I416" s="161"/>
      <c r="L416" s="157"/>
      <c r="M416" s="162"/>
      <c r="T416" s="163"/>
      <c r="AT416" s="158" t="s">
        <v>442</v>
      </c>
      <c r="AU416" s="158" t="s">
        <v>97</v>
      </c>
      <c r="AV416" s="13" t="s">
        <v>97</v>
      </c>
      <c r="AW416" s="13" t="s">
        <v>4</v>
      </c>
      <c r="AX416" s="13" t="s">
        <v>95</v>
      </c>
      <c r="AY416" s="158" t="s">
        <v>432</v>
      </c>
    </row>
    <row r="417" spans="2:65" s="1" customFormat="1" ht="33" customHeight="1">
      <c r="B417" s="33"/>
      <c r="C417" s="137" t="s">
        <v>1240</v>
      </c>
      <c r="D417" s="137" t="s">
        <v>435</v>
      </c>
      <c r="E417" s="138" t="s">
        <v>8924</v>
      </c>
      <c r="F417" s="139" t="s">
        <v>8925</v>
      </c>
      <c r="G417" s="140" t="s">
        <v>521</v>
      </c>
      <c r="H417" s="141">
        <v>80.7</v>
      </c>
      <c r="I417" s="142"/>
      <c r="J417" s="143">
        <f>ROUND(I417*H417,2)</f>
        <v>0</v>
      </c>
      <c r="K417" s="139" t="s">
        <v>8595</v>
      </c>
      <c r="L417" s="33"/>
      <c r="M417" s="144" t="s">
        <v>1</v>
      </c>
      <c r="N417" s="145" t="s">
        <v>52</v>
      </c>
      <c r="P417" s="146">
        <f>O417*H417</f>
        <v>0</v>
      </c>
      <c r="Q417" s="146">
        <v>1.0000000000000001E-5</v>
      </c>
      <c r="R417" s="146">
        <f>Q417*H417</f>
        <v>8.070000000000001E-4</v>
      </c>
      <c r="S417" s="146">
        <v>0</v>
      </c>
      <c r="T417" s="147">
        <f>S417*H417</f>
        <v>0</v>
      </c>
      <c r="AR417" s="148" t="s">
        <v>431</v>
      </c>
      <c r="AT417" s="148" t="s">
        <v>435</v>
      </c>
      <c r="AU417" s="148" t="s">
        <v>97</v>
      </c>
      <c r="AY417" s="17" t="s">
        <v>432</v>
      </c>
      <c r="BE417" s="149">
        <f>IF(N417="základní",J417,0)</f>
        <v>0</v>
      </c>
      <c r="BF417" s="149">
        <f>IF(N417="snížená",J417,0)</f>
        <v>0</v>
      </c>
      <c r="BG417" s="149">
        <f>IF(N417="zákl. přenesená",J417,0)</f>
        <v>0</v>
      </c>
      <c r="BH417" s="149">
        <f>IF(N417="sníž. přenesená",J417,0)</f>
        <v>0</v>
      </c>
      <c r="BI417" s="149">
        <f>IF(N417="nulová",J417,0)</f>
        <v>0</v>
      </c>
      <c r="BJ417" s="17" t="s">
        <v>95</v>
      </c>
      <c r="BK417" s="149">
        <f>ROUND(I417*H417,2)</f>
        <v>0</v>
      </c>
      <c r="BL417" s="17" t="s">
        <v>431</v>
      </c>
      <c r="BM417" s="148" t="s">
        <v>8926</v>
      </c>
    </row>
    <row r="418" spans="2:65" s="12" customFormat="1" ht="11.25">
      <c r="B418" s="150"/>
      <c r="D418" s="151" t="s">
        <v>442</v>
      </c>
      <c r="E418" s="152" t="s">
        <v>1</v>
      </c>
      <c r="F418" s="153" t="s">
        <v>8900</v>
      </c>
      <c r="H418" s="152" t="s">
        <v>1</v>
      </c>
      <c r="I418" s="154"/>
      <c r="L418" s="150"/>
      <c r="M418" s="155"/>
      <c r="T418" s="156"/>
      <c r="AT418" s="152" t="s">
        <v>442</v>
      </c>
      <c r="AU418" s="152" t="s">
        <v>97</v>
      </c>
      <c r="AV418" s="12" t="s">
        <v>95</v>
      </c>
      <c r="AW418" s="12" t="s">
        <v>42</v>
      </c>
      <c r="AX418" s="12" t="s">
        <v>87</v>
      </c>
      <c r="AY418" s="152" t="s">
        <v>432</v>
      </c>
    </row>
    <row r="419" spans="2:65" s="13" customFormat="1" ht="11.25">
      <c r="B419" s="157"/>
      <c r="D419" s="151" t="s">
        <v>442</v>
      </c>
      <c r="E419" s="158" t="s">
        <v>1</v>
      </c>
      <c r="F419" s="159" t="s">
        <v>8927</v>
      </c>
      <c r="H419" s="160">
        <v>3</v>
      </c>
      <c r="I419" s="161"/>
      <c r="L419" s="157"/>
      <c r="M419" s="162"/>
      <c r="T419" s="163"/>
      <c r="AT419" s="158" t="s">
        <v>442</v>
      </c>
      <c r="AU419" s="158" t="s">
        <v>97</v>
      </c>
      <c r="AV419" s="13" t="s">
        <v>97</v>
      </c>
      <c r="AW419" s="13" t="s">
        <v>42</v>
      </c>
      <c r="AX419" s="13" t="s">
        <v>87</v>
      </c>
      <c r="AY419" s="158" t="s">
        <v>432</v>
      </c>
    </row>
    <row r="420" spans="2:65" s="13" customFormat="1" ht="11.25">
      <c r="B420" s="157"/>
      <c r="D420" s="151" t="s">
        <v>442</v>
      </c>
      <c r="E420" s="158" t="s">
        <v>1</v>
      </c>
      <c r="F420" s="159" t="s">
        <v>8928</v>
      </c>
      <c r="H420" s="160">
        <v>77.7</v>
      </c>
      <c r="I420" s="161"/>
      <c r="L420" s="157"/>
      <c r="M420" s="162"/>
      <c r="T420" s="163"/>
      <c r="AT420" s="158" t="s">
        <v>442</v>
      </c>
      <c r="AU420" s="158" t="s">
        <v>97</v>
      </c>
      <c r="AV420" s="13" t="s">
        <v>97</v>
      </c>
      <c r="AW420" s="13" t="s">
        <v>42</v>
      </c>
      <c r="AX420" s="13" t="s">
        <v>87</v>
      </c>
      <c r="AY420" s="158" t="s">
        <v>432</v>
      </c>
    </row>
    <row r="421" spans="2:65" s="14" customFormat="1" ht="11.25">
      <c r="B421" s="164"/>
      <c r="D421" s="151" t="s">
        <v>442</v>
      </c>
      <c r="E421" s="165" t="s">
        <v>1</v>
      </c>
      <c r="F421" s="166" t="s">
        <v>449</v>
      </c>
      <c r="H421" s="167">
        <v>80.7</v>
      </c>
      <c r="I421" s="168"/>
      <c r="L421" s="164"/>
      <c r="M421" s="169"/>
      <c r="T421" s="170"/>
      <c r="AT421" s="165" t="s">
        <v>442</v>
      </c>
      <c r="AU421" s="165" t="s">
        <v>97</v>
      </c>
      <c r="AV421" s="14" t="s">
        <v>431</v>
      </c>
      <c r="AW421" s="14" t="s">
        <v>42</v>
      </c>
      <c r="AX421" s="14" t="s">
        <v>95</v>
      </c>
      <c r="AY421" s="165" t="s">
        <v>432</v>
      </c>
    </row>
    <row r="422" spans="2:65" s="1" customFormat="1" ht="24.2" customHeight="1">
      <c r="B422" s="33"/>
      <c r="C422" s="184" t="s">
        <v>1243</v>
      </c>
      <c r="D422" s="184" t="s">
        <v>740</v>
      </c>
      <c r="E422" s="185" t="s">
        <v>8929</v>
      </c>
      <c r="F422" s="186" t="s">
        <v>8930</v>
      </c>
      <c r="G422" s="187" t="s">
        <v>521</v>
      </c>
      <c r="H422" s="188">
        <v>81.911000000000001</v>
      </c>
      <c r="I422" s="189"/>
      <c r="J422" s="190">
        <f>ROUND(I422*H422,2)</f>
        <v>0</v>
      </c>
      <c r="K422" s="186" t="s">
        <v>8595</v>
      </c>
      <c r="L422" s="191"/>
      <c r="M422" s="192" t="s">
        <v>1</v>
      </c>
      <c r="N422" s="193" t="s">
        <v>52</v>
      </c>
      <c r="P422" s="146">
        <f>O422*H422</f>
        <v>0</v>
      </c>
      <c r="Q422" s="146">
        <v>4.5999999999999999E-3</v>
      </c>
      <c r="R422" s="146">
        <f>Q422*H422</f>
        <v>0.37679059999999998</v>
      </c>
      <c r="S422" s="146">
        <v>0</v>
      </c>
      <c r="T422" s="147">
        <f>S422*H422</f>
        <v>0</v>
      </c>
      <c r="AR422" s="148" t="s">
        <v>500</v>
      </c>
      <c r="AT422" s="148" t="s">
        <v>740</v>
      </c>
      <c r="AU422" s="148" t="s">
        <v>97</v>
      </c>
      <c r="AY422" s="17" t="s">
        <v>432</v>
      </c>
      <c r="BE422" s="149">
        <f>IF(N422="základní",J422,0)</f>
        <v>0</v>
      </c>
      <c r="BF422" s="149">
        <f>IF(N422="snížená",J422,0)</f>
        <v>0</v>
      </c>
      <c r="BG422" s="149">
        <f>IF(N422="zákl. přenesená",J422,0)</f>
        <v>0</v>
      </c>
      <c r="BH422" s="149">
        <f>IF(N422="sníž. přenesená",J422,0)</f>
        <v>0</v>
      </c>
      <c r="BI422" s="149">
        <f>IF(N422="nulová",J422,0)</f>
        <v>0</v>
      </c>
      <c r="BJ422" s="17" t="s">
        <v>95</v>
      </c>
      <c r="BK422" s="149">
        <f>ROUND(I422*H422,2)</f>
        <v>0</v>
      </c>
      <c r="BL422" s="17" t="s">
        <v>431</v>
      </c>
      <c r="BM422" s="148" t="s">
        <v>8931</v>
      </c>
    </row>
    <row r="423" spans="2:65" s="13" customFormat="1" ht="11.25">
      <c r="B423" s="157"/>
      <c r="D423" s="151" t="s">
        <v>442</v>
      </c>
      <c r="F423" s="159" t="s">
        <v>8932</v>
      </c>
      <c r="H423" s="160">
        <v>81.911000000000001</v>
      </c>
      <c r="I423" s="161"/>
      <c r="L423" s="157"/>
      <c r="M423" s="162"/>
      <c r="T423" s="163"/>
      <c r="AT423" s="158" t="s">
        <v>442</v>
      </c>
      <c r="AU423" s="158" t="s">
        <v>97</v>
      </c>
      <c r="AV423" s="13" t="s">
        <v>97</v>
      </c>
      <c r="AW423" s="13" t="s">
        <v>4</v>
      </c>
      <c r="AX423" s="13" t="s">
        <v>95</v>
      </c>
      <c r="AY423" s="158" t="s">
        <v>432</v>
      </c>
    </row>
    <row r="424" spans="2:65" s="1" customFormat="1" ht="24.2" customHeight="1">
      <c r="B424" s="33"/>
      <c r="C424" s="137" t="s">
        <v>1247</v>
      </c>
      <c r="D424" s="137" t="s">
        <v>435</v>
      </c>
      <c r="E424" s="138" t="s">
        <v>8933</v>
      </c>
      <c r="F424" s="139" t="s">
        <v>8934</v>
      </c>
      <c r="G424" s="140" t="s">
        <v>521</v>
      </c>
      <c r="H424" s="141">
        <v>131.33000000000001</v>
      </c>
      <c r="I424" s="142"/>
      <c r="J424" s="143">
        <f>ROUND(I424*H424,2)</f>
        <v>0</v>
      </c>
      <c r="K424" s="139" t="s">
        <v>8595</v>
      </c>
      <c r="L424" s="33"/>
      <c r="M424" s="144" t="s">
        <v>1</v>
      </c>
      <c r="N424" s="145" t="s">
        <v>52</v>
      </c>
      <c r="P424" s="146">
        <f>O424*H424</f>
        <v>0</v>
      </c>
      <c r="Q424" s="146">
        <v>1.0000000000000001E-5</v>
      </c>
      <c r="R424" s="146">
        <f>Q424*H424</f>
        <v>1.3133000000000003E-3</v>
      </c>
      <c r="S424" s="146">
        <v>0</v>
      </c>
      <c r="T424" s="147">
        <f>S424*H424</f>
        <v>0</v>
      </c>
      <c r="AR424" s="148" t="s">
        <v>431</v>
      </c>
      <c r="AT424" s="148" t="s">
        <v>435</v>
      </c>
      <c r="AU424" s="148" t="s">
        <v>97</v>
      </c>
      <c r="AY424" s="17" t="s">
        <v>432</v>
      </c>
      <c r="BE424" s="149">
        <f>IF(N424="základní",J424,0)</f>
        <v>0</v>
      </c>
      <c r="BF424" s="149">
        <f>IF(N424="snížená",J424,0)</f>
        <v>0</v>
      </c>
      <c r="BG424" s="149">
        <f>IF(N424="zákl. přenesená",J424,0)</f>
        <v>0</v>
      </c>
      <c r="BH424" s="149">
        <f>IF(N424="sníž. přenesená",J424,0)</f>
        <v>0</v>
      </c>
      <c r="BI424" s="149">
        <f>IF(N424="nulová",J424,0)</f>
        <v>0</v>
      </c>
      <c r="BJ424" s="17" t="s">
        <v>95</v>
      </c>
      <c r="BK424" s="149">
        <f>ROUND(I424*H424,2)</f>
        <v>0</v>
      </c>
      <c r="BL424" s="17" t="s">
        <v>431</v>
      </c>
      <c r="BM424" s="148" t="s">
        <v>8935</v>
      </c>
    </row>
    <row r="425" spans="2:65" s="12" customFormat="1" ht="11.25">
      <c r="B425" s="150"/>
      <c r="D425" s="151" t="s">
        <v>442</v>
      </c>
      <c r="E425" s="152" t="s">
        <v>1</v>
      </c>
      <c r="F425" s="153" t="s">
        <v>8936</v>
      </c>
      <c r="H425" s="152" t="s">
        <v>1</v>
      </c>
      <c r="I425" s="154"/>
      <c r="L425" s="150"/>
      <c r="M425" s="155"/>
      <c r="T425" s="156"/>
      <c r="AT425" s="152" t="s">
        <v>442</v>
      </c>
      <c r="AU425" s="152" t="s">
        <v>97</v>
      </c>
      <c r="AV425" s="12" t="s">
        <v>95</v>
      </c>
      <c r="AW425" s="12" t="s">
        <v>42</v>
      </c>
      <c r="AX425" s="12" t="s">
        <v>87</v>
      </c>
      <c r="AY425" s="152" t="s">
        <v>432</v>
      </c>
    </row>
    <row r="426" spans="2:65" s="13" customFormat="1" ht="11.25">
      <c r="B426" s="157"/>
      <c r="D426" s="151" t="s">
        <v>442</v>
      </c>
      <c r="E426" s="158" t="s">
        <v>1</v>
      </c>
      <c r="F426" s="159" t="s">
        <v>8937</v>
      </c>
      <c r="H426" s="160">
        <v>20.329999999999998</v>
      </c>
      <c r="I426" s="161"/>
      <c r="L426" s="157"/>
      <c r="M426" s="162"/>
      <c r="T426" s="163"/>
      <c r="AT426" s="158" t="s">
        <v>442</v>
      </c>
      <c r="AU426" s="158" t="s">
        <v>97</v>
      </c>
      <c r="AV426" s="13" t="s">
        <v>97</v>
      </c>
      <c r="AW426" s="13" t="s">
        <v>42</v>
      </c>
      <c r="AX426" s="13" t="s">
        <v>87</v>
      </c>
      <c r="AY426" s="158" t="s">
        <v>432</v>
      </c>
    </row>
    <row r="427" spans="2:65" s="13" customFormat="1" ht="11.25">
      <c r="B427" s="157"/>
      <c r="D427" s="151" t="s">
        <v>442</v>
      </c>
      <c r="E427" s="158" t="s">
        <v>1</v>
      </c>
      <c r="F427" s="159" t="s">
        <v>8938</v>
      </c>
      <c r="H427" s="160">
        <v>111</v>
      </c>
      <c r="I427" s="161"/>
      <c r="L427" s="157"/>
      <c r="M427" s="162"/>
      <c r="T427" s="163"/>
      <c r="AT427" s="158" t="s">
        <v>442</v>
      </c>
      <c r="AU427" s="158" t="s">
        <v>97</v>
      </c>
      <c r="AV427" s="13" t="s">
        <v>97</v>
      </c>
      <c r="AW427" s="13" t="s">
        <v>42</v>
      </c>
      <c r="AX427" s="13" t="s">
        <v>87</v>
      </c>
      <c r="AY427" s="158" t="s">
        <v>432</v>
      </c>
    </row>
    <row r="428" spans="2:65" s="14" customFormat="1" ht="11.25">
      <c r="B428" s="164"/>
      <c r="D428" s="151" t="s">
        <v>442</v>
      </c>
      <c r="E428" s="165" t="s">
        <v>1</v>
      </c>
      <c r="F428" s="166" t="s">
        <v>449</v>
      </c>
      <c r="H428" s="167">
        <v>131.33000000000001</v>
      </c>
      <c r="I428" s="168"/>
      <c r="L428" s="164"/>
      <c r="M428" s="169"/>
      <c r="T428" s="170"/>
      <c r="AT428" s="165" t="s">
        <v>442</v>
      </c>
      <c r="AU428" s="165" t="s">
        <v>97</v>
      </c>
      <c r="AV428" s="14" t="s">
        <v>431</v>
      </c>
      <c r="AW428" s="14" t="s">
        <v>42</v>
      </c>
      <c r="AX428" s="14" t="s">
        <v>95</v>
      </c>
      <c r="AY428" s="165" t="s">
        <v>432</v>
      </c>
    </row>
    <row r="429" spans="2:65" s="1" customFormat="1" ht="24.2" customHeight="1">
      <c r="B429" s="33"/>
      <c r="C429" s="184" t="s">
        <v>1250</v>
      </c>
      <c r="D429" s="184" t="s">
        <v>740</v>
      </c>
      <c r="E429" s="185" t="s">
        <v>8939</v>
      </c>
      <c r="F429" s="186" t="s">
        <v>8940</v>
      </c>
      <c r="G429" s="187" t="s">
        <v>521</v>
      </c>
      <c r="H429" s="188">
        <v>133.30000000000001</v>
      </c>
      <c r="I429" s="189"/>
      <c r="J429" s="190">
        <f>ROUND(I429*H429,2)</f>
        <v>0</v>
      </c>
      <c r="K429" s="186" t="s">
        <v>8595</v>
      </c>
      <c r="L429" s="191"/>
      <c r="M429" s="192" t="s">
        <v>1</v>
      </c>
      <c r="N429" s="193" t="s">
        <v>52</v>
      </c>
      <c r="P429" s="146">
        <f>O429*H429</f>
        <v>0</v>
      </c>
      <c r="Q429" s="146">
        <v>5.1399999999999996E-3</v>
      </c>
      <c r="R429" s="146">
        <f>Q429*H429</f>
        <v>0.68516200000000005</v>
      </c>
      <c r="S429" s="146">
        <v>0</v>
      </c>
      <c r="T429" s="147">
        <f>S429*H429</f>
        <v>0</v>
      </c>
      <c r="AR429" s="148" t="s">
        <v>500</v>
      </c>
      <c r="AT429" s="148" t="s">
        <v>740</v>
      </c>
      <c r="AU429" s="148" t="s">
        <v>97</v>
      </c>
      <c r="AY429" s="17" t="s">
        <v>432</v>
      </c>
      <c r="BE429" s="149">
        <f>IF(N429="základní",J429,0)</f>
        <v>0</v>
      </c>
      <c r="BF429" s="149">
        <f>IF(N429="snížená",J429,0)</f>
        <v>0</v>
      </c>
      <c r="BG429" s="149">
        <f>IF(N429="zákl. přenesená",J429,0)</f>
        <v>0</v>
      </c>
      <c r="BH429" s="149">
        <f>IF(N429="sníž. přenesená",J429,0)</f>
        <v>0</v>
      </c>
      <c r="BI429" s="149">
        <f>IF(N429="nulová",J429,0)</f>
        <v>0</v>
      </c>
      <c r="BJ429" s="17" t="s">
        <v>95</v>
      </c>
      <c r="BK429" s="149">
        <f>ROUND(I429*H429,2)</f>
        <v>0</v>
      </c>
      <c r="BL429" s="17" t="s">
        <v>431</v>
      </c>
      <c r="BM429" s="148" t="s">
        <v>8941</v>
      </c>
    </row>
    <row r="430" spans="2:65" s="13" customFormat="1" ht="11.25">
      <c r="B430" s="157"/>
      <c r="D430" s="151" t="s">
        <v>442</v>
      </c>
      <c r="F430" s="159" t="s">
        <v>8942</v>
      </c>
      <c r="H430" s="160">
        <v>133.30000000000001</v>
      </c>
      <c r="I430" s="161"/>
      <c r="L430" s="157"/>
      <c r="M430" s="162"/>
      <c r="T430" s="163"/>
      <c r="AT430" s="158" t="s">
        <v>442</v>
      </c>
      <c r="AU430" s="158" t="s">
        <v>97</v>
      </c>
      <c r="AV430" s="13" t="s">
        <v>97</v>
      </c>
      <c r="AW430" s="13" t="s">
        <v>4</v>
      </c>
      <c r="AX430" s="13" t="s">
        <v>95</v>
      </c>
      <c r="AY430" s="158" t="s">
        <v>432</v>
      </c>
    </row>
    <row r="431" spans="2:65" s="1" customFormat="1" ht="24.2" customHeight="1">
      <c r="B431" s="33"/>
      <c r="C431" s="137" t="s">
        <v>1253</v>
      </c>
      <c r="D431" s="137" t="s">
        <v>435</v>
      </c>
      <c r="E431" s="138" t="s">
        <v>8943</v>
      </c>
      <c r="F431" s="139" t="s">
        <v>8944</v>
      </c>
      <c r="G431" s="140" t="s">
        <v>521</v>
      </c>
      <c r="H431" s="141">
        <v>11</v>
      </c>
      <c r="I431" s="142"/>
      <c r="J431" s="143">
        <f>ROUND(I431*H431,2)</f>
        <v>0</v>
      </c>
      <c r="K431" s="139" t="s">
        <v>8595</v>
      </c>
      <c r="L431" s="33"/>
      <c r="M431" s="144" t="s">
        <v>1</v>
      </c>
      <c r="N431" s="145" t="s">
        <v>52</v>
      </c>
      <c r="P431" s="146">
        <f>O431*H431</f>
        <v>0</v>
      </c>
      <c r="Q431" s="146">
        <v>0</v>
      </c>
      <c r="R431" s="146">
        <f>Q431*H431</f>
        <v>0</v>
      </c>
      <c r="S431" s="146">
        <v>0</v>
      </c>
      <c r="T431" s="147">
        <f>S431*H431</f>
        <v>0</v>
      </c>
      <c r="AR431" s="148" t="s">
        <v>431</v>
      </c>
      <c r="AT431" s="148" t="s">
        <v>435</v>
      </c>
      <c r="AU431" s="148" t="s">
        <v>97</v>
      </c>
      <c r="AY431" s="17" t="s">
        <v>432</v>
      </c>
      <c r="BE431" s="149">
        <f>IF(N431="základní",J431,0)</f>
        <v>0</v>
      </c>
      <c r="BF431" s="149">
        <f>IF(N431="snížená",J431,0)</f>
        <v>0</v>
      </c>
      <c r="BG431" s="149">
        <f>IF(N431="zákl. přenesená",J431,0)</f>
        <v>0</v>
      </c>
      <c r="BH431" s="149">
        <f>IF(N431="sníž. přenesená",J431,0)</f>
        <v>0</v>
      </c>
      <c r="BI431" s="149">
        <f>IF(N431="nulová",J431,0)</f>
        <v>0</v>
      </c>
      <c r="BJ431" s="17" t="s">
        <v>95</v>
      </c>
      <c r="BK431" s="149">
        <f>ROUND(I431*H431,2)</f>
        <v>0</v>
      </c>
      <c r="BL431" s="17" t="s">
        <v>431</v>
      </c>
      <c r="BM431" s="148" t="s">
        <v>8945</v>
      </c>
    </row>
    <row r="432" spans="2:65" s="13" customFormat="1" ht="22.5">
      <c r="B432" s="157"/>
      <c r="D432" s="151" t="s">
        <v>442</v>
      </c>
      <c r="E432" s="158" t="s">
        <v>1</v>
      </c>
      <c r="F432" s="159" t="s">
        <v>8946</v>
      </c>
      <c r="H432" s="160">
        <v>11</v>
      </c>
      <c r="I432" s="161"/>
      <c r="L432" s="157"/>
      <c r="M432" s="162"/>
      <c r="T432" s="163"/>
      <c r="AT432" s="158" t="s">
        <v>442</v>
      </c>
      <c r="AU432" s="158" t="s">
        <v>97</v>
      </c>
      <c r="AV432" s="13" t="s">
        <v>97</v>
      </c>
      <c r="AW432" s="13" t="s">
        <v>42</v>
      </c>
      <c r="AX432" s="13" t="s">
        <v>95</v>
      </c>
      <c r="AY432" s="158" t="s">
        <v>432</v>
      </c>
    </row>
    <row r="433" spans="2:65" s="1" customFormat="1" ht="24.2" customHeight="1">
      <c r="B433" s="33"/>
      <c r="C433" s="184" t="s">
        <v>1255</v>
      </c>
      <c r="D433" s="184" t="s">
        <v>740</v>
      </c>
      <c r="E433" s="185" t="s">
        <v>8947</v>
      </c>
      <c r="F433" s="186" t="s">
        <v>8948</v>
      </c>
      <c r="G433" s="187" t="s">
        <v>521</v>
      </c>
      <c r="H433" s="188">
        <v>11.164999999999999</v>
      </c>
      <c r="I433" s="189"/>
      <c r="J433" s="190">
        <f>ROUND(I433*H433,2)</f>
        <v>0</v>
      </c>
      <c r="K433" s="186" t="s">
        <v>8595</v>
      </c>
      <c r="L433" s="191"/>
      <c r="M433" s="192" t="s">
        <v>1</v>
      </c>
      <c r="N433" s="193" t="s">
        <v>52</v>
      </c>
      <c r="P433" s="146">
        <f>O433*H433</f>
        <v>0</v>
      </c>
      <c r="Q433" s="146">
        <v>2.2499999999999998E-3</v>
      </c>
      <c r="R433" s="146">
        <f>Q433*H433</f>
        <v>2.5121249999999998E-2</v>
      </c>
      <c r="S433" s="146">
        <v>0</v>
      </c>
      <c r="T433" s="147">
        <f>S433*H433</f>
        <v>0</v>
      </c>
      <c r="AR433" s="148" t="s">
        <v>500</v>
      </c>
      <c r="AT433" s="148" t="s">
        <v>740</v>
      </c>
      <c r="AU433" s="148" t="s">
        <v>97</v>
      </c>
      <c r="AY433" s="17" t="s">
        <v>432</v>
      </c>
      <c r="BE433" s="149">
        <f>IF(N433="základní",J433,0)</f>
        <v>0</v>
      </c>
      <c r="BF433" s="149">
        <f>IF(N433="snížená",J433,0)</f>
        <v>0</v>
      </c>
      <c r="BG433" s="149">
        <f>IF(N433="zákl. přenesená",J433,0)</f>
        <v>0</v>
      </c>
      <c r="BH433" s="149">
        <f>IF(N433="sníž. přenesená",J433,0)</f>
        <v>0</v>
      </c>
      <c r="BI433" s="149">
        <f>IF(N433="nulová",J433,0)</f>
        <v>0</v>
      </c>
      <c r="BJ433" s="17" t="s">
        <v>95</v>
      </c>
      <c r="BK433" s="149">
        <f>ROUND(I433*H433,2)</f>
        <v>0</v>
      </c>
      <c r="BL433" s="17" t="s">
        <v>431</v>
      </c>
      <c r="BM433" s="148" t="s">
        <v>8949</v>
      </c>
    </row>
    <row r="434" spans="2:65" s="13" customFormat="1" ht="11.25">
      <c r="B434" s="157"/>
      <c r="D434" s="151" t="s">
        <v>442</v>
      </c>
      <c r="F434" s="159" t="s">
        <v>8950</v>
      </c>
      <c r="H434" s="160">
        <v>11.164999999999999</v>
      </c>
      <c r="I434" s="161"/>
      <c r="L434" s="157"/>
      <c r="M434" s="162"/>
      <c r="T434" s="163"/>
      <c r="AT434" s="158" t="s">
        <v>442</v>
      </c>
      <c r="AU434" s="158" t="s">
        <v>97</v>
      </c>
      <c r="AV434" s="13" t="s">
        <v>97</v>
      </c>
      <c r="AW434" s="13" t="s">
        <v>4</v>
      </c>
      <c r="AX434" s="13" t="s">
        <v>95</v>
      </c>
      <c r="AY434" s="158" t="s">
        <v>432</v>
      </c>
    </row>
    <row r="435" spans="2:65" s="1" customFormat="1" ht="33" customHeight="1">
      <c r="B435" s="33"/>
      <c r="C435" s="137" t="s">
        <v>1258</v>
      </c>
      <c r="D435" s="137" t="s">
        <v>435</v>
      </c>
      <c r="E435" s="138" t="s">
        <v>8951</v>
      </c>
      <c r="F435" s="139" t="s">
        <v>8952</v>
      </c>
      <c r="G435" s="140" t="s">
        <v>527</v>
      </c>
      <c r="H435" s="141">
        <v>26</v>
      </c>
      <c r="I435" s="142"/>
      <c r="J435" s="143">
        <f>ROUND(I435*H435,2)</f>
        <v>0</v>
      </c>
      <c r="K435" s="139" t="s">
        <v>8595</v>
      </c>
      <c r="L435" s="33"/>
      <c r="M435" s="144" t="s">
        <v>1</v>
      </c>
      <c r="N435" s="145" t="s">
        <v>52</v>
      </c>
      <c r="P435" s="146">
        <f>O435*H435</f>
        <v>0</v>
      </c>
      <c r="Q435" s="146">
        <v>0</v>
      </c>
      <c r="R435" s="146">
        <f>Q435*H435</f>
        <v>0</v>
      </c>
      <c r="S435" s="146">
        <v>0</v>
      </c>
      <c r="T435" s="147">
        <f>S435*H435</f>
        <v>0</v>
      </c>
      <c r="AR435" s="148" t="s">
        <v>431</v>
      </c>
      <c r="AT435" s="148" t="s">
        <v>435</v>
      </c>
      <c r="AU435" s="148" t="s">
        <v>97</v>
      </c>
      <c r="AY435" s="17" t="s">
        <v>432</v>
      </c>
      <c r="BE435" s="149">
        <f>IF(N435="základní",J435,0)</f>
        <v>0</v>
      </c>
      <c r="BF435" s="149">
        <f>IF(N435="snížená",J435,0)</f>
        <v>0</v>
      </c>
      <c r="BG435" s="149">
        <f>IF(N435="zákl. přenesená",J435,0)</f>
        <v>0</v>
      </c>
      <c r="BH435" s="149">
        <f>IF(N435="sníž. přenesená",J435,0)</f>
        <v>0</v>
      </c>
      <c r="BI435" s="149">
        <f>IF(N435="nulová",J435,0)</f>
        <v>0</v>
      </c>
      <c r="BJ435" s="17" t="s">
        <v>95</v>
      </c>
      <c r="BK435" s="149">
        <f>ROUND(I435*H435,2)</f>
        <v>0</v>
      </c>
      <c r="BL435" s="17" t="s">
        <v>431</v>
      </c>
      <c r="BM435" s="148" t="s">
        <v>8953</v>
      </c>
    </row>
    <row r="436" spans="2:65" s="13" customFormat="1" ht="11.25">
      <c r="B436" s="157"/>
      <c r="D436" s="151" t="s">
        <v>442</v>
      </c>
      <c r="E436" s="158" t="s">
        <v>1</v>
      </c>
      <c r="F436" s="159" t="s">
        <v>8954</v>
      </c>
      <c r="H436" s="160">
        <v>26</v>
      </c>
      <c r="I436" s="161"/>
      <c r="L436" s="157"/>
      <c r="M436" s="162"/>
      <c r="T436" s="163"/>
      <c r="AT436" s="158" t="s">
        <v>442</v>
      </c>
      <c r="AU436" s="158" t="s">
        <v>97</v>
      </c>
      <c r="AV436" s="13" t="s">
        <v>97</v>
      </c>
      <c r="AW436" s="13" t="s">
        <v>42</v>
      </c>
      <c r="AX436" s="13" t="s">
        <v>95</v>
      </c>
      <c r="AY436" s="158" t="s">
        <v>432</v>
      </c>
    </row>
    <row r="437" spans="2:65" s="1" customFormat="1" ht="16.5" customHeight="1">
      <c r="B437" s="33"/>
      <c r="C437" s="184" t="s">
        <v>1261</v>
      </c>
      <c r="D437" s="184" t="s">
        <v>740</v>
      </c>
      <c r="E437" s="185" t="s">
        <v>8955</v>
      </c>
      <c r="F437" s="186" t="s">
        <v>8956</v>
      </c>
      <c r="G437" s="187" t="s">
        <v>527</v>
      </c>
      <c r="H437" s="188">
        <v>26</v>
      </c>
      <c r="I437" s="189"/>
      <c r="J437" s="190">
        <f>ROUND(I437*H437,2)</f>
        <v>0</v>
      </c>
      <c r="K437" s="186" t="s">
        <v>8595</v>
      </c>
      <c r="L437" s="191"/>
      <c r="M437" s="192" t="s">
        <v>1</v>
      </c>
      <c r="N437" s="193" t="s">
        <v>52</v>
      </c>
      <c r="P437" s="146">
        <f>O437*H437</f>
        <v>0</v>
      </c>
      <c r="Q437" s="146">
        <v>4.0000000000000002E-4</v>
      </c>
      <c r="R437" s="146">
        <f>Q437*H437</f>
        <v>1.0400000000000001E-2</v>
      </c>
      <c r="S437" s="146">
        <v>0</v>
      </c>
      <c r="T437" s="147">
        <f>S437*H437</f>
        <v>0</v>
      </c>
      <c r="AR437" s="148" t="s">
        <v>500</v>
      </c>
      <c r="AT437" s="148" t="s">
        <v>740</v>
      </c>
      <c r="AU437" s="148" t="s">
        <v>97</v>
      </c>
      <c r="AY437" s="17" t="s">
        <v>432</v>
      </c>
      <c r="BE437" s="149">
        <f>IF(N437="základní",J437,0)</f>
        <v>0</v>
      </c>
      <c r="BF437" s="149">
        <f>IF(N437="snížená",J437,0)</f>
        <v>0</v>
      </c>
      <c r="BG437" s="149">
        <f>IF(N437="zákl. přenesená",J437,0)</f>
        <v>0</v>
      </c>
      <c r="BH437" s="149">
        <f>IF(N437="sníž. přenesená",J437,0)</f>
        <v>0</v>
      </c>
      <c r="BI437" s="149">
        <f>IF(N437="nulová",J437,0)</f>
        <v>0</v>
      </c>
      <c r="BJ437" s="17" t="s">
        <v>95</v>
      </c>
      <c r="BK437" s="149">
        <f>ROUND(I437*H437,2)</f>
        <v>0</v>
      </c>
      <c r="BL437" s="17" t="s">
        <v>431</v>
      </c>
      <c r="BM437" s="148" t="s">
        <v>8957</v>
      </c>
    </row>
    <row r="438" spans="2:65" s="1" customFormat="1" ht="21.75" customHeight="1">
      <c r="B438" s="33"/>
      <c r="C438" s="137" t="s">
        <v>1264</v>
      </c>
      <c r="D438" s="137" t="s">
        <v>435</v>
      </c>
      <c r="E438" s="138" t="s">
        <v>8958</v>
      </c>
      <c r="F438" s="139" t="s">
        <v>8959</v>
      </c>
      <c r="G438" s="140" t="s">
        <v>527</v>
      </c>
      <c r="H438" s="141">
        <v>26</v>
      </c>
      <c r="I438" s="142"/>
      <c r="J438" s="143">
        <f>ROUND(I438*H438,2)</f>
        <v>0</v>
      </c>
      <c r="K438" s="139" t="s">
        <v>8595</v>
      </c>
      <c r="L438" s="33"/>
      <c r="M438" s="144" t="s">
        <v>1</v>
      </c>
      <c r="N438" s="145" t="s">
        <v>52</v>
      </c>
      <c r="P438" s="146">
        <f>O438*H438</f>
        <v>0</v>
      </c>
      <c r="Q438" s="146">
        <v>0</v>
      </c>
      <c r="R438" s="146">
        <f>Q438*H438</f>
        <v>0</v>
      </c>
      <c r="S438" s="146">
        <v>0</v>
      </c>
      <c r="T438" s="147">
        <f>S438*H438</f>
        <v>0</v>
      </c>
      <c r="AR438" s="148" t="s">
        <v>431</v>
      </c>
      <c r="AT438" s="148" t="s">
        <v>435</v>
      </c>
      <c r="AU438" s="148" t="s">
        <v>97</v>
      </c>
      <c r="AY438" s="17" t="s">
        <v>432</v>
      </c>
      <c r="BE438" s="149">
        <f>IF(N438="základní",J438,0)</f>
        <v>0</v>
      </c>
      <c r="BF438" s="149">
        <f>IF(N438="snížená",J438,0)</f>
        <v>0</v>
      </c>
      <c r="BG438" s="149">
        <f>IF(N438="zákl. přenesená",J438,0)</f>
        <v>0</v>
      </c>
      <c r="BH438" s="149">
        <f>IF(N438="sníž. přenesená",J438,0)</f>
        <v>0</v>
      </c>
      <c r="BI438" s="149">
        <f>IF(N438="nulová",J438,0)</f>
        <v>0</v>
      </c>
      <c r="BJ438" s="17" t="s">
        <v>95</v>
      </c>
      <c r="BK438" s="149">
        <f>ROUND(I438*H438,2)</f>
        <v>0</v>
      </c>
      <c r="BL438" s="17" t="s">
        <v>431</v>
      </c>
      <c r="BM438" s="148" t="s">
        <v>8960</v>
      </c>
    </row>
    <row r="439" spans="2:65" s="13" customFormat="1" ht="22.5">
      <c r="B439" s="157"/>
      <c r="D439" s="151" t="s">
        <v>442</v>
      </c>
      <c r="E439" s="158" t="s">
        <v>1</v>
      </c>
      <c r="F439" s="159" t="s">
        <v>8961</v>
      </c>
      <c r="H439" s="160">
        <v>26</v>
      </c>
      <c r="I439" s="161"/>
      <c r="L439" s="157"/>
      <c r="M439" s="162"/>
      <c r="T439" s="163"/>
      <c r="AT439" s="158" t="s">
        <v>442</v>
      </c>
      <c r="AU439" s="158" t="s">
        <v>97</v>
      </c>
      <c r="AV439" s="13" t="s">
        <v>97</v>
      </c>
      <c r="AW439" s="13" t="s">
        <v>42</v>
      </c>
      <c r="AX439" s="13" t="s">
        <v>95</v>
      </c>
      <c r="AY439" s="158" t="s">
        <v>432</v>
      </c>
    </row>
    <row r="440" spans="2:65" s="1" customFormat="1" ht="44.25" customHeight="1">
      <c r="B440" s="33"/>
      <c r="C440" s="184" t="s">
        <v>1266</v>
      </c>
      <c r="D440" s="184" t="s">
        <v>740</v>
      </c>
      <c r="E440" s="185" t="s">
        <v>8962</v>
      </c>
      <c r="F440" s="186" t="s">
        <v>8963</v>
      </c>
      <c r="G440" s="187" t="s">
        <v>527</v>
      </c>
      <c r="H440" s="188">
        <v>26</v>
      </c>
      <c r="I440" s="189"/>
      <c r="J440" s="190">
        <f>ROUND(I440*H440,2)</f>
        <v>0</v>
      </c>
      <c r="K440" s="186" t="s">
        <v>8595</v>
      </c>
      <c r="L440" s="191"/>
      <c r="M440" s="192" t="s">
        <v>1</v>
      </c>
      <c r="N440" s="193" t="s">
        <v>52</v>
      </c>
      <c r="P440" s="146">
        <f>O440*H440</f>
        <v>0</v>
      </c>
      <c r="Q440" s="146">
        <v>1.2999999999999999E-4</v>
      </c>
      <c r="R440" s="146">
        <f>Q440*H440</f>
        <v>3.3799999999999998E-3</v>
      </c>
      <c r="S440" s="146">
        <v>0</v>
      </c>
      <c r="T440" s="147">
        <f>S440*H440</f>
        <v>0</v>
      </c>
      <c r="AR440" s="148" t="s">
        <v>500</v>
      </c>
      <c r="AT440" s="148" t="s">
        <v>740</v>
      </c>
      <c r="AU440" s="148" t="s">
        <v>97</v>
      </c>
      <c r="AY440" s="17" t="s">
        <v>432</v>
      </c>
      <c r="BE440" s="149">
        <f>IF(N440="základní",J440,0)</f>
        <v>0</v>
      </c>
      <c r="BF440" s="149">
        <f>IF(N440="snížená",J440,0)</f>
        <v>0</v>
      </c>
      <c r="BG440" s="149">
        <f>IF(N440="zákl. přenesená",J440,0)</f>
        <v>0</v>
      </c>
      <c r="BH440" s="149">
        <f>IF(N440="sníž. přenesená",J440,0)</f>
        <v>0</v>
      </c>
      <c r="BI440" s="149">
        <f>IF(N440="nulová",J440,0)</f>
        <v>0</v>
      </c>
      <c r="BJ440" s="17" t="s">
        <v>95</v>
      </c>
      <c r="BK440" s="149">
        <f>ROUND(I440*H440,2)</f>
        <v>0</v>
      </c>
      <c r="BL440" s="17" t="s">
        <v>431</v>
      </c>
      <c r="BM440" s="148" t="s">
        <v>8964</v>
      </c>
    </row>
    <row r="441" spans="2:65" s="1" customFormat="1" ht="24.2" customHeight="1">
      <c r="B441" s="33"/>
      <c r="C441" s="137" t="s">
        <v>1269</v>
      </c>
      <c r="D441" s="137" t="s">
        <v>435</v>
      </c>
      <c r="E441" s="138" t="s">
        <v>8965</v>
      </c>
      <c r="F441" s="139" t="s">
        <v>8966</v>
      </c>
      <c r="G441" s="140" t="s">
        <v>527</v>
      </c>
      <c r="H441" s="141">
        <v>26</v>
      </c>
      <c r="I441" s="142"/>
      <c r="J441" s="143">
        <f>ROUND(I441*H441,2)</f>
        <v>0</v>
      </c>
      <c r="K441" s="139" t="s">
        <v>8595</v>
      </c>
      <c r="L441" s="33"/>
      <c r="M441" s="144" t="s">
        <v>1</v>
      </c>
      <c r="N441" s="145" t="s">
        <v>52</v>
      </c>
      <c r="P441" s="146">
        <f>O441*H441</f>
        <v>0</v>
      </c>
      <c r="Q441" s="146">
        <v>0</v>
      </c>
      <c r="R441" s="146">
        <f>Q441*H441</f>
        <v>0</v>
      </c>
      <c r="S441" s="146">
        <v>0</v>
      </c>
      <c r="T441" s="147">
        <f>S441*H441</f>
        <v>0</v>
      </c>
      <c r="AR441" s="148" t="s">
        <v>431</v>
      </c>
      <c r="AT441" s="148" t="s">
        <v>435</v>
      </c>
      <c r="AU441" s="148" t="s">
        <v>97</v>
      </c>
      <c r="AY441" s="17" t="s">
        <v>432</v>
      </c>
      <c r="BE441" s="149">
        <f>IF(N441="základní",J441,0)</f>
        <v>0</v>
      </c>
      <c r="BF441" s="149">
        <f>IF(N441="snížená",J441,0)</f>
        <v>0</v>
      </c>
      <c r="BG441" s="149">
        <f>IF(N441="zákl. přenesená",J441,0)</f>
        <v>0</v>
      </c>
      <c r="BH441" s="149">
        <f>IF(N441="sníž. přenesená",J441,0)</f>
        <v>0</v>
      </c>
      <c r="BI441" s="149">
        <f>IF(N441="nulová",J441,0)</f>
        <v>0</v>
      </c>
      <c r="BJ441" s="17" t="s">
        <v>95</v>
      </c>
      <c r="BK441" s="149">
        <f>ROUND(I441*H441,2)</f>
        <v>0</v>
      </c>
      <c r="BL441" s="17" t="s">
        <v>431</v>
      </c>
      <c r="BM441" s="148" t="s">
        <v>8967</v>
      </c>
    </row>
    <row r="442" spans="2:65" s="13" customFormat="1" ht="11.25">
      <c r="B442" s="157"/>
      <c r="D442" s="151" t="s">
        <v>442</v>
      </c>
      <c r="E442" s="158" t="s">
        <v>1</v>
      </c>
      <c r="F442" s="159" t="s">
        <v>8968</v>
      </c>
      <c r="H442" s="160">
        <v>26</v>
      </c>
      <c r="I442" s="161"/>
      <c r="L442" s="157"/>
      <c r="M442" s="162"/>
      <c r="T442" s="163"/>
      <c r="AT442" s="158" t="s">
        <v>442</v>
      </c>
      <c r="AU442" s="158" t="s">
        <v>97</v>
      </c>
      <c r="AV442" s="13" t="s">
        <v>97</v>
      </c>
      <c r="AW442" s="13" t="s">
        <v>42</v>
      </c>
      <c r="AX442" s="13" t="s">
        <v>95</v>
      </c>
      <c r="AY442" s="158" t="s">
        <v>432</v>
      </c>
    </row>
    <row r="443" spans="2:65" s="1" customFormat="1" ht="16.5" customHeight="1">
      <c r="B443" s="33"/>
      <c r="C443" s="184" t="s">
        <v>1273</v>
      </c>
      <c r="D443" s="184" t="s">
        <v>740</v>
      </c>
      <c r="E443" s="185" t="s">
        <v>8969</v>
      </c>
      <c r="F443" s="186" t="s">
        <v>8970</v>
      </c>
      <c r="G443" s="187" t="s">
        <v>527</v>
      </c>
      <c r="H443" s="188">
        <v>26</v>
      </c>
      <c r="I443" s="189"/>
      <c r="J443" s="190">
        <f>ROUND(I443*H443,2)</f>
        <v>0</v>
      </c>
      <c r="K443" s="186" t="s">
        <v>8595</v>
      </c>
      <c r="L443" s="191"/>
      <c r="M443" s="192" t="s">
        <v>1</v>
      </c>
      <c r="N443" s="193" t="s">
        <v>52</v>
      </c>
      <c r="P443" s="146">
        <f>O443*H443</f>
        <v>0</v>
      </c>
      <c r="Q443" s="146">
        <v>2.0000000000000001E-4</v>
      </c>
      <c r="R443" s="146">
        <f>Q443*H443</f>
        <v>5.2000000000000006E-3</v>
      </c>
      <c r="S443" s="146">
        <v>0</v>
      </c>
      <c r="T443" s="147">
        <f>S443*H443</f>
        <v>0</v>
      </c>
      <c r="AR443" s="148" t="s">
        <v>500</v>
      </c>
      <c r="AT443" s="148" t="s">
        <v>740</v>
      </c>
      <c r="AU443" s="148" t="s">
        <v>97</v>
      </c>
      <c r="AY443" s="17" t="s">
        <v>432</v>
      </c>
      <c r="BE443" s="149">
        <f>IF(N443="základní",J443,0)</f>
        <v>0</v>
      </c>
      <c r="BF443" s="149">
        <f>IF(N443="snížená",J443,0)</f>
        <v>0</v>
      </c>
      <c r="BG443" s="149">
        <f>IF(N443="zákl. přenesená",J443,0)</f>
        <v>0</v>
      </c>
      <c r="BH443" s="149">
        <f>IF(N443="sníž. přenesená",J443,0)</f>
        <v>0</v>
      </c>
      <c r="BI443" s="149">
        <f>IF(N443="nulová",J443,0)</f>
        <v>0</v>
      </c>
      <c r="BJ443" s="17" t="s">
        <v>95</v>
      </c>
      <c r="BK443" s="149">
        <f>ROUND(I443*H443,2)</f>
        <v>0</v>
      </c>
      <c r="BL443" s="17" t="s">
        <v>431</v>
      </c>
      <c r="BM443" s="148" t="s">
        <v>8971</v>
      </c>
    </row>
    <row r="444" spans="2:65" s="1" customFormat="1" ht="33" customHeight="1">
      <c r="B444" s="33"/>
      <c r="C444" s="137" t="s">
        <v>1280</v>
      </c>
      <c r="D444" s="137" t="s">
        <v>435</v>
      </c>
      <c r="E444" s="138" t="s">
        <v>8972</v>
      </c>
      <c r="F444" s="139" t="s">
        <v>8973</v>
      </c>
      <c r="G444" s="140" t="s">
        <v>527</v>
      </c>
      <c r="H444" s="141">
        <v>10</v>
      </c>
      <c r="I444" s="142"/>
      <c r="J444" s="143">
        <f>ROUND(I444*H444,2)</f>
        <v>0</v>
      </c>
      <c r="K444" s="139" t="s">
        <v>8595</v>
      </c>
      <c r="L444" s="33"/>
      <c r="M444" s="144" t="s">
        <v>1</v>
      </c>
      <c r="N444" s="145" t="s">
        <v>52</v>
      </c>
      <c r="P444" s="146">
        <f>O444*H444</f>
        <v>0</v>
      </c>
      <c r="Q444" s="146">
        <v>0</v>
      </c>
      <c r="R444" s="146">
        <f>Q444*H444</f>
        <v>0</v>
      </c>
      <c r="S444" s="146">
        <v>0</v>
      </c>
      <c r="T444" s="147">
        <f>S444*H444</f>
        <v>0</v>
      </c>
      <c r="AR444" s="148" t="s">
        <v>431</v>
      </c>
      <c r="AT444" s="148" t="s">
        <v>435</v>
      </c>
      <c r="AU444" s="148" t="s">
        <v>97</v>
      </c>
      <c r="AY444" s="17" t="s">
        <v>432</v>
      </c>
      <c r="BE444" s="149">
        <f>IF(N444="základní",J444,0)</f>
        <v>0</v>
      </c>
      <c r="BF444" s="149">
        <f>IF(N444="snížená",J444,0)</f>
        <v>0</v>
      </c>
      <c r="BG444" s="149">
        <f>IF(N444="zákl. přenesená",J444,0)</f>
        <v>0</v>
      </c>
      <c r="BH444" s="149">
        <f>IF(N444="sníž. přenesená",J444,0)</f>
        <v>0</v>
      </c>
      <c r="BI444" s="149">
        <f>IF(N444="nulová",J444,0)</f>
        <v>0</v>
      </c>
      <c r="BJ444" s="17" t="s">
        <v>95</v>
      </c>
      <c r="BK444" s="149">
        <f>ROUND(I444*H444,2)</f>
        <v>0</v>
      </c>
      <c r="BL444" s="17" t="s">
        <v>431</v>
      </c>
      <c r="BM444" s="148" t="s">
        <v>8974</v>
      </c>
    </row>
    <row r="445" spans="2:65" s="12" customFormat="1" ht="11.25">
      <c r="B445" s="150"/>
      <c r="D445" s="151" t="s">
        <v>442</v>
      </c>
      <c r="E445" s="152" t="s">
        <v>1</v>
      </c>
      <c r="F445" s="153" t="s">
        <v>8917</v>
      </c>
      <c r="H445" s="152" t="s">
        <v>1</v>
      </c>
      <c r="I445" s="154"/>
      <c r="L445" s="150"/>
      <c r="M445" s="155"/>
      <c r="T445" s="156"/>
      <c r="AT445" s="152" t="s">
        <v>442</v>
      </c>
      <c r="AU445" s="152" t="s">
        <v>97</v>
      </c>
      <c r="AV445" s="12" t="s">
        <v>95</v>
      </c>
      <c r="AW445" s="12" t="s">
        <v>42</v>
      </c>
      <c r="AX445" s="12" t="s">
        <v>87</v>
      </c>
      <c r="AY445" s="152" t="s">
        <v>432</v>
      </c>
    </row>
    <row r="446" spans="2:65" s="13" customFormat="1" ht="11.25">
      <c r="B446" s="157"/>
      <c r="D446" s="151" t="s">
        <v>442</v>
      </c>
      <c r="E446" s="158" t="s">
        <v>1</v>
      </c>
      <c r="F446" s="159" t="s">
        <v>8975</v>
      </c>
      <c r="H446" s="160">
        <v>7</v>
      </c>
      <c r="I446" s="161"/>
      <c r="L446" s="157"/>
      <c r="M446" s="162"/>
      <c r="T446" s="163"/>
      <c r="AT446" s="158" t="s">
        <v>442</v>
      </c>
      <c r="AU446" s="158" t="s">
        <v>97</v>
      </c>
      <c r="AV446" s="13" t="s">
        <v>97</v>
      </c>
      <c r="AW446" s="13" t="s">
        <v>42</v>
      </c>
      <c r="AX446" s="13" t="s">
        <v>87</v>
      </c>
      <c r="AY446" s="158" t="s">
        <v>432</v>
      </c>
    </row>
    <row r="447" spans="2:65" s="13" customFormat="1" ht="11.25">
      <c r="B447" s="157"/>
      <c r="D447" s="151" t="s">
        <v>442</v>
      </c>
      <c r="E447" s="158" t="s">
        <v>1</v>
      </c>
      <c r="F447" s="159" t="s">
        <v>8976</v>
      </c>
      <c r="H447" s="160">
        <v>2</v>
      </c>
      <c r="I447" s="161"/>
      <c r="L447" s="157"/>
      <c r="M447" s="162"/>
      <c r="T447" s="163"/>
      <c r="AT447" s="158" t="s">
        <v>442</v>
      </c>
      <c r="AU447" s="158" t="s">
        <v>97</v>
      </c>
      <c r="AV447" s="13" t="s">
        <v>97</v>
      </c>
      <c r="AW447" s="13" t="s">
        <v>42</v>
      </c>
      <c r="AX447" s="13" t="s">
        <v>87</v>
      </c>
      <c r="AY447" s="158" t="s">
        <v>432</v>
      </c>
    </row>
    <row r="448" spans="2:65" s="13" customFormat="1" ht="11.25">
      <c r="B448" s="157"/>
      <c r="D448" s="151" t="s">
        <v>442</v>
      </c>
      <c r="E448" s="158" t="s">
        <v>1</v>
      </c>
      <c r="F448" s="159" t="s">
        <v>8977</v>
      </c>
      <c r="H448" s="160">
        <v>1</v>
      </c>
      <c r="I448" s="161"/>
      <c r="L448" s="157"/>
      <c r="M448" s="162"/>
      <c r="T448" s="163"/>
      <c r="AT448" s="158" t="s">
        <v>442</v>
      </c>
      <c r="AU448" s="158" t="s">
        <v>97</v>
      </c>
      <c r="AV448" s="13" t="s">
        <v>97</v>
      </c>
      <c r="AW448" s="13" t="s">
        <v>42</v>
      </c>
      <c r="AX448" s="13" t="s">
        <v>87</v>
      </c>
      <c r="AY448" s="158" t="s">
        <v>432</v>
      </c>
    </row>
    <row r="449" spans="2:65" s="14" customFormat="1" ht="11.25">
      <c r="B449" s="164"/>
      <c r="D449" s="151" t="s">
        <v>442</v>
      </c>
      <c r="E449" s="165" t="s">
        <v>1</v>
      </c>
      <c r="F449" s="166" t="s">
        <v>449</v>
      </c>
      <c r="H449" s="167">
        <v>10</v>
      </c>
      <c r="I449" s="168"/>
      <c r="L449" s="164"/>
      <c r="M449" s="169"/>
      <c r="T449" s="170"/>
      <c r="AT449" s="165" t="s">
        <v>442</v>
      </c>
      <c r="AU449" s="165" t="s">
        <v>97</v>
      </c>
      <c r="AV449" s="14" t="s">
        <v>431</v>
      </c>
      <c r="AW449" s="14" t="s">
        <v>42</v>
      </c>
      <c r="AX449" s="14" t="s">
        <v>95</v>
      </c>
      <c r="AY449" s="165" t="s">
        <v>432</v>
      </c>
    </row>
    <row r="450" spans="2:65" s="1" customFormat="1" ht="21.75" customHeight="1">
      <c r="B450" s="33"/>
      <c r="C450" s="184" t="s">
        <v>1285</v>
      </c>
      <c r="D450" s="184" t="s">
        <v>740</v>
      </c>
      <c r="E450" s="185" t="s">
        <v>8978</v>
      </c>
      <c r="F450" s="186" t="s">
        <v>8979</v>
      </c>
      <c r="G450" s="187" t="s">
        <v>527</v>
      </c>
      <c r="H450" s="188">
        <v>7</v>
      </c>
      <c r="I450" s="189"/>
      <c r="J450" s="190">
        <f>ROUND(I450*H450,2)</f>
        <v>0</v>
      </c>
      <c r="K450" s="186" t="s">
        <v>8595</v>
      </c>
      <c r="L450" s="191"/>
      <c r="M450" s="192" t="s">
        <v>1</v>
      </c>
      <c r="N450" s="193" t="s">
        <v>52</v>
      </c>
      <c r="P450" s="146">
        <f>O450*H450</f>
        <v>0</v>
      </c>
      <c r="Q450" s="146">
        <v>6.9999999999999999E-4</v>
      </c>
      <c r="R450" s="146">
        <f>Q450*H450</f>
        <v>4.8999999999999998E-3</v>
      </c>
      <c r="S450" s="146">
        <v>0</v>
      </c>
      <c r="T450" s="147">
        <f>S450*H450</f>
        <v>0</v>
      </c>
      <c r="AR450" s="148" t="s">
        <v>500</v>
      </c>
      <c r="AT450" s="148" t="s">
        <v>740</v>
      </c>
      <c r="AU450" s="148" t="s">
        <v>97</v>
      </c>
      <c r="AY450" s="17" t="s">
        <v>432</v>
      </c>
      <c r="BE450" s="149">
        <f>IF(N450="základní",J450,0)</f>
        <v>0</v>
      </c>
      <c r="BF450" s="149">
        <f>IF(N450="snížená",J450,0)</f>
        <v>0</v>
      </c>
      <c r="BG450" s="149">
        <f>IF(N450="zákl. přenesená",J450,0)</f>
        <v>0</v>
      </c>
      <c r="BH450" s="149">
        <f>IF(N450="sníž. přenesená",J450,0)</f>
        <v>0</v>
      </c>
      <c r="BI450" s="149">
        <f>IF(N450="nulová",J450,0)</f>
        <v>0</v>
      </c>
      <c r="BJ450" s="17" t="s">
        <v>95</v>
      </c>
      <c r="BK450" s="149">
        <f>ROUND(I450*H450,2)</f>
        <v>0</v>
      </c>
      <c r="BL450" s="17" t="s">
        <v>431</v>
      </c>
      <c r="BM450" s="148" t="s">
        <v>8980</v>
      </c>
    </row>
    <row r="451" spans="2:65" s="13" customFormat="1" ht="11.25">
      <c r="B451" s="157"/>
      <c r="D451" s="151" t="s">
        <v>442</v>
      </c>
      <c r="E451" s="158" t="s">
        <v>1</v>
      </c>
      <c r="F451" s="159" t="s">
        <v>8975</v>
      </c>
      <c r="H451" s="160">
        <v>7</v>
      </c>
      <c r="I451" s="161"/>
      <c r="L451" s="157"/>
      <c r="M451" s="162"/>
      <c r="T451" s="163"/>
      <c r="AT451" s="158" t="s">
        <v>442</v>
      </c>
      <c r="AU451" s="158" t="s">
        <v>97</v>
      </c>
      <c r="AV451" s="13" t="s">
        <v>97</v>
      </c>
      <c r="AW451" s="13" t="s">
        <v>42</v>
      </c>
      <c r="AX451" s="13" t="s">
        <v>95</v>
      </c>
      <c r="AY451" s="158" t="s">
        <v>432</v>
      </c>
    </row>
    <row r="452" spans="2:65" s="1" customFormat="1" ht="21.75" customHeight="1">
      <c r="B452" s="33"/>
      <c r="C452" s="184" t="s">
        <v>1290</v>
      </c>
      <c r="D452" s="184" t="s">
        <v>740</v>
      </c>
      <c r="E452" s="185" t="s">
        <v>8981</v>
      </c>
      <c r="F452" s="186" t="s">
        <v>8982</v>
      </c>
      <c r="G452" s="187" t="s">
        <v>527</v>
      </c>
      <c r="H452" s="188">
        <v>3</v>
      </c>
      <c r="I452" s="189"/>
      <c r="J452" s="190">
        <f>ROUND(I452*H452,2)</f>
        <v>0</v>
      </c>
      <c r="K452" s="186" t="s">
        <v>8595</v>
      </c>
      <c r="L452" s="191"/>
      <c r="M452" s="192" t="s">
        <v>1</v>
      </c>
      <c r="N452" s="193" t="s">
        <v>52</v>
      </c>
      <c r="P452" s="146">
        <f>O452*H452</f>
        <v>0</v>
      </c>
      <c r="Q452" s="146">
        <v>6.9999999999999999E-4</v>
      </c>
      <c r="R452" s="146">
        <f>Q452*H452</f>
        <v>2.0999999999999999E-3</v>
      </c>
      <c r="S452" s="146">
        <v>0</v>
      </c>
      <c r="T452" s="147">
        <f>S452*H452</f>
        <v>0</v>
      </c>
      <c r="AR452" s="148" t="s">
        <v>500</v>
      </c>
      <c r="AT452" s="148" t="s">
        <v>740</v>
      </c>
      <c r="AU452" s="148" t="s">
        <v>97</v>
      </c>
      <c r="AY452" s="17" t="s">
        <v>432</v>
      </c>
      <c r="BE452" s="149">
        <f>IF(N452="základní",J452,0)</f>
        <v>0</v>
      </c>
      <c r="BF452" s="149">
        <f>IF(N452="snížená",J452,0)</f>
        <v>0</v>
      </c>
      <c r="BG452" s="149">
        <f>IF(N452="zákl. přenesená",J452,0)</f>
        <v>0</v>
      </c>
      <c r="BH452" s="149">
        <f>IF(N452="sníž. přenesená",J452,0)</f>
        <v>0</v>
      </c>
      <c r="BI452" s="149">
        <f>IF(N452="nulová",J452,0)</f>
        <v>0</v>
      </c>
      <c r="BJ452" s="17" t="s">
        <v>95</v>
      </c>
      <c r="BK452" s="149">
        <f>ROUND(I452*H452,2)</f>
        <v>0</v>
      </c>
      <c r="BL452" s="17" t="s">
        <v>431</v>
      </c>
      <c r="BM452" s="148" t="s">
        <v>8983</v>
      </c>
    </row>
    <row r="453" spans="2:65" s="13" customFormat="1" ht="11.25">
      <c r="B453" s="157"/>
      <c r="D453" s="151" t="s">
        <v>442</v>
      </c>
      <c r="E453" s="158" t="s">
        <v>1</v>
      </c>
      <c r="F453" s="159" t="s">
        <v>8976</v>
      </c>
      <c r="H453" s="160">
        <v>2</v>
      </c>
      <c r="I453" s="161"/>
      <c r="L453" s="157"/>
      <c r="M453" s="162"/>
      <c r="T453" s="163"/>
      <c r="AT453" s="158" t="s">
        <v>442</v>
      </c>
      <c r="AU453" s="158" t="s">
        <v>97</v>
      </c>
      <c r="AV453" s="13" t="s">
        <v>97</v>
      </c>
      <c r="AW453" s="13" t="s">
        <v>42</v>
      </c>
      <c r="AX453" s="13" t="s">
        <v>87</v>
      </c>
      <c r="AY453" s="158" t="s">
        <v>432</v>
      </c>
    </row>
    <row r="454" spans="2:65" s="13" customFormat="1" ht="11.25">
      <c r="B454" s="157"/>
      <c r="D454" s="151" t="s">
        <v>442</v>
      </c>
      <c r="E454" s="158" t="s">
        <v>1</v>
      </c>
      <c r="F454" s="159" t="s">
        <v>8977</v>
      </c>
      <c r="H454" s="160">
        <v>1</v>
      </c>
      <c r="I454" s="161"/>
      <c r="L454" s="157"/>
      <c r="M454" s="162"/>
      <c r="T454" s="163"/>
      <c r="AT454" s="158" t="s">
        <v>442</v>
      </c>
      <c r="AU454" s="158" t="s">
        <v>97</v>
      </c>
      <c r="AV454" s="13" t="s">
        <v>97</v>
      </c>
      <c r="AW454" s="13" t="s">
        <v>42</v>
      </c>
      <c r="AX454" s="13" t="s">
        <v>87</v>
      </c>
      <c r="AY454" s="158" t="s">
        <v>432</v>
      </c>
    </row>
    <row r="455" spans="2:65" s="14" customFormat="1" ht="11.25">
      <c r="B455" s="164"/>
      <c r="D455" s="151" t="s">
        <v>442</v>
      </c>
      <c r="E455" s="165" t="s">
        <v>1</v>
      </c>
      <c r="F455" s="166" t="s">
        <v>449</v>
      </c>
      <c r="H455" s="167">
        <v>3</v>
      </c>
      <c r="I455" s="168"/>
      <c r="L455" s="164"/>
      <c r="M455" s="169"/>
      <c r="T455" s="170"/>
      <c r="AT455" s="165" t="s">
        <v>442</v>
      </c>
      <c r="AU455" s="165" t="s">
        <v>97</v>
      </c>
      <c r="AV455" s="14" t="s">
        <v>431</v>
      </c>
      <c r="AW455" s="14" t="s">
        <v>42</v>
      </c>
      <c r="AX455" s="14" t="s">
        <v>95</v>
      </c>
      <c r="AY455" s="165" t="s">
        <v>432</v>
      </c>
    </row>
    <row r="456" spans="2:65" s="1" customFormat="1" ht="33" customHeight="1">
      <c r="B456" s="33"/>
      <c r="C456" s="137" t="s">
        <v>1295</v>
      </c>
      <c r="D456" s="137" t="s">
        <v>435</v>
      </c>
      <c r="E456" s="138" t="s">
        <v>8984</v>
      </c>
      <c r="F456" s="139" t="s">
        <v>8985</v>
      </c>
      <c r="G456" s="140" t="s">
        <v>527</v>
      </c>
      <c r="H456" s="141">
        <v>1</v>
      </c>
      <c r="I456" s="142"/>
      <c r="J456" s="143">
        <f>ROUND(I456*H456,2)</f>
        <v>0</v>
      </c>
      <c r="K456" s="139" t="s">
        <v>8595</v>
      </c>
      <c r="L456" s="33"/>
      <c r="M456" s="144" t="s">
        <v>1</v>
      </c>
      <c r="N456" s="145" t="s">
        <v>52</v>
      </c>
      <c r="P456" s="146">
        <f>O456*H456</f>
        <v>0</v>
      </c>
      <c r="Q456" s="146">
        <v>0</v>
      </c>
      <c r="R456" s="146">
        <f>Q456*H456</f>
        <v>0</v>
      </c>
      <c r="S456" s="146">
        <v>0</v>
      </c>
      <c r="T456" s="147">
        <f>S456*H456</f>
        <v>0</v>
      </c>
      <c r="AR456" s="148" t="s">
        <v>431</v>
      </c>
      <c r="AT456" s="148" t="s">
        <v>435</v>
      </c>
      <c r="AU456" s="148" t="s">
        <v>97</v>
      </c>
      <c r="AY456" s="17" t="s">
        <v>432</v>
      </c>
      <c r="BE456" s="149">
        <f>IF(N456="základní",J456,0)</f>
        <v>0</v>
      </c>
      <c r="BF456" s="149">
        <f>IF(N456="snížená",J456,0)</f>
        <v>0</v>
      </c>
      <c r="BG456" s="149">
        <f>IF(N456="zákl. přenesená",J456,0)</f>
        <v>0</v>
      </c>
      <c r="BH456" s="149">
        <f>IF(N456="sníž. přenesená",J456,0)</f>
        <v>0</v>
      </c>
      <c r="BI456" s="149">
        <f>IF(N456="nulová",J456,0)</f>
        <v>0</v>
      </c>
      <c r="BJ456" s="17" t="s">
        <v>95</v>
      </c>
      <c r="BK456" s="149">
        <f>ROUND(I456*H456,2)</f>
        <v>0</v>
      </c>
      <c r="BL456" s="17" t="s">
        <v>431</v>
      </c>
      <c r="BM456" s="148" t="s">
        <v>8986</v>
      </c>
    </row>
    <row r="457" spans="2:65" s="12" customFormat="1" ht="22.5">
      <c r="B457" s="150"/>
      <c r="D457" s="151" t="s">
        <v>442</v>
      </c>
      <c r="E457" s="152" t="s">
        <v>1</v>
      </c>
      <c r="F457" s="153" t="s">
        <v>8987</v>
      </c>
      <c r="H457" s="152" t="s">
        <v>1</v>
      </c>
      <c r="I457" s="154"/>
      <c r="L457" s="150"/>
      <c r="M457" s="155"/>
      <c r="T457" s="156"/>
      <c r="AT457" s="152" t="s">
        <v>442</v>
      </c>
      <c r="AU457" s="152" t="s">
        <v>97</v>
      </c>
      <c r="AV457" s="12" t="s">
        <v>95</v>
      </c>
      <c r="AW457" s="12" t="s">
        <v>42</v>
      </c>
      <c r="AX457" s="12" t="s">
        <v>87</v>
      </c>
      <c r="AY457" s="152" t="s">
        <v>432</v>
      </c>
    </row>
    <row r="458" spans="2:65" s="13" customFormat="1" ht="11.25">
      <c r="B458" s="157"/>
      <c r="D458" s="151" t="s">
        <v>442</v>
      </c>
      <c r="E458" s="158" t="s">
        <v>1</v>
      </c>
      <c r="F458" s="159" t="s">
        <v>8988</v>
      </c>
      <c r="H458" s="160">
        <v>1</v>
      </c>
      <c r="I458" s="161"/>
      <c r="L458" s="157"/>
      <c r="M458" s="162"/>
      <c r="T458" s="163"/>
      <c r="AT458" s="158" t="s">
        <v>442</v>
      </c>
      <c r="AU458" s="158" t="s">
        <v>97</v>
      </c>
      <c r="AV458" s="13" t="s">
        <v>97</v>
      </c>
      <c r="AW458" s="13" t="s">
        <v>42</v>
      </c>
      <c r="AX458" s="13" t="s">
        <v>95</v>
      </c>
      <c r="AY458" s="158" t="s">
        <v>432</v>
      </c>
    </row>
    <row r="459" spans="2:65" s="1" customFormat="1" ht="16.5" customHeight="1">
      <c r="B459" s="33"/>
      <c r="C459" s="184" t="s">
        <v>1299</v>
      </c>
      <c r="D459" s="184" t="s">
        <v>740</v>
      </c>
      <c r="E459" s="185" t="s">
        <v>8989</v>
      </c>
      <c r="F459" s="186" t="s">
        <v>8990</v>
      </c>
      <c r="G459" s="187" t="s">
        <v>527</v>
      </c>
      <c r="H459" s="188">
        <v>1</v>
      </c>
      <c r="I459" s="189"/>
      <c r="J459" s="190">
        <f>ROUND(I459*H459,2)</f>
        <v>0</v>
      </c>
      <c r="K459" s="186" t="s">
        <v>8595</v>
      </c>
      <c r="L459" s="191"/>
      <c r="M459" s="192" t="s">
        <v>1</v>
      </c>
      <c r="N459" s="193" t="s">
        <v>52</v>
      </c>
      <c r="P459" s="146">
        <f>O459*H459</f>
        <v>0</v>
      </c>
      <c r="Q459" s="146">
        <v>5.5000000000000003E-4</v>
      </c>
      <c r="R459" s="146">
        <f>Q459*H459</f>
        <v>5.5000000000000003E-4</v>
      </c>
      <c r="S459" s="146">
        <v>0</v>
      </c>
      <c r="T459" s="147">
        <f>S459*H459</f>
        <v>0</v>
      </c>
      <c r="AR459" s="148" t="s">
        <v>500</v>
      </c>
      <c r="AT459" s="148" t="s">
        <v>740</v>
      </c>
      <c r="AU459" s="148" t="s">
        <v>97</v>
      </c>
      <c r="AY459" s="17" t="s">
        <v>432</v>
      </c>
      <c r="BE459" s="149">
        <f>IF(N459="základní",J459,0)</f>
        <v>0</v>
      </c>
      <c r="BF459" s="149">
        <f>IF(N459="snížená",J459,0)</f>
        <v>0</v>
      </c>
      <c r="BG459" s="149">
        <f>IF(N459="zákl. přenesená",J459,0)</f>
        <v>0</v>
      </c>
      <c r="BH459" s="149">
        <f>IF(N459="sníž. přenesená",J459,0)</f>
        <v>0</v>
      </c>
      <c r="BI459" s="149">
        <f>IF(N459="nulová",J459,0)</f>
        <v>0</v>
      </c>
      <c r="BJ459" s="17" t="s">
        <v>95</v>
      </c>
      <c r="BK459" s="149">
        <f>ROUND(I459*H459,2)</f>
        <v>0</v>
      </c>
      <c r="BL459" s="17" t="s">
        <v>431</v>
      </c>
      <c r="BM459" s="148" t="s">
        <v>8991</v>
      </c>
    </row>
    <row r="460" spans="2:65" s="1" customFormat="1" ht="24.2" customHeight="1">
      <c r="B460" s="33"/>
      <c r="C460" s="137" t="s">
        <v>1303</v>
      </c>
      <c r="D460" s="137" t="s">
        <v>435</v>
      </c>
      <c r="E460" s="138" t="s">
        <v>8992</v>
      </c>
      <c r="F460" s="139" t="s">
        <v>8993</v>
      </c>
      <c r="G460" s="140" t="s">
        <v>527</v>
      </c>
      <c r="H460" s="141">
        <v>3</v>
      </c>
      <c r="I460" s="142"/>
      <c r="J460" s="143">
        <f>ROUND(I460*H460,2)</f>
        <v>0</v>
      </c>
      <c r="K460" s="139" t="s">
        <v>8595</v>
      </c>
      <c r="L460" s="33"/>
      <c r="M460" s="144" t="s">
        <v>1</v>
      </c>
      <c r="N460" s="145" t="s">
        <v>52</v>
      </c>
      <c r="P460" s="146">
        <f>O460*H460</f>
        <v>0</v>
      </c>
      <c r="Q460" s="146">
        <v>8.0000000000000007E-5</v>
      </c>
      <c r="R460" s="146">
        <f>Q460*H460</f>
        <v>2.4000000000000003E-4</v>
      </c>
      <c r="S460" s="146">
        <v>0</v>
      </c>
      <c r="T460" s="147">
        <f>S460*H460</f>
        <v>0</v>
      </c>
      <c r="AR460" s="148" t="s">
        <v>431</v>
      </c>
      <c r="AT460" s="148" t="s">
        <v>435</v>
      </c>
      <c r="AU460" s="148" t="s">
        <v>97</v>
      </c>
      <c r="AY460" s="17" t="s">
        <v>432</v>
      </c>
      <c r="BE460" s="149">
        <f>IF(N460="základní",J460,0)</f>
        <v>0</v>
      </c>
      <c r="BF460" s="149">
        <f>IF(N460="snížená",J460,0)</f>
        <v>0</v>
      </c>
      <c r="BG460" s="149">
        <f>IF(N460="zákl. přenesená",J460,0)</f>
        <v>0</v>
      </c>
      <c r="BH460" s="149">
        <f>IF(N460="sníž. přenesená",J460,0)</f>
        <v>0</v>
      </c>
      <c r="BI460" s="149">
        <f>IF(N460="nulová",J460,0)</f>
        <v>0</v>
      </c>
      <c r="BJ460" s="17" t="s">
        <v>95</v>
      </c>
      <c r="BK460" s="149">
        <f>ROUND(I460*H460,2)</f>
        <v>0</v>
      </c>
      <c r="BL460" s="17" t="s">
        <v>431</v>
      </c>
      <c r="BM460" s="148" t="s">
        <v>8994</v>
      </c>
    </row>
    <row r="461" spans="2:65" s="13" customFormat="1" ht="11.25">
      <c r="B461" s="157"/>
      <c r="D461" s="151" t="s">
        <v>442</v>
      </c>
      <c r="E461" s="158" t="s">
        <v>1</v>
      </c>
      <c r="F461" s="159" t="s">
        <v>8995</v>
      </c>
      <c r="H461" s="160">
        <v>2</v>
      </c>
      <c r="I461" s="161"/>
      <c r="L461" s="157"/>
      <c r="M461" s="162"/>
      <c r="T461" s="163"/>
      <c r="AT461" s="158" t="s">
        <v>442</v>
      </c>
      <c r="AU461" s="158" t="s">
        <v>97</v>
      </c>
      <c r="AV461" s="13" t="s">
        <v>97</v>
      </c>
      <c r="AW461" s="13" t="s">
        <v>42</v>
      </c>
      <c r="AX461" s="13" t="s">
        <v>87</v>
      </c>
      <c r="AY461" s="158" t="s">
        <v>432</v>
      </c>
    </row>
    <row r="462" spans="2:65" s="13" customFormat="1" ht="11.25">
      <c r="B462" s="157"/>
      <c r="D462" s="151" t="s">
        <v>442</v>
      </c>
      <c r="E462" s="158" t="s">
        <v>1</v>
      </c>
      <c r="F462" s="159" t="s">
        <v>8996</v>
      </c>
      <c r="H462" s="160">
        <v>1</v>
      </c>
      <c r="I462" s="161"/>
      <c r="L462" s="157"/>
      <c r="M462" s="162"/>
      <c r="T462" s="163"/>
      <c r="AT462" s="158" t="s">
        <v>442</v>
      </c>
      <c r="AU462" s="158" t="s">
        <v>97</v>
      </c>
      <c r="AV462" s="13" t="s">
        <v>97</v>
      </c>
      <c r="AW462" s="13" t="s">
        <v>42</v>
      </c>
      <c r="AX462" s="13" t="s">
        <v>87</v>
      </c>
      <c r="AY462" s="158" t="s">
        <v>432</v>
      </c>
    </row>
    <row r="463" spans="2:65" s="14" customFormat="1" ht="11.25">
      <c r="B463" s="164"/>
      <c r="D463" s="151" t="s">
        <v>442</v>
      </c>
      <c r="E463" s="165" t="s">
        <v>1</v>
      </c>
      <c r="F463" s="166" t="s">
        <v>449</v>
      </c>
      <c r="H463" s="167">
        <v>3</v>
      </c>
      <c r="I463" s="168"/>
      <c r="L463" s="164"/>
      <c r="M463" s="169"/>
      <c r="T463" s="170"/>
      <c r="AT463" s="165" t="s">
        <v>442</v>
      </c>
      <c r="AU463" s="165" t="s">
        <v>97</v>
      </c>
      <c r="AV463" s="14" t="s">
        <v>431</v>
      </c>
      <c r="AW463" s="14" t="s">
        <v>42</v>
      </c>
      <c r="AX463" s="14" t="s">
        <v>95</v>
      </c>
      <c r="AY463" s="165" t="s">
        <v>432</v>
      </c>
    </row>
    <row r="464" spans="2:65" s="1" customFormat="1" ht="44.25" customHeight="1">
      <c r="B464" s="33"/>
      <c r="C464" s="184" t="s">
        <v>1308</v>
      </c>
      <c r="D464" s="184" t="s">
        <v>740</v>
      </c>
      <c r="E464" s="185" t="s">
        <v>8997</v>
      </c>
      <c r="F464" s="186" t="s">
        <v>8998</v>
      </c>
      <c r="G464" s="187" t="s">
        <v>527</v>
      </c>
      <c r="H464" s="188">
        <v>3</v>
      </c>
      <c r="I464" s="189"/>
      <c r="J464" s="190">
        <f>ROUND(I464*H464,2)</f>
        <v>0</v>
      </c>
      <c r="K464" s="186" t="s">
        <v>8595</v>
      </c>
      <c r="L464" s="191"/>
      <c r="M464" s="192" t="s">
        <v>1</v>
      </c>
      <c r="N464" s="193" t="s">
        <v>52</v>
      </c>
      <c r="P464" s="146">
        <f>O464*H464</f>
        <v>0</v>
      </c>
      <c r="Q464" s="146">
        <v>4.2999999999999999E-4</v>
      </c>
      <c r="R464" s="146">
        <f>Q464*H464</f>
        <v>1.2899999999999999E-3</v>
      </c>
      <c r="S464" s="146">
        <v>0</v>
      </c>
      <c r="T464" s="147">
        <f>S464*H464</f>
        <v>0</v>
      </c>
      <c r="AR464" s="148" t="s">
        <v>500</v>
      </c>
      <c r="AT464" s="148" t="s">
        <v>740</v>
      </c>
      <c r="AU464" s="148" t="s">
        <v>97</v>
      </c>
      <c r="AY464" s="17" t="s">
        <v>432</v>
      </c>
      <c r="BE464" s="149">
        <f>IF(N464="základní",J464,0)</f>
        <v>0</v>
      </c>
      <c r="BF464" s="149">
        <f>IF(N464="snížená",J464,0)</f>
        <v>0</v>
      </c>
      <c r="BG464" s="149">
        <f>IF(N464="zákl. přenesená",J464,0)</f>
        <v>0</v>
      </c>
      <c r="BH464" s="149">
        <f>IF(N464="sníž. přenesená",J464,0)</f>
        <v>0</v>
      </c>
      <c r="BI464" s="149">
        <f>IF(N464="nulová",J464,0)</f>
        <v>0</v>
      </c>
      <c r="BJ464" s="17" t="s">
        <v>95</v>
      </c>
      <c r="BK464" s="149">
        <f>ROUND(I464*H464,2)</f>
        <v>0</v>
      </c>
      <c r="BL464" s="17" t="s">
        <v>431</v>
      </c>
      <c r="BM464" s="148" t="s">
        <v>8999</v>
      </c>
    </row>
    <row r="465" spans="2:65" s="1" customFormat="1" ht="33" customHeight="1">
      <c r="B465" s="33"/>
      <c r="C465" s="137" t="s">
        <v>1312</v>
      </c>
      <c r="D465" s="137" t="s">
        <v>435</v>
      </c>
      <c r="E465" s="138" t="s">
        <v>9000</v>
      </c>
      <c r="F465" s="139" t="s">
        <v>9001</v>
      </c>
      <c r="G465" s="140" t="s">
        <v>527</v>
      </c>
      <c r="H465" s="141">
        <v>97</v>
      </c>
      <c r="I465" s="142"/>
      <c r="J465" s="143">
        <f>ROUND(I465*H465,2)</f>
        <v>0</v>
      </c>
      <c r="K465" s="139" t="s">
        <v>8595</v>
      </c>
      <c r="L465" s="33"/>
      <c r="M465" s="144" t="s">
        <v>1</v>
      </c>
      <c r="N465" s="145" t="s">
        <v>52</v>
      </c>
      <c r="P465" s="146">
        <f>O465*H465</f>
        <v>0</v>
      </c>
      <c r="Q465" s="146">
        <v>0</v>
      </c>
      <c r="R465" s="146">
        <f>Q465*H465</f>
        <v>0</v>
      </c>
      <c r="S465" s="146">
        <v>0</v>
      </c>
      <c r="T465" s="147">
        <f>S465*H465</f>
        <v>0</v>
      </c>
      <c r="AR465" s="148" t="s">
        <v>431</v>
      </c>
      <c r="AT465" s="148" t="s">
        <v>435</v>
      </c>
      <c r="AU465" s="148" t="s">
        <v>97</v>
      </c>
      <c r="AY465" s="17" t="s">
        <v>432</v>
      </c>
      <c r="BE465" s="149">
        <f>IF(N465="základní",J465,0)</f>
        <v>0</v>
      </c>
      <c r="BF465" s="149">
        <f>IF(N465="snížená",J465,0)</f>
        <v>0</v>
      </c>
      <c r="BG465" s="149">
        <f>IF(N465="zákl. přenesená",J465,0)</f>
        <v>0</v>
      </c>
      <c r="BH465" s="149">
        <f>IF(N465="sníž. přenesená",J465,0)</f>
        <v>0</v>
      </c>
      <c r="BI465" s="149">
        <f>IF(N465="nulová",J465,0)</f>
        <v>0</v>
      </c>
      <c r="BJ465" s="17" t="s">
        <v>95</v>
      </c>
      <c r="BK465" s="149">
        <f>ROUND(I465*H465,2)</f>
        <v>0</v>
      </c>
      <c r="BL465" s="17" t="s">
        <v>431</v>
      </c>
      <c r="BM465" s="148" t="s">
        <v>9002</v>
      </c>
    </row>
    <row r="466" spans="2:65" s="13" customFormat="1" ht="11.25">
      <c r="B466" s="157"/>
      <c r="D466" s="151" t="s">
        <v>442</v>
      </c>
      <c r="E466" s="158" t="s">
        <v>1</v>
      </c>
      <c r="F466" s="159" t="s">
        <v>9003</v>
      </c>
      <c r="H466" s="160">
        <v>3</v>
      </c>
      <c r="I466" s="161"/>
      <c r="L466" s="157"/>
      <c r="M466" s="162"/>
      <c r="T466" s="163"/>
      <c r="AT466" s="158" t="s">
        <v>442</v>
      </c>
      <c r="AU466" s="158" t="s">
        <v>97</v>
      </c>
      <c r="AV466" s="13" t="s">
        <v>97</v>
      </c>
      <c r="AW466" s="13" t="s">
        <v>42</v>
      </c>
      <c r="AX466" s="13" t="s">
        <v>87</v>
      </c>
      <c r="AY466" s="158" t="s">
        <v>432</v>
      </c>
    </row>
    <row r="467" spans="2:65" s="13" customFormat="1" ht="11.25">
      <c r="B467" s="157"/>
      <c r="D467" s="151" t="s">
        <v>442</v>
      </c>
      <c r="E467" s="158" t="s">
        <v>1</v>
      </c>
      <c r="F467" s="159" t="s">
        <v>9004</v>
      </c>
      <c r="H467" s="160">
        <v>3</v>
      </c>
      <c r="I467" s="161"/>
      <c r="L467" s="157"/>
      <c r="M467" s="162"/>
      <c r="T467" s="163"/>
      <c r="AT467" s="158" t="s">
        <v>442</v>
      </c>
      <c r="AU467" s="158" t="s">
        <v>97</v>
      </c>
      <c r="AV467" s="13" t="s">
        <v>97</v>
      </c>
      <c r="AW467" s="13" t="s">
        <v>42</v>
      </c>
      <c r="AX467" s="13" t="s">
        <v>87</v>
      </c>
      <c r="AY467" s="158" t="s">
        <v>432</v>
      </c>
    </row>
    <row r="468" spans="2:65" s="13" customFormat="1" ht="22.5">
      <c r="B468" s="157"/>
      <c r="D468" s="151" t="s">
        <v>442</v>
      </c>
      <c r="E468" s="158" t="s">
        <v>1</v>
      </c>
      <c r="F468" s="159" t="s">
        <v>9005</v>
      </c>
      <c r="H468" s="160">
        <v>3</v>
      </c>
      <c r="I468" s="161"/>
      <c r="L468" s="157"/>
      <c r="M468" s="162"/>
      <c r="T468" s="163"/>
      <c r="AT468" s="158" t="s">
        <v>442</v>
      </c>
      <c r="AU468" s="158" t="s">
        <v>97</v>
      </c>
      <c r="AV468" s="13" t="s">
        <v>97</v>
      </c>
      <c r="AW468" s="13" t="s">
        <v>42</v>
      </c>
      <c r="AX468" s="13" t="s">
        <v>87</v>
      </c>
      <c r="AY468" s="158" t="s">
        <v>432</v>
      </c>
    </row>
    <row r="469" spans="2:65" s="13" customFormat="1" ht="22.5">
      <c r="B469" s="157"/>
      <c r="D469" s="151" t="s">
        <v>442</v>
      </c>
      <c r="E469" s="158" t="s">
        <v>1</v>
      </c>
      <c r="F469" s="159" t="s">
        <v>9006</v>
      </c>
      <c r="H469" s="160">
        <v>11</v>
      </c>
      <c r="I469" s="161"/>
      <c r="L469" s="157"/>
      <c r="M469" s="162"/>
      <c r="T469" s="163"/>
      <c r="AT469" s="158" t="s">
        <v>442</v>
      </c>
      <c r="AU469" s="158" t="s">
        <v>97</v>
      </c>
      <c r="AV469" s="13" t="s">
        <v>97</v>
      </c>
      <c r="AW469" s="13" t="s">
        <v>42</v>
      </c>
      <c r="AX469" s="13" t="s">
        <v>87</v>
      </c>
      <c r="AY469" s="158" t="s">
        <v>432</v>
      </c>
    </row>
    <row r="470" spans="2:65" s="12" customFormat="1" ht="22.5">
      <c r="B470" s="150"/>
      <c r="D470" s="151" t="s">
        <v>442</v>
      </c>
      <c r="E470" s="152" t="s">
        <v>1</v>
      </c>
      <c r="F470" s="153" t="s">
        <v>8987</v>
      </c>
      <c r="H470" s="152" t="s">
        <v>1</v>
      </c>
      <c r="I470" s="154"/>
      <c r="L470" s="150"/>
      <c r="M470" s="155"/>
      <c r="T470" s="156"/>
      <c r="AT470" s="152" t="s">
        <v>442</v>
      </c>
      <c r="AU470" s="152" t="s">
        <v>97</v>
      </c>
      <c r="AV470" s="12" t="s">
        <v>95</v>
      </c>
      <c r="AW470" s="12" t="s">
        <v>42</v>
      </c>
      <c r="AX470" s="12" t="s">
        <v>87</v>
      </c>
      <c r="AY470" s="152" t="s">
        <v>432</v>
      </c>
    </row>
    <row r="471" spans="2:65" s="13" customFormat="1" ht="11.25">
      <c r="B471" s="157"/>
      <c r="D471" s="151" t="s">
        <v>442</v>
      </c>
      <c r="E471" s="158" t="s">
        <v>1</v>
      </c>
      <c r="F471" s="159" t="s">
        <v>9007</v>
      </c>
      <c r="H471" s="160">
        <v>35</v>
      </c>
      <c r="I471" s="161"/>
      <c r="L471" s="157"/>
      <c r="M471" s="162"/>
      <c r="T471" s="163"/>
      <c r="AT471" s="158" t="s">
        <v>442</v>
      </c>
      <c r="AU471" s="158" t="s">
        <v>97</v>
      </c>
      <c r="AV471" s="13" t="s">
        <v>97</v>
      </c>
      <c r="AW471" s="13" t="s">
        <v>42</v>
      </c>
      <c r="AX471" s="13" t="s">
        <v>87</v>
      </c>
      <c r="AY471" s="158" t="s">
        <v>432</v>
      </c>
    </row>
    <row r="472" spans="2:65" s="13" customFormat="1" ht="22.5">
      <c r="B472" s="157"/>
      <c r="D472" s="151" t="s">
        <v>442</v>
      </c>
      <c r="E472" s="158" t="s">
        <v>1</v>
      </c>
      <c r="F472" s="159" t="s">
        <v>9008</v>
      </c>
      <c r="H472" s="160">
        <v>6</v>
      </c>
      <c r="I472" s="161"/>
      <c r="L472" s="157"/>
      <c r="M472" s="162"/>
      <c r="T472" s="163"/>
      <c r="AT472" s="158" t="s">
        <v>442</v>
      </c>
      <c r="AU472" s="158" t="s">
        <v>97</v>
      </c>
      <c r="AV472" s="13" t="s">
        <v>97</v>
      </c>
      <c r="AW472" s="13" t="s">
        <v>42</v>
      </c>
      <c r="AX472" s="13" t="s">
        <v>87</v>
      </c>
      <c r="AY472" s="158" t="s">
        <v>432</v>
      </c>
    </row>
    <row r="473" spans="2:65" s="13" customFormat="1" ht="22.5">
      <c r="B473" s="157"/>
      <c r="D473" s="151" t="s">
        <v>442</v>
      </c>
      <c r="E473" s="158" t="s">
        <v>1</v>
      </c>
      <c r="F473" s="159" t="s">
        <v>9009</v>
      </c>
      <c r="H473" s="160">
        <v>6</v>
      </c>
      <c r="I473" s="161"/>
      <c r="L473" s="157"/>
      <c r="M473" s="162"/>
      <c r="T473" s="163"/>
      <c r="AT473" s="158" t="s">
        <v>442</v>
      </c>
      <c r="AU473" s="158" t="s">
        <v>97</v>
      </c>
      <c r="AV473" s="13" t="s">
        <v>97</v>
      </c>
      <c r="AW473" s="13" t="s">
        <v>42</v>
      </c>
      <c r="AX473" s="13" t="s">
        <v>87</v>
      </c>
      <c r="AY473" s="158" t="s">
        <v>432</v>
      </c>
    </row>
    <row r="474" spans="2:65" s="13" customFormat="1" ht="22.5">
      <c r="B474" s="157"/>
      <c r="D474" s="151" t="s">
        <v>442</v>
      </c>
      <c r="E474" s="158" t="s">
        <v>1</v>
      </c>
      <c r="F474" s="159" t="s">
        <v>9010</v>
      </c>
      <c r="H474" s="160">
        <v>6</v>
      </c>
      <c r="I474" s="161"/>
      <c r="L474" s="157"/>
      <c r="M474" s="162"/>
      <c r="T474" s="163"/>
      <c r="AT474" s="158" t="s">
        <v>442</v>
      </c>
      <c r="AU474" s="158" t="s">
        <v>97</v>
      </c>
      <c r="AV474" s="13" t="s">
        <v>97</v>
      </c>
      <c r="AW474" s="13" t="s">
        <v>42</v>
      </c>
      <c r="AX474" s="13" t="s">
        <v>87</v>
      </c>
      <c r="AY474" s="158" t="s">
        <v>432</v>
      </c>
    </row>
    <row r="475" spans="2:65" s="13" customFormat="1" ht="22.5">
      <c r="B475" s="157"/>
      <c r="D475" s="151" t="s">
        <v>442</v>
      </c>
      <c r="E475" s="158" t="s">
        <v>1</v>
      </c>
      <c r="F475" s="159" t="s">
        <v>9011</v>
      </c>
      <c r="H475" s="160">
        <v>6</v>
      </c>
      <c r="I475" s="161"/>
      <c r="L475" s="157"/>
      <c r="M475" s="162"/>
      <c r="T475" s="163"/>
      <c r="AT475" s="158" t="s">
        <v>442</v>
      </c>
      <c r="AU475" s="158" t="s">
        <v>97</v>
      </c>
      <c r="AV475" s="13" t="s">
        <v>97</v>
      </c>
      <c r="AW475" s="13" t="s">
        <v>42</v>
      </c>
      <c r="AX475" s="13" t="s">
        <v>87</v>
      </c>
      <c r="AY475" s="158" t="s">
        <v>432</v>
      </c>
    </row>
    <row r="476" spans="2:65" s="13" customFormat="1" ht="22.5">
      <c r="B476" s="157"/>
      <c r="D476" s="151" t="s">
        <v>442</v>
      </c>
      <c r="E476" s="158" t="s">
        <v>1</v>
      </c>
      <c r="F476" s="159" t="s">
        <v>9012</v>
      </c>
      <c r="H476" s="160">
        <v>6</v>
      </c>
      <c r="I476" s="161"/>
      <c r="L476" s="157"/>
      <c r="M476" s="162"/>
      <c r="T476" s="163"/>
      <c r="AT476" s="158" t="s">
        <v>442</v>
      </c>
      <c r="AU476" s="158" t="s">
        <v>97</v>
      </c>
      <c r="AV476" s="13" t="s">
        <v>97</v>
      </c>
      <c r="AW476" s="13" t="s">
        <v>42</v>
      </c>
      <c r="AX476" s="13" t="s">
        <v>87</v>
      </c>
      <c r="AY476" s="158" t="s">
        <v>432</v>
      </c>
    </row>
    <row r="477" spans="2:65" s="13" customFormat="1" ht="11.25">
      <c r="B477" s="157"/>
      <c r="D477" s="151" t="s">
        <v>442</v>
      </c>
      <c r="E477" s="158" t="s">
        <v>1</v>
      </c>
      <c r="F477" s="159" t="s">
        <v>9013</v>
      </c>
      <c r="H477" s="160">
        <v>12</v>
      </c>
      <c r="I477" s="161"/>
      <c r="L477" s="157"/>
      <c r="M477" s="162"/>
      <c r="T477" s="163"/>
      <c r="AT477" s="158" t="s">
        <v>442</v>
      </c>
      <c r="AU477" s="158" t="s">
        <v>97</v>
      </c>
      <c r="AV477" s="13" t="s">
        <v>97</v>
      </c>
      <c r="AW477" s="13" t="s">
        <v>42</v>
      </c>
      <c r="AX477" s="13" t="s">
        <v>87</v>
      </c>
      <c r="AY477" s="158" t="s">
        <v>432</v>
      </c>
    </row>
    <row r="478" spans="2:65" s="14" customFormat="1" ht="11.25">
      <c r="B478" s="164"/>
      <c r="D478" s="151" t="s">
        <v>442</v>
      </c>
      <c r="E478" s="165" t="s">
        <v>1</v>
      </c>
      <c r="F478" s="166" t="s">
        <v>449</v>
      </c>
      <c r="H478" s="167">
        <v>97</v>
      </c>
      <c r="I478" s="168"/>
      <c r="L478" s="164"/>
      <c r="M478" s="169"/>
      <c r="T478" s="170"/>
      <c r="AT478" s="165" t="s">
        <v>442</v>
      </c>
      <c r="AU478" s="165" t="s">
        <v>97</v>
      </c>
      <c r="AV478" s="14" t="s">
        <v>431</v>
      </c>
      <c r="AW478" s="14" t="s">
        <v>42</v>
      </c>
      <c r="AX478" s="14" t="s">
        <v>95</v>
      </c>
      <c r="AY478" s="165" t="s">
        <v>432</v>
      </c>
    </row>
    <row r="479" spans="2:65" s="1" customFormat="1" ht="16.5" customHeight="1">
      <c r="B479" s="33"/>
      <c r="C479" s="184" t="s">
        <v>1316</v>
      </c>
      <c r="D479" s="184" t="s">
        <v>740</v>
      </c>
      <c r="E479" s="185" t="s">
        <v>9014</v>
      </c>
      <c r="F479" s="186" t="s">
        <v>9015</v>
      </c>
      <c r="G479" s="187" t="s">
        <v>527</v>
      </c>
      <c r="H479" s="188">
        <v>3</v>
      </c>
      <c r="I479" s="189"/>
      <c r="J479" s="190">
        <f>ROUND(I479*H479,2)</f>
        <v>0</v>
      </c>
      <c r="K479" s="186" t="s">
        <v>8595</v>
      </c>
      <c r="L479" s="191"/>
      <c r="M479" s="192" t="s">
        <v>1</v>
      </c>
      <c r="N479" s="193" t="s">
        <v>52</v>
      </c>
      <c r="P479" s="146">
        <f>O479*H479</f>
        <v>0</v>
      </c>
      <c r="Q479" s="146">
        <v>1.9E-3</v>
      </c>
      <c r="R479" s="146">
        <f>Q479*H479</f>
        <v>5.7000000000000002E-3</v>
      </c>
      <c r="S479" s="146">
        <v>0</v>
      </c>
      <c r="T479" s="147">
        <f>S479*H479</f>
        <v>0</v>
      </c>
      <c r="AR479" s="148" t="s">
        <v>500</v>
      </c>
      <c r="AT479" s="148" t="s">
        <v>740</v>
      </c>
      <c r="AU479" s="148" t="s">
        <v>97</v>
      </c>
      <c r="AY479" s="17" t="s">
        <v>432</v>
      </c>
      <c r="BE479" s="149">
        <f>IF(N479="základní",J479,0)</f>
        <v>0</v>
      </c>
      <c r="BF479" s="149">
        <f>IF(N479="snížená",J479,0)</f>
        <v>0</v>
      </c>
      <c r="BG479" s="149">
        <f>IF(N479="zákl. přenesená",J479,0)</f>
        <v>0</v>
      </c>
      <c r="BH479" s="149">
        <f>IF(N479="sníž. přenesená",J479,0)</f>
        <v>0</v>
      </c>
      <c r="BI479" s="149">
        <f>IF(N479="nulová",J479,0)</f>
        <v>0</v>
      </c>
      <c r="BJ479" s="17" t="s">
        <v>95</v>
      </c>
      <c r="BK479" s="149">
        <f>ROUND(I479*H479,2)</f>
        <v>0</v>
      </c>
      <c r="BL479" s="17" t="s">
        <v>431</v>
      </c>
      <c r="BM479" s="148" t="s">
        <v>9016</v>
      </c>
    </row>
    <row r="480" spans="2:65" s="13" customFormat="1" ht="11.25">
      <c r="B480" s="157"/>
      <c r="D480" s="151" t="s">
        <v>442</v>
      </c>
      <c r="E480" s="158" t="s">
        <v>1</v>
      </c>
      <c r="F480" s="159" t="s">
        <v>9003</v>
      </c>
      <c r="H480" s="160">
        <v>3</v>
      </c>
      <c r="I480" s="161"/>
      <c r="L480" s="157"/>
      <c r="M480" s="162"/>
      <c r="T480" s="163"/>
      <c r="AT480" s="158" t="s">
        <v>442</v>
      </c>
      <c r="AU480" s="158" t="s">
        <v>97</v>
      </c>
      <c r="AV480" s="13" t="s">
        <v>97</v>
      </c>
      <c r="AW480" s="13" t="s">
        <v>42</v>
      </c>
      <c r="AX480" s="13" t="s">
        <v>95</v>
      </c>
      <c r="AY480" s="158" t="s">
        <v>432</v>
      </c>
    </row>
    <row r="481" spans="2:65" s="1" customFormat="1" ht="21.75" customHeight="1">
      <c r="B481" s="33"/>
      <c r="C481" s="184" t="s">
        <v>1319</v>
      </c>
      <c r="D481" s="184" t="s">
        <v>740</v>
      </c>
      <c r="E481" s="185" t="s">
        <v>9017</v>
      </c>
      <c r="F481" s="186" t="s">
        <v>9018</v>
      </c>
      <c r="G481" s="187" t="s">
        <v>527</v>
      </c>
      <c r="H481" s="188">
        <v>6</v>
      </c>
      <c r="I481" s="189"/>
      <c r="J481" s="190">
        <f t="shared" ref="J481:J486" si="0">ROUND(I481*H481,2)</f>
        <v>0</v>
      </c>
      <c r="K481" s="186" t="s">
        <v>8595</v>
      </c>
      <c r="L481" s="191"/>
      <c r="M481" s="192" t="s">
        <v>1</v>
      </c>
      <c r="N481" s="193" t="s">
        <v>52</v>
      </c>
      <c r="P481" s="146">
        <f t="shared" ref="P481:P486" si="1">O481*H481</f>
        <v>0</v>
      </c>
      <c r="Q481" s="146">
        <v>1E-3</v>
      </c>
      <c r="R481" s="146">
        <f t="shared" ref="R481:R486" si="2">Q481*H481</f>
        <v>6.0000000000000001E-3</v>
      </c>
      <c r="S481" s="146">
        <v>0</v>
      </c>
      <c r="T481" s="147">
        <f t="shared" ref="T481:T486" si="3">S481*H481</f>
        <v>0</v>
      </c>
      <c r="AR481" s="148" t="s">
        <v>500</v>
      </c>
      <c r="AT481" s="148" t="s">
        <v>740</v>
      </c>
      <c r="AU481" s="148" t="s">
        <v>97</v>
      </c>
      <c r="AY481" s="17" t="s">
        <v>432</v>
      </c>
      <c r="BE481" s="149">
        <f t="shared" ref="BE481:BE486" si="4">IF(N481="základní",J481,0)</f>
        <v>0</v>
      </c>
      <c r="BF481" s="149">
        <f t="shared" ref="BF481:BF486" si="5">IF(N481="snížená",J481,0)</f>
        <v>0</v>
      </c>
      <c r="BG481" s="149">
        <f t="shared" ref="BG481:BG486" si="6">IF(N481="zákl. přenesená",J481,0)</f>
        <v>0</v>
      </c>
      <c r="BH481" s="149">
        <f t="shared" ref="BH481:BH486" si="7">IF(N481="sníž. přenesená",J481,0)</f>
        <v>0</v>
      </c>
      <c r="BI481" s="149">
        <f t="shared" ref="BI481:BI486" si="8">IF(N481="nulová",J481,0)</f>
        <v>0</v>
      </c>
      <c r="BJ481" s="17" t="s">
        <v>95</v>
      </c>
      <c r="BK481" s="149">
        <f t="shared" ref="BK481:BK486" si="9">ROUND(I481*H481,2)</f>
        <v>0</v>
      </c>
      <c r="BL481" s="17" t="s">
        <v>431</v>
      </c>
      <c r="BM481" s="148" t="s">
        <v>9019</v>
      </c>
    </row>
    <row r="482" spans="2:65" s="1" customFormat="1" ht="21.75" customHeight="1">
      <c r="B482" s="33"/>
      <c r="C482" s="184" t="s">
        <v>1325</v>
      </c>
      <c r="D482" s="184" t="s">
        <v>740</v>
      </c>
      <c r="E482" s="185" t="s">
        <v>9020</v>
      </c>
      <c r="F482" s="186" t="s">
        <v>9021</v>
      </c>
      <c r="G482" s="187" t="s">
        <v>527</v>
      </c>
      <c r="H482" s="188">
        <v>6</v>
      </c>
      <c r="I482" s="189"/>
      <c r="J482" s="190">
        <f t="shared" si="0"/>
        <v>0</v>
      </c>
      <c r="K482" s="186" t="s">
        <v>8595</v>
      </c>
      <c r="L482" s="191"/>
      <c r="M482" s="192" t="s">
        <v>1</v>
      </c>
      <c r="N482" s="193" t="s">
        <v>52</v>
      </c>
      <c r="P482" s="146">
        <f t="shared" si="1"/>
        <v>0</v>
      </c>
      <c r="Q482" s="146">
        <v>1.1999999999999999E-3</v>
      </c>
      <c r="R482" s="146">
        <f t="shared" si="2"/>
        <v>7.1999999999999998E-3</v>
      </c>
      <c r="S482" s="146">
        <v>0</v>
      </c>
      <c r="T482" s="147">
        <f t="shared" si="3"/>
        <v>0</v>
      </c>
      <c r="AR482" s="148" t="s">
        <v>500</v>
      </c>
      <c r="AT482" s="148" t="s">
        <v>740</v>
      </c>
      <c r="AU482" s="148" t="s">
        <v>97</v>
      </c>
      <c r="AY482" s="17" t="s">
        <v>432</v>
      </c>
      <c r="BE482" s="149">
        <f t="shared" si="4"/>
        <v>0</v>
      </c>
      <c r="BF482" s="149">
        <f t="shared" si="5"/>
        <v>0</v>
      </c>
      <c r="BG482" s="149">
        <f t="shared" si="6"/>
        <v>0</v>
      </c>
      <c r="BH482" s="149">
        <f t="shared" si="7"/>
        <v>0</v>
      </c>
      <c r="BI482" s="149">
        <f t="shared" si="8"/>
        <v>0</v>
      </c>
      <c r="BJ482" s="17" t="s">
        <v>95</v>
      </c>
      <c r="BK482" s="149">
        <f t="shared" si="9"/>
        <v>0</v>
      </c>
      <c r="BL482" s="17" t="s">
        <v>431</v>
      </c>
      <c r="BM482" s="148" t="s">
        <v>9022</v>
      </c>
    </row>
    <row r="483" spans="2:65" s="1" customFormat="1" ht="21.75" customHeight="1">
      <c r="B483" s="33"/>
      <c r="C483" s="184" t="s">
        <v>1328</v>
      </c>
      <c r="D483" s="184" t="s">
        <v>740</v>
      </c>
      <c r="E483" s="185" t="s">
        <v>9023</v>
      </c>
      <c r="F483" s="186" t="s">
        <v>9024</v>
      </c>
      <c r="G483" s="187" t="s">
        <v>527</v>
      </c>
      <c r="H483" s="188">
        <v>6</v>
      </c>
      <c r="I483" s="189"/>
      <c r="J483" s="190">
        <f t="shared" si="0"/>
        <v>0</v>
      </c>
      <c r="K483" s="186" t="s">
        <v>8595</v>
      </c>
      <c r="L483" s="191"/>
      <c r="M483" s="192" t="s">
        <v>1</v>
      </c>
      <c r="N483" s="193" t="s">
        <v>52</v>
      </c>
      <c r="P483" s="146">
        <f t="shared" si="1"/>
        <v>0</v>
      </c>
      <c r="Q483" s="146">
        <v>1.1999999999999999E-3</v>
      </c>
      <c r="R483" s="146">
        <f t="shared" si="2"/>
        <v>7.1999999999999998E-3</v>
      </c>
      <c r="S483" s="146">
        <v>0</v>
      </c>
      <c r="T483" s="147">
        <f t="shared" si="3"/>
        <v>0</v>
      </c>
      <c r="AR483" s="148" t="s">
        <v>500</v>
      </c>
      <c r="AT483" s="148" t="s">
        <v>740</v>
      </c>
      <c r="AU483" s="148" t="s">
        <v>97</v>
      </c>
      <c r="AY483" s="17" t="s">
        <v>432</v>
      </c>
      <c r="BE483" s="149">
        <f t="shared" si="4"/>
        <v>0</v>
      </c>
      <c r="BF483" s="149">
        <f t="shared" si="5"/>
        <v>0</v>
      </c>
      <c r="BG483" s="149">
        <f t="shared" si="6"/>
        <v>0</v>
      </c>
      <c r="BH483" s="149">
        <f t="shared" si="7"/>
        <v>0</v>
      </c>
      <c r="BI483" s="149">
        <f t="shared" si="8"/>
        <v>0</v>
      </c>
      <c r="BJ483" s="17" t="s">
        <v>95</v>
      </c>
      <c r="BK483" s="149">
        <f t="shared" si="9"/>
        <v>0</v>
      </c>
      <c r="BL483" s="17" t="s">
        <v>431</v>
      </c>
      <c r="BM483" s="148" t="s">
        <v>9025</v>
      </c>
    </row>
    <row r="484" spans="2:65" s="1" customFormat="1" ht="21.75" customHeight="1">
      <c r="B484" s="33"/>
      <c r="C484" s="184" t="s">
        <v>1330</v>
      </c>
      <c r="D484" s="184" t="s">
        <v>740</v>
      </c>
      <c r="E484" s="185" t="s">
        <v>9026</v>
      </c>
      <c r="F484" s="186" t="s">
        <v>9027</v>
      </c>
      <c r="G484" s="187" t="s">
        <v>527</v>
      </c>
      <c r="H484" s="188">
        <v>6</v>
      </c>
      <c r="I484" s="189"/>
      <c r="J484" s="190">
        <f t="shared" si="0"/>
        <v>0</v>
      </c>
      <c r="K484" s="186" t="s">
        <v>8595</v>
      </c>
      <c r="L484" s="191"/>
      <c r="M484" s="192" t="s">
        <v>1</v>
      </c>
      <c r="N484" s="193" t="s">
        <v>52</v>
      </c>
      <c r="P484" s="146">
        <f t="shared" si="1"/>
        <v>0</v>
      </c>
      <c r="Q484" s="146">
        <v>1.6000000000000001E-3</v>
      </c>
      <c r="R484" s="146">
        <f t="shared" si="2"/>
        <v>9.6000000000000009E-3</v>
      </c>
      <c r="S484" s="146">
        <v>0</v>
      </c>
      <c r="T484" s="147">
        <f t="shared" si="3"/>
        <v>0</v>
      </c>
      <c r="AR484" s="148" t="s">
        <v>500</v>
      </c>
      <c r="AT484" s="148" t="s">
        <v>740</v>
      </c>
      <c r="AU484" s="148" t="s">
        <v>97</v>
      </c>
      <c r="AY484" s="17" t="s">
        <v>432</v>
      </c>
      <c r="BE484" s="149">
        <f t="shared" si="4"/>
        <v>0</v>
      </c>
      <c r="BF484" s="149">
        <f t="shared" si="5"/>
        <v>0</v>
      </c>
      <c r="BG484" s="149">
        <f t="shared" si="6"/>
        <v>0</v>
      </c>
      <c r="BH484" s="149">
        <f t="shared" si="7"/>
        <v>0</v>
      </c>
      <c r="BI484" s="149">
        <f t="shared" si="8"/>
        <v>0</v>
      </c>
      <c r="BJ484" s="17" t="s">
        <v>95</v>
      </c>
      <c r="BK484" s="149">
        <f t="shared" si="9"/>
        <v>0</v>
      </c>
      <c r="BL484" s="17" t="s">
        <v>431</v>
      </c>
      <c r="BM484" s="148" t="s">
        <v>9028</v>
      </c>
    </row>
    <row r="485" spans="2:65" s="1" customFormat="1" ht="21.75" customHeight="1">
      <c r="B485" s="33"/>
      <c r="C485" s="184" t="s">
        <v>1334</v>
      </c>
      <c r="D485" s="184" t="s">
        <v>740</v>
      </c>
      <c r="E485" s="185" t="s">
        <v>9029</v>
      </c>
      <c r="F485" s="186" t="s">
        <v>9030</v>
      </c>
      <c r="G485" s="187" t="s">
        <v>527</v>
      </c>
      <c r="H485" s="188">
        <v>6</v>
      </c>
      <c r="I485" s="189"/>
      <c r="J485" s="190">
        <f t="shared" si="0"/>
        <v>0</v>
      </c>
      <c r="K485" s="186" t="s">
        <v>1</v>
      </c>
      <c r="L485" s="191"/>
      <c r="M485" s="192" t="s">
        <v>1</v>
      </c>
      <c r="N485" s="193" t="s">
        <v>52</v>
      </c>
      <c r="P485" s="146">
        <f t="shared" si="1"/>
        <v>0</v>
      </c>
      <c r="Q485" s="146">
        <v>1.6000000000000001E-3</v>
      </c>
      <c r="R485" s="146">
        <f t="shared" si="2"/>
        <v>9.6000000000000009E-3</v>
      </c>
      <c r="S485" s="146">
        <v>0</v>
      </c>
      <c r="T485" s="147">
        <f t="shared" si="3"/>
        <v>0</v>
      </c>
      <c r="AR485" s="148" t="s">
        <v>500</v>
      </c>
      <c r="AT485" s="148" t="s">
        <v>740</v>
      </c>
      <c r="AU485" s="148" t="s">
        <v>97</v>
      </c>
      <c r="AY485" s="17" t="s">
        <v>432</v>
      </c>
      <c r="BE485" s="149">
        <f t="shared" si="4"/>
        <v>0</v>
      </c>
      <c r="BF485" s="149">
        <f t="shared" si="5"/>
        <v>0</v>
      </c>
      <c r="BG485" s="149">
        <f t="shared" si="6"/>
        <v>0</v>
      </c>
      <c r="BH485" s="149">
        <f t="shared" si="7"/>
        <v>0</v>
      </c>
      <c r="BI485" s="149">
        <f t="shared" si="8"/>
        <v>0</v>
      </c>
      <c r="BJ485" s="17" t="s">
        <v>95</v>
      </c>
      <c r="BK485" s="149">
        <f t="shared" si="9"/>
        <v>0</v>
      </c>
      <c r="BL485" s="17" t="s">
        <v>431</v>
      </c>
      <c r="BM485" s="148" t="s">
        <v>9031</v>
      </c>
    </row>
    <row r="486" spans="2:65" s="1" customFormat="1" ht="16.5" customHeight="1">
      <c r="B486" s="33"/>
      <c r="C486" s="184" t="s">
        <v>1337</v>
      </c>
      <c r="D486" s="184" t="s">
        <v>740</v>
      </c>
      <c r="E486" s="185" t="s">
        <v>9032</v>
      </c>
      <c r="F486" s="186" t="s">
        <v>9033</v>
      </c>
      <c r="G486" s="187" t="s">
        <v>527</v>
      </c>
      <c r="H486" s="188">
        <v>3</v>
      </c>
      <c r="I486" s="189"/>
      <c r="J486" s="190">
        <f t="shared" si="0"/>
        <v>0</v>
      </c>
      <c r="K486" s="186" t="s">
        <v>8595</v>
      </c>
      <c r="L486" s="191"/>
      <c r="M486" s="192" t="s">
        <v>1</v>
      </c>
      <c r="N486" s="193" t="s">
        <v>52</v>
      </c>
      <c r="P486" s="146">
        <f t="shared" si="1"/>
        <v>0</v>
      </c>
      <c r="Q486" s="146">
        <v>1.6999999999999999E-3</v>
      </c>
      <c r="R486" s="146">
        <f t="shared" si="2"/>
        <v>5.0999999999999995E-3</v>
      </c>
      <c r="S486" s="146">
        <v>0</v>
      </c>
      <c r="T486" s="147">
        <f t="shared" si="3"/>
        <v>0</v>
      </c>
      <c r="AR486" s="148" t="s">
        <v>500</v>
      </c>
      <c r="AT486" s="148" t="s">
        <v>740</v>
      </c>
      <c r="AU486" s="148" t="s">
        <v>97</v>
      </c>
      <c r="AY486" s="17" t="s">
        <v>432</v>
      </c>
      <c r="BE486" s="149">
        <f t="shared" si="4"/>
        <v>0</v>
      </c>
      <c r="BF486" s="149">
        <f t="shared" si="5"/>
        <v>0</v>
      </c>
      <c r="BG486" s="149">
        <f t="shared" si="6"/>
        <v>0</v>
      </c>
      <c r="BH486" s="149">
        <f t="shared" si="7"/>
        <v>0</v>
      </c>
      <c r="BI486" s="149">
        <f t="shared" si="8"/>
        <v>0</v>
      </c>
      <c r="BJ486" s="17" t="s">
        <v>95</v>
      </c>
      <c r="BK486" s="149">
        <f t="shared" si="9"/>
        <v>0</v>
      </c>
      <c r="BL486" s="17" t="s">
        <v>431</v>
      </c>
      <c r="BM486" s="148" t="s">
        <v>9034</v>
      </c>
    </row>
    <row r="487" spans="2:65" s="13" customFormat="1" ht="11.25">
      <c r="B487" s="157"/>
      <c r="D487" s="151" t="s">
        <v>442</v>
      </c>
      <c r="E487" s="158" t="s">
        <v>1</v>
      </c>
      <c r="F487" s="159" t="s">
        <v>9004</v>
      </c>
      <c r="H487" s="160">
        <v>3</v>
      </c>
      <c r="I487" s="161"/>
      <c r="L487" s="157"/>
      <c r="M487" s="162"/>
      <c r="T487" s="163"/>
      <c r="AT487" s="158" t="s">
        <v>442</v>
      </c>
      <c r="AU487" s="158" t="s">
        <v>97</v>
      </c>
      <c r="AV487" s="13" t="s">
        <v>97</v>
      </c>
      <c r="AW487" s="13" t="s">
        <v>42</v>
      </c>
      <c r="AX487" s="13" t="s">
        <v>95</v>
      </c>
      <c r="AY487" s="158" t="s">
        <v>432</v>
      </c>
    </row>
    <row r="488" spans="2:65" s="1" customFormat="1" ht="16.5" customHeight="1">
      <c r="B488" s="33"/>
      <c r="C488" s="184" t="s">
        <v>1343</v>
      </c>
      <c r="D488" s="184" t="s">
        <v>740</v>
      </c>
      <c r="E488" s="185" t="s">
        <v>9035</v>
      </c>
      <c r="F488" s="186" t="s">
        <v>9036</v>
      </c>
      <c r="G488" s="187" t="s">
        <v>527</v>
      </c>
      <c r="H488" s="188">
        <v>14</v>
      </c>
      <c r="I488" s="189"/>
      <c r="J488" s="190">
        <f>ROUND(I488*H488,2)</f>
        <v>0</v>
      </c>
      <c r="K488" s="186" t="s">
        <v>1</v>
      </c>
      <c r="L488" s="191"/>
      <c r="M488" s="192" t="s">
        <v>1</v>
      </c>
      <c r="N488" s="193" t="s">
        <v>52</v>
      </c>
      <c r="P488" s="146">
        <f>O488*H488</f>
        <v>0</v>
      </c>
      <c r="Q488" s="146">
        <v>6.0000000000000002E-5</v>
      </c>
      <c r="R488" s="146">
        <f>Q488*H488</f>
        <v>8.4000000000000003E-4</v>
      </c>
      <c r="S488" s="146">
        <v>0</v>
      </c>
      <c r="T488" s="147">
        <f>S488*H488</f>
        <v>0</v>
      </c>
      <c r="AR488" s="148" t="s">
        <v>500</v>
      </c>
      <c r="AT488" s="148" t="s">
        <v>740</v>
      </c>
      <c r="AU488" s="148" t="s">
        <v>97</v>
      </c>
      <c r="AY488" s="17" t="s">
        <v>432</v>
      </c>
      <c r="BE488" s="149">
        <f>IF(N488="základní",J488,0)</f>
        <v>0</v>
      </c>
      <c r="BF488" s="149">
        <f>IF(N488="snížená",J488,0)</f>
        <v>0</v>
      </c>
      <c r="BG488" s="149">
        <f>IF(N488="zákl. přenesená",J488,0)</f>
        <v>0</v>
      </c>
      <c r="BH488" s="149">
        <f>IF(N488="sníž. přenesená",J488,0)</f>
        <v>0</v>
      </c>
      <c r="BI488" s="149">
        <f>IF(N488="nulová",J488,0)</f>
        <v>0</v>
      </c>
      <c r="BJ488" s="17" t="s">
        <v>95</v>
      </c>
      <c r="BK488" s="149">
        <f>ROUND(I488*H488,2)</f>
        <v>0</v>
      </c>
      <c r="BL488" s="17" t="s">
        <v>431</v>
      </c>
      <c r="BM488" s="148" t="s">
        <v>9037</v>
      </c>
    </row>
    <row r="489" spans="2:65" s="13" customFormat="1" ht="22.5">
      <c r="B489" s="157"/>
      <c r="D489" s="151" t="s">
        <v>442</v>
      </c>
      <c r="E489" s="158" t="s">
        <v>1</v>
      </c>
      <c r="F489" s="159" t="s">
        <v>9005</v>
      </c>
      <c r="H489" s="160">
        <v>3</v>
      </c>
      <c r="I489" s="161"/>
      <c r="L489" s="157"/>
      <c r="M489" s="162"/>
      <c r="T489" s="163"/>
      <c r="AT489" s="158" t="s">
        <v>442</v>
      </c>
      <c r="AU489" s="158" t="s">
        <v>97</v>
      </c>
      <c r="AV489" s="13" t="s">
        <v>97</v>
      </c>
      <c r="AW489" s="13" t="s">
        <v>42</v>
      </c>
      <c r="AX489" s="13" t="s">
        <v>87</v>
      </c>
      <c r="AY489" s="158" t="s">
        <v>432</v>
      </c>
    </row>
    <row r="490" spans="2:65" s="13" customFormat="1" ht="22.5">
      <c r="B490" s="157"/>
      <c r="D490" s="151" t="s">
        <v>442</v>
      </c>
      <c r="E490" s="158" t="s">
        <v>1</v>
      </c>
      <c r="F490" s="159" t="s">
        <v>9006</v>
      </c>
      <c r="H490" s="160">
        <v>11</v>
      </c>
      <c r="I490" s="161"/>
      <c r="L490" s="157"/>
      <c r="M490" s="162"/>
      <c r="T490" s="163"/>
      <c r="AT490" s="158" t="s">
        <v>442</v>
      </c>
      <c r="AU490" s="158" t="s">
        <v>97</v>
      </c>
      <c r="AV490" s="13" t="s">
        <v>97</v>
      </c>
      <c r="AW490" s="13" t="s">
        <v>42</v>
      </c>
      <c r="AX490" s="13" t="s">
        <v>87</v>
      </c>
      <c r="AY490" s="158" t="s">
        <v>432</v>
      </c>
    </row>
    <row r="491" spans="2:65" s="14" customFormat="1" ht="11.25">
      <c r="B491" s="164"/>
      <c r="D491" s="151" t="s">
        <v>442</v>
      </c>
      <c r="E491" s="165" t="s">
        <v>1</v>
      </c>
      <c r="F491" s="166" t="s">
        <v>449</v>
      </c>
      <c r="H491" s="167">
        <v>14</v>
      </c>
      <c r="I491" s="168"/>
      <c r="L491" s="164"/>
      <c r="M491" s="169"/>
      <c r="T491" s="170"/>
      <c r="AT491" s="165" t="s">
        <v>442</v>
      </c>
      <c r="AU491" s="165" t="s">
        <v>97</v>
      </c>
      <c r="AV491" s="14" t="s">
        <v>431</v>
      </c>
      <c r="AW491" s="14" t="s">
        <v>42</v>
      </c>
      <c r="AX491" s="14" t="s">
        <v>95</v>
      </c>
      <c r="AY491" s="165" t="s">
        <v>432</v>
      </c>
    </row>
    <row r="492" spans="2:65" s="1" customFormat="1" ht="21.75" customHeight="1">
      <c r="B492" s="33"/>
      <c r="C492" s="184" t="s">
        <v>1345</v>
      </c>
      <c r="D492" s="184" t="s">
        <v>740</v>
      </c>
      <c r="E492" s="185" t="s">
        <v>9038</v>
      </c>
      <c r="F492" s="186" t="s">
        <v>9039</v>
      </c>
      <c r="G492" s="187" t="s">
        <v>527</v>
      </c>
      <c r="H492" s="188">
        <v>35</v>
      </c>
      <c r="I492" s="189"/>
      <c r="J492" s="190">
        <f>ROUND(I492*H492,2)</f>
        <v>0</v>
      </c>
      <c r="K492" s="186" t="s">
        <v>8595</v>
      </c>
      <c r="L492" s="191"/>
      <c r="M492" s="192" t="s">
        <v>1</v>
      </c>
      <c r="N492" s="193" t="s">
        <v>52</v>
      </c>
      <c r="P492" s="146">
        <f>O492*H492</f>
        <v>0</v>
      </c>
      <c r="Q492" s="146">
        <v>6.2E-4</v>
      </c>
      <c r="R492" s="146">
        <f>Q492*H492</f>
        <v>2.1700000000000001E-2</v>
      </c>
      <c r="S492" s="146">
        <v>0</v>
      </c>
      <c r="T492" s="147">
        <f>S492*H492</f>
        <v>0</v>
      </c>
      <c r="AR492" s="148" t="s">
        <v>500</v>
      </c>
      <c r="AT492" s="148" t="s">
        <v>740</v>
      </c>
      <c r="AU492" s="148" t="s">
        <v>97</v>
      </c>
      <c r="AY492" s="17" t="s">
        <v>432</v>
      </c>
      <c r="BE492" s="149">
        <f>IF(N492="základní",J492,0)</f>
        <v>0</v>
      </c>
      <c r="BF492" s="149">
        <f>IF(N492="snížená",J492,0)</f>
        <v>0</v>
      </c>
      <c r="BG492" s="149">
        <f>IF(N492="zákl. přenesená",J492,0)</f>
        <v>0</v>
      </c>
      <c r="BH492" s="149">
        <f>IF(N492="sníž. přenesená",J492,0)</f>
        <v>0</v>
      </c>
      <c r="BI492" s="149">
        <f>IF(N492="nulová",J492,0)</f>
        <v>0</v>
      </c>
      <c r="BJ492" s="17" t="s">
        <v>95</v>
      </c>
      <c r="BK492" s="149">
        <f>ROUND(I492*H492,2)</f>
        <v>0</v>
      </c>
      <c r="BL492" s="17" t="s">
        <v>431</v>
      </c>
      <c r="BM492" s="148" t="s">
        <v>9040</v>
      </c>
    </row>
    <row r="493" spans="2:65" s="1" customFormat="1" ht="21.75" customHeight="1">
      <c r="B493" s="33"/>
      <c r="C493" s="184" t="s">
        <v>1348</v>
      </c>
      <c r="D493" s="184" t="s">
        <v>740</v>
      </c>
      <c r="E493" s="185" t="s">
        <v>9041</v>
      </c>
      <c r="F493" s="186" t="s">
        <v>9042</v>
      </c>
      <c r="G493" s="187" t="s">
        <v>527</v>
      </c>
      <c r="H493" s="188">
        <v>12</v>
      </c>
      <c r="I493" s="189"/>
      <c r="J493" s="190">
        <f>ROUND(I493*H493,2)</f>
        <v>0</v>
      </c>
      <c r="K493" s="186" t="s">
        <v>8595</v>
      </c>
      <c r="L493" s="191"/>
      <c r="M493" s="192" t="s">
        <v>1</v>
      </c>
      <c r="N493" s="193" t="s">
        <v>52</v>
      </c>
      <c r="P493" s="146">
        <f>O493*H493</f>
        <v>0</v>
      </c>
      <c r="Q493" s="146">
        <v>1.56E-3</v>
      </c>
      <c r="R493" s="146">
        <f>Q493*H493</f>
        <v>1.8720000000000001E-2</v>
      </c>
      <c r="S493" s="146">
        <v>0</v>
      </c>
      <c r="T493" s="147">
        <f>S493*H493</f>
        <v>0</v>
      </c>
      <c r="AR493" s="148" t="s">
        <v>500</v>
      </c>
      <c r="AT493" s="148" t="s">
        <v>740</v>
      </c>
      <c r="AU493" s="148" t="s">
        <v>97</v>
      </c>
      <c r="AY493" s="17" t="s">
        <v>432</v>
      </c>
      <c r="BE493" s="149">
        <f>IF(N493="základní",J493,0)</f>
        <v>0</v>
      </c>
      <c r="BF493" s="149">
        <f>IF(N493="snížená",J493,0)</f>
        <v>0</v>
      </c>
      <c r="BG493" s="149">
        <f>IF(N493="zákl. přenesená",J493,0)</f>
        <v>0</v>
      </c>
      <c r="BH493" s="149">
        <f>IF(N493="sníž. přenesená",J493,0)</f>
        <v>0</v>
      </c>
      <c r="BI493" s="149">
        <f>IF(N493="nulová",J493,0)</f>
        <v>0</v>
      </c>
      <c r="BJ493" s="17" t="s">
        <v>95</v>
      </c>
      <c r="BK493" s="149">
        <f>ROUND(I493*H493,2)</f>
        <v>0</v>
      </c>
      <c r="BL493" s="17" t="s">
        <v>431</v>
      </c>
      <c r="BM493" s="148" t="s">
        <v>9043</v>
      </c>
    </row>
    <row r="494" spans="2:65" s="1" customFormat="1" ht="33" customHeight="1">
      <c r="B494" s="33"/>
      <c r="C494" s="137" t="s">
        <v>1352</v>
      </c>
      <c r="D494" s="137" t="s">
        <v>435</v>
      </c>
      <c r="E494" s="138" t="s">
        <v>9044</v>
      </c>
      <c r="F494" s="139" t="s">
        <v>9045</v>
      </c>
      <c r="G494" s="140" t="s">
        <v>527</v>
      </c>
      <c r="H494" s="141">
        <v>52</v>
      </c>
      <c r="I494" s="142"/>
      <c r="J494" s="143">
        <f>ROUND(I494*H494,2)</f>
        <v>0</v>
      </c>
      <c r="K494" s="139" t="s">
        <v>8595</v>
      </c>
      <c r="L494" s="33"/>
      <c r="M494" s="144" t="s">
        <v>1</v>
      </c>
      <c r="N494" s="145" t="s">
        <v>52</v>
      </c>
      <c r="P494" s="146">
        <f>O494*H494</f>
        <v>0</v>
      </c>
      <c r="Q494" s="146">
        <v>0</v>
      </c>
      <c r="R494" s="146">
        <f>Q494*H494</f>
        <v>0</v>
      </c>
      <c r="S494" s="146">
        <v>0</v>
      </c>
      <c r="T494" s="147">
        <f>S494*H494</f>
        <v>0</v>
      </c>
      <c r="AR494" s="148" t="s">
        <v>431</v>
      </c>
      <c r="AT494" s="148" t="s">
        <v>435</v>
      </c>
      <c r="AU494" s="148" t="s">
        <v>97</v>
      </c>
      <c r="AY494" s="17" t="s">
        <v>432</v>
      </c>
      <c r="BE494" s="149">
        <f>IF(N494="základní",J494,0)</f>
        <v>0</v>
      </c>
      <c r="BF494" s="149">
        <f>IF(N494="snížená",J494,0)</f>
        <v>0</v>
      </c>
      <c r="BG494" s="149">
        <f>IF(N494="zákl. přenesená",J494,0)</f>
        <v>0</v>
      </c>
      <c r="BH494" s="149">
        <f>IF(N494="sníž. přenesená",J494,0)</f>
        <v>0</v>
      </c>
      <c r="BI494" s="149">
        <f>IF(N494="nulová",J494,0)</f>
        <v>0</v>
      </c>
      <c r="BJ494" s="17" t="s">
        <v>95</v>
      </c>
      <c r="BK494" s="149">
        <f>ROUND(I494*H494,2)</f>
        <v>0</v>
      </c>
      <c r="BL494" s="17" t="s">
        <v>431</v>
      </c>
      <c r="BM494" s="148" t="s">
        <v>9046</v>
      </c>
    </row>
    <row r="495" spans="2:65" s="13" customFormat="1" ht="11.25">
      <c r="B495" s="157"/>
      <c r="D495" s="151" t="s">
        <v>442</v>
      </c>
      <c r="E495" s="158" t="s">
        <v>1</v>
      </c>
      <c r="F495" s="159" t="s">
        <v>9047</v>
      </c>
      <c r="H495" s="160">
        <v>3</v>
      </c>
      <c r="I495" s="161"/>
      <c r="L495" s="157"/>
      <c r="M495" s="162"/>
      <c r="T495" s="163"/>
      <c r="AT495" s="158" t="s">
        <v>442</v>
      </c>
      <c r="AU495" s="158" t="s">
        <v>97</v>
      </c>
      <c r="AV495" s="13" t="s">
        <v>97</v>
      </c>
      <c r="AW495" s="13" t="s">
        <v>42</v>
      </c>
      <c r="AX495" s="13" t="s">
        <v>87</v>
      </c>
      <c r="AY495" s="158" t="s">
        <v>432</v>
      </c>
    </row>
    <row r="496" spans="2:65" s="13" customFormat="1" ht="11.25">
      <c r="B496" s="157"/>
      <c r="D496" s="151" t="s">
        <v>442</v>
      </c>
      <c r="E496" s="158" t="s">
        <v>1</v>
      </c>
      <c r="F496" s="159" t="s">
        <v>9048</v>
      </c>
      <c r="H496" s="160">
        <v>11</v>
      </c>
      <c r="I496" s="161"/>
      <c r="L496" s="157"/>
      <c r="M496" s="162"/>
      <c r="T496" s="163"/>
      <c r="AT496" s="158" t="s">
        <v>442</v>
      </c>
      <c r="AU496" s="158" t="s">
        <v>97</v>
      </c>
      <c r="AV496" s="13" t="s">
        <v>97</v>
      </c>
      <c r="AW496" s="13" t="s">
        <v>42</v>
      </c>
      <c r="AX496" s="13" t="s">
        <v>87</v>
      </c>
      <c r="AY496" s="158" t="s">
        <v>432</v>
      </c>
    </row>
    <row r="497" spans="2:65" s="13" customFormat="1" ht="22.5">
      <c r="B497" s="157"/>
      <c r="D497" s="151" t="s">
        <v>442</v>
      </c>
      <c r="E497" s="158" t="s">
        <v>1</v>
      </c>
      <c r="F497" s="159" t="s">
        <v>9049</v>
      </c>
      <c r="H497" s="160">
        <v>26</v>
      </c>
      <c r="I497" s="161"/>
      <c r="L497" s="157"/>
      <c r="M497" s="162"/>
      <c r="T497" s="163"/>
      <c r="AT497" s="158" t="s">
        <v>442</v>
      </c>
      <c r="AU497" s="158" t="s">
        <v>97</v>
      </c>
      <c r="AV497" s="13" t="s">
        <v>97</v>
      </c>
      <c r="AW497" s="13" t="s">
        <v>42</v>
      </c>
      <c r="AX497" s="13" t="s">
        <v>87</v>
      </c>
      <c r="AY497" s="158" t="s">
        <v>432</v>
      </c>
    </row>
    <row r="498" spans="2:65" s="13" customFormat="1" ht="11.25">
      <c r="B498" s="157"/>
      <c r="D498" s="151" t="s">
        <v>442</v>
      </c>
      <c r="E498" s="158" t="s">
        <v>1</v>
      </c>
      <c r="F498" s="159" t="s">
        <v>9050</v>
      </c>
      <c r="H498" s="160">
        <v>11</v>
      </c>
      <c r="I498" s="161"/>
      <c r="L498" s="157"/>
      <c r="M498" s="162"/>
      <c r="T498" s="163"/>
      <c r="AT498" s="158" t="s">
        <v>442</v>
      </c>
      <c r="AU498" s="158" t="s">
        <v>97</v>
      </c>
      <c r="AV498" s="13" t="s">
        <v>97</v>
      </c>
      <c r="AW498" s="13" t="s">
        <v>42</v>
      </c>
      <c r="AX498" s="13" t="s">
        <v>87</v>
      </c>
      <c r="AY498" s="158" t="s">
        <v>432</v>
      </c>
    </row>
    <row r="499" spans="2:65" s="13" customFormat="1" ht="22.5">
      <c r="B499" s="157"/>
      <c r="D499" s="151" t="s">
        <v>442</v>
      </c>
      <c r="E499" s="158" t="s">
        <v>1</v>
      </c>
      <c r="F499" s="159" t="s">
        <v>9051</v>
      </c>
      <c r="H499" s="160">
        <v>1</v>
      </c>
      <c r="I499" s="161"/>
      <c r="L499" s="157"/>
      <c r="M499" s="162"/>
      <c r="T499" s="163"/>
      <c r="AT499" s="158" t="s">
        <v>442</v>
      </c>
      <c r="AU499" s="158" t="s">
        <v>97</v>
      </c>
      <c r="AV499" s="13" t="s">
        <v>97</v>
      </c>
      <c r="AW499" s="13" t="s">
        <v>42</v>
      </c>
      <c r="AX499" s="13" t="s">
        <v>87</v>
      </c>
      <c r="AY499" s="158" t="s">
        <v>432</v>
      </c>
    </row>
    <row r="500" spans="2:65" s="14" customFormat="1" ht="11.25">
      <c r="B500" s="164"/>
      <c r="D500" s="151" t="s">
        <v>442</v>
      </c>
      <c r="E500" s="165" t="s">
        <v>1</v>
      </c>
      <c r="F500" s="166" t="s">
        <v>449</v>
      </c>
      <c r="H500" s="167">
        <v>52</v>
      </c>
      <c r="I500" s="168"/>
      <c r="L500" s="164"/>
      <c r="M500" s="169"/>
      <c r="T500" s="170"/>
      <c r="AT500" s="165" t="s">
        <v>442</v>
      </c>
      <c r="AU500" s="165" t="s">
        <v>97</v>
      </c>
      <c r="AV500" s="14" t="s">
        <v>431</v>
      </c>
      <c r="AW500" s="14" t="s">
        <v>42</v>
      </c>
      <c r="AX500" s="14" t="s">
        <v>95</v>
      </c>
      <c r="AY500" s="165" t="s">
        <v>432</v>
      </c>
    </row>
    <row r="501" spans="2:65" s="1" customFormat="1" ht="33" customHeight="1">
      <c r="B501" s="33"/>
      <c r="C501" s="184" t="s">
        <v>1355</v>
      </c>
      <c r="D501" s="184" t="s">
        <v>740</v>
      </c>
      <c r="E501" s="185" t="s">
        <v>9052</v>
      </c>
      <c r="F501" s="186" t="s">
        <v>9053</v>
      </c>
      <c r="G501" s="187" t="s">
        <v>527</v>
      </c>
      <c r="H501" s="188">
        <v>26</v>
      </c>
      <c r="I501" s="189"/>
      <c r="J501" s="190">
        <f>ROUND(I501*H501,2)</f>
        <v>0</v>
      </c>
      <c r="K501" s="186" t="s">
        <v>8595</v>
      </c>
      <c r="L501" s="191"/>
      <c r="M501" s="192" t="s">
        <v>1</v>
      </c>
      <c r="N501" s="193" t="s">
        <v>52</v>
      </c>
      <c r="P501" s="146">
        <f>O501*H501</f>
        <v>0</v>
      </c>
      <c r="Q501" s="146">
        <v>1.25E-3</v>
      </c>
      <c r="R501" s="146">
        <f>Q501*H501</f>
        <v>3.2500000000000001E-2</v>
      </c>
      <c r="S501" s="146">
        <v>0</v>
      </c>
      <c r="T501" s="147">
        <f>S501*H501</f>
        <v>0</v>
      </c>
      <c r="AR501" s="148" t="s">
        <v>500</v>
      </c>
      <c r="AT501" s="148" t="s">
        <v>740</v>
      </c>
      <c r="AU501" s="148" t="s">
        <v>97</v>
      </c>
      <c r="AY501" s="17" t="s">
        <v>432</v>
      </c>
      <c r="BE501" s="149">
        <f>IF(N501="základní",J501,0)</f>
        <v>0</v>
      </c>
      <c r="BF501" s="149">
        <f>IF(N501="snížená",J501,0)</f>
        <v>0</v>
      </c>
      <c r="BG501" s="149">
        <f>IF(N501="zákl. přenesená",J501,0)</f>
        <v>0</v>
      </c>
      <c r="BH501" s="149">
        <f>IF(N501="sníž. přenesená",J501,0)</f>
        <v>0</v>
      </c>
      <c r="BI501" s="149">
        <f>IF(N501="nulová",J501,0)</f>
        <v>0</v>
      </c>
      <c r="BJ501" s="17" t="s">
        <v>95</v>
      </c>
      <c r="BK501" s="149">
        <f>ROUND(I501*H501,2)</f>
        <v>0</v>
      </c>
      <c r="BL501" s="17" t="s">
        <v>431</v>
      </c>
      <c r="BM501" s="148" t="s">
        <v>9054</v>
      </c>
    </row>
    <row r="502" spans="2:65" s="13" customFormat="1" ht="22.5">
      <c r="B502" s="157"/>
      <c r="D502" s="151" t="s">
        <v>442</v>
      </c>
      <c r="E502" s="158" t="s">
        <v>1</v>
      </c>
      <c r="F502" s="159" t="s">
        <v>9049</v>
      </c>
      <c r="H502" s="160">
        <v>26</v>
      </c>
      <c r="I502" s="161"/>
      <c r="L502" s="157"/>
      <c r="M502" s="162"/>
      <c r="T502" s="163"/>
      <c r="AT502" s="158" t="s">
        <v>442</v>
      </c>
      <c r="AU502" s="158" t="s">
        <v>97</v>
      </c>
      <c r="AV502" s="13" t="s">
        <v>97</v>
      </c>
      <c r="AW502" s="13" t="s">
        <v>42</v>
      </c>
      <c r="AX502" s="13" t="s">
        <v>95</v>
      </c>
      <c r="AY502" s="158" t="s">
        <v>432</v>
      </c>
    </row>
    <row r="503" spans="2:65" s="1" customFormat="1" ht="33" customHeight="1">
      <c r="B503" s="33"/>
      <c r="C503" s="184" t="s">
        <v>1360</v>
      </c>
      <c r="D503" s="184" t="s">
        <v>740</v>
      </c>
      <c r="E503" s="185" t="s">
        <v>9055</v>
      </c>
      <c r="F503" s="186" t="s">
        <v>9056</v>
      </c>
      <c r="G503" s="187" t="s">
        <v>527</v>
      </c>
      <c r="H503" s="188">
        <v>1</v>
      </c>
      <c r="I503" s="189"/>
      <c r="J503" s="190">
        <f>ROUND(I503*H503,2)</f>
        <v>0</v>
      </c>
      <c r="K503" s="186" t="s">
        <v>8595</v>
      </c>
      <c r="L503" s="191"/>
      <c r="M503" s="192" t="s">
        <v>1</v>
      </c>
      <c r="N503" s="193" t="s">
        <v>52</v>
      </c>
      <c r="P503" s="146">
        <f>O503*H503</f>
        <v>0</v>
      </c>
      <c r="Q503" s="146">
        <v>1.64E-3</v>
      </c>
      <c r="R503" s="146">
        <f>Q503*H503</f>
        <v>1.64E-3</v>
      </c>
      <c r="S503" s="146">
        <v>0</v>
      </c>
      <c r="T503" s="147">
        <f>S503*H503</f>
        <v>0</v>
      </c>
      <c r="AR503" s="148" t="s">
        <v>500</v>
      </c>
      <c r="AT503" s="148" t="s">
        <v>740</v>
      </c>
      <c r="AU503" s="148" t="s">
        <v>97</v>
      </c>
      <c r="AY503" s="17" t="s">
        <v>432</v>
      </c>
      <c r="BE503" s="149">
        <f>IF(N503="základní",J503,0)</f>
        <v>0</v>
      </c>
      <c r="BF503" s="149">
        <f>IF(N503="snížená",J503,0)</f>
        <v>0</v>
      </c>
      <c r="BG503" s="149">
        <f>IF(N503="zákl. přenesená",J503,0)</f>
        <v>0</v>
      </c>
      <c r="BH503" s="149">
        <f>IF(N503="sníž. přenesená",J503,0)</f>
        <v>0</v>
      </c>
      <c r="BI503" s="149">
        <f>IF(N503="nulová",J503,0)</f>
        <v>0</v>
      </c>
      <c r="BJ503" s="17" t="s">
        <v>95</v>
      </c>
      <c r="BK503" s="149">
        <f>ROUND(I503*H503,2)</f>
        <v>0</v>
      </c>
      <c r="BL503" s="17" t="s">
        <v>431</v>
      </c>
      <c r="BM503" s="148" t="s">
        <v>9057</v>
      </c>
    </row>
    <row r="504" spans="2:65" s="13" customFormat="1" ht="22.5">
      <c r="B504" s="157"/>
      <c r="D504" s="151" t="s">
        <v>442</v>
      </c>
      <c r="E504" s="158" t="s">
        <v>1</v>
      </c>
      <c r="F504" s="159" t="s">
        <v>9051</v>
      </c>
      <c r="H504" s="160">
        <v>1</v>
      </c>
      <c r="I504" s="161"/>
      <c r="L504" s="157"/>
      <c r="M504" s="162"/>
      <c r="T504" s="163"/>
      <c r="AT504" s="158" t="s">
        <v>442</v>
      </c>
      <c r="AU504" s="158" t="s">
        <v>97</v>
      </c>
      <c r="AV504" s="13" t="s">
        <v>97</v>
      </c>
      <c r="AW504" s="13" t="s">
        <v>42</v>
      </c>
      <c r="AX504" s="13" t="s">
        <v>95</v>
      </c>
      <c r="AY504" s="158" t="s">
        <v>432</v>
      </c>
    </row>
    <row r="505" spans="2:65" s="1" customFormat="1" ht="24.2" customHeight="1">
      <c r="B505" s="33"/>
      <c r="C505" s="184" t="s">
        <v>1366</v>
      </c>
      <c r="D505" s="184" t="s">
        <v>740</v>
      </c>
      <c r="E505" s="185" t="s">
        <v>9058</v>
      </c>
      <c r="F505" s="186" t="s">
        <v>9059</v>
      </c>
      <c r="G505" s="187" t="s">
        <v>527</v>
      </c>
      <c r="H505" s="188">
        <v>25</v>
      </c>
      <c r="I505" s="189"/>
      <c r="J505" s="190">
        <f>ROUND(I505*H505,2)</f>
        <v>0</v>
      </c>
      <c r="K505" s="186" t="s">
        <v>8595</v>
      </c>
      <c r="L505" s="191"/>
      <c r="M505" s="192" t="s">
        <v>1</v>
      </c>
      <c r="N505" s="193" t="s">
        <v>52</v>
      </c>
      <c r="P505" s="146">
        <f>O505*H505</f>
        <v>0</v>
      </c>
      <c r="Q505" s="146">
        <v>2E-3</v>
      </c>
      <c r="R505" s="146">
        <f>Q505*H505</f>
        <v>0.05</v>
      </c>
      <c r="S505" s="146">
        <v>0</v>
      </c>
      <c r="T505" s="147">
        <f>S505*H505</f>
        <v>0</v>
      </c>
      <c r="AR505" s="148" t="s">
        <v>500</v>
      </c>
      <c r="AT505" s="148" t="s">
        <v>740</v>
      </c>
      <c r="AU505" s="148" t="s">
        <v>97</v>
      </c>
      <c r="AY505" s="17" t="s">
        <v>432</v>
      </c>
      <c r="BE505" s="149">
        <f>IF(N505="základní",J505,0)</f>
        <v>0</v>
      </c>
      <c r="BF505" s="149">
        <f>IF(N505="snížená",J505,0)</f>
        <v>0</v>
      </c>
      <c r="BG505" s="149">
        <f>IF(N505="zákl. přenesená",J505,0)</f>
        <v>0</v>
      </c>
      <c r="BH505" s="149">
        <f>IF(N505="sníž. přenesená",J505,0)</f>
        <v>0</v>
      </c>
      <c r="BI505" s="149">
        <f>IF(N505="nulová",J505,0)</f>
        <v>0</v>
      </c>
      <c r="BJ505" s="17" t="s">
        <v>95</v>
      </c>
      <c r="BK505" s="149">
        <f>ROUND(I505*H505,2)</f>
        <v>0</v>
      </c>
      <c r="BL505" s="17" t="s">
        <v>431</v>
      </c>
      <c r="BM505" s="148" t="s">
        <v>9060</v>
      </c>
    </row>
    <row r="506" spans="2:65" s="13" customFormat="1" ht="11.25">
      <c r="B506" s="157"/>
      <c r="D506" s="151" t="s">
        <v>442</v>
      </c>
      <c r="E506" s="158" t="s">
        <v>1</v>
      </c>
      <c r="F506" s="159" t="s">
        <v>9047</v>
      </c>
      <c r="H506" s="160">
        <v>3</v>
      </c>
      <c r="I506" s="161"/>
      <c r="L506" s="157"/>
      <c r="M506" s="162"/>
      <c r="T506" s="163"/>
      <c r="AT506" s="158" t="s">
        <v>442</v>
      </c>
      <c r="AU506" s="158" t="s">
        <v>97</v>
      </c>
      <c r="AV506" s="13" t="s">
        <v>97</v>
      </c>
      <c r="AW506" s="13" t="s">
        <v>42</v>
      </c>
      <c r="AX506" s="13" t="s">
        <v>87</v>
      </c>
      <c r="AY506" s="158" t="s">
        <v>432</v>
      </c>
    </row>
    <row r="507" spans="2:65" s="13" customFormat="1" ht="11.25">
      <c r="B507" s="157"/>
      <c r="D507" s="151" t="s">
        <v>442</v>
      </c>
      <c r="E507" s="158" t="s">
        <v>1</v>
      </c>
      <c r="F507" s="159" t="s">
        <v>9048</v>
      </c>
      <c r="H507" s="160">
        <v>11</v>
      </c>
      <c r="I507" s="161"/>
      <c r="L507" s="157"/>
      <c r="M507" s="162"/>
      <c r="T507" s="163"/>
      <c r="AT507" s="158" t="s">
        <v>442</v>
      </c>
      <c r="AU507" s="158" t="s">
        <v>97</v>
      </c>
      <c r="AV507" s="13" t="s">
        <v>97</v>
      </c>
      <c r="AW507" s="13" t="s">
        <v>42</v>
      </c>
      <c r="AX507" s="13" t="s">
        <v>87</v>
      </c>
      <c r="AY507" s="158" t="s">
        <v>432</v>
      </c>
    </row>
    <row r="508" spans="2:65" s="13" customFormat="1" ht="11.25">
      <c r="B508" s="157"/>
      <c r="D508" s="151" t="s">
        <v>442</v>
      </c>
      <c r="E508" s="158" t="s">
        <v>1</v>
      </c>
      <c r="F508" s="159" t="s">
        <v>9050</v>
      </c>
      <c r="H508" s="160">
        <v>11</v>
      </c>
      <c r="I508" s="161"/>
      <c r="L508" s="157"/>
      <c r="M508" s="162"/>
      <c r="T508" s="163"/>
      <c r="AT508" s="158" t="s">
        <v>442</v>
      </c>
      <c r="AU508" s="158" t="s">
        <v>97</v>
      </c>
      <c r="AV508" s="13" t="s">
        <v>97</v>
      </c>
      <c r="AW508" s="13" t="s">
        <v>42</v>
      </c>
      <c r="AX508" s="13" t="s">
        <v>87</v>
      </c>
      <c r="AY508" s="158" t="s">
        <v>432</v>
      </c>
    </row>
    <row r="509" spans="2:65" s="14" customFormat="1" ht="11.25">
      <c r="B509" s="164"/>
      <c r="D509" s="151" t="s">
        <v>442</v>
      </c>
      <c r="E509" s="165" t="s">
        <v>1</v>
      </c>
      <c r="F509" s="166" t="s">
        <v>449</v>
      </c>
      <c r="H509" s="167">
        <v>25</v>
      </c>
      <c r="I509" s="168"/>
      <c r="L509" s="164"/>
      <c r="M509" s="169"/>
      <c r="T509" s="170"/>
      <c r="AT509" s="165" t="s">
        <v>442</v>
      </c>
      <c r="AU509" s="165" t="s">
        <v>97</v>
      </c>
      <c r="AV509" s="14" t="s">
        <v>431</v>
      </c>
      <c r="AW509" s="14" t="s">
        <v>42</v>
      </c>
      <c r="AX509" s="14" t="s">
        <v>95</v>
      </c>
      <c r="AY509" s="165" t="s">
        <v>432</v>
      </c>
    </row>
    <row r="510" spans="2:65" s="1" customFormat="1" ht="33" customHeight="1">
      <c r="B510" s="33"/>
      <c r="C510" s="137" t="s">
        <v>1371</v>
      </c>
      <c r="D510" s="137" t="s">
        <v>435</v>
      </c>
      <c r="E510" s="138" t="s">
        <v>9061</v>
      </c>
      <c r="F510" s="139" t="s">
        <v>9062</v>
      </c>
      <c r="G510" s="140" t="s">
        <v>527</v>
      </c>
      <c r="H510" s="141">
        <v>77</v>
      </c>
      <c r="I510" s="142"/>
      <c r="J510" s="143">
        <f>ROUND(I510*H510,2)</f>
        <v>0</v>
      </c>
      <c r="K510" s="139" t="s">
        <v>8595</v>
      </c>
      <c r="L510" s="33"/>
      <c r="M510" s="144" t="s">
        <v>1</v>
      </c>
      <c r="N510" s="145" t="s">
        <v>52</v>
      </c>
      <c r="P510" s="146">
        <f>O510*H510</f>
        <v>0</v>
      </c>
      <c r="Q510" s="146">
        <v>0</v>
      </c>
      <c r="R510" s="146">
        <f>Q510*H510</f>
        <v>0</v>
      </c>
      <c r="S510" s="146">
        <v>0</v>
      </c>
      <c r="T510" s="147">
        <f>S510*H510</f>
        <v>0</v>
      </c>
      <c r="AR510" s="148" t="s">
        <v>431</v>
      </c>
      <c r="AT510" s="148" t="s">
        <v>435</v>
      </c>
      <c r="AU510" s="148" t="s">
        <v>97</v>
      </c>
      <c r="AY510" s="17" t="s">
        <v>432</v>
      </c>
      <c r="BE510" s="149">
        <f>IF(N510="základní",J510,0)</f>
        <v>0</v>
      </c>
      <c r="BF510" s="149">
        <f>IF(N510="snížená",J510,0)</f>
        <v>0</v>
      </c>
      <c r="BG510" s="149">
        <f>IF(N510="zákl. přenesená",J510,0)</f>
        <v>0</v>
      </c>
      <c r="BH510" s="149">
        <f>IF(N510="sníž. přenesená",J510,0)</f>
        <v>0</v>
      </c>
      <c r="BI510" s="149">
        <f>IF(N510="nulová",J510,0)</f>
        <v>0</v>
      </c>
      <c r="BJ510" s="17" t="s">
        <v>95</v>
      </c>
      <c r="BK510" s="149">
        <f>ROUND(I510*H510,2)</f>
        <v>0</v>
      </c>
      <c r="BL510" s="17" t="s">
        <v>431</v>
      </c>
      <c r="BM510" s="148" t="s">
        <v>9063</v>
      </c>
    </row>
    <row r="511" spans="2:65" s="12" customFormat="1" ht="22.5">
      <c r="B511" s="150"/>
      <c r="D511" s="151" t="s">
        <v>442</v>
      </c>
      <c r="E511" s="152" t="s">
        <v>1</v>
      </c>
      <c r="F511" s="153" t="s">
        <v>8987</v>
      </c>
      <c r="H511" s="152" t="s">
        <v>1</v>
      </c>
      <c r="I511" s="154"/>
      <c r="L511" s="150"/>
      <c r="M511" s="155"/>
      <c r="T511" s="156"/>
      <c r="AT511" s="152" t="s">
        <v>442</v>
      </c>
      <c r="AU511" s="152" t="s">
        <v>97</v>
      </c>
      <c r="AV511" s="12" t="s">
        <v>95</v>
      </c>
      <c r="AW511" s="12" t="s">
        <v>42</v>
      </c>
      <c r="AX511" s="12" t="s">
        <v>87</v>
      </c>
      <c r="AY511" s="152" t="s">
        <v>432</v>
      </c>
    </row>
    <row r="512" spans="2:65" s="13" customFormat="1" ht="11.25">
      <c r="B512" s="157"/>
      <c r="D512" s="151" t="s">
        <v>442</v>
      </c>
      <c r="E512" s="158" t="s">
        <v>1</v>
      </c>
      <c r="F512" s="159" t="s">
        <v>9064</v>
      </c>
      <c r="H512" s="160">
        <v>2</v>
      </c>
      <c r="I512" s="161"/>
      <c r="L512" s="157"/>
      <c r="M512" s="162"/>
      <c r="T512" s="163"/>
      <c r="AT512" s="158" t="s">
        <v>442</v>
      </c>
      <c r="AU512" s="158" t="s">
        <v>97</v>
      </c>
      <c r="AV512" s="13" t="s">
        <v>97</v>
      </c>
      <c r="AW512" s="13" t="s">
        <v>42</v>
      </c>
      <c r="AX512" s="13" t="s">
        <v>87</v>
      </c>
      <c r="AY512" s="158" t="s">
        <v>432</v>
      </c>
    </row>
    <row r="513" spans="2:65" s="13" customFormat="1" ht="11.25">
      <c r="B513" s="157"/>
      <c r="D513" s="151" t="s">
        <v>442</v>
      </c>
      <c r="E513" s="158" t="s">
        <v>1</v>
      </c>
      <c r="F513" s="159" t="s">
        <v>9065</v>
      </c>
      <c r="H513" s="160">
        <v>8</v>
      </c>
      <c r="I513" s="161"/>
      <c r="L513" s="157"/>
      <c r="M513" s="162"/>
      <c r="T513" s="163"/>
      <c r="AT513" s="158" t="s">
        <v>442</v>
      </c>
      <c r="AU513" s="158" t="s">
        <v>97</v>
      </c>
      <c r="AV513" s="13" t="s">
        <v>97</v>
      </c>
      <c r="AW513" s="13" t="s">
        <v>42</v>
      </c>
      <c r="AX513" s="13" t="s">
        <v>87</v>
      </c>
      <c r="AY513" s="158" t="s">
        <v>432</v>
      </c>
    </row>
    <row r="514" spans="2:65" s="13" customFormat="1" ht="22.5">
      <c r="B514" s="157"/>
      <c r="D514" s="151" t="s">
        <v>442</v>
      </c>
      <c r="E514" s="158" t="s">
        <v>1</v>
      </c>
      <c r="F514" s="159" t="s">
        <v>9066</v>
      </c>
      <c r="H514" s="160">
        <v>3</v>
      </c>
      <c r="I514" s="161"/>
      <c r="L514" s="157"/>
      <c r="M514" s="162"/>
      <c r="T514" s="163"/>
      <c r="AT514" s="158" t="s">
        <v>442</v>
      </c>
      <c r="AU514" s="158" t="s">
        <v>97</v>
      </c>
      <c r="AV514" s="13" t="s">
        <v>97</v>
      </c>
      <c r="AW514" s="13" t="s">
        <v>42</v>
      </c>
      <c r="AX514" s="13" t="s">
        <v>87</v>
      </c>
      <c r="AY514" s="158" t="s">
        <v>432</v>
      </c>
    </row>
    <row r="515" spans="2:65" s="13" customFormat="1" ht="22.5">
      <c r="B515" s="157"/>
      <c r="D515" s="151" t="s">
        <v>442</v>
      </c>
      <c r="E515" s="158" t="s">
        <v>1</v>
      </c>
      <c r="F515" s="159" t="s">
        <v>9067</v>
      </c>
      <c r="H515" s="160">
        <v>18</v>
      </c>
      <c r="I515" s="161"/>
      <c r="L515" s="157"/>
      <c r="M515" s="162"/>
      <c r="T515" s="163"/>
      <c r="AT515" s="158" t="s">
        <v>442</v>
      </c>
      <c r="AU515" s="158" t="s">
        <v>97</v>
      </c>
      <c r="AV515" s="13" t="s">
        <v>97</v>
      </c>
      <c r="AW515" s="13" t="s">
        <v>42</v>
      </c>
      <c r="AX515" s="13" t="s">
        <v>87</v>
      </c>
      <c r="AY515" s="158" t="s">
        <v>432</v>
      </c>
    </row>
    <row r="516" spans="2:65" s="13" customFormat="1" ht="11.25">
      <c r="B516" s="157"/>
      <c r="D516" s="151" t="s">
        <v>442</v>
      </c>
      <c r="E516" s="158" t="s">
        <v>1</v>
      </c>
      <c r="F516" s="159" t="s">
        <v>9068</v>
      </c>
      <c r="H516" s="160">
        <v>46</v>
      </c>
      <c r="I516" s="161"/>
      <c r="L516" s="157"/>
      <c r="M516" s="162"/>
      <c r="T516" s="163"/>
      <c r="AT516" s="158" t="s">
        <v>442</v>
      </c>
      <c r="AU516" s="158" t="s">
        <v>97</v>
      </c>
      <c r="AV516" s="13" t="s">
        <v>97</v>
      </c>
      <c r="AW516" s="13" t="s">
        <v>42</v>
      </c>
      <c r="AX516" s="13" t="s">
        <v>87</v>
      </c>
      <c r="AY516" s="158" t="s">
        <v>432</v>
      </c>
    </row>
    <row r="517" spans="2:65" s="14" customFormat="1" ht="11.25">
      <c r="B517" s="164"/>
      <c r="D517" s="151" t="s">
        <v>442</v>
      </c>
      <c r="E517" s="165" t="s">
        <v>1</v>
      </c>
      <c r="F517" s="166" t="s">
        <v>449</v>
      </c>
      <c r="H517" s="167">
        <v>77</v>
      </c>
      <c r="I517" s="168"/>
      <c r="L517" s="164"/>
      <c r="M517" s="169"/>
      <c r="T517" s="170"/>
      <c r="AT517" s="165" t="s">
        <v>442</v>
      </c>
      <c r="AU517" s="165" t="s">
        <v>97</v>
      </c>
      <c r="AV517" s="14" t="s">
        <v>431</v>
      </c>
      <c r="AW517" s="14" t="s">
        <v>42</v>
      </c>
      <c r="AX517" s="14" t="s">
        <v>95</v>
      </c>
      <c r="AY517" s="165" t="s">
        <v>432</v>
      </c>
    </row>
    <row r="518" spans="2:65" s="1" customFormat="1" ht="16.5" customHeight="1">
      <c r="B518" s="33"/>
      <c r="C518" s="184" t="s">
        <v>1380</v>
      </c>
      <c r="D518" s="184" t="s">
        <v>740</v>
      </c>
      <c r="E518" s="185" t="s">
        <v>9069</v>
      </c>
      <c r="F518" s="186" t="s">
        <v>9070</v>
      </c>
      <c r="G518" s="187" t="s">
        <v>527</v>
      </c>
      <c r="H518" s="188">
        <v>2</v>
      </c>
      <c r="I518" s="189"/>
      <c r="J518" s="190">
        <f>ROUND(I518*H518,2)</f>
        <v>0</v>
      </c>
      <c r="K518" s="186" t="s">
        <v>8595</v>
      </c>
      <c r="L518" s="191"/>
      <c r="M518" s="192" t="s">
        <v>1</v>
      </c>
      <c r="N518" s="193" t="s">
        <v>52</v>
      </c>
      <c r="P518" s="146">
        <f>O518*H518</f>
        <v>0</v>
      </c>
      <c r="Q518" s="146">
        <v>1.1999999999999999E-3</v>
      </c>
      <c r="R518" s="146">
        <f>Q518*H518</f>
        <v>2.3999999999999998E-3</v>
      </c>
      <c r="S518" s="146">
        <v>0</v>
      </c>
      <c r="T518" s="147">
        <f>S518*H518</f>
        <v>0</v>
      </c>
      <c r="AR518" s="148" t="s">
        <v>500</v>
      </c>
      <c r="AT518" s="148" t="s">
        <v>740</v>
      </c>
      <c r="AU518" s="148" t="s">
        <v>97</v>
      </c>
      <c r="AY518" s="17" t="s">
        <v>432</v>
      </c>
      <c r="BE518" s="149">
        <f>IF(N518="základní",J518,0)</f>
        <v>0</v>
      </c>
      <c r="BF518" s="149">
        <f>IF(N518="snížená",J518,0)</f>
        <v>0</v>
      </c>
      <c r="BG518" s="149">
        <f>IF(N518="zákl. přenesená",J518,0)</f>
        <v>0</v>
      </c>
      <c r="BH518" s="149">
        <f>IF(N518="sníž. přenesená",J518,0)</f>
        <v>0</v>
      </c>
      <c r="BI518" s="149">
        <f>IF(N518="nulová",J518,0)</f>
        <v>0</v>
      </c>
      <c r="BJ518" s="17" t="s">
        <v>95</v>
      </c>
      <c r="BK518" s="149">
        <f>ROUND(I518*H518,2)</f>
        <v>0</v>
      </c>
      <c r="BL518" s="17" t="s">
        <v>431</v>
      </c>
      <c r="BM518" s="148" t="s">
        <v>9071</v>
      </c>
    </row>
    <row r="519" spans="2:65" s="1" customFormat="1" ht="24.2" customHeight="1">
      <c r="B519" s="33"/>
      <c r="C519" s="184" t="s">
        <v>1384</v>
      </c>
      <c r="D519" s="184" t="s">
        <v>740</v>
      </c>
      <c r="E519" s="185" t="s">
        <v>9072</v>
      </c>
      <c r="F519" s="186" t="s">
        <v>9073</v>
      </c>
      <c r="G519" s="187" t="s">
        <v>527</v>
      </c>
      <c r="H519" s="188">
        <v>75</v>
      </c>
      <c r="I519" s="189"/>
      <c r="J519" s="190">
        <f>ROUND(I519*H519,2)</f>
        <v>0</v>
      </c>
      <c r="K519" s="186" t="s">
        <v>8595</v>
      </c>
      <c r="L519" s="191"/>
      <c r="M519" s="192" t="s">
        <v>1</v>
      </c>
      <c r="N519" s="193" t="s">
        <v>52</v>
      </c>
      <c r="P519" s="146">
        <f>O519*H519</f>
        <v>0</v>
      </c>
      <c r="Q519" s="146">
        <v>1.1999999999999999E-3</v>
      </c>
      <c r="R519" s="146">
        <f>Q519*H519</f>
        <v>0.09</v>
      </c>
      <c r="S519" s="146">
        <v>0</v>
      </c>
      <c r="T519" s="147">
        <f>S519*H519</f>
        <v>0</v>
      </c>
      <c r="AR519" s="148" t="s">
        <v>500</v>
      </c>
      <c r="AT519" s="148" t="s">
        <v>740</v>
      </c>
      <c r="AU519" s="148" t="s">
        <v>97</v>
      </c>
      <c r="AY519" s="17" t="s">
        <v>432</v>
      </c>
      <c r="BE519" s="149">
        <f>IF(N519="základní",J519,0)</f>
        <v>0</v>
      </c>
      <c r="BF519" s="149">
        <f>IF(N519="snížená",J519,0)</f>
        <v>0</v>
      </c>
      <c r="BG519" s="149">
        <f>IF(N519="zákl. přenesená",J519,0)</f>
        <v>0</v>
      </c>
      <c r="BH519" s="149">
        <f>IF(N519="sníž. přenesená",J519,0)</f>
        <v>0</v>
      </c>
      <c r="BI519" s="149">
        <f>IF(N519="nulová",J519,0)</f>
        <v>0</v>
      </c>
      <c r="BJ519" s="17" t="s">
        <v>95</v>
      </c>
      <c r="BK519" s="149">
        <f>ROUND(I519*H519,2)</f>
        <v>0</v>
      </c>
      <c r="BL519" s="17" t="s">
        <v>431</v>
      </c>
      <c r="BM519" s="148" t="s">
        <v>9074</v>
      </c>
    </row>
    <row r="520" spans="2:65" s="1" customFormat="1" ht="24.2" customHeight="1">
      <c r="B520" s="33"/>
      <c r="C520" s="137" t="s">
        <v>1389</v>
      </c>
      <c r="D520" s="137" t="s">
        <v>435</v>
      </c>
      <c r="E520" s="138" t="s">
        <v>9075</v>
      </c>
      <c r="F520" s="139" t="s">
        <v>9076</v>
      </c>
      <c r="G520" s="140" t="s">
        <v>527</v>
      </c>
      <c r="H520" s="141">
        <v>16</v>
      </c>
      <c r="I520" s="142"/>
      <c r="J520" s="143">
        <f>ROUND(I520*H520,2)</f>
        <v>0</v>
      </c>
      <c r="K520" s="139" t="s">
        <v>8595</v>
      </c>
      <c r="L520" s="33"/>
      <c r="M520" s="144" t="s">
        <v>1</v>
      </c>
      <c r="N520" s="145" t="s">
        <v>52</v>
      </c>
      <c r="P520" s="146">
        <f>O520*H520</f>
        <v>0</v>
      </c>
      <c r="Q520" s="146">
        <v>0</v>
      </c>
      <c r="R520" s="146">
        <f>Q520*H520</f>
        <v>0</v>
      </c>
      <c r="S520" s="146">
        <v>0</v>
      </c>
      <c r="T520" s="147">
        <f>S520*H520</f>
        <v>0</v>
      </c>
      <c r="AR520" s="148" t="s">
        <v>431</v>
      </c>
      <c r="AT520" s="148" t="s">
        <v>435</v>
      </c>
      <c r="AU520" s="148" t="s">
        <v>97</v>
      </c>
      <c r="AY520" s="17" t="s">
        <v>432</v>
      </c>
      <c r="BE520" s="149">
        <f>IF(N520="základní",J520,0)</f>
        <v>0</v>
      </c>
      <c r="BF520" s="149">
        <f>IF(N520="snížená",J520,0)</f>
        <v>0</v>
      </c>
      <c r="BG520" s="149">
        <f>IF(N520="zákl. přenesená",J520,0)</f>
        <v>0</v>
      </c>
      <c r="BH520" s="149">
        <f>IF(N520="sníž. přenesená",J520,0)</f>
        <v>0</v>
      </c>
      <c r="BI520" s="149">
        <f>IF(N520="nulová",J520,0)</f>
        <v>0</v>
      </c>
      <c r="BJ520" s="17" t="s">
        <v>95</v>
      </c>
      <c r="BK520" s="149">
        <f>ROUND(I520*H520,2)</f>
        <v>0</v>
      </c>
      <c r="BL520" s="17" t="s">
        <v>431</v>
      </c>
      <c r="BM520" s="148" t="s">
        <v>9077</v>
      </c>
    </row>
    <row r="521" spans="2:65" s="13" customFormat="1" ht="11.25">
      <c r="B521" s="157"/>
      <c r="D521" s="151" t="s">
        <v>442</v>
      </c>
      <c r="E521" s="158" t="s">
        <v>1</v>
      </c>
      <c r="F521" s="159" t="s">
        <v>9078</v>
      </c>
      <c r="H521" s="160">
        <v>4</v>
      </c>
      <c r="I521" s="161"/>
      <c r="L521" s="157"/>
      <c r="M521" s="162"/>
      <c r="T521" s="163"/>
      <c r="AT521" s="158" t="s">
        <v>442</v>
      </c>
      <c r="AU521" s="158" t="s">
        <v>97</v>
      </c>
      <c r="AV521" s="13" t="s">
        <v>97</v>
      </c>
      <c r="AW521" s="13" t="s">
        <v>42</v>
      </c>
      <c r="AX521" s="13" t="s">
        <v>87</v>
      </c>
      <c r="AY521" s="158" t="s">
        <v>432</v>
      </c>
    </row>
    <row r="522" spans="2:65" s="13" customFormat="1" ht="11.25">
      <c r="B522" s="157"/>
      <c r="D522" s="151" t="s">
        <v>442</v>
      </c>
      <c r="E522" s="158" t="s">
        <v>1</v>
      </c>
      <c r="F522" s="159" t="s">
        <v>9079</v>
      </c>
      <c r="H522" s="160">
        <v>12</v>
      </c>
      <c r="I522" s="161"/>
      <c r="L522" s="157"/>
      <c r="M522" s="162"/>
      <c r="T522" s="163"/>
      <c r="AT522" s="158" t="s">
        <v>442</v>
      </c>
      <c r="AU522" s="158" t="s">
        <v>97</v>
      </c>
      <c r="AV522" s="13" t="s">
        <v>97</v>
      </c>
      <c r="AW522" s="13" t="s">
        <v>42</v>
      </c>
      <c r="AX522" s="13" t="s">
        <v>87</v>
      </c>
      <c r="AY522" s="158" t="s">
        <v>432</v>
      </c>
    </row>
    <row r="523" spans="2:65" s="14" customFormat="1" ht="11.25">
      <c r="B523" s="164"/>
      <c r="D523" s="151" t="s">
        <v>442</v>
      </c>
      <c r="E523" s="165" t="s">
        <v>1</v>
      </c>
      <c r="F523" s="166" t="s">
        <v>449</v>
      </c>
      <c r="H523" s="167">
        <v>16</v>
      </c>
      <c r="I523" s="168"/>
      <c r="L523" s="164"/>
      <c r="M523" s="169"/>
      <c r="T523" s="170"/>
      <c r="AT523" s="165" t="s">
        <v>442</v>
      </c>
      <c r="AU523" s="165" t="s">
        <v>97</v>
      </c>
      <c r="AV523" s="14" t="s">
        <v>431</v>
      </c>
      <c r="AW523" s="14" t="s">
        <v>42</v>
      </c>
      <c r="AX523" s="14" t="s">
        <v>95</v>
      </c>
      <c r="AY523" s="165" t="s">
        <v>432</v>
      </c>
    </row>
    <row r="524" spans="2:65" s="1" customFormat="1" ht="33" customHeight="1">
      <c r="B524" s="33"/>
      <c r="C524" s="184" t="s">
        <v>1393</v>
      </c>
      <c r="D524" s="184" t="s">
        <v>740</v>
      </c>
      <c r="E524" s="185" t="s">
        <v>9080</v>
      </c>
      <c r="F524" s="186" t="s">
        <v>9081</v>
      </c>
      <c r="G524" s="187" t="s">
        <v>527</v>
      </c>
      <c r="H524" s="188">
        <v>16</v>
      </c>
      <c r="I524" s="189"/>
      <c r="J524" s="190">
        <f>ROUND(I524*H524,2)</f>
        <v>0</v>
      </c>
      <c r="K524" s="186" t="s">
        <v>8595</v>
      </c>
      <c r="L524" s="191"/>
      <c r="M524" s="192" t="s">
        <v>1</v>
      </c>
      <c r="N524" s="193" t="s">
        <v>52</v>
      </c>
      <c r="P524" s="146">
        <f>O524*H524</f>
        <v>0</v>
      </c>
      <c r="Q524" s="146">
        <v>1E-3</v>
      </c>
      <c r="R524" s="146">
        <f>Q524*H524</f>
        <v>1.6E-2</v>
      </c>
      <c r="S524" s="146">
        <v>0</v>
      </c>
      <c r="T524" s="147">
        <f>S524*H524</f>
        <v>0</v>
      </c>
      <c r="AR524" s="148" t="s">
        <v>500</v>
      </c>
      <c r="AT524" s="148" t="s">
        <v>740</v>
      </c>
      <c r="AU524" s="148" t="s">
        <v>97</v>
      </c>
      <c r="AY524" s="17" t="s">
        <v>432</v>
      </c>
      <c r="BE524" s="149">
        <f>IF(N524="základní",J524,0)</f>
        <v>0</v>
      </c>
      <c r="BF524" s="149">
        <f>IF(N524="snížená",J524,0)</f>
        <v>0</v>
      </c>
      <c r="BG524" s="149">
        <f>IF(N524="zákl. přenesená",J524,0)</f>
        <v>0</v>
      </c>
      <c r="BH524" s="149">
        <f>IF(N524="sníž. přenesená",J524,0)</f>
        <v>0</v>
      </c>
      <c r="BI524" s="149">
        <f>IF(N524="nulová",J524,0)</f>
        <v>0</v>
      </c>
      <c r="BJ524" s="17" t="s">
        <v>95</v>
      </c>
      <c r="BK524" s="149">
        <f>ROUND(I524*H524,2)</f>
        <v>0</v>
      </c>
      <c r="BL524" s="17" t="s">
        <v>431</v>
      </c>
      <c r="BM524" s="148" t="s">
        <v>9082</v>
      </c>
    </row>
    <row r="525" spans="2:65" s="1" customFormat="1" ht="24.2" customHeight="1">
      <c r="B525" s="33"/>
      <c r="C525" s="137" t="s">
        <v>1397</v>
      </c>
      <c r="D525" s="137" t="s">
        <v>435</v>
      </c>
      <c r="E525" s="138" t="s">
        <v>9083</v>
      </c>
      <c r="F525" s="139" t="s">
        <v>9084</v>
      </c>
      <c r="G525" s="140" t="s">
        <v>527</v>
      </c>
      <c r="H525" s="141">
        <v>18</v>
      </c>
      <c r="I525" s="142"/>
      <c r="J525" s="143">
        <f>ROUND(I525*H525,2)</f>
        <v>0</v>
      </c>
      <c r="K525" s="139" t="s">
        <v>8595</v>
      </c>
      <c r="L525" s="33"/>
      <c r="M525" s="144" t="s">
        <v>1</v>
      </c>
      <c r="N525" s="145" t="s">
        <v>52</v>
      </c>
      <c r="P525" s="146">
        <f>O525*H525</f>
        <v>0</v>
      </c>
      <c r="Q525" s="146">
        <v>0</v>
      </c>
      <c r="R525" s="146">
        <f>Q525*H525</f>
        <v>0</v>
      </c>
      <c r="S525" s="146">
        <v>0</v>
      </c>
      <c r="T525" s="147">
        <f>S525*H525</f>
        <v>0</v>
      </c>
      <c r="AR525" s="148" t="s">
        <v>431</v>
      </c>
      <c r="AT525" s="148" t="s">
        <v>435</v>
      </c>
      <c r="AU525" s="148" t="s">
        <v>97</v>
      </c>
      <c r="AY525" s="17" t="s">
        <v>432</v>
      </c>
      <c r="BE525" s="149">
        <f>IF(N525="základní",J525,0)</f>
        <v>0</v>
      </c>
      <c r="BF525" s="149">
        <f>IF(N525="snížená",J525,0)</f>
        <v>0</v>
      </c>
      <c r="BG525" s="149">
        <f>IF(N525="zákl. přenesená",J525,0)</f>
        <v>0</v>
      </c>
      <c r="BH525" s="149">
        <f>IF(N525="sníž. přenesená",J525,0)</f>
        <v>0</v>
      </c>
      <c r="BI525" s="149">
        <f>IF(N525="nulová",J525,0)</f>
        <v>0</v>
      </c>
      <c r="BJ525" s="17" t="s">
        <v>95</v>
      </c>
      <c r="BK525" s="149">
        <f>ROUND(I525*H525,2)</f>
        <v>0</v>
      </c>
      <c r="BL525" s="17" t="s">
        <v>431</v>
      </c>
      <c r="BM525" s="148" t="s">
        <v>9085</v>
      </c>
    </row>
    <row r="526" spans="2:65" s="13" customFormat="1" ht="22.5">
      <c r="B526" s="157"/>
      <c r="D526" s="151" t="s">
        <v>442</v>
      </c>
      <c r="E526" s="158" t="s">
        <v>1</v>
      </c>
      <c r="F526" s="159" t="s">
        <v>9086</v>
      </c>
      <c r="H526" s="160">
        <v>6</v>
      </c>
      <c r="I526" s="161"/>
      <c r="L526" s="157"/>
      <c r="M526" s="162"/>
      <c r="T526" s="163"/>
      <c r="AT526" s="158" t="s">
        <v>442</v>
      </c>
      <c r="AU526" s="158" t="s">
        <v>97</v>
      </c>
      <c r="AV526" s="13" t="s">
        <v>97</v>
      </c>
      <c r="AW526" s="13" t="s">
        <v>42</v>
      </c>
      <c r="AX526" s="13" t="s">
        <v>87</v>
      </c>
      <c r="AY526" s="158" t="s">
        <v>432</v>
      </c>
    </row>
    <row r="527" spans="2:65" s="13" customFormat="1" ht="22.5">
      <c r="B527" s="157"/>
      <c r="D527" s="151" t="s">
        <v>442</v>
      </c>
      <c r="E527" s="158" t="s">
        <v>1</v>
      </c>
      <c r="F527" s="159" t="s">
        <v>9087</v>
      </c>
      <c r="H527" s="160">
        <v>6</v>
      </c>
      <c r="I527" s="161"/>
      <c r="L527" s="157"/>
      <c r="M527" s="162"/>
      <c r="T527" s="163"/>
      <c r="AT527" s="158" t="s">
        <v>442</v>
      </c>
      <c r="AU527" s="158" t="s">
        <v>97</v>
      </c>
      <c r="AV527" s="13" t="s">
        <v>97</v>
      </c>
      <c r="AW527" s="13" t="s">
        <v>42</v>
      </c>
      <c r="AX527" s="13" t="s">
        <v>87</v>
      </c>
      <c r="AY527" s="158" t="s">
        <v>432</v>
      </c>
    </row>
    <row r="528" spans="2:65" s="13" customFormat="1" ht="22.5">
      <c r="B528" s="157"/>
      <c r="D528" s="151" t="s">
        <v>442</v>
      </c>
      <c r="E528" s="158" t="s">
        <v>1</v>
      </c>
      <c r="F528" s="159" t="s">
        <v>9088</v>
      </c>
      <c r="H528" s="160">
        <v>6</v>
      </c>
      <c r="I528" s="161"/>
      <c r="L528" s="157"/>
      <c r="M528" s="162"/>
      <c r="T528" s="163"/>
      <c r="AT528" s="158" t="s">
        <v>442</v>
      </c>
      <c r="AU528" s="158" t="s">
        <v>97</v>
      </c>
      <c r="AV528" s="13" t="s">
        <v>97</v>
      </c>
      <c r="AW528" s="13" t="s">
        <v>42</v>
      </c>
      <c r="AX528" s="13" t="s">
        <v>87</v>
      </c>
      <c r="AY528" s="158" t="s">
        <v>432</v>
      </c>
    </row>
    <row r="529" spans="2:65" s="14" customFormat="1" ht="11.25">
      <c r="B529" s="164"/>
      <c r="D529" s="151" t="s">
        <v>442</v>
      </c>
      <c r="E529" s="165" t="s">
        <v>1</v>
      </c>
      <c r="F529" s="166" t="s">
        <v>449</v>
      </c>
      <c r="H529" s="167">
        <v>18</v>
      </c>
      <c r="I529" s="168"/>
      <c r="L529" s="164"/>
      <c r="M529" s="169"/>
      <c r="T529" s="170"/>
      <c r="AT529" s="165" t="s">
        <v>442</v>
      </c>
      <c r="AU529" s="165" t="s">
        <v>97</v>
      </c>
      <c r="AV529" s="14" t="s">
        <v>431</v>
      </c>
      <c r="AW529" s="14" t="s">
        <v>42</v>
      </c>
      <c r="AX529" s="14" t="s">
        <v>95</v>
      </c>
      <c r="AY529" s="165" t="s">
        <v>432</v>
      </c>
    </row>
    <row r="530" spans="2:65" s="1" customFormat="1" ht="24.2" customHeight="1">
      <c r="B530" s="33"/>
      <c r="C530" s="184" t="s">
        <v>1401</v>
      </c>
      <c r="D530" s="184" t="s">
        <v>740</v>
      </c>
      <c r="E530" s="185" t="s">
        <v>9089</v>
      </c>
      <c r="F530" s="186" t="s">
        <v>9090</v>
      </c>
      <c r="G530" s="187" t="s">
        <v>527</v>
      </c>
      <c r="H530" s="188">
        <v>18</v>
      </c>
      <c r="I530" s="189"/>
      <c r="J530" s="190">
        <f>ROUND(I530*H530,2)</f>
        <v>0</v>
      </c>
      <c r="K530" s="186" t="s">
        <v>8595</v>
      </c>
      <c r="L530" s="191"/>
      <c r="M530" s="192" t="s">
        <v>1</v>
      </c>
      <c r="N530" s="193" t="s">
        <v>52</v>
      </c>
      <c r="P530" s="146">
        <f>O530*H530</f>
        <v>0</v>
      </c>
      <c r="Q530" s="146">
        <v>8.1999999999999998E-4</v>
      </c>
      <c r="R530" s="146">
        <f>Q530*H530</f>
        <v>1.4759999999999999E-2</v>
      </c>
      <c r="S530" s="146">
        <v>0</v>
      </c>
      <c r="T530" s="147">
        <f>S530*H530</f>
        <v>0</v>
      </c>
      <c r="AR530" s="148" t="s">
        <v>500</v>
      </c>
      <c r="AT530" s="148" t="s">
        <v>740</v>
      </c>
      <c r="AU530" s="148" t="s">
        <v>97</v>
      </c>
      <c r="AY530" s="17" t="s">
        <v>432</v>
      </c>
      <c r="BE530" s="149">
        <f>IF(N530="základní",J530,0)</f>
        <v>0</v>
      </c>
      <c r="BF530" s="149">
        <f>IF(N530="snížená",J530,0)</f>
        <v>0</v>
      </c>
      <c r="BG530" s="149">
        <f>IF(N530="zákl. přenesená",J530,0)</f>
        <v>0</v>
      </c>
      <c r="BH530" s="149">
        <f>IF(N530="sníž. přenesená",J530,0)</f>
        <v>0</v>
      </c>
      <c r="BI530" s="149">
        <f>IF(N530="nulová",J530,0)</f>
        <v>0</v>
      </c>
      <c r="BJ530" s="17" t="s">
        <v>95</v>
      </c>
      <c r="BK530" s="149">
        <f>ROUND(I530*H530,2)</f>
        <v>0</v>
      </c>
      <c r="BL530" s="17" t="s">
        <v>431</v>
      </c>
      <c r="BM530" s="148" t="s">
        <v>9091</v>
      </c>
    </row>
    <row r="531" spans="2:65" s="1" customFormat="1" ht="24.2" customHeight="1">
      <c r="B531" s="33"/>
      <c r="C531" s="137" t="s">
        <v>1405</v>
      </c>
      <c r="D531" s="137" t="s">
        <v>435</v>
      </c>
      <c r="E531" s="138" t="s">
        <v>9092</v>
      </c>
      <c r="F531" s="139" t="s">
        <v>9093</v>
      </c>
      <c r="G531" s="140" t="s">
        <v>521</v>
      </c>
      <c r="H531" s="141">
        <v>15.7</v>
      </c>
      <c r="I531" s="142"/>
      <c r="J531" s="143">
        <f>ROUND(I531*H531,2)</f>
        <v>0</v>
      </c>
      <c r="K531" s="139" t="s">
        <v>8595</v>
      </c>
      <c r="L531" s="33"/>
      <c r="M531" s="144" t="s">
        <v>1</v>
      </c>
      <c r="N531" s="145" t="s">
        <v>52</v>
      </c>
      <c r="P531" s="146">
        <f>O531*H531</f>
        <v>0</v>
      </c>
      <c r="Q531" s="146">
        <v>0</v>
      </c>
      <c r="R531" s="146">
        <f>Q531*H531</f>
        <v>0</v>
      </c>
      <c r="S531" s="146">
        <v>0</v>
      </c>
      <c r="T531" s="147">
        <f>S531*H531</f>
        <v>0</v>
      </c>
      <c r="AR531" s="148" t="s">
        <v>431</v>
      </c>
      <c r="AT531" s="148" t="s">
        <v>435</v>
      </c>
      <c r="AU531" s="148" t="s">
        <v>97</v>
      </c>
      <c r="AY531" s="17" t="s">
        <v>432</v>
      </c>
      <c r="BE531" s="149">
        <f>IF(N531="základní",J531,0)</f>
        <v>0</v>
      </c>
      <c r="BF531" s="149">
        <f>IF(N531="snížená",J531,0)</f>
        <v>0</v>
      </c>
      <c r="BG531" s="149">
        <f>IF(N531="zákl. přenesená",J531,0)</f>
        <v>0</v>
      </c>
      <c r="BH531" s="149">
        <f>IF(N531="sníž. přenesená",J531,0)</f>
        <v>0</v>
      </c>
      <c r="BI531" s="149">
        <f>IF(N531="nulová",J531,0)</f>
        <v>0</v>
      </c>
      <c r="BJ531" s="17" t="s">
        <v>95</v>
      </c>
      <c r="BK531" s="149">
        <f>ROUND(I531*H531,2)</f>
        <v>0</v>
      </c>
      <c r="BL531" s="17" t="s">
        <v>431</v>
      </c>
      <c r="BM531" s="148" t="s">
        <v>9094</v>
      </c>
    </row>
    <row r="532" spans="2:65" s="12" customFormat="1" ht="11.25">
      <c r="B532" s="150"/>
      <c r="D532" s="151" t="s">
        <v>442</v>
      </c>
      <c r="E532" s="152" t="s">
        <v>1</v>
      </c>
      <c r="F532" s="153" t="s">
        <v>9095</v>
      </c>
      <c r="H532" s="152" t="s">
        <v>1</v>
      </c>
      <c r="I532" s="154"/>
      <c r="L532" s="150"/>
      <c r="M532" s="155"/>
      <c r="T532" s="156"/>
      <c r="AT532" s="152" t="s">
        <v>442</v>
      </c>
      <c r="AU532" s="152" t="s">
        <v>97</v>
      </c>
      <c r="AV532" s="12" t="s">
        <v>95</v>
      </c>
      <c r="AW532" s="12" t="s">
        <v>42</v>
      </c>
      <c r="AX532" s="12" t="s">
        <v>87</v>
      </c>
      <c r="AY532" s="152" t="s">
        <v>432</v>
      </c>
    </row>
    <row r="533" spans="2:65" s="13" customFormat="1" ht="11.25">
      <c r="B533" s="157"/>
      <c r="D533" s="151" t="s">
        <v>442</v>
      </c>
      <c r="E533" s="158" t="s">
        <v>1</v>
      </c>
      <c r="F533" s="159" t="s">
        <v>9096</v>
      </c>
      <c r="H533" s="160">
        <v>2.5</v>
      </c>
      <c r="I533" s="161"/>
      <c r="L533" s="157"/>
      <c r="M533" s="162"/>
      <c r="T533" s="163"/>
      <c r="AT533" s="158" t="s">
        <v>442</v>
      </c>
      <c r="AU533" s="158" t="s">
        <v>97</v>
      </c>
      <c r="AV533" s="13" t="s">
        <v>97</v>
      </c>
      <c r="AW533" s="13" t="s">
        <v>42</v>
      </c>
      <c r="AX533" s="13" t="s">
        <v>87</v>
      </c>
      <c r="AY533" s="158" t="s">
        <v>432</v>
      </c>
    </row>
    <row r="534" spans="2:65" s="13" customFormat="1" ht="11.25">
      <c r="B534" s="157"/>
      <c r="D534" s="151" t="s">
        <v>442</v>
      </c>
      <c r="E534" s="158" t="s">
        <v>1</v>
      </c>
      <c r="F534" s="159" t="s">
        <v>9097</v>
      </c>
      <c r="H534" s="160">
        <v>3.2</v>
      </c>
      <c r="I534" s="161"/>
      <c r="L534" s="157"/>
      <c r="M534" s="162"/>
      <c r="T534" s="163"/>
      <c r="AT534" s="158" t="s">
        <v>442</v>
      </c>
      <c r="AU534" s="158" t="s">
        <v>97</v>
      </c>
      <c r="AV534" s="13" t="s">
        <v>97</v>
      </c>
      <c r="AW534" s="13" t="s">
        <v>42</v>
      </c>
      <c r="AX534" s="13" t="s">
        <v>87</v>
      </c>
      <c r="AY534" s="158" t="s">
        <v>432</v>
      </c>
    </row>
    <row r="535" spans="2:65" s="13" customFormat="1" ht="11.25">
      <c r="B535" s="157"/>
      <c r="D535" s="151" t="s">
        <v>442</v>
      </c>
      <c r="E535" s="158" t="s">
        <v>1</v>
      </c>
      <c r="F535" s="159" t="s">
        <v>9098</v>
      </c>
      <c r="H535" s="160">
        <v>4.2</v>
      </c>
      <c r="I535" s="161"/>
      <c r="L535" s="157"/>
      <c r="M535" s="162"/>
      <c r="T535" s="163"/>
      <c r="AT535" s="158" t="s">
        <v>442</v>
      </c>
      <c r="AU535" s="158" t="s">
        <v>97</v>
      </c>
      <c r="AV535" s="13" t="s">
        <v>97</v>
      </c>
      <c r="AW535" s="13" t="s">
        <v>42</v>
      </c>
      <c r="AX535" s="13" t="s">
        <v>87</v>
      </c>
      <c r="AY535" s="158" t="s">
        <v>432</v>
      </c>
    </row>
    <row r="536" spans="2:65" s="13" customFormat="1" ht="11.25">
      <c r="B536" s="157"/>
      <c r="D536" s="151" t="s">
        <v>442</v>
      </c>
      <c r="E536" s="158" t="s">
        <v>1</v>
      </c>
      <c r="F536" s="159" t="s">
        <v>9099</v>
      </c>
      <c r="H536" s="160">
        <v>2.5</v>
      </c>
      <c r="I536" s="161"/>
      <c r="L536" s="157"/>
      <c r="M536" s="162"/>
      <c r="T536" s="163"/>
      <c r="AT536" s="158" t="s">
        <v>442</v>
      </c>
      <c r="AU536" s="158" t="s">
        <v>97</v>
      </c>
      <c r="AV536" s="13" t="s">
        <v>97</v>
      </c>
      <c r="AW536" s="13" t="s">
        <v>42</v>
      </c>
      <c r="AX536" s="13" t="s">
        <v>87</v>
      </c>
      <c r="AY536" s="158" t="s">
        <v>432</v>
      </c>
    </row>
    <row r="537" spans="2:65" s="13" customFormat="1" ht="11.25">
      <c r="B537" s="157"/>
      <c r="D537" s="151" t="s">
        <v>442</v>
      </c>
      <c r="E537" s="158" t="s">
        <v>1</v>
      </c>
      <c r="F537" s="159" t="s">
        <v>9100</v>
      </c>
      <c r="H537" s="160">
        <v>1.6</v>
      </c>
      <c r="I537" s="161"/>
      <c r="L537" s="157"/>
      <c r="M537" s="162"/>
      <c r="T537" s="163"/>
      <c r="AT537" s="158" t="s">
        <v>442</v>
      </c>
      <c r="AU537" s="158" t="s">
        <v>97</v>
      </c>
      <c r="AV537" s="13" t="s">
        <v>97</v>
      </c>
      <c r="AW537" s="13" t="s">
        <v>42</v>
      </c>
      <c r="AX537" s="13" t="s">
        <v>87</v>
      </c>
      <c r="AY537" s="158" t="s">
        <v>432</v>
      </c>
    </row>
    <row r="538" spans="2:65" s="13" customFormat="1" ht="11.25">
      <c r="B538" s="157"/>
      <c r="D538" s="151" t="s">
        <v>442</v>
      </c>
      <c r="E538" s="158" t="s">
        <v>1</v>
      </c>
      <c r="F538" s="159" t="s">
        <v>9101</v>
      </c>
      <c r="H538" s="160">
        <v>1.7</v>
      </c>
      <c r="I538" s="161"/>
      <c r="L538" s="157"/>
      <c r="M538" s="162"/>
      <c r="T538" s="163"/>
      <c r="AT538" s="158" t="s">
        <v>442</v>
      </c>
      <c r="AU538" s="158" t="s">
        <v>97</v>
      </c>
      <c r="AV538" s="13" t="s">
        <v>97</v>
      </c>
      <c r="AW538" s="13" t="s">
        <v>42</v>
      </c>
      <c r="AX538" s="13" t="s">
        <v>87</v>
      </c>
      <c r="AY538" s="158" t="s">
        <v>432</v>
      </c>
    </row>
    <row r="539" spans="2:65" s="14" customFormat="1" ht="11.25">
      <c r="B539" s="164"/>
      <c r="D539" s="151" t="s">
        <v>442</v>
      </c>
      <c r="E539" s="165" t="s">
        <v>1</v>
      </c>
      <c r="F539" s="166" t="s">
        <v>449</v>
      </c>
      <c r="H539" s="167">
        <v>15.7</v>
      </c>
      <c r="I539" s="168"/>
      <c r="L539" s="164"/>
      <c r="M539" s="169"/>
      <c r="T539" s="170"/>
      <c r="AT539" s="165" t="s">
        <v>442</v>
      </c>
      <c r="AU539" s="165" t="s">
        <v>97</v>
      </c>
      <c r="AV539" s="14" t="s">
        <v>431</v>
      </c>
      <c r="AW539" s="14" t="s">
        <v>42</v>
      </c>
      <c r="AX539" s="14" t="s">
        <v>95</v>
      </c>
      <c r="AY539" s="165" t="s">
        <v>432</v>
      </c>
    </row>
    <row r="540" spans="2:65" s="1" customFormat="1" ht="16.5" customHeight="1">
      <c r="B540" s="33"/>
      <c r="C540" s="137" t="s">
        <v>1409</v>
      </c>
      <c r="D540" s="137" t="s">
        <v>435</v>
      </c>
      <c r="E540" s="138" t="s">
        <v>9102</v>
      </c>
      <c r="F540" s="139" t="s">
        <v>9103</v>
      </c>
      <c r="G540" s="140" t="s">
        <v>527</v>
      </c>
      <c r="H540" s="141">
        <v>5</v>
      </c>
      <c r="I540" s="142"/>
      <c r="J540" s="143">
        <f>ROUND(I540*H540,2)</f>
        <v>0</v>
      </c>
      <c r="K540" s="139" t="s">
        <v>8595</v>
      </c>
      <c r="L540" s="33"/>
      <c r="M540" s="144" t="s">
        <v>1</v>
      </c>
      <c r="N540" s="145" t="s">
        <v>52</v>
      </c>
      <c r="P540" s="146">
        <f>O540*H540</f>
        <v>0</v>
      </c>
      <c r="Q540" s="146">
        <v>2.8800000000000002E-3</v>
      </c>
      <c r="R540" s="146">
        <f>Q540*H540</f>
        <v>1.4400000000000001E-2</v>
      </c>
      <c r="S540" s="146">
        <v>0</v>
      </c>
      <c r="T540" s="147">
        <f>S540*H540</f>
        <v>0</v>
      </c>
      <c r="AR540" s="148" t="s">
        <v>431</v>
      </c>
      <c r="AT540" s="148" t="s">
        <v>435</v>
      </c>
      <c r="AU540" s="148" t="s">
        <v>97</v>
      </c>
      <c r="AY540" s="17" t="s">
        <v>432</v>
      </c>
      <c r="BE540" s="149">
        <f>IF(N540="základní",J540,0)</f>
        <v>0</v>
      </c>
      <c r="BF540" s="149">
        <f>IF(N540="snížená",J540,0)</f>
        <v>0</v>
      </c>
      <c r="BG540" s="149">
        <f>IF(N540="zákl. přenesená",J540,0)</f>
        <v>0</v>
      </c>
      <c r="BH540" s="149">
        <f>IF(N540="sníž. přenesená",J540,0)</f>
        <v>0</v>
      </c>
      <c r="BI540" s="149">
        <f>IF(N540="nulová",J540,0)</f>
        <v>0</v>
      </c>
      <c r="BJ540" s="17" t="s">
        <v>95</v>
      </c>
      <c r="BK540" s="149">
        <f>ROUND(I540*H540,2)</f>
        <v>0</v>
      </c>
      <c r="BL540" s="17" t="s">
        <v>431</v>
      </c>
      <c r="BM540" s="148" t="s">
        <v>9104</v>
      </c>
    </row>
    <row r="541" spans="2:65" s="13" customFormat="1" ht="11.25">
      <c r="B541" s="157"/>
      <c r="D541" s="151" t="s">
        <v>442</v>
      </c>
      <c r="E541" s="158" t="s">
        <v>1</v>
      </c>
      <c r="F541" s="159" t="s">
        <v>9105</v>
      </c>
      <c r="H541" s="160">
        <v>5</v>
      </c>
      <c r="I541" s="161"/>
      <c r="L541" s="157"/>
      <c r="M541" s="162"/>
      <c r="T541" s="163"/>
      <c r="AT541" s="158" t="s">
        <v>442</v>
      </c>
      <c r="AU541" s="158" t="s">
        <v>97</v>
      </c>
      <c r="AV541" s="13" t="s">
        <v>97</v>
      </c>
      <c r="AW541" s="13" t="s">
        <v>42</v>
      </c>
      <c r="AX541" s="13" t="s">
        <v>95</v>
      </c>
      <c r="AY541" s="158" t="s">
        <v>432</v>
      </c>
    </row>
    <row r="542" spans="2:65" s="1" customFormat="1" ht="24.2" customHeight="1">
      <c r="B542" s="33"/>
      <c r="C542" s="184" t="s">
        <v>1413</v>
      </c>
      <c r="D542" s="184" t="s">
        <v>740</v>
      </c>
      <c r="E542" s="185" t="s">
        <v>9106</v>
      </c>
      <c r="F542" s="186" t="s">
        <v>9107</v>
      </c>
      <c r="G542" s="187" t="s">
        <v>527</v>
      </c>
      <c r="H542" s="188">
        <v>5</v>
      </c>
      <c r="I542" s="189"/>
      <c r="J542" s="190">
        <f>ROUND(I542*H542,2)</f>
        <v>0</v>
      </c>
      <c r="K542" s="186" t="s">
        <v>1</v>
      </c>
      <c r="L542" s="191"/>
      <c r="M542" s="192" t="s">
        <v>1</v>
      </c>
      <c r="N542" s="193" t="s">
        <v>52</v>
      </c>
      <c r="P542" s="146">
        <f>O542*H542</f>
        <v>0</v>
      </c>
      <c r="Q542" s="146">
        <v>8.2000000000000003E-2</v>
      </c>
      <c r="R542" s="146">
        <f>Q542*H542</f>
        <v>0.41000000000000003</v>
      </c>
      <c r="S542" s="146">
        <v>0</v>
      </c>
      <c r="T542" s="147">
        <f>S542*H542</f>
        <v>0</v>
      </c>
      <c r="AR542" s="148" t="s">
        <v>500</v>
      </c>
      <c r="AT542" s="148" t="s">
        <v>740</v>
      </c>
      <c r="AU542" s="148" t="s">
        <v>97</v>
      </c>
      <c r="AY542" s="17" t="s">
        <v>432</v>
      </c>
      <c r="BE542" s="149">
        <f>IF(N542="základní",J542,0)</f>
        <v>0</v>
      </c>
      <c r="BF542" s="149">
        <f>IF(N542="snížená",J542,0)</f>
        <v>0</v>
      </c>
      <c r="BG542" s="149">
        <f>IF(N542="zákl. přenesená",J542,0)</f>
        <v>0</v>
      </c>
      <c r="BH542" s="149">
        <f>IF(N542="sníž. přenesená",J542,0)</f>
        <v>0</v>
      </c>
      <c r="BI542" s="149">
        <f>IF(N542="nulová",J542,0)</f>
        <v>0</v>
      </c>
      <c r="BJ542" s="17" t="s">
        <v>95</v>
      </c>
      <c r="BK542" s="149">
        <f>ROUND(I542*H542,2)</f>
        <v>0</v>
      </c>
      <c r="BL542" s="17" t="s">
        <v>431</v>
      </c>
      <c r="BM542" s="148" t="s">
        <v>9108</v>
      </c>
    </row>
    <row r="543" spans="2:65" s="1" customFormat="1" ht="24.2" customHeight="1">
      <c r="B543" s="33"/>
      <c r="C543" s="137" t="s">
        <v>1417</v>
      </c>
      <c r="D543" s="137" t="s">
        <v>435</v>
      </c>
      <c r="E543" s="138" t="s">
        <v>9109</v>
      </c>
      <c r="F543" s="139" t="s">
        <v>9110</v>
      </c>
      <c r="G543" s="140" t="s">
        <v>527</v>
      </c>
      <c r="H543" s="141">
        <v>5</v>
      </c>
      <c r="I543" s="142"/>
      <c r="J543" s="143">
        <f>ROUND(I543*H543,2)</f>
        <v>0</v>
      </c>
      <c r="K543" s="139" t="s">
        <v>8595</v>
      </c>
      <c r="L543" s="33"/>
      <c r="M543" s="144" t="s">
        <v>1</v>
      </c>
      <c r="N543" s="145" t="s">
        <v>52</v>
      </c>
      <c r="P543" s="146">
        <f>O543*H543</f>
        <v>0</v>
      </c>
      <c r="Q543" s="146">
        <v>1.28224</v>
      </c>
      <c r="R543" s="146">
        <f>Q543*H543</f>
        <v>6.4112</v>
      </c>
      <c r="S543" s="146">
        <v>0</v>
      </c>
      <c r="T543" s="147">
        <f>S543*H543</f>
        <v>0</v>
      </c>
      <c r="AR543" s="148" t="s">
        <v>431</v>
      </c>
      <c r="AT543" s="148" t="s">
        <v>435</v>
      </c>
      <c r="AU543" s="148" t="s">
        <v>97</v>
      </c>
      <c r="AY543" s="17" t="s">
        <v>432</v>
      </c>
      <c r="BE543" s="149">
        <f>IF(N543="základní",J543,0)</f>
        <v>0</v>
      </c>
      <c r="BF543" s="149">
        <f>IF(N543="snížená",J543,0)</f>
        <v>0</v>
      </c>
      <c r="BG543" s="149">
        <f>IF(N543="zákl. přenesená",J543,0)</f>
        <v>0</v>
      </c>
      <c r="BH543" s="149">
        <f>IF(N543="sníž. přenesená",J543,0)</f>
        <v>0</v>
      </c>
      <c r="BI543" s="149">
        <f>IF(N543="nulová",J543,0)</f>
        <v>0</v>
      </c>
      <c r="BJ543" s="17" t="s">
        <v>95</v>
      </c>
      <c r="BK543" s="149">
        <f>ROUND(I543*H543,2)</f>
        <v>0</v>
      </c>
      <c r="BL543" s="17" t="s">
        <v>431</v>
      </c>
      <c r="BM543" s="148" t="s">
        <v>9111</v>
      </c>
    </row>
    <row r="544" spans="2:65" s="12" customFormat="1" ht="11.25">
      <c r="B544" s="150"/>
      <c r="D544" s="151" t="s">
        <v>442</v>
      </c>
      <c r="E544" s="152" t="s">
        <v>1</v>
      </c>
      <c r="F544" s="153" t="s">
        <v>8807</v>
      </c>
      <c r="H544" s="152" t="s">
        <v>1</v>
      </c>
      <c r="I544" s="154"/>
      <c r="L544" s="150"/>
      <c r="M544" s="155"/>
      <c r="T544" s="156"/>
      <c r="AT544" s="152" t="s">
        <v>442</v>
      </c>
      <c r="AU544" s="152" t="s">
        <v>97</v>
      </c>
      <c r="AV544" s="12" t="s">
        <v>95</v>
      </c>
      <c r="AW544" s="12" t="s">
        <v>42</v>
      </c>
      <c r="AX544" s="12" t="s">
        <v>87</v>
      </c>
      <c r="AY544" s="152" t="s">
        <v>432</v>
      </c>
    </row>
    <row r="545" spans="2:65" s="13" customFormat="1" ht="11.25">
      <c r="B545" s="157"/>
      <c r="D545" s="151" t="s">
        <v>442</v>
      </c>
      <c r="E545" s="158" t="s">
        <v>1</v>
      </c>
      <c r="F545" s="159" t="s">
        <v>9112</v>
      </c>
      <c r="H545" s="160">
        <v>5</v>
      </c>
      <c r="I545" s="161"/>
      <c r="L545" s="157"/>
      <c r="M545" s="162"/>
      <c r="T545" s="163"/>
      <c r="AT545" s="158" t="s">
        <v>442</v>
      </c>
      <c r="AU545" s="158" t="s">
        <v>97</v>
      </c>
      <c r="AV545" s="13" t="s">
        <v>97</v>
      </c>
      <c r="AW545" s="13" t="s">
        <v>42</v>
      </c>
      <c r="AX545" s="13" t="s">
        <v>95</v>
      </c>
      <c r="AY545" s="158" t="s">
        <v>432</v>
      </c>
    </row>
    <row r="546" spans="2:65" s="1" customFormat="1" ht="33" customHeight="1">
      <c r="B546" s="33"/>
      <c r="C546" s="184" t="s">
        <v>1421</v>
      </c>
      <c r="D546" s="184" t="s">
        <v>740</v>
      </c>
      <c r="E546" s="185" t="s">
        <v>9113</v>
      </c>
      <c r="F546" s="186" t="s">
        <v>9114</v>
      </c>
      <c r="G546" s="187" t="s">
        <v>527</v>
      </c>
      <c r="H546" s="188">
        <v>5</v>
      </c>
      <c r="I546" s="189"/>
      <c r="J546" s="190">
        <f>ROUND(I546*H546,2)</f>
        <v>0</v>
      </c>
      <c r="K546" s="186" t="s">
        <v>1</v>
      </c>
      <c r="L546" s="191"/>
      <c r="M546" s="192" t="s">
        <v>1</v>
      </c>
      <c r="N546" s="193" t="s">
        <v>52</v>
      </c>
      <c r="P546" s="146">
        <f>O546*H546</f>
        <v>0</v>
      </c>
      <c r="Q546" s="146">
        <v>5.75</v>
      </c>
      <c r="R546" s="146">
        <f>Q546*H546</f>
        <v>28.75</v>
      </c>
      <c r="S546" s="146">
        <v>0</v>
      </c>
      <c r="T546" s="147">
        <f>S546*H546</f>
        <v>0</v>
      </c>
      <c r="AR546" s="148" t="s">
        <v>500</v>
      </c>
      <c r="AT546" s="148" t="s">
        <v>740</v>
      </c>
      <c r="AU546" s="148" t="s">
        <v>97</v>
      </c>
      <c r="AY546" s="17" t="s">
        <v>432</v>
      </c>
      <c r="BE546" s="149">
        <f>IF(N546="základní",J546,0)</f>
        <v>0</v>
      </c>
      <c r="BF546" s="149">
        <f>IF(N546="snížená",J546,0)</f>
        <v>0</v>
      </c>
      <c r="BG546" s="149">
        <f>IF(N546="zákl. přenesená",J546,0)</f>
        <v>0</v>
      </c>
      <c r="BH546" s="149">
        <f>IF(N546="sníž. přenesená",J546,0)</f>
        <v>0</v>
      </c>
      <c r="BI546" s="149">
        <f>IF(N546="nulová",J546,0)</f>
        <v>0</v>
      </c>
      <c r="BJ546" s="17" t="s">
        <v>95</v>
      </c>
      <c r="BK546" s="149">
        <f>ROUND(I546*H546,2)</f>
        <v>0</v>
      </c>
      <c r="BL546" s="17" t="s">
        <v>431</v>
      </c>
      <c r="BM546" s="148" t="s">
        <v>9115</v>
      </c>
    </row>
    <row r="547" spans="2:65" s="1" customFormat="1" ht="24.2" customHeight="1">
      <c r="B547" s="33"/>
      <c r="C547" s="184" t="s">
        <v>1425</v>
      </c>
      <c r="D547" s="184" t="s">
        <v>740</v>
      </c>
      <c r="E547" s="185" t="s">
        <v>9116</v>
      </c>
      <c r="F547" s="186" t="s">
        <v>9117</v>
      </c>
      <c r="G547" s="187" t="s">
        <v>527</v>
      </c>
      <c r="H547" s="188">
        <v>5</v>
      </c>
      <c r="I547" s="189"/>
      <c r="J547" s="190">
        <f>ROUND(I547*H547,2)</f>
        <v>0</v>
      </c>
      <c r="K547" s="186" t="s">
        <v>8595</v>
      </c>
      <c r="L547" s="191"/>
      <c r="M547" s="192" t="s">
        <v>1</v>
      </c>
      <c r="N547" s="193" t="s">
        <v>52</v>
      </c>
      <c r="P547" s="146">
        <f>O547*H547</f>
        <v>0</v>
      </c>
      <c r="Q547" s="146">
        <v>4.0000000000000001E-3</v>
      </c>
      <c r="R547" s="146">
        <f>Q547*H547</f>
        <v>0.02</v>
      </c>
      <c r="S547" s="146">
        <v>0</v>
      </c>
      <c r="T547" s="147">
        <f>S547*H547</f>
        <v>0</v>
      </c>
      <c r="AR547" s="148" t="s">
        <v>500</v>
      </c>
      <c r="AT547" s="148" t="s">
        <v>740</v>
      </c>
      <c r="AU547" s="148" t="s">
        <v>97</v>
      </c>
      <c r="AY547" s="17" t="s">
        <v>432</v>
      </c>
      <c r="BE547" s="149">
        <f>IF(N547="základní",J547,0)</f>
        <v>0</v>
      </c>
      <c r="BF547" s="149">
        <f>IF(N547="snížená",J547,0)</f>
        <v>0</v>
      </c>
      <c r="BG547" s="149">
        <f>IF(N547="zákl. přenesená",J547,0)</f>
        <v>0</v>
      </c>
      <c r="BH547" s="149">
        <f>IF(N547="sníž. přenesená",J547,0)</f>
        <v>0</v>
      </c>
      <c r="BI547" s="149">
        <f>IF(N547="nulová",J547,0)</f>
        <v>0</v>
      </c>
      <c r="BJ547" s="17" t="s">
        <v>95</v>
      </c>
      <c r="BK547" s="149">
        <f>ROUND(I547*H547,2)</f>
        <v>0</v>
      </c>
      <c r="BL547" s="17" t="s">
        <v>431</v>
      </c>
      <c r="BM547" s="148" t="s">
        <v>9118</v>
      </c>
    </row>
    <row r="548" spans="2:65" s="1" customFormat="1" ht="24.2" customHeight="1">
      <c r="B548" s="33"/>
      <c r="C548" s="137" t="s">
        <v>1429</v>
      </c>
      <c r="D548" s="137" t="s">
        <v>435</v>
      </c>
      <c r="E548" s="138" t="s">
        <v>9119</v>
      </c>
      <c r="F548" s="139" t="s">
        <v>9120</v>
      </c>
      <c r="G548" s="140" t="s">
        <v>527</v>
      </c>
      <c r="H548" s="141">
        <v>5</v>
      </c>
      <c r="I548" s="142"/>
      <c r="J548" s="143">
        <f>ROUND(I548*H548,2)</f>
        <v>0</v>
      </c>
      <c r="K548" s="139" t="s">
        <v>8595</v>
      </c>
      <c r="L548" s="33"/>
      <c r="M548" s="144" t="s">
        <v>1</v>
      </c>
      <c r="N548" s="145" t="s">
        <v>52</v>
      </c>
      <c r="P548" s="146">
        <f>O548*H548</f>
        <v>0</v>
      </c>
      <c r="Q548" s="146">
        <v>1.9349999999999999E-2</v>
      </c>
      <c r="R548" s="146">
        <f>Q548*H548</f>
        <v>9.6750000000000003E-2</v>
      </c>
      <c r="S548" s="146">
        <v>0</v>
      </c>
      <c r="T548" s="147">
        <f>S548*H548</f>
        <v>0</v>
      </c>
      <c r="AR548" s="148" t="s">
        <v>431</v>
      </c>
      <c r="AT548" s="148" t="s">
        <v>435</v>
      </c>
      <c r="AU548" s="148" t="s">
        <v>97</v>
      </c>
      <c r="AY548" s="17" t="s">
        <v>432</v>
      </c>
      <c r="BE548" s="149">
        <f>IF(N548="základní",J548,0)</f>
        <v>0</v>
      </c>
      <c r="BF548" s="149">
        <f>IF(N548="snížená",J548,0)</f>
        <v>0</v>
      </c>
      <c r="BG548" s="149">
        <f>IF(N548="zákl. přenesená",J548,0)</f>
        <v>0</v>
      </c>
      <c r="BH548" s="149">
        <f>IF(N548="sníž. přenesená",J548,0)</f>
        <v>0</v>
      </c>
      <c r="BI548" s="149">
        <f>IF(N548="nulová",J548,0)</f>
        <v>0</v>
      </c>
      <c r="BJ548" s="17" t="s">
        <v>95</v>
      </c>
      <c r="BK548" s="149">
        <f>ROUND(I548*H548,2)</f>
        <v>0</v>
      </c>
      <c r="BL548" s="17" t="s">
        <v>431</v>
      </c>
      <c r="BM548" s="148" t="s">
        <v>9121</v>
      </c>
    </row>
    <row r="549" spans="2:65" s="13" customFormat="1" ht="11.25">
      <c r="B549" s="157"/>
      <c r="D549" s="151" t="s">
        <v>442</v>
      </c>
      <c r="E549" s="158" t="s">
        <v>1</v>
      </c>
      <c r="F549" s="159" t="s">
        <v>9122</v>
      </c>
      <c r="H549" s="160">
        <v>5</v>
      </c>
      <c r="I549" s="161"/>
      <c r="L549" s="157"/>
      <c r="M549" s="162"/>
      <c r="T549" s="163"/>
      <c r="AT549" s="158" t="s">
        <v>442</v>
      </c>
      <c r="AU549" s="158" t="s">
        <v>97</v>
      </c>
      <c r="AV549" s="13" t="s">
        <v>97</v>
      </c>
      <c r="AW549" s="13" t="s">
        <v>42</v>
      </c>
      <c r="AX549" s="13" t="s">
        <v>95</v>
      </c>
      <c r="AY549" s="158" t="s">
        <v>432</v>
      </c>
    </row>
    <row r="550" spans="2:65" s="1" customFormat="1" ht="16.5" customHeight="1">
      <c r="B550" s="33"/>
      <c r="C550" s="184" t="s">
        <v>1433</v>
      </c>
      <c r="D550" s="184" t="s">
        <v>740</v>
      </c>
      <c r="E550" s="185" t="s">
        <v>9123</v>
      </c>
      <c r="F550" s="186" t="s">
        <v>9124</v>
      </c>
      <c r="G550" s="187" t="s">
        <v>527</v>
      </c>
      <c r="H550" s="188">
        <v>5</v>
      </c>
      <c r="I550" s="189"/>
      <c r="J550" s="190">
        <f>ROUND(I550*H550,2)</f>
        <v>0</v>
      </c>
      <c r="K550" s="186" t="s">
        <v>1</v>
      </c>
      <c r="L550" s="191"/>
      <c r="M550" s="192" t="s">
        <v>1</v>
      </c>
      <c r="N550" s="193" t="s">
        <v>52</v>
      </c>
      <c r="P550" s="146">
        <f>O550*H550</f>
        <v>0</v>
      </c>
      <c r="Q550" s="146">
        <v>1.0900000000000001</v>
      </c>
      <c r="R550" s="146">
        <f>Q550*H550</f>
        <v>5.45</v>
      </c>
      <c r="S550" s="146">
        <v>0</v>
      </c>
      <c r="T550" s="147">
        <f>S550*H550</f>
        <v>0</v>
      </c>
      <c r="AR550" s="148" t="s">
        <v>500</v>
      </c>
      <c r="AT550" s="148" t="s">
        <v>740</v>
      </c>
      <c r="AU550" s="148" t="s">
        <v>97</v>
      </c>
      <c r="AY550" s="17" t="s">
        <v>432</v>
      </c>
      <c r="BE550" s="149">
        <f>IF(N550="základní",J550,0)</f>
        <v>0</v>
      </c>
      <c r="BF550" s="149">
        <f>IF(N550="snížená",J550,0)</f>
        <v>0</v>
      </c>
      <c r="BG550" s="149">
        <f>IF(N550="zákl. přenesená",J550,0)</f>
        <v>0</v>
      </c>
      <c r="BH550" s="149">
        <f>IF(N550="sníž. přenesená",J550,0)</f>
        <v>0</v>
      </c>
      <c r="BI550" s="149">
        <f>IF(N550="nulová",J550,0)</f>
        <v>0</v>
      </c>
      <c r="BJ550" s="17" t="s">
        <v>95</v>
      </c>
      <c r="BK550" s="149">
        <f>ROUND(I550*H550,2)</f>
        <v>0</v>
      </c>
      <c r="BL550" s="17" t="s">
        <v>431</v>
      </c>
      <c r="BM550" s="148" t="s">
        <v>9125</v>
      </c>
    </row>
    <row r="551" spans="2:65" s="1" customFormat="1" ht="24.2" customHeight="1">
      <c r="B551" s="33"/>
      <c r="C551" s="137" t="s">
        <v>1437</v>
      </c>
      <c r="D551" s="137" t="s">
        <v>435</v>
      </c>
      <c r="E551" s="138" t="s">
        <v>9126</v>
      </c>
      <c r="F551" s="139" t="s">
        <v>9127</v>
      </c>
      <c r="G551" s="140" t="s">
        <v>527</v>
      </c>
      <c r="H551" s="141">
        <v>20</v>
      </c>
      <c r="I551" s="142"/>
      <c r="J551" s="143">
        <f>ROUND(I551*H551,2)</f>
        <v>0</v>
      </c>
      <c r="K551" s="139" t="s">
        <v>8595</v>
      </c>
      <c r="L551" s="33"/>
      <c r="M551" s="144" t="s">
        <v>1</v>
      </c>
      <c r="N551" s="145" t="s">
        <v>52</v>
      </c>
      <c r="P551" s="146">
        <f>O551*H551</f>
        <v>0</v>
      </c>
      <c r="Q551" s="146">
        <v>4.9070000000000003E-2</v>
      </c>
      <c r="R551" s="146">
        <f>Q551*H551</f>
        <v>0.98140000000000005</v>
      </c>
      <c r="S551" s="146">
        <v>0</v>
      </c>
      <c r="T551" s="147">
        <f>S551*H551</f>
        <v>0</v>
      </c>
      <c r="AR551" s="148" t="s">
        <v>431</v>
      </c>
      <c r="AT551" s="148" t="s">
        <v>435</v>
      </c>
      <c r="AU551" s="148" t="s">
        <v>97</v>
      </c>
      <c r="AY551" s="17" t="s">
        <v>432</v>
      </c>
      <c r="BE551" s="149">
        <f>IF(N551="základní",J551,0)</f>
        <v>0</v>
      </c>
      <c r="BF551" s="149">
        <f>IF(N551="snížená",J551,0)</f>
        <v>0</v>
      </c>
      <c r="BG551" s="149">
        <f>IF(N551="zákl. přenesená",J551,0)</f>
        <v>0</v>
      </c>
      <c r="BH551" s="149">
        <f>IF(N551="sníž. přenesená",J551,0)</f>
        <v>0</v>
      </c>
      <c r="BI551" s="149">
        <f>IF(N551="nulová",J551,0)</f>
        <v>0</v>
      </c>
      <c r="BJ551" s="17" t="s">
        <v>95</v>
      </c>
      <c r="BK551" s="149">
        <f>ROUND(I551*H551,2)</f>
        <v>0</v>
      </c>
      <c r="BL551" s="17" t="s">
        <v>431</v>
      </c>
      <c r="BM551" s="148" t="s">
        <v>9128</v>
      </c>
    </row>
    <row r="552" spans="2:65" s="12" customFormat="1" ht="22.5">
      <c r="B552" s="150"/>
      <c r="D552" s="151" t="s">
        <v>442</v>
      </c>
      <c r="E552" s="152" t="s">
        <v>1</v>
      </c>
      <c r="F552" s="153" t="s">
        <v>8987</v>
      </c>
      <c r="H552" s="152" t="s">
        <v>1</v>
      </c>
      <c r="I552" s="154"/>
      <c r="L552" s="150"/>
      <c r="M552" s="155"/>
      <c r="T552" s="156"/>
      <c r="AT552" s="152" t="s">
        <v>442</v>
      </c>
      <c r="AU552" s="152" t="s">
        <v>97</v>
      </c>
      <c r="AV552" s="12" t="s">
        <v>95</v>
      </c>
      <c r="AW552" s="12" t="s">
        <v>42</v>
      </c>
      <c r="AX552" s="12" t="s">
        <v>87</v>
      </c>
      <c r="AY552" s="152" t="s">
        <v>432</v>
      </c>
    </row>
    <row r="553" spans="2:65" s="13" customFormat="1" ht="11.25">
      <c r="B553" s="157"/>
      <c r="D553" s="151" t="s">
        <v>442</v>
      </c>
      <c r="E553" s="158" t="s">
        <v>1</v>
      </c>
      <c r="F553" s="159" t="s">
        <v>9129</v>
      </c>
      <c r="H553" s="160">
        <v>20</v>
      </c>
      <c r="I553" s="161"/>
      <c r="L553" s="157"/>
      <c r="M553" s="162"/>
      <c r="T553" s="163"/>
      <c r="AT553" s="158" t="s">
        <v>442</v>
      </c>
      <c r="AU553" s="158" t="s">
        <v>97</v>
      </c>
      <c r="AV553" s="13" t="s">
        <v>97</v>
      </c>
      <c r="AW553" s="13" t="s">
        <v>42</v>
      </c>
      <c r="AX553" s="13" t="s">
        <v>95</v>
      </c>
      <c r="AY553" s="158" t="s">
        <v>432</v>
      </c>
    </row>
    <row r="554" spans="2:65" s="1" customFormat="1" ht="24.2" customHeight="1">
      <c r="B554" s="33"/>
      <c r="C554" s="137" t="s">
        <v>1441</v>
      </c>
      <c r="D554" s="137" t="s">
        <v>435</v>
      </c>
      <c r="E554" s="138" t="s">
        <v>9130</v>
      </c>
      <c r="F554" s="139" t="s">
        <v>9131</v>
      </c>
      <c r="G554" s="140" t="s">
        <v>527</v>
      </c>
      <c r="H554" s="141">
        <v>16</v>
      </c>
      <c r="I554" s="142"/>
      <c r="J554" s="143">
        <f>ROUND(I554*H554,2)</f>
        <v>0</v>
      </c>
      <c r="K554" s="139" t="s">
        <v>8595</v>
      </c>
      <c r="L554" s="33"/>
      <c r="M554" s="144" t="s">
        <v>1</v>
      </c>
      <c r="N554" s="145" t="s">
        <v>52</v>
      </c>
      <c r="P554" s="146">
        <f>O554*H554</f>
        <v>0</v>
      </c>
      <c r="Q554" s="146">
        <v>6.4180000000000001E-2</v>
      </c>
      <c r="R554" s="146">
        <f>Q554*H554</f>
        <v>1.02688</v>
      </c>
      <c r="S554" s="146">
        <v>0</v>
      </c>
      <c r="T554" s="147">
        <f>S554*H554</f>
        <v>0</v>
      </c>
      <c r="AR554" s="148" t="s">
        <v>431</v>
      </c>
      <c r="AT554" s="148" t="s">
        <v>435</v>
      </c>
      <c r="AU554" s="148" t="s">
        <v>97</v>
      </c>
      <c r="AY554" s="17" t="s">
        <v>432</v>
      </c>
      <c r="BE554" s="149">
        <f>IF(N554="základní",J554,0)</f>
        <v>0</v>
      </c>
      <c r="BF554" s="149">
        <f>IF(N554="snížená",J554,0)</f>
        <v>0</v>
      </c>
      <c r="BG554" s="149">
        <f>IF(N554="zákl. přenesená",J554,0)</f>
        <v>0</v>
      </c>
      <c r="BH554" s="149">
        <f>IF(N554="sníž. přenesená",J554,0)</f>
        <v>0</v>
      </c>
      <c r="BI554" s="149">
        <f>IF(N554="nulová",J554,0)</f>
        <v>0</v>
      </c>
      <c r="BJ554" s="17" t="s">
        <v>95</v>
      </c>
      <c r="BK554" s="149">
        <f>ROUND(I554*H554,2)</f>
        <v>0</v>
      </c>
      <c r="BL554" s="17" t="s">
        <v>431</v>
      </c>
      <c r="BM554" s="148" t="s">
        <v>9132</v>
      </c>
    </row>
    <row r="555" spans="2:65" s="12" customFormat="1" ht="22.5">
      <c r="B555" s="150"/>
      <c r="D555" s="151" t="s">
        <v>442</v>
      </c>
      <c r="E555" s="152" t="s">
        <v>1</v>
      </c>
      <c r="F555" s="153" t="s">
        <v>8987</v>
      </c>
      <c r="H555" s="152" t="s">
        <v>1</v>
      </c>
      <c r="I555" s="154"/>
      <c r="L555" s="150"/>
      <c r="M555" s="155"/>
      <c r="T555" s="156"/>
      <c r="AT555" s="152" t="s">
        <v>442</v>
      </c>
      <c r="AU555" s="152" t="s">
        <v>97</v>
      </c>
      <c r="AV555" s="12" t="s">
        <v>95</v>
      </c>
      <c r="AW555" s="12" t="s">
        <v>42</v>
      </c>
      <c r="AX555" s="12" t="s">
        <v>87</v>
      </c>
      <c r="AY555" s="152" t="s">
        <v>432</v>
      </c>
    </row>
    <row r="556" spans="2:65" s="13" customFormat="1" ht="11.25">
      <c r="B556" s="157"/>
      <c r="D556" s="151" t="s">
        <v>442</v>
      </c>
      <c r="E556" s="158" t="s">
        <v>1</v>
      </c>
      <c r="F556" s="159" t="s">
        <v>9133</v>
      </c>
      <c r="H556" s="160">
        <v>4</v>
      </c>
      <c r="I556" s="161"/>
      <c r="L556" s="157"/>
      <c r="M556" s="162"/>
      <c r="T556" s="163"/>
      <c r="AT556" s="158" t="s">
        <v>442</v>
      </c>
      <c r="AU556" s="158" t="s">
        <v>97</v>
      </c>
      <c r="AV556" s="13" t="s">
        <v>97</v>
      </c>
      <c r="AW556" s="13" t="s">
        <v>42</v>
      </c>
      <c r="AX556" s="13" t="s">
        <v>87</v>
      </c>
      <c r="AY556" s="158" t="s">
        <v>432</v>
      </c>
    </row>
    <row r="557" spans="2:65" s="13" customFormat="1" ht="11.25">
      <c r="B557" s="157"/>
      <c r="D557" s="151" t="s">
        <v>442</v>
      </c>
      <c r="E557" s="158" t="s">
        <v>1</v>
      </c>
      <c r="F557" s="159" t="s">
        <v>9134</v>
      </c>
      <c r="H557" s="160">
        <v>12</v>
      </c>
      <c r="I557" s="161"/>
      <c r="L557" s="157"/>
      <c r="M557" s="162"/>
      <c r="T557" s="163"/>
      <c r="AT557" s="158" t="s">
        <v>442</v>
      </c>
      <c r="AU557" s="158" t="s">
        <v>97</v>
      </c>
      <c r="AV557" s="13" t="s">
        <v>97</v>
      </c>
      <c r="AW557" s="13" t="s">
        <v>42</v>
      </c>
      <c r="AX557" s="13" t="s">
        <v>87</v>
      </c>
      <c r="AY557" s="158" t="s">
        <v>432</v>
      </c>
    </row>
    <row r="558" spans="2:65" s="14" customFormat="1" ht="11.25">
      <c r="B558" s="164"/>
      <c r="D558" s="151" t="s">
        <v>442</v>
      </c>
      <c r="E558" s="165" t="s">
        <v>1</v>
      </c>
      <c r="F558" s="166" t="s">
        <v>449</v>
      </c>
      <c r="H558" s="167">
        <v>16</v>
      </c>
      <c r="I558" s="168"/>
      <c r="L558" s="164"/>
      <c r="M558" s="169"/>
      <c r="T558" s="170"/>
      <c r="AT558" s="165" t="s">
        <v>442</v>
      </c>
      <c r="AU558" s="165" t="s">
        <v>97</v>
      </c>
      <c r="AV558" s="14" t="s">
        <v>431</v>
      </c>
      <c r="AW558" s="14" t="s">
        <v>42</v>
      </c>
      <c r="AX558" s="14" t="s">
        <v>95</v>
      </c>
      <c r="AY558" s="165" t="s">
        <v>432</v>
      </c>
    </row>
    <row r="559" spans="2:65" s="1" customFormat="1" ht="37.9" customHeight="1">
      <c r="B559" s="33"/>
      <c r="C559" s="137" t="s">
        <v>1445</v>
      </c>
      <c r="D559" s="137" t="s">
        <v>435</v>
      </c>
      <c r="E559" s="138" t="s">
        <v>9135</v>
      </c>
      <c r="F559" s="139" t="s">
        <v>9136</v>
      </c>
      <c r="G559" s="140" t="s">
        <v>527</v>
      </c>
      <c r="H559" s="141">
        <v>33</v>
      </c>
      <c r="I559" s="142"/>
      <c r="J559" s="143">
        <f>ROUND(I559*H559,2)</f>
        <v>0</v>
      </c>
      <c r="K559" s="139" t="s">
        <v>8595</v>
      </c>
      <c r="L559" s="33"/>
      <c r="M559" s="144" t="s">
        <v>1</v>
      </c>
      <c r="N559" s="145" t="s">
        <v>52</v>
      </c>
      <c r="P559" s="146">
        <f>O559*H559</f>
        <v>0</v>
      </c>
      <c r="Q559" s="146">
        <v>6.5500000000000003E-3</v>
      </c>
      <c r="R559" s="146">
        <f>Q559*H559</f>
        <v>0.21615000000000001</v>
      </c>
      <c r="S559" s="146">
        <v>0</v>
      </c>
      <c r="T559" s="147">
        <f>S559*H559</f>
        <v>0</v>
      </c>
      <c r="AR559" s="148" t="s">
        <v>431</v>
      </c>
      <c r="AT559" s="148" t="s">
        <v>435</v>
      </c>
      <c r="AU559" s="148" t="s">
        <v>97</v>
      </c>
      <c r="AY559" s="17" t="s">
        <v>432</v>
      </c>
      <c r="BE559" s="149">
        <f>IF(N559="základní",J559,0)</f>
        <v>0</v>
      </c>
      <c r="BF559" s="149">
        <f>IF(N559="snížená",J559,0)</f>
        <v>0</v>
      </c>
      <c r="BG559" s="149">
        <f>IF(N559="zákl. přenesená",J559,0)</f>
        <v>0</v>
      </c>
      <c r="BH559" s="149">
        <f>IF(N559="sníž. přenesená",J559,0)</f>
        <v>0</v>
      </c>
      <c r="BI559" s="149">
        <f>IF(N559="nulová",J559,0)</f>
        <v>0</v>
      </c>
      <c r="BJ559" s="17" t="s">
        <v>95</v>
      </c>
      <c r="BK559" s="149">
        <f>ROUND(I559*H559,2)</f>
        <v>0</v>
      </c>
      <c r="BL559" s="17" t="s">
        <v>431</v>
      </c>
      <c r="BM559" s="148" t="s">
        <v>9137</v>
      </c>
    </row>
    <row r="560" spans="2:65" s="13" customFormat="1" ht="22.5">
      <c r="B560" s="157"/>
      <c r="D560" s="151" t="s">
        <v>442</v>
      </c>
      <c r="E560" s="158" t="s">
        <v>1</v>
      </c>
      <c r="F560" s="159" t="s">
        <v>9138</v>
      </c>
      <c r="H560" s="160">
        <v>33</v>
      </c>
      <c r="I560" s="161"/>
      <c r="L560" s="157"/>
      <c r="M560" s="162"/>
      <c r="T560" s="163"/>
      <c r="AT560" s="158" t="s">
        <v>442</v>
      </c>
      <c r="AU560" s="158" t="s">
        <v>97</v>
      </c>
      <c r="AV560" s="13" t="s">
        <v>97</v>
      </c>
      <c r="AW560" s="13" t="s">
        <v>42</v>
      </c>
      <c r="AX560" s="13" t="s">
        <v>95</v>
      </c>
      <c r="AY560" s="158" t="s">
        <v>432</v>
      </c>
    </row>
    <row r="561" spans="2:65" s="1" customFormat="1" ht="37.9" customHeight="1">
      <c r="B561" s="33"/>
      <c r="C561" s="137" t="s">
        <v>1449</v>
      </c>
      <c r="D561" s="137" t="s">
        <v>435</v>
      </c>
      <c r="E561" s="138" t="s">
        <v>9139</v>
      </c>
      <c r="F561" s="139" t="s">
        <v>9140</v>
      </c>
      <c r="G561" s="140" t="s">
        <v>527</v>
      </c>
      <c r="H561" s="141">
        <v>3</v>
      </c>
      <c r="I561" s="142"/>
      <c r="J561" s="143">
        <f>ROUND(I561*H561,2)</f>
        <v>0</v>
      </c>
      <c r="K561" s="139" t="s">
        <v>8595</v>
      </c>
      <c r="L561" s="33"/>
      <c r="M561" s="144" t="s">
        <v>1</v>
      </c>
      <c r="N561" s="145" t="s">
        <v>52</v>
      </c>
      <c r="P561" s="146">
        <f>O561*H561</f>
        <v>0</v>
      </c>
      <c r="Q561" s="146">
        <v>1.048E-2</v>
      </c>
      <c r="R561" s="146">
        <f>Q561*H561</f>
        <v>3.1439999999999996E-2</v>
      </c>
      <c r="S561" s="146">
        <v>0</v>
      </c>
      <c r="T561" s="147">
        <f>S561*H561</f>
        <v>0</v>
      </c>
      <c r="AR561" s="148" t="s">
        <v>431</v>
      </c>
      <c r="AT561" s="148" t="s">
        <v>435</v>
      </c>
      <c r="AU561" s="148" t="s">
        <v>97</v>
      </c>
      <c r="AY561" s="17" t="s">
        <v>432</v>
      </c>
      <c r="BE561" s="149">
        <f>IF(N561="základní",J561,0)</f>
        <v>0</v>
      </c>
      <c r="BF561" s="149">
        <f>IF(N561="snížená",J561,0)</f>
        <v>0</v>
      </c>
      <c r="BG561" s="149">
        <f>IF(N561="zákl. přenesená",J561,0)</f>
        <v>0</v>
      </c>
      <c r="BH561" s="149">
        <f>IF(N561="sníž. přenesená",J561,0)</f>
        <v>0</v>
      </c>
      <c r="BI561" s="149">
        <f>IF(N561="nulová",J561,0)</f>
        <v>0</v>
      </c>
      <c r="BJ561" s="17" t="s">
        <v>95</v>
      </c>
      <c r="BK561" s="149">
        <f>ROUND(I561*H561,2)</f>
        <v>0</v>
      </c>
      <c r="BL561" s="17" t="s">
        <v>431</v>
      </c>
      <c r="BM561" s="148" t="s">
        <v>9141</v>
      </c>
    </row>
    <row r="562" spans="2:65" s="13" customFormat="1" ht="22.5">
      <c r="B562" s="157"/>
      <c r="D562" s="151" t="s">
        <v>442</v>
      </c>
      <c r="E562" s="158" t="s">
        <v>1</v>
      </c>
      <c r="F562" s="159" t="s">
        <v>9142</v>
      </c>
      <c r="H562" s="160">
        <v>3</v>
      </c>
      <c r="I562" s="161"/>
      <c r="L562" s="157"/>
      <c r="M562" s="162"/>
      <c r="T562" s="163"/>
      <c r="AT562" s="158" t="s">
        <v>442</v>
      </c>
      <c r="AU562" s="158" t="s">
        <v>97</v>
      </c>
      <c r="AV562" s="13" t="s">
        <v>97</v>
      </c>
      <c r="AW562" s="13" t="s">
        <v>42</v>
      </c>
      <c r="AX562" s="13" t="s">
        <v>95</v>
      </c>
      <c r="AY562" s="158" t="s">
        <v>432</v>
      </c>
    </row>
    <row r="563" spans="2:65" s="1" customFormat="1" ht="33" customHeight="1">
      <c r="B563" s="33"/>
      <c r="C563" s="137" t="s">
        <v>1453</v>
      </c>
      <c r="D563" s="137" t="s">
        <v>435</v>
      </c>
      <c r="E563" s="138" t="s">
        <v>9143</v>
      </c>
      <c r="F563" s="139" t="s">
        <v>9144</v>
      </c>
      <c r="G563" s="140" t="s">
        <v>527</v>
      </c>
      <c r="H563" s="141">
        <v>36</v>
      </c>
      <c r="I563" s="142"/>
      <c r="J563" s="143">
        <f>ROUND(I563*H563,2)</f>
        <v>0</v>
      </c>
      <c r="K563" s="139" t="s">
        <v>8595</v>
      </c>
      <c r="L563" s="33"/>
      <c r="M563" s="144" t="s">
        <v>1</v>
      </c>
      <c r="N563" s="145" t="s">
        <v>52</v>
      </c>
      <c r="P563" s="146">
        <f>O563*H563</f>
        <v>0</v>
      </c>
      <c r="Q563" s="146">
        <v>3.62E-3</v>
      </c>
      <c r="R563" s="146">
        <f>Q563*H563</f>
        <v>0.13031999999999999</v>
      </c>
      <c r="S563" s="146">
        <v>0</v>
      </c>
      <c r="T563" s="147">
        <f>S563*H563</f>
        <v>0</v>
      </c>
      <c r="AR563" s="148" t="s">
        <v>431</v>
      </c>
      <c r="AT563" s="148" t="s">
        <v>435</v>
      </c>
      <c r="AU563" s="148" t="s">
        <v>97</v>
      </c>
      <c r="AY563" s="17" t="s">
        <v>432</v>
      </c>
      <c r="BE563" s="149">
        <f>IF(N563="základní",J563,0)</f>
        <v>0</v>
      </c>
      <c r="BF563" s="149">
        <f>IF(N563="snížená",J563,0)</f>
        <v>0</v>
      </c>
      <c r="BG563" s="149">
        <f>IF(N563="zákl. přenesená",J563,0)</f>
        <v>0</v>
      </c>
      <c r="BH563" s="149">
        <f>IF(N563="sníž. přenesená",J563,0)</f>
        <v>0</v>
      </c>
      <c r="BI563" s="149">
        <f>IF(N563="nulová",J563,0)</f>
        <v>0</v>
      </c>
      <c r="BJ563" s="17" t="s">
        <v>95</v>
      </c>
      <c r="BK563" s="149">
        <f>ROUND(I563*H563,2)</f>
        <v>0</v>
      </c>
      <c r="BL563" s="17" t="s">
        <v>431</v>
      </c>
      <c r="BM563" s="148" t="s">
        <v>9145</v>
      </c>
    </row>
    <row r="564" spans="2:65" s="13" customFormat="1" ht="22.5">
      <c r="B564" s="157"/>
      <c r="D564" s="151" t="s">
        <v>442</v>
      </c>
      <c r="E564" s="158" t="s">
        <v>1</v>
      </c>
      <c r="F564" s="159" t="s">
        <v>9146</v>
      </c>
      <c r="H564" s="160">
        <v>36</v>
      </c>
      <c r="I564" s="161"/>
      <c r="L564" s="157"/>
      <c r="M564" s="162"/>
      <c r="T564" s="163"/>
      <c r="AT564" s="158" t="s">
        <v>442</v>
      </c>
      <c r="AU564" s="158" t="s">
        <v>97</v>
      </c>
      <c r="AV564" s="13" t="s">
        <v>97</v>
      </c>
      <c r="AW564" s="13" t="s">
        <v>42</v>
      </c>
      <c r="AX564" s="13" t="s">
        <v>95</v>
      </c>
      <c r="AY564" s="158" t="s">
        <v>432</v>
      </c>
    </row>
    <row r="565" spans="2:65" s="1" customFormat="1" ht="37.9" customHeight="1">
      <c r="B565" s="33"/>
      <c r="C565" s="137" t="s">
        <v>1457</v>
      </c>
      <c r="D565" s="137" t="s">
        <v>435</v>
      </c>
      <c r="E565" s="138" t="s">
        <v>9147</v>
      </c>
      <c r="F565" s="139" t="s">
        <v>9148</v>
      </c>
      <c r="G565" s="140" t="s">
        <v>527</v>
      </c>
      <c r="H565" s="141">
        <v>21</v>
      </c>
      <c r="I565" s="142"/>
      <c r="J565" s="143">
        <f>ROUND(I565*H565,2)</f>
        <v>0</v>
      </c>
      <c r="K565" s="139" t="s">
        <v>1</v>
      </c>
      <c r="L565" s="33"/>
      <c r="M565" s="144" t="s">
        <v>1</v>
      </c>
      <c r="N565" s="145" t="s">
        <v>52</v>
      </c>
      <c r="P565" s="146">
        <f>O565*H565</f>
        <v>0</v>
      </c>
      <c r="Q565" s="146">
        <v>7.1910000000000002E-2</v>
      </c>
      <c r="R565" s="146">
        <f>Q565*H565</f>
        <v>1.5101100000000001</v>
      </c>
      <c r="S565" s="146">
        <v>0</v>
      </c>
      <c r="T565" s="147">
        <f>S565*H565</f>
        <v>0</v>
      </c>
      <c r="AR565" s="148" t="s">
        <v>431</v>
      </c>
      <c r="AT565" s="148" t="s">
        <v>435</v>
      </c>
      <c r="AU565" s="148" t="s">
        <v>97</v>
      </c>
      <c r="AY565" s="17" t="s">
        <v>432</v>
      </c>
      <c r="BE565" s="149">
        <f>IF(N565="základní",J565,0)</f>
        <v>0</v>
      </c>
      <c r="BF565" s="149">
        <f>IF(N565="snížená",J565,0)</f>
        <v>0</v>
      </c>
      <c r="BG565" s="149">
        <f>IF(N565="zákl. přenesená",J565,0)</f>
        <v>0</v>
      </c>
      <c r="BH565" s="149">
        <f>IF(N565="sníž. přenesená",J565,0)</f>
        <v>0</v>
      </c>
      <c r="BI565" s="149">
        <f>IF(N565="nulová",J565,0)</f>
        <v>0</v>
      </c>
      <c r="BJ565" s="17" t="s">
        <v>95</v>
      </c>
      <c r="BK565" s="149">
        <f>ROUND(I565*H565,2)</f>
        <v>0</v>
      </c>
      <c r="BL565" s="17" t="s">
        <v>431</v>
      </c>
      <c r="BM565" s="148" t="s">
        <v>9149</v>
      </c>
    </row>
    <row r="566" spans="2:65" s="13" customFormat="1" ht="22.5">
      <c r="B566" s="157"/>
      <c r="D566" s="151" t="s">
        <v>442</v>
      </c>
      <c r="E566" s="158" t="s">
        <v>1</v>
      </c>
      <c r="F566" s="159" t="s">
        <v>9150</v>
      </c>
      <c r="H566" s="160">
        <v>21</v>
      </c>
      <c r="I566" s="161"/>
      <c r="L566" s="157"/>
      <c r="M566" s="162"/>
      <c r="T566" s="163"/>
      <c r="AT566" s="158" t="s">
        <v>442</v>
      </c>
      <c r="AU566" s="158" t="s">
        <v>97</v>
      </c>
      <c r="AV566" s="13" t="s">
        <v>97</v>
      </c>
      <c r="AW566" s="13" t="s">
        <v>42</v>
      </c>
      <c r="AX566" s="13" t="s">
        <v>95</v>
      </c>
      <c r="AY566" s="158" t="s">
        <v>432</v>
      </c>
    </row>
    <row r="567" spans="2:65" s="1" customFormat="1" ht="33" customHeight="1">
      <c r="B567" s="33"/>
      <c r="C567" s="137" t="s">
        <v>938</v>
      </c>
      <c r="D567" s="137" t="s">
        <v>435</v>
      </c>
      <c r="E567" s="138" t="s">
        <v>9151</v>
      </c>
      <c r="F567" s="139" t="s">
        <v>9152</v>
      </c>
      <c r="G567" s="140" t="s">
        <v>527</v>
      </c>
      <c r="H567" s="141">
        <v>15</v>
      </c>
      <c r="I567" s="142"/>
      <c r="J567" s="143">
        <f>ROUND(I567*H567,2)</f>
        <v>0</v>
      </c>
      <c r="K567" s="139" t="s">
        <v>8595</v>
      </c>
      <c r="L567" s="33"/>
      <c r="M567" s="144" t="s">
        <v>1</v>
      </c>
      <c r="N567" s="145" t="s">
        <v>52</v>
      </c>
      <c r="P567" s="146">
        <f>O567*H567</f>
        <v>0</v>
      </c>
      <c r="Q567" s="146">
        <v>3.5349999999999999E-2</v>
      </c>
      <c r="R567" s="146">
        <f>Q567*H567</f>
        <v>0.53025</v>
      </c>
      <c r="S567" s="146">
        <v>0</v>
      </c>
      <c r="T567" s="147">
        <f>S567*H567</f>
        <v>0</v>
      </c>
      <c r="AR567" s="148" t="s">
        <v>431</v>
      </c>
      <c r="AT567" s="148" t="s">
        <v>435</v>
      </c>
      <c r="AU567" s="148" t="s">
        <v>97</v>
      </c>
      <c r="AY567" s="17" t="s">
        <v>432</v>
      </c>
      <c r="BE567" s="149">
        <f>IF(N567="základní",J567,0)</f>
        <v>0</v>
      </c>
      <c r="BF567" s="149">
        <f>IF(N567="snížená",J567,0)</f>
        <v>0</v>
      </c>
      <c r="BG567" s="149">
        <f>IF(N567="zákl. přenesená",J567,0)</f>
        <v>0</v>
      </c>
      <c r="BH567" s="149">
        <f>IF(N567="sníž. přenesená",J567,0)</f>
        <v>0</v>
      </c>
      <c r="BI567" s="149">
        <f>IF(N567="nulová",J567,0)</f>
        <v>0</v>
      </c>
      <c r="BJ567" s="17" t="s">
        <v>95</v>
      </c>
      <c r="BK567" s="149">
        <f>ROUND(I567*H567,2)</f>
        <v>0</v>
      </c>
      <c r="BL567" s="17" t="s">
        <v>431</v>
      </c>
      <c r="BM567" s="148" t="s">
        <v>9153</v>
      </c>
    </row>
    <row r="568" spans="2:65" s="13" customFormat="1" ht="22.5">
      <c r="B568" s="157"/>
      <c r="D568" s="151" t="s">
        <v>442</v>
      </c>
      <c r="E568" s="158" t="s">
        <v>1</v>
      </c>
      <c r="F568" s="159" t="s">
        <v>9154</v>
      </c>
      <c r="H568" s="160">
        <v>15</v>
      </c>
      <c r="I568" s="161"/>
      <c r="L568" s="157"/>
      <c r="M568" s="162"/>
      <c r="T568" s="163"/>
      <c r="AT568" s="158" t="s">
        <v>442</v>
      </c>
      <c r="AU568" s="158" t="s">
        <v>97</v>
      </c>
      <c r="AV568" s="13" t="s">
        <v>97</v>
      </c>
      <c r="AW568" s="13" t="s">
        <v>42</v>
      </c>
      <c r="AX568" s="13" t="s">
        <v>95</v>
      </c>
      <c r="AY568" s="158" t="s">
        <v>432</v>
      </c>
    </row>
    <row r="569" spans="2:65" s="1" customFormat="1" ht="24.2" customHeight="1">
      <c r="B569" s="33"/>
      <c r="C569" s="137" t="s">
        <v>1464</v>
      </c>
      <c r="D569" s="137" t="s">
        <v>435</v>
      </c>
      <c r="E569" s="138" t="s">
        <v>9155</v>
      </c>
      <c r="F569" s="139" t="s">
        <v>9156</v>
      </c>
      <c r="G569" s="140" t="s">
        <v>527</v>
      </c>
      <c r="H569" s="141">
        <v>9</v>
      </c>
      <c r="I569" s="142"/>
      <c r="J569" s="143">
        <f>ROUND(I569*H569,2)</f>
        <v>0</v>
      </c>
      <c r="K569" s="139" t="s">
        <v>8595</v>
      </c>
      <c r="L569" s="33"/>
      <c r="M569" s="144" t="s">
        <v>1</v>
      </c>
      <c r="N569" s="145" t="s">
        <v>52</v>
      </c>
      <c r="P569" s="146">
        <f>O569*H569</f>
        <v>0</v>
      </c>
      <c r="Q569" s="146">
        <v>0.12526000000000001</v>
      </c>
      <c r="R569" s="146">
        <f>Q569*H569</f>
        <v>1.12734</v>
      </c>
      <c r="S569" s="146">
        <v>0</v>
      </c>
      <c r="T569" s="147">
        <f>S569*H569</f>
        <v>0</v>
      </c>
      <c r="AR569" s="148" t="s">
        <v>431</v>
      </c>
      <c r="AT569" s="148" t="s">
        <v>435</v>
      </c>
      <c r="AU569" s="148" t="s">
        <v>97</v>
      </c>
      <c r="AY569" s="17" t="s">
        <v>432</v>
      </c>
      <c r="BE569" s="149">
        <f>IF(N569="základní",J569,0)</f>
        <v>0</v>
      </c>
      <c r="BF569" s="149">
        <f>IF(N569="snížená",J569,0)</f>
        <v>0</v>
      </c>
      <c r="BG569" s="149">
        <f>IF(N569="zákl. přenesená",J569,0)</f>
        <v>0</v>
      </c>
      <c r="BH569" s="149">
        <f>IF(N569="sníž. přenesená",J569,0)</f>
        <v>0</v>
      </c>
      <c r="BI569" s="149">
        <f>IF(N569="nulová",J569,0)</f>
        <v>0</v>
      </c>
      <c r="BJ569" s="17" t="s">
        <v>95</v>
      </c>
      <c r="BK569" s="149">
        <f>ROUND(I569*H569,2)</f>
        <v>0</v>
      </c>
      <c r="BL569" s="17" t="s">
        <v>431</v>
      </c>
      <c r="BM569" s="148" t="s">
        <v>9157</v>
      </c>
    </row>
    <row r="570" spans="2:65" s="13" customFormat="1" ht="11.25">
      <c r="B570" s="157"/>
      <c r="D570" s="151" t="s">
        <v>442</v>
      </c>
      <c r="E570" s="158" t="s">
        <v>1</v>
      </c>
      <c r="F570" s="159" t="s">
        <v>9158</v>
      </c>
      <c r="H570" s="160">
        <v>9</v>
      </c>
      <c r="I570" s="161"/>
      <c r="L570" s="157"/>
      <c r="M570" s="162"/>
      <c r="T570" s="163"/>
      <c r="AT570" s="158" t="s">
        <v>442</v>
      </c>
      <c r="AU570" s="158" t="s">
        <v>97</v>
      </c>
      <c r="AV570" s="13" t="s">
        <v>97</v>
      </c>
      <c r="AW570" s="13" t="s">
        <v>42</v>
      </c>
      <c r="AX570" s="13" t="s">
        <v>95</v>
      </c>
      <c r="AY570" s="158" t="s">
        <v>432</v>
      </c>
    </row>
    <row r="571" spans="2:65" s="1" customFormat="1" ht="16.5" customHeight="1">
      <c r="B571" s="33"/>
      <c r="C571" s="184" t="s">
        <v>1468</v>
      </c>
      <c r="D571" s="184" t="s">
        <v>740</v>
      </c>
      <c r="E571" s="185" t="s">
        <v>9159</v>
      </c>
      <c r="F571" s="186" t="s">
        <v>9160</v>
      </c>
      <c r="G571" s="187" t="s">
        <v>527</v>
      </c>
      <c r="H571" s="188">
        <v>9</v>
      </c>
      <c r="I571" s="189"/>
      <c r="J571" s="190">
        <f>ROUND(I571*H571,2)</f>
        <v>0</v>
      </c>
      <c r="K571" s="186" t="s">
        <v>1</v>
      </c>
      <c r="L571" s="191"/>
      <c r="M571" s="192" t="s">
        <v>1</v>
      </c>
      <c r="N571" s="193" t="s">
        <v>52</v>
      </c>
      <c r="P571" s="146">
        <f>O571*H571</f>
        <v>0</v>
      </c>
      <c r="Q571" s="146">
        <v>0.17499999999999999</v>
      </c>
      <c r="R571" s="146">
        <f>Q571*H571</f>
        <v>1.575</v>
      </c>
      <c r="S571" s="146">
        <v>0</v>
      </c>
      <c r="T571" s="147">
        <f>S571*H571</f>
        <v>0</v>
      </c>
      <c r="AR571" s="148" t="s">
        <v>500</v>
      </c>
      <c r="AT571" s="148" t="s">
        <v>740</v>
      </c>
      <c r="AU571" s="148" t="s">
        <v>97</v>
      </c>
      <c r="AY571" s="17" t="s">
        <v>432</v>
      </c>
      <c r="BE571" s="149">
        <f>IF(N571="základní",J571,0)</f>
        <v>0</v>
      </c>
      <c r="BF571" s="149">
        <f>IF(N571="snížená",J571,0)</f>
        <v>0</v>
      </c>
      <c r="BG571" s="149">
        <f>IF(N571="zákl. přenesená",J571,0)</f>
        <v>0</v>
      </c>
      <c r="BH571" s="149">
        <f>IF(N571="sníž. přenesená",J571,0)</f>
        <v>0</v>
      </c>
      <c r="BI571" s="149">
        <f>IF(N571="nulová",J571,0)</f>
        <v>0</v>
      </c>
      <c r="BJ571" s="17" t="s">
        <v>95</v>
      </c>
      <c r="BK571" s="149">
        <f>ROUND(I571*H571,2)</f>
        <v>0</v>
      </c>
      <c r="BL571" s="17" t="s">
        <v>431</v>
      </c>
      <c r="BM571" s="148" t="s">
        <v>9161</v>
      </c>
    </row>
    <row r="572" spans="2:65" s="1" customFormat="1" ht="24.2" customHeight="1">
      <c r="B572" s="33"/>
      <c r="C572" s="137" t="s">
        <v>1472</v>
      </c>
      <c r="D572" s="137" t="s">
        <v>435</v>
      </c>
      <c r="E572" s="138" t="s">
        <v>9162</v>
      </c>
      <c r="F572" s="139" t="s">
        <v>9163</v>
      </c>
      <c r="G572" s="140" t="s">
        <v>527</v>
      </c>
      <c r="H572" s="141">
        <v>9</v>
      </c>
      <c r="I572" s="142"/>
      <c r="J572" s="143">
        <f>ROUND(I572*H572,2)</f>
        <v>0</v>
      </c>
      <c r="K572" s="139" t="s">
        <v>8595</v>
      </c>
      <c r="L572" s="33"/>
      <c r="M572" s="144" t="s">
        <v>1</v>
      </c>
      <c r="N572" s="145" t="s">
        <v>52</v>
      </c>
      <c r="P572" s="146">
        <f>O572*H572</f>
        <v>0</v>
      </c>
      <c r="Q572" s="146">
        <v>3.0759999999999999E-2</v>
      </c>
      <c r="R572" s="146">
        <f>Q572*H572</f>
        <v>0.27683999999999997</v>
      </c>
      <c r="S572" s="146">
        <v>0</v>
      </c>
      <c r="T572" s="147">
        <f>S572*H572</f>
        <v>0</v>
      </c>
      <c r="AR572" s="148" t="s">
        <v>431</v>
      </c>
      <c r="AT572" s="148" t="s">
        <v>435</v>
      </c>
      <c r="AU572" s="148" t="s">
        <v>97</v>
      </c>
      <c r="AY572" s="17" t="s">
        <v>432</v>
      </c>
      <c r="BE572" s="149">
        <f>IF(N572="základní",J572,0)</f>
        <v>0</v>
      </c>
      <c r="BF572" s="149">
        <f>IF(N572="snížená",J572,0)</f>
        <v>0</v>
      </c>
      <c r="BG572" s="149">
        <f>IF(N572="zákl. přenesená",J572,0)</f>
        <v>0</v>
      </c>
      <c r="BH572" s="149">
        <f>IF(N572="sníž. přenesená",J572,0)</f>
        <v>0</v>
      </c>
      <c r="BI572" s="149">
        <f>IF(N572="nulová",J572,0)</f>
        <v>0</v>
      </c>
      <c r="BJ572" s="17" t="s">
        <v>95</v>
      </c>
      <c r="BK572" s="149">
        <f>ROUND(I572*H572,2)</f>
        <v>0</v>
      </c>
      <c r="BL572" s="17" t="s">
        <v>431</v>
      </c>
      <c r="BM572" s="148" t="s">
        <v>9164</v>
      </c>
    </row>
    <row r="573" spans="2:65" s="13" customFormat="1" ht="11.25">
      <c r="B573" s="157"/>
      <c r="D573" s="151" t="s">
        <v>442</v>
      </c>
      <c r="E573" s="158" t="s">
        <v>1</v>
      </c>
      <c r="F573" s="159" t="s">
        <v>9158</v>
      </c>
      <c r="H573" s="160">
        <v>9</v>
      </c>
      <c r="I573" s="161"/>
      <c r="L573" s="157"/>
      <c r="M573" s="162"/>
      <c r="T573" s="163"/>
      <c r="AT573" s="158" t="s">
        <v>442</v>
      </c>
      <c r="AU573" s="158" t="s">
        <v>97</v>
      </c>
      <c r="AV573" s="13" t="s">
        <v>97</v>
      </c>
      <c r="AW573" s="13" t="s">
        <v>42</v>
      </c>
      <c r="AX573" s="13" t="s">
        <v>95</v>
      </c>
      <c r="AY573" s="158" t="s">
        <v>432</v>
      </c>
    </row>
    <row r="574" spans="2:65" s="1" customFormat="1" ht="16.5" customHeight="1">
      <c r="B574" s="33"/>
      <c r="C574" s="184" t="s">
        <v>1476</v>
      </c>
      <c r="D574" s="184" t="s">
        <v>740</v>
      </c>
      <c r="E574" s="185" t="s">
        <v>9165</v>
      </c>
      <c r="F574" s="186" t="s">
        <v>9166</v>
      </c>
      <c r="G574" s="187" t="s">
        <v>527</v>
      </c>
      <c r="H574" s="188">
        <v>9</v>
      </c>
      <c r="I574" s="189"/>
      <c r="J574" s="190">
        <f>ROUND(I574*H574,2)</f>
        <v>0</v>
      </c>
      <c r="K574" s="186" t="s">
        <v>1</v>
      </c>
      <c r="L574" s="191"/>
      <c r="M574" s="192" t="s">
        <v>1</v>
      </c>
      <c r="N574" s="193" t="s">
        <v>52</v>
      </c>
      <c r="P574" s="146">
        <f>O574*H574</f>
        <v>0</v>
      </c>
      <c r="Q574" s="146">
        <v>7.0000000000000007E-2</v>
      </c>
      <c r="R574" s="146">
        <f>Q574*H574</f>
        <v>0.63000000000000012</v>
      </c>
      <c r="S574" s="146">
        <v>0</v>
      </c>
      <c r="T574" s="147">
        <f>S574*H574</f>
        <v>0</v>
      </c>
      <c r="AR574" s="148" t="s">
        <v>500</v>
      </c>
      <c r="AT574" s="148" t="s">
        <v>740</v>
      </c>
      <c r="AU574" s="148" t="s">
        <v>97</v>
      </c>
      <c r="AY574" s="17" t="s">
        <v>432</v>
      </c>
      <c r="BE574" s="149">
        <f>IF(N574="základní",J574,0)</f>
        <v>0</v>
      </c>
      <c r="BF574" s="149">
        <f>IF(N574="snížená",J574,0)</f>
        <v>0</v>
      </c>
      <c r="BG574" s="149">
        <f>IF(N574="zákl. přenesená",J574,0)</f>
        <v>0</v>
      </c>
      <c r="BH574" s="149">
        <f>IF(N574="sníž. přenesená",J574,0)</f>
        <v>0</v>
      </c>
      <c r="BI574" s="149">
        <f>IF(N574="nulová",J574,0)</f>
        <v>0</v>
      </c>
      <c r="BJ574" s="17" t="s">
        <v>95</v>
      </c>
      <c r="BK574" s="149">
        <f>ROUND(I574*H574,2)</f>
        <v>0</v>
      </c>
      <c r="BL574" s="17" t="s">
        <v>431</v>
      </c>
      <c r="BM574" s="148" t="s">
        <v>9167</v>
      </c>
    </row>
    <row r="575" spans="2:65" s="1" customFormat="1" ht="24.2" customHeight="1">
      <c r="B575" s="33"/>
      <c r="C575" s="137" t="s">
        <v>1480</v>
      </c>
      <c r="D575" s="137" t="s">
        <v>435</v>
      </c>
      <c r="E575" s="138" t="s">
        <v>9168</v>
      </c>
      <c r="F575" s="139" t="s">
        <v>9169</v>
      </c>
      <c r="G575" s="140" t="s">
        <v>527</v>
      </c>
      <c r="H575" s="141">
        <v>9</v>
      </c>
      <c r="I575" s="142"/>
      <c r="J575" s="143">
        <f>ROUND(I575*H575,2)</f>
        <v>0</v>
      </c>
      <c r="K575" s="139" t="s">
        <v>8595</v>
      </c>
      <c r="L575" s="33"/>
      <c r="M575" s="144" t="s">
        <v>1</v>
      </c>
      <c r="N575" s="145" t="s">
        <v>52</v>
      </c>
      <c r="P575" s="146">
        <f>O575*H575</f>
        <v>0</v>
      </c>
      <c r="Q575" s="146">
        <v>3.0759999999999999E-2</v>
      </c>
      <c r="R575" s="146">
        <f>Q575*H575</f>
        <v>0.27683999999999997</v>
      </c>
      <c r="S575" s="146">
        <v>0</v>
      </c>
      <c r="T575" s="147">
        <f>S575*H575</f>
        <v>0</v>
      </c>
      <c r="AR575" s="148" t="s">
        <v>431</v>
      </c>
      <c r="AT575" s="148" t="s">
        <v>435</v>
      </c>
      <c r="AU575" s="148" t="s">
        <v>97</v>
      </c>
      <c r="AY575" s="17" t="s">
        <v>432</v>
      </c>
      <c r="BE575" s="149">
        <f>IF(N575="základní",J575,0)</f>
        <v>0</v>
      </c>
      <c r="BF575" s="149">
        <f>IF(N575="snížená",J575,0)</f>
        <v>0</v>
      </c>
      <c r="BG575" s="149">
        <f>IF(N575="zákl. přenesená",J575,0)</f>
        <v>0</v>
      </c>
      <c r="BH575" s="149">
        <f>IF(N575="sníž. přenesená",J575,0)</f>
        <v>0</v>
      </c>
      <c r="BI575" s="149">
        <f>IF(N575="nulová",J575,0)</f>
        <v>0</v>
      </c>
      <c r="BJ575" s="17" t="s">
        <v>95</v>
      </c>
      <c r="BK575" s="149">
        <f>ROUND(I575*H575,2)</f>
        <v>0</v>
      </c>
      <c r="BL575" s="17" t="s">
        <v>431</v>
      </c>
      <c r="BM575" s="148" t="s">
        <v>9170</v>
      </c>
    </row>
    <row r="576" spans="2:65" s="13" customFormat="1" ht="11.25">
      <c r="B576" s="157"/>
      <c r="D576" s="151" t="s">
        <v>442</v>
      </c>
      <c r="E576" s="158" t="s">
        <v>1</v>
      </c>
      <c r="F576" s="159" t="s">
        <v>9158</v>
      </c>
      <c r="H576" s="160">
        <v>9</v>
      </c>
      <c r="I576" s="161"/>
      <c r="L576" s="157"/>
      <c r="M576" s="162"/>
      <c r="T576" s="163"/>
      <c r="AT576" s="158" t="s">
        <v>442</v>
      </c>
      <c r="AU576" s="158" t="s">
        <v>97</v>
      </c>
      <c r="AV576" s="13" t="s">
        <v>97</v>
      </c>
      <c r="AW576" s="13" t="s">
        <v>42</v>
      </c>
      <c r="AX576" s="13" t="s">
        <v>95</v>
      </c>
      <c r="AY576" s="158" t="s">
        <v>432</v>
      </c>
    </row>
    <row r="577" spans="2:65" s="1" customFormat="1" ht="16.5" customHeight="1">
      <c r="B577" s="33"/>
      <c r="C577" s="184" t="s">
        <v>1484</v>
      </c>
      <c r="D577" s="184" t="s">
        <v>740</v>
      </c>
      <c r="E577" s="185" t="s">
        <v>9171</v>
      </c>
      <c r="F577" s="186" t="s">
        <v>9172</v>
      </c>
      <c r="G577" s="187" t="s">
        <v>527</v>
      </c>
      <c r="H577" s="188">
        <v>9</v>
      </c>
      <c r="I577" s="189"/>
      <c r="J577" s="190">
        <f>ROUND(I577*H577,2)</f>
        <v>0</v>
      </c>
      <c r="K577" s="186" t="s">
        <v>1</v>
      </c>
      <c r="L577" s="191"/>
      <c r="M577" s="192" t="s">
        <v>1</v>
      </c>
      <c r="N577" s="193" t="s">
        <v>52</v>
      </c>
      <c r="P577" s="146">
        <f>O577*H577</f>
        <v>0</v>
      </c>
      <c r="Q577" s="146">
        <v>7.5999999999999998E-2</v>
      </c>
      <c r="R577" s="146">
        <f>Q577*H577</f>
        <v>0.68399999999999994</v>
      </c>
      <c r="S577" s="146">
        <v>0</v>
      </c>
      <c r="T577" s="147">
        <f>S577*H577</f>
        <v>0</v>
      </c>
      <c r="AR577" s="148" t="s">
        <v>500</v>
      </c>
      <c r="AT577" s="148" t="s">
        <v>740</v>
      </c>
      <c r="AU577" s="148" t="s">
        <v>97</v>
      </c>
      <c r="AY577" s="17" t="s">
        <v>432</v>
      </c>
      <c r="BE577" s="149">
        <f>IF(N577="základní",J577,0)</f>
        <v>0</v>
      </c>
      <c r="BF577" s="149">
        <f>IF(N577="snížená",J577,0)</f>
        <v>0</v>
      </c>
      <c r="BG577" s="149">
        <f>IF(N577="zákl. přenesená",J577,0)</f>
        <v>0</v>
      </c>
      <c r="BH577" s="149">
        <f>IF(N577="sníž. přenesená",J577,0)</f>
        <v>0</v>
      </c>
      <c r="BI577" s="149">
        <f>IF(N577="nulová",J577,0)</f>
        <v>0</v>
      </c>
      <c r="BJ577" s="17" t="s">
        <v>95</v>
      </c>
      <c r="BK577" s="149">
        <f>ROUND(I577*H577,2)</f>
        <v>0</v>
      </c>
      <c r="BL577" s="17" t="s">
        <v>431</v>
      </c>
      <c r="BM577" s="148" t="s">
        <v>9173</v>
      </c>
    </row>
    <row r="578" spans="2:65" s="1" customFormat="1" ht="24.2" customHeight="1">
      <c r="B578" s="33"/>
      <c r="C578" s="137" t="s">
        <v>1488</v>
      </c>
      <c r="D578" s="137" t="s">
        <v>435</v>
      </c>
      <c r="E578" s="138" t="s">
        <v>9174</v>
      </c>
      <c r="F578" s="139" t="s">
        <v>9175</v>
      </c>
      <c r="G578" s="140" t="s">
        <v>527</v>
      </c>
      <c r="H578" s="141">
        <v>9</v>
      </c>
      <c r="I578" s="142"/>
      <c r="J578" s="143">
        <f>ROUND(I578*H578,2)</f>
        <v>0</v>
      </c>
      <c r="K578" s="139" t="s">
        <v>8595</v>
      </c>
      <c r="L578" s="33"/>
      <c r="M578" s="144" t="s">
        <v>1</v>
      </c>
      <c r="N578" s="145" t="s">
        <v>52</v>
      </c>
      <c r="P578" s="146">
        <f>O578*H578</f>
        <v>0</v>
      </c>
      <c r="Q578" s="146">
        <v>3.0759999999999999E-2</v>
      </c>
      <c r="R578" s="146">
        <f>Q578*H578</f>
        <v>0.27683999999999997</v>
      </c>
      <c r="S578" s="146">
        <v>0</v>
      </c>
      <c r="T578" s="147">
        <f>S578*H578</f>
        <v>0</v>
      </c>
      <c r="AR578" s="148" t="s">
        <v>431</v>
      </c>
      <c r="AT578" s="148" t="s">
        <v>435</v>
      </c>
      <c r="AU578" s="148" t="s">
        <v>97</v>
      </c>
      <c r="AY578" s="17" t="s">
        <v>432</v>
      </c>
      <c r="BE578" s="149">
        <f>IF(N578="základní",J578,0)</f>
        <v>0</v>
      </c>
      <c r="BF578" s="149">
        <f>IF(N578="snížená",J578,0)</f>
        <v>0</v>
      </c>
      <c r="BG578" s="149">
        <f>IF(N578="zákl. přenesená",J578,0)</f>
        <v>0</v>
      </c>
      <c r="BH578" s="149">
        <f>IF(N578="sníž. přenesená",J578,0)</f>
        <v>0</v>
      </c>
      <c r="BI578" s="149">
        <f>IF(N578="nulová",J578,0)</f>
        <v>0</v>
      </c>
      <c r="BJ578" s="17" t="s">
        <v>95</v>
      </c>
      <c r="BK578" s="149">
        <f>ROUND(I578*H578,2)</f>
        <v>0</v>
      </c>
      <c r="BL578" s="17" t="s">
        <v>431</v>
      </c>
      <c r="BM578" s="148" t="s">
        <v>9176</v>
      </c>
    </row>
    <row r="579" spans="2:65" s="13" customFormat="1" ht="11.25">
      <c r="B579" s="157"/>
      <c r="D579" s="151" t="s">
        <v>442</v>
      </c>
      <c r="E579" s="158" t="s">
        <v>1</v>
      </c>
      <c r="F579" s="159" t="s">
        <v>9158</v>
      </c>
      <c r="H579" s="160">
        <v>9</v>
      </c>
      <c r="I579" s="161"/>
      <c r="L579" s="157"/>
      <c r="M579" s="162"/>
      <c r="T579" s="163"/>
      <c r="AT579" s="158" t="s">
        <v>442</v>
      </c>
      <c r="AU579" s="158" t="s">
        <v>97</v>
      </c>
      <c r="AV579" s="13" t="s">
        <v>97</v>
      </c>
      <c r="AW579" s="13" t="s">
        <v>42</v>
      </c>
      <c r="AX579" s="13" t="s">
        <v>95</v>
      </c>
      <c r="AY579" s="158" t="s">
        <v>432</v>
      </c>
    </row>
    <row r="580" spans="2:65" s="1" customFormat="1" ht="16.5" customHeight="1">
      <c r="B580" s="33"/>
      <c r="C580" s="184" t="s">
        <v>1492</v>
      </c>
      <c r="D580" s="184" t="s">
        <v>740</v>
      </c>
      <c r="E580" s="185" t="s">
        <v>9177</v>
      </c>
      <c r="F580" s="186" t="s">
        <v>9178</v>
      </c>
      <c r="G580" s="187" t="s">
        <v>527</v>
      </c>
      <c r="H580" s="188">
        <v>9</v>
      </c>
      <c r="I580" s="189"/>
      <c r="J580" s="190">
        <f>ROUND(I580*H580,2)</f>
        <v>0</v>
      </c>
      <c r="K580" s="186" t="s">
        <v>1</v>
      </c>
      <c r="L580" s="191"/>
      <c r="M580" s="192" t="s">
        <v>1</v>
      </c>
      <c r="N580" s="193" t="s">
        <v>52</v>
      </c>
      <c r="P580" s="146">
        <f>O580*H580</f>
        <v>0</v>
      </c>
      <c r="Q580" s="146">
        <v>0.155</v>
      </c>
      <c r="R580" s="146">
        <f>Q580*H580</f>
        <v>1.395</v>
      </c>
      <c r="S580" s="146">
        <v>0</v>
      </c>
      <c r="T580" s="147">
        <f>S580*H580</f>
        <v>0</v>
      </c>
      <c r="AR580" s="148" t="s">
        <v>500</v>
      </c>
      <c r="AT580" s="148" t="s">
        <v>740</v>
      </c>
      <c r="AU580" s="148" t="s">
        <v>97</v>
      </c>
      <c r="AY580" s="17" t="s">
        <v>432</v>
      </c>
      <c r="BE580" s="149">
        <f>IF(N580="základní",J580,0)</f>
        <v>0</v>
      </c>
      <c r="BF580" s="149">
        <f>IF(N580="snížená",J580,0)</f>
        <v>0</v>
      </c>
      <c r="BG580" s="149">
        <f>IF(N580="zákl. přenesená",J580,0)</f>
        <v>0</v>
      </c>
      <c r="BH580" s="149">
        <f>IF(N580="sníž. přenesená",J580,0)</f>
        <v>0</v>
      </c>
      <c r="BI580" s="149">
        <f>IF(N580="nulová",J580,0)</f>
        <v>0</v>
      </c>
      <c r="BJ580" s="17" t="s">
        <v>95</v>
      </c>
      <c r="BK580" s="149">
        <f>ROUND(I580*H580,2)</f>
        <v>0</v>
      </c>
      <c r="BL580" s="17" t="s">
        <v>431</v>
      </c>
      <c r="BM580" s="148" t="s">
        <v>9179</v>
      </c>
    </row>
    <row r="581" spans="2:65" s="1" customFormat="1" ht="24.2" customHeight="1">
      <c r="B581" s="33"/>
      <c r="C581" s="137" t="s">
        <v>1496</v>
      </c>
      <c r="D581" s="137" t="s">
        <v>435</v>
      </c>
      <c r="E581" s="138" t="s">
        <v>9180</v>
      </c>
      <c r="F581" s="139" t="s">
        <v>9181</v>
      </c>
      <c r="G581" s="140" t="s">
        <v>527</v>
      </c>
      <c r="H581" s="141">
        <v>9</v>
      </c>
      <c r="I581" s="142"/>
      <c r="J581" s="143">
        <f>ROUND(I581*H581,2)</f>
        <v>0</v>
      </c>
      <c r="K581" s="139" t="s">
        <v>8595</v>
      </c>
      <c r="L581" s="33"/>
      <c r="M581" s="144" t="s">
        <v>1</v>
      </c>
      <c r="N581" s="145" t="s">
        <v>52</v>
      </c>
      <c r="P581" s="146">
        <f>O581*H581</f>
        <v>0</v>
      </c>
      <c r="Q581" s="146">
        <v>3.0759999999999999E-2</v>
      </c>
      <c r="R581" s="146">
        <f>Q581*H581</f>
        <v>0.27683999999999997</v>
      </c>
      <c r="S581" s="146">
        <v>0</v>
      </c>
      <c r="T581" s="147">
        <f>S581*H581</f>
        <v>0</v>
      </c>
      <c r="AR581" s="148" t="s">
        <v>431</v>
      </c>
      <c r="AT581" s="148" t="s">
        <v>435</v>
      </c>
      <c r="AU581" s="148" t="s">
        <v>97</v>
      </c>
      <c r="AY581" s="17" t="s">
        <v>432</v>
      </c>
      <c r="BE581" s="149">
        <f>IF(N581="základní",J581,0)</f>
        <v>0</v>
      </c>
      <c r="BF581" s="149">
        <f>IF(N581="snížená",J581,0)</f>
        <v>0</v>
      </c>
      <c r="BG581" s="149">
        <f>IF(N581="zákl. přenesená",J581,0)</f>
        <v>0</v>
      </c>
      <c r="BH581" s="149">
        <f>IF(N581="sníž. přenesená",J581,0)</f>
        <v>0</v>
      </c>
      <c r="BI581" s="149">
        <f>IF(N581="nulová",J581,0)</f>
        <v>0</v>
      </c>
      <c r="BJ581" s="17" t="s">
        <v>95</v>
      </c>
      <c r="BK581" s="149">
        <f>ROUND(I581*H581,2)</f>
        <v>0</v>
      </c>
      <c r="BL581" s="17" t="s">
        <v>431</v>
      </c>
      <c r="BM581" s="148" t="s">
        <v>9182</v>
      </c>
    </row>
    <row r="582" spans="2:65" s="13" customFormat="1" ht="11.25">
      <c r="B582" s="157"/>
      <c r="D582" s="151" t="s">
        <v>442</v>
      </c>
      <c r="E582" s="158" t="s">
        <v>1</v>
      </c>
      <c r="F582" s="159" t="s">
        <v>9158</v>
      </c>
      <c r="H582" s="160">
        <v>9</v>
      </c>
      <c r="I582" s="161"/>
      <c r="L582" s="157"/>
      <c r="M582" s="162"/>
      <c r="T582" s="163"/>
      <c r="AT582" s="158" t="s">
        <v>442</v>
      </c>
      <c r="AU582" s="158" t="s">
        <v>97</v>
      </c>
      <c r="AV582" s="13" t="s">
        <v>97</v>
      </c>
      <c r="AW582" s="13" t="s">
        <v>42</v>
      </c>
      <c r="AX582" s="13" t="s">
        <v>95</v>
      </c>
      <c r="AY582" s="158" t="s">
        <v>432</v>
      </c>
    </row>
    <row r="583" spans="2:65" s="1" customFormat="1" ht="16.5" customHeight="1">
      <c r="B583" s="33"/>
      <c r="C583" s="184" t="s">
        <v>1500</v>
      </c>
      <c r="D583" s="184" t="s">
        <v>740</v>
      </c>
      <c r="E583" s="185" t="s">
        <v>9183</v>
      </c>
      <c r="F583" s="186" t="s">
        <v>9184</v>
      </c>
      <c r="G583" s="187" t="s">
        <v>527</v>
      </c>
      <c r="H583" s="188">
        <v>9</v>
      </c>
      <c r="I583" s="189"/>
      <c r="J583" s="190">
        <f>ROUND(I583*H583,2)</f>
        <v>0</v>
      </c>
      <c r="K583" s="186" t="s">
        <v>1</v>
      </c>
      <c r="L583" s="191"/>
      <c r="M583" s="192" t="s">
        <v>1</v>
      </c>
      <c r="N583" s="193" t="s">
        <v>52</v>
      </c>
      <c r="P583" s="146">
        <f>O583*H583</f>
        <v>0</v>
      </c>
      <c r="Q583" s="146">
        <v>0.35</v>
      </c>
      <c r="R583" s="146">
        <f>Q583*H583</f>
        <v>3.15</v>
      </c>
      <c r="S583" s="146">
        <v>0</v>
      </c>
      <c r="T583" s="147">
        <f>S583*H583</f>
        <v>0</v>
      </c>
      <c r="AR583" s="148" t="s">
        <v>500</v>
      </c>
      <c r="AT583" s="148" t="s">
        <v>740</v>
      </c>
      <c r="AU583" s="148" t="s">
        <v>97</v>
      </c>
      <c r="AY583" s="17" t="s">
        <v>432</v>
      </c>
      <c r="BE583" s="149">
        <f>IF(N583="základní",J583,0)</f>
        <v>0</v>
      </c>
      <c r="BF583" s="149">
        <f>IF(N583="snížená",J583,0)</f>
        <v>0</v>
      </c>
      <c r="BG583" s="149">
        <f>IF(N583="zákl. přenesená",J583,0)</f>
        <v>0</v>
      </c>
      <c r="BH583" s="149">
        <f>IF(N583="sníž. přenesená",J583,0)</f>
        <v>0</v>
      </c>
      <c r="BI583" s="149">
        <f>IF(N583="nulová",J583,0)</f>
        <v>0</v>
      </c>
      <c r="BJ583" s="17" t="s">
        <v>95</v>
      </c>
      <c r="BK583" s="149">
        <f>ROUND(I583*H583,2)</f>
        <v>0</v>
      </c>
      <c r="BL583" s="17" t="s">
        <v>431</v>
      </c>
      <c r="BM583" s="148" t="s">
        <v>9185</v>
      </c>
    </row>
    <row r="584" spans="2:65" s="1" customFormat="1" ht="37.9" customHeight="1">
      <c r="B584" s="33"/>
      <c r="C584" s="137" t="s">
        <v>1504</v>
      </c>
      <c r="D584" s="137" t="s">
        <v>435</v>
      </c>
      <c r="E584" s="138" t="s">
        <v>9186</v>
      </c>
      <c r="F584" s="139" t="s">
        <v>9187</v>
      </c>
      <c r="G584" s="140" t="s">
        <v>527</v>
      </c>
      <c r="H584" s="141">
        <v>5</v>
      </c>
      <c r="I584" s="142"/>
      <c r="J584" s="143">
        <f>ROUND(I584*H584,2)</f>
        <v>0</v>
      </c>
      <c r="K584" s="139" t="s">
        <v>8595</v>
      </c>
      <c r="L584" s="33"/>
      <c r="M584" s="144" t="s">
        <v>1</v>
      </c>
      <c r="N584" s="145" t="s">
        <v>52</v>
      </c>
      <c r="P584" s="146">
        <f>O584*H584</f>
        <v>0</v>
      </c>
      <c r="Q584" s="146">
        <v>0.09</v>
      </c>
      <c r="R584" s="146">
        <f>Q584*H584</f>
        <v>0.44999999999999996</v>
      </c>
      <c r="S584" s="146">
        <v>0</v>
      </c>
      <c r="T584" s="147">
        <f>S584*H584</f>
        <v>0</v>
      </c>
      <c r="AR584" s="148" t="s">
        <v>431</v>
      </c>
      <c r="AT584" s="148" t="s">
        <v>435</v>
      </c>
      <c r="AU584" s="148" t="s">
        <v>97</v>
      </c>
      <c r="AY584" s="17" t="s">
        <v>432</v>
      </c>
      <c r="BE584" s="149">
        <f>IF(N584="základní",J584,0)</f>
        <v>0</v>
      </c>
      <c r="BF584" s="149">
        <f>IF(N584="snížená",J584,0)</f>
        <v>0</v>
      </c>
      <c r="BG584" s="149">
        <f>IF(N584="zákl. přenesená",J584,0)</f>
        <v>0</v>
      </c>
      <c r="BH584" s="149">
        <f>IF(N584="sníž. přenesená",J584,0)</f>
        <v>0</v>
      </c>
      <c r="BI584" s="149">
        <f>IF(N584="nulová",J584,0)</f>
        <v>0</v>
      </c>
      <c r="BJ584" s="17" t="s">
        <v>95</v>
      </c>
      <c r="BK584" s="149">
        <f>ROUND(I584*H584,2)</f>
        <v>0</v>
      </c>
      <c r="BL584" s="17" t="s">
        <v>431</v>
      </c>
      <c r="BM584" s="148" t="s">
        <v>9188</v>
      </c>
    </row>
    <row r="585" spans="2:65" s="12" customFormat="1" ht="11.25">
      <c r="B585" s="150"/>
      <c r="D585" s="151" t="s">
        <v>442</v>
      </c>
      <c r="E585" s="152" t="s">
        <v>1</v>
      </c>
      <c r="F585" s="153" t="s">
        <v>9189</v>
      </c>
      <c r="H585" s="152" t="s">
        <v>1</v>
      </c>
      <c r="I585" s="154"/>
      <c r="L585" s="150"/>
      <c r="M585" s="155"/>
      <c r="T585" s="156"/>
      <c r="AT585" s="152" t="s">
        <v>442</v>
      </c>
      <c r="AU585" s="152" t="s">
        <v>97</v>
      </c>
      <c r="AV585" s="12" t="s">
        <v>95</v>
      </c>
      <c r="AW585" s="12" t="s">
        <v>42</v>
      </c>
      <c r="AX585" s="12" t="s">
        <v>87</v>
      </c>
      <c r="AY585" s="152" t="s">
        <v>432</v>
      </c>
    </row>
    <row r="586" spans="2:65" s="13" customFormat="1" ht="11.25">
      <c r="B586" s="157"/>
      <c r="D586" s="151" t="s">
        <v>442</v>
      </c>
      <c r="E586" s="158" t="s">
        <v>1</v>
      </c>
      <c r="F586" s="159" t="s">
        <v>9190</v>
      </c>
      <c r="H586" s="160">
        <v>5</v>
      </c>
      <c r="I586" s="161"/>
      <c r="L586" s="157"/>
      <c r="M586" s="162"/>
      <c r="T586" s="163"/>
      <c r="AT586" s="158" t="s">
        <v>442</v>
      </c>
      <c r="AU586" s="158" t="s">
        <v>97</v>
      </c>
      <c r="AV586" s="13" t="s">
        <v>97</v>
      </c>
      <c r="AW586" s="13" t="s">
        <v>42</v>
      </c>
      <c r="AX586" s="13" t="s">
        <v>95</v>
      </c>
      <c r="AY586" s="158" t="s">
        <v>432</v>
      </c>
    </row>
    <row r="587" spans="2:65" s="1" customFormat="1" ht="24.2" customHeight="1">
      <c r="B587" s="33"/>
      <c r="C587" s="184" t="s">
        <v>1508</v>
      </c>
      <c r="D587" s="184" t="s">
        <v>740</v>
      </c>
      <c r="E587" s="185" t="s">
        <v>9191</v>
      </c>
      <c r="F587" s="186" t="s">
        <v>9192</v>
      </c>
      <c r="G587" s="187" t="s">
        <v>527</v>
      </c>
      <c r="H587" s="188">
        <v>5</v>
      </c>
      <c r="I587" s="189"/>
      <c r="J587" s="190">
        <f>ROUND(I587*H587,2)</f>
        <v>0</v>
      </c>
      <c r="K587" s="186" t="s">
        <v>1</v>
      </c>
      <c r="L587" s="191"/>
      <c r="M587" s="192" t="s">
        <v>1</v>
      </c>
      <c r="N587" s="193" t="s">
        <v>52</v>
      </c>
      <c r="P587" s="146">
        <f>O587*H587</f>
        <v>0</v>
      </c>
      <c r="Q587" s="146">
        <v>5.5E-2</v>
      </c>
      <c r="R587" s="146">
        <f>Q587*H587</f>
        <v>0.27500000000000002</v>
      </c>
      <c r="S587" s="146">
        <v>0</v>
      </c>
      <c r="T587" s="147">
        <f>S587*H587</f>
        <v>0</v>
      </c>
      <c r="AR587" s="148" t="s">
        <v>500</v>
      </c>
      <c r="AT587" s="148" t="s">
        <v>740</v>
      </c>
      <c r="AU587" s="148" t="s">
        <v>97</v>
      </c>
      <c r="AY587" s="17" t="s">
        <v>432</v>
      </c>
      <c r="BE587" s="149">
        <f>IF(N587="základní",J587,0)</f>
        <v>0</v>
      </c>
      <c r="BF587" s="149">
        <f>IF(N587="snížená",J587,0)</f>
        <v>0</v>
      </c>
      <c r="BG587" s="149">
        <f>IF(N587="zákl. přenesená",J587,0)</f>
        <v>0</v>
      </c>
      <c r="BH587" s="149">
        <f>IF(N587="sníž. přenesená",J587,0)</f>
        <v>0</v>
      </c>
      <c r="BI587" s="149">
        <f>IF(N587="nulová",J587,0)</f>
        <v>0</v>
      </c>
      <c r="BJ587" s="17" t="s">
        <v>95</v>
      </c>
      <c r="BK587" s="149">
        <f>ROUND(I587*H587,2)</f>
        <v>0</v>
      </c>
      <c r="BL587" s="17" t="s">
        <v>431</v>
      </c>
      <c r="BM587" s="148" t="s">
        <v>9193</v>
      </c>
    </row>
    <row r="588" spans="2:65" s="1" customFormat="1" ht="33" customHeight="1">
      <c r="B588" s="33"/>
      <c r="C588" s="137" t="s">
        <v>1512</v>
      </c>
      <c r="D588" s="137" t="s">
        <v>435</v>
      </c>
      <c r="E588" s="138" t="s">
        <v>9194</v>
      </c>
      <c r="F588" s="139" t="s">
        <v>9195</v>
      </c>
      <c r="G588" s="140" t="s">
        <v>527</v>
      </c>
      <c r="H588" s="141">
        <v>1</v>
      </c>
      <c r="I588" s="142"/>
      <c r="J588" s="143">
        <f>ROUND(I588*H588,2)</f>
        <v>0</v>
      </c>
      <c r="K588" s="139" t="s">
        <v>8595</v>
      </c>
      <c r="L588" s="33"/>
      <c r="M588" s="144" t="s">
        <v>1</v>
      </c>
      <c r="N588" s="145" t="s">
        <v>52</v>
      </c>
      <c r="P588" s="146">
        <f>O588*H588</f>
        <v>0</v>
      </c>
      <c r="Q588" s="146">
        <v>0.65847999999999995</v>
      </c>
      <c r="R588" s="146">
        <f>Q588*H588</f>
        <v>0.65847999999999995</v>
      </c>
      <c r="S588" s="146">
        <v>0.66</v>
      </c>
      <c r="T588" s="147">
        <f>S588*H588</f>
        <v>0.66</v>
      </c>
      <c r="AR588" s="148" t="s">
        <v>431</v>
      </c>
      <c r="AT588" s="148" t="s">
        <v>435</v>
      </c>
      <c r="AU588" s="148" t="s">
        <v>97</v>
      </c>
      <c r="AY588" s="17" t="s">
        <v>432</v>
      </c>
      <c r="BE588" s="149">
        <f>IF(N588="základní",J588,0)</f>
        <v>0</v>
      </c>
      <c r="BF588" s="149">
        <f>IF(N588="snížená",J588,0)</f>
        <v>0</v>
      </c>
      <c r="BG588" s="149">
        <f>IF(N588="zákl. přenesená",J588,0)</f>
        <v>0</v>
      </c>
      <c r="BH588" s="149">
        <f>IF(N588="sníž. přenesená",J588,0)</f>
        <v>0</v>
      </c>
      <c r="BI588" s="149">
        <f>IF(N588="nulová",J588,0)</f>
        <v>0</v>
      </c>
      <c r="BJ588" s="17" t="s">
        <v>95</v>
      </c>
      <c r="BK588" s="149">
        <f>ROUND(I588*H588,2)</f>
        <v>0</v>
      </c>
      <c r="BL588" s="17" t="s">
        <v>431</v>
      </c>
      <c r="BM588" s="148" t="s">
        <v>9196</v>
      </c>
    </row>
    <row r="589" spans="2:65" s="13" customFormat="1" ht="11.25">
      <c r="B589" s="157"/>
      <c r="D589" s="151" t="s">
        <v>442</v>
      </c>
      <c r="E589" s="158" t="s">
        <v>1</v>
      </c>
      <c r="F589" s="159" t="s">
        <v>9197</v>
      </c>
      <c r="H589" s="160">
        <v>1</v>
      </c>
      <c r="I589" s="161"/>
      <c r="L589" s="157"/>
      <c r="M589" s="162"/>
      <c r="T589" s="163"/>
      <c r="AT589" s="158" t="s">
        <v>442</v>
      </c>
      <c r="AU589" s="158" t="s">
        <v>97</v>
      </c>
      <c r="AV589" s="13" t="s">
        <v>97</v>
      </c>
      <c r="AW589" s="13" t="s">
        <v>42</v>
      </c>
      <c r="AX589" s="13" t="s">
        <v>95</v>
      </c>
      <c r="AY589" s="158" t="s">
        <v>432</v>
      </c>
    </row>
    <row r="590" spans="2:65" s="1" customFormat="1" ht="24.2" customHeight="1">
      <c r="B590" s="33"/>
      <c r="C590" s="137" t="s">
        <v>1516</v>
      </c>
      <c r="D590" s="137" t="s">
        <v>435</v>
      </c>
      <c r="E590" s="138" t="s">
        <v>9198</v>
      </c>
      <c r="F590" s="139" t="s">
        <v>9199</v>
      </c>
      <c r="G590" s="140" t="s">
        <v>527</v>
      </c>
      <c r="H590" s="141">
        <v>9</v>
      </c>
      <c r="I590" s="142"/>
      <c r="J590" s="143">
        <f>ROUND(I590*H590,2)</f>
        <v>0</v>
      </c>
      <c r="K590" s="139" t="s">
        <v>8595</v>
      </c>
      <c r="L590" s="33"/>
      <c r="M590" s="144" t="s">
        <v>1</v>
      </c>
      <c r="N590" s="145" t="s">
        <v>52</v>
      </c>
      <c r="P590" s="146">
        <f>O590*H590</f>
        <v>0</v>
      </c>
      <c r="Q590" s="146">
        <v>0.21734000000000001</v>
      </c>
      <c r="R590" s="146">
        <f>Q590*H590</f>
        <v>1.9560600000000001</v>
      </c>
      <c r="S590" s="146">
        <v>0</v>
      </c>
      <c r="T590" s="147">
        <f>S590*H590</f>
        <v>0</v>
      </c>
      <c r="AR590" s="148" t="s">
        <v>431</v>
      </c>
      <c r="AT590" s="148" t="s">
        <v>435</v>
      </c>
      <c r="AU590" s="148" t="s">
        <v>97</v>
      </c>
      <c r="AY590" s="17" t="s">
        <v>432</v>
      </c>
      <c r="BE590" s="149">
        <f>IF(N590="základní",J590,0)</f>
        <v>0</v>
      </c>
      <c r="BF590" s="149">
        <f>IF(N590="snížená",J590,0)</f>
        <v>0</v>
      </c>
      <c r="BG590" s="149">
        <f>IF(N590="zákl. přenesená",J590,0)</f>
        <v>0</v>
      </c>
      <c r="BH590" s="149">
        <f>IF(N590="sníž. přenesená",J590,0)</f>
        <v>0</v>
      </c>
      <c r="BI590" s="149">
        <f>IF(N590="nulová",J590,0)</f>
        <v>0</v>
      </c>
      <c r="BJ590" s="17" t="s">
        <v>95</v>
      </c>
      <c r="BK590" s="149">
        <f>ROUND(I590*H590,2)</f>
        <v>0</v>
      </c>
      <c r="BL590" s="17" t="s">
        <v>431</v>
      </c>
      <c r="BM590" s="148" t="s">
        <v>9200</v>
      </c>
    </row>
    <row r="591" spans="2:65" s="13" customFormat="1" ht="11.25">
      <c r="B591" s="157"/>
      <c r="D591" s="151" t="s">
        <v>442</v>
      </c>
      <c r="E591" s="158" t="s">
        <v>1</v>
      </c>
      <c r="F591" s="159" t="s">
        <v>9158</v>
      </c>
      <c r="H591" s="160">
        <v>9</v>
      </c>
      <c r="I591" s="161"/>
      <c r="L591" s="157"/>
      <c r="M591" s="162"/>
      <c r="T591" s="163"/>
      <c r="AT591" s="158" t="s">
        <v>442</v>
      </c>
      <c r="AU591" s="158" t="s">
        <v>97</v>
      </c>
      <c r="AV591" s="13" t="s">
        <v>97</v>
      </c>
      <c r="AW591" s="13" t="s">
        <v>42</v>
      </c>
      <c r="AX591" s="13" t="s">
        <v>95</v>
      </c>
      <c r="AY591" s="158" t="s">
        <v>432</v>
      </c>
    </row>
    <row r="592" spans="2:65" s="1" customFormat="1" ht="16.5" customHeight="1">
      <c r="B592" s="33"/>
      <c r="C592" s="184" t="s">
        <v>1520</v>
      </c>
      <c r="D592" s="184" t="s">
        <v>740</v>
      </c>
      <c r="E592" s="185" t="s">
        <v>9201</v>
      </c>
      <c r="F592" s="186" t="s">
        <v>9202</v>
      </c>
      <c r="G592" s="187" t="s">
        <v>527</v>
      </c>
      <c r="H592" s="188">
        <v>9</v>
      </c>
      <c r="I592" s="189"/>
      <c r="J592" s="190">
        <f>ROUND(I592*H592,2)</f>
        <v>0</v>
      </c>
      <c r="K592" s="186" t="s">
        <v>8595</v>
      </c>
      <c r="L592" s="191"/>
      <c r="M592" s="192" t="s">
        <v>1</v>
      </c>
      <c r="N592" s="193" t="s">
        <v>52</v>
      </c>
      <c r="P592" s="146">
        <f>O592*H592</f>
        <v>0</v>
      </c>
      <c r="Q592" s="146">
        <v>5.2400000000000002E-2</v>
      </c>
      <c r="R592" s="146">
        <f>Q592*H592</f>
        <v>0.47160000000000002</v>
      </c>
      <c r="S592" s="146">
        <v>0</v>
      </c>
      <c r="T592" s="147">
        <f>S592*H592</f>
        <v>0</v>
      </c>
      <c r="AR592" s="148" t="s">
        <v>500</v>
      </c>
      <c r="AT592" s="148" t="s">
        <v>740</v>
      </c>
      <c r="AU592" s="148" t="s">
        <v>97</v>
      </c>
      <c r="AY592" s="17" t="s">
        <v>432</v>
      </c>
      <c r="BE592" s="149">
        <f>IF(N592="základní",J592,0)</f>
        <v>0</v>
      </c>
      <c r="BF592" s="149">
        <f>IF(N592="snížená",J592,0)</f>
        <v>0</v>
      </c>
      <c r="BG592" s="149">
        <f>IF(N592="zákl. přenesená",J592,0)</f>
        <v>0</v>
      </c>
      <c r="BH592" s="149">
        <f>IF(N592="sníž. přenesená",J592,0)</f>
        <v>0</v>
      </c>
      <c r="BI592" s="149">
        <f>IF(N592="nulová",J592,0)</f>
        <v>0</v>
      </c>
      <c r="BJ592" s="17" t="s">
        <v>95</v>
      </c>
      <c r="BK592" s="149">
        <f>ROUND(I592*H592,2)</f>
        <v>0</v>
      </c>
      <c r="BL592" s="17" t="s">
        <v>431</v>
      </c>
      <c r="BM592" s="148" t="s">
        <v>9203</v>
      </c>
    </row>
    <row r="593" spans="2:65" s="11" customFormat="1" ht="22.9" customHeight="1">
      <c r="B593" s="125"/>
      <c r="D593" s="126" t="s">
        <v>86</v>
      </c>
      <c r="E593" s="135" t="s">
        <v>507</v>
      </c>
      <c r="F593" s="135" t="s">
        <v>3005</v>
      </c>
      <c r="I593" s="128"/>
      <c r="J593" s="136">
        <f>BK593</f>
        <v>0</v>
      </c>
      <c r="L593" s="125"/>
      <c r="M593" s="130"/>
      <c r="P593" s="131">
        <f>SUM(P594:P630)</f>
        <v>0</v>
      </c>
      <c r="R593" s="131">
        <f>SUM(R594:R630)</f>
        <v>60.897222499999998</v>
      </c>
      <c r="T593" s="132">
        <f>SUM(T594:T630)</f>
        <v>0</v>
      </c>
      <c r="AR593" s="126" t="s">
        <v>95</v>
      </c>
      <c r="AT593" s="133" t="s">
        <v>86</v>
      </c>
      <c r="AU593" s="133" t="s">
        <v>95</v>
      </c>
      <c r="AY593" s="126" t="s">
        <v>432</v>
      </c>
      <c r="BK593" s="134">
        <f>SUM(BK594:BK630)</f>
        <v>0</v>
      </c>
    </row>
    <row r="594" spans="2:65" s="1" customFormat="1" ht="33" customHeight="1">
      <c r="B594" s="33"/>
      <c r="C594" s="137" t="s">
        <v>1524</v>
      </c>
      <c r="D594" s="137" t="s">
        <v>435</v>
      </c>
      <c r="E594" s="138" t="s">
        <v>9204</v>
      </c>
      <c r="F594" s="139" t="s">
        <v>9205</v>
      </c>
      <c r="G594" s="140" t="s">
        <v>521</v>
      </c>
      <c r="H594" s="141">
        <v>71</v>
      </c>
      <c r="I594" s="142"/>
      <c r="J594" s="143">
        <f>ROUND(I594*H594,2)</f>
        <v>0</v>
      </c>
      <c r="K594" s="139" t="s">
        <v>8595</v>
      </c>
      <c r="L594" s="33"/>
      <c r="M594" s="144" t="s">
        <v>1</v>
      </c>
      <c r="N594" s="145" t="s">
        <v>52</v>
      </c>
      <c r="P594" s="146">
        <f>O594*H594</f>
        <v>0</v>
      </c>
      <c r="Q594" s="146">
        <v>7.6649999999999996E-2</v>
      </c>
      <c r="R594" s="146">
        <f>Q594*H594</f>
        <v>5.4421499999999998</v>
      </c>
      <c r="S594" s="146">
        <v>0</v>
      </c>
      <c r="T594" s="147">
        <f>S594*H594</f>
        <v>0</v>
      </c>
      <c r="AR594" s="148" t="s">
        <v>431</v>
      </c>
      <c r="AT594" s="148" t="s">
        <v>435</v>
      </c>
      <c r="AU594" s="148" t="s">
        <v>97</v>
      </c>
      <c r="AY594" s="17" t="s">
        <v>432</v>
      </c>
      <c r="BE594" s="149">
        <f>IF(N594="základní",J594,0)</f>
        <v>0</v>
      </c>
      <c r="BF594" s="149">
        <f>IF(N594="snížená",J594,0)</f>
        <v>0</v>
      </c>
      <c r="BG594" s="149">
        <f>IF(N594="zákl. přenesená",J594,0)</f>
        <v>0</v>
      </c>
      <c r="BH594" s="149">
        <f>IF(N594="sníž. přenesená",J594,0)</f>
        <v>0</v>
      </c>
      <c r="BI594" s="149">
        <f>IF(N594="nulová",J594,0)</f>
        <v>0</v>
      </c>
      <c r="BJ594" s="17" t="s">
        <v>95</v>
      </c>
      <c r="BK594" s="149">
        <f>ROUND(I594*H594,2)</f>
        <v>0</v>
      </c>
      <c r="BL594" s="17" t="s">
        <v>431</v>
      </c>
      <c r="BM594" s="148" t="s">
        <v>9206</v>
      </c>
    </row>
    <row r="595" spans="2:65" s="12" customFormat="1" ht="22.5">
      <c r="B595" s="150"/>
      <c r="D595" s="151" t="s">
        <v>442</v>
      </c>
      <c r="E595" s="152" t="s">
        <v>1</v>
      </c>
      <c r="F595" s="153" t="s">
        <v>9207</v>
      </c>
      <c r="H595" s="152" t="s">
        <v>1</v>
      </c>
      <c r="I595" s="154"/>
      <c r="L595" s="150"/>
      <c r="M595" s="155"/>
      <c r="T595" s="156"/>
      <c r="AT595" s="152" t="s">
        <v>442</v>
      </c>
      <c r="AU595" s="152" t="s">
        <v>97</v>
      </c>
      <c r="AV595" s="12" t="s">
        <v>95</v>
      </c>
      <c r="AW595" s="12" t="s">
        <v>42</v>
      </c>
      <c r="AX595" s="12" t="s">
        <v>87</v>
      </c>
      <c r="AY595" s="152" t="s">
        <v>432</v>
      </c>
    </row>
    <row r="596" spans="2:65" s="13" customFormat="1" ht="11.25">
      <c r="B596" s="157"/>
      <c r="D596" s="151" t="s">
        <v>442</v>
      </c>
      <c r="E596" s="158" t="s">
        <v>1</v>
      </c>
      <c r="F596" s="159" t="s">
        <v>9208</v>
      </c>
      <c r="H596" s="160">
        <v>40</v>
      </c>
      <c r="I596" s="161"/>
      <c r="L596" s="157"/>
      <c r="M596" s="162"/>
      <c r="T596" s="163"/>
      <c r="AT596" s="158" t="s">
        <v>442</v>
      </c>
      <c r="AU596" s="158" t="s">
        <v>97</v>
      </c>
      <c r="AV596" s="13" t="s">
        <v>97</v>
      </c>
      <c r="AW596" s="13" t="s">
        <v>42</v>
      </c>
      <c r="AX596" s="13" t="s">
        <v>87</v>
      </c>
      <c r="AY596" s="158" t="s">
        <v>432</v>
      </c>
    </row>
    <row r="597" spans="2:65" s="13" customFormat="1" ht="11.25">
      <c r="B597" s="157"/>
      <c r="D597" s="151" t="s">
        <v>442</v>
      </c>
      <c r="E597" s="158" t="s">
        <v>1</v>
      </c>
      <c r="F597" s="159" t="s">
        <v>9209</v>
      </c>
      <c r="H597" s="160">
        <v>25</v>
      </c>
      <c r="I597" s="161"/>
      <c r="L597" s="157"/>
      <c r="M597" s="162"/>
      <c r="T597" s="163"/>
      <c r="AT597" s="158" t="s">
        <v>442</v>
      </c>
      <c r="AU597" s="158" t="s">
        <v>97</v>
      </c>
      <c r="AV597" s="13" t="s">
        <v>97</v>
      </c>
      <c r="AW597" s="13" t="s">
        <v>42</v>
      </c>
      <c r="AX597" s="13" t="s">
        <v>87</v>
      </c>
      <c r="AY597" s="158" t="s">
        <v>432</v>
      </c>
    </row>
    <row r="598" spans="2:65" s="13" customFormat="1" ht="11.25">
      <c r="B598" s="157"/>
      <c r="D598" s="151" t="s">
        <v>442</v>
      </c>
      <c r="E598" s="158" t="s">
        <v>1</v>
      </c>
      <c r="F598" s="159" t="s">
        <v>9210</v>
      </c>
      <c r="H598" s="160">
        <v>5</v>
      </c>
      <c r="I598" s="161"/>
      <c r="L598" s="157"/>
      <c r="M598" s="162"/>
      <c r="T598" s="163"/>
      <c r="AT598" s="158" t="s">
        <v>442</v>
      </c>
      <c r="AU598" s="158" t="s">
        <v>97</v>
      </c>
      <c r="AV598" s="13" t="s">
        <v>97</v>
      </c>
      <c r="AW598" s="13" t="s">
        <v>42</v>
      </c>
      <c r="AX598" s="13" t="s">
        <v>87</v>
      </c>
      <c r="AY598" s="158" t="s">
        <v>432</v>
      </c>
    </row>
    <row r="599" spans="2:65" s="13" customFormat="1" ht="11.25">
      <c r="B599" s="157"/>
      <c r="D599" s="151" t="s">
        <v>442</v>
      </c>
      <c r="E599" s="158" t="s">
        <v>1</v>
      </c>
      <c r="F599" s="159" t="s">
        <v>9211</v>
      </c>
      <c r="H599" s="160">
        <v>1</v>
      </c>
      <c r="I599" s="161"/>
      <c r="L599" s="157"/>
      <c r="M599" s="162"/>
      <c r="T599" s="163"/>
      <c r="AT599" s="158" t="s">
        <v>442</v>
      </c>
      <c r="AU599" s="158" t="s">
        <v>97</v>
      </c>
      <c r="AV599" s="13" t="s">
        <v>97</v>
      </c>
      <c r="AW599" s="13" t="s">
        <v>42</v>
      </c>
      <c r="AX599" s="13" t="s">
        <v>87</v>
      </c>
      <c r="AY599" s="158" t="s">
        <v>432</v>
      </c>
    </row>
    <row r="600" spans="2:65" s="14" customFormat="1" ht="11.25">
      <c r="B600" s="164"/>
      <c r="D600" s="151" t="s">
        <v>442</v>
      </c>
      <c r="E600" s="165" t="s">
        <v>1</v>
      </c>
      <c r="F600" s="166" t="s">
        <v>449</v>
      </c>
      <c r="H600" s="167">
        <v>71</v>
      </c>
      <c r="I600" s="168"/>
      <c r="L600" s="164"/>
      <c r="M600" s="169"/>
      <c r="T600" s="170"/>
      <c r="AT600" s="165" t="s">
        <v>442</v>
      </c>
      <c r="AU600" s="165" t="s">
        <v>97</v>
      </c>
      <c r="AV600" s="14" t="s">
        <v>431</v>
      </c>
      <c r="AW600" s="14" t="s">
        <v>42</v>
      </c>
      <c r="AX600" s="14" t="s">
        <v>95</v>
      </c>
      <c r="AY600" s="165" t="s">
        <v>432</v>
      </c>
    </row>
    <row r="601" spans="2:65" s="1" customFormat="1" ht="16.5" customHeight="1">
      <c r="B601" s="33"/>
      <c r="C601" s="184" t="s">
        <v>1528</v>
      </c>
      <c r="D601" s="184" t="s">
        <v>740</v>
      </c>
      <c r="E601" s="185" t="s">
        <v>9212</v>
      </c>
      <c r="F601" s="186" t="s">
        <v>9213</v>
      </c>
      <c r="G601" s="187" t="s">
        <v>521</v>
      </c>
      <c r="H601" s="188">
        <v>30.6</v>
      </c>
      <c r="I601" s="189"/>
      <c r="J601" s="190">
        <f>ROUND(I601*H601,2)</f>
        <v>0</v>
      </c>
      <c r="K601" s="186" t="s">
        <v>8595</v>
      </c>
      <c r="L601" s="191"/>
      <c r="M601" s="192" t="s">
        <v>1</v>
      </c>
      <c r="N601" s="193" t="s">
        <v>52</v>
      </c>
      <c r="P601" s="146">
        <f>O601*H601</f>
        <v>0</v>
      </c>
      <c r="Q601" s="146">
        <v>5.6120000000000003E-2</v>
      </c>
      <c r="R601" s="146">
        <f>Q601*H601</f>
        <v>1.7172720000000001</v>
      </c>
      <c r="S601" s="146">
        <v>0</v>
      </c>
      <c r="T601" s="147">
        <f>S601*H601</f>
        <v>0</v>
      </c>
      <c r="AR601" s="148" t="s">
        <v>500</v>
      </c>
      <c r="AT601" s="148" t="s">
        <v>740</v>
      </c>
      <c r="AU601" s="148" t="s">
        <v>97</v>
      </c>
      <c r="AY601" s="17" t="s">
        <v>432</v>
      </c>
      <c r="BE601" s="149">
        <f>IF(N601="základní",J601,0)</f>
        <v>0</v>
      </c>
      <c r="BF601" s="149">
        <f>IF(N601="snížená",J601,0)</f>
        <v>0</v>
      </c>
      <c r="BG601" s="149">
        <f>IF(N601="zákl. přenesená",J601,0)</f>
        <v>0</v>
      </c>
      <c r="BH601" s="149">
        <f>IF(N601="sníž. přenesená",J601,0)</f>
        <v>0</v>
      </c>
      <c r="BI601" s="149">
        <f>IF(N601="nulová",J601,0)</f>
        <v>0</v>
      </c>
      <c r="BJ601" s="17" t="s">
        <v>95</v>
      </c>
      <c r="BK601" s="149">
        <f>ROUND(I601*H601,2)</f>
        <v>0</v>
      </c>
      <c r="BL601" s="17" t="s">
        <v>431</v>
      </c>
      <c r="BM601" s="148" t="s">
        <v>9214</v>
      </c>
    </row>
    <row r="602" spans="2:65" s="13" customFormat="1" ht="11.25">
      <c r="B602" s="157"/>
      <c r="D602" s="151" t="s">
        <v>442</v>
      </c>
      <c r="E602" s="158" t="s">
        <v>1</v>
      </c>
      <c r="F602" s="159" t="s">
        <v>9209</v>
      </c>
      <c r="H602" s="160">
        <v>25</v>
      </c>
      <c r="I602" s="161"/>
      <c r="L602" s="157"/>
      <c r="M602" s="162"/>
      <c r="T602" s="163"/>
      <c r="AT602" s="158" t="s">
        <v>442</v>
      </c>
      <c r="AU602" s="158" t="s">
        <v>97</v>
      </c>
      <c r="AV602" s="13" t="s">
        <v>97</v>
      </c>
      <c r="AW602" s="13" t="s">
        <v>42</v>
      </c>
      <c r="AX602" s="13" t="s">
        <v>87</v>
      </c>
      <c r="AY602" s="158" t="s">
        <v>432</v>
      </c>
    </row>
    <row r="603" spans="2:65" s="13" customFormat="1" ht="11.25">
      <c r="B603" s="157"/>
      <c r="D603" s="151" t="s">
        <v>442</v>
      </c>
      <c r="E603" s="158" t="s">
        <v>1</v>
      </c>
      <c r="F603" s="159" t="s">
        <v>9210</v>
      </c>
      <c r="H603" s="160">
        <v>5</v>
      </c>
      <c r="I603" s="161"/>
      <c r="L603" s="157"/>
      <c r="M603" s="162"/>
      <c r="T603" s="163"/>
      <c r="AT603" s="158" t="s">
        <v>442</v>
      </c>
      <c r="AU603" s="158" t="s">
        <v>97</v>
      </c>
      <c r="AV603" s="13" t="s">
        <v>97</v>
      </c>
      <c r="AW603" s="13" t="s">
        <v>42</v>
      </c>
      <c r="AX603" s="13" t="s">
        <v>87</v>
      </c>
      <c r="AY603" s="158" t="s">
        <v>432</v>
      </c>
    </row>
    <row r="604" spans="2:65" s="14" customFormat="1" ht="11.25">
      <c r="B604" s="164"/>
      <c r="D604" s="151" t="s">
        <v>442</v>
      </c>
      <c r="E604" s="165" t="s">
        <v>1</v>
      </c>
      <c r="F604" s="166" t="s">
        <v>449</v>
      </c>
      <c r="H604" s="167">
        <v>30</v>
      </c>
      <c r="I604" s="168"/>
      <c r="L604" s="164"/>
      <c r="M604" s="169"/>
      <c r="T604" s="170"/>
      <c r="AT604" s="165" t="s">
        <v>442</v>
      </c>
      <c r="AU604" s="165" t="s">
        <v>97</v>
      </c>
      <c r="AV604" s="14" t="s">
        <v>431</v>
      </c>
      <c r="AW604" s="14" t="s">
        <v>42</v>
      </c>
      <c r="AX604" s="14" t="s">
        <v>95</v>
      </c>
      <c r="AY604" s="165" t="s">
        <v>432</v>
      </c>
    </row>
    <row r="605" spans="2:65" s="13" customFormat="1" ht="11.25">
      <c r="B605" s="157"/>
      <c r="D605" s="151" t="s">
        <v>442</v>
      </c>
      <c r="F605" s="159" t="s">
        <v>9215</v>
      </c>
      <c r="H605" s="160">
        <v>30.6</v>
      </c>
      <c r="I605" s="161"/>
      <c r="L605" s="157"/>
      <c r="M605" s="162"/>
      <c r="T605" s="163"/>
      <c r="AT605" s="158" t="s">
        <v>442</v>
      </c>
      <c r="AU605" s="158" t="s">
        <v>97</v>
      </c>
      <c r="AV605" s="13" t="s">
        <v>97</v>
      </c>
      <c r="AW605" s="13" t="s">
        <v>4</v>
      </c>
      <c r="AX605" s="13" t="s">
        <v>95</v>
      </c>
      <c r="AY605" s="158" t="s">
        <v>432</v>
      </c>
    </row>
    <row r="606" spans="2:65" s="1" customFormat="1" ht="16.5" customHeight="1">
      <c r="B606" s="33"/>
      <c r="C606" s="184" t="s">
        <v>1533</v>
      </c>
      <c r="D606" s="184" t="s">
        <v>740</v>
      </c>
      <c r="E606" s="185" t="s">
        <v>6042</v>
      </c>
      <c r="F606" s="186" t="s">
        <v>6043</v>
      </c>
      <c r="G606" s="187" t="s">
        <v>521</v>
      </c>
      <c r="H606" s="188">
        <v>1.02</v>
      </c>
      <c r="I606" s="189"/>
      <c r="J606" s="190">
        <f>ROUND(I606*H606,2)</f>
        <v>0</v>
      </c>
      <c r="K606" s="186" t="s">
        <v>8595</v>
      </c>
      <c r="L606" s="191"/>
      <c r="M606" s="192" t="s">
        <v>1</v>
      </c>
      <c r="N606" s="193" t="s">
        <v>52</v>
      </c>
      <c r="P606" s="146">
        <f>O606*H606</f>
        <v>0</v>
      </c>
      <c r="Q606" s="146">
        <v>4.5999999999999999E-2</v>
      </c>
      <c r="R606" s="146">
        <f>Q606*H606</f>
        <v>4.6920000000000003E-2</v>
      </c>
      <c r="S606" s="146">
        <v>0</v>
      </c>
      <c r="T606" s="147">
        <f>S606*H606</f>
        <v>0</v>
      </c>
      <c r="AR606" s="148" t="s">
        <v>500</v>
      </c>
      <c r="AT606" s="148" t="s">
        <v>740</v>
      </c>
      <c r="AU606" s="148" t="s">
        <v>97</v>
      </c>
      <c r="AY606" s="17" t="s">
        <v>432</v>
      </c>
      <c r="BE606" s="149">
        <f>IF(N606="základní",J606,0)</f>
        <v>0</v>
      </c>
      <c r="BF606" s="149">
        <f>IF(N606="snížená",J606,0)</f>
        <v>0</v>
      </c>
      <c r="BG606" s="149">
        <f>IF(N606="zákl. přenesená",J606,0)</f>
        <v>0</v>
      </c>
      <c r="BH606" s="149">
        <f>IF(N606="sníž. přenesená",J606,0)</f>
        <v>0</v>
      </c>
      <c r="BI606" s="149">
        <f>IF(N606="nulová",J606,0)</f>
        <v>0</v>
      </c>
      <c r="BJ606" s="17" t="s">
        <v>95</v>
      </c>
      <c r="BK606" s="149">
        <f>ROUND(I606*H606,2)</f>
        <v>0</v>
      </c>
      <c r="BL606" s="17" t="s">
        <v>431</v>
      </c>
      <c r="BM606" s="148" t="s">
        <v>9216</v>
      </c>
    </row>
    <row r="607" spans="2:65" s="13" customFormat="1" ht="11.25">
      <c r="B607" s="157"/>
      <c r="D607" s="151" t="s">
        <v>442</v>
      </c>
      <c r="E607" s="158" t="s">
        <v>1</v>
      </c>
      <c r="F607" s="159" t="s">
        <v>9211</v>
      </c>
      <c r="H607" s="160">
        <v>1</v>
      </c>
      <c r="I607" s="161"/>
      <c r="L607" s="157"/>
      <c r="M607" s="162"/>
      <c r="T607" s="163"/>
      <c r="AT607" s="158" t="s">
        <v>442</v>
      </c>
      <c r="AU607" s="158" t="s">
        <v>97</v>
      </c>
      <c r="AV607" s="13" t="s">
        <v>97</v>
      </c>
      <c r="AW607" s="13" t="s">
        <v>42</v>
      </c>
      <c r="AX607" s="13" t="s">
        <v>95</v>
      </c>
      <c r="AY607" s="158" t="s">
        <v>432</v>
      </c>
    </row>
    <row r="608" spans="2:65" s="13" customFormat="1" ht="11.25">
      <c r="B608" s="157"/>
      <c r="D608" s="151" t="s">
        <v>442</v>
      </c>
      <c r="F608" s="159" t="s">
        <v>9217</v>
      </c>
      <c r="H608" s="160">
        <v>1.02</v>
      </c>
      <c r="I608" s="161"/>
      <c r="L608" s="157"/>
      <c r="M608" s="162"/>
      <c r="T608" s="163"/>
      <c r="AT608" s="158" t="s">
        <v>442</v>
      </c>
      <c r="AU608" s="158" t="s">
        <v>97</v>
      </c>
      <c r="AV608" s="13" t="s">
        <v>97</v>
      </c>
      <c r="AW608" s="13" t="s">
        <v>4</v>
      </c>
      <c r="AX608" s="13" t="s">
        <v>95</v>
      </c>
      <c r="AY608" s="158" t="s">
        <v>432</v>
      </c>
    </row>
    <row r="609" spans="2:65" s="1" customFormat="1" ht="16.5" customHeight="1">
      <c r="B609" s="33"/>
      <c r="C609" s="184" t="s">
        <v>1537</v>
      </c>
      <c r="D609" s="184" t="s">
        <v>740</v>
      </c>
      <c r="E609" s="185" t="s">
        <v>9218</v>
      </c>
      <c r="F609" s="186" t="s">
        <v>9219</v>
      </c>
      <c r="G609" s="187" t="s">
        <v>521</v>
      </c>
      <c r="H609" s="188">
        <v>40.799999999999997</v>
      </c>
      <c r="I609" s="189"/>
      <c r="J609" s="190">
        <f>ROUND(I609*H609,2)</f>
        <v>0</v>
      </c>
      <c r="K609" s="186" t="s">
        <v>8595</v>
      </c>
      <c r="L609" s="191"/>
      <c r="M609" s="192" t="s">
        <v>1</v>
      </c>
      <c r="N609" s="193" t="s">
        <v>52</v>
      </c>
      <c r="P609" s="146">
        <f>O609*H609</f>
        <v>0</v>
      </c>
      <c r="Q609" s="146">
        <v>4.4999999999999998E-2</v>
      </c>
      <c r="R609" s="146">
        <f>Q609*H609</f>
        <v>1.8359999999999999</v>
      </c>
      <c r="S609" s="146">
        <v>0</v>
      </c>
      <c r="T609" s="147">
        <f>S609*H609</f>
        <v>0</v>
      </c>
      <c r="AR609" s="148" t="s">
        <v>500</v>
      </c>
      <c r="AT609" s="148" t="s">
        <v>740</v>
      </c>
      <c r="AU609" s="148" t="s">
        <v>97</v>
      </c>
      <c r="AY609" s="17" t="s">
        <v>432</v>
      </c>
      <c r="BE609" s="149">
        <f>IF(N609="základní",J609,0)</f>
        <v>0</v>
      </c>
      <c r="BF609" s="149">
        <f>IF(N609="snížená",J609,0)</f>
        <v>0</v>
      </c>
      <c r="BG609" s="149">
        <f>IF(N609="zákl. přenesená",J609,0)</f>
        <v>0</v>
      </c>
      <c r="BH609" s="149">
        <f>IF(N609="sníž. přenesená",J609,0)</f>
        <v>0</v>
      </c>
      <c r="BI609" s="149">
        <f>IF(N609="nulová",J609,0)</f>
        <v>0</v>
      </c>
      <c r="BJ609" s="17" t="s">
        <v>95</v>
      </c>
      <c r="BK609" s="149">
        <f>ROUND(I609*H609,2)</f>
        <v>0</v>
      </c>
      <c r="BL609" s="17" t="s">
        <v>431</v>
      </c>
      <c r="BM609" s="148" t="s">
        <v>9220</v>
      </c>
    </row>
    <row r="610" spans="2:65" s="13" customFormat="1" ht="11.25">
      <c r="B610" s="157"/>
      <c r="D610" s="151" t="s">
        <v>442</v>
      </c>
      <c r="E610" s="158" t="s">
        <v>1</v>
      </c>
      <c r="F610" s="159" t="s">
        <v>9208</v>
      </c>
      <c r="H610" s="160">
        <v>40</v>
      </c>
      <c r="I610" s="161"/>
      <c r="L610" s="157"/>
      <c r="M610" s="162"/>
      <c r="T610" s="163"/>
      <c r="AT610" s="158" t="s">
        <v>442</v>
      </c>
      <c r="AU610" s="158" t="s">
        <v>97</v>
      </c>
      <c r="AV610" s="13" t="s">
        <v>97</v>
      </c>
      <c r="AW610" s="13" t="s">
        <v>42</v>
      </c>
      <c r="AX610" s="13" t="s">
        <v>95</v>
      </c>
      <c r="AY610" s="158" t="s">
        <v>432</v>
      </c>
    </row>
    <row r="611" spans="2:65" s="13" customFormat="1" ht="11.25">
      <c r="B611" s="157"/>
      <c r="D611" s="151" t="s">
        <v>442</v>
      </c>
      <c r="F611" s="159" t="s">
        <v>9221</v>
      </c>
      <c r="H611" s="160">
        <v>40.799999999999997</v>
      </c>
      <c r="I611" s="161"/>
      <c r="L611" s="157"/>
      <c r="M611" s="162"/>
      <c r="T611" s="163"/>
      <c r="AT611" s="158" t="s">
        <v>442</v>
      </c>
      <c r="AU611" s="158" t="s">
        <v>97</v>
      </c>
      <c r="AV611" s="13" t="s">
        <v>97</v>
      </c>
      <c r="AW611" s="13" t="s">
        <v>4</v>
      </c>
      <c r="AX611" s="13" t="s">
        <v>95</v>
      </c>
      <c r="AY611" s="158" t="s">
        <v>432</v>
      </c>
    </row>
    <row r="612" spans="2:65" s="1" customFormat="1" ht="33" customHeight="1">
      <c r="B612" s="33"/>
      <c r="C612" s="137" t="s">
        <v>1540</v>
      </c>
      <c r="D612" s="137" t="s">
        <v>435</v>
      </c>
      <c r="E612" s="138" t="s">
        <v>9222</v>
      </c>
      <c r="F612" s="139" t="s">
        <v>9223</v>
      </c>
      <c r="G612" s="140" t="s">
        <v>521</v>
      </c>
      <c r="H612" s="141">
        <v>19.5</v>
      </c>
      <c r="I612" s="142"/>
      <c r="J612" s="143">
        <f>ROUND(I612*H612,2)</f>
        <v>0</v>
      </c>
      <c r="K612" s="139" t="s">
        <v>8595</v>
      </c>
      <c r="L612" s="33"/>
      <c r="M612" s="144" t="s">
        <v>1</v>
      </c>
      <c r="N612" s="145" t="s">
        <v>52</v>
      </c>
      <c r="P612" s="146">
        <f>O612*H612</f>
        <v>0</v>
      </c>
      <c r="Q612" s="146">
        <v>0.11934</v>
      </c>
      <c r="R612" s="146">
        <f>Q612*H612</f>
        <v>2.3271299999999999</v>
      </c>
      <c r="S612" s="146">
        <v>0</v>
      </c>
      <c r="T612" s="147">
        <f>S612*H612</f>
        <v>0</v>
      </c>
      <c r="AR612" s="148" t="s">
        <v>431</v>
      </c>
      <c r="AT612" s="148" t="s">
        <v>435</v>
      </c>
      <c r="AU612" s="148" t="s">
        <v>97</v>
      </c>
      <c r="AY612" s="17" t="s">
        <v>432</v>
      </c>
      <c r="BE612" s="149">
        <f>IF(N612="základní",J612,0)</f>
        <v>0</v>
      </c>
      <c r="BF612" s="149">
        <f>IF(N612="snížená",J612,0)</f>
        <v>0</v>
      </c>
      <c r="BG612" s="149">
        <f>IF(N612="zákl. přenesená",J612,0)</f>
        <v>0</v>
      </c>
      <c r="BH612" s="149">
        <f>IF(N612="sníž. přenesená",J612,0)</f>
        <v>0</v>
      </c>
      <c r="BI612" s="149">
        <f>IF(N612="nulová",J612,0)</f>
        <v>0</v>
      </c>
      <c r="BJ612" s="17" t="s">
        <v>95</v>
      </c>
      <c r="BK612" s="149">
        <f>ROUND(I612*H612,2)</f>
        <v>0</v>
      </c>
      <c r="BL612" s="17" t="s">
        <v>431</v>
      </c>
      <c r="BM612" s="148" t="s">
        <v>9224</v>
      </c>
    </row>
    <row r="613" spans="2:65" s="12" customFormat="1" ht="22.5">
      <c r="B613" s="150"/>
      <c r="D613" s="151" t="s">
        <v>442</v>
      </c>
      <c r="E613" s="152" t="s">
        <v>1</v>
      </c>
      <c r="F613" s="153" t="s">
        <v>9225</v>
      </c>
      <c r="H613" s="152" t="s">
        <v>1</v>
      </c>
      <c r="I613" s="154"/>
      <c r="L613" s="150"/>
      <c r="M613" s="155"/>
      <c r="T613" s="156"/>
      <c r="AT613" s="152" t="s">
        <v>442</v>
      </c>
      <c r="AU613" s="152" t="s">
        <v>97</v>
      </c>
      <c r="AV613" s="12" t="s">
        <v>95</v>
      </c>
      <c r="AW613" s="12" t="s">
        <v>42</v>
      </c>
      <c r="AX613" s="12" t="s">
        <v>87</v>
      </c>
      <c r="AY613" s="152" t="s">
        <v>432</v>
      </c>
    </row>
    <row r="614" spans="2:65" s="13" customFormat="1" ht="11.25">
      <c r="B614" s="157"/>
      <c r="D614" s="151" t="s">
        <v>442</v>
      </c>
      <c r="E614" s="158" t="s">
        <v>1</v>
      </c>
      <c r="F614" s="159" t="s">
        <v>9226</v>
      </c>
      <c r="H614" s="160">
        <v>18</v>
      </c>
      <c r="I614" s="161"/>
      <c r="L614" s="157"/>
      <c r="M614" s="162"/>
      <c r="T614" s="163"/>
      <c r="AT614" s="158" t="s">
        <v>442</v>
      </c>
      <c r="AU614" s="158" t="s">
        <v>97</v>
      </c>
      <c r="AV614" s="13" t="s">
        <v>97</v>
      </c>
      <c r="AW614" s="13" t="s">
        <v>42</v>
      </c>
      <c r="AX614" s="13" t="s">
        <v>87</v>
      </c>
      <c r="AY614" s="158" t="s">
        <v>432</v>
      </c>
    </row>
    <row r="615" spans="2:65" s="13" customFormat="1" ht="11.25">
      <c r="B615" s="157"/>
      <c r="D615" s="151" t="s">
        <v>442</v>
      </c>
      <c r="E615" s="158" t="s">
        <v>1</v>
      </c>
      <c r="F615" s="159" t="s">
        <v>9227</v>
      </c>
      <c r="H615" s="160">
        <v>1.5</v>
      </c>
      <c r="I615" s="161"/>
      <c r="L615" s="157"/>
      <c r="M615" s="162"/>
      <c r="T615" s="163"/>
      <c r="AT615" s="158" t="s">
        <v>442</v>
      </c>
      <c r="AU615" s="158" t="s">
        <v>97</v>
      </c>
      <c r="AV615" s="13" t="s">
        <v>97</v>
      </c>
      <c r="AW615" s="13" t="s">
        <v>42</v>
      </c>
      <c r="AX615" s="13" t="s">
        <v>87</v>
      </c>
      <c r="AY615" s="158" t="s">
        <v>432</v>
      </c>
    </row>
    <row r="616" spans="2:65" s="14" customFormat="1" ht="11.25">
      <c r="B616" s="164"/>
      <c r="D616" s="151" t="s">
        <v>442</v>
      </c>
      <c r="E616" s="165" t="s">
        <v>1</v>
      </c>
      <c r="F616" s="166" t="s">
        <v>449</v>
      </c>
      <c r="H616" s="167">
        <v>19.5</v>
      </c>
      <c r="I616" s="168"/>
      <c r="L616" s="164"/>
      <c r="M616" s="169"/>
      <c r="T616" s="170"/>
      <c r="AT616" s="165" t="s">
        <v>442</v>
      </c>
      <c r="AU616" s="165" t="s">
        <v>97</v>
      </c>
      <c r="AV616" s="14" t="s">
        <v>431</v>
      </c>
      <c r="AW616" s="14" t="s">
        <v>42</v>
      </c>
      <c r="AX616" s="14" t="s">
        <v>95</v>
      </c>
      <c r="AY616" s="165" t="s">
        <v>432</v>
      </c>
    </row>
    <row r="617" spans="2:65" s="1" customFormat="1" ht="21.75" customHeight="1">
      <c r="B617" s="33"/>
      <c r="C617" s="184" t="s">
        <v>1543</v>
      </c>
      <c r="D617" s="184" t="s">
        <v>740</v>
      </c>
      <c r="E617" s="185" t="s">
        <v>3644</v>
      </c>
      <c r="F617" s="186" t="s">
        <v>3645</v>
      </c>
      <c r="G617" s="187" t="s">
        <v>521</v>
      </c>
      <c r="H617" s="188">
        <v>1.53</v>
      </c>
      <c r="I617" s="189"/>
      <c r="J617" s="190">
        <f>ROUND(I617*H617,2)</f>
        <v>0</v>
      </c>
      <c r="K617" s="186" t="s">
        <v>8595</v>
      </c>
      <c r="L617" s="191"/>
      <c r="M617" s="192" t="s">
        <v>1</v>
      </c>
      <c r="N617" s="193" t="s">
        <v>52</v>
      </c>
      <c r="P617" s="146">
        <f>O617*H617</f>
        <v>0</v>
      </c>
      <c r="Q617" s="146">
        <v>4.8000000000000001E-2</v>
      </c>
      <c r="R617" s="146">
        <f>Q617*H617</f>
        <v>7.3440000000000005E-2</v>
      </c>
      <c r="S617" s="146">
        <v>0</v>
      </c>
      <c r="T617" s="147">
        <f>S617*H617</f>
        <v>0</v>
      </c>
      <c r="AR617" s="148" t="s">
        <v>500</v>
      </c>
      <c r="AT617" s="148" t="s">
        <v>740</v>
      </c>
      <c r="AU617" s="148" t="s">
        <v>97</v>
      </c>
      <c r="AY617" s="17" t="s">
        <v>432</v>
      </c>
      <c r="BE617" s="149">
        <f>IF(N617="základní",J617,0)</f>
        <v>0</v>
      </c>
      <c r="BF617" s="149">
        <f>IF(N617="snížená",J617,0)</f>
        <v>0</v>
      </c>
      <c r="BG617" s="149">
        <f>IF(N617="zákl. přenesená",J617,0)</f>
        <v>0</v>
      </c>
      <c r="BH617" s="149">
        <f>IF(N617="sníž. přenesená",J617,0)</f>
        <v>0</v>
      </c>
      <c r="BI617" s="149">
        <f>IF(N617="nulová",J617,0)</f>
        <v>0</v>
      </c>
      <c r="BJ617" s="17" t="s">
        <v>95</v>
      </c>
      <c r="BK617" s="149">
        <f>ROUND(I617*H617,2)</f>
        <v>0</v>
      </c>
      <c r="BL617" s="17" t="s">
        <v>431</v>
      </c>
      <c r="BM617" s="148" t="s">
        <v>9228</v>
      </c>
    </row>
    <row r="618" spans="2:65" s="13" customFormat="1" ht="11.25">
      <c r="B618" s="157"/>
      <c r="D618" s="151" t="s">
        <v>442</v>
      </c>
      <c r="E618" s="158" t="s">
        <v>1</v>
      </c>
      <c r="F618" s="159" t="s">
        <v>9227</v>
      </c>
      <c r="H618" s="160">
        <v>1.5</v>
      </c>
      <c r="I618" s="161"/>
      <c r="L618" s="157"/>
      <c r="M618" s="162"/>
      <c r="T618" s="163"/>
      <c r="AT618" s="158" t="s">
        <v>442</v>
      </c>
      <c r="AU618" s="158" t="s">
        <v>97</v>
      </c>
      <c r="AV618" s="13" t="s">
        <v>97</v>
      </c>
      <c r="AW618" s="13" t="s">
        <v>42</v>
      </c>
      <c r="AX618" s="13" t="s">
        <v>95</v>
      </c>
      <c r="AY618" s="158" t="s">
        <v>432</v>
      </c>
    </row>
    <row r="619" spans="2:65" s="13" customFormat="1" ht="11.25">
      <c r="B619" s="157"/>
      <c r="D619" s="151" t="s">
        <v>442</v>
      </c>
      <c r="F619" s="159" t="s">
        <v>9229</v>
      </c>
      <c r="H619" s="160">
        <v>1.53</v>
      </c>
      <c r="I619" s="161"/>
      <c r="L619" s="157"/>
      <c r="M619" s="162"/>
      <c r="T619" s="163"/>
      <c r="AT619" s="158" t="s">
        <v>442</v>
      </c>
      <c r="AU619" s="158" t="s">
        <v>97</v>
      </c>
      <c r="AV619" s="13" t="s">
        <v>97</v>
      </c>
      <c r="AW619" s="13" t="s">
        <v>4</v>
      </c>
      <c r="AX619" s="13" t="s">
        <v>95</v>
      </c>
      <c r="AY619" s="158" t="s">
        <v>432</v>
      </c>
    </row>
    <row r="620" spans="2:65" s="1" customFormat="1" ht="21.75" customHeight="1">
      <c r="B620" s="33"/>
      <c r="C620" s="184" t="s">
        <v>1547</v>
      </c>
      <c r="D620" s="184" t="s">
        <v>740</v>
      </c>
      <c r="E620" s="185" t="s">
        <v>3634</v>
      </c>
      <c r="F620" s="186" t="s">
        <v>3635</v>
      </c>
      <c r="G620" s="187" t="s">
        <v>521</v>
      </c>
      <c r="H620" s="188">
        <v>18.36</v>
      </c>
      <c r="I620" s="189"/>
      <c r="J620" s="190">
        <f>ROUND(I620*H620,2)</f>
        <v>0</v>
      </c>
      <c r="K620" s="186" t="s">
        <v>8595</v>
      </c>
      <c r="L620" s="191"/>
      <c r="M620" s="192" t="s">
        <v>1</v>
      </c>
      <c r="N620" s="193" t="s">
        <v>52</v>
      </c>
      <c r="P620" s="146">
        <f>O620*H620</f>
        <v>0</v>
      </c>
      <c r="Q620" s="146">
        <v>4.2999999999999997E-2</v>
      </c>
      <c r="R620" s="146">
        <f>Q620*H620</f>
        <v>0.78947999999999996</v>
      </c>
      <c r="S620" s="146">
        <v>0</v>
      </c>
      <c r="T620" s="147">
        <f>S620*H620</f>
        <v>0</v>
      </c>
      <c r="AR620" s="148" t="s">
        <v>500</v>
      </c>
      <c r="AT620" s="148" t="s">
        <v>740</v>
      </c>
      <c r="AU620" s="148" t="s">
        <v>97</v>
      </c>
      <c r="AY620" s="17" t="s">
        <v>432</v>
      </c>
      <c r="BE620" s="149">
        <f>IF(N620="základní",J620,0)</f>
        <v>0</v>
      </c>
      <c r="BF620" s="149">
        <f>IF(N620="snížená",J620,0)</f>
        <v>0</v>
      </c>
      <c r="BG620" s="149">
        <f>IF(N620="zákl. přenesená",J620,0)</f>
        <v>0</v>
      </c>
      <c r="BH620" s="149">
        <f>IF(N620="sníž. přenesená",J620,0)</f>
        <v>0</v>
      </c>
      <c r="BI620" s="149">
        <f>IF(N620="nulová",J620,0)</f>
        <v>0</v>
      </c>
      <c r="BJ620" s="17" t="s">
        <v>95</v>
      </c>
      <c r="BK620" s="149">
        <f>ROUND(I620*H620,2)</f>
        <v>0</v>
      </c>
      <c r="BL620" s="17" t="s">
        <v>431</v>
      </c>
      <c r="BM620" s="148" t="s">
        <v>9230</v>
      </c>
    </row>
    <row r="621" spans="2:65" s="13" customFormat="1" ht="11.25">
      <c r="B621" s="157"/>
      <c r="D621" s="151" t="s">
        <v>442</v>
      </c>
      <c r="E621" s="158" t="s">
        <v>1</v>
      </c>
      <c r="F621" s="159" t="s">
        <v>9226</v>
      </c>
      <c r="H621" s="160">
        <v>18</v>
      </c>
      <c r="I621" s="161"/>
      <c r="L621" s="157"/>
      <c r="M621" s="162"/>
      <c r="T621" s="163"/>
      <c r="AT621" s="158" t="s">
        <v>442</v>
      </c>
      <c r="AU621" s="158" t="s">
        <v>97</v>
      </c>
      <c r="AV621" s="13" t="s">
        <v>97</v>
      </c>
      <c r="AW621" s="13" t="s">
        <v>42</v>
      </c>
      <c r="AX621" s="13" t="s">
        <v>95</v>
      </c>
      <c r="AY621" s="158" t="s">
        <v>432</v>
      </c>
    </row>
    <row r="622" spans="2:65" s="13" customFormat="1" ht="11.25">
      <c r="B622" s="157"/>
      <c r="D622" s="151" t="s">
        <v>442</v>
      </c>
      <c r="F622" s="159" t="s">
        <v>9231</v>
      </c>
      <c r="H622" s="160">
        <v>18.36</v>
      </c>
      <c r="I622" s="161"/>
      <c r="L622" s="157"/>
      <c r="M622" s="162"/>
      <c r="T622" s="163"/>
      <c r="AT622" s="158" t="s">
        <v>442</v>
      </c>
      <c r="AU622" s="158" t="s">
        <v>97</v>
      </c>
      <c r="AV622" s="13" t="s">
        <v>97</v>
      </c>
      <c r="AW622" s="13" t="s">
        <v>4</v>
      </c>
      <c r="AX622" s="13" t="s">
        <v>95</v>
      </c>
      <c r="AY622" s="158" t="s">
        <v>432</v>
      </c>
    </row>
    <row r="623" spans="2:65" s="1" customFormat="1" ht="16.5" customHeight="1">
      <c r="B623" s="33"/>
      <c r="C623" s="137" t="s">
        <v>1552</v>
      </c>
      <c r="D623" s="137" t="s">
        <v>435</v>
      </c>
      <c r="E623" s="138" t="s">
        <v>9232</v>
      </c>
      <c r="F623" s="139" t="s">
        <v>9233</v>
      </c>
      <c r="G623" s="140" t="s">
        <v>521</v>
      </c>
      <c r="H623" s="141">
        <v>516.75</v>
      </c>
      <c r="I623" s="142"/>
      <c r="J623" s="143">
        <f>ROUND(I623*H623,2)</f>
        <v>0</v>
      </c>
      <c r="K623" s="139" t="s">
        <v>1</v>
      </c>
      <c r="L623" s="33"/>
      <c r="M623" s="144" t="s">
        <v>1</v>
      </c>
      <c r="N623" s="145" t="s">
        <v>52</v>
      </c>
      <c r="P623" s="146">
        <f>O623*H623</f>
        <v>0</v>
      </c>
      <c r="Q623" s="146">
        <v>8.5309999999999997E-2</v>
      </c>
      <c r="R623" s="146">
        <f>Q623*H623</f>
        <v>44.083942499999999</v>
      </c>
      <c r="S623" s="146">
        <v>0</v>
      </c>
      <c r="T623" s="147">
        <f>S623*H623</f>
        <v>0</v>
      </c>
      <c r="AR623" s="148" t="s">
        <v>431</v>
      </c>
      <c r="AT623" s="148" t="s">
        <v>435</v>
      </c>
      <c r="AU623" s="148" t="s">
        <v>97</v>
      </c>
      <c r="AY623" s="17" t="s">
        <v>432</v>
      </c>
      <c r="BE623" s="149">
        <f>IF(N623="základní",J623,0)</f>
        <v>0</v>
      </c>
      <c r="BF623" s="149">
        <f>IF(N623="snížená",J623,0)</f>
        <v>0</v>
      </c>
      <c r="BG623" s="149">
        <f>IF(N623="zákl. přenesená",J623,0)</f>
        <v>0</v>
      </c>
      <c r="BH623" s="149">
        <f>IF(N623="sníž. přenesená",J623,0)</f>
        <v>0</v>
      </c>
      <c r="BI623" s="149">
        <f>IF(N623="nulová",J623,0)</f>
        <v>0</v>
      </c>
      <c r="BJ623" s="17" t="s">
        <v>95</v>
      </c>
      <c r="BK623" s="149">
        <f>ROUND(I623*H623,2)</f>
        <v>0</v>
      </c>
      <c r="BL623" s="17" t="s">
        <v>431</v>
      </c>
      <c r="BM623" s="148" t="s">
        <v>9234</v>
      </c>
    </row>
    <row r="624" spans="2:65" s="1" customFormat="1" ht="37.9" customHeight="1">
      <c r="B624" s="33"/>
      <c r="C624" s="137" t="s">
        <v>1558</v>
      </c>
      <c r="D624" s="137" t="s">
        <v>435</v>
      </c>
      <c r="E624" s="138" t="s">
        <v>9235</v>
      </c>
      <c r="F624" s="139" t="s">
        <v>9236</v>
      </c>
      <c r="G624" s="140" t="s">
        <v>521</v>
      </c>
      <c r="H624" s="141">
        <v>4</v>
      </c>
      <c r="I624" s="142"/>
      <c r="J624" s="143">
        <f>ROUND(I624*H624,2)</f>
        <v>0</v>
      </c>
      <c r="K624" s="139" t="s">
        <v>8595</v>
      </c>
      <c r="L624" s="33"/>
      <c r="M624" s="144" t="s">
        <v>1</v>
      </c>
      <c r="N624" s="145" t="s">
        <v>52</v>
      </c>
      <c r="P624" s="146">
        <f>O624*H624</f>
        <v>0</v>
      </c>
      <c r="Q624" s="146">
        <v>0.40156999999999998</v>
      </c>
      <c r="R624" s="146">
        <f>Q624*H624</f>
        <v>1.6062799999999999</v>
      </c>
      <c r="S624" s="146">
        <v>0</v>
      </c>
      <c r="T624" s="147">
        <f>S624*H624</f>
        <v>0</v>
      </c>
      <c r="AR624" s="148" t="s">
        <v>431</v>
      </c>
      <c r="AT624" s="148" t="s">
        <v>435</v>
      </c>
      <c r="AU624" s="148" t="s">
        <v>97</v>
      </c>
      <c r="AY624" s="17" t="s">
        <v>432</v>
      </c>
      <c r="BE624" s="149">
        <f>IF(N624="základní",J624,0)</f>
        <v>0</v>
      </c>
      <c r="BF624" s="149">
        <f>IF(N624="snížená",J624,0)</f>
        <v>0</v>
      </c>
      <c r="BG624" s="149">
        <f>IF(N624="zákl. přenesená",J624,0)</f>
        <v>0</v>
      </c>
      <c r="BH624" s="149">
        <f>IF(N624="sníž. přenesená",J624,0)</f>
        <v>0</v>
      </c>
      <c r="BI624" s="149">
        <f>IF(N624="nulová",J624,0)</f>
        <v>0</v>
      </c>
      <c r="BJ624" s="17" t="s">
        <v>95</v>
      </c>
      <c r="BK624" s="149">
        <f>ROUND(I624*H624,2)</f>
        <v>0</v>
      </c>
      <c r="BL624" s="17" t="s">
        <v>431</v>
      </c>
      <c r="BM624" s="148" t="s">
        <v>9237</v>
      </c>
    </row>
    <row r="625" spans="2:65" s="12" customFormat="1" ht="11.25">
      <c r="B625" s="150"/>
      <c r="D625" s="151" t="s">
        <v>442</v>
      </c>
      <c r="E625" s="152" t="s">
        <v>1</v>
      </c>
      <c r="F625" s="153" t="s">
        <v>9238</v>
      </c>
      <c r="H625" s="152" t="s">
        <v>1</v>
      </c>
      <c r="I625" s="154"/>
      <c r="L625" s="150"/>
      <c r="M625" s="155"/>
      <c r="T625" s="156"/>
      <c r="AT625" s="152" t="s">
        <v>442</v>
      </c>
      <c r="AU625" s="152" t="s">
        <v>97</v>
      </c>
      <c r="AV625" s="12" t="s">
        <v>95</v>
      </c>
      <c r="AW625" s="12" t="s">
        <v>42</v>
      </c>
      <c r="AX625" s="12" t="s">
        <v>87</v>
      </c>
      <c r="AY625" s="152" t="s">
        <v>432</v>
      </c>
    </row>
    <row r="626" spans="2:65" s="13" customFormat="1" ht="11.25">
      <c r="B626" s="157"/>
      <c r="D626" s="151" t="s">
        <v>442</v>
      </c>
      <c r="E626" s="158" t="s">
        <v>1</v>
      </c>
      <c r="F626" s="159" t="s">
        <v>9239</v>
      </c>
      <c r="H626" s="160">
        <v>2</v>
      </c>
      <c r="I626" s="161"/>
      <c r="L626" s="157"/>
      <c r="M626" s="162"/>
      <c r="T626" s="163"/>
      <c r="AT626" s="158" t="s">
        <v>442</v>
      </c>
      <c r="AU626" s="158" t="s">
        <v>97</v>
      </c>
      <c r="AV626" s="13" t="s">
        <v>97</v>
      </c>
      <c r="AW626" s="13" t="s">
        <v>42</v>
      </c>
      <c r="AX626" s="13" t="s">
        <v>87</v>
      </c>
      <c r="AY626" s="158" t="s">
        <v>432</v>
      </c>
    </row>
    <row r="627" spans="2:65" s="13" customFormat="1" ht="11.25">
      <c r="B627" s="157"/>
      <c r="D627" s="151" t="s">
        <v>442</v>
      </c>
      <c r="E627" s="158" t="s">
        <v>1</v>
      </c>
      <c r="F627" s="159" t="s">
        <v>9240</v>
      </c>
      <c r="H627" s="160">
        <v>2</v>
      </c>
      <c r="I627" s="161"/>
      <c r="L627" s="157"/>
      <c r="M627" s="162"/>
      <c r="T627" s="163"/>
      <c r="AT627" s="158" t="s">
        <v>442</v>
      </c>
      <c r="AU627" s="158" t="s">
        <v>97</v>
      </c>
      <c r="AV627" s="13" t="s">
        <v>97</v>
      </c>
      <c r="AW627" s="13" t="s">
        <v>42</v>
      </c>
      <c r="AX627" s="13" t="s">
        <v>87</v>
      </c>
      <c r="AY627" s="158" t="s">
        <v>432</v>
      </c>
    </row>
    <row r="628" spans="2:65" s="14" customFormat="1" ht="11.25">
      <c r="B628" s="164"/>
      <c r="D628" s="151" t="s">
        <v>442</v>
      </c>
      <c r="E628" s="165" t="s">
        <v>1</v>
      </c>
      <c r="F628" s="166" t="s">
        <v>449</v>
      </c>
      <c r="H628" s="167">
        <v>4</v>
      </c>
      <c r="I628" s="168"/>
      <c r="L628" s="164"/>
      <c r="M628" s="169"/>
      <c r="T628" s="170"/>
      <c r="AT628" s="165" t="s">
        <v>442</v>
      </c>
      <c r="AU628" s="165" t="s">
        <v>97</v>
      </c>
      <c r="AV628" s="14" t="s">
        <v>431</v>
      </c>
      <c r="AW628" s="14" t="s">
        <v>42</v>
      </c>
      <c r="AX628" s="14" t="s">
        <v>95</v>
      </c>
      <c r="AY628" s="165" t="s">
        <v>432</v>
      </c>
    </row>
    <row r="629" spans="2:65" s="1" customFormat="1" ht="33" customHeight="1">
      <c r="B629" s="33"/>
      <c r="C629" s="137" t="s">
        <v>1562</v>
      </c>
      <c r="D629" s="137" t="s">
        <v>435</v>
      </c>
      <c r="E629" s="138" t="s">
        <v>9241</v>
      </c>
      <c r="F629" s="139" t="s">
        <v>9242</v>
      </c>
      <c r="G629" s="140" t="s">
        <v>521</v>
      </c>
      <c r="H629" s="141">
        <v>23.4</v>
      </c>
      <c r="I629" s="142"/>
      <c r="J629" s="143">
        <f>ROUND(I629*H629,2)</f>
        <v>0</v>
      </c>
      <c r="K629" s="139" t="s">
        <v>1</v>
      </c>
      <c r="L629" s="33"/>
      <c r="M629" s="144" t="s">
        <v>1</v>
      </c>
      <c r="N629" s="145" t="s">
        <v>52</v>
      </c>
      <c r="P629" s="146">
        <f>O629*H629</f>
        <v>0</v>
      </c>
      <c r="Q629" s="146">
        <v>0.12712000000000001</v>
      </c>
      <c r="R629" s="146">
        <f>Q629*H629</f>
        <v>2.9746079999999999</v>
      </c>
      <c r="S629" s="146">
        <v>0</v>
      </c>
      <c r="T629" s="147">
        <f>S629*H629</f>
        <v>0</v>
      </c>
      <c r="AR629" s="148" t="s">
        <v>431</v>
      </c>
      <c r="AT629" s="148" t="s">
        <v>435</v>
      </c>
      <c r="AU629" s="148" t="s">
        <v>97</v>
      </c>
      <c r="AY629" s="17" t="s">
        <v>432</v>
      </c>
      <c r="BE629" s="149">
        <f>IF(N629="základní",J629,0)</f>
        <v>0</v>
      </c>
      <c r="BF629" s="149">
        <f>IF(N629="snížená",J629,0)</f>
        <v>0</v>
      </c>
      <c r="BG629" s="149">
        <f>IF(N629="zákl. přenesená",J629,0)</f>
        <v>0</v>
      </c>
      <c r="BH629" s="149">
        <f>IF(N629="sníž. přenesená",J629,0)</f>
        <v>0</v>
      </c>
      <c r="BI629" s="149">
        <f>IF(N629="nulová",J629,0)</f>
        <v>0</v>
      </c>
      <c r="BJ629" s="17" t="s">
        <v>95</v>
      </c>
      <c r="BK629" s="149">
        <f>ROUND(I629*H629,2)</f>
        <v>0</v>
      </c>
      <c r="BL629" s="17" t="s">
        <v>431</v>
      </c>
      <c r="BM629" s="148" t="s">
        <v>9243</v>
      </c>
    </row>
    <row r="630" spans="2:65" s="13" customFormat="1" ht="11.25">
      <c r="B630" s="157"/>
      <c r="D630" s="151" t="s">
        <v>442</v>
      </c>
      <c r="E630" s="158" t="s">
        <v>1</v>
      </c>
      <c r="F630" s="159" t="s">
        <v>9244</v>
      </c>
      <c r="H630" s="160">
        <v>23.4</v>
      </c>
      <c r="I630" s="161"/>
      <c r="L630" s="157"/>
      <c r="M630" s="162"/>
      <c r="T630" s="163"/>
      <c r="AT630" s="158" t="s">
        <v>442</v>
      </c>
      <c r="AU630" s="158" t="s">
        <v>97</v>
      </c>
      <c r="AV630" s="13" t="s">
        <v>97</v>
      </c>
      <c r="AW630" s="13" t="s">
        <v>42</v>
      </c>
      <c r="AX630" s="13" t="s">
        <v>95</v>
      </c>
      <c r="AY630" s="158" t="s">
        <v>432</v>
      </c>
    </row>
    <row r="631" spans="2:65" s="11" customFormat="1" ht="22.9" customHeight="1">
      <c r="B631" s="125"/>
      <c r="D631" s="126" t="s">
        <v>86</v>
      </c>
      <c r="E631" s="135" t="s">
        <v>3056</v>
      </c>
      <c r="F631" s="135" t="s">
        <v>3057</v>
      </c>
      <c r="I631" s="128"/>
      <c r="J631" s="136">
        <f>BK631</f>
        <v>0</v>
      </c>
      <c r="L631" s="125"/>
      <c r="M631" s="130"/>
      <c r="P631" s="131">
        <f>SUM(P632:P665)</f>
        <v>0</v>
      </c>
      <c r="R631" s="131">
        <f>SUM(R632:R665)</f>
        <v>0</v>
      </c>
      <c r="T631" s="132">
        <f>SUM(T632:T665)</f>
        <v>0</v>
      </c>
      <c r="AR631" s="126" t="s">
        <v>95</v>
      </c>
      <c r="AT631" s="133" t="s">
        <v>86</v>
      </c>
      <c r="AU631" s="133" t="s">
        <v>95</v>
      </c>
      <c r="AY631" s="126" t="s">
        <v>432</v>
      </c>
      <c r="BK631" s="134">
        <f>SUM(BK632:BK665)</f>
        <v>0</v>
      </c>
    </row>
    <row r="632" spans="2:65" s="1" customFormat="1" ht="21.75" customHeight="1">
      <c r="B632" s="33"/>
      <c r="C632" s="137" t="s">
        <v>1564</v>
      </c>
      <c r="D632" s="137" t="s">
        <v>435</v>
      </c>
      <c r="E632" s="138" t="s">
        <v>3058</v>
      </c>
      <c r="F632" s="139" t="s">
        <v>3059</v>
      </c>
      <c r="G632" s="140" t="s">
        <v>743</v>
      </c>
      <c r="H632" s="141">
        <v>195.89400000000001</v>
      </c>
      <c r="I632" s="142"/>
      <c r="J632" s="143">
        <f>ROUND(I632*H632,2)</f>
        <v>0</v>
      </c>
      <c r="K632" s="139" t="s">
        <v>8595</v>
      </c>
      <c r="L632" s="33"/>
      <c r="M632" s="144" t="s">
        <v>1</v>
      </c>
      <c r="N632" s="145" t="s">
        <v>52</v>
      </c>
      <c r="P632" s="146">
        <f>O632*H632</f>
        <v>0</v>
      </c>
      <c r="Q632" s="146">
        <v>0</v>
      </c>
      <c r="R632" s="146">
        <f>Q632*H632</f>
        <v>0</v>
      </c>
      <c r="S632" s="146">
        <v>0</v>
      </c>
      <c r="T632" s="147">
        <f>S632*H632</f>
        <v>0</v>
      </c>
      <c r="AR632" s="148" t="s">
        <v>431</v>
      </c>
      <c r="AT632" s="148" t="s">
        <v>435</v>
      </c>
      <c r="AU632" s="148" t="s">
        <v>97</v>
      </c>
      <c r="AY632" s="17" t="s">
        <v>432</v>
      </c>
      <c r="BE632" s="149">
        <f>IF(N632="základní",J632,0)</f>
        <v>0</v>
      </c>
      <c r="BF632" s="149">
        <f>IF(N632="snížená",J632,0)</f>
        <v>0</v>
      </c>
      <c r="BG632" s="149">
        <f>IF(N632="zákl. přenesená",J632,0)</f>
        <v>0</v>
      </c>
      <c r="BH632" s="149">
        <f>IF(N632="sníž. přenesená",J632,0)</f>
        <v>0</v>
      </c>
      <c r="BI632" s="149">
        <f>IF(N632="nulová",J632,0)</f>
        <v>0</v>
      </c>
      <c r="BJ632" s="17" t="s">
        <v>95</v>
      </c>
      <c r="BK632" s="149">
        <f>ROUND(I632*H632,2)</f>
        <v>0</v>
      </c>
      <c r="BL632" s="17" t="s">
        <v>431</v>
      </c>
      <c r="BM632" s="148" t="s">
        <v>9245</v>
      </c>
    </row>
    <row r="633" spans="2:65" s="12" customFormat="1" ht="11.25">
      <c r="B633" s="150"/>
      <c r="D633" s="151" t="s">
        <v>442</v>
      </c>
      <c r="E633" s="152" t="s">
        <v>1</v>
      </c>
      <c r="F633" s="153" t="s">
        <v>9246</v>
      </c>
      <c r="H633" s="152" t="s">
        <v>1</v>
      </c>
      <c r="I633" s="154"/>
      <c r="L633" s="150"/>
      <c r="M633" s="155"/>
      <c r="T633" s="156"/>
      <c r="AT633" s="152" t="s">
        <v>442</v>
      </c>
      <c r="AU633" s="152" t="s">
        <v>97</v>
      </c>
      <c r="AV633" s="12" t="s">
        <v>95</v>
      </c>
      <c r="AW633" s="12" t="s">
        <v>42</v>
      </c>
      <c r="AX633" s="12" t="s">
        <v>87</v>
      </c>
      <c r="AY633" s="152" t="s">
        <v>432</v>
      </c>
    </row>
    <row r="634" spans="2:65" s="13" customFormat="1" ht="22.5">
      <c r="B634" s="157"/>
      <c r="D634" s="151" t="s">
        <v>442</v>
      </c>
      <c r="E634" s="158" t="s">
        <v>1</v>
      </c>
      <c r="F634" s="159" t="s">
        <v>9247</v>
      </c>
      <c r="H634" s="160">
        <v>43.731999999999999</v>
      </c>
      <c r="I634" s="161"/>
      <c r="L634" s="157"/>
      <c r="M634" s="162"/>
      <c r="T634" s="163"/>
      <c r="AT634" s="158" t="s">
        <v>442</v>
      </c>
      <c r="AU634" s="158" t="s">
        <v>97</v>
      </c>
      <c r="AV634" s="13" t="s">
        <v>97</v>
      </c>
      <c r="AW634" s="13" t="s">
        <v>42</v>
      </c>
      <c r="AX634" s="13" t="s">
        <v>87</v>
      </c>
      <c r="AY634" s="158" t="s">
        <v>432</v>
      </c>
    </row>
    <row r="635" spans="2:65" s="13" customFormat="1" ht="22.5">
      <c r="B635" s="157"/>
      <c r="D635" s="151" t="s">
        <v>442</v>
      </c>
      <c r="E635" s="158" t="s">
        <v>1</v>
      </c>
      <c r="F635" s="159" t="s">
        <v>9248</v>
      </c>
      <c r="H635" s="160">
        <v>48.777999999999999</v>
      </c>
      <c r="I635" s="161"/>
      <c r="L635" s="157"/>
      <c r="M635" s="162"/>
      <c r="T635" s="163"/>
      <c r="AT635" s="158" t="s">
        <v>442</v>
      </c>
      <c r="AU635" s="158" t="s">
        <v>97</v>
      </c>
      <c r="AV635" s="13" t="s">
        <v>97</v>
      </c>
      <c r="AW635" s="13" t="s">
        <v>42</v>
      </c>
      <c r="AX635" s="13" t="s">
        <v>87</v>
      </c>
      <c r="AY635" s="158" t="s">
        <v>432</v>
      </c>
    </row>
    <row r="636" spans="2:65" s="13" customFormat="1" ht="22.5">
      <c r="B636" s="157"/>
      <c r="D636" s="151" t="s">
        <v>442</v>
      </c>
      <c r="E636" s="158" t="s">
        <v>1</v>
      </c>
      <c r="F636" s="159" t="s">
        <v>9249</v>
      </c>
      <c r="H636" s="160">
        <v>26.795999999999999</v>
      </c>
      <c r="I636" s="161"/>
      <c r="L636" s="157"/>
      <c r="M636" s="162"/>
      <c r="T636" s="163"/>
      <c r="AT636" s="158" t="s">
        <v>442</v>
      </c>
      <c r="AU636" s="158" t="s">
        <v>97</v>
      </c>
      <c r="AV636" s="13" t="s">
        <v>97</v>
      </c>
      <c r="AW636" s="13" t="s">
        <v>42</v>
      </c>
      <c r="AX636" s="13" t="s">
        <v>87</v>
      </c>
      <c r="AY636" s="158" t="s">
        <v>432</v>
      </c>
    </row>
    <row r="637" spans="2:65" s="13" customFormat="1" ht="22.5">
      <c r="B637" s="157"/>
      <c r="D637" s="151" t="s">
        <v>442</v>
      </c>
      <c r="E637" s="158" t="s">
        <v>1</v>
      </c>
      <c r="F637" s="159" t="s">
        <v>9250</v>
      </c>
      <c r="H637" s="160">
        <v>30.03</v>
      </c>
      <c r="I637" s="161"/>
      <c r="L637" s="157"/>
      <c r="M637" s="162"/>
      <c r="T637" s="163"/>
      <c r="AT637" s="158" t="s">
        <v>442</v>
      </c>
      <c r="AU637" s="158" t="s">
        <v>97</v>
      </c>
      <c r="AV637" s="13" t="s">
        <v>97</v>
      </c>
      <c r="AW637" s="13" t="s">
        <v>42</v>
      </c>
      <c r="AX637" s="13" t="s">
        <v>87</v>
      </c>
      <c r="AY637" s="158" t="s">
        <v>432</v>
      </c>
    </row>
    <row r="638" spans="2:65" s="13" customFormat="1" ht="22.5">
      <c r="B638" s="157"/>
      <c r="D638" s="151" t="s">
        <v>442</v>
      </c>
      <c r="E638" s="158" t="s">
        <v>1</v>
      </c>
      <c r="F638" s="159" t="s">
        <v>9251</v>
      </c>
      <c r="H638" s="160">
        <v>15</v>
      </c>
      <c r="I638" s="161"/>
      <c r="L638" s="157"/>
      <c r="M638" s="162"/>
      <c r="T638" s="163"/>
      <c r="AT638" s="158" t="s">
        <v>442</v>
      </c>
      <c r="AU638" s="158" t="s">
        <v>97</v>
      </c>
      <c r="AV638" s="13" t="s">
        <v>97</v>
      </c>
      <c r="AW638" s="13" t="s">
        <v>42</v>
      </c>
      <c r="AX638" s="13" t="s">
        <v>87</v>
      </c>
      <c r="AY638" s="158" t="s">
        <v>432</v>
      </c>
    </row>
    <row r="639" spans="2:65" s="13" customFormat="1" ht="11.25">
      <c r="B639" s="157"/>
      <c r="D639" s="151" t="s">
        <v>442</v>
      </c>
      <c r="E639" s="158" t="s">
        <v>1</v>
      </c>
      <c r="F639" s="159" t="s">
        <v>9252</v>
      </c>
      <c r="H639" s="160">
        <v>2.36</v>
      </c>
      <c r="I639" s="161"/>
      <c r="L639" s="157"/>
      <c r="M639" s="162"/>
      <c r="T639" s="163"/>
      <c r="AT639" s="158" t="s">
        <v>442</v>
      </c>
      <c r="AU639" s="158" t="s">
        <v>97</v>
      </c>
      <c r="AV639" s="13" t="s">
        <v>97</v>
      </c>
      <c r="AW639" s="13" t="s">
        <v>42</v>
      </c>
      <c r="AX639" s="13" t="s">
        <v>87</v>
      </c>
      <c r="AY639" s="158" t="s">
        <v>432</v>
      </c>
    </row>
    <row r="640" spans="2:65" s="13" customFormat="1" ht="22.5">
      <c r="B640" s="157"/>
      <c r="D640" s="151" t="s">
        <v>442</v>
      </c>
      <c r="E640" s="158" t="s">
        <v>1</v>
      </c>
      <c r="F640" s="159" t="s">
        <v>9253</v>
      </c>
      <c r="H640" s="160">
        <v>29.198</v>
      </c>
      <c r="I640" s="161"/>
      <c r="L640" s="157"/>
      <c r="M640" s="162"/>
      <c r="T640" s="163"/>
      <c r="AT640" s="158" t="s">
        <v>442</v>
      </c>
      <c r="AU640" s="158" t="s">
        <v>97</v>
      </c>
      <c r="AV640" s="13" t="s">
        <v>97</v>
      </c>
      <c r="AW640" s="13" t="s">
        <v>42</v>
      </c>
      <c r="AX640" s="13" t="s">
        <v>87</v>
      </c>
      <c r="AY640" s="158" t="s">
        <v>432</v>
      </c>
    </row>
    <row r="641" spans="2:65" s="14" customFormat="1" ht="11.25">
      <c r="B641" s="164"/>
      <c r="D641" s="151" t="s">
        <v>442</v>
      </c>
      <c r="E641" s="165" t="s">
        <v>1</v>
      </c>
      <c r="F641" s="166" t="s">
        <v>449</v>
      </c>
      <c r="H641" s="167">
        <v>195.89400000000001</v>
      </c>
      <c r="I641" s="168"/>
      <c r="L641" s="164"/>
      <c r="M641" s="169"/>
      <c r="T641" s="170"/>
      <c r="AT641" s="165" t="s">
        <v>442</v>
      </c>
      <c r="AU641" s="165" t="s">
        <v>97</v>
      </c>
      <c r="AV641" s="14" t="s">
        <v>431</v>
      </c>
      <c r="AW641" s="14" t="s">
        <v>42</v>
      </c>
      <c r="AX641" s="14" t="s">
        <v>95</v>
      </c>
      <c r="AY641" s="165" t="s">
        <v>432</v>
      </c>
    </row>
    <row r="642" spans="2:65" s="1" customFormat="1" ht="24.2" customHeight="1">
      <c r="B642" s="33"/>
      <c r="C642" s="137" t="s">
        <v>1567</v>
      </c>
      <c r="D642" s="137" t="s">
        <v>435</v>
      </c>
      <c r="E642" s="138" t="s">
        <v>3061</v>
      </c>
      <c r="F642" s="139" t="s">
        <v>3062</v>
      </c>
      <c r="G642" s="140" t="s">
        <v>743</v>
      </c>
      <c r="H642" s="141">
        <v>587.68200000000002</v>
      </c>
      <c r="I642" s="142"/>
      <c r="J642" s="143">
        <f>ROUND(I642*H642,2)</f>
        <v>0</v>
      </c>
      <c r="K642" s="139" t="s">
        <v>8595</v>
      </c>
      <c r="L642" s="33"/>
      <c r="M642" s="144" t="s">
        <v>1</v>
      </c>
      <c r="N642" s="145" t="s">
        <v>52</v>
      </c>
      <c r="P642" s="146">
        <f>O642*H642</f>
        <v>0</v>
      </c>
      <c r="Q642" s="146">
        <v>0</v>
      </c>
      <c r="R642" s="146">
        <f>Q642*H642</f>
        <v>0</v>
      </c>
      <c r="S642" s="146">
        <v>0</v>
      </c>
      <c r="T642" s="147">
        <f>S642*H642</f>
        <v>0</v>
      </c>
      <c r="AR642" s="148" t="s">
        <v>431</v>
      </c>
      <c r="AT642" s="148" t="s">
        <v>435</v>
      </c>
      <c r="AU642" s="148" t="s">
        <v>97</v>
      </c>
      <c r="AY642" s="17" t="s">
        <v>432</v>
      </c>
      <c r="BE642" s="149">
        <f>IF(N642="základní",J642,0)</f>
        <v>0</v>
      </c>
      <c r="BF642" s="149">
        <f>IF(N642="snížená",J642,0)</f>
        <v>0</v>
      </c>
      <c r="BG642" s="149">
        <f>IF(N642="zákl. přenesená",J642,0)</f>
        <v>0</v>
      </c>
      <c r="BH642" s="149">
        <f>IF(N642="sníž. přenesená",J642,0)</f>
        <v>0</v>
      </c>
      <c r="BI642" s="149">
        <f>IF(N642="nulová",J642,0)</f>
        <v>0</v>
      </c>
      <c r="BJ642" s="17" t="s">
        <v>95</v>
      </c>
      <c r="BK642" s="149">
        <f>ROUND(I642*H642,2)</f>
        <v>0</v>
      </c>
      <c r="BL642" s="17" t="s">
        <v>431</v>
      </c>
      <c r="BM642" s="148" t="s">
        <v>9254</v>
      </c>
    </row>
    <row r="643" spans="2:65" s="12" customFormat="1" ht="11.25">
      <c r="B643" s="150"/>
      <c r="D643" s="151" t="s">
        <v>442</v>
      </c>
      <c r="E643" s="152" t="s">
        <v>1</v>
      </c>
      <c r="F643" s="153" t="s">
        <v>9255</v>
      </c>
      <c r="H643" s="152" t="s">
        <v>1</v>
      </c>
      <c r="I643" s="154"/>
      <c r="L643" s="150"/>
      <c r="M643" s="155"/>
      <c r="T643" s="156"/>
      <c r="AT643" s="152" t="s">
        <v>442</v>
      </c>
      <c r="AU643" s="152" t="s">
        <v>97</v>
      </c>
      <c r="AV643" s="12" t="s">
        <v>95</v>
      </c>
      <c r="AW643" s="12" t="s">
        <v>42</v>
      </c>
      <c r="AX643" s="12" t="s">
        <v>87</v>
      </c>
      <c r="AY643" s="152" t="s">
        <v>432</v>
      </c>
    </row>
    <row r="644" spans="2:65" s="13" customFormat="1" ht="22.5">
      <c r="B644" s="157"/>
      <c r="D644" s="151" t="s">
        <v>442</v>
      </c>
      <c r="E644" s="158" t="s">
        <v>1</v>
      </c>
      <c r="F644" s="159" t="s">
        <v>9247</v>
      </c>
      <c r="H644" s="160">
        <v>43.731999999999999</v>
      </c>
      <c r="I644" s="161"/>
      <c r="L644" s="157"/>
      <c r="M644" s="162"/>
      <c r="T644" s="163"/>
      <c r="AT644" s="158" t="s">
        <v>442</v>
      </c>
      <c r="AU644" s="158" t="s">
        <v>97</v>
      </c>
      <c r="AV644" s="13" t="s">
        <v>97</v>
      </c>
      <c r="AW644" s="13" t="s">
        <v>42</v>
      </c>
      <c r="AX644" s="13" t="s">
        <v>87</v>
      </c>
      <c r="AY644" s="158" t="s">
        <v>432</v>
      </c>
    </row>
    <row r="645" spans="2:65" s="13" customFormat="1" ht="22.5">
      <c r="B645" s="157"/>
      <c r="D645" s="151" t="s">
        <v>442</v>
      </c>
      <c r="E645" s="158" t="s">
        <v>1</v>
      </c>
      <c r="F645" s="159" t="s">
        <v>9248</v>
      </c>
      <c r="H645" s="160">
        <v>48.777999999999999</v>
      </c>
      <c r="I645" s="161"/>
      <c r="L645" s="157"/>
      <c r="M645" s="162"/>
      <c r="T645" s="163"/>
      <c r="AT645" s="158" t="s">
        <v>442</v>
      </c>
      <c r="AU645" s="158" t="s">
        <v>97</v>
      </c>
      <c r="AV645" s="13" t="s">
        <v>97</v>
      </c>
      <c r="AW645" s="13" t="s">
        <v>42</v>
      </c>
      <c r="AX645" s="13" t="s">
        <v>87</v>
      </c>
      <c r="AY645" s="158" t="s">
        <v>432</v>
      </c>
    </row>
    <row r="646" spans="2:65" s="13" customFormat="1" ht="22.5">
      <c r="B646" s="157"/>
      <c r="D646" s="151" t="s">
        <v>442</v>
      </c>
      <c r="E646" s="158" t="s">
        <v>1</v>
      </c>
      <c r="F646" s="159" t="s">
        <v>9249</v>
      </c>
      <c r="H646" s="160">
        <v>26.795999999999999</v>
      </c>
      <c r="I646" s="161"/>
      <c r="L646" s="157"/>
      <c r="M646" s="162"/>
      <c r="T646" s="163"/>
      <c r="AT646" s="158" t="s">
        <v>442</v>
      </c>
      <c r="AU646" s="158" t="s">
        <v>97</v>
      </c>
      <c r="AV646" s="13" t="s">
        <v>97</v>
      </c>
      <c r="AW646" s="13" t="s">
        <v>42</v>
      </c>
      <c r="AX646" s="13" t="s">
        <v>87</v>
      </c>
      <c r="AY646" s="158" t="s">
        <v>432</v>
      </c>
    </row>
    <row r="647" spans="2:65" s="13" customFormat="1" ht="22.5">
      <c r="B647" s="157"/>
      <c r="D647" s="151" t="s">
        <v>442</v>
      </c>
      <c r="E647" s="158" t="s">
        <v>1</v>
      </c>
      <c r="F647" s="159" t="s">
        <v>9250</v>
      </c>
      <c r="H647" s="160">
        <v>30.03</v>
      </c>
      <c r="I647" s="161"/>
      <c r="L647" s="157"/>
      <c r="M647" s="162"/>
      <c r="T647" s="163"/>
      <c r="AT647" s="158" t="s">
        <v>442</v>
      </c>
      <c r="AU647" s="158" t="s">
        <v>97</v>
      </c>
      <c r="AV647" s="13" t="s">
        <v>97</v>
      </c>
      <c r="AW647" s="13" t="s">
        <v>42</v>
      </c>
      <c r="AX647" s="13" t="s">
        <v>87</v>
      </c>
      <c r="AY647" s="158" t="s">
        <v>432</v>
      </c>
    </row>
    <row r="648" spans="2:65" s="13" customFormat="1" ht="22.5">
      <c r="B648" s="157"/>
      <c r="D648" s="151" t="s">
        <v>442</v>
      </c>
      <c r="E648" s="158" t="s">
        <v>1</v>
      </c>
      <c r="F648" s="159" t="s">
        <v>9251</v>
      </c>
      <c r="H648" s="160">
        <v>15</v>
      </c>
      <c r="I648" s="161"/>
      <c r="L648" s="157"/>
      <c r="M648" s="162"/>
      <c r="T648" s="163"/>
      <c r="AT648" s="158" t="s">
        <v>442</v>
      </c>
      <c r="AU648" s="158" t="s">
        <v>97</v>
      </c>
      <c r="AV648" s="13" t="s">
        <v>97</v>
      </c>
      <c r="AW648" s="13" t="s">
        <v>42</v>
      </c>
      <c r="AX648" s="13" t="s">
        <v>87</v>
      </c>
      <c r="AY648" s="158" t="s">
        <v>432</v>
      </c>
    </row>
    <row r="649" spans="2:65" s="13" customFormat="1" ht="11.25">
      <c r="B649" s="157"/>
      <c r="D649" s="151" t="s">
        <v>442</v>
      </c>
      <c r="E649" s="158" t="s">
        <v>1</v>
      </c>
      <c r="F649" s="159" t="s">
        <v>9252</v>
      </c>
      <c r="H649" s="160">
        <v>2.36</v>
      </c>
      <c r="I649" s="161"/>
      <c r="L649" s="157"/>
      <c r="M649" s="162"/>
      <c r="T649" s="163"/>
      <c r="AT649" s="158" t="s">
        <v>442</v>
      </c>
      <c r="AU649" s="158" t="s">
        <v>97</v>
      </c>
      <c r="AV649" s="13" t="s">
        <v>97</v>
      </c>
      <c r="AW649" s="13" t="s">
        <v>42</v>
      </c>
      <c r="AX649" s="13" t="s">
        <v>87</v>
      </c>
      <c r="AY649" s="158" t="s">
        <v>432</v>
      </c>
    </row>
    <row r="650" spans="2:65" s="13" customFormat="1" ht="22.5">
      <c r="B650" s="157"/>
      <c r="D650" s="151" t="s">
        <v>442</v>
      </c>
      <c r="E650" s="158" t="s">
        <v>1</v>
      </c>
      <c r="F650" s="159" t="s">
        <v>9253</v>
      </c>
      <c r="H650" s="160">
        <v>29.198</v>
      </c>
      <c r="I650" s="161"/>
      <c r="L650" s="157"/>
      <c r="M650" s="162"/>
      <c r="T650" s="163"/>
      <c r="AT650" s="158" t="s">
        <v>442</v>
      </c>
      <c r="AU650" s="158" t="s">
        <v>97</v>
      </c>
      <c r="AV650" s="13" t="s">
        <v>97</v>
      </c>
      <c r="AW650" s="13" t="s">
        <v>42</v>
      </c>
      <c r="AX650" s="13" t="s">
        <v>87</v>
      </c>
      <c r="AY650" s="158" t="s">
        <v>432</v>
      </c>
    </row>
    <row r="651" spans="2:65" s="14" customFormat="1" ht="11.25">
      <c r="B651" s="164"/>
      <c r="D651" s="151" t="s">
        <v>442</v>
      </c>
      <c r="E651" s="165" t="s">
        <v>1</v>
      </c>
      <c r="F651" s="166" t="s">
        <v>449</v>
      </c>
      <c r="H651" s="167">
        <v>195.89400000000001</v>
      </c>
      <c r="I651" s="168"/>
      <c r="L651" s="164"/>
      <c r="M651" s="169"/>
      <c r="T651" s="170"/>
      <c r="AT651" s="165" t="s">
        <v>442</v>
      </c>
      <c r="AU651" s="165" t="s">
        <v>97</v>
      </c>
      <c r="AV651" s="14" t="s">
        <v>431</v>
      </c>
      <c r="AW651" s="14" t="s">
        <v>42</v>
      </c>
      <c r="AX651" s="14" t="s">
        <v>95</v>
      </c>
      <c r="AY651" s="165" t="s">
        <v>432</v>
      </c>
    </row>
    <row r="652" spans="2:65" s="13" customFormat="1" ht="11.25">
      <c r="B652" s="157"/>
      <c r="D652" s="151" t="s">
        <v>442</v>
      </c>
      <c r="F652" s="159" t="s">
        <v>9256</v>
      </c>
      <c r="H652" s="160">
        <v>587.68200000000002</v>
      </c>
      <c r="I652" s="161"/>
      <c r="L652" s="157"/>
      <c r="M652" s="162"/>
      <c r="T652" s="163"/>
      <c r="AT652" s="158" t="s">
        <v>442</v>
      </c>
      <c r="AU652" s="158" t="s">
        <v>97</v>
      </c>
      <c r="AV652" s="13" t="s">
        <v>97</v>
      </c>
      <c r="AW652" s="13" t="s">
        <v>4</v>
      </c>
      <c r="AX652" s="13" t="s">
        <v>95</v>
      </c>
      <c r="AY652" s="158" t="s">
        <v>432</v>
      </c>
    </row>
    <row r="653" spans="2:65" s="1" customFormat="1" ht="33" customHeight="1">
      <c r="B653" s="33"/>
      <c r="C653" s="137" t="s">
        <v>1571</v>
      </c>
      <c r="D653" s="137" t="s">
        <v>435</v>
      </c>
      <c r="E653" s="138" t="s">
        <v>9257</v>
      </c>
      <c r="F653" s="139" t="s">
        <v>9258</v>
      </c>
      <c r="G653" s="140" t="s">
        <v>743</v>
      </c>
      <c r="H653" s="141">
        <v>2.36</v>
      </c>
      <c r="I653" s="142"/>
      <c r="J653" s="143">
        <f>ROUND(I653*H653,2)</f>
        <v>0</v>
      </c>
      <c r="K653" s="139" t="s">
        <v>8595</v>
      </c>
      <c r="L653" s="33"/>
      <c r="M653" s="144" t="s">
        <v>1</v>
      </c>
      <c r="N653" s="145" t="s">
        <v>52</v>
      </c>
      <c r="P653" s="146">
        <f>O653*H653</f>
        <v>0</v>
      </c>
      <c r="Q653" s="146">
        <v>0</v>
      </c>
      <c r="R653" s="146">
        <f>Q653*H653</f>
        <v>0</v>
      </c>
      <c r="S653" s="146">
        <v>0</v>
      </c>
      <c r="T653" s="147">
        <f>S653*H653</f>
        <v>0</v>
      </c>
      <c r="AR653" s="148" t="s">
        <v>431</v>
      </c>
      <c r="AT653" s="148" t="s">
        <v>435</v>
      </c>
      <c r="AU653" s="148" t="s">
        <v>97</v>
      </c>
      <c r="AY653" s="17" t="s">
        <v>432</v>
      </c>
      <c r="BE653" s="149">
        <f>IF(N653="základní",J653,0)</f>
        <v>0</v>
      </c>
      <c r="BF653" s="149">
        <f>IF(N653="snížená",J653,0)</f>
        <v>0</v>
      </c>
      <c r="BG653" s="149">
        <f>IF(N653="zákl. přenesená",J653,0)</f>
        <v>0</v>
      </c>
      <c r="BH653" s="149">
        <f>IF(N653="sníž. přenesená",J653,0)</f>
        <v>0</v>
      </c>
      <c r="BI653" s="149">
        <f>IF(N653="nulová",J653,0)</f>
        <v>0</v>
      </c>
      <c r="BJ653" s="17" t="s">
        <v>95</v>
      </c>
      <c r="BK653" s="149">
        <f>ROUND(I653*H653,2)</f>
        <v>0</v>
      </c>
      <c r="BL653" s="17" t="s">
        <v>431</v>
      </c>
      <c r="BM653" s="148" t="s">
        <v>9259</v>
      </c>
    </row>
    <row r="654" spans="2:65" s="13" customFormat="1" ht="11.25">
      <c r="B654" s="157"/>
      <c r="D654" s="151" t="s">
        <v>442</v>
      </c>
      <c r="E654" s="158" t="s">
        <v>1</v>
      </c>
      <c r="F654" s="159" t="s">
        <v>9252</v>
      </c>
      <c r="H654" s="160">
        <v>2.36</v>
      </c>
      <c r="I654" s="161"/>
      <c r="L654" s="157"/>
      <c r="M654" s="162"/>
      <c r="T654" s="163"/>
      <c r="AT654" s="158" t="s">
        <v>442</v>
      </c>
      <c r="AU654" s="158" t="s">
        <v>97</v>
      </c>
      <c r="AV654" s="13" t="s">
        <v>97</v>
      </c>
      <c r="AW654" s="13" t="s">
        <v>42</v>
      </c>
      <c r="AX654" s="13" t="s">
        <v>95</v>
      </c>
      <c r="AY654" s="158" t="s">
        <v>432</v>
      </c>
    </row>
    <row r="655" spans="2:65" s="1" customFormat="1" ht="37.9" customHeight="1">
      <c r="B655" s="33"/>
      <c r="C655" s="137" t="s">
        <v>1574</v>
      </c>
      <c r="D655" s="137" t="s">
        <v>435</v>
      </c>
      <c r="E655" s="138" t="s">
        <v>9260</v>
      </c>
      <c r="F655" s="139" t="s">
        <v>9261</v>
      </c>
      <c r="G655" s="140" t="s">
        <v>743</v>
      </c>
      <c r="H655" s="141">
        <v>88.762</v>
      </c>
      <c r="I655" s="142"/>
      <c r="J655" s="143">
        <f>ROUND(I655*H655,2)</f>
        <v>0</v>
      </c>
      <c r="K655" s="139" t="s">
        <v>8595</v>
      </c>
      <c r="L655" s="33"/>
      <c r="M655" s="144" t="s">
        <v>1</v>
      </c>
      <c r="N655" s="145" t="s">
        <v>52</v>
      </c>
      <c r="P655" s="146">
        <f>O655*H655</f>
        <v>0</v>
      </c>
      <c r="Q655" s="146">
        <v>0</v>
      </c>
      <c r="R655" s="146">
        <f>Q655*H655</f>
        <v>0</v>
      </c>
      <c r="S655" s="146">
        <v>0</v>
      </c>
      <c r="T655" s="147">
        <f>S655*H655</f>
        <v>0</v>
      </c>
      <c r="AR655" s="148" t="s">
        <v>431</v>
      </c>
      <c r="AT655" s="148" t="s">
        <v>435</v>
      </c>
      <c r="AU655" s="148" t="s">
        <v>97</v>
      </c>
      <c r="AY655" s="17" t="s">
        <v>432</v>
      </c>
      <c r="BE655" s="149">
        <f>IF(N655="základní",J655,0)</f>
        <v>0</v>
      </c>
      <c r="BF655" s="149">
        <f>IF(N655="snížená",J655,0)</f>
        <v>0</v>
      </c>
      <c r="BG655" s="149">
        <f>IF(N655="zákl. přenesená",J655,0)</f>
        <v>0</v>
      </c>
      <c r="BH655" s="149">
        <f>IF(N655="sníž. přenesená",J655,0)</f>
        <v>0</v>
      </c>
      <c r="BI655" s="149">
        <f>IF(N655="nulová",J655,0)</f>
        <v>0</v>
      </c>
      <c r="BJ655" s="17" t="s">
        <v>95</v>
      </c>
      <c r="BK655" s="149">
        <f>ROUND(I655*H655,2)</f>
        <v>0</v>
      </c>
      <c r="BL655" s="17" t="s">
        <v>431</v>
      </c>
      <c r="BM655" s="148" t="s">
        <v>9262</v>
      </c>
    </row>
    <row r="656" spans="2:65" s="13" customFormat="1" ht="22.5">
      <c r="B656" s="157"/>
      <c r="D656" s="151" t="s">
        <v>442</v>
      </c>
      <c r="E656" s="158" t="s">
        <v>1</v>
      </c>
      <c r="F656" s="159" t="s">
        <v>9247</v>
      </c>
      <c r="H656" s="160">
        <v>43.731999999999999</v>
      </c>
      <c r="I656" s="161"/>
      <c r="L656" s="157"/>
      <c r="M656" s="162"/>
      <c r="T656" s="163"/>
      <c r="AT656" s="158" t="s">
        <v>442</v>
      </c>
      <c r="AU656" s="158" t="s">
        <v>97</v>
      </c>
      <c r="AV656" s="13" t="s">
        <v>97</v>
      </c>
      <c r="AW656" s="13" t="s">
        <v>42</v>
      </c>
      <c r="AX656" s="13" t="s">
        <v>87</v>
      </c>
      <c r="AY656" s="158" t="s">
        <v>432</v>
      </c>
    </row>
    <row r="657" spans="2:65" s="13" customFormat="1" ht="22.5">
      <c r="B657" s="157"/>
      <c r="D657" s="151" t="s">
        <v>442</v>
      </c>
      <c r="E657" s="158" t="s">
        <v>1</v>
      </c>
      <c r="F657" s="159" t="s">
        <v>9250</v>
      </c>
      <c r="H657" s="160">
        <v>30.03</v>
      </c>
      <c r="I657" s="161"/>
      <c r="L657" s="157"/>
      <c r="M657" s="162"/>
      <c r="T657" s="163"/>
      <c r="AT657" s="158" t="s">
        <v>442</v>
      </c>
      <c r="AU657" s="158" t="s">
        <v>97</v>
      </c>
      <c r="AV657" s="13" t="s">
        <v>97</v>
      </c>
      <c r="AW657" s="13" t="s">
        <v>42</v>
      </c>
      <c r="AX657" s="13" t="s">
        <v>87</v>
      </c>
      <c r="AY657" s="158" t="s">
        <v>432</v>
      </c>
    </row>
    <row r="658" spans="2:65" s="13" customFormat="1" ht="22.5">
      <c r="B658" s="157"/>
      <c r="D658" s="151" t="s">
        <v>442</v>
      </c>
      <c r="E658" s="158" t="s">
        <v>1</v>
      </c>
      <c r="F658" s="159" t="s">
        <v>9251</v>
      </c>
      <c r="H658" s="160">
        <v>15</v>
      </c>
      <c r="I658" s="161"/>
      <c r="L658" s="157"/>
      <c r="M658" s="162"/>
      <c r="T658" s="163"/>
      <c r="AT658" s="158" t="s">
        <v>442</v>
      </c>
      <c r="AU658" s="158" t="s">
        <v>97</v>
      </c>
      <c r="AV658" s="13" t="s">
        <v>97</v>
      </c>
      <c r="AW658" s="13" t="s">
        <v>42</v>
      </c>
      <c r="AX658" s="13" t="s">
        <v>87</v>
      </c>
      <c r="AY658" s="158" t="s">
        <v>432</v>
      </c>
    </row>
    <row r="659" spans="2:65" s="14" customFormat="1" ht="11.25">
      <c r="B659" s="164"/>
      <c r="D659" s="151" t="s">
        <v>442</v>
      </c>
      <c r="E659" s="165" t="s">
        <v>1</v>
      </c>
      <c r="F659" s="166" t="s">
        <v>449</v>
      </c>
      <c r="H659" s="167">
        <v>88.762</v>
      </c>
      <c r="I659" s="168"/>
      <c r="L659" s="164"/>
      <c r="M659" s="169"/>
      <c r="T659" s="170"/>
      <c r="AT659" s="165" t="s">
        <v>442</v>
      </c>
      <c r="AU659" s="165" t="s">
        <v>97</v>
      </c>
      <c r="AV659" s="14" t="s">
        <v>431</v>
      </c>
      <c r="AW659" s="14" t="s">
        <v>42</v>
      </c>
      <c r="AX659" s="14" t="s">
        <v>95</v>
      </c>
      <c r="AY659" s="165" t="s">
        <v>432</v>
      </c>
    </row>
    <row r="660" spans="2:65" s="1" customFormat="1" ht="44.25" customHeight="1">
      <c r="B660" s="33"/>
      <c r="C660" s="137" t="s">
        <v>1578</v>
      </c>
      <c r="D660" s="137" t="s">
        <v>435</v>
      </c>
      <c r="E660" s="138" t="s">
        <v>9263</v>
      </c>
      <c r="F660" s="139" t="s">
        <v>9264</v>
      </c>
      <c r="G660" s="140" t="s">
        <v>743</v>
      </c>
      <c r="H660" s="141">
        <v>75.573999999999998</v>
      </c>
      <c r="I660" s="142"/>
      <c r="J660" s="143">
        <f>ROUND(I660*H660,2)</f>
        <v>0</v>
      </c>
      <c r="K660" s="139" t="s">
        <v>8595</v>
      </c>
      <c r="L660" s="33"/>
      <c r="M660" s="144" t="s">
        <v>1</v>
      </c>
      <c r="N660" s="145" t="s">
        <v>52</v>
      </c>
      <c r="P660" s="146">
        <f>O660*H660</f>
        <v>0</v>
      </c>
      <c r="Q660" s="146">
        <v>0</v>
      </c>
      <c r="R660" s="146">
        <f>Q660*H660</f>
        <v>0</v>
      </c>
      <c r="S660" s="146">
        <v>0</v>
      </c>
      <c r="T660" s="147">
        <f>S660*H660</f>
        <v>0</v>
      </c>
      <c r="AR660" s="148" t="s">
        <v>431</v>
      </c>
      <c r="AT660" s="148" t="s">
        <v>435</v>
      </c>
      <c r="AU660" s="148" t="s">
        <v>97</v>
      </c>
      <c r="AY660" s="17" t="s">
        <v>432</v>
      </c>
      <c r="BE660" s="149">
        <f>IF(N660="základní",J660,0)</f>
        <v>0</v>
      </c>
      <c r="BF660" s="149">
        <f>IF(N660="snížená",J660,0)</f>
        <v>0</v>
      </c>
      <c r="BG660" s="149">
        <f>IF(N660="zákl. přenesená",J660,0)</f>
        <v>0</v>
      </c>
      <c r="BH660" s="149">
        <f>IF(N660="sníž. přenesená",J660,0)</f>
        <v>0</v>
      </c>
      <c r="BI660" s="149">
        <f>IF(N660="nulová",J660,0)</f>
        <v>0</v>
      </c>
      <c r="BJ660" s="17" t="s">
        <v>95</v>
      </c>
      <c r="BK660" s="149">
        <f>ROUND(I660*H660,2)</f>
        <v>0</v>
      </c>
      <c r="BL660" s="17" t="s">
        <v>431</v>
      </c>
      <c r="BM660" s="148" t="s">
        <v>9265</v>
      </c>
    </row>
    <row r="661" spans="2:65" s="13" customFormat="1" ht="22.5">
      <c r="B661" s="157"/>
      <c r="D661" s="151" t="s">
        <v>442</v>
      </c>
      <c r="E661" s="158" t="s">
        <v>1</v>
      </c>
      <c r="F661" s="159" t="s">
        <v>9248</v>
      </c>
      <c r="H661" s="160">
        <v>48.777999999999999</v>
      </c>
      <c r="I661" s="161"/>
      <c r="L661" s="157"/>
      <c r="M661" s="162"/>
      <c r="T661" s="163"/>
      <c r="AT661" s="158" t="s">
        <v>442</v>
      </c>
      <c r="AU661" s="158" t="s">
        <v>97</v>
      </c>
      <c r="AV661" s="13" t="s">
        <v>97</v>
      </c>
      <c r="AW661" s="13" t="s">
        <v>42</v>
      </c>
      <c r="AX661" s="13" t="s">
        <v>87</v>
      </c>
      <c r="AY661" s="158" t="s">
        <v>432</v>
      </c>
    </row>
    <row r="662" spans="2:65" s="13" customFormat="1" ht="22.5">
      <c r="B662" s="157"/>
      <c r="D662" s="151" t="s">
        <v>442</v>
      </c>
      <c r="E662" s="158" t="s">
        <v>1</v>
      </c>
      <c r="F662" s="159" t="s">
        <v>9249</v>
      </c>
      <c r="H662" s="160">
        <v>26.795999999999999</v>
      </c>
      <c r="I662" s="161"/>
      <c r="L662" s="157"/>
      <c r="M662" s="162"/>
      <c r="T662" s="163"/>
      <c r="AT662" s="158" t="s">
        <v>442</v>
      </c>
      <c r="AU662" s="158" t="s">
        <v>97</v>
      </c>
      <c r="AV662" s="13" t="s">
        <v>97</v>
      </c>
      <c r="AW662" s="13" t="s">
        <v>42</v>
      </c>
      <c r="AX662" s="13" t="s">
        <v>87</v>
      </c>
      <c r="AY662" s="158" t="s">
        <v>432</v>
      </c>
    </row>
    <row r="663" spans="2:65" s="14" customFormat="1" ht="11.25">
      <c r="B663" s="164"/>
      <c r="D663" s="151" t="s">
        <v>442</v>
      </c>
      <c r="E663" s="165" t="s">
        <v>1</v>
      </c>
      <c r="F663" s="166" t="s">
        <v>449</v>
      </c>
      <c r="H663" s="167">
        <v>75.573999999999998</v>
      </c>
      <c r="I663" s="168"/>
      <c r="L663" s="164"/>
      <c r="M663" s="169"/>
      <c r="T663" s="170"/>
      <c r="AT663" s="165" t="s">
        <v>442</v>
      </c>
      <c r="AU663" s="165" t="s">
        <v>97</v>
      </c>
      <c r="AV663" s="14" t="s">
        <v>431</v>
      </c>
      <c r="AW663" s="14" t="s">
        <v>42</v>
      </c>
      <c r="AX663" s="14" t="s">
        <v>95</v>
      </c>
      <c r="AY663" s="165" t="s">
        <v>432</v>
      </c>
    </row>
    <row r="664" spans="2:65" s="1" customFormat="1" ht="44.25" customHeight="1">
      <c r="B664" s="33"/>
      <c r="C664" s="137" t="s">
        <v>1582</v>
      </c>
      <c r="D664" s="137" t="s">
        <v>435</v>
      </c>
      <c r="E664" s="138" t="s">
        <v>9266</v>
      </c>
      <c r="F664" s="139" t="s">
        <v>9267</v>
      </c>
      <c r="G664" s="140" t="s">
        <v>743</v>
      </c>
      <c r="H664" s="141">
        <v>29.198</v>
      </c>
      <c r="I664" s="142"/>
      <c r="J664" s="143">
        <f>ROUND(I664*H664,2)</f>
        <v>0</v>
      </c>
      <c r="K664" s="139" t="s">
        <v>8595</v>
      </c>
      <c r="L664" s="33"/>
      <c r="M664" s="144" t="s">
        <v>1</v>
      </c>
      <c r="N664" s="145" t="s">
        <v>52</v>
      </c>
      <c r="P664" s="146">
        <f>O664*H664</f>
        <v>0</v>
      </c>
      <c r="Q664" s="146">
        <v>0</v>
      </c>
      <c r="R664" s="146">
        <f>Q664*H664</f>
        <v>0</v>
      </c>
      <c r="S664" s="146">
        <v>0</v>
      </c>
      <c r="T664" s="147">
        <f>S664*H664</f>
        <v>0</v>
      </c>
      <c r="AR664" s="148" t="s">
        <v>431</v>
      </c>
      <c r="AT664" s="148" t="s">
        <v>435</v>
      </c>
      <c r="AU664" s="148" t="s">
        <v>97</v>
      </c>
      <c r="AY664" s="17" t="s">
        <v>432</v>
      </c>
      <c r="BE664" s="149">
        <f>IF(N664="základní",J664,0)</f>
        <v>0</v>
      </c>
      <c r="BF664" s="149">
        <f>IF(N664="snížená",J664,0)</f>
        <v>0</v>
      </c>
      <c r="BG664" s="149">
        <f>IF(N664="zákl. přenesená",J664,0)</f>
        <v>0</v>
      </c>
      <c r="BH664" s="149">
        <f>IF(N664="sníž. přenesená",J664,0)</f>
        <v>0</v>
      </c>
      <c r="BI664" s="149">
        <f>IF(N664="nulová",J664,0)</f>
        <v>0</v>
      </c>
      <c r="BJ664" s="17" t="s">
        <v>95</v>
      </c>
      <c r="BK664" s="149">
        <f>ROUND(I664*H664,2)</f>
        <v>0</v>
      </c>
      <c r="BL664" s="17" t="s">
        <v>431</v>
      </c>
      <c r="BM664" s="148" t="s">
        <v>9268</v>
      </c>
    </row>
    <row r="665" spans="2:65" s="13" customFormat="1" ht="22.5">
      <c r="B665" s="157"/>
      <c r="D665" s="151" t="s">
        <v>442</v>
      </c>
      <c r="E665" s="158" t="s">
        <v>1</v>
      </c>
      <c r="F665" s="159" t="s">
        <v>9253</v>
      </c>
      <c r="H665" s="160">
        <v>29.198</v>
      </c>
      <c r="I665" s="161"/>
      <c r="L665" s="157"/>
      <c r="M665" s="162"/>
      <c r="T665" s="163"/>
      <c r="AT665" s="158" t="s">
        <v>442</v>
      </c>
      <c r="AU665" s="158" t="s">
        <v>97</v>
      </c>
      <c r="AV665" s="13" t="s">
        <v>97</v>
      </c>
      <c r="AW665" s="13" t="s">
        <v>42</v>
      </c>
      <c r="AX665" s="13" t="s">
        <v>95</v>
      </c>
      <c r="AY665" s="158" t="s">
        <v>432</v>
      </c>
    </row>
    <row r="666" spans="2:65" s="11" customFormat="1" ht="25.9" customHeight="1">
      <c r="B666" s="125"/>
      <c r="D666" s="126" t="s">
        <v>86</v>
      </c>
      <c r="E666" s="127" t="s">
        <v>3376</v>
      </c>
      <c r="F666" s="127" t="s">
        <v>3377</v>
      </c>
      <c r="I666" s="128"/>
      <c r="J666" s="129">
        <f>BK666</f>
        <v>0</v>
      </c>
      <c r="L666" s="125"/>
      <c r="M666" s="130"/>
      <c r="P666" s="131">
        <f>P667</f>
        <v>0</v>
      </c>
      <c r="R666" s="131">
        <f>R667</f>
        <v>3.3777079999999997</v>
      </c>
      <c r="T666" s="132">
        <f>T667</f>
        <v>0</v>
      </c>
      <c r="AR666" s="126" t="s">
        <v>97</v>
      </c>
      <c r="AT666" s="133" t="s">
        <v>86</v>
      </c>
      <c r="AU666" s="133" t="s">
        <v>87</v>
      </c>
      <c r="AY666" s="126" t="s">
        <v>432</v>
      </c>
      <c r="BK666" s="134">
        <f>BK667</f>
        <v>0</v>
      </c>
    </row>
    <row r="667" spans="2:65" s="11" customFormat="1" ht="22.9" customHeight="1">
      <c r="B667" s="125"/>
      <c r="D667" s="126" t="s">
        <v>86</v>
      </c>
      <c r="E667" s="135" t="s">
        <v>6694</v>
      </c>
      <c r="F667" s="135" t="s">
        <v>6695</v>
      </c>
      <c r="I667" s="128"/>
      <c r="J667" s="136">
        <f>BK667</f>
        <v>0</v>
      </c>
      <c r="L667" s="125"/>
      <c r="M667" s="130"/>
      <c r="P667" s="131">
        <f>SUM(P668:P681)</f>
        <v>0</v>
      </c>
      <c r="R667" s="131">
        <f>SUM(R668:R681)</f>
        <v>3.3777079999999997</v>
      </c>
      <c r="T667" s="132">
        <f>SUM(T668:T681)</f>
        <v>0</v>
      </c>
      <c r="AR667" s="126" t="s">
        <v>97</v>
      </c>
      <c r="AT667" s="133" t="s">
        <v>86</v>
      </c>
      <c r="AU667" s="133" t="s">
        <v>95</v>
      </c>
      <c r="AY667" s="126" t="s">
        <v>432</v>
      </c>
      <c r="BK667" s="134">
        <f>SUM(BK668:BK681)</f>
        <v>0</v>
      </c>
    </row>
    <row r="668" spans="2:65" s="1" customFormat="1" ht="24.2" customHeight="1">
      <c r="B668" s="33"/>
      <c r="C668" s="137" t="s">
        <v>1585</v>
      </c>
      <c r="D668" s="137" t="s">
        <v>435</v>
      </c>
      <c r="E668" s="138" t="s">
        <v>7984</v>
      </c>
      <c r="F668" s="139" t="s">
        <v>7985</v>
      </c>
      <c r="G668" s="140" t="s">
        <v>510</v>
      </c>
      <c r="H668" s="141">
        <v>619.4</v>
      </c>
      <c r="I668" s="142"/>
      <c r="J668" s="143">
        <f>ROUND(I668*H668,2)</f>
        <v>0</v>
      </c>
      <c r="K668" s="139" t="s">
        <v>8595</v>
      </c>
      <c r="L668" s="33"/>
      <c r="M668" s="144" t="s">
        <v>1</v>
      </c>
      <c r="N668" s="145" t="s">
        <v>52</v>
      </c>
      <c r="P668" s="146">
        <f>O668*H668</f>
        <v>0</v>
      </c>
      <c r="Q668" s="146">
        <v>5.0000000000000002E-5</v>
      </c>
      <c r="R668" s="146">
        <f>Q668*H668</f>
        <v>3.0970000000000001E-2</v>
      </c>
      <c r="S668" s="146">
        <v>0</v>
      </c>
      <c r="T668" s="147">
        <f>S668*H668</f>
        <v>0</v>
      </c>
      <c r="AR668" s="148" t="s">
        <v>556</v>
      </c>
      <c r="AT668" s="148" t="s">
        <v>435</v>
      </c>
      <c r="AU668" s="148" t="s">
        <v>97</v>
      </c>
      <c r="AY668" s="17" t="s">
        <v>432</v>
      </c>
      <c r="BE668" s="149">
        <f>IF(N668="základní",J668,0)</f>
        <v>0</v>
      </c>
      <c r="BF668" s="149">
        <f>IF(N668="snížená",J668,0)</f>
        <v>0</v>
      </c>
      <c r="BG668" s="149">
        <f>IF(N668="zákl. přenesená",J668,0)</f>
        <v>0</v>
      </c>
      <c r="BH668" s="149">
        <f>IF(N668="sníž. přenesená",J668,0)</f>
        <v>0</v>
      </c>
      <c r="BI668" s="149">
        <f>IF(N668="nulová",J668,0)</f>
        <v>0</v>
      </c>
      <c r="BJ668" s="17" t="s">
        <v>95</v>
      </c>
      <c r="BK668" s="149">
        <f>ROUND(I668*H668,2)</f>
        <v>0</v>
      </c>
      <c r="BL668" s="17" t="s">
        <v>556</v>
      </c>
      <c r="BM668" s="148" t="s">
        <v>9269</v>
      </c>
    </row>
    <row r="669" spans="2:65" s="12" customFormat="1" ht="22.5">
      <c r="B669" s="150"/>
      <c r="D669" s="151" t="s">
        <v>442</v>
      </c>
      <c r="E669" s="152" t="s">
        <v>1</v>
      </c>
      <c r="F669" s="153" t="s">
        <v>9270</v>
      </c>
      <c r="H669" s="152" t="s">
        <v>1</v>
      </c>
      <c r="I669" s="154"/>
      <c r="L669" s="150"/>
      <c r="M669" s="155"/>
      <c r="T669" s="156"/>
      <c r="AT669" s="152" t="s">
        <v>442</v>
      </c>
      <c r="AU669" s="152" t="s">
        <v>97</v>
      </c>
      <c r="AV669" s="12" t="s">
        <v>95</v>
      </c>
      <c r="AW669" s="12" t="s">
        <v>42</v>
      </c>
      <c r="AX669" s="12" t="s">
        <v>87</v>
      </c>
      <c r="AY669" s="152" t="s">
        <v>432</v>
      </c>
    </row>
    <row r="670" spans="2:65" s="13" customFormat="1" ht="11.25">
      <c r="B670" s="157"/>
      <c r="D670" s="151" t="s">
        <v>442</v>
      </c>
      <c r="E670" s="158" t="s">
        <v>1</v>
      </c>
      <c r="F670" s="159" t="s">
        <v>8745</v>
      </c>
      <c r="H670" s="160">
        <v>326.60000000000002</v>
      </c>
      <c r="I670" s="161"/>
      <c r="L670" s="157"/>
      <c r="M670" s="162"/>
      <c r="T670" s="163"/>
      <c r="AT670" s="158" t="s">
        <v>442</v>
      </c>
      <c r="AU670" s="158" t="s">
        <v>97</v>
      </c>
      <c r="AV670" s="13" t="s">
        <v>97</v>
      </c>
      <c r="AW670" s="13" t="s">
        <v>42</v>
      </c>
      <c r="AX670" s="13" t="s">
        <v>87</v>
      </c>
      <c r="AY670" s="158" t="s">
        <v>432</v>
      </c>
    </row>
    <row r="671" spans="2:65" s="13" customFormat="1" ht="11.25">
      <c r="B671" s="157"/>
      <c r="D671" s="151" t="s">
        <v>442</v>
      </c>
      <c r="E671" s="158" t="s">
        <v>1</v>
      </c>
      <c r="F671" s="159" t="s">
        <v>8746</v>
      </c>
      <c r="H671" s="160">
        <v>292.8</v>
      </c>
      <c r="I671" s="161"/>
      <c r="L671" s="157"/>
      <c r="M671" s="162"/>
      <c r="T671" s="163"/>
      <c r="AT671" s="158" t="s">
        <v>442</v>
      </c>
      <c r="AU671" s="158" t="s">
        <v>97</v>
      </c>
      <c r="AV671" s="13" t="s">
        <v>97</v>
      </c>
      <c r="AW671" s="13" t="s">
        <v>42</v>
      </c>
      <c r="AX671" s="13" t="s">
        <v>87</v>
      </c>
      <c r="AY671" s="158" t="s">
        <v>432</v>
      </c>
    </row>
    <row r="672" spans="2:65" s="14" customFormat="1" ht="11.25">
      <c r="B672" s="164"/>
      <c r="D672" s="151" t="s">
        <v>442</v>
      </c>
      <c r="E672" s="165" t="s">
        <v>1</v>
      </c>
      <c r="F672" s="166" t="s">
        <v>449</v>
      </c>
      <c r="H672" s="167">
        <v>619.4</v>
      </c>
      <c r="I672" s="168"/>
      <c r="L672" s="164"/>
      <c r="M672" s="169"/>
      <c r="T672" s="170"/>
      <c r="AT672" s="165" t="s">
        <v>442</v>
      </c>
      <c r="AU672" s="165" t="s">
        <v>97</v>
      </c>
      <c r="AV672" s="14" t="s">
        <v>431</v>
      </c>
      <c r="AW672" s="14" t="s">
        <v>42</v>
      </c>
      <c r="AX672" s="14" t="s">
        <v>95</v>
      </c>
      <c r="AY672" s="165" t="s">
        <v>432</v>
      </c>
    </row>
    <row r="673" spans="2:65" s="1" customFormat="1" ht="21.75" customHeight="1">
      <c r="B673" s="33"/>
      <c r="C673" s="184" t="s">
        <v>1588</v>
      </c>
      <c r="D673" s="184" t="s">
        <v>740</v>
      </c>
      <c r="E673" s="185" t="s">
        <v>9271</v>
      </c>
      <c r="F673" s="186" t="s">
        <v>9272</v>
      </c>
      <c r="G673" s="187" t="s">
        <v>510</v>
      </c>
      <c r="H673" s="188">
        <v>743.28</v>
      </c>
      <c r="I673" s="189"/>
      <c r="J673" s="190">
        <f>ROUND(I673*H673,2)</f>
        <v>0</v>
      </c>
      <c r="K673" s="186" t="s">
        <v>8595</v>
      </c>
      <c r="L673" s="191"/>
      <c r="M673" s="192" t="s">
        <v>1</v>
      </c>
      <c r="N673" s="193" t="s">
        <v>52</v>
      </c>
      <c r="P673" s="146">
        <f>O673*H673</f>
        <v>0</v>
      </c>
      <c r="Q673" s="146">
        <v>2.0999999999999999E-3</v>
      </c>
      <c r="R673" s="146">
        <f>Q673*H673</f>
        <v>1.5608879999999998</v>
      </c>
      <c r="S673" s="146">
        <v>0</v>
      </c>
      <c r="T673" s="147">
        <f>S673*H673</f>
        <v>0</v>
      </c>
      <c r="AR673" s="148" t="s">
        <v>297</v>
      </c>
      <c r="AT673" s="148" t="s">
        <v>740</v>
      </c>
      <c r="AU673" s="148" t="s">
        <v>97</v>
      </c>
      <c r="AY673" s="17" t="s">
        <v>432</v>
      </c>
      <c r="BE673" s="149">
        <f>IF(N673="základní",J673,0)</f>
        <v>0</v>
      </c>
      <c r="BF673" s="149">
        <f>IF(N673="snížená",J673,0)</f>
        <v>0</v>
      </c>
      <c r="BG673" s="149">
        <f>IF(N673="zákl. přenesená",J673,0)</f>
        <v>0</v>
      </c>
      <c r="BH673" s="149">
        <f>IF(N673="sníž. přenesená",J673,0)</f>
        <v>0</v>
      </c>
      <c r="BI673" s="149">
        <f>IF(N673="nulová",J673,0)</f>
        <v>0</v>
      </c>
      <c r="BJ673" s="17" t="s">
        <v>95</v>
      </c>
      <c r="BK673" s="149">
        <f>ROUND(I673*H673,2)</f>
        <v>0</v>
      </c>
      <c r="BL673" s="17" t="s">
        <v>556</v>
      </c>
      <c r="BM673" s="148" t="s">
        <v>9273</v>
      </c>
    </row>
    <row r="674" spans="2:65" s="13" customFormat="1" ht="11.25">
      <c r="B674" s="157"/>
      <c r="D674" s="151" t="s">
        <v>442</v>
      </c>
      <c r="F674" s="159" t="s">
        <v>8755</v>
      </c>
      <c r="H674" s="160">
        <v>743.28</v>
      </c>
      <c r="I674" s="161"/>
      <c r="L674" s="157"/>
      <c r="M674" s="162"/>
      <c r="T674" s="163"/>
      <c r="AT674" s="158" t="s">
        <v>442</v>
      </c>
      <c r="AU674" s="158" t="s">
        <v>97</v>
      </c>
      <c r="AV674" s="13" t="s">
        <v>97</v>
      </c>
      <c r="AW674" s="13" t="s">
        <v>4</v>
      </c>
      <c r="AX674" s="13" t="s">
        <v>95</v>
      </c>
      <c r="AY674" s="158" t="s">
        <v>432</v>
      </c>
    </row>
    <row r="675" spans="2:65" s="1" customFormat="1" ht="24.2" customHeight="1">
      <c r="B675" s="33"/>
      <c r="C675" s="137" t="s">
        <v>1593</v>
      </c>
      <c r="D675" s="137" t="s">
        <v>435</v>
      </c>
      <c r="E675" s="138" t="s">
        <v>9274</v>
      </c>
      <c r="F675" s="139" t="s">
        <v>9275</v>
      </c>
      <c r="G675" s="140" t="s">
        <v>510</v>
      </c>
      <c r="H675" s="141">
        <v>649.4</v>
      </c>
      <c r="I675" s="142"/>
      <c r="J675" s="143">
        <f>ROUND(I675*H675,2)</f>
        <v>0</v>
      </c>
      <c r="K675" s="139" t="s">
        <v>8595</v>
      </c>
      <c r="L675" s="33"/>
      <c r="M675" s="144" t="s">
        <v>1</v>
      </c>
      <c r="N675" s="145" t="s">
        <v>52</v>
      </c>
      <c r="P675" s="146">
        <f>O675*H675</f>
        <v>0</v>
      </c>
      <c r="Q675" s="146">
        <v>2.3000000000000001E-4</v>
      </c>
      <c r="R675" s="146">
        <f>Q675*H675</f>
        <v>0.14936199999999999</v>
      </c>
      <c r="S675" s="146">
        <v>0</v>
      </c>
      <c r="T675" s="147">
        <f>S675*H675</f>
        <v>0</v>
      </c>
      <c r="AR675" s="148" t="s">
        <v>556</v>
      </c>
      <c r="AT675" s="148" t="s">
        <v>435</v>
      </c>
      <c r="AU675" s="148" t="s">
        <v>97</v>
      </c>
      <c r="AY675" s="17" t="s">
        <v>432</v>
      </c>
      <c r="BE675" s="149">
        <f>IF(N675="základní",J675,0)</f>
        <v>0</v>
      </c>
      <c r="BF675" s="149">
        <f>IF(N675="snížená",J675,0)</f>
        <v>0</v>
      </c>
      <c r="BG675" s="149">
        <f>IF(N675="zákl. přenesená",J675,0)</f>
        <v>0</v>
      </c>
      <c r="BH675" s="149">
        <f>IF(N675="sníž. přenesená",J675,0)</f>
        <v>0</v>
      </c>
      <c r="BI675" s="149">
        <f>IF(N675="nulová",J675,0)</f>
        <v>0</v>
      </c>
      <c r="BJ675" s="17" t="s">
        <v>95</v>
      </c>
      <c r="BK675" s="149">
        <f>ROUND(I675*H675,2)</f>
        <v>0</v>
      </c>
      <c r="BL675" s="17" t="s">
        <v>556</v>
      </c>
      <c r="BM675" s="148" t="s">
        <v>9276</v>
      </c>
    </row>
    <row r="676" spans="2:65" s="12" customFormat="1" ht="22.5">
      <c r="B676" s="150"/>
      <c r="D676" s="151" t="s">
        <v>442</v>
      </c>
      <c r="E676" s="152" t="s">
        <v>1</v>
      </c>
      <c r="F676" s="153" t="s">
        <v>9270</v>
      </c>
      <c r="H676" s="152" t="s">
        <v>1</v>
      </c>
      <c r="I676" s="154"/>
      <c r="L676" s="150"/>
      <c r="M676" s="155"/>
      <c r="T676" s="156"/>
      <c r="AT676" s="152" t="s">
        <v>442</v>
      </c>
      <c r="AU676" s="152" t="s">
        <v>97</v>
      </c>
      <c r="AV676" s="12" t="s">
        <v>95</v>
      </c>
      <c r="AW676" s="12" t="s">
        <v>42</v>
      </c>
      <c r="AX676" s="12" t="s">
        <v>87</v>
      </c>
      <c r="AY676" s="152" t="s">
        <v>432</v>
      </c>
    </row>
    <row r="677" spans="2:65" s="13" customFormat="1" ht="11.25">
      <c r="B677" s="157"/>
      <c r="D677" s="151" t="s">
        <v>442</v>
      </c>
      <c r="E677" s="158" t="s">
        <v>1</v>
      </c>
      <c r="F677" s="159" t="s">
        <v>8763</v>
      </c>
      <c r="H677" s="160">
        <v>349.9</v>
      </c>
      <c r="I677" s="161"/>
      <c r="L677" s="157"/>
      <c r="M677" s="162"/>
      <c r="T677" s="163"/>
      <c r="AT677" s="158" t="s">
        <v>442</v>
      </c>
      <c r="AU677" s="158" t="s">
        <v>97</v>
      </c>
      <c r="AV677" s="13" t="s">
        <v>97</v>
      </c>
      <c r="AW677" s="13" t="s">
        <v>42</v>
      </c>
      <c r="AX677" s="13" t="s">
        <v>87</v>
      </c>
      <c r="AY677" s="158" t="s">
        <v>432</v>
      </c>
    </row>
    <row r="678" spans="2:65" s="13" customFormat="1" ht="11.25">
      <c r="B678" s="157"/>
      <c r="D678" s="151" t="s">
        <v>442</v>
      </c>
      <c r="E678" s="158" t="s">
        <v>1</v>
      </c>
      <c r="F678" s="159" t="s">
        <v>8764</v>
      </c>
      <c r="H678" s="160">
        <v>299.5</v>
      </c>
      <c r="I678" s="161"/>
      <c r="L678" s="157"/>
      <c r="M678" s="162"/>
      <c r="T678" s="163"/>
      <c r="AT678" s="158" t="s">
        <v>442</v>
      </c>
      <c r="AU678" s="158" t="s">
        <v>97</v>
      </c>
      <c r="AV678" s="13" t="s">
        <v>97</v>
      </c>
      <c r="AW678" s="13" t="s">
        <v>42</v>
      </c>
      <c r="AX678" s="13" t="s">
        <v>87</v>
      </c>
      <c r="AY678" s="158" t="s">
        <v>432</v>
      </c>
    </row>
    <row r="679" spans="2:65" s="14" customFormat="1" ht="11.25">
      <c r="B679" s="164"/>
      <c r="D679" s="151" t="s">
        <v>442</v>
      </c>
      <c r="E679" s="165" t="s">
        <v>1</v>
      </c>
      <c r="F679" s="166" t="s">
        <v>449</v>
      </c>
      <c r="H679" s="167">
        <v>649.4</v>
      </c>
      <c r="I679" s="168"/>
      <c r="L679" s="164"/>
      <c r="M679" s="169"/>
      <c r="T679" s="170"/>
      <c r="AT679" s="165" t="s">
        <v>442</v>
      </c>
      <c r="AU679" s="165" t="s">
        <v>97</v>
      </c>
      <c r="AV679" s="14" t="s">
        <v>431</v>
      </c>
      <c r="AW679" s="14" t="s">
        <v>42</v>
      </c>
      <c r="AX679" s="14" t="s">
        <v>95</v>
      </c>
      <c r="AY679" s="165" t="s">
        <v>432</v>
      </c>
    </row>
    <row r="680" spans="2:65" s="1" customFormat="1" ht="21.75" customHeight="1">
      <c r="B680" s="33"/>
      <c r="C680" s="184" t="s">
        <v>1598</v>
      </c>
      <c r="D680" s="184" t="s">
        <v>740</v>
      </c>
      <c r="E680" s="185" t="s">
        <v>9271</v>
      </c>
      <c r="F680" s="186" t="s">
        <v>9272</v>
      </c>
      <c r="G680" s="187" t="s">
        <v>510</v>
      </c>
      <c r="H680" s="188">
        <v>779.28</v>
      </c>
      <c r="I680" s="189"/>
      <c r="J680" s="190">
        <f>ROUND(I680*H680,2)</f>
        <v>0</v>
      </c>
      <c r="K680" s="186" t="s">
        <v>8595</v>
      </c>
      <c r="L680" s="191"/>
      <c r="M680" s="192" t="s">
        <v>1</v>
      </c>
      <c r="N680" s="193" t="s">
        <v>52</v>
      </c>
      <c r="P680" s="146">
        <f>O680*H680</f>
        <v>0</v>
      </c>
      <c r="Q680" s="146">
        <v>2.0999999999999999E-3</v>
      </c>
      <c r="R680" s="146">
        <f>Q680*H680</f>
        <v>1.6364879999999999</v>
      </c>
      <c r="S680" s="146">
        <v>0</v>
      </c>
      <c r="T680" s="147">
        <f>S680*H680</f>
        <v>0</v>
      </c>
      <c r="AR680" s="148" t="s">
        <v>297</v>
      </c>
      <c r="AT680" s="148" t="s">
        <v>740</v>
      </c>
      <c r="AU680" s="148" t="s">
        <v>97</v>
      </c>
      <c r="AY680" s="17" t="s">
        <v>432</v>
      </c>
      <c r="BE680" s="149">
        <f>IF(N680="základní",J680,0)</f>
        <v>0</v>
      </c>
      <c r="BF680" s="149">
        <f>IF(N680="snížená",J680,0)</f>
        <v>0</v>
      </c>
      <c r="BG680" s="149">
        <f>IF(N680="zákl. přenesená",J680,0)</f>
        <v>0</v>
      </c>
      <c r="BH680" s="149">
        <f>IF(N680="sníž. přenesená",J680,0)</f>
        <v>0</v>
      </c>
      <c r="BI680" s="149">
        <f>IF(N680="nulová",J680,0)</f>
        <v>0</v>
      </c>
      <c r="BJ680" s="17" t="s">
        <v>95</v>
      </c>
      <c r="BK680" s="149">
        <f>ROUND(I680*H680,2)</f>
        <v>0</v>
      </c>
      <c r="BL680" s="17" t="s">
        <v>556</v>
      </c>
      <c r="BM680" s="148" t="s">
        <v>9277</v>
      </c>
    </row>
    <row r="681" spans="2:65" s="13" customFormat="1" ht="11.25">
      <c r="B681" s="157"/>
      <c r="D681" s="151" t="s">
        <v>442</v>
      </c>
      <c r="F681" s="159" t="s">
        <v>8770</v>
      </c>
      <c r="H681" s="160">
        <v>779.28</v>
      </c>
      <c r="I681" s="161"/>
      <c r="L681" s="157"/>
      <c r="M681" s="162"/>
      <c r="T681" s="163"/>
      <c r="AT681" s="158" t="s">
        <v>442</v>
      </c>
      <c r="AU681" s="158" t="s">
        <v>97</v>
      </c>
      <c r="AV681" s="13" t="s">
        <v>97</v>
      </c>
      <c r="AW681" s="13" t="s">
        <v>4</v>
      </c>
      <c r="AX681" s="13" t="s">
        <v>95</v>
      </c>
      <c r="AY681" s="158" t="s">
        <v>432</v>
      </c>
    </row>
    <row r="682" spans="2:65" s="11" customFormat="1" ht="25.9" customHeight="1">
      <c r="B682" s="125"/>
      <c r="D682" s="126" t="s">
        <v>86</v>
      </c>
      <c r="E682" s="127" t="s">
        <v>740</v>
      </c>
      <c r="F682" s="127" t="s">
        <v>9278</v>
      </c>
      <c r="I682" s="128"/>
      <c r="J682" s="129">
        <f>BK682</f>
        <v>0</v>
      </c>
      <c r="L682" s="125"/>
      <c r="M682" s="130"/>
      <c r="P682" s="131">
        <f>P683</f>
        <v>0</v>
      </c>
      <c r="R682" s="131">
        <f>R683</f>
        <v>5.0369999999999991E-2</v>
      </c>
      <c r="T682" s="132">
        <f>T683</f>
        <v>0</v>
      </c>
      <c r="AR682" s="126" t="s">
        <v>108</v>
      </c>
      <c r="AT682" s="133" t="s">
        <v>86</v>
      </c>
      <c r="AU682" s="133" t="s">
        <v>87</v>
      </c>
      <c r="AY682" s="126" t="s">
        <v>432</v>
      </c>
      <c r="BK682" s="134">
        <f>BK683</f>
        <v>0</v>
      </c>
    </row>
    <row r="683" spans="2:65" s="11" customFormat="1" ht="22.9" customHeight="1">
      <c r="B683" s="125"/>
      <c r="D683" s="126" t="s">
        <v>86</v>
      </c>
      <c r="E683" s="135" t="s">
        <v>9279</v>
      </c>
      <c r="F683" s="135" t="s">
        <v>9280</v>
      </c>
      <c r="I683" s="128"/>
      <c r="J683" s="136">
        <f>BK683</f>
        <v>0</v>
      </c>
      <c r="L683" s="125"/>
      <c r="M683" s="130"/>
      <c r="P683" s="131">
        <f>SUM(P684:P707)</f>
        <v>0</v>
      </c>
      <c r="R683" s="131">
        <f>SUM(R684:R707)</f>
        <v>5.0369999999999991E-2</v>
      </c>
      <c r="T683" s="132">
        <f>SUM(T684:T707)</f>
        <v>0</v>
      </c>
      <c r="AR683" s="126" t="s">
        <v>108</v>
      </c>
      <c r="AT683" s="133" t="s">
        <v>86</v>
      </c>
      <c r="AU683" s="133" t="s">
        <v>95</v>
      </c>
      <c r="AY683" s="126" t="s">
        <v>432</v>
      </c>
      <c r="BK683" s="134">
        <f>SUM(BK684:BK707)</f>
        <v>0</v>
      </c>
    </row>
    <row r="684" spans="2:65" s="1" customFormat="1" ht="16.5" customHeight="1">
      <c r="B684" s="33"/>
      <c r="C684" s="137" t="s">
        <v>1600</v>
      </c>
      <c r="D684" s="137" t="s">
        <v>435</v>
      </c>
      <c r="E684" s="138" t="s">
        <v>9281</v>
      </c>
      <c r="F684" s="139" t="s">
        <v>9282</v>
      </c>
      <c r="G684" s="140" t="s">
        <v>521</v>
      </c>
      <c r="H684" s="141">
        <v>35</v>
      </c>
      <c r="I684" s="142"/>
      <c r="J684" s="143">
        <f>ROUND(I684*H684,2)</f>
        <v>0</v>
      </c>
      <c r="K684" s="139" t="s">
        <v>8595</v>
      </c>
      <c r="L684" s="33"/>
      <c r="M684" s="144" t="s">
        <v>1</v>
      </c>
      <c r="N684" s="145" t="s">
        <v>52</v>
      </c>
      <c r="P684" s="146">
        <f>O684*H684</f>
        <v>0</v>
      </c>
      <c r="Q684" s="146">
        <v>0</v>
      </c>
      <c r="R684" s="146">
        <f>Q684*H684</f>
        <v>0</v>
      </c>
      <c r="S684" s="146">
        <v>0</v>
      </c>
      <c r="T684" s="147">
        <f>S684*H684</f>
        <v>0</v>
      </c>
      <c r="AR684" s="148" t="s">
        <v>1218</v>
      </c>
      <c r="AT684" s="148" t="s">
        <v>435</v>
      </c>
      <c r="AU684" s="148" t="s">
        <v>97</v>
      </c>
      <c r="AY684" s="17" t="s">
        <v>432</v>
      </c>
      <c r="BE684" s="149">
        <f>IF(N684="základní",J684,0)</f>
        <v>0</v>
      </c>
      <c r="BF684" s="149">
        <f>IF(N684="snížená",J684,0)</f>
        <v>0</v>
      </c>
      <c r="BG684" s="149">
        <f>IF(N684="zákl. přenesená",J684,0)</f>
        <v>0</v>
      </c>
      <c r="BH684" s="149">
        <f>IF(N684="sníž. přenesená",J684,0)</f>
        <v>0</v>
      </c>
      <c r="BI684" s="149">
        <f>IF(N684="nulová",J684,0)</f>
        <v>0</v>
      </c>
      <c r="BJ684" s="17" t="s">
        <v>95</v>
      </c>
      <c r="BK684" s="149">
        <f>ROUND(I684*H684,2)</f>
        <v>0</v>
      </c>
      <c r="BL684" s="17" t="s">
        <v>1218</v>
      </c>
      <c r="BM684" s="148" t="s">
        <v>9283</v>
      </c>
    </row>
    <row r="685" spans="2:65" s="12" customFormat="1" ht="22.5">
      <c r="B685" s="150"/>
      <c r="D685" s="151" t="s">
        <v>442</v>
      </c>
      <c r="E685" s="152" t="s">
        <v>1</v>
      </c>
      <c r="F685" s="153" t="s">
        <v>9284</v>
      </c>
      <c r="H685" s="152" t="s">
        <v>1</v>
      </c>
      <c r="I685" s="154"/>
      <c r="L685" s="150"/>
      <c r="M685" s="155"/>
      <c r="T685" s="156"/>
      <c r="AT685" s="152" t="s">
        <v>442</v>
      </c>
      <c r="AU685" s="152" t="s">
        <v>97</v>
      </c>
      <c r="AV685" s="12" t="s">
        <v>95</v>
      </c>
      <c r="AW685" s="12" t="s">
        <v>42</v>
      </c>
      <c r="AX685" s="12" t="s">
        <v>87</v>
      </c>
      <c r="AY685" s="152" t="s">
        <v>432</v>
      </c>
    </row>
    <row r="686" spans="2:65" s="13" customFormat="1" ht="11.25">
      <c r="B686" s="157"/>
      <c r="D686" s="151" t="s">
        <v>442</v>
      </c>
      <c r="E686" s="158" t="s">
        <v>1</v>
      </c>
      <c r="F686" s="159" t="s">
        <v>9285</v>
      </c>
      <c r="H686" s="160">
        <v>27.5</v>
      </c>
      <c r="I686" s="161"/>
      <c r="L686" s="157"/>
      <c r="M686" s="162"/>
      <c r="T686" s="163"/>
      <c r="AT686" s="158" t="s">
        <v>442</v>
      </c>
      <c r="AU686" s="158" t="s">
        <v>97</v>
      </c>
      <c r="AV686" s="13" t="s">
        <v>97</v>
      </c>
      <c r="AW686" s="13" t="s">
        <v>42</v>
      </c>
      <c r="AX686" s="13" t="s">
        <v>87</v>
      </c>
      <c r="AY686" s="158" t="s">
        <v>432</v>
      </c>
    </row>
    <row r="687" spans="2:65" s="13" customFormat="1" ht="11.25">
      <c r="B687" s="157"/>
      <c r="D687" s="151" t="s">
        <v>442</v>
      </c>
      <c r="E687" s="158" t="s">
        <v>1</v>
      </c>
      <c r="F687" s="159" t="s">
        <v>9286</v>
      </c>
      <c r="H687" s="160">
        <v>7.5</v>
      </c>
      <c r="I687" s="161"/>
      <c r="L687" s="157"/>
      <c r="M687" s="162"/>
      <c r="T687" s="163"/>
      <c r="AT687" s="158" t="s">
        <v>442</v>
      </c>
      <c r="AU687" s="158" t="s">
        <v>97</v>
      </c>
      <c r="AV687" s="13" t="s">
        <v>97</v>
      </c>
      <c r="AW687" s="13" t="s">
        <v>42</v>
      </c>
      <c r="AX687" s="13" t="s">
        <v>87</v>
      </c>
      <c r="AY687" s="158" t="s">
        <v>432</v>
      </c>
    </row>
    <row r="688" spans="2:65" s="14" customFormat="1" ht="11.25">
      <c r="B688" s="164"/>
      <c r="D688" s="151" t="s">
        <v>442</v>
      </c>
      <c r="E688" s="165" t="s">
        <v>1</v>
      </c>
      <c r="F688" s="166" t="s">
        <v>449</v>
      </c>
      <c r="H688" s="167">
        <v>35</v>
      </c>
      <c r="I688" s="168"/>
      <c r="L688" s="164"/>
      <c r="M688" s="169"/>
      <c r="T688" s="170"/>
      <c r="AT688" s="165" t="s">
        <v>442</v>
      </c>
      <c r="AU688" s="165" t="s">
        <v>97</v>
      </c>
      <c r="AV688" s="14" t="s">
        <v>431</v>
      </c>
      <c r="AW688" s="14" t="s">
        <v>42</v>
      </c>
      <c r="AX688" s="14" t="s">
        <v>95</v>
      </c>
      <c r="AY688" s="165" t="s">
        <v>432</v>
      </c>
    </row>
    <row r="689" spans="2:65" s="1" customFormat="1" ht="16.5" customHeight="1">
      <c r="B689" s="33"/>
      <c r="C689" s="184" t="s">
        <v>1605</v>
      </c>
      <c r="D689" s="184" t="s">
        <v>740</v>
      </c>
      <c r="E689" s="185" t="s">
        <v>9287</v>
      </c>
      <c r="F689" s="186" t="s">
        <v>9288</v>
      </c>
      <c r="G689" s="187" t="s">
        <v>521</v>
      </c>
      <c r="H689" s="188">
        <v>35</v>
      </c>
      <c r="I689" s="189"/>
      <c r="J689" s="190">
        <f>ROUND(I689*H689,2)</f>
        <v>0</v>
      </c>
      <c r="K689" s="186" t="s">
        <v>8595</v>
      </c>
      <c r="L689" s="191"/>
      <c r="M689" s="192" t="s">
        <v>1</v>
      </c>
      <c r="N689" s="193" t="s">
        <v>52</v>
      </c>
      <c r="P689" s="146">
        <f>O689*H689</f>
        <v>0</v>
      </c>
      <c r="Q689" s="146">
        <v>1.06E-3</v>
      </c>
      <c r="R689" s="146">
        <f>Q689*H689</f>
        <v>3.7100000000000001E-2</v>
      </c>
      <c r="S689" s="146">
        <v>0</v>
      </c>
      <c r="T689" s="147">
        <f>S689*H689</f>
        <v>0</v>
      </c>
      <c r="AR689" s="148" t="s">
        <v>1468</v>
      </c>
      <c r="AT689" s="148" t="s">
        <v>740</v>
      </c>
      <c r="AU689" s="148" t="s">
        <v>97</v>
      </c>
      <c r="AY689" s="17" t="s">
        <v>432</v>
      </c>
      <c r="BE689" s="149">
        <f>IF(N689="základní",J689,0)</f>
        <v>0</v>
      </c>
      <c r="BF689" s="149">
        <f>IF(N689="snížená",J689,0)</f>
        <v>0</v>
      </c>
      <c r="BG689" s="149">
        <f>IF(N689="zákl. přenesená",J689,0)</f>
        <v>0</v>
      </c>
      <c r="BH689" s="149">
        <f>IF(N689="sníž. přenesená",J689,0)</f>
        <v>0</v>
      </c>
      <c r="BI689" s="149">
        <f>IF(N689="nulová",J689,0)</f>
        <v>0</v>
      </c>
      <c r="BJ689" s="17" t="s">
        <v>95</v>
      </c>
      <c r="BK689" s="149">
        <f>ROUND(I689*H689,2)</f>
        <v>0</v>
      </c>
      <c r="BL689" s="17" t="s">
        <v>1468</v>
      </c>
      <c r="BM689" s="148" t="s">
        <v>9289</v>
      </c>
    </row>
    <row r="690" spans="2:65" s="1" customFormat="1" ht="24.2" customHeight="1">
      <c r="B690" s="33"/>
      <c r="C690" s="137" t="s">
        <v>1610</v>
      </c>
      <c r="D690" s="137" t="s">
        <v>435</v>
      </c>
      <c r="E690" s="138" t="s">
        <v>9290</v>
      </c>
      <c r="F690" s="139" t="s">
        <v>9291</v>
      </c>
      <c r="G690" s="140" t="s">
        <v>521</v>
      </c>
      <c r="H690" s="141">
        <v>2.5</v>
      </c>
      <c r="I690" s="142"/>
      <c r="J690" s="143">
        <f>ROUND(I690*H690,2)</f>
        <v>0</v>
      </c>
      <c r="K690" s="139" t="s">
        <v>8595</v>
      </c>
      <c r="L690" s="33"/>
      <c r="M690" s="144" t="s">
        <v>1</v>
      </c>
      <c r="N690" s="145" t="s">
        <v>52</v>
      </c>
      <c r="P690" s="146">
        <f>O690*H690</f>
        <v>0</v>
      </c>
      <c r="Q690" s="146">
        <v>0</v>
      </c>
      <c r="R690" s="146">
        <f>Q690*H690</f>
        <v>0</v>
      </c>
      <c r="S690" s="146">
        <v>0</v>
      </c>
      <c r="T690" s="147">
        <f>S690*H690</f>
        <v>0</v>
      </c>
      <c r="AR690" s="148" t="s">
        <v>1218</v>
      </c>
      <c r="AT690" s="148" t="s">
        <v>435</v>
      </c>
      <c r="AU690" s="148" t="s">
        <v>97</v>
      </c>
      <c r="AY690" s="17" t="s">
        <v>432</v>
      </c>
      <c r="BE690" s="149">
        <f>IF(N690="základní",J690,0)</f>
        <v>0</v>
      </c>
      <c r="BF690" s="149">
        <f>IF(N690="snížená",J690,0)</f>
        <v>0</v>
      </c>
      <c r="BG690" s="149">
        <f>IF(N690="zákl. přenesená",J690,0)</f>
        <v>0</v>
      </c>
      <c r="BH690" s="149">
        <f>IF(N690="sníž. přenesená",J690,0)</f>
        <v>0</v>
      </c>
      <c r="BI690" s="149">
        <f>IF(N690="nulová",J690,0)</f>
        <v>0</v>
      </c>
      <c r="BJ690" s="17" t="s">
        <v>95</v>
      </c>
      <c r="BK690" s="149">
        <f>ROUND(I690*H690,2)</f>
        <v>0</v>
      </c>
      <c r="BL690" s="17" t="s">
        <v>1218</v>
      </c>
      <c r="BM690" s="148" t="s">
        <v>9292</v>
      </c>
    </row>
    <row r="691" spans="2:65" s="12" customFormat="1" ht="22.5">
      <c r="B691" s="150"/>
      <c r="D691" s="151" t="s">
        <v>442</v>
      </c>
      <c r="E691" s="152" t="s">
        <v>1</v>
      </c>
      <c r="F691" s="153" t="s">
        <v>9284</v>
      </c>
      <c r="H691" s="152" t="s">
        <v>1</v>
      </c>
      <c r="I691" s="154"/>
      <c r="L691" s="150"/>
      <c r="M691" s="155"/>
      <c r="T691" s="156"/>
      <c r="AT691" s="152" t="s">
        <v>442</v>
      </c>
      <c r="AU691" s="152" t="s">
        <v>97</v>
      </c>
      <c r="AV691" s="12" t="s">
        <v>95</v>
      </c>
      <c r="AW691" s="12" t="s">
        <v>42</v>
      </c>
      <c r="AX691" s="12" t="s">
        <v>87</v>
      </c>
      <c r="AY691" s="152" t="s">
        <v>432</v>
      </c>
    </row>
    <row r="692" spans="2:65" s="13" customFormat="1" ht="11.25">
      <c r="B692" s="157"/>
      <c r="D692" s="151" t="s">
        <v>442</v>
      </c>
      <c r="E692" s="158" t="s">
        <v>1</v>
      </c>
      <c r="F692" s="159" t="s">
        <v>9293</v>
      </c>
      <c r="H692" s="160">
        <v>2.5</v>
      </c>
      <c r="I692" s="161"/>
      <c r="L692" s="157"/>
      <c r="M692" s="162"/>
      <c r="T692" s="163"/>
      <c r="AT692" s="158" t="s">
        <v>442</v>
      </c>
      <c r="AU692" s="158" t="s">
        <v>97</v>
      </c>
      <c r="AV692" s="13" t="s">
        <v>97</v>
      </c>
      <c r="AW692" s="13" t="s">
        <v>42</v>
      </c>
      <c r="AX692" s="13" t="s">
        <v>95</v>
      </c>
      <c r="AY692" s="158" t="s">
        <v>432</v>
      </c>
    </row>
    <row r="693" spans="2:65" s="1" customFormat="1" ht="16.5" customHeight="1">
      <c r="B693" s="33"/>
      <c r="C693" s="184" t="s">
        <v>1615</v>
      </c>
      <c r="D693" s="184" t="s">
        <v>740</v>
      </c>
      <c r="E693" s="185" t="s">
        <v>9294</v>
      </c>
      <c r="F693" s="186" t="s">
        <v>9295</v>
      </c>
      <c r="G693" s="187" t="s">
        <v>521</v>
      </c>
      <c r="H693" s="188">
        <v>2.5</v>
      </c>
      <c r="I693" s="189"/>
      <c r="J693" s="190">
        <f>ROUND(I693*H693,2)</f>
        <v>0</v>
      </c>
      <c r="K693" s="186" t="s">
        <v>8595</v>
      </c>
      <c r="L693" s="191"/>
      <c r="M693" s="192" t="s">
        <v>1</v>
      </c>
      <c r="N693" s="193" t="s">
        <v>52</v>
      </c>
      <c r="P693" s="146">
        <f>O693*H693</f>
        <v>0</v>
      </c>
      <c r="Q693" s="146">
        <v>3.1800000000000001E-3</v>
      </c>
      <c r="R693" s="146">
        <f>Q693*H693</f>
        <v>7.9500000000000005E-3</v>
      </c>
      <c r="S693" s="146">
        <v>0</v>
      </c>
      <c r="T693" s="147">
        <f>S693*H693</f>
        <v>0</v>
      </c>
      <c r="AR693" s="148" t="s">
        <v>1468</v>
      </c>
      <c r="AT693" s="148" t="s">
        <v>740</v>
      </c>
      <c r="AU693" s="148" t="s">
        <v>97</v>
      </c>
      <c r="AY693" s="17" t="s">
        <v>432</v>
      </c>
      <c r="BE693" s="149">
        <f>IF(N693="základní",J693,0)</f>
        <v>0</v>
      </c>
      <c r="BF693" s="149">
        <f>IF(N693="snížená",J693,0)</f>
        <v>0</v>
      </c>
      <c r="BG693" s="149">
        <f>IF(N693="zákl. přenesená",J693,0)</f>
        <v>0</v>
      </c>
      <c r="BH693" s="149">
        <f>IF(N693="sníž. přenesená",J693,0)</f>
        <v>0</v>
      </c>
      <c r="BI693" s="149">
        <f>IF(N693="nulová",J693,0)</f>
        <v>0</v>
      </c>
      <c r="BJ693" s="17" t="s">
        <v>95</v>
      </c>
      <c r="BK693" s="149">
        <f>ROUND(I693*H693,2)</f>
        <v>0</v>
      </c>
      <c r="BL693" s="17" t="s">
        <v>1468</v>
      </c>
      <c r="BM693" s="148" t="s">
        <v>9296</v>
      </c>
    </row>
    <row r="694" spans="2:65" s="1" customFormat="1" ht="24.2" customHeight="1">
      <c r="B694" s="33"/>
      <c r="C694" s="137" t="s">
        <v>1618</v>
      </c>
      <c r="D694" s="137" t="s">
        <v>435</v>
      </c>
      <c r="E694" s="138" t="s">
        <v>9297</v>
      </c>
      <c r="F694" s="139" t="s">
        <v>9298</v>
      </c>
      <c r="G694" s="140" t="s">
        <v>527</v>
      </c>
      <c r="H694" s="141">
        <v>28</v>
      </c>
      <c r="I694" s="142"/>
      <c r="J694" s="143">
        <f>ROUND(I694*H694,2)</f>
        <v>0</v>
      </c>
      <c r="K694" s="139" t="s">
        <v>8595</v>
      </c>
      <c r="L694" s="33"/>
      <c r="M694" s="144" t="s">
        <v>1</v>
      </c>
      <c r="N694" s="145" t="s">
        <v>52</v>
      </c>
      <c r="P694" s="146">
        <f>O694*H694</f>
        <v>0</v>
      </c>
      <c r="Q694" s="146">
        <v>0</v>
      </c>
      <c r="R694" s="146">
        <f>Q694*H694</f>
        <v>0</v>
      </c>
      <c r="S694" s="146">
        <v>0</v>
      </c>
      <c r="T694" s="147">
        <f>S694*H694</f>
        <v>0</v>
      </c>
      <c r="AR694" s="148" t="s">
        <v>1218</v>
      </c>
      <c r="AT694" s="148" t="s">
        <v>435</v>
      </c>
      <c r="AU694" s="148" t="s">
        <v>97</v>
      </c>
      <c r="AY694" s="17" t="s">
        <v>432</v>
      </c>
      <c r="BE694" s="149">
        <f>IF(N694="základní",J694,0)</f>
        <v>0</v>
      </c>
      <c r="BF694" s="149">
        <f>IF(N694="snížená",J694,0)</f>
        <v>0</v>
      </c>
      <c r="BG694" s="149">
        <f>IF(N694="zákl. přenesená",J694,0)</f>
        <v>0</v>
      </c>
      <c r="BH694" s="149">
        <f>IF(N694="sníž. přenesená",J694,0)</f>
        <v>0</v>
      </c>
      <c r="BI694" s="149">
        <f>IF(N694="nulová",J694,0)</f>
        <v>0</v>
      </c>
      <c r="BJ694" s="17" t="s">
        <v>95</v>
      </c>
      <c r="BK694" s="149">
        <f>ROUND(I694*H694,2)</f>
        <v>0</v>
      </c>
      <c r="BL694" s="17" t="s">
        <v>1218</v>
      </c>
      <c r="BM694" s="148" t="s">
        <v>9299</v>
      </c>
    </row>
    <row r="695" spans="2:65" s="13" customFormat="1" ht="11.25">
      <c r="B695" s="157"/>
      <c r="D695" s="151" t="s">
        <v>442</v>
      </c>
      <c r="E695" s="158" t="s">
        <v>1</v>
      </c>
      <c r="F695" s="159" t="s">
        <v>9300</v>
      </c>
      <c r="H695" s="160">
        <v>28</v>
      </c>
      <c r="I695" s="161"/>
      <c r="L695" s="157"/>
      <c r="M695" s="162"/>
      <c r="T695" s="163"/>
      <c r="AT695" s="158" t="s">
        <v>442</v>
      </c>
      <c r="AU695" s="158" t="s">
        <v>97</v>
      </c>
      <c r="AV695" s="13" t="s">
        <v>97</v>
      </c>
      <c r="AW695" s="13" t="s">
        <v>42</v>
      </c>
      <c r="AX695" s="13" t="s">
        <v>95</v>
      </c>
      <c r="AY695" s="158" t="s">
        <v>432</v>
      </c>
    </row>
    <row r="696" spans="2:65" s="1" customFormat="1" ht="16.5" customHeight="1">
      <c r="B696" s="33"/>
      <c r="C696" s="184" t="s">
        <v>1621</v>
      </c>
      <c r="D696" s="184" t="s">
        <v>740</v>
      </c>
      <c r="E696" s="185" t="s">
        <v>9301</v>
      </c>
      <c r="F696" s="186" t="s">
        <v>9302</v>
      </c>
      <c r="G696" s="187" t="s">
        <v>527</v>
      </c>
      <c r="H696" s="188">
        <v>28</v>
      </c>
      <c r="I696" s="189"/>
      <c r="J696" s="190">
        <f>ROUND(I696*H696,2)</f>
        <v>0</v>
      </c>
      <c r="K696" s="186" t="s">
        <v>8595</v>
      </c>
      <c r="L696" s="191"/>
      <c r="M696" s="192" t="s">
        <v>1</v>
      </c>
      <c r="N696" s="193" t="s">
        <v>52</v>
      </c>
      <c r="P696" s="146">
        <f>O696*H696</f>
        <v>0</v>
      </c>
      <c r="Q696" s="146">
        <v>3.0000000000000001E-5</v>
      </c>
      <c r="R696" s="146">
        <f>Q696*H696</f>
        <v>8.4000000000000003E-4</v>
      </c>
      <c r="S696" s="146">
        <v>0</v>
      </c>
      <c r="T696" s="147">
        <f>S696*H696</f>
        <v>0</v>
      </c>
      <c r="AR696" s="148" t="s">
        <v>1468</v>
      </c>
      <c r="AT696" s="148" t="s">
        <v>740</v>
      </c>
      <c r="AU696" s="148" t="s">
        <v>97</v>
      </c>
      <c r="AY696" s="17" t="s">
        <v>432</v>
      </c>
      <c r="BE696" s="149">
        <f>IF(N696="základní",J696,0)</f>
        <v>0</v>
      </c>
      <c r="BF696" s="149">
        <f>IF(N696="snížená",J696,0)</f>
        <v>0</v>
      </c>
      <c r="BG696" s="149">
        <f>IF(N696="zákl. přenesená",J696,0)</f>
        <v>0</v>
      </c>
      <c r="BH696" s="149">
        <f>IF(N696="sníž. přenesená",J696,0)</f>
        <v>0</v>
      </c>
      <c r="BI696" s="149">
        <f>IF(N696="nulová",J696,0)</f>
        <v>0</v>
      </c>
      <c r="BJ696" s="17" t="s">
        <v>95</v>
      </c>
      <c r="BK696" s="149">
        <f>ROUND(I696*H696,2)</f>
        <v>0</v>
      </c>
      <c r="BL696" s="17" t="s">
        <v>1468</v>
      </c>
      <c r="BM696" s="148" t="s">
        <v>9303</v>
      </c>
    </row>
    <row r="697" spans="2:65" s="1" customFormat="1" ht="24.2" customHeight="1">
      <c r="B697" s="33"/>
      <c r="C697" s="137" t="s">
        <v>1623</v>
      </c>
      <c r="D697" s="137" t="s">
        <v>435</v>
      </c>
      <c r="E697" s="138" t="s">
        <v>9304</v>
      </c>
      <c r="F697" s="139" t="s">
        <v>9305</v>
      </c>
      <c r="G697" s="140" t="s">
        <v>527</v>
      </c>
      <c r="H697" s="141">
        <v>2</v>
      </c>
      <c r="I697" s="142"/>
      <c r="J697" s="143">
        <f>ROUND(I697*H697,2)</f>
        <v>0</v>
      </c>
      <c r="K697" s="139" t="s">
        <v>8595</v>
      </c>
      <c r="L697" s="33"/>
      <c r="M697" s="144" t="s">
        <v>1</v>
      </c>
      <c r="N697" s="145" t="s">
        <v>52</v>
      </c>
      <c r="P697" s="146">
        <f>O697*H697</f>
        <v>0</v>
      </c>
      <c r="Q697" s="146">
        <v>1.0000000000000001E-5</v>
      </c>
      <c r="R697" s="146">
        <f>Q697*H697</f>
        <v>2.0000000000000002E-5</v>
      </c>
      <c r="S697" s="146">
        <v>0</v>
      </c>
      <c r="T697" s="147">
        <f>S697*H697</f>
        <v>0</v>
      </c>
      <c r="AR697" s="148" t="s">
        <v>1218</v>
      </c>
      <c r="AT697" s="148" t="s">
        <v>435</v>
      </c>
      <c r="AU697" s="148" t="s">
        <v>97</v>
      </c>
      <c r="AY697" s="17" t="s">
        <v>432</v>
      </c>
      <c r="BE697" s="149">
        <f>IF(N697="základní",J697,0)</f>
        <v>0</v>
      </c>
      <c r="BF697" s="149">
        <f>IF(N697="snížená",J697,0)</f>
        <v>0</v>
      </c>
      <c r="BG697" s="149">
        <f>IF(N697="zákl. přenesená",J697,0)</f>
        <v>0</v>
      </c>
      <c r="BH697" s="149">
        <f>IF(N697="sníž. přenesená",J697,0)</f>
        <v>0</v>
      </c>
      <c r="BI697" s="149">
        <f>IF(N697="nulová",J697,0)</f>
        <v>0</v>
      </c>
      <c r="BJ697" s="17" t="s">
        <v>95</v>
      </c>
      <c r="BK697" s="149">
        <f>ROUND(I697*H697,2)</f>
        <v>0</v>
      </c>
      <c r="BL697" s="17" t="s">
        <v>1218</v>
      </c>
      <c r="BM697" s="148" t="s">
        <v>9306</v>
      </c>
    </row>
    <row r="698" spans="2:65" s="13" customFormat="1" ht="11.25">
      <c r="B698" s="157"/>
      <c r="D698" s="151" t="s">
        <v>442</v>
      </c>
      <c r="E698" s="158" t="s">
        <v>1</v>
      </c>
      <c r="F698" s="159" t="s">
        <v>9307</v>
      </c>
      <c r="H698" s="160">
        <v>2</v>
      </c>
      <c r="I698" s="161"/>
      <c r="L698" s="157"/>
      <c r="M698" s="162"/>
      <c r="T698" s="163"/>
      <c r="AT698" s="158" t="s">
        <v>442</v>
      </c>
      <c r="AU698" s="158" t="s">
        <v>97</v>
      </c>
      <c r="AV698" s="13" t="s">
        <v>97</v>
      </c>
      <c r="AW698" s="13" t="s">
        <v>42</v>
      </c>
      <c r="AX698" s="13" t="s">
        <v>95</v>
      </c>
      <c r="AY698" s="158" t="s">
        <v>432</v>
      </c>
    </row>
    <row r="699" spans="2:65" s="1" customFormat="1" ht="16.5" customHeight="1">
      <c r="B699" s="33"/>
      <c r="C699" s="184" t="s">
        <v>1626</v>
      </c>
      <c r="D699" s="184" t="s">
        <v>740</v>
      </c>
      <c r="E699" s="185" t="s">
        <v>9308</v>
      </c>
      <c r="F699" s="186" t="s">
        <v>9309</v>
      </c>
      <c r="G699" s="187" t="s">
        <v>527</v>
      </c>
      <c r="H699" s="188">
        <v>6</v>
      </c>
      <c r="I699" s="189"/>
      <c r="J699" s="190">
        <f>ROUND(I699*H699,2)</f>
        <v>0</v>
      </c>
      <c r="K699" s="186" t="s">
        <v>8595</v>
      </c>
      <c r="L699" s="191"/>
      <c r="M699" s="192" t="s">
        <v>1</v>
      </c>
      <c r="N699" s="193" t="s">
        <v>52</v>
      </c>
      <c r="P699" s="146">
        <f>O699*H699</f>
        <v>0</v>
      </c>
      <c r="Q699" s="146">
        <v>6.0000000000000002E-5</v>
      </c>
      <c r="R699" s="146">
        <f>Q699*H699</f>
        <v>3.6000000000000002E-4</v>
      </c>
      <c r="S699" s="146">
        <v>0</v>
      </c>
      <c r="T699" s="147">
        <f>S699*H699</f>
        <v>0</v>
      </c>
      <c r="AR699" s="148" t="s">
        <v>1468</v>
      </c>
      <c r="AT699" s="148" t="s">
        <v>740</v>
      </c>
      <c r="AU699" s="148" t="s">
        <v>97</v>
      </c>
      <c r="AY699" s="17" t="s">
        <v>432</v>
      </c>
      <c r="BE699" s="149">
        <f>IF(N699="základní",J699,0)</f>
        <v>0</v>
      </c>
      <c r="BF699" s="149">
        <f>IF(N699="snížená",J699,0)</f>
        <v>0</v>
      </c>
      <c r="BG699" s="149">
        <f>IF(N699="zákl. přenesená",J699,0)</f>
        <v>0</v>
      </c>
      <c r="BH699" s="149">
        <f>IF(N699="sníž. přenesená",J699,0)</f>
        <v>0</v>
      </c>
      <c r="BI699" s="149">
        <f>IF(N699="nulová",J699,0)</f>
        <v>0</v>
      </c>
      <c r="BJ699" s="17" t="s">
        <v>95</v>
      </c>
      <c r="BK699" s="149">
        <f>ROUND(I699*H699,2)</f>
        <v>0</v>
      </c>
      <c r="BL699" s="17" t="s">
        <v>1468</v>
      </c>
      <c r="BM699" s="148" t="s">
        <v>9310</v>
      </c>
    </row>
    <row r="700" spans="2:65" s="13" customFormat="1" ht="11.25">
      <c r="B700" s="157"/>
      <c r="D700" s="151" t="s">
        <v>442</v>
      </c>
      <c r="F700" s="159" t="s">
        <v>9311</v>
      </c>
      <c r="H700" s="160">
        <v>6</v>
      </c>
      <c r="I700" s="161"/>
      <c r="L700" s="157"/>
      <c r="M700" s="162"/>
      <c r="T700" s="163"/>
      <c r="AT700" s="158" t="s">
        <v>442</v>
      </c>
      <c r="AU700" s="158" t="s">
        <v>97</v>
      </c>
      <c r="AV700" s="13" t="s">
        <v>97</v>
      </c>
      <c r="AW700" s="13" t="s">
        <v>4</v>
      </c>
      <c r="AX700" s="13" t="s">
        <v>95</v>
      </c>
      <c r="AY700" s="158" t="s">
        <v>432</v>
      </c>
    </row>
    <row r="701" spans="2:65" s="1" customFormat="1" ht="24.2" customHeight="1">
      <c r="B701" s="33"/>
      <c r="C701" s="137" t="s">
        <v>1630</v>
      </c>
      <c r="D701" s="137" t="s">
        <v>435</v>
      </c>
      <c r="E701" s="138" t="s">
        <v>9312</v>
      </c>
      <c r="F701" s="139" t="s">
        <v>9313</v>
      </c>
      <c r="G701" s="140" t="s">
        <v>527</v>
      </c>
      <c r="H701" s="141">
        <v>28</v>
      </c>
      <c r="I701" s="142"/>
      <c r="J701" s="143">
        <f>ROUND(I701*H701,2)</f>
        <v>0</v>
      </c>
      <c r="K701" s="139" t="s">
        <v>8595</v>
      </c>
      <c r="L701" s="33"/>
      <c r="M701" s="144" t="s">
        <v>1</v>
      </c>
      <c r="N701" s="145" t="s">
        <v>52</v>
      </c>
      <c r="P701" s="146">
        <f>O701*H701</f>
        <v>0</v>
      </c>
      <c r="Q701" s="146">
        <v>0</v>
      </c>
      <c r="R701" s="146">
        <f>Q701*H701</f>
        <v>0</v>
      </c>
      <c r="S701" s="146">
        <v>0</v>
      </c>
      <c r="T701" s="147">
        <f>S701*H701</f>
        <v>0</v>
      </c>
      <c r="AR701" s="148" t="s">
        <v>1218</v>
      </c>
      <c r="AT701" s="148" t="s">
        <v>435</v>
      </c>
      <c r="AU701" s="148" t="s">
        <v>97</v>
      </c>
      <c r="AY701" s="17" t="s">
        <v>432</v>
      </c>
      <c r="BE701" s="149">
        <f>IF(N701="základní",J701,0)</f>
        <v>0</v>
      </c>
      <c r="BF701" s="149">
        <f>IF(N701="snížená",J701,0)</f>
        <v>0</v>
      </c>
      <c r="BG701" s="149">
        <f>IF(N701="zákl. přenesená",J701,0)</f>
        <v>0</v>
      </c>
      <c r="BH701" s="149">
        <f>IF(N701="sníž. přenesená",J701,0)</f>
        <v>0</v>
      </c>
      <c r="BI701" s="149">
        <f>IF(N701="nulová",J701,0)</f>
        <v>0</v>
      </c>
      <c r="BJ701" s="17" t="s">
        <v>95</v>
      </c>
      <c r="BK701" s="149">
        <f>ROUND(I701*H701,2)</f>
        <v>0</v>
      </c>
      <c r="BL701" s="17" t="s">
        <v>1218</v>
      </c>
      <c r="BM701" s="148" t="s">
        <v>9314</v>
      </c>
    </row>
    <row r="702" spans="2:65" s="13" customFormat="1" ht="22.5">
      <c r="B702" s="157"/>
      <c r="D702" s="151" t="s">
        <v>442</v>
      </c>
      <c r="E702" s="158" t="s">
        <v>1</v>
      </c>
      <c r="F702" s="159" t="s">
        <v>9315</v>
      </c>
      <c r="H702" s="160">
        <v>28</v>
      </c>
      <c r="I702" s="161"/>
      <c r="L702" s="157"/>
      <c r="M702" s="162"/>
      <c r="T702" s="163"/>
      <c r="AT702" s="158" t="s">
        <v>442</v>
      </c>
      <c r="AU702" s="158" t="s">
        <v>97</v>
      </c>
      <c r="AV702" s="13" t="s">
        <v>97</v>
      </c>
      <c r="AW702" s="13" t="s">
        <v>42</v>
      </c>
      <c r="AX702" s="13" t="s">
        <v>95</v>
      </c>
      <c r="AY702" s="158" t="s">
        <v>432</v>
      </c>
    </row>
    <row r="703" spans="2:65" s="1" customFormat="1" ht="24.2" customHeight="1">
      <c r="B703" s="33"/>
      <c r="C703" s="184" t="s">
        <v>1634</v>
      </c>
      <c r="D703" s="184" t="s">
        <v>740</v>
      </c>
      <c r="E703" s="185" t="s">
        <v>9316</v>
      </c>
      <c r="F703" s="186" t="s">
        <v>9317</v>
      </c>
      <c r="G703" s="187" t="s">
        <v>527</v>
      </c>
      <c r="H703" s="188">
        <v>28</v>
      </c>
      <c r="I703" s="189"/>
      <c r="J703" s="190">
        <f>ROUND(I703*H703,2)</f>
        <v>0</v>
      </c>
      <c r="K703" s="186" t="s">
        <v>8595</v>
      </c>
      <c r="L703" s="191"/>
      <c r="M703" s="192" t="s">
        <v>1</v>
      </c>
      <c r="N703" s="193" t="s">
        <v>52</v>
      </c>
      <c r="P703" s="146">
        <f>O703*H703</f>
        <v>0</v>
      </c>
      <c r="Q703" s="146">
        <v>1E-4</v>
      </c>
      <c r="R703" s="146">
        <f>Q703*H703</f>
        <v>2.8E-3</v>
      </c>
      <c r="S703" s="146">
        <v>0</v>
      </c>
      <c r="T703" s="147">
        <f>S703*H703</f>
        <v>0</v>
      </c>
      <c r="AR703" s="148" t="s">
        <v>1468</v>
      </c>
      <c r="AT703" s="148" t="s">
        <v>740</v>
      </c>
      <c r="AU703" s="148" t="s">
        <v>97</v>
      </c>
      <c r="AY703" s="17" t="s">
        <v>432</v>
      </c>
      <c r="BE703" s="149">
        <f>IF(N703="základní",J703,0)</f>
        <v>0</v>
      </c>
      <c r="BF703" s="149">
        <f>IF(N703="snížená",J703,0)</f>
        <v>0</v>
      </c>
      <c r="BG703" s="149">
        <f>IF(N703="zákl. přenesená",J703,0)</f>
        <v>0</v>
      </c>
      <c r="BH703" s="149">
        <f>IF(N703="sníž. přenesená",J703,0)</f>
        <v>0</v>
      </c>
      <c r="BI703" s="149">
        <f>IF(N703="nulová",J703,0)</f>
        <v>0</v>
      </c>
      <c r="BJ703" s="17" t="s">
        <v>95</v>
      </c>
      <c r="BK703" s="149">
        <f>ROUND(I703*H703,2)</f>
        <v>0</v>
      </c>
      <c r="BL703" s="17" t="s">
        <v>1468</v>
      </c>
      <c r="BM703" s="148" t="s">
        <v>9318</v>
      </c>
    </row>
    <row r="704" spans="2:65" s="1" customFormat="1" ht="24.2" customHeight="1">
      <c r="B704" s="33"/>
      <c r="C704" s="137" t="s">
        <v>1637</v>
      </c>
      <c r="D704" s="137" t="s">
        <v>435</v>
      </c>
      <c r="E704" s="138" t="s">
        <v>9319</v>
      </c>
      <c r="F704" s="139" t="s">
        <v>9320</v>
      </c>
      <c r="G704" s="140" t="s">
        <v>527</v>
      </c>
      <c r="H704" s="141">
        <v>2</v>
      </c>
      <c r="I704" s="142"/>
      <c r="J704" s="143">
        <f>ROUND(I704*H704,2)</f>
        <v>0</v>
      </c>
      <c r="K704" s="139" t="s">
        <v>8595</v>
      </c>
      <c r="L704" s="33"/>
      <c r="M704" s="144" t="s">
        <v>1</v>
      </c>
      <c r="N704" s="145" t="s">
        <v>52</v>
      </c>
      <c r="P704" s="146">
        <f>O704*H704</f>
        <v>0</v>
      </c>
      <c r="Q704" s="146">
        <v>0</v>
      </c>
      <c r="R704" s="146">
        <f>Q704*H704</f>
        <v>0</v>
      </c>
      <c r="S704" s="146">
        <v>0</v>
      </c>
      <c r="T704" s="147">
        <f>S704*H704</f>
        <v>0</v>
      </c>
      <c r="AR704" s="148" t="s">
        <v>1218</v>
      </c>
      <c r="AT704" s="148" t="s">
        <v>435</v>
      </c>
      <c r="AU704" s="148" t="s">
        <v>97</v>
      </c>
      <c r="AY704" s="17" t="s">
        <v>432</v>
      </c>
      <c r="BE704" s="149">
        <f>IF(N704="základní",J704,0)</f>
        <v>0</v>
      </c>
      <c r="BF704" s="149">
        <f>IF(N704="snížená",J704,0)</f>
        <v>0</v>
      </c>
      <c r="BG704" s="149">
        <f>IF(N704="zákl. přenesená",J704,0)</f>
        <v>0</v>
      </c>
      <c r="BH704" s="149">
        <f>IF(N704="sníž. přenesená",J704,0)</f>
        <v>0</v>
      </c>
      <c r="BI704" s="149">
        <f>IF(N704="nulová",J704,0)</f>
        <v>0</v>
      </c>
      <c r="BJ704" s="17" t="s">
        <v>95</v>
      </c>
      <c r="BK704" s="149">
        <f>ROUND(I704*H704,2)</f>
        <v>0</v>
      </c>
      <c r="BL704" s="17" t="s">
        <v>1218</v>
      </c>
      <c r="BM704" s="148" t="s">
        <v>9321</v>
      </c>
    </row>
    <row r="705" spans="2:65" s="13" customFormat="1" ht="22.5">
      <c r="B705" s="157"/>
      <c r="D705" s="151" t="s">
        <v>442</v>
      </c>
      <c r="E705" s="158" t="s">
        <v>1</v>
      </c>
      <c r="F705" s="159" t="s">
        <v>9322</v>
      </c>
      <c r="H705" s="160">
        <v>2</v>
      </c>
      <c r="I705" s="161"/>
      <c r="L705" s="157"/>
      <c r="M705" s="162"/>
      <c r="T705" s="163"/>
      <c r="AT705" s="158" t="s">
        <v>442</v>
      </c>
      <c r="AU705" s="158" t="s">
        <v>97</v>
      </c>
      <c r="AV705" s="13" t="s">
        <v>97</v>
      </c>
      <c r="AW705" s="13" t="s">
        <v>42</v>
      </c>
      <c r="AX705" s="13" t="s">
        <v>95</v>
      </c>
      <c r="AY705" s="158" t="s">
        <v>432</v>
      </c>
    </row>
    <row r="706" spans="2:65" s="1" customFormat="1" ht="24.2" customHeight="1">
      <c r="B706" s="33"/>
      <c r="C706" s="184" t="s">
        <v>1642</v>
      </c>
      <c r="D706" s="184" t="s">
        <v>740</v>
      </c>
      <c r="E706" s="185" t="s">
        <v>9323</v>
      </c>
      <c r="F706" s="186" t="s">
        <v>9324</v>
      </c>
      <c r="G706" s="187" t="s">
        <v>527</v>
      </c>
      <c r="H706" s="188">
        <v>2</v>
      </c>
      <c r="I706" s="189"/>
      <c r="J706" s="190">
        <f>ROUND(I706*H706,2)</f>
        <v>0</v>
      </c>
      <c r="K706" s="186" t="s">
        <v>8595</v>
      </c>
      <c r="L706" s="191"/>
      <c r="M706" s="192" t="s">
        <v>1</v>
      </c>
      <c r="N706" s="193" t="s">
        <v>52</v>
      </c>
      <c r="P706" s="146">
        <f>O706*H706</f>
        <v>0</v>
      </c>
      <c r="Q706" s="146">
        <v>2.0000000000000001E-4</v>
      </c>
      <c r="R706" s="146">
        <f>Q706*H706</f>
        <v>4.0000000000000002E-4</v>
      </c>
      <c r="S706" s="146">
        <v>0</v>
      </c>
      <c r="T706" s="147">
        <f>S706*H706</f>
        <v>0</v>
      </c>
      <c r="AR706" s="148" t="s">
        <v>1468</v>
      </c>
      <c r="AT706" s="148" t="s">
        <v>740</v>
      </c>
      <c r="AU706" s="148" t="s">
        <v>97</v>
      </c>
      <c r="AY706" s="17" t="s">
        <v>432</v>
      </c>
      <c r="BE706" s="149">
        <f>IF(N706="základní",J706,0)</f>
        <v>0</v>
      </c>
      <c r="BF706" s="149">
        <f>IF(N706="snížená",J706,0)</f>
        <v>0</v>
      </c>
      <c r="BG706" s="149">
        <f>IF(N706="zákl. přenesená",J706,0)</f>
        <v>0</v>
      </c>
      <c r="BH706" s="149">
        <f>IF(N706="sníž. přenesená",J706,0)</f>
        <v>0</v>
      </c>
      <c r="BI706" s="149">
        <f>IF(N706="nulová",J706,0)</f>
        <v>0</v>
      </c>
      <c r="BJ706" s="17" t="s">
        <v>95</v>
      </c>
      <c r="BK706" s="149">
        <f>ROUND(I706*H706,2)</f>
        <v>0</v>
      </c>
      <c r="BL706" s="17" t="s">
        <v>1468</v>
      </c>
      <c r="BM706" s="148" t="s">
        <v>9325</v>
      </c>
    </row>
    <row r="707" spans="2:65" s="1" customFormat="1" ht="16.5" customHeight="1">
      <c r="B707" s="33"/>
      <c r="C707" s="137" t="s">
        <v>1646</v>
      </c>
      <c r="D707" s="137" t="s">
        <v>435</v>
      </c>
      <c r="E707" s="138" t="s">
        <v>9326</v>
      </c>
      <c r="F707" s="139" t="s">
        <v>9327</v>
      </c>
      <c r="G707" s="140" t="s">
        <v>527</v>
      </c>
      <c r="H707" s="141">
        <v>15</v>
      </c>
      <c r="I707" s="142"/>
      <c r="J707" s="143">
        <f>ROUND(I707*H707,2)</f>
        <v>0</v>
      </c>
      <c r="K707" s="139" t="s">
        <v>1</v>
      </c>
      <c r="L707" s="33"/>
      <c r="M707" s="178" t="s">
        <v>1</v>
      </c>
      <c r="N707" s="179" t="s">
        <v>52</v>
      </c>
      <c r="O707" s="180"/>
      <c r="P707" s="181">
        <f>O707*H707</f>
        <v>0</v>
      </c>
      <c r="Q707" s="181">
        <v>6.0000000000000002E-5</v>
      </c>
      <c r="R707" s="181">
        <f>Q707*H707</f>
        <v>8.9999999999999998E-4</v>
      </c>
      <c r="S707" s="181">
        <v>0</v>
      </c>
      <c r="T707" s="182">
        <f>S707*H707</f>
        <v>0</v>
      </c>
      <c r="AR707" s="148" t="s">
        <v>1218</v>
      </c>
      <c r="AT707" s="148" t="s">
        <v>435</v>
      </c>
      <c r="AU707" s="148" t="s">
        <v>97</v>
      </c>
      <c r="AY707" s="17" t="s">
        <v>432</v>
      </c>
      <c r="BE707" s="149">
        <f>IF(N707="základní",J707,0)</f>
        <v>0</v>
      </c>
      <c r="BF707" s="149">
        <f>IF(N707="snížená",J707,0)</f>
        <v>0</v>
      </c>
      <c r="BG707" s="149">
        <f>IF(N707="zákl. přenesená",J707,0)</f>
        <v>0</v>
      </c>
      <c r="BH707" s="149">
        <f>IF(N707="sníž. přenesená",J707,0)</f>
        <v>0</v>
      </c>
      <c r="BI707" s="149">
        <f>IF(N707="nulová",J707,0)</f>
        <v>0</v>
      </c>
      <c r="BJ707" s="17" t="s">
        <v>95</v>
      </c>
      <c r="BK707" s="149">
        <f>ROUND(I707*H707,2)</f>
        <v>0</v>
      </c>
      <c r="BL707" s="17" t="s">
        <v>1218</v>
      </c>
      <c r="BM707" s="148" t="s">
        <v>9328</v>
      </c>
    </row>
    <row r="708" spans="2:65" s="1" customFormat="1" ht="6.95" customHeight="1">
      <c r="B708" s="45"/>
      <c r="C708" s="46"/>
      <c r="D708" s="46"/>
      <c r="E708" s="46"/>
      <c r="F708" s="46"/>
      <c r="G708" s="46"/>
      <c r="H708" s="46"/>
      <c r="I708" s="46"/>
      <c r="J708" s="46"/>
      <c r="K708" s="46"/>
      <c r="L708" s="33"/>
    </row>
  </sheetData>
  <sheetProtection algorithmName="SHA-512" hashValue="wqTerNzuLEnh3+xx1GVmfsqmmhcHbCv96FZkgYZOTLaw5gGxMFzFt1f3T6vSeizp2M/ExsPD0P6PsoQhC9SMaA==" saltValue="N62dgrXswJRtWrTKJCaAhPQSWq8FHF+Q143cHmCURL+Z7lw2osY7w86j7edms3zlcsDktVdQciuumvft7nQblA==" spinCount="100000" sheet="1" objects="1" scenarios="1" formatColumns="0" formatRows="0" autoFilter="0"/>
  <autoFilter ref="C128:K707" xr:uid="{00000000-0009-0000-0000-000033000000}"/>
  <mergeCells count="9">
    <mergeCell ref="E87:H87"/>
    <mergeCell ref="E119:H119"/>
    <mergeCell ref="E121:H121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theme="9" tint="0.59999389629810485"/>
    <pageSetUpPr fitToPage="1"/>
  </sheetPr>
  <dimension ref="B2:BM26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293</v>
      </c>
      <c r="AZ2" s="183" t="s">
        <v>6344</v>
      </c>
      <c r="BA2" s="183" t="s">
        <v>1</v>
      </c>
      <c r="BB2" s="183" t="s">
        <v>1</v>
      </c>
      <c r="BC2" s="183" t="s">
        <v>9329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9330</v>
      </c>
      <c r="BA3" s="183" t="s">
        <v>1</v>
      </c>
      <c r="BB3" s="183" t="s">
        <v>1</v>
      </c>
      <c r="BC3" s="183" t="s">
        <v>9331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7802</v>
      </c>
      <c r="BA4" s="183" t="s">
        <v>1</v>
      </c>
      <c r="BB4" s="183" t="s">
        <v>1</v>
      </c>
      <c r="BC4" s="183" t="s">
        <v>9332</v>
      </c>
      <c r="BD4" s="183" t="s">
        <v>97</v>
      </c>
    </row>
    <row r="5" spans="2:56" ht="6.95" customHeight="1">
      <c r="B5" s="20"/>
      <c r="L5" s="20"/>
      <c r="AZ5" s="183" t="s">
        <v>5298</v>
      </c>
      <c r="BA5" s="183" t="s">
        <v>1</v>
      </c>
      <c r="BB5" s="183" t="s">
        <v>1</v>
      </c>
      <c r="BC5" s="183" t="s">
        <v>9333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6619</v>
      </c>
      <c r="BA6" s="183" t="s">
        <v>1</v>
      </c>
      <c r="BB6" s="183" t="s">
        <v>1</v>
      </c>
      <c r="BC6" s="183" t="s">
        <v>9334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6430</v>
      </c>
      <c r="BA7" s="183" t="s">
        <v>1</v>
      </c>
      <c r="BB7" s="183" t="s">
        <v>1</v>
      </c>
      <c r="BC7" s="183" t="s">
        <v>9335</v>
      </c>
      <c r="BD7" s="183" t="s">
        <v>97</v>
      </c>
    </row>
    <row r="8" spans="2:56" ht="12" customHeight="1">
      <c r="B8" s="20"/>
      <c r="D8" s="27" t="s">
        <v>395</v>
      </c>
      <c r="L8" s="20"/>
      <c r="AZ8" s="183" t="s">
        <v>6625</v>
      </c>
      <c r="BA8" s="183" t="s">
        <v>1</v>
      </c>
      <c r="BB8" s="183" t="s">
        <v>1</v>
      </c>
      <c r="BC8" s="183" t="s">
        <v>9334</v>
      </c>
      <c r="BD8" s="183" t="s">
        <v>97</v>
      </c>
    </row>
    <row r="9" spans="2:56" s="1" customFormat="1" ht="23.25" customHeight="1">
      <c r="B9" s="33"/>
      <c r="E9" s="246" t="s">
        <v>9336</v>
      </c>
      <c r="F9" s="248"/>
      <c r="G9" s="248"/>
      <c r="H9" s="248"/>
      <c r="L9" s="33"/>
      <c r="AZ9" s="183" t="s">
        <v>5300</v>
      </c>
      <c r="BA9" s="183" t="s">
        <v>1</v>
      </c>
      <c r="BB9" s="183" t="s">
        <v>1</v>
      </c>
      <c r="BC9" s="183" t="s">
        <v>9337</v>
      </c>
      <c r="BD9" s="183" t="s">
        <v>97</v>
      </c>
    </row>
    <row r="10" spans="2:56" s="1" customFormat="1" ht="12" customHeight="1">
      <c r="B10" s="33"/>
      <c r="D10" s="27" t="s">
        <v>637</v>
      </c>
      <c r="L10" s="33"/>
      <c r="AZ10" s="183" t="s">
        <v>5302</v>
      </c>
      <c r="BA10" s="183" t="s">
        <v>1</v>
      </c>
      <c r="BB10" s="183" t="s">
        <v>1</v>
      </c>
      <c r="BC10" s="183" t="s">
        <v>9338</v>
      </c>
      <c r="BD10" s="183" t="s">
        <v>97</v>
      </c>
    </row>
    <row r="11" spans="2:56" s="1" customFormat="1" ht="16.5" customHeight="1">
      <c r="B11" s="33"/>
      <c r="E11" s="227" t="s">
        <v>9339</v>
      </c>
      <c r="F11" s="248"/>
      <c r="G11" s="248"/>
      <c r="H11" s="248"/>
      <c r="L11" s="33"/>
      <c r="AZ11" s="183" t="s">
        <v>8007</v>
      </c>
      <c r="BA11" s="183" t="s">
        <v>1</v>
      </c>
      <c r="BB11" s="183" t="s">
        <v>1</v>
      </c>
      <c r="BC11" s="183" t="s">
        <v>9340</v>
      </c>
      <c r="BD11" s="183" t="s">
        <v>97</v>
      </c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268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6077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ROUND(J130,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ROUND((SUM(BE130:BE259)),  2)</f>
        <v>0</v>
      </c>
      <c r="I35" s="97">
        <v>0.21</v>
      </c>
      <c r="J35" s="87">
        <f>ROUND(((SUM(BE130:BE259))*I35),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ROUND((SUM(BF130:BF259)),  2)</f>
        <v>0</v>
      </c>
      <c r="I36" s="97">
        <v>0.12</v>
      </c>
      <c r="J36" s="87">
        <f>ROUND(((SUM(BF130:BF259))*I36),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ROUND((SUM(BG130:BG259)),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ROUND((SUM(BH130:BH259)),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ROUND((SUM(BI130:BI259)),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23.25" customHeight="1">
      <c r="B87" s="33"/>
      <c r="E87" s="246" t="s">
        <v>9336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31.A - NOVÉ KONSTRUKCE A BOURACÍ PRÁCE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Ing. Obrtel Michal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J130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899999999999999" customHeight="1">
      <c r="B101" s="113"/>
      <c r="D101" s="114" t="s">
        <v>5307</v>
      </c>
      <c r="E101" s="115"/>
      <c r="F101" s="115"/>
      <c r="G101" s="115"/>
      <c r="H101" s="115"/>
      <c r="I101" s="115"/>
      <c r="J101" s="116">
        <f>J169</f>
        <v>0</v>
      </c>
      <c r="L101" s="113"/>
    </row>
    <row r="102" spans="2:47" s="9" customFormat="1" ht="19.899999999999999" customHeight="1">
      <c r="B102" s="113"/>
      <c r="D102" s="114" t="s">
        <v>5516</v>
      </c>
      <c r="E102" s="115"/>
      <c r="F102" s="115"/>
      <c r="G102" s="115"/>
      <c r="H102" s="115"/>
      <c r="I102" s="115"/>
      <c r="J102" s="116">
        <f>J176</f>
        <v>0</v>
      </c>
      <c r="L102" s="113"/>
    </row>
    <row r="103" spans="2:47" s="9" customFormat="1" ht="19.899999999999999" customHeight="1">
      <c r="B103" s="113"/>
      <c r="D103" s="114" t="s">
        <v>5038</v>
      </c>
      <c r="E103" s="115"/>
      <c r="F103" s="115"/>
      <c r="G103" s="115"/>
      <c r="H103" s="115"/>
      <c r="I103" s="115"/>
      <c r="J103" s="116">
        <f>J190</f>
        <v>0</v>
      </c>
      <c r="L103" s="113"/>
    </row>
    <row r="104" spans="2:47" s="9" customFormat="1" ht="19.899999999999999" customHeight="1">
      <c r="B104" s="113"/>
      <c r="D104" s="114" t="s">
        <v>2783</v>
      </c>
      <c r="E104" s="115"/>
      <c r="F104" s="115"/>
      <c r="G104" s="115"/>
      <c r="H104" s="115"/>
      <c r="I104" s="115"/>
      <c r="J104" s="116">
        <f>J220</f>
        <v>0</v>
      </c>
      <c r="L104" s="113"/>
    </row>
    <row r="105" spans="2:47" s="9" customFormat="1" ht="19.899999999999999" customHeight="1">
      <c r="B105" s="113"/>
      <c r="D105" s="114" t="s">
        <v>2784</v>
      </c>
      <c r="E105" s="115"/>
      <c r="F105" s="115"/>
      <c r="G105" s="115"/>
      <c r="H105" s="115"/>
      <c r="I105" s="115"/>
      <c r="J105" s="116">
        <f>J226</f>
        <v>0</v>
      </c>
      <c r="L105" s="113"/>
    </row>
    <row r="106" spans="2:47" s="9" customFormat="1" ht="19.899999999999999" customHeight="1">
      <c r="B106" s="113"/>
      <c r="D106" s="114" t="s">
        <v>646</v>
      </c>
      <c r="E106" s="115"/>
      <c r="F106" s="115"/>
      <c r="G106" s="115"/>
      <c r="H106" s="115"/>
      <c r="I106" s="115"/>
      <c r="J106" s="116">
        <f>J237</f>
        <v>0</v>
      </c>
      <c r="L106" s="113"/>
    </row>
    <row r="107" spans="2:47" s="8" customFormat="1" ht="24.95" customHeight="1">
      <c r="B107" s="109"/>
      <c r="D107" s="110" t="s">
        <v>3252</v>
      </c>
      <c r="E107" s="111"/>
      <c r="F107" s="111"/>
      <c r="G107" s="111"/>
      <c r="H107" s="111"/>
      <c r="I107" s="111"/>
      <c r="J107" s="112">
        <f>J239</f>
        <v>0</v>
      </c>
      <c r="L107" s="109"/>
    </row>
    <row r="108" spans="2:47" s="9" customFormat="1" ht="19.899999999999999" customHeight="1">
      <c r="B108" s="113"/>
      <c r="D108" s="114" t="s">
        <v>6631</v>
      </c>
      <c r="E108" s="115"/>
      <c r="F108" s="115"/>
      <c r="G108" s="115"/>
      <c r="H108" s="115"/>
      <c r="I108" s="115"/>
      <c r="J108" s="116">
        <f>J240</f>
        <v>0</v>
      </c>
      <c r="L108" s="113"/>
    </row>
    <row r="109" spans="2:47" s="1" customFormat="1" ht="21.75" customHeight="1">
      <c r="B109" s="33"/>
      <c r="L109" s="33"/>
    </row>
    <row r="110" spans="2:47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33"/>
    </row>
    <row r="114" spans="2:12" s="1" customFormat="1" ht="6.95" customHeight="1"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33"/>
    </row>
    <row r="115" spans="2:12" s="1" customFormat="1" ht="24.95" customHeight="1">
      <c r="B115" s="33"/>
      <c r="C115" s="21" t="s">
        <v>416</v>
      </c>
      <c r="L115" s="33"/>
    </row>
    <row r="116" spans="2:12" s="1" customFormat="1" ht="6.95" customHeight="1">
      <c r="B116" s="33"/>
      <c r="L116" s="33"/>
    </row>
    <row r="117" spans="2:12" s="1" customFormat="1" ht="12" customHeight="1">
      <c r="B117" s="33"/>
      <c r="C117" s="27" t="s">
        <v>16</v>
      </c>
      <c r="L117" s="33"/>
    </row>
    <row r="118" spans="2:12" s="1" customFormat="1" ht="16.5" customHeight="1">
      <c r="B118" s="33"/>
      <c r="E118" s="246" t="str">
        <f>E7</f>
        <v>OBNOVA PARKU NA MÍROVÉM NÁMĚSTÍ V HODONÍNĚ</v>
      </c>
      <c r="F118" s="247"/>
      <c r="G118" s="247"/>
      <c r="H118" s="247"/>
      <c r="L118" s="33"/>
    </row>
    <row r="119" spans="2:12" ht="12" customHeight="1">
      <c r="B119" s="20"/>
      <c r="C119" s="27" t="s">
        <v>395</v>
      </c>
      <c r="L119" s="20"/>
    </row>
    <row r="120" spans="2:12" s="1" customFormat="1" ht="23.25" customHeight="1">
      <c r="B120" s="33"/>
      <c r="E120" s="246" t="s">
        <v>9336</v>
      </c>
      <c r="F120" s="248"/>
      <c r="G120" s="248"/>
      <c r="H120" s="248"/>
      <c r="L120" s="33"/>
    </row>
    <row r="121" spans="2:12" s="1" customFormat="1" ht="12" customHeight="1">
      <c r="B121" s="33"/>
      <c r="C121" s="27" t="s">
        <v>637</v>
      </c>
      <c r="L121" s="33"/>
    </row>
    <row r="122" spans="2:12" s="1" customFormat="1" ht="16.5" customHeight="1">
      <c r="B122" s="33"/>
      <c r="E122" s="227" t="str">
        <f>E11</f>
        <v>31.A - NOVÉ KONSTRUKCE A BOURACÍ PRÁCE</v>
      </c>
      <c r="F122" s="248"/>
      <c r="G122" s="248"/>
      <c r="H122" s="248"/>
      <c r="L122" s="33"/>
    </row>
    <row r="123" spans="2:12" s="1" customFormat="1" ht="6.95" customHeight="1">
      <c r="B123" s="33"/>
      <c r="L123" s="33"/>
    </row>
    <row r="124" spans="2:12" s="1" customFormat="1" ht="12" customHeight="1">
      <c r="B124" s="33"/>
      <c r="C124" s="27" t="s">
        <v>22</v>
      </c>
      <c r="F124" s="25" t="str">
        <f>F14</f>
        <v xml:space="preserve">HODONÍN </v>
      </c>
      <c r="I124" s="27" t="s">
        <v>24</v>
      </c>
      <c r="J124" s="53" t="str">
        <f>IF(J14="","",J14)</f>
        <v>25. 10. 2024</v>
      </c>
      <c r="L124" s="33"/>
    </row>
    <row r="125" spans="2:12" s="1" customFormat="1" ht="6.95" customHeight="1">
      <c r="B125" s="33"/>
      <c r="L125" s="33"/>
    </row>
    <row r="126" spans="2:12" s="1" customFormat="1" ht="40.15" customHeight="1">
      <c r="B126" s="33"/>
      <c r="C126" s="27" t="s">
        <v>30</v>
      </c>
      <c r="F126" s="25" t="str">
        <f>E17</f>
        <v>Město Hodonín, Masyrykovo nám.53/1, Hodonín 695 35</v>
      </c>
      <c r="I126" s="27" t="s">
        <v>38</v>
      </c>
      <c r="J126" s="31" t="str">
        <f>E23</f>
        <v>MAAUS  s.r.o., Gorkého 51/1, Brno 602 00</v>
      </c>
      <c r="L126" s="33"/>
    </row>
    <row r="127" spans="2:12" s="1" customFormat="1" ht="15.2" customHeight="1">
      <c r="B127" s="33"/>
      <c r="C127" s="27" t="s">
        <v>36</v>
      </c>
      <c r="F127" s="25" t="str">
        <f>IF(E20="","",E20)</f>
        <v>Vyplň údaj</v>
      </c>
      <c r="I127" s="27" t="s">
        <v>43</v>
      </c>
      <c r="J127" s="31" t="str">
        <f>E26</f>
        <v>Ing. Obrtel Michal</v>
      </c>
      <c r="L127" s="33"/>
    </row>
    <row r="128" spans="2:12" s="1" customFormat="1" ht="10.35" customHeight="1">
      <c r="B128" s="33"/>
      <c r="L128" s="33"/>
    </row>
    <row r="129" spans="2:65" s="10" customFormat="1" ht="29.25" customHeight="1">
      <c r="B129" s="117"/>
      <c r="C129" s="118" t="s">
        <v>417</v>
      </c>
      <c r="D129" s="119" t="s">
        <v>72</v>
      </c>
      <c r="E129" s="119" t="s">
        <v>68</v>
      </c>
      <c r="F129" s="119" t="s">
        <v>69</v>
      </c>
      <c r="G129" s="119" t="s">
        <v>418</v>
      </c>
      <c r="H129" s="119" t="s">
        <v>419</v>
      </c>
      <c r="I129" s="119" t="s">
        <v>420</v>
      </c>
      <c r="J129" s="119" t="s">
        <v>402</v>
      </c>
      <c r="K129" s="120" t="s">
        <v>421</v>
      </c>
      <c r="L129" s="117"/>
      <c r="M129" s="60" t="s">
        <v>1</v>
      </c>
      <c r="N129" s="61" t="s">
        <v>51</v>
      </c>
      <c r="O129" s="61" t="s">
        <v>422</v>
      </c>
      <c r="P129" s="61" t="s">
        <v>423</v>
      </c>
      <c r="Q129" s="61" t="s">
        <v>424</v>
      </c>
      <c r="R129" s="61" t="s">
        <v>425</v>
      </c>
      <c r="S129" s="61" t="s">
        <v>426</v>
      </c>
      <c r="T129" s="62" t="s">
        <v>427</v>
      </c>
    </row>
    <row r="130" spans="2:65" s="1" customFormat="1" ht="22.9" customHeight="1">
      <c r="B130" s="33"/>
      <c r="C130" s="65" t="s">
        <v>428</v>
      </c>
      <c r="J130" s="121">
        <f>BK130</f>
        <v>0</v>
      </c>
      <c r="L130" s="33"/>
      <c r="M130" s="63"/>
      <c r="N130" s="54"/>
      <c r="O130" s="54"/>
      <c r="P130" s="122">
        <f>P131+P239</f>
        <v>0</v>
      </c>
      <c r="Q130" s="54"/>
      <c r="R130" s="122">
        <f>R131+R239</f>
        <v>83.634821860000002</v>
      </c>
      <c r="S130" s="54"/>
      <c r="T130" s="123">
        <f>T131+T239</f>
        <v>12.864000000000001</v>
      </c>
      <c r="AT130" s="17" t="s">
        <v>86</v>
      </c>
      <c r="AU130" s="17" t="s">
        <v>404</v>
      </c>
      <c r="BK130" s="124">
        <f>BK131+BK239</f>
        <v>0</v>
      </c>
    </row>
    <row r="131" spans="2:65" s="11" customFormat="1" ht="25.9" customHeight="1">
      <c r="B131" s="125"/>
      <c r="D131" s="126" t="s">
        <v>86</v>
      </c>
      <c r="E131" s="127" t="s">
        <v>647</v>
      </c>
      <c r="F131" s="127" t="s">
        <v>648</v>
      </c>
      <c r="I131" s="128"/>
      <c r="J131" s="129">
        <f>BK131</f>
        <v>0</v>
      </c>
      <c r="L131" s="125"/>
      <c r="M131" s="130"/>
      <c r="P131" s="131">
        <f>P132+P169+P176+P190+P220+P226+P237</f>
        <v>0</v>
      </c>
      <c r="R131" s="131">
        <f>R132+R169+R176+R190+R220+R226+R237</f>
        <v>83.600375060000005</v>
      </c>
      <c r="T131" s="132">
        <f>T132+T169+T176+T190+T220+T226+T237</f>
        <v>12.864000000000001</v>
      </c>
      <c r="AR131" s="126" t="s">
        <v>95</v>
      </c>
      <c r="AT131" s="133" t="s">
        <v>86</v>
      </c>
      <c r="AU131" s="133" t="s">
        <v>87</v>
      </c>
      <c r="AY131" s="126" t="s">
        <v>432</v>
      </c>
      <c r="BK131" s="134">
        <f>BK132+BK169+BK176+BK190+BK220+BK226+BK237</f>
        <v>0</v>
      </c>
    </row>
    <row r="132" spans="2:65" s="11" customFormat="1" ht="22.9" customHeight="1">
      <c r="B132" s="125"/>
      <c r="D132" s="126" t="s">
        <v>86</v>
      </c>
      <c r="E132" s="135" t="s">
        <v>95</v>
      </c>
      <c r="F132" s="135" t="s">
        <v>649</v>
      </c>
      <c r="I132" s="128"/>
      <c r="J132" s="136">
        <f>BK132</f>
        <v>0</v>
      </c>
      <c r="L132" s="125"/>
      <c r="M132" s="130"/>
      <c r="P132" s="131">
        <f>SUM(P133:P168)</f>
        <v>0</v>
      </c>
      <c r="R132" s="131">
        <f>SUM(R133:R168)</f>
        <v>0</v>
      </c>
      <c r="T132" s="132">
        <f>SUM(T133:T168)</f>
        <v>0</v>
      </c>
      <c r="AR132" s="126" t="s">
        <v>95</v>
      </c>
      <c r="AT132" s="133" t="s">
        <v>86</v>
      </c>
      <c r="AU132" s="133" t="s">
        <v>95</v>
      </c>
      <c r="AY132" s="126" t="s">
        <v>432</v>
      </c>
      <c r="BK132" s="134">
        <f>SUM(BK133:BK168)</f>
        <v>0</v>
      </c>
    </row>
    <row r="133" spans="2:65" s="1" customFormat="1" ht="33" customHeight="1">
      <c r="B133" s="33"/>
      <c r="C133" s="137" t="s">
        <v>95</v>
      </c>
      <c r="D133" s="137" t="s">
        <v>435</v>
      </c>
      <c r="E133" s="138" t="s">
        <v>6408</v>
      </c>
      <c r="F133" s="139" t="s">
        <v>6409</v>
      </c>
      <c r="G133" s="140" t="s">
        <v>685</v>
      </c>
      <c r="H133" s="141">
        <v>149.654</v>
      </c>
      <c r="I133" s="142"/>
      <c r="J133" s="143">
        <f>ROUND(I133*H133,2)</f>
        <v>0</v>
      </c>
      <c r="K133" s="139" t="s">
        <v>457</v>
      </c>
      <c r="L133" s="33"/>
      <c r="M133" s="144" t="s">
        <v>1</v>
      </c>
      <c r="N133" s="145" t="s">
        <v>52</v>
      </c>
      <c r="P133" s="146">
        <f>O133*H133</f>
        <v>0</v>
      </c>
      <c r="Q133" s="146">
        <v>0</v>
      </c>
      <c r="R133" s="146">
        <f>Q133*H133</f>
        <v>0</v>
      </c>
      <c r="S133" s="146">
        <v>0</v>
      </c>
      <c r="T133" s="147">
        <f>S133*H133</f>
        <v>0</v>
      </c>
      <c r="AR133" s="148" t="s">
        <v>431</v>
      </c>
      <c r="AT133" s="148" t="s">
        <v>435</v>
      </c>
      <c r="AU133" s="148" t="s">
        <v>97</v>
      </c>
      <c r="AY133" s="17" t="s">
        <v>432</v>
      </c>
      <c r="BE133" s="149">
        <f>IF(N133="základní",J133,0)</f>
        <v>0</v>
      </c>
      <c r="BF133" s="149">
        <f>IF(N133="snížená",J133,0)</f>
        <v>0</v>
      </c>
      <c r="BG133" s="149">
        <f>IF(N133="zákl. přenesená",J133,0)</f>
        <v>0</v>
      </c>
      <c r="BH133" s="149">
        <f>IF(N133="sníž. přenesená",J133,0)</f>
        <v>0</v>
      </c>
      <c r="BI133" s="149">
        <f>IF(N133="nulová",J133,0)</f>
        <v>0</v>
      </c>
      <c r="BJ133" s="17" t="s">
        <v>95</v>
      </c>
      <c r="BK133" s="149">
        <f>ROUND(I133*H133,2)</f>
        <v>0</v>
      </c>
      <c r="BL133" s="17" t="s">
        <v>431</v>
      </c>
      <c r="BM133" s="148" t="s">
        <v>6410</v>
      </c>
    </row>
    <row r="134" spans="2:65" s="13" customFormat="1" ht="22.5">
      <c r="B134" s="157"/>
      <c r="D134" s="151" t="s">
        <v>442</v>
      </c>
      <c r="E134" s="158" t="s">
        <v>1</v>
      </c>
      <c r="F134" s="159" t="s">
        <v>9341</v>
      </c>
      <c r="H134" s="160">
        <v>1.35</v>
      </c>
      <c r="I134" s="161"/>
      <c r="L134" s="157"/>
      <c r="M134" s="162"/>
      <c r="T134" s="163"/>
      <c r="AT134" s="158" t="s">
        <v>442</v>
      </c>
      <c r="AU134" s="158" t="s">
        <v>97</v>
      </c>
      <c r="AV134" s="13" t="s">
        <v>97</v>
      </c>
      <c r="AW134" s="13" t="s">
        <v>42</v>
      </c>
      <c r="AX134" s="13" t="s">
        <v>87</v>
      </c>
      <c r="AY134" s="158" t="s">
        <v>432</v>
      </c>
    </row>
    <row r="135" spans="2:65" s="14" customFormat="1" ht="11.25">
      <c r="B135" s="164"/>
      <c r="D135" s="151" t="s">
        <v>442</v>
      </c>
      <c r="E135" s="165" t="s">
        <v>7802</v>
      </c>
      <c r="F135" s="166" t="s">
        <v>449</v>
      </c>
      <c r="H135" s="167">
        <v>1.35</v>
      </c>
      <c r="I135" s="168"/>
      <c r="L135" s="164"/>
      <c r="M135" s="169"/>
      <c r="T135" s="170"/>
      <c r="AT135" s="165" t="s">
        <v>442</v>
      </c>
      <c r="AU135" s="165" t="s">
        <v>97</v>
      </c>
      <c r="AV135" s="14" t="s">
        <v>431</v>
      </c>
      <c r="AW135" s="14" t="s">
        <v>42</v>
      </c>
      <c r="AX135" s="14" t="s">
        <v>87</v>
      </c>
      <c r="AY135" s="165" t="s">
        <v>432</v>
      </c>
    </row>
    <row r="136" spans="2:65" s="13" customFormat="1" ht="11.25">
      <c r="B136" s="157"/>
      <c r="D136" s="151" t="s">
        <v>442</v>
      </c>
      <c r="E136" s="158" t="s">
        <v>6344</v>
      </c>
      <c r="F136" s="159" t="s">
        <v>9342</v>
      </c>
      <c r="H136" s="160">
        <v>99.36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87</v>
      </c>
      <c r="AY136" s="158" t="s">
        <v>432</v>
      </c>
    </row>
    <row r="137" spans="2:65" s="13" customFormat="1" ht="22.5">
      <c r="B137" s="157"/>
      <c r="D137" s="151" t="s">
        <v>442</v>
      </c>
      <c r="E137" s="158" t="s">
        <v>6430</v>
      </c>
      <c r="F137" s="159" t="s">
        <v>9343</v>
      </c>
      <c r="H137" s="160">
        <v>128.18299999999999</v>
      </c>
      <c r="I137" s="161"/>
      <c r="L137" s="157"/>
      <c r="M137" s="162"/>
      <c r="T137" s="163"/>
      <c r="AT137" s="158" t="s">
        <v>442</v>
      </c>
      <c r="AU137" s="158" t="s">
        <v>97</v>
      </c>
      <c r="AV137" s="13" t="s">
        <v>97</v>
      </c>
      <c r="AW137" s="13" t="s">
        <v>42</v>
      </c>
      <c r="AX137" s="13" t="s">
        <v>87</v>
      </c>
      <c r="AY137" s="158" t="s">
        <v>432</v>
      </c>
    </row>
    <row r="138" spans="2:65" s="14" customFormat="1" ht="11.25">
      <c r="B138" s="164"/>
      <c r="D138" s="151" t="s">
        <v>442</v>
      </c>
      <c r="E138" s="165" t="s">
        <v>1</v>
      </c>
      <c r="F138" s="166" t="s">
        <v>449</v>
      </c>
      <c r="H138" s="167">
        <v>227.54300000000001</v>
      </c>
      <c r="I138" s="168"/>
      <c r="L138" s="164"/>
      <c r="M138" s="169"/>
      <c r="T138" s="170"/>
      <c r="AT138" s="165" t="s">
        <v>442</v>
      </c>
      <c r="AU138" s="165" t="s">
        <v>97</v>
      </c>
      <c r="AV138" s="14" t="s">
        <v>431</v>
      </c>
      <c r="AW138" s="14" t="s">
        <v>42</v>
      </c>
      <c r="AX138" s="14" t="s">
        <v>87</v>
      </c>
      <c r="AY138" s="165" t="s">
        <v>432</v>
      </c>
    </row>
    <row r="139" spans="2:65" s="12" customFormat="1" ht="11.25">
      <c r="B139" s="150"/>
      <c r="D139" s="151" t="s">
        <v>442</v>
      </c>
      <c r="E139" s="152" t="s">
        <v>1</v>
      </c>
      <c r="F139" s="153" t="s">
        <v>7838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7839</v>
      </c>
      <c r="H140" s="160">
        <v>153.59200000000001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87</v>
      </c>
      <c r="AY140" s="158" t="s">
        <v>432</v>
      </c>
    </row>
    <row r="141" spans="2:65" s="15" customFormat="1" ht="11.25">
      <c r="B141" s="171"/>
      <c r="D141" s="151" t="s">
        <v>442</v>
      </c>
      <c r="E141" s="172" t="s">
        <v>1</v>
      </c>
      <c r="F141" s="173" t="s">
        <v>469</v>
      </c>
      <c r="H141" s="174">
        <v>153.59200000000001</v>
      </c>
      <c r="I141" s="175"/>
      <c r="L141" s="171"/>
      <c r="M141" s="176"/>
      <c r="T141" s="177"/>
      <c r="AT141" s="172" t="s">
        <v>442</v>
      </c>
      <c r="AU141" s="172" t="s">
        <v>97</v>
      </c>
      <c r="AV141" s="15" t="s">
        <v>108</v>
      </c>
      <c r="AW141" s="15" t="s">
        <v>42</v>
      </c>
      <c r="AX141" s="15" t="s">
        <v>87</v>
      </c>
      <c r="AY141" s="172" t="s">
        <v>432</v>
      </c>
    </row>
    <row r="142" spans="2:65" s="12" customFormat="1" ht="11.25">
      <c r="B142" s="150"/>
      <c r="D142" s="151" t="s">
        <v>442</v>
      </c>
      <c r="E142" s="152" t="s">
        <v>1</v>
      </c>
      <c r="F142" s="153" t="s">
        <v>7842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97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3" customFormat="1" ht="11.25">
      <c r="B143" s="157"/>
      <c r="D143" s="151" t="s">
        <v>442</v>
      </c>
      <c r="E143" s="158" t="s">
        <v>1</v>
      </c>
      <c r="F143" s="159" t="s">
        <v>9344</v>
      </c>
      <c r="H143" s="160">
        <v>-3.9380000000000002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4" customFormat="1" ht="11.25">
      <c r="B144" s="164"/>
      <c r="D144" s="151" t="s">
        <v>442</v>
      </c>
      <c r="E144" s="165" t="s">
        <v>5300</v>
      </c>
      <c r="F144" s="166" t="s">
        <v>449</v>
      </c>
      <c r="H144" s="167">
        <v>149.654</v>
      </c>
      <c r="I144" s="168"/>
      <c r="L144" s="164"/>
      <c r="M144" s="169"/>
      <c r="T144" s="170"/>
      <c r="AT144" s="165" t="s">
        <v>442</v>
      </c>
      <c r="AU144" s="165" t="s">
        <v>97</v>
      </c>
      <c r="AV144" s="14" t="s">
        <v>431</v>
      </c>
      <c r="AW144" s="14" t="s">
        <v>42</v>
      </c>
      <c r="AX144" s="14" t="s">
        <v>95</v>
      </c>
      <c r="AY144" s="165" t="s">
        <v>432</v>
      </c>
    </row>
    <row r="145" spans="2:65" s="1" customFormat="1" ht="24.2" customHeight="1">
      <c r="B145" s="33"/>
      <c r="C145" s="137" t="s">
        <v>97</v>
      </c>
      <c r="D145" s="137" t="s">
        <v>435</v>
      </c>
      <c r="E145" s="138" t="s">
        <v>9345</v>
      </c>
      <c r="F145" s="139" t="s">
        <v>9346</v>
      </c>
      <c r="G145" s="140" t="s">
        <v>685</v>
      </c>
      <c r="H145" s="141">
        <v>3.3540000000000001</v>
      </c>
      <c r="I145" s="142"/>
      <c r="J145" s="143">
        <f>ROUND(I145*H145,2)</f>
        <v>0</v>
      </c>
      <c r="K145" s="139" t="s">
        <v>457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9347</v>
      </c>
    </row>
    <row r="146" spans="2:65" s="12" customFormat="1" ht="11.25">
      <c r="B146" s="150"/>
      <c r="D146" s="151" t="s">
        <v>442</v>
      </c>
      <c r="E146" s="152" t="s">
        <v>1</v>
      </c>
      <c r="F146" s="153" t="s">
        <v>8092</v>
      </c>
      <c r="H146" s="152" t="s">
        <v>1</v>
      </c>
      <c r="I146" s="154"/>
      <c r="L146" s="150"/>
      <c r="M146" s="155"/>
      <c r="T146" s="156"/>
      <c r="AT146" s="152" t="s">
        <v>442</v>
      </c>
      <c r="AU146" s="152" t="s">
        <v>97</v>
      </c>
      <c r="AV146" s="12" t="s">
        <v>95</v>
      </c>
      <c r="AW146" s="12" t="s">
        <v>42</v>
      </c>
      <c r="AX146" s="12" t="s">
        <v>87</v>
      </c>
      <c r="AY146" s="152" t="s">
        <v>432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9348</v>
      </c>
      <c r="H147" s="160">
        <v>2.1840000000000002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9349</v>
      </c>
      <c r="H148" s="160">
        <v>1.17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4" customFormat="1" ht="11.25">
      <c r="B149" s="164"/>
      <c r="D149" s="151" t="s">
        <v>442</v>
      </c>
      <c r="E149" s="165" t="s">
        <v>5302</v>
      </c>
      <c r="F149" s="166" t="s">
        <v>449</v>
      </c>
      <c r="H149" s="167">
        <v>3.3540000000000001</v>
      </c>
      <c r="I149" s="168"/>
      <c r="L149" s="164"/>
      <c r="M149" s="169"/>
      <c r="T149" s="170"/>
      <c r="AT149" s="165" t="s">
        <v>442</v>
      </c>
      <c r="AU149" s="165" t="s">
        <v>97</v>
      </c>
      <c r="AV149" s="14" t="s">
        <v>431</v>
      </c>
      <c r="AW149" s="14" t="s">
        <v>42</v>
      </c>
      <c r="AX149" s="14" t="s">
        <v>95</v>
      </c>
      <c r="AY149" s="165" t="s">
        <v>432</v>
      </c>
    </row>
    <row r="150" spans="2:65" s="1" customFormat="1" ht="24.2" customHeight="1">
      <c r="B150" s="33"/>
      <c r="C150" s="137" t="s">
        <v>108</v>
      </c>
      <c r="D150" s="137" t="s">
        <v>435</v>
      </c>
      <c r="E150" s="138" t="s">
        <v>777</v>
      </c>
      <c r="F150" s="139" t="s">
        <v>778</v>
      </c>
      <c r="G150" s="140" t="s">
        <v>685</v>
      </c>
      <c r="H150" s="141">
        <v>3.3540000000000001</v>
      </c>
      <c r="I150" s="142"/>
      <c r="J150" s="143">
        <f>ROUND(I150*H150,2)</f>
        <v>0</v>
      </c>
      <c r="K150" s="139" t="s">
        <v>457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0</v>
      </c>
      <c r="R150" s="146">
        <f>Q150*H150</f>
        <v>0</v>
      </c>
      <c r="S150" s="146">
        <v>0</v>
      </c>
      <c r="T150" s="147">
        <f>S150*H150</f>
        <v>0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9350</v>
      </c>
    </row>
    <row r="151" spans="2:65" s="13" customFormat="1" ht="11.25">
      <c r="B151" s="157"/>
      <c r="D151" s="151" t="s">
        <v>442</v>
      </c>
      <c r="E151" s="158" t="s">
        <v>1</v>
      </c>
      <c r="F151" s="159" t="s">
        <v>5302</v>
      </c>
      <c r="H151" s="160">
        <v>3.3540000000000001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95</v>
      </c>
      <c r="AY151" s="158" t="s">
        <v>432</v>
      </c>
    </row>
    <row r="152" spans="2:65" s="1" customFormat="1" ht="37.9" customHeight="1">
      <c r="B152" s="33"/>
      <c r="C152" s="137" t="s">
        <v>431</v>
      </c>
      <c r="D152" s="137" t="s">
        <v>435</v>
      </c>
      <c r="E152" s="138" t="s">
        <v>2896</v>
      </c>
      <c r="F152" s="139" t="s">
        <v>2897</v>
      </c>
      <c r="G152" s="140" t="s">
        <v>685</v>
      </c>
      <c r="H152" s="141">
        <v>115.001</v>
      </c>
      <c r="I152" s="142"/>
      <c r="J152" s="143">
        <f>ROUND(I152*H152,2)</f>
        <v>0</v>
      </c>
      <c r="K152" s="139" t="s">
        <v>457</v>
      </c>
      <c r="L152" s="33"/>
      <c r="M152" s="144" t="s">
        <v>1</v>
      </c>
      <c r="N152" s="145" t="s">
        <v>52</v>
      </c>
      <c r="P152" s="146">
        <f>O152*H152</f>
        <v>0</v>
      </c>
      <c r="Q152" s="146">
        <v>0</v>
      </c>
      <c r="R152" s="146">
        <f>Q152*H152</f>
        <v>0</v>
      </c>
      <c r="S152" s="146">
        <v>0</v>
      </c>
      <c r="T152" s="147">
        <f>S152*H152</f>
        <v>0</v>
      </c>
      <c r="AR152" s="148" t="s">
        <v>431</v>
      </c>
      <c r="AT152" s="148" t="s">
        <v>435</v>
      </c>
      <c r="AU152" s="148" t="s">
        <v>97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431</v>
      </c>
      <c r="BM152" s="148" t="s">
        <v>6424</v>
      </c>
    </row>
    <row r="153" spans="2:65" s="12" customFormat="1" ht="11.25">
      <c r="B153" s="150"/>
      <c r="D153" s="151" t="s">
        <v>442</v>
      </c>
      <c r="E153" s="152" t="s">
        <v>1</v>
      </c>
      <c r="F153" s="153" t="s">
        <v>5325</v>
      </c>
      <c r="H153" s="152" t="s">
        <v>1</v>
      </c>
      <c r="I153" s="154"/>
      <c r="L153" s="150"/>
      <c r="M153" s="155"/>
      <c r="T153" s="156"/>
      <c r="AT153" s="152" t="s">
        <v>442</v>
      </c>
      <c r="AU153" s="152" t="s">
        <v>97</v>
      </c>
      <c r="AV153" s="12" t="s">
        <v>95</v>
      </c>
      <c r="AW153" s="12" t="s">
        <v>42</v>
      </c>
      <c r="AX153" s="12" t="s">
        <v>87</v>
      </c>
      <c r="AY153" s="152" t="s">
        <v>432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5326</v>
      </c>
      <c r="H154" s="160">
        <v>153.00800000000001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3" customFormat="1" ht="11.25">
      <c r="B155" s="157"/>
      <c r="D155" s="151" t="s">
        <v>442</v>
      </c>
      <c r="E155" s="158" t="s">
        <v>1</v>
      </c>
      <c r="F155" s="159" t="s">
        <v>9351</v>
      </c>
      <c r="H155" s="160">
        <v>-38.006999999999998</v>
      </c>
      <c r="I155" s="161"/>
      <c r="L155" s="157"/>
      <c r="M155" s="162"/>
      <c r="T155" s="163"/>
      <c r="AT155" s="158" t="s">
        <v>442</v>
      </c>
      <c r="AU155" s="158" t="s">
        <v>97</v>
      </c>
      <c r="AV155" s="13" t="s">
        <v>97</v>
      </c>
      <c r="AW155" s="13" t="s">
        <v>42</v>
      </c>
      <c r="AX155" s="13" t="s">
        <v>87</v>
      </c>
      <c r="AY155" s="158" t="s">
        <v>432</v>
      </c>
    </row>
    <row r="156" spans="2:65" s="14" customFormat="1" ht="11.25">
      <c r="B156" s="164"/>
      <c r="D156" s="151" t="s">
        <v>442</v>
      </c>
      <c r="E156" s="165" t="s">
        <v>5298</v>
      </c>
      <c r="F156" s="166" t="s">
        <v>5327</v>
      </c>
      <c r="H156" s="167">
        <v>115.001</v>
      </c>
      <c r="I156" s="168"/>
      <c r="L156" s="164"/>
      <c r="M156" s="169"/>
      <c r="T156" s="170"/>
      <c r="AT156" s="165" t="s">
        <v>442</v>
      </c>
      <c r="AU156" s="165" t="s">
        <v>97</v>
      </c>
      <c r="AV156" s="14" t="s">
        <v>431</v>
      </c>
      <c r="AW156" s="14" t="s">
        <v>42</v>
      </c>
      <c r="AX156" s="14" t="s">
        <v>95</v>
      </c>
      <c r="AY156" s="165" t="s">
        <v>432</v>
      </c>
    </row>
    <row r="157" spans="2:65" s="1" customFormat="1" ht="33" customHeight="1">
      <c r="B157" s="33"/>
      <c r="C157" s="137" t="s">
        <v>452</v>
      </c>
      <c r="D157" s="137" t="s">
        <v>435</v>
      </c>
      <c r="E157" s="138" t="s">
        <v>5328</v>
      </c>
      <c r="F157" s="139" t="s">
        <v>1196</v>
      </c>
      <c r="G157" s="140" t="s">
        <v>743</v>
      </c>
      <c r="H157" s="141">
        <v>201.25200000000001</v>
      </c>
      <c r="I157" s="142"/>
      <c r="J157" s="143">
        <f>ROUND(I157*H157,2)</f>
        <v>0</v>
      </c>
      <c r="K157" s="139" t="s">
        <v>528</v>
      </c>
      <c r="L157" s="33"/>
      <c r="M157" s="144" t="s">
        <v>1</v>
      </c>
      <c r="N157" s="145" t="s">
        <v>52</v>
      </c>
      <c r="P157" s="146">
        <f>O157*H157</f>
        <v>0</v>
      </c>
      <c r="Q157" s="146">
        <v>0</v>
      </c>
      <c r="R157" s="146">
        <f>Q157*H157</f>
        <v>0</v>
      </c>
      <c r="S157" s="146">
        <v>0</v>
      </c>
      <c r="T157" s="147">
        <f>S157*H157</f>
        <v>0</v>
      </c>
      <c r="AR157" s="148" t="s">
        <v>431</v>
      </c>
      <c r="AT157" s="148" t="s">
        <v>435</v>
      </c>
      <c r="AU157" s="148" t="s">
        <v>97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431</v>
      </c>
      <c r="BM157" s="148" t="s">
        <v>6428</v>
      </c>
    </row>
    <row r="158" spans="2:65" s="13" customFormat="1" ht="11.25">
      <c r="B158" s="157"/>
      <c r="D158" s="151" t="s">
        <v>442</v>
      </c>
      <c r="E158" s="158" t="s">
        <v>1</v>
      </c>
      <c r="F158" s="159" t="s">
        <v>5330</v>
      </c>
      <c r="H158" s="160">
        <v>201.25200000000001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95</v>
      </c>
      <c r="AY158" s="158" t="s">
        <v>432</v>
      </c>
    </row>
    <row r="159" spans="2:65" s="1" customFormat="1" ht="24.2" customHeight="1">
      <c r="B159" s="33"/>
      <c r="C159" s="137" t="s">
        <v>483</v>
      </c>
      <c r="D159" s="137" t="s">
        <v>435</v>
      </c>
      <c r="E159" s="138" t="s">
        <v>2953</v>
      </c>
      <c r="F159" s="139" t="s">
        <v>2954</v>
      </c>
      <c r="G159" s="140" t="s">
        <v>685</v>
      </c>
      <c r="H159" s="141">
        <v>38.006999999999998</v>
      </c>
      <c r="I159" s="142"/>
      <c r="J159" s="143">
        <f>ROUND(I159*H159,2)</f>
        <v>0</v>
      </c>
      <c r="K159" s="139" t="s">
        <v>457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9352</v>
      </c>
    </row>
    <row r="160" spans="2:65" s="12" customFormat="1" ht="11.25">
      <c r="B160" s="150"/>
      <c r="D160" s="151" t="s">
        <v>442</v>
      </c>
      <c r="E160" s="152" t="s">
        <v>1</v>
      </c>
      <c r="F160" s="153" t="s">
        <v>8023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3" customFormat="1" ht="11.25">
      <c r="B161" s="157"/>
      <c r="D161" s="151" t="s">
        <v>442</v>
      </c>
      <c r="E161" s="158" t="s">
        <v>1</v>
      </c>
      <c r="F161" s="159" t="s">
        <v>9353</v>
      </c>
      <c r="H161" s="160">
        <v>38.006999999999998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87</v>
      </c>
      <c r="AY161" s="158" t="s">
        <v>432</v>
      </c>
    </row>
    <row r="162" spans="2:65" s="14" customFormat="1" ht="11.25">
      <c r="B162" s="164"/>
      <c r="D162" s="151" t="s">
        <v>442</v>
      </c>
      <c r="E162" s="165" t="s">
        <v>8007</v>
      </c>
      <c r="F162" s="166" t="s">
        <v>449</v>
      </c>
      <c r="H162" s="167">
        <v>38.006999999999998</v>
      </c>
      <c r="I162" s="168"/>
      <c r="L162" s="164"/>
      <c r="M162" s="169"/>
      <c r="T162" s="170"/>
      <c r="AT162" s="165" t="s">
        <v>442</v>
      </c>
      <c r="AU162" s="165" t="s">
        <v>97</v>
      </c>
      <c r="AV162" s="14" t="s">
        <v>431</v>
      </c>
      <c r="AW162" s="14" t="s">
        <v>42</v>
      </c>
      <c r="AX162" s="14" t="s">
        <v>95</v>
      </c>
      <c r="AY162" s="165" t="s">
        <v>432</v>
      </c>
    </row>
    <row r="163" spans="2:65" s="1" customFormat="1" ht="24.2" customHeight="1">
      <c r="B163" s="33"/>
      <c r="C163" s="137" t="s">
        <v>489</v>
      </c>
      <c r="D163" s="137" t="s">
        <v>435</v>
      </c>
      <c r="E163" s="138" t="s">
        <v>3578</v>
      </c>
      <c r="F163" s="139" t="s">
        <v>3579</v>
      </c>
      <c r="G163" s="140" t="s">
        <v>510</v>
      </c>
      <c r="H163" s="141">
        <v>40.56</v>
      </c>
      <c r="I163" s="142"/>
      <c r="J163" s="143">
        <f>ROUND(I163*H163,2)</f>
        <v>0</v>
      </c>
      <c r="K163" s="139" t="s">
        <v>457</v>
      </c>
      <c r="L163" s="33"/>
      <c r="M163" s="144" t="s">
        <v>1</v>
      </c>
      <c r="N163" s="145" t="s">
        <v>52</v>
      </c>
      <c r="P163" s="146">
        <f>O163*H163</f>
        <v>0</v>
      </c>
      <c r="Q163" s="146">
        <v>0</v>
      </c>
      <c r="R163" s="146">
        <f>Q163*H163</f>
        <v>0</v>
      </c>
      <c r="S163" s="146">
        <v>0</v>
      </c>
      <c r="T163" s="147">
        <f>S163*H163</f>
        <v>0</v>
      </c>
      <c r="AR163" s="148" t="s">
        <v>431</v>
      </c>
      <c r="AT163" s="148" t="s">
        <v>435</v>
      </c>
      <c r="AU163" s="148" t="s">
        <v>97</v>
      </c>
      <c r="AY163" s="17" t="s">
        <v>432</v>
      </c>
      <c r="BE163" s="149">
        <f>IF(N163="základní",J163,0)</f>
        <v>0</v>
      </c>
      <c r="BF163" s="149">
        <f>IF(N163="snížená",J163,0)</f>
        <v>0</v>
      </c>
      <c r="BG163" s="149">
        <f>IF(N163="zákl. přenesená",J163,0)</f>
        <v>0</v>
      </c>
      <c r="BH163" s="149">
        <f>IF(N163="sníž. přenesená",J163,0)</f>
        <v>0</v>
      </c>
      <c r="BI163" s="149">
        <f>IF(N163="nulová",J163,0)</f>
        <v>0</v>
      </c>
      <c r="BJ163" s="17" t="s">
        <v>95</v>
      </c>
      <c r="BK163" s="149">
        <f>ROUND(I163*H163,2)</f>
        <v>0</v>
      </c>
      <c r="BL163" s="17" t="s">
        <v>431</v>
      </c>
      <c r="BM163" s="148" t="s">
        <v>6429</v>
      </c>
    </row>
    <row r="164" spans="2:65" s="13" customFormat="1" ht="11.25">
      <c r="B164" s="157"/>
      <c r="D164" s="151" t="s">
        <v>442</v>
      </c>
      <c r="E164" s="158" t="s">
        <v>1</v>
      </c>
      <c r="F164" s="159" t="s">
        <v>7850</v>
      </c>
      <c r="H164" s="160">
        <v>99.36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87</v>
      </c>
      <c r="AY164" s="158" t="s">
        <v>432</v>
      </c>
    </row>
    <row r="165" spans="2:65" s="13" customFormat="1" ht="11.25">
      <c r="B165" s="157"/>
      <c r="D165" s="151" t="s">
        <v>442</v>
      </c>
      <c r="E165" s="158" t="s">
        <v>1</v>
      </c>
      <c r="F165" s="159" t="s">
        <v>9354</v>
      </c>
      <c r="H165" s="160">
        <v>-58.8</v>
      </c>
      <c r="I165" s="161"/>
      <c r="L165" s="157"/>
      <c r="M165" s="162"/>
      <c r="T165" s="163"/>
      <c r="AT165" s="158" t="s">
        <v>442</v>
      </c>
      <c r="AU165" s="158" t="s">
        <v>97</v>
      </c>
      <c r="AV165" s="13" t="s">
        <v>97</v>
      </c>
      <c r="AW165" s="13" t="s">
        <v>42</v>
      </c>
      <c r="AX165" s="13" t="s">
        <v>87</v>
      </c>
      <c r="AY165" s="158" t="s">
        <v>432</v>
      </c>
    </row>
    <row r="166" spans="2:65" s="14" customFormat="1" ht="11.25">
      <c r="B166" s="164"/>
      <c r="D166" s="151" t="s">
        <v>442</v>
      </c>
      <c r="E166" s="165" t="s">
        <v>1</v>
      </c>
      <c r="F166" s="166" t="s">
        <v>449</v>
      </c>
      <c r="H166" s="167">
        <v>40.56</v>
      </c>
      <c r="I166" s="168"/>
      <c r="L166" s="164"/>
      <c r="M166" s="169"/>
      <c r="T166" s="170"/>
      <c r="AT166" s="165" t="s">
        <v>442</v>
      </c>
      <c r="AU166" s="165" t="s">
        <v>97</v>
      </c>
      <c r="AV166" s="14" t="s">
        <v>431</v>
      </c>
      <c r="AW166" s="14" t="s">
        <v>42</v>
      </c>
      <c r="AX166" s="14" t="s">
        <v>95</v>
      </c>
      <c r="AY166" s="165" t="s">
        <v>432</v>
      </c>
    </row>
    <row r="167" spans="2:65" s="1" customFormat="1" ht="24.2" customHeight="1">
      <c r="B167" s="33"/>
      <c r="C167" s="137" t="s">
        <v>500</v>
      </c>
      <c r="D167" s="137" t="s">
        <v>435</v>
      </c>
      <c r="E167" s="138" t="s">
        <v>9355</v>
      </c>
      <c r="F167" s="139" t="s">
        <v>9356</v>
      </c>
      <c r="G167" s="140" t="s">
        <v>510</v>
      </c>
      <c r="H167" s="141">
        <v>58.8</v>
      </c>
      <c r="I167" s="142"/>
      <c r="J167" s="143">
        <f>ROUND(I167*H167,2)</f>
        <v>0</v>
      </c>
      <c r="K167" s="139" t="s">
        <v>457</v>
      </c>
      <c r="L167" s="33"/>
      <c r="M167" s="144" t="s">
        <v>1</v>
      </c>
      <c r="N167" s="145" t="s">
        <v>52</v>
      </c>
      <c r="P167" s="146">
        <f>O167*H167</f>
        <v>0</v>
      </c>
      <c r="Q167" s="146">
        <v>0</v>
      </c>
      <c r="R167" s="146">
        <f>Q167*H167</f>
        <v>0</v>
      </c>
      <c r="S167" s="146">
        <v>0</v>
      </c>
      <c r="T167" s="147">
        <f>S167*H167</f>
        <v>0</v>
      </c>
      <c r="AR167" s="148" t="s">
        <v>431</v>
      </c>
      <c r="AT167" s="148" t="s">
        <v>435</v>
      </c>
      <c r="AU167" s="148" t="s">
        <v>97</v>
      </c>
      <c r="AY167" s="17" t="s">
        <v>432</v>
      </c>
      <c r="BE167" s="149">
        <f>IF(N167="základní",J167,0)</f>
        <v>0</v>
      </c>
      <c r="BF167" s="149">
        <f>IF(N167="snížená",J167,0)</f>
        <v>0</v>
      </c>
      <c r="BG167" s="149">
        <f>IF(N167="zákl. přenesená",J167,0)</f>
        <v>0</v>
      </c>
      <c r="BH167" s="149">
        <f>IF(N167="sníž. přenesená",J167,0)</f>
        <v>0</v>
      </c>
      <c r="BI167" s="149">
        <f>IF(N167="nulová",J167,0)</f>
        <v>0</v>
      </c>
      <c r="BJ167" s="17" t="s">
        <v>95</v>
      </c>
      <c r="BK167" s="149">
        <f>ROUND(I167*H167,2)</f>
        <v>0</v>
      </c>
      <c r="BL167" s="17" t="s">
        <v>431</v>
      </c>
      <c r="BM167" s="148" t="s">
        <v>9357</v>
      </c>
    </row>
    <row r="168" spans="2:65" s="13" customFormat="1" ht="11.25">
      <c r="B168" s="157"/>
      <c r="D168" s="151" t="s">
        <v>442</v>
      </c>
      <c r="E168" s="158" t="s">
        <v>1</v>
      </c>
      <c r="F168" s="159" t="s">
        <v>9358</v>
      </c>
      <c r="H168" s="160">
        <v>58.8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95</v>
      </c>
      <c r="AY168" s="158" t="s">
        <v>432</v>
      </c>
    </row>
    <row r="169" spans="2:65" s="11" customFormat="1" ht="22.9" customHeight="1">
      <c r="B169" s="125"/>
      <c r="D169" s="126" t="s">
        <v>86</v>
      </c>
      <c r="E169" s="135" t="s">
        <v>97</v>
      </c>
      <c r="F169" s="135" t="s">
        <v>5344</v>
      </c>
      <c r="I169" s="128"/>
      <c r="J169" s="136">
        <f>BK169</f>
        <v>0</v>
      </c>
      <c r="L169" s="125"/>
      <c r="M169" s="130"/>
      <c r="P169" s="131">
        <f>SUM(P170:P175)</f>
        <v>0</v>
      </c>
      <c r="R169" s="131">
        <f>SUM(R170:R175)</f>
        <v>9.5640948000000012</v>
      </c>
      <c r="T169" s="132">
        <f>SUM(T170:T175)</f>
        <v>0</v>
      </c>
      <c r="AR169" s="126" t="s">
        <v>95</v>
      </c>
      <c r="AT169" s="133" t="s">
        <v>86</v>
      </c>
      <c r="AU169" s="133" t="s">
        <v>95</v>
      </c>
      <c r="AY169" s="126" t="s">
        <v>432</v>
      </c>
      <c r="BK169" s="134">
        <f>SUM(BK170:BK175)</f>
        <v>0</v>
      </c>
    </row>
    <row r="170" spans="2:65" s="1" customFormat="1" ht="33" customHeight="1">
      <c r="B170" s="33"/>
      <c r="C170" s="137" t="s">
        <v>507</v>
      </c>
      <c r="D170" s="137" t="s">
        <v>435</v>
      </c>
      <c r="E170" s="138" t="s">
        <v>9359</v>
      </c>
      <c r="F170" s="139" t="s">
        <v>9360</v>
      </c>
      <c r="G170" s="140" t="s">
        <v>510</v>
      </c>
      <c r="H170" s="141">
        <v>5.4</v>
      </c>
      <c r="I170" s="142"/>
      <c r="J170" s="143">
        <f>ROUND(I170*H170,2)</f>
        <v>0</v>
      </c>
      <c r="K170" s="139" t="s">
        <v>457</v>
      </c>
      <c r="L170" s="33"/>
      <c r="M170" s="144" t="s">
        <v>1</v>
      </c>
      <c r="N170" s="145" t="s">
        <v>52</v>
      </c>
      <c r="P170" s="146">
        <f>O170*H170</f>
        <v>0</v>
      </c>
      <c r="Q170" s="146">
        <v>0.73404000000000003</v>
      </c>
      <c r="R170" s="146">
        <f>Q170*H170</f>
        <v>3.9638160000000005</v>
      </c>
      <c r="S170" s="146">
        <v>0</v>
      </c>
      <c r="T170" s="147">
        <f>S170*H170</f>
        <v>0</v>
      </c>
      <c r="AR170" s="148" t="s">
        <v>431</v>
      </c>
      <c r="AT170" s="148" t="s">
        <v>435</v>
      </c>
      <c r="AU170" s="148" t="s">
        <v>97</v>
      </c>
      <c r="AY170" s="17" t="s">
        <v>432</v>
      </c>
      <c r="BE170" s="149">
        <f>IF(N170="základní",J170,0)</f>
        <v>0</v>
      </c>
      <c r="BF170" s="149">
        <f>IF(N170="snížená",J170,0)</f>
        <v>0</v>
      </c>
      <c r="BG170" s="149">
        <f>IF(N170="zákl. přenesená",J170,0)</f>
        <v>0</v>
      </c>
      <c r="BH170" s="149">
        <f>IF(N170="sníž. přenesená",J170,0)</f>
        <v>0</v>
      </c>
      <c r="BI170" s="149">
        <f>IF(N170="nulová",J170,0)</f>
        <v>0</v>
      </c>
      <c r="BJ170" s="17" t="s">
        <v>95</v>
      </c>
      <c r="BK170" s="149">
        <f>ROUND(I170*H170,2)</f>
        <v>0</v>
      </c>
      <c r="BL170" s="17" t="s">
        <v>431</v>
      </c>
      <c r="BM170" s="148" t="s">
        <v>9361</v>
      </c>
    </row>
    <row r="171" spans="2:65" s="13" customFormat="1" ht="11.25">
      <c r="B171" s="157"/>
      <c r="D171" s="151" t="s">
        <v>442</v>
      </c>
      <c r="E171" s="158" t="s">
        <v>1</v>
      </c>
      <c r="F171" s="159" t="s">
        <v>9362</v>
      </c>
      <c r="H171" s="160">
        <v>5.4</v>
      </c>
      <c r="I171" s="161"/>
      <c r="L171" s="157"/>
      <c r="M171" s="162"/>
      <c r="T171" s="163"/>
      <c r="AT171" s="158" t="s">
        <v>442</v>
      </c>
      <c r="AU171" s="158" t="s">
        <v>97</v>
      </c>
      <c r="AV171" s="13" t="s">
        <v>97</v>
      </c>
      <c r="AW171" s="13" t="s">
        <v>42</v>
      </c>
      <c r="AX171" s="13" t="s">
        <v>95</v>
      </c>
      <c r="AY171" s="158" t="s">
        <v>432</v>
      </c>
    </row>
    <row r="172" spans="2:65" s="1" customFormat="1" ht="33" customHeight="1">
      <c r="B172" s="33"/>
      <c r="C172" s="137" t="s">
        <v>140</v>
      </c>
      <c r="D172" s="137" t="s">
        <v>435</v>
      </c>
      <c r="E172" s="138" t="s">
        <v>9363</v>
      </c>
      <c r="F172" s="139" t="s">
        <v>9364</v>
      </c>
      <c r="G172" s="140" t="s">
        <v>510</v>
      </c>
      <c r="H172" s="141">
        <v>4.5</v>
      </c>
      <c r="I172" s="142"/>
      <c r="J172" s="143">
        <f>ROUND(I172*H172,2)</f>
        <v>0</v>
      </c>
      <c r="K172" s="139" t="s">
        <v>457</v>
      </c>
      <c r="L172" s="33"/>
      <c r="M172" s="144" t="s">
        <v>1</v>
      </c>
      <c r="N172" s="145" t="s">
        <v>52</v>
      </c>
      <c r="P172" s="146">
        <f>O172*H172</f>
        <v>0</v>
      </c>
      <c r="Q172" s="146">
        <v>1.2381500000000001</v>
      </c>
      <c r="R172" s="146">
        <f>Q172*H172</f>
        <v>5.5716750000000008</v>
      </c>
      <c r="S172" s="146">
        <v>0</v>
      </c>
      <c r="T172" s="147">
        <f>S172*H172</f>
        <v>0</v>
      </c>
      <c r="AR172" s="148" t="s">
        <v>431</v>
      </c>
      <c r="AT172" s="148" t="s">
        <v>435</v>
      </c>
      <c r="AU172" s="148" t="s">
        <v>97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431</v>
      </c>
      <c r="BM172" s="148" t="s">
        <v>9365</v>
      </c>
    </row>
    <row r="173" spans="2:65" s="13" customFormat="1" ht="11.25">
      <c r="B173" s="157"/>
      <c r="D173" s="151" t="s">
        <v>442</v>
      </c>
      <c r="E173" s="158" t="s">
        <v>1</v>
      </c>
      <c r="F173" s="159" t="s">
        <v>9366</v>
      </c>
      <c r="H173" s="160">
        <v>4.5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95</v>
      </c>
      <c r="AY173" s="158" t="s">
        <v>432</v>
      </c>
    </row>
    <row r="174" spans="2:65" s="1" customFormat="1" ht="24.2" customHeight="1">
      <c r="B174" s="33"/>
      <c r="C174" s="137" t="s">
        <v>194</v>
      </c>
      <c r="D174" s="137" t="s">
        <v>435</v>
      </c>
      <c r="E174" s="138" t="s">
        <v>5769</v>
      </c>
      <c r="F174" s="139" t="s">
        <v>5770</v>
      </c>
      <c r="G174" s="140" t="s">
        <v>743</v>
      </c>
      <c r="H174" s="141">
        <v>2.7E-2</v>
      </c>
      <c r="I174" s="142"/>
      <c r="J174" s="143">
        <f>ROUND(I174*H174,2)</f>
        <v>0</v>
      </c>
      <c r="K174" s="139" t="s">
        <v>457</v>
      </c>
      <c r="L174" s="33"/>
      <c r="M174" s="144" t="s">
        <v>1</v>
      </c>
      <c r="N174" s="145" t="s">
        <v>52</v>
      </c>
      <c r="P174" s="146">
        <f>O174*H174</f>
        <v>0</v>
      </c>
      <c r="Q174" s="146">
        <v>1.0593999999999999</v>
      </c>
      <c r="R174" s="146">
        <f>Q174*H174</f>
        <v>2.8603799999999995E-2</v>
      </c>
      <c r="S174" s="146">
        <v>0</v>
      </c>
      <c r="T174" s="147">
        <f>S174*H174</f>
        <v>0</v>
      </c>
      <c r="AR174" s="148" t="s">
        <v>431</v>
      </c>
      <c r="AT174" s="148" t="s">
        <v>435</v>
      </c>
      <c r="AU174" s="148" t="s">
        <v>97</v>
      </c>
      <c r="AY174" s="17" t="s">
        <v>432</v>
      </c>
      <c r="BE174" s="149">
        <f>IF(N174="základní",J174,0)</f>
        <v>0</v>
      </c>
      <c r="BF174" s="149">
        <f>IF(N174="snížená",J174,0)</f>
        <v>0</v>
      </c>
      <c r="BG174" s="149">
        <f>IF(N174="zákl. přenesená",J174,0)</f>
        <v>0</v>
      </c>
      <c r="BH174" s="149">
        <f>IF(N174="sníž. přenesená",J174,0)</f>
        <v>0</v>
      </c>
      <c r="BI174" s="149">
        <f>IF(N174="nulová",J174,0)</f>
        <v>0</v>
      </c>
      <c r="BJ174" s="17" t="s">
        <v>95</v>
      </c>
      <c r="BK174" s="149">
        <f>ROUND(I174*H174,2)</f>
        <v>0</v>
      </c>
      <c r="BL174" s="17" t="s">
        <v>431</v>
      </c>
      <c r="BM174" s="148" t="s">
        <v>9367</v>
      </c>
    </row>
    <row r="175" spans="2:65" s="13" customFormat="1" ht="11.25">
      <c r="B175" s="157"/>
      <c r="D175" s="151" t="s">
        <v>442</v>
      </c>
      <c r="E175" s="158" t="s">
        <v>1</v>
      </c>
      <c r="F175" s="159" t="s">
        <v>9368</v>
      </c>
      <c r="H175" s="160">
        <v>2.7E-2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95</v>
      </c>
      <c r="AY175" s="158" t="s">
        <v>432</v>
      </c>
    </row>
    <row r="176" spans="2:65" s="11" customFormat="1" ht="22.9" customHeight="1">
      <c r="B176" s="125"/>
      <c r="D176" s="126" t="s">
        <v>86</v>
      </c>
      <c r="E176" s="135" t="s">
        <v>108</v>
      </c>
      <c r="F176" s="135" t="s">
        <v>5558</v>
      </c>
      <c r="I176" s="128"/>
      <c r="J176" s="136">
        <f>BK176</f>
        <v>0</v>
      </c>
      <c r="L176" s="125"/>
      <c r="M176" s="130"/>
      <c r="P176" s="131">
        <f>SUM(P177:P189)</f>
        <v>0</v>
      </c>
      <c r="R176" s="131">
        <f>SUM(R177:R189)</f>
        <v>63.744850589999999</v>
      </c>
      <c r="T176" s="132">
        <f>SUM(T177:T189)</f>
        <v>0</v>
      </c>
      <c r="AR176" s="126" t="s">
        <v>95</v>
      </c>
      <c r="AT176" s="133" t="s">
        <v>86</v>
      </c>
      <c r="AU176" s="133" t="s">
        <v>95</v>
      </c>
      <c r="AY176" s="126" t="s">
        <v>432</v>
      </c>
      <c r="BK176" s="134">
        <f>SUM(BK177:BK189)</f>
        <v>0</v>
      </c>
    </row>
    <row r="177" spans="2:65" s="1" customFormat="1" ht="33" customHeight="1">
      <c r="B177" s="33"/>
      <c r="C177" s="137" t="s">
        <v>8</v>
      </c>
      <c r="D177" s="137" t="s">
        <v>435</v>
      </c>
      <c r="E177" s="138" t="s">
        <v>9369</v>
      </c>
      <c r="F177" s="139" t="s">
        <v>9370</v>
      </c>
      <c r="G177" s="140" t="s">
        <v>685</v>
      </c>
      <c r="H177" s="141">
        <v>2.38</v>
      </c>
      <c r="I177" s="142"/>
      <c r="J177" s="143">
        <f>ROUND(I177*H177,2)</f>
        <v>0</v>
      </c>
      <c r="K177" s="139" t="s">
        <v>528</v>
      </c>
      <c r="L177" s="33"/>
      <c r="M177" s="144" t="s">
        <v>1</v>
      </c>
      <c r="N177" s="145" t="s">
        <v>52</v>
      </c>
      <c r="P177" s="146">
        <f>O177*H177</f>
        <v>0</v>
      </c>
      <c r="Q177" s="146">
        <v>0.50729999999999997</v>
      </c>
      <c r="R177" s="146">
        <f>Q177*H177</f>
        <v>1.2073739999999999</v>
      </c>
      <c r="S177" s="146">
        <v>0</v>
      </c>
      <c r="T177" s="147">
        <f>S177*H177</f>
        <v>0</v>
      </c>
      <c r="AR177" s="148" t="s">
        <v>431</v>
      </c>
      <c r="AT177" s="148" t="s">
        <v>435</v>
      </c>
      <c r="AU177" s="148" t="s">
        <v>97</v>
      </c>
      <c r="AY177" s="17" t="s">
        <v>432</v>
      </c>
      <c r="BE177" s="149">
        <f>IF(N177="základní",J177,0)</f>
        <v>0</v>
      </c>
      <c r="BF177" s="149">
        <f>IF(N177="snížená",J177,0)</f>
        <v>0</v>
      </c>
      <c r="BG177" s="149">
        <f>IF(N177="zákl. přenesená",J177,0)</f>
        <v>0</v>
      </c>
      <c r="BH177" s="149">
        <f>IF(N177="sníž. přenesená",J177,0)</f>
        <v>0</v>
      </c>
      <c r="BI177" s="149">
        <f>IF(N177="nulová",J177,0)</f>
        <v>0</v>
      </c>
      <c r="BJ177" s="17" t="s">
        <v>95</v>
      </c>
      <c r="BK177" s="149">
        <f>ROUND(I177*H177,2)</f>
        <v>0</v>
      </c>
      <c r="BL177" s="17" t="s">
        <v>431</v>
      </c>
      <c r="BM177" s="148" t="s">
        <v>9371</v>
      </c>
    </row>
    <row r="178" spans="2:65" s="1" customFormat="1" ht="37.9" customHeight="1">
      <c r="B178" s="33"/>
      <c r="C178" s="137" t="s">
        <v>211</v>
      </c>
      <c r="D178" s="137" t="s">
        <v>435</v>
      </c>
      <c r="E178" s="138" t="s">
        <v>7926</v>
      </c>
      <c r="F178" s="139" t="s">
        <v>7927</v>
      </c>
      <c r="G178" s="140" t="s">
        <v>685</v>
      </c>
      <c r="H178" s="141">
        <v>23.841999999999999</v>
      </c>
      <c r="I178" s="142"/>
      <c r="J178" s="143">
        <f>ROUND(I178*H178,2)</f>
        <v>0</v>
      </c>
      <c r="K178" s="139" t="s">
        <v>528</v>
      </c>
      <c r="L178" s="33"/>
      <c r="M178" s="144" t="s">
        <v>1</v>
      </c>
      <c r="N178" s="145" t="s">
        <v>52</v>
      </c>
      <c r="P178" s="146">
        <f>O178*H178</f>
        <v>0</v>
      </c>
      <c r="Q178" s="146">
        <v>2.5143</v>
      </c>
      <c r="R178" s="146">
        <f>Q178*H178</f>
        <v>59.945940599999993</v>
      </c>
      <c r="S178" s="146">
        <v>0</v>
      </c>
      <c r="T178" s="147">
        <f>S178*H178</f>
        <v>0</v>
      </c>
      <c r="AR178" s="148" t="s">
        <v>431</v>
      </c>
      <c r="AT178" s="148" t="s">
        <v>435</v>
      </c>
      <c r="AU178" s="148" t="s">
        <v>97</v>
      </c>
      <c r="AY178" s="17" t="s">
        <v>432</v>
      </c>
      <c r="BE178" s="149">
        <f>IF(N178="základní",J178,0)</f>
        <v>0</v>
      </c>
      <c r="BF178" s="149">
        <f>IF(N178="snížená",J178,0)</f>
        <v>0</v>
      </c>
      <c r="BG178" s="149">
        <f>IF(N178="zákl. přenesená",J178,0)</f>
        <v>0</v>
      </c>
      <c r="BH178" s="149">
        <f>IF(N178="sníž. přenesená",J178,0)</f>
        <v>0</v>
      </c>
      <c r="BI178" s="149">
        <f>IF(N178="nulová",J178,0)</f>
        <v>0</v>
      </c>
      <c r="BJ178" s="17" t="s">
        <v>95</v>
      </c>
      <c r="BK178" s="149">
        <f>ROUND(I178*H178,2)</f>
        <v>0</v>
      </c>
      <c r="BL178" s="17" t="s">
        <v>431</v>
      </c>
      <c r="BM178" s="148" t="s">
        <v>7928</v>
      </c>
    </row>
    <row r="179" spans="2:65" s="12" customFormat="1" ht="11.25">
      <c r="B179" s="150"/>
      <c r="D179" s="151" t="s">
        <v>442</v>
      </c>
      <c r="E179" s="152" t="s">
        <v>1</v>
      </c>
      <c r="F179" s="153" t="s">
        <v>9372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3" customFormat="1" ht="11.25">
      <c r="B180" s="157"/>
      <c r="D180" s="151" t="s">
        <v>442</v>
      </c>
      <c r="E180" s="158" t="s">
        <v>1</v>
      </c>
      <c r="F180" s="159" t="s">
        <v>9373</v>
      </c>
      <c r="H180" s="160">
        <v>8.4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3" customFormat="1" ht="11.25">
      <c r="B181" s="157"/>
      <c r="D181" s="151" t="s">
        <v>442</v>
      </c>
      <c r="E181" s="158" t="s">
        <v>1</v>
      </c>
      <c r="F181" s="159" t="s">
        <v>9374</v>
      </c>
      <c r="H181" s="160">
        <v>15.442</v>
      </c>
      <c r="I181" s="161"/>
      <c r="L181" s="157"/>
      <c r="M181" s="162"/>
      <c r="T181" s="163"/>
      <c r="AT181" s="158" t="s">
        <v>442</v>
      </c>
      <c r="AU181" s="158" t="s">
        <v>97</v>
      </c>
      <c r="AV181" s="13" t="s">
        <v>97</v>
      </c>
      <c r="AW181" s="13" t="s">
        <v>42</v>
      </c>
      <c r="AX181" s="13" t="s">
        <v>87</v>
      </c>
      <c r="AY181" s="158" t="s">
        <v>432</v>
      </c>
    </row>
    <row r="182" spans="2:65" s="14" customFormat="1" ht="11.25">
      <c r="B182" s="164"/>
      <c r="D182" s="151" t="s">
        <v>442</v>
      </c>
      <c r="E182" s="165" t="s">
        <v>1</v>
      </c>
      <c r="F182" s="166" t="s">
        <v>449</v>
      </c>
      <c r="H182" s="167">
        <v>23.841999999999999</v>
      </c>
      <c r="I182" s="168"/>
      <c r="L182" s="164"/>
      <c r="M182" s="169"/>
      <c r="T182" s="170"/>
      <c r="AT182" s="165" t="s">
        <v>442</v>
      </c>
      <c r="AU182" s="165" t="s">
        <v>97</v>
      </c>
      <c r="AV182" s="14" t="s">
        <v>431</v>
      </c>
      <c r="AW182" s="14" t="s">
        <v>42</v>
      </c>
      <c r="AX182" s="14" t="s">
        <v>95</v>
      </c>
      <c r="AY182" s="165" t="s">
        <v>432</v>
      </c>
    </row>
    <row r="183" spans="2:65" s="1" customFormat="1" ht="37.9" customHeight="1">
      <c r="B183" s="33"/>
      <c r="C183" s="137" t="s">
        <v>220</v>
      </c>
      <c r="D183" s="137" t="s">
        <v>435</v>
      </c>
      <c r="E183" s="138" t="s">
        <v>7932</v>
      </c>
      <c r="F183" s="139" t="s">
        <v>7933</v>
      </c>
      <c r="G183" s="140" t="s">
        <v>510</v>
      </c>
      <c r="H183" s="141">
        <v>87.36</v>
      </c>
      <c r="I183" s="142"/>
      <c r="J183" s="143">
        <f>ROUND(I183*H183,2)</f>
        <v>0</v>
      </c>
      <c r="K183" s="139" t="s">
        <v>528</v>
      </c>
      <c r="L183" s="33"/>
      <c r="M183" s="144" t="s">
        <v>1</v>
      </c>
      <c r="N183" s="145" t="s">
        <v>52</v>
      </c>
      <c r="P183" s="146">
        <f>O183*H183</f>
        <v>0</v>
      </c>
      <c r="Q183" s="146">
        <v>1.6199999999999999E-3</v>
      </c>
      <c r="R183" s="146">
        <f>Q183*H183</f>
        <v>0.14152319999999999</v>
      </c>
      <c r="S183" s="146">
        <v>0</v>
      </c>
      <c r="T183" s="147">
        <f>S183*H183</f>
        <v>0</v>
      </c>
      <c r="AR183" s="148" t="s">
        <v>431</v>
      </c>
      <c r="AT183" s="148" t="s">
        <v>435</v>
      </c>
      <c r="AU183" s="148" t="s">
        <v>97</v>
      </c>
      <c r="AY183" s="17" t="s">
        <v>432</v>
      </c>
      <c r="BE183" s="149">
        <f>IF(N183="základní",J183,0)</f>
        <v>0</v>
      </c>
      <c r="BF183" s="149">
        <f>IF(N183="snížená",J183,0)</f>
        <v>0</v>
      </c>
      <c r="BG183" s="149">
        <f>IF(N183="zákl. přenesená",J183,0)</f>
        <v>0</v>
      </c>
      <c r="BH183" s="149">
        <f>IF(N183="sníž. přenesená",J183,0)</f>
        <v>0</v>
      </c>
      <c r="BI183" s="149">
        <f>IF(N183="nulová",J183,0)</f>
        <v>0</v>
      </c>
      <c r="BJ183" s="17" t="s">
        <v>95</v>
      </c>
      <c r="BK183" s="149">
        <f>ROUND(I183*H183,2)</f>
        <v>0</v>
      </c>
      <c r="BL183" s="17" t="s">
        <v>431</v>
      </c>
      <c r="BM183" s="148" t="s">
        <v>7934</v>
      </c>
    </row>
    <row r="184" spans="2:65" s="12" customFormat="1" ht="11.25">
      <c r="B184" s="150"/>
      <c r="D184" s="151" t="s">
        <v>442</v>
      </c>
      <c r="E184" s="152" t="s">
        <v>1</v>
      </c>
      <c r="F184" s="153" t="s">
        <v>9372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9375</v>
      </c>
      <c r="H185" s="160">
        <v>87.36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95</v>
      </c>
      <c r="AY185" s="158" t="s">
        <v>432</v>
      </c>
    </row>
    <row r="186" spans="2:65" s="1" customFormat="1" ht="37.9" customHeight="1">
      <c r="B186" s="33"/>
      <c r="C186" s="137" t="s">
        <v>233</v>
      </c>
      <c r="D186" s="137" t="s">
        <v>435</v>
      </c>
      <c r="E186" s="138" t="s">
        <v>7938</v>
      </c>
      <c r="F186" s="139" t="s">
        <v>7939</v>
      </c>
      <c r="G186" s="140" t="s">
        <v>510</v>
      </c>
      <c r="H186" s="141">
        <v>87.36</v>
      </c>
      <c r="I186" s="142"/>
      <c r="J186" s="143">
        <f>ROUND(I186*H186,2)</f>
        <v>0</v>
      </c>
      <c r="K186" s="139" t="s">
        <v>528</v>
      </c>
      <c r="L186" s="33"/>
      <c r="M186" s="144" t="s">
        <v>1</v>
      </c>
      <c r="N186" s="145" t="s">
        <v>52</v>
      </c>
      <c r="P186" s="146">
        <f>O186*H186</f>
        <v>0</v>
      </c>
      <c r="Q186" s="146">
        <v>0</v>
      </c>
      <c r="R186" s="146">
        <f>Q186*H186</f>
        <v>0</v>
      </c>
      <c r="S186" s="146">
        <v>0</v>
      </c>
      <c r="T186" s="147">
        <f>S186*H186</f>
        <v>0</v>
      </c>
      <c r="AR186" s="148" t="s">
        <v>431</v>
      </c>
      <c r="AT186" s="148" t="s">
        <v>435</v>
      </c>
      <c r="AU186" s="148" t="s">
        <v>97</v>
      </c>
      <c r="AY186" s="17" t="s">
        <v>432</v>
      </c>
      <c r="BE186" s="149">
        <f>IF(N186="základní",J186,0)</f>
        <v>0</v>
      </c>
      <c r="BF186" s="149">
        <f>IF(N186="snížená",J186,0)</f>
        <v>0</v>
      </c>
      <c r="BG186" s="149">
        <f>IF(N186="zákl. přenesená",J186,0)</f>
        <v>0</v>
      </c>
      <c r="BH186" s="149">
        <f>IF(N186="sníž. přenesená",J186,0)</f>
        <v>0</v>
      </c>
      <c r="BI186" s="149">
        <f>IF(N186="nulová",J186,0)</f>
        <v>0</v>
      </c>
      <c r="BJ186" s="17" t="s">
        <v>95</v>
      </c>
      <c r="BK186" s="149">
        <f>ROUND(I186*H186,2)</f>
        <v>0</v>
      </c>
      <c r="BL186" s="17" t="s">
        <v>431</v>
      </c>
      <c r="BM186" s="148" t="s">
        <v>7940</v>
      </c>
    </row>
    <row r="187" spans="2:65" s="1" customFormat="1" ht="24.2" customHeight="1">
      <c r="B187" s="33"/>
      <c r="C187" s="137" t="s">
        <v>556</v>
      </c>
      <c r="D187" s="137" t="s">
        <v>435</v>
      </c>
      <c r="E187" s="138" t="s">
        <v>7941</v>
      </c>
      <c r="F187" s="139" t="s">
        <v>7942</v>
      </c>
      <c r="G187" s="140" t="s">
        <v>510</v>
      </c>
      <c r="H187" s="141">
        <v>94.08</v>
      </c>
      <c r="I187" s="142"/>
      <c r="J187" s="143">
        <f>ROUND(I187*H187,2)</f>
        <v>0</v>
      </c>
      <c r="K187" s="139" t="s">
        <v>457</v>
      </c>
      <c r="L187" s="33"/>
      <c r="M187" s="144" t="s">
        <v>1</v>
      </c>
      <c r="N187" s="145" t="s">
        <v>52</v>
      </c>
      <c r="P187" s="146">
        <f>O187*H187</f>
        <v>0</v>
      </c>
      <c r="Q187" s="146">
        <v>2.5000000000000001E-3</v>
      </c>
      <c r="R187" s="146">
        <f>Q187*H187</f>
        <v>0.23519999999999999</v>
      </c>
      <c r="S187" s="146">
        <v>0</v>
      </c>
      <c r="T187" s="147">
        <f>S187*H187</f>
        <v>0</v>
      </c>
      <c r="AR187" s="148" t="s">
        <v>431</v>
      </c>
      <c r="AT187" s="148" t="s">
        <v>435</v>
      </c>
      <c r="AU187" s="148" t="s">
        <v>97</v>
      </c>
      <c r="AY187" s="17" t="s">
        <v>432</v>
      </c>
      <c r="BE187" s="149">
        <f>IF(N187="základní",J187,0)</f>
        <v>0</v>
      </c>
      <c r="BF187" s="149">
        <f>IF(N187="snížená",J187,0)</f>
        <v>0</v>
      </c>
      <c r="BG187" s="149">
        <f>IF(N187="zákl. přenesená",J187,0)</f>
        <v>0</v>
      </c>
      <c r="BH187" s="149">
        <f>IF(N187="sníž. přenesená",J187,0)</f>
        <v>0</v>
      </c>
      <c r="BI187" s="149">
        <f>IF(N187="nulová",J187,0)</f>
        <v>0</v>
      </c>
      <c r="BJ187" s="17" t="s">
        <v>95</v>
      </c>
      <c r="BK187" s="149">
        <f>ROUND(I187*H187,2)</f>
        <v>0</v>
      </c>
      <c r="BL187" s="17" t="s">
        <v>431</v>
      </c>
      <c r="BM187" s="148" t="s">
        <v>7943</v>
      </c>
    </row>
    <row r="188" spans="2:65" s="1" customFormat="1" ht="24.2" customHeight="1">
      <c r="B188" s="33"/>
      <c r="C188" s="137" t="s">
        <v>565</v>
      </c>
      <c r="D188" s="137" t="s">
        <v>435</v>
      </c>
      <c r="E188" s="138" t="s">
        <v>7944</v>
      </c>
      <c r="F188" s="139" t="s">
        <v>7945</v>
      </c>
      <c r="G188" s="140" t="s">
        <v>743</v>
      </c>
      <c r="H188" s="141">
        <v>1.9970000000000001</v>
      </c>
      <c r="I188" s="142"/>
      <c r="J188" s="143">
        <f>ROUND(I188*H188,2)</f>
        <v>0</v>
      </c>
      <c r="K188" s="139" t="s">
        <v>457</v>
      </c>
      <c r="L188" s="33"/>
      <c r="M188" s="144" t="s">
        <v>1</v>
      </c>
      <c r="N188" s="145" t="s">
        <v>52</v>
      </c>
      <c r="P188" s="146">
        <f>O188*H188</f>
        <v>0</v>
      </c>
      <c r="Q188" s="146">
        <v>1.10907</v>
      </c>
      <c r="R188" s="146">
        <f>Q188*H188</f>
        <v>2.2148127900000003</v>
      </c>
      <c r="S188" s="146">
        <v>0</v>
      </c>
      <c r="T188" s="147">
        <f>S188*H188</f>
        <v>0</v>
      </c>
      <c r="AR188" s="148" t="s">
        <v>431</v>
      </c>
      <c r="AT188" s="148" t="s">
        <v>435</v>
      </c>
      <c r="AU188" s="148" t="s">
        <v>97</v>
      </c>
      <c r="AY188" s="17" t="s">
        <v>432</v>
      </c>
      <c r="BE188" s="149">
        <f>IF(N188="základní",J188,0)</f>
        <v>0</v>
      </c>
      <c r="BF188" s="149">
        <f>IF(N188="snížená",J188,0)</f>
        <v>0</v>
      </c>
      <c r="BG188" s="149">
        <f>IF(N188="zákl. přenesená",J188,0)</f>
        <v>0</v>
      </c>
      <c r="BH188" s="149">
        <f>IF(N188="sníž. přenesená",J188,0)</f>
        <v>0</v>
      </c>
      <c r="BI188" s="149">
        <f>IF(N188="nulová",J188,0)</f>
        <v>0</v>
      </c>
      <c r="BJ188" s="17" t="s">
        <v>95</v>
      </c>
      <c r="BK188" s="149">
        <f>ROUND(I188*H188,2)</f>
        <v>0</v>
      </c>
      <c r="BL188" s="17" t="s">
        <v>431</v>
      </c>
      <c r="BM188" s="148" t="s">
        <v>7946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9376</v>
      </c>
      <c r="H189" s="160">
        <v>1.9970000000000001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95</v>
      </c>
      <c r="AY189" s="158" t="s">
        <v>432</v>
      </c>
    </row>
    <row r="190" spans="2:65" s="11" customFormat="1" ht="22.9" customHeight="1">
      <c r="B190" s="125"/>
      <c r="D190" s="126" t="s">
        <v>86</v>
      </c>
      <c r="E190" s="135" t="s">
        <v>483</v>
      </c>
      <c r="F190" s="135" t="s">
        <v>5127</v>
      </c>
      <c r="I190" s="128"/>
      <c r="J190" s="136">
        <f>BK190</f>
        <v>0</v>
      </c>
      <c r="L190" s="125"/>
      <c r="M190" s="130"/>
      <c r="P190" s="131">
        <f>SUM(P191:P219)</f>
        <v>0</v>
      </c>
      <c r="R190" s="131">
        <f>SUM(R191:R219)</f>
        <v>10.22062418</v>
      </c>
      <c r="T190" s="132">
        <f>SUM(T191:T219)</f>
        <v>0</v>
      </c>
      <c r="AR190" s="126" t="s">
        <v>95</v>
      </c>
      <c r="AT190" s="133" t="s">
        <v>86</v>
      </c>
      <c r="AU190" s="133" t="s">
        <v>95</v>
      </c>
      <c r="AY190" s="126" t="s">
        <v>432</v>
      </c>
      <c r="BK190" s="134">
        <f>SUM(BK191:BK219)</f>
        <v>0</v>
      </c>
    </row>
    <row r="191" spans="2:65" s="1" customFormat="1" ht="24.2" customHeight="1">
      <c r="B191" s="33"/>
      <c r="C191" s="137" t="s">
        <v>572</v>
      </c>
      <c r="D191" s="137" t="s">
        <v>435</v>
      </c>
      <c r="E191" s="138" t="s">
        <v>9377</v>
      </c>
      <c r="F191" s="139" t="s">
        <v>9378</v>
      </c>
      <c r="G191" s="140" t="s">
        <v>510</v>
      </c>
      <c r="H191" s="141">
        <v>19.600000000000001</v>
      </c>
      <c r="I191" s="142"/>
      <c r="J191" s="143">
        <f>ROUND(I191*H191,2)</f>
        <v>0</v>
      </c>
      <c r="K191" s="139" t="s">
        <v>528</v>
      </c>
      <c r="L191" s="33"/>
      <c r="M191" s="144" t="s">
        <v>1</v>
      </c>
      <c r="N191" s="145" t="s">
        <v>52</v>
      </c>
      <c r="P191" s="146">
        <f>O191*H191</f>
        <v>0</v>
      </c>
      <c r="Q191" s="146">
        <v>2.7300000000000001E-2</v>
      </c>
      <c r="R191" s="146">
        <f>Q191*H191</f>
        <v>0.53508000000000011</v>
      </c>
      <c r="S191" s="146">
        <v>0</v>
      </c>
      <c r="T191" s="147">
        <f>S191*H191</f>
        <v>0</v>
      </c>
      <c r="AR191" s="148" t="s">
        <v>431</v>
      </c>
      <c r="AT191" s="148" t="s">
        <v>435</v>
      </c>
      <c r="AU191" s="148" t="s">
        <v>97</v>
      </c>
      <c r="AY191" s="17" t="s">
        <v>432</v>
      </c>
      <c r="BE191" s="149">
        <f>IF(N191="základní",J191,0)</f>
        <v>0</v>
      </c>
      <c r="BF191" s="149">
        <f>IF(N191="snížená",J191,0)</f>
        <v>0</v>
      </c>
      <c r="BG191" s="149">
        <f>IF(N191="zákl. přenesená",J191,0)</f>
        <v>0</v>
      </c>
      <c r="BH191" s="149">
        <f>IF(N191="sníž. přenesená",J191,0)</f>
        <v>0</v>
      </c>
      <c r="BI191" s="149">
        <f>IF(N191="nulová",J191,0)</f>
        <v>0</v>
      </c>
      <c r="BJ191" s="17" t="s">
        <v>95</v>
      </c>
      <c r="BK191" s="149">
        <f>ROUND(I191*H191,2)</f>
        <v>0</v>
      </c>
      <c r="BL191" s="17" t="s">
        <v>431</v>
      </c>
      <c r="BM191" s="148" t="s">
        <v>9379</v>
      </c>
    </row>
    <row r="192" spans="2:65" s="13" customFormat="1" ht="11.25">
      <c r="B192" s="157"/>
      <c r="D192" s="151" t="s">
        <v>442</v>
      </c>
      <c r="E192" s="158" t="s">
        <v>1</v>
      </c>
      <c r="F192" s="159" t="s">
        <v>9380</v>
      </c>
      <c r="H192" s="160">
        <v>19.600000000000001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87</v>
      </c>
      <c r="AY192" s="158" t="s">
        <v>432</v>
      </c>
    </row>
    <row r="193" spans="2:65" s="14" customFormat="1" ht="11.25">
      <c r="B193" s="164"/>
      <c r="D193" s="151" t="s">
        <v>442</v>
      </c>
      <c r="E193" s="165" t="s">
        <v>9330</v>
      </c>
      <c r="F193" s="166" t="s">
        <v>449</v>
      </c>
      <c r="H193" s="167">
        <v>19.600000000000001</v>
      </c>
      <c r="I193" s="168"/>
      <c r="L193" s="164"/>
      <c r="M193" s="169"/>
      <c r="T193" s="170"/>
      <c r="AT193" s="165" t="s">
        <v>442</v>
      </c>
      <c r="AU193" s="165" t="s">
        <v>97</v>
      </c>
      <c r="AV193" s="14" t="s">
        <v>431</v>
      </c>
      <c r="AW193" s="14" t="s">
        <v>42</v>
      </c>
      <c r="AX193" s="14" t="s">
        <v>95</v>
      </c>
      <c r="AY193" s="165" t="s">
        <v>432</v>
      </c>
    </row>
    <row r="194" spans="2:65" s="1" customFormat="1" ht="33" customHeight="1">
      <c r="B194" s="33"/>
      <c r="C194" s="137" t="s">
        <v>576</v>
      </c>
      <c r="D194" s="137" t="s">
        <v>435</v>
      </c>
      <c r="E194" s="138" t="s">
        <v>9381</v>
      </c>
      <c r="F194" s="139" t="s">
        <v>9382</v>
      </c>
      <c r="G194" s="140" t="s">
        <v>510</v>
      </c>
      <c r="H194" s="141">
        <v>78.400000000000006</v>
      </c>
      <c r="I194" s="142"/>
      <c r="J194" s="143">
        <f>ROUND(I194*H194,2)</f>
        <v>0</v>
      </c>
      <c r="K194" s="139" t="s">
        <v>528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1.0500000000000001E-2</v>
      </c>
      <c r="R194" s="146">
        <f>Q194*H194</f>
        <v>0.82320000000000015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9383</v>
      </c>
    </row>
    <row r="195" spans="2:65" s="13" customFormat="1" ht="11.25">
      <c r="B195" s="157"/>
      <c r="D195" s="151" t="s">
        <v>442</v>
      </c>
      <c r="E195" s="158" t="s">
        <v>1</v>
      </c>
      <c r="F195" s="159" t="s">
        <v>9384</v>
      </c>
      <c r="H195" s="160">
        <v>78.400000000000006</v>
      </c>
      <c r="I195" s="161"/>
      <c r="L195" s="157"/>
      <c r="M195" s="162"/>
      <c r="T195" s="163"/>
      <c r="AT195" s="158" t="s">
        <v>442</v>
      </c>
      <c r="AU195" s="158" t="s">
        <v>97</v>
      </c>
      <c r="AV195" s="13" t="s">
        <v>97</v>
      </c>
      <c r="AW195" s="13" t="s">
        <v>42</v>
      </c>
      <c r="AX195" s="13" t="s">
        <v>95</v>
      </c>
      <c r="AY195" s="158" t="s">
        <v>432</v>
      </c>
    </row>
    <row r="196" spans="2:65" s="1" customFormat="1" ht="24.2" customHeight="1">
      <c r="B196" s="33"/>
      <c r="C196" s="137" t="s">
        <v>236</v>
      </c>
      <c r="D196" s="137" t="s">
        <v>435</v>
      </c>
      <c r="E196" s="138" t="s">
        <v>9385</v>
      </c>
      <c r="F196" s="139" t="s">
        <v>9386</v>
      </c>
      <c r="G196" s="140" t="s">
        <v>510</v>
      </c>
      <c r="H196" s="141">
        <v>19.600000000000001</v>
      </c>
      <c r="I196" s="142"/>
      <c r="J196" s="143">
        <f>ROUND(I196*H196,2)</f>
        <v>0</v>
      </c>
      <c r="K196" s="139" t="s">
        <v>528</v>
      </c>
      <c r="L196" s="33"/>
      <c r="M196" s="144" t="s">
        <v>1</v>
      </c>
      <c r="N196" s="145" t="s">
        <v>52</v>
      </c>
      <c r="P196" s="146">
        <f>O196*H196</f>
        <v>0</v>
      </c>
      <c r="Q196" s="146">
        <v>4.4099999999999999E-3</v>
      </c>
      <c r="R196" s="146">
        <f>Q196*H196</f>
        <v>8.6435999999999999E-2</v>
      </c>
      <c r="S196" s="146">
        <v>0</v>
      </c>
      <c r="T196" s="147">
        <f>S196*H196</f>
        <v>0</v>
      </c>
      <c r="AR196" s="148" t="s">
        <v>431</v>
      </c>
      <c r="AT196" s="148" t="s">
        <v>435</v>
      </c>
      <c r="AU196" s="148" t="s">
        <v>97</v>
      </c>
      <c r="AY196" s="17" t="s">
        <v>432</v>
      </c>
      <c r="BE196" s="149">
        <f>IF(N196="základní",J196,0)</f>
        <v>0</v>
      </c>
      <c r="BF196" s="149">
        <f>IF(N196="snížená",J196,0)</f>
        <v>0</v>
      </c>
      <c r="BG196" s="149">
        <f>IF(N196="zákl. přenesená",J196,0)</f>
        <v>0</v>
      </c>
      <c r="BH196" s="149">
        <f>IF(N196="sníž. přenesená",J196,0)</f>
        <v>0</v>
      </c>
      <c r="BI196" s="149">
        <f>IF(N196="nulová",J196,0)</f>
        <v>0</v>
      </c>
      <c r="BJ196" s="17" t="s">
        <v>95</v>
      </c>
      <c r="BK196" s="149">
        <f>ROUND(I196*H196,2)</f>
        <v>0</v>
      </c>
      <c r="BL196" s="17" t="s">
        <v>431</v>
      </c>
      <c r="BM196" s="148" t="s">
        <v>9387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9330</v>
      </c>
      <c r="H197" s="160">
        <v>19.600000000000001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95</v>
      </c>
      <c r="AY197" s="158" t="s">
        <v>432</v>
      </c>
    </row>
    <row r="198" spans="2:65" s="1" customFormat="1" ht="16.5" customHeight="1">
      <c r="B198" s="33"/>
      <c r="C198" s="137" t="s">
        <v>7</v>
      </c>
      <c r="D198" s="137" t="s">
        <v>435</v>
      </c>
      <c r="E198" s="138" t="s">
        <v>9388</v>
      </c>
      <c r="F198" s="139" t="s">
        <v>9389</v>
      </c>
      <c r="G198" s="140" t="s">
        <v>510</v>
      </c>
      <c r="H198" s="141">
        <v>19.600000000000001</v>
      </c>
      <c r="I198" s="142"/>
      <c r="J198" s="143">
        <f>ROUND(I198*H198,2)</f>
        <v>0</v>
      </c>
      <c r="K198" s="139" t="s">
        <v>528</v>
      </c>
      <c r="L198" s="33"/>
      <c r="M198" s="144" t="s">
        <v>1</v>
      </c>
      <c r="N198" s="145" t="s">
        <v>52</v>
      </c>
      <c r="P198" s="146">
        <f>O198*H198</f>
        <v>0</v>
      </c>
      <c r="Q198" s="146">
        <v>2.0000000000000001E-4</v>
      </c>
      <c r="R198" s="146">
        <f>Q198*H198</f>
        <v>3.9200000000000007E-3</v>
      </c>
      <c r="S198" s="146">
        <v>0</v>
      </c>
      <c r="T198" s="147">
        <f>S198*H198</f>
        <v>0</v>
      </c>
      <c r="AR198" s="148" t="s">
        <v>431</v>
      </c>
      <c r="AT198" s="148" t="s">
        <v>435</v>
      </c>
      <c r="AU198" s="148" t="s">
        <v>97</v>
      </c>
      <c r="AY198" s="17" t="s">
        <v>432</v>
      </c>
      <c r="BE198" s="149">
        <f>IF(N198="základní",J198,0)</f>
        <v>0</v>
      </c>
      <c r="BF198" s="149">
        <f>IF(N198="snížená",J198,0)</f>
        <v>0</v>
      </c>
      <c r="BG198" s="149">
        <f>IF(N198="zákl. přenesená",J198,0)</f>
        <v>0</v>
      </c>
      <c r="BH198" s="149">
        <f>IF(N198="sníž. přenesená",J198,0)</f>
        <v>0</v>
      </c>
      <c r="BI198" s="149">
        <f>IF(N198="nulová",J198,0)</f>
        <v>0</v>
      </c>
      <c r="BJ198" s="17" t="s">
        <v>95</v>
      </c>
      <c r="BK198" s="149">
        <f>ROUND(I198*H198,2)</f>
        <v>0</v>
      </c>
      <c r="BL198" s="17" t="s">
        <v>431</v>
      </c>
      <c r="BM198" s="148" t="s">
        <v>9390</v>
      </c>
    </row>
    <row r="199" spans="2:65" s="13" customFormat="1" ht="11.25">
      <c r="B199" s="157"/>
      <c r="D199" s="151" t="s">
        <v>442</v>
      </c>
      <c r="E199" s="158" t="s">
        <v>1</v>
      </c>
      <c r="F199" s="159" t="s">
        <v>9330</v>
      </c>
      <c r="H199" s="160">
        <v>19.600000000000001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95</v>
      </c>
      <c r="AY199" s="158" t="s">
        <v>432</v>
      </c>
    </row>
    <row r="200" spans="2:65" s="1" customFormat="1" ht="37.9" customHeight="1">
      <c r="B200" s="33"/>
      <c r="C200" s="137" t="s">
        <v>599</v>
      </c>
      <c r="D200" s="137" t="s">
        <v>435</v>
      </c>
      <c r="E200" s="138" t="s">
        <v>9391</v>
      </c>
      <c r="F200" s="139" t="s">
        <v>9392</v>
      </c>
      <c r="G200" s="140" t="s">
        <v>510</v>
      </c>
      <c r="H200" s="141">
        <v>19.600000000000001</v>
      </c>
      <c r="I200" s="142"/>
      <c r="J200" s="143">
        <f>ROUND(I200*H200,2)</f>
        <v>0</v>
      </c>
      <c r="K200" s="139" t="s">
        <v>528</v>
      </c>
      <c r="L200" s="33"/>
      <c r="M200" s="144" t="s">
        <v>1</v>
      </c>
      <c r="N200" s="145" t="s">
        <v>52</v>
      </c>
      <c r="P200" s="146">
        <f>O200*H200</f>
        <v>0</v>
      </c>
      <c r="Q200" s="146">
        <v>5.0600000000000003E-3</v>
      </c>
      <c r="R200" s="146">
        <f>Q200*H200</f>
        <v>9.9176000000000014E-2</v>
      </c>
      <c r="S200" s="146">
        <v>0</v>
      </c>
      <c r="T200" s="147">
        <f>S200*H200</f>
        <v>0</v>
      </c>
      <c r="AR200" s="148" t="s">
        <v>431</v>
      </c>
      <c r="AT200" s="148" t="s">
        <v>435</v>
      </c>
      <c r="AU200" s="148" t="s">
        <v>97</v>
      </c>
      <c r="AY200" s="17" t="s">
        <v>432</v>
      </c>
      <c r="BE200" s="149">
        <f>IF(N200="základní",J200,0)</f>
        <v>0</v>
      </c>
      <c r="BF200" s="149">
        <f>IF(N200="snížená",J200,0)</f>
        <v>0</v>
      </c>
      <c r="BG200" s="149">
        <f>IF(N200="zákl. přenesená",J200,0)</f>
        <v>0</v>
      </c>
      <c r="BH200" s="149">
        <f>IF(N200="sníž. přenesená",J200,0)</f>
        <v>0</v>
      </c>
      <c r="BI200" s="149">
        <f>IF(N200="nulová",J200,0)</f>
        <v>0</v>
      </c>
      <c r="BJ200" s="17" t="s">
        <v>95</v>
      </c>
      <c r="BK200" s="149">
        <f>ROUND(I200*H200,2)</f>
        <v>0</v>
      </c>
      <c r="BL200" s="17" t="s">
        <v>431</v>
      </c>
      <c r="BM200" s="148" t="s">
        <v>9393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9330</v>
      </c>
      <c r="H201" s="160">
        <v>19.600000000000001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95</v>
      </c>
      <c r="AY201" s="158" t="s">
        <v>432</v>
      </c>
    </row>
    <row r="202" spans="2:65" s="1" customFormat="1" ht="37.9" customHeight="1">
      <c r="B202" s="33"/>
      <c r="C202" s="137" t="s">
        <v>606</v>
      </c>
      <c r="D202" s="137" t="s">
        <v>435</v>
      </c>
      <c r="E202" s="138" t="s">
        <v>9394</v>
      </c>
      <c r="F202" s="139" t="s">
        <v>9395</v>
      </c>
      <c r="G202" s="140" t="s">
        <v>510</v>
      </c>
      <c r="H202" s="141">
        <v>19.600000000000001</v>
      </c>
      <c r="I202" s="142"/>
      <c r="J202" s="143">
        <f>ROUND(I202*H202,2)</f>
        <v>0</v>
      </c>
      <c r="K202" s="139" t="s">
        <v>528</v>
      </c>
      <c r="L202" s="33"/>
      <c r="M202" s="144" t="s">
        <v>1</v>
      </c>
      <c r="N202" s="145" t="s">
        <v>52</v>
      </c>
      <c r="P202" s="146">
        <f>O202*H202</f>
        <v>0</v>
      </c>
      <c r="Q202" s="146">
        <v>1.65E-3</v>
      </c>
      <c r="R202" s="146">
        <f>Q202*H202</f>
        <v>3.2340000000000001E-2</v>
      </c>
      <c r="S202" s="146">
        <v>0</v>
      </c>
      <c r="T202" s="147">
        <f>S202*H202</f>
        <v>0</v>
      </c>
      <c r="AR202" s="148" t="s">
        <v>431</v>
      </c>
      <c r="AT202" s="148" t="s">
        <v>435</v>
      </c>
      <c r="AU202" s="148" t="s">
        <v>97</v>
      </c>
      <c r="AY202" s="17" t="s">
        <v>432</v>
      </c>
      <c r="BE202" s="149">
        <f>IF(N202="základní",J202,0)</f>
        <v>0</v>
      </c>
      <c r="BF202" s="149">
        <f>IF(N202="snížená",J202,0)</f>
        <v>0</v>
      </c>
      <c r="BG202" s="149">
        <f>IF(N202="zákl. přenesená",J202,0)</f>
        <v>0</v>
      </c>
      <c r="BH202" s="149">
        <f>IF(N202="sníž. přenesená",J202,0)</f>
        <v>0</v>
      </c>
      <c r="BI202" s="149">
        <f>IF(N202="nulová",J202,0)</f>
        <v>0</v>
      </c>
      <c r="BJ202" s="17" t="s">
        <v>95</v>
      </c>
      <c r="BK202" s="149">
        <f>ROUND(I202*H202,2)</f>
        <v>0</v>
      </c>
      <c r="BL202" s="17" t="s">
        <v>431</v>
      </c>
      <c r="BM202" s="148" t="s">
        <v>9396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9330</v>
      </c>
      <c r="H203" s="160">
        <v>19.600000000000001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95</v>
      </c>
      <c r="AY203" s="158" t="s">
        <v>432</v>
      </c>
    </row>
    <row r="204" spans="2:65" s="1" customFormat="1" ht="24.2" customHeight="1">
      <c r="B204" s="33"/>
      <c r="C204" s="137" t="s">
        <v>611</v>
      </c>
      <c r="D204" s="137" t="s">
        <v>435</v>
      </c>
      <c r="E204" s="138" t="s">
        <v>9397</v>
      </c>
      <c r="F204" s="139" t="s">
        <v>9398</v>
      </c>
      <c r="G204" s="140" t="s">
        <v>510</v>
      </c>
      <c r="H204" s="141">
        <v>2.7</v>
      </c>
      <c r="I204" s="142"/>
      <c r="J204" s="143">
        <f>ROUND(I204*H204,2)</f>
        <v>0</v>
      </c>
      <c r="K204" s="139" t="s">
        <v>457</v>
      </c>
      <c r="L204" s="33"/>
      <c r="M204" s="144" t="s">
        <v>1</v>
      </c>
      <c r="N204" s="145" t="s">
        <v>52</v>
      </c>
      <c r="P204" s="146">
        <f>O204*H204</f>
        <v>0</v>
      </c>
      <c r="Q204" s="146">
        <v>4.2000000000000003E-2</v>
      </c>
      <c r="R204" s="146">
        <f>Q204*H204</f>
        <v>0.11340000000000001</v>
      </c>
      <c r="S204" s="146">
        <v>0</v>
      </c>
      <c r="T204" s="147">
        <f>S204*H204</f>
        <v>0</v>
      </c>
      <c r="AR204" s="148" t="s">
        <v>431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9399</v>
      </c>
    </row>
    <row r="205" spans="2:65" s="13" customFormat="1" ht="11.25">
      <c r="B205" s="157"/>
      <c r="D205" s="151" t="s">
        <v>442</v>
      </c>
      <c r="E205" s="158" t="s">
        <v>1</v>
      </c>
      <c r="F205" s="159" t="s">
        <v>9400</v>
      </c>
      <c r="H205" s="160">
        <v>2.7</v>
      </c>
      <c r="I205" s="161"/>
      <c r="L205" s="157"/>
      <c r="M205" s="162"/>
      <c r="T205" s="163"/>
      <c r="AT205" s="158" t="s">
        <v>442</v>
      </c>
      <c r="AU205" s="158" t="s">
        <v>97</v>
      </c>
      <c r="AV205" s="13" t="s">
        <v>97</v>
      </c>
      <c r="AW205" s="13" t="s">
        <v>42</v>
      </c>
      <c r="AX205" s="13" t="s">
        <v>95</v>
      </c>
      <c r="AY205" s="158" t="s">
        <v>432</v>
      </c>
    </row>
    <row r="206" spans="2:65" s="1" customFormat="1" ht="33" customHeight="1">
      <c r="B206" s="33"/>
      <c r="C206" s="137" t="s">
        <v>618</v>
      </c>
      <c r="D206" s="137" t="s">
        <v>435</v>
      </c>
      <c r="E206" s="138" t="s">
        <v>9401</v>
      </c>
      <c r="F206" s="139" t="s">
        <v>9402</v>
      </c>
      <c r="G206" s="140" t="s">
        <v>510</v>
      </c>
      <c r="H206" s="141">
        <v>39.200000000000003</v>
      </c>
      <c r="I206" s="142"/>
      <c r="J206" s="143">
        <f>ROUND(I206*H206,2)</f>
        <v>0</v>
      </c>
      <c r="K206" s="139" t="s">
        <v>528</v>
      </c>
      <c r="L206" s="33"/>
      <c r="M206" s="144" t="s">
        <v>1</v>
      </c>
      <c r="N206" s="145" t="s">
        <v>52</v>
      </c>
      <c r="P206" s="146">
        <f>O206*H206</f>
        <v>0</v>
      </c>
      <c r="Q206" s="146">
        <v>9.7999999999999997E-4</v>
      </c>
      <c r="R206" s="146">
        <f>Q206*H206</f>
        <v>3.8415999999999999E-2</v>
      </c>
      <c r="S206" s="146">
        <v>0</v>
      </c>
      <c r="T206" s="147">
        <f>S206*H206</f>
        <v>0</v>
      </c>
      <c r="AR206" s="148" t="s">
        <v>431</v>
      </c>
      <c r="AT206" s="148" t="s">
        <v>435</v>
      </c>
      <c r="AU206" s="148" t="s">
        <v>97</v>
      </c>
      <c r="AY206" s="17" t="s">
        <v>432</v>
      </c>
      <c r="BE206" s="149">
        <f>IF(N206="základní",J206,0)</f>
        <v>0</v>
      </c>
      <c r="BF206" s="149">
        <f>IF(N206="snížená",J206,0)</f>
        <v>0</v>
      </c>
      <c r="BG206" s="149">
        <f>IF(N206="zákl. přenesená",J206,0)</f>
        <v>0</v>
      </c>
      <c r="BH206" s="149">
        <f>IF(N206="sníž. přenesená",J206,0)</f>
        <v>0</v>
      </c>
      <c r="BI206" s="149">
        <f>IF(N206="nulová",J206,0)</f>
        <v>0</v>
      </c>
      <c r="BJ206" s="17" t="s">
        <v>95</v>
      </c>
      <c r="BK206" s="149">
        <f>ROUND(I206*H206,2)</f>
        <v>0</v>
      </c>
      <c r="BL206" s="17" t="s">
        <v>431</v>
      </c>
      <c r="BM206" s="148" t="s">
        <v>9403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9404</v>
      </c>
      <c r="H207" s="160">
        <v>39.200000000000003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95</v>
      </c>
      <c r="AY207" s="158" t="s">
        <v>432</v>
      </c>
    </row>
    <row r="208" spans="2:65" s="1" customFormat="1" ht="33" customHeight="1">
      <c r="B208" s="33"/>
      <c r="C208" s="137" t="s">
        <v>829</v>
      </c>
      <c r="D208" s="137" t="s">
        <v>435</v>
      </c>
      <c r="E208" s="138" t="s">
        <v>6525</v>
      </c>
      <c r="F208" s="139" t="s">
        <v>6526</v>
      </c>
      <c r="G208" s="140" t="s">
        <v>685</v>
      </c>
      <c r="H208" s="141">
        <v>3.3540000000000001</v>
      </c>
      <c r="I208" s="142"/>
      <c r="J208" s="143">
        <f>ROUND(I208*H208,2)</f>
        <v>0</v>
      </c>
      <c r="K208" s="139" t="s">
        <v>528</v>
      </c>
      <c r="L208" s="33"/>
      <c r="M208" s="144" t="s">
        <v>1</v>
      </c>
      <c r="N208" s="145" t="s">
        <v>52</v>
      </c>
      <c r="P208" s="146">
        <f>O208*H208</f>
        <v>0</v>
      </c>
      <c r="Q208" s="146">
        <v>2.5018699999999998</v>
      </c>
      <c r="R208" s="146">
        <f>Q208*H208</f>
        <v>8.3912719799999991</v>
      </c>
      <c r="S208" s="146">
        <v>0</v>
      </c>
      <c r="T208" s="147">
        <f>S208*H208</f>
        <v>0</v>
      </c>
      <c r="AR208" s="148" t="s">
        <v>431</v>
      </c>
      <c r="AT208" s="148" t="s">
        <v>435</v>
      </c>
      <c r="AU208" s="148" t="s">
        <v>97</v>
      </c>
      <c r="AY208" s="17" t="s">
        <v>432</v>
      </c>
      <c r="BE208" s="149">
        <f>IF(N208="základní",J208,0)</f>
        <v>0</v>
      </c>
      <c r="BF208" s="149">
        <f>IF(N208="snížená",J208,0)</f>
        <v>0</v>
      </c>
      <c r="BG208" s="149">
        <f>IF(N208="zákl. přenesená",J208,0)</f>
        <v>0</v>
      </c>
      <c r="BH208" s="149">
        <f>IF(N208="sníž. přenesená",J208,0)</f>
        <v>0</v>
      </c>
      <c r="BI208" s="149">
        <f>IF(N208="nulová",J208,0)</f>
        <v>0</v>
      </c>
      <c r="BJ208" s="17" t="s">
        <v>95</v>
      </c>
      <c r="BK208" s="149">
        <f>ROUND(I208*H208,2)</f>
        <v>0</v>
      </c>
      <c r="BL208" s="17" t="s">
        <v>431</v>
      </c>
      <c r="BM208" s="148" t="s">
        <v>9405</v>
      </c>
    </row>
    <row r="209" spans="2:65" s="12" customFormat="1" ht="11.25">
      <c r="B209" s="150"/>
      <c r="D209" s="151" t="s">
        <v>442</v>
      </c>
      <c r="E209" s="152" t="s">
        <v>1</v>
      </c>
      <c r="F209" s="153" t="s">
        <v>8092</v>
      </c>
      <c r="H209" s="152" t="s">
        <v>1</v>
      </c>
      <c r="I209" s="154"/>
      <c r="L209" s="150"/>
      <c r="M209" s="155"/>
      <c r="T209" s="156"/>
      <c r="AT209" s="152" t="s">
        <v>442</v>
      </c>
      <c r="AU209" s="152" t="s">
        <v>97</v>
      </c>
      <c r="AV209" s="12" t="s">
        <v>95</v>
      </c>
      <c r="AW209" s="12" t="s">
        <v>42</v>
      </c>
      <c r="AX209" s="12" t="s">
        <v>87</v>
      </c>
      <c r="AY209" s="152" t="s">
        <v>432</v>
      </c>
    </row>
    <row r="210" spans="2:65" s="13" customFormat="1" ht="11.25">
      <c r="B210" s="157"/>
      <c r="D210" s="151" t="s">
        <v>442</v>
      </c>
      <c r="E210" s="158" t="s">
        <v>1</v>
      </c>
      <c r="F210" s="159" t="s">
        <v>9348</v>
      </c>
      <c r="H210" s="160">
        <v>2.1840000000000002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87</v>
      </c>
      <c r="AY210" s="158" t="s">
        <v>432</v>
      </c>
    </row>
    <row r="211" spans="2:65" s="12" customFormat="1" ht="11.25">
      <c r="B211" s="150"/>
      <c r="D211" s="151" t="s">
        <v>442</v>
      </c>
      <c r="E211" s="152" t="s">
        <v>1</v>
      </c>
      <c r="F211" s="153" t="s">
        <v>9406</v>
      </c>
      <c r="H211" s="152" t="s">
        <v>1</v>
      </c>
      <c r="I211" s="154"/>
      <c r="L211" s="150"/>
      <c r="M211" s="155"/>
      <c r="T211" s="156"/>
      <c r="AT211" s="152" t="s">
        <v>442</v>
      </c>
      <c r="AU211" s="152" t="s">
        <v>97</v>
      </c>
      <c r="AV211" s="12" t="s">
        <v>95</v>
      </c>
      <c r="AW211" s="12" t="s">
        <v>42</v>
      </c>
      <c r="AX211" s="12" t="s">
        <v>87</v>
      </c>
      <c r="AY211" s="152" t="s">
        <v>432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9349</v>
      </c>
      <c r="H212" s="160">
        <v>1.17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87</v>
      </c>
      <c r="AY212" s="158" t="s">
        <v>432</v>
      </c>
    </row>
    <row r="213" spans="2:65" s="14" customFormat="1" ht="11.25">
      <c r="B213" s="164"/>
      <c r="D213" s="151" t="s">
        <v>442</v>
      </c>
      <c r="E213" s="165" t="s">
        <v>1</v>
      </c>
      <c r="F213" s="166" t="s">
        <v>449</v>
      </c>
      <c r="H213" s="167">
        <v>3.3540000000000001</v>
      </c>
      <c r="I213" s="168"/>
      <c r="L213" s="164"/>
      <c r="M213" s="169"/>
      <c r="T213" s="170"/>
      <c r="AT213" s="165" t="s">
        <v>442</v>
      </c>
      <c r="AU213" s="165" t="s">
        <v>97</v>
      </c>
      <c r="AV213" s="14" t="s">
        <v>431</v>
      </c>
      <c r="AW213" s="14" t="s">
        <v>42</v>
      </c>
      <c r="AX213" s="14" t="s">
        <v>95</v>
      </c>
      <c r="AY213" s="165" t="s">
        <v>432</v>
      </c>
    </row>
    <row r="214" spans="2:65" s="1" customFormat="1" ht="16.5" customHeight="1">
      <c r="B214" s="33"/>
      <c r="C214" s="137" t="s">
        <v>834</v>
      </c>
      <c r="D214" s="137" t="s">
        <v>435</v>
      </c>
      <c r="E214" s="138" t="s">
        <v>8070</v>
      </c>
      <c r="F214" s="139" t="s">
        <v>8071</v>
      </c>
      <c r="G214" s="140" t="s">
        <v>510</v>
      </c>
      <c r="H214" s="141">
        <v>6.06</v>
      </c>
      <c r="I214" s="142"/>
      <c r="J214" s="143">
        <f>ROUND(I214*H214,2)</f>
        <v>0</v>
      </c>
      <c r="K214" s="139" t="s">
        <v>457</v>
      </c>
      <c r="L214" s="33"/>
      <c r="M214" s="144" t="s">
        <v>1</v>
      </c>
      <c r="N214" s="145" t="s">
        <v>52</v>
      </c>
      <c r="P214" s="146">
        <f>O214*H214</f>
        <v>0</v>
      </c>
      <c r="Q214" s="146">
        <v>1.6070000000000001E-2</v>
      </c>
      <c r="R214" s="146">
        <f>Q214*H214</f>
        <v>9.7384200000000004E-2</v>
      </c>
      <c r="S214" s="146">
        <v>0</v>
      </c>
      <c r="T214" s="147">
        <f>S214*H214</f>
        <v>0</v>
      </c>
      <c r="AR214" s="148" t="s">
        <v>431</v>
      </c>
      <c r="AT214" s="148" t="s">
        <v>435</v>
      </c>
      <c r="AU214" s="148" t="s">
        <v>97</v>
      </c>
      <c r="AY214" s="17" t="s">
        <v>432</v>
      </c>
      <c r="BE214" s="149">
        <f>IF(N214="základní",J214,0)</f>
        <v>0</v>
      </c>
      <c r="BF214" s="149">
        <f>IF(N214="snížená",J214,0)</f>
        <v>0</v>
      </c>
      <c r="BG214" s="149">
        <f>IF(N214="zákl. přenesená",J214,0)</f>
        <v>0</v>
      </c>
      <c r="BH214" s="149">
        <f>IF(N214="sníž. přenesená",J214,0)</f>
        <v>0</v>
      </c>
      <c r="BI214" s="149">
        <f>IF(N214="nulová",J214,0)</f>
        <v>0</v>
      </c>
      <c r="BJ214" s="17" t="s">
        <v>95</v>
      </c>
      <c r="BK214" s="149">
        <f>ROUND(I214*H214,2)</f>
        <v>0</v>
      </c>
      <c r="BL214" s="17" t="s">
        <v>431</v>
      </c>
      <c r="BM214" s="148" t="s">
        <v>9407</v>
      </c>
    </row>
    <row r="215" spans="2:65" s="12" customFormat="1" ht="11.25">
      <c r="B215" s="150"/>
      <c r="D215" s="151" t="s">
        <v>442</v>
      </c>
      <c r="E215" s="152" t="s">
        <v>1</v>
      </c>
      <c r="F215" s="153" t="s">
        <v>8092</v>
      </c>
      <c r="H215" s="152" t="s">
        <v>1</v>
      </c>
      <c r="I215" s="154"/>
      <c r="L215" s="150"/>
      <c r="M215" s="155"/>
      <c r="T215" s="156"/>
      <c r="AT215" s="152" t="s">
        <v>442</v>
      </c>
      <c r="AU215" s="152" t="s">
        <v>97</v>
      </c>
      <c r="AV215" s="12" t="s">
        <v>95</v>
      </c>
      <c r="AW215" s="12" t="s">
        <v>42</v>
      </c>
      <c r="AX215" s="12" t="s">
        <v>87</v>
      </c>
      <c r="AY215" s="152" t="s">
        <v>432</v>
      </c>
    </row>
    <row r="216" spans="2:65" s="13" customFormat="1" ht="11.25">
      <c r="B216" s="157"/>
      <c r="D216" s="151" t="s">
        <v>442</v>
      </c>
      <c r="E216" s="158" t="s">
        <v>1</v>
      </c>
      <c r="F216" s="159" t="s">
        <v>9408</v>
      </c>
      <c r="H216" s="160">
        <v>2.98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3" customFormat="1" ht="11.25">
      <c r="B217" s="157"/>
      <c r="D217" s="151" t="s">
        <v>442</v>
      </c>
      <c r="E217" s="158" t="s">
        <v>1</v>
      </c>
      <c r="F217" s="159" t="s">
        <v>9409</v>
      </c>
      <c r="H217" s="160">
        <v>3.08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87</v>
      </c>
      <c r="AY217" s="158" t="s">
        <v>432</v>
      </c>
    </row>
    <row r="218" spans="2:65" s="14" customFormat="1" ht="11.25">
      <c r="B218" s="164"/>
      <c r="D218" s="151" t="s">
        <v>442</v>
      </c>
      <c r="E218" s="165" t="s">
        <v>1</v>
      </c>
      <c r="F218" s="166" t="s">
        <v>449</v>
      </c>
      <c r="H218" s="167">
        <v>6.06</v>
      </c>
      <c r="I218" s="168"/>
      <c r="L218" s="164"/>
      <c r="M218" s="169"/>
      <c r="T218" s="170"/>
      <c r="AT218" s="165" t="s">
        <v>442</v>
      </c>
      <c r="AU218" s="165" t="s">
        <v>97</v>
      </c>
      <c r="AV218" s="14" t="s">
        <v>431</v>
      </c>
      <c r="AW218" s="14" t="s">
        <v>42</v>
      </c>
      <c r="AX218" s="14" t="s">
        <v>95</v>
      </c>
      <c r="AY218" s="165" t="s">
        <v>432</v>
      </c>
    </row>
    <row r="219" spans="2:65" s="1" customFormat="1" ht="16.5" customHeight="1">
      <c r="B219" s="33"/>
      <c r="C219" s="137" t="s">
        <v>839</v>
      </c>
      <c r="D219" s="137" t="s">
        <v>435</v>
      </c>
      <c r="E219" s="138" t="s">
        <v>8074</v>
      </c>
      <c r="F219" s="139" t="s">
        <v>8075</v>
      </c>
      <c r="G219" s="140" t="s">
        <v>510</v>
      </c>
      <c r="H219" s="141">
        <v>6.06</v>
      </c>
      <c r="I219" s="142"/>
      <c r="J219" s="143">
        <f>ROUND(I219*H219,2)</f>
        <v>0</v>
      </c>
      <c r="K219" s="139" t="s">
        <v>457</v>
      </c>
      <c r="L219" s="33"/>
      <c r="M219" s="144" t="s">
        <v>1</v>
      </c>
      <c r="N219" s="145" t="s">
        <v>52</v>
      </c>
      <c r="P219" s="146">
        <f>O219*H219</f>
        <v>0</v>
      </c>
      <c r="Q219" s="146">
        <v>0</v>
      </c>
      <c r="R219" s="146">
        <f>Q219*H219</f>
        <v>0</v>
      </c>
      <c r="S219" s="146">
        <v>0</v>
      </c>
      <c r="T219" s="147">
        <f>S219*H219</f>
        <v>0</v>
      </c>
      <c r="AR219" s="148" t="s">
        <v>431</v>
      </c>
      <c r="AT219" s="148" t="s">
        <v>435</v>
      </c>
      <c r="AU219" s="148" t="s">
        <v>97</v>
      </c>
      <c r="AY219" s="17" t="s">
        <v>432</v>
      </c>
      <c r="BE219" s="149">
        <f>IF(N219="základní",J219,0)</f>
        <v>0</v>
      </c>
      <c r="BF219" s="149">
        <f>IF(N219="snížená",J219,0)</f>
        <v>0</v>
      </c>
      <c r="BG219" s="149">
        <f>IF(N219="zákl. přenesená",J219,0)</f>
        <v>0</v>
      </c>
      <c r="BH219" s="149">
        <f>IF(N219="sníž. přenesená",J219,0)</f>
        <v>0</v>
      </c>
      <c r="BI219" s="149">
        <f>IF(N219="nulová",J219,0)</f>
        <v>0</v>
      </c>
      <c r="BJ219" s="17" t="s">
        <v>95</v>
      </c>
      <c r="BK219" s="149">
        <f>ROUND(I219*H219,2)</f>
        <v>0</v>
      </c>
      <c r="BL219" s="17" t="s">
        <v>431</v>
      </c>
      <c r="BM219" s="148" t="s">
        <v>9410</v>
      </c>
    </row>
    <row r="220" spans="2:65" s="11" customFormat="1" ht="22.9" customHeight="1">
      <c r="B220" s="125"/>
      <c r="D220" s="126" t="s">
        <v>86</v>
      </c>
      <c r="E220" s="135" t="s">
        <v>500</v>
      </c>
      <c r="F220" s="135" t="s">
        <v>2999</v>
      </c>
      <c r="I220" s="128"/>
      <c r="J220" s="136">
        <f>BK220</f>
        <v>0</v>
      </c>
      <c r="L220" s="125"/>
      <c r="M220" s="130"/>
      <c r="P220" s="131">
        <f>SUM(P221:P225)</f>
        <v>0</v>
      </c>
      <c r="R220" s="131">
        <f>SUM(R221:R225)</f>
        <v>6.9206489999999996E-2</v>
      </c>
      <c r="T220" s="132">
        <f>SUM(T221:T225)</f>
        <v>0</v>
      </c>
      <c r="AR220" s="126" t="s">
        <v>95</v>
      </c>
      <c r="AT220" s="133" t="s">
        <v>86</v>
      </c>
      <c r="AU220" s="133" t="s">
        <v>95</v>
      </c>
      <c r="AY220" s="126" t="s">
        <v>432</v>
      </c>
      <c r="BK220" s="134">
        <f>SUM(BK221:BK225)</f>
        <v>0</v>
      </c>
    </row>
    <row r="221" spans="2:65" s="1" customFormat="1" ht="24.2" customHeight="1">
      <c r="B221" s="33"/>
      <c r="C221" s="137" t="s">
        <v>845</v>
      </c>
      <c r="D221" s="137" t="s">
        <v>435</v>
      </c>
      <c r="E221" s="138" t="s">
        <v>9411</v>
      </c>
      <c r="F221" s="139" t="s">
        <v>9412</v>
      </c>
      <c r="G221" s="140" t="s">
        <v>685</v>
      </c>
      <c r="H221" s="141">
        <v>2.7E-2</v>
      </c>
      <c r="I221" s="142"/>
      <c r="J221" s="143">
        <f>ROUND(I221*H221,2)</f>
        <v>0</v>
      </c>
      <c r="K221" s="139" t="s">
        <v>457</v>
      </c>
      <c r="L221" s="33"/>
      <c r="M221" s="144" t="s">
        <v>1</v>
      </c>
      <c r="N221" s="145" t="s">
        <v>52</v>
      </c>
      <c r="P221" s="146">
        <f>O221*H221</f>
        <v>0</v>
      </c>
      <c r="Q221" s="146">
        <v>2.5018699999999998</v>
      </c>
      <c r="R221" s="146">
        <f>Q221*H221</f>
        <v>6.7550489999999991E-2</v>
      </c>
      <c r="S221" s="146">
        <v>0</v>
      </c>
      <c r="T221" s="147">
        <f>S221*H221</f>
        <v>0</v>
      </c>
      <c r="AR221" s="148" t="s">
        <v>431</v>
      </c>
      <c r="AT221" s="148" t="s">
        <v>435</v>
      </c>
      <c r="AU221" s="148" t="s">
        <v>97</v>
      </c>
      <c r="AY221" s="17" t="s">
        <v>432</v>
      </c>
      <c r="BE221" s="149">
        <f>IF(N221="základní",J221,0)</f>
        <v>0</v>
      </c>
      <c r="BF221" s="149">
        <f>IF(N221="snížená",J221,0)</f>
        <v>0</v>
      </c>
      <c r="BG221" s="149">
        <f>IF(N221="zákl. přenesená",J221,0)</f>
        <v>0</v>
      </c>
      <c r="BH221" s="149">
        <f>IF(N221="sníž. přenesená",J221,0)</f>
        <v>0</v>
      </c>
      <c r="BI221" s="149">
        <f>IF(N221="nulová",J221,0)</f>
        <v>0</v>
      </c>
      <c r="BJ221" s="17" t="s">
        <v>95</v>
      </c>
      <c r="BK221" s="149">
        <f>ROUND(I221*H221,2)</f>
        <v>0</v>
      </c>
      <c r="BL221" s="17" t="s">
        <v>431</v>
      </c>
      <c r="BM221" s="148" t="s">
        <v>9413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9414</v>
      </c>
      <c r="H222" s="160">
        <v>2.7E-2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95</v>
      </c>
      <c r="AY222" s="158" t="s">
        <v>432</v>
      </c>
    </row>
    <row r="223" spans="2:65" s="1" customFormat="1" ht="21.75" customHeight="1">
      <c r="B223" s="33"/>
      <c r="C223" s="137" t="s">
        <v>284</v>
      </c>
      <c r="D223" s="137" t="s">
        <v>435</v>
      </c>
      <c r="E223" s="138" t="s">
        <v>9415</v>
      </c>
      <c r="F223" s="139" t="s">
        <v>9416</v>
      </c>
      <c r="G223" s="140" t="s">
        <v>510</v>
      </c>
      <c r="H223" s="141">
        <v>0.36</v>
      </c>
      <c r="I223" s="142"/>
      <c r="J223" s="143">
        <f>ROUND(I223*H223,2)</f>
        <v>0</v>
      </c>
      <c r="K223" s="139" t="s">
        <v>457</v>
      </c>
      <c r="L223" s="33"/>
      <c r="M223" s="144" t="s">
        <v>1</v>
      </c>
      <c r="N223" s="145" t="s">
        <v>52</v>
      </c>
      <c r="P223" s="146">
        <f>O223*H223</f>
        <v>0</v>
      </c>
      <c r="Q223" s="146">
        <v>4.5999999999999999E-3</v>
      </c>
      <c r="R223" s="146">
        <f>Q223*H223</f>
        <v>1.6559999999999999E-3</v>
      </c>
      <c r="S223" s="146">
        <v>0</v>
      </c>
      <c r="T223" s="147">
        <f>S223*H223</f>
        <v>0</v>
      </c>
      <c r="AR223" s="148" t="s">
        <v>431</v>
      </c>
      <c r="AT223" s="148" t="s">
        <v>435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9417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9418</v>
      </c>
      <c r="H224" s="160">
        <v>0.36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95</v>
      </c>
      <c r="AY224" s="158" t="s">
        <v>432</v>
      </c>
    </row>
    <row r="225" spans="2:65" s="1" customFormat="1" ht="24.2" customHeight="1">
      <c r="B225" s="33"/>
      <c r="C225" s="137" t="s">
        <v>287</v>
      </c>
      <c r="D225" s="137" t="s">
        <v>435</v>
      </c>
      <c r="E225" s="138" t="s">
        <v>9419</v>
      </c>
      <c r="F225" s="139" t="s">
        <v>9420</v>
      </c>
      <c r="G225" s="140" t="s">
        <v>510</v>
      </c>
      <c r="H225" s="141">
        <v>0.36</v>
      </c>
      <c r="I225" s="142"/>
      <c r="J225" s="143">
        <f>ROUND(I225*H225,2)</f>
        <v>0</v>
      </c>
      <c r="K225" s="139" t="s">
        <v>457</v>
      </c>
      <c r="L225" s="33"/>
      <c r="M225" s="144" t="s">
        <v>1</v>
      </c>
      <c r="N225" s="145" t="s">
        <v>52</v>
      </c>
      <c r="P225" s="146">
        <f>O225*H225</f>
        <v>0</v>
      </c>
      <c r="Q225" s="146">
        <v>0</v>
      </c>
      <c r="R225" s="146">
        <f>Q225*H225</f>
        <v>0</v>
      </c>
      <c r="S225" s="146">
        <v>0</v>
      </c>
      <c r="T225" s="147">
        <f>S225*H225</f>
        <v>0</v>
      </c>
      <c r="AR225" s="148" t="s">
        <v>431</v>
      </c>
      <c r="AT225" s="148" t="s">
        <v>435</v>
      </c>
      <c r="AU225" s="148" t="s">
        <v>97</v>
      </c>
      <c r="AY225" s="17" t="s">
        <v>432</v>
      </c>
      <c r="BE225" s="149">
        <f>IF(N225="základní",J225,0)</f>
        <v>0</v>
      </c>
      <c r="BF225" s="149">
        <f>IF(N225="snížená",J225,0)</f>
        <v>0</v>
      </c>
      <c r="BG225" s="149">
        <f>IF(N225="zákl. přenesená",J225,0)</f>
        <v>0</v>
      </c>
      <c r="BH225" s="149">
        <f>IF(N225="sníž. přenesená",J225,0)</f>
        <v>0</v>
      </c>
      <c r="BI225" s="149">
        <f>IF(N225="nulová",J225,0)</f>
        <v>0</v>
      </c>
      <c r="BJ225" s="17" t="s">
        <v>95</v>
      </c>
      <c r="BK225" s="149">
        <f>ROUND(I225*H225,2)</f>
        <v>0</v>
      </c>
      <c r="BL225" s="17" t="s">
        <v>431</v>
      </c>
      <c r="BM225" s="148" t="s">
        <v>9421</v>
      </c>
    </row>
    <row r="226" spans="2:65" s="11" customFormat="1" ht="22.9" customHeight="1">
      <c r="B226" s="125"/>
      <c r="D226" s="126" t="s">
        <v>86</v>
      </c>
      <c r="E226" s="135" t="s">
        <v>507</v>
      </c>
      <c r="F226" s="135" t="s">
        <v>3005</v>
      </c>
      <c r="I226" s="128"/>
      <c r="J226" s="136">
        <f>BK226</f>
        <v>0</v>
      </c>
      <c r="L226" s="125"/>
      <c r="M226" s="130"/>
      <c r="P226" s="131">
        <f>SUM(P227:P236)</f>
        <v>0</v>
      </c>
      <c r="R226" s="131">
        <f>SUM(R227:R236)</f>
        <v>1.5989999999999999E-3</v>
      </c>
      <c r="T226" s="132">
        <f>SUM(T227:T236)</f>
        <v>12.864000000000001</v>
      </c>
      <c r="AR226" s="126" t="s">
        <v>95</v>
      </c>
      <c r="AT226" s="133" t="s">
        <v>86</v>
      </c>
      <c r="AU226" s="133" t="s">
        <v>95</v>
      </c>
      <c r="AY226" s="126" t="s">
        <v>432</v>
      </c>
      <c r="BK226" s="134">
        <f>SUM(BK227:BK236)</f>
        <v>0</v>
      </c>
    </row>
    <row r="227" spans="2:65" s="1" customFormat="1" ht="24.2" customHeight="1">
      <c r="B227" s="33"/>
      <c r="C227" s="137" t="s">
        <v>297</v>
      </c>
      <c r="D227" s="137" t="s">
        <v>435</v>
      </c>
      <c r="E227" s="138" t="s">
        <v>9422</v>
      </c>
      <c r="F227" s="139" t="s">
        <v>9423</v>
      </c>
      <c r="G227" s="140" t="s">
        <v>510</v>
      </c>
      <c r="H227" s="141">
        <v>10.66</v>
      </c>
      <c r="I227" s="142"/>
      <c r="J227" s="143">
        <f>ROUND(I227*H227,2)</f>
        <v>0</v>
      </c>
      <c r="K227" s="139" t="s">
        <v>457</v>
      </c>
      <c r="L227" s="33"/>
      <c r="M227" s="144" t="s">
        <v>1</v>
      </c>
      <c r="N227" s="145" t="s">
        <v>52</v>
      </c>
      <c r="P227" s="146">
        <f>O227*H227</f>
        <v>0</v>
      </c>
      <c r="Q227" s="146">
        <v>1.4999999999999999E-4</v>
      </c>
      <c r="R227" s="146">
        <f>Q227*H227</f>
        <v>1.5989999999999999E-3</v>
      </c>
      <c r="S227" s="146">
        <v>0</v>
      </c>
      <c r="T227" s="147">
        <f>S227*H227</f>
        <v>0</v>
      </c>
      <c r="AR227" s="148" t="s">
        <v>431</v>
      </c>
      <c r="AT227" s="148" t="s">
        <v>435</v>
      </c>
      <c r="AU227" s="148" t="s">
        <v>97</v>
      </c>
      <c r="AY227" s="17" t="s">
        <v>432</v>
      </c>
      <c r="BE227" s="149">
        <f>IF(N227="základní",J227,0)</f>
        <v>0</v>
      </c>
      <c r="BF227" s="149">
        <f>IF(N227="snížená",J227,0)</f>
        <v>0</v>
      </c>
      <c r="BG227" s="149">
        <f>IF(N227="zákl. přenesená",J227,0)</f>
        <v>0</v>
      </c>
      <c r="BH227" s="149">
        <f>IF(N227="sníž. přenesená",J227,0)</f>
        <v>0</v>
      </c>
      <c r="BI227" s="149">
        <f>IF(N227="nulová",J227,0)</f>
        <v>0</v>
      </c>
      <c r="BJ227" s="17" t="s">
        <v>95</v>
      </c>
      <c r="BK227" s="149">
        <f>ROUND(I227*H227,2)</f>
        <v>0</v>
      </c>
      <c r="BL227" s="17" t="s">
        <v>431</v>
      </c>
      <c r="BM227" s="148" t="s">
        <v>9424</v>
      </c>
    </row>
    <row r="228" spans="2:65" s="13" customFormat="1" ht="11.25">
      <c r="B228" s="157"/>
      <c r="D228" s="151" t="s">
        <v>442</v>
      </c>
      <c r="E228" s="158" t="s">
        <v>1</v>
      </c>
      <c r="F228" s="159" t="s">
        <v>9425</v>
      </c>
      <c r="H228" s="160">
        <v>10.66</v>
      </c>
      <c r="I228" s="161"/>
      <c r="L228" s="157"/>
      <c r="M228" s="162"/>
      <c r="T228" s="163"/>
      <c r="AT228" s="158" t="s">
        <v>442</v>
      </c>
      <c r="AU228" s="158" t="s">
        <v>97</v>
      </c>
      <c r="AV228" s="13" t="s">
        <v>97</v>
      </c>
      <c r="AW228" s="13" t="s">
        <v>42</v>
      </c>
      <c r="AX228" s="13" t="s">
        <v>95</v>
      </c>
      <c r="AY228" s="158" t="s">
        <v>432</v>
      </c>
    </row>
    <row r="229" spans="2:65" s="1" customFormat="1" ht="16.5" customHeight="1">
      <c r="B229" s="33"/>
      <c r="C229" s="137" t="s">
        <v>313</v>
      </c>
      <c r="D229" s="137" t="s">
        <v>435</v>
      </c>
      <c r="E229" s="138" t="s">
        <v>3029</v>
      </c>
      <c r="F229" s="139" t="s">
        <v>3030</v>
      </c>
      <c r="G229" s="140" t="s">
        <v>685</v>
      </c>
      <c r="H229" s="141">
        <v>4.92</v>
      </c>
      <c r="I229" s="142"/>
      <c r="J229" s="143">
        <f>ROUND(I229*H229,2)</f>
        <v>0</v>
      </c>
      <c r="K229" s="139" t="s">
        <v>457</v>
      </c>
      <c r="L229" s="33"/>
      <c r="M229" s="144" t="s">
        <v>1</v>
      </c>
      <c r="N229" s="145" t="s">
        <v>52</v>
      </c>
      <c r="P229" s="146">
        <f>O229*H229</f>
        <v>0</v>
      </c>
      <c r="Q229" s="146">
        <v>0</v>
      </c>
      <c r="R229" s="146">
        <f>Q229*H229</f>
        <v>0</v>
      </c>
      <c r="S229" s="146">
        <v>2</v>
      </c>
      <c r="T229" s="147">
        <f>S229*H229</f>
        <v>9.84</v>
      </c>
      <c r="AR229" s="148" t="s">
        <v>431</v>
      </c>
      <c r="AT229" s="148" t="s">
        <v>435</v>
      </c>
      <c r="AU229" s="148" t="s">
        <v>97</v>
      </c>
      <c r="AY229" s="17" t="s">
        <v>432</v>
      </c>
      <c r="BE229" s="149">
        <f>IF(N229="základní",J229,0)</f>
        <v>0</v>
      </c>
      <c r="BF229" s="149">
        <f>IF(N229="snížená",J229,0)</f>
        <v>0</v>
      </c>
      <c r="BG229" s="149">
        <f>IF(N229="zákl. přenesená",J229,0)</f>
        <v>0</v>
      </c>
      <c r="BH229" s="149">
        <f>IF(N229="sníž. přenesená",J229,0)</f>
        <v>0</v>
      </c>
      <c r="BI229" s="149">
        <f>IF(N229="nulová",J229,0)</f>
        <v>0</v>
      </c>
      <c r="BJ229" s="17" t="s">
        <v>95</v>
      </c>
      <c r="BK229" s="149">
        <f>ROUND(I229*H229,2)</f>
        <v>0</v>
      </c>
      <c r="BL229" s="17" t="s">
        <v>431</v>
      </c>
      <c r="BM229" s="148" t="s">
        <v>9426</v>
      </c>
    </row>
    <row r="230" spans="2:65" s="1" customFormat="1" ht="24.2" customHeight="1">
      <c r="B230" s="33"/>
      <c r="C230" s="137" t="s">
        <v>871</v>
      </c>
      <c r="D230" s="137" t="s">
        <v>435</v>
      </c>
      <c r="E230" s="138" t="s">
        <v>9427</v>
      </c>
      <c r="F230" s="139" t="s">
        <v>9428</v>
      </c>
      <c r="G230" s="140" t="s">
        <v>685</v>
      </c>
      <c r="H230" s="141">
        <v>2.2400000000000002</v>
      </c>
      <c r="I230" s="142"/>
      <c r="J230" s="143">
        <f>ROUND(I230*H230,2)</f>
        <v>0</v>
      </c>
      <c r="K230" s="139" t="s">
        <v>528</v>
      </c>
      <c r="L230" s="33"/>
      <c r="M230" s="144" t="s">
        <v>1</v>
      </c>
      <c r="N230" s="145" t="s">
        <v>52</v>
      </c>
      <c r="P230" s="146">
        <f>O230*H230</f>
        <v>0</v>
      </c>
      <c r="Q230" s="146">
        <v>0</v>
      </c>
      <c r="R230" s="146">
        <f>Q230*H230</f>
        <v>0</v>
      </c>
      <c r="S230" s="146">
        <v>0.9</v>
      </c>
      <c r="T230" s="147">
        <f>S230*H230</f>
        <v>2.0160000000000005</v>
      </c>
      <c r="AR230" s="148" t="s">
        <v>431</v>
      </c>
      <c r="AT230" s="148" t="s">
        <v>435</v>
      </c>
      <c r="AU230" s="148" t="s">
        <v>97</v>
      </c>
      <c r="AY230" s="17" t="s">
        <v>432</v>
      </c>
      <c r="BE230" s="149">
        <f>IF(N230="základní",J230,0)</f>
        <v>0</v>
      </c>
      <c r="BF230" s="149">
        <f>IF(N230="snížená",J230,0)</f>
        <v>0</v>
      </c>
      <c r="BG230" s="149">
        <f>IF(N230="zákl. přenesená",J230,0)</f>
        <v>0</v>
      </c>
      <c r="BH230" s="149">
        <f>IF(N230="sníž. přenesená",J230,0)</f>
        <v>0</v>
      </c>
      <c r="BI230" s="149">
        <f>IF(N230="nulová",J230,0)</f>
        <v>0</v>
      </c>
      <c r="BJ230" s="17" t="s">
        <v>95</v>
      </c>
      <c r="BK230" s="149">
        <f>ROUND(I230*H230,2)</f>
        <v>0</v>
      </c>
      <c r="BL230" s="17" t="s">
        <v>431</v>
      </c>
      <c r="BM230" s="148" t="s">
        <v>9429</v>
      </c>
    </row>
    <row r="231" spans="2:65" s="13" customFormat="1" ht="11.25">
      <c r="B231" s="157"/>
      <c r="D231" s="151" t="s">
        <v>442</v>
      </c>
      <c r="E231" s="158" t="s">
        <v>1</v>
      </c>
      <c r="F231" s="159" t="s">
        <v>9430</v>
      </c>
      <c r="H231" s="160">
        <v>2.2400000000000002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95</v>
      </c>
      <c r="AY231" s="158" t="s">
        <v>432</v>
      </c>
    </row>
    <row r="232" spans="2:65" s="1" customFormat="1" ht="24.2" customHeight="1">
      <c r="B232" s="33"/>
      <c r="C232" s="137" t="s">
        <v>320</v>
      </c>
      <c r="D232" s="137" t="s">
        <v>435</v>
      </c>
      <c r="E232" s="138" t="s">
        <v>9431</v>
      </c>
      <c r="F232" s="139" t="s">
        <v>9432</v>
      </c>
      <c r="G232" s="140" t="s">
        <v>685</v>
      </c>
      <c r="H232" s="141">
        <v>2.2400000000000002</v>
      </c>
      <c r="I232" s="142"/>
      <c r="J232" s="143">
        <f>ROUND(I232*H232,2)</f>
        <v>0</v>
      </c>
      <c r="K232" s="139" t="s">
        <v>457</v>
      </c>
      <c r="L232" s="33"/>
      <c r="M232" s="144" t="s">
        <v>1</v>
      </c>
      <c r="N232" s="145" t="s">
        <v>52</v>
      </c>
      <c r="P232" s="146">
        <f>O232*H232</f>
        <v>0</v>
      </c>
      <c r="Q232" s="146">
        <v>0</v>
      </c>
      <c r="R232" s="146">
        <f>Q232*H232</f>
        <v>0</v>
      </c>
      <c r="S232" s="146">
        <v>0</v>
      </c>
      <c r="T232" s="147">
        <f>S232*H232</f>
        <v>0</v>
      </c>
      <c r="AR232" s="148" t="s">
        <v>431</v>
      </c>
      <c r="AT232" s="148" t="s">
        <v>435</v>
      </c>
      <c r="AU232" s="148" t="s">
        <v>97</v>
      </c>
      <c r="AY232" s="17" t="s">
        <v>432</v>
      </c>
      <c r="BE232" s="149">
        <f>IF(N232="základní",J232,0)</f>
        <v>0</v>
      </c>
      <c r="BF232" s="149">
        <f>IF(N232="snížená",J232,0)</f>
        <v>0</v>
      </c>
      <c r="BG232" s="149">
        <f>IF(N232="zákl. přenesená",J232,0)</f>
        <v>0</v>
      </c>
      <c r="BH232" s="149">
        <f>IF(N232="sníž. přenesená",J232,0)</f>
        <v>0</v>
      </c>
      <c r="BI232" s="149">
        <f>IF(N232="nulová",J232,0)</f>
        <v>0</v>
      </c>
      <c r="BJ232" s="17" t="s">
        <v>95</v>
      </c>
      <c r="BK232" s="149">
        <f>ROUND(I232*H232,2)</f>
        <v>0</v>
      </c>
      <c r="BL232" s="17" t="s">
        <v>431</v>
      </c>
      <c r="BM232" s="148" t="s">
        <v>9433</v>
      </c>
    </row>
    <row r="233" spans="2:65" s="1" customFormat="1" ht="24.2" customHeight="1">
      <c r="B233" s="33"/>
      <c r="C233" s="137" t="s">
        <v>324</v>
      </c>
      <c r="D233" s="137" t="s">
        <v>435</v>
      </c>
      <c r="E233" s="138" t="s">
        <v>9434</v>
      </c>
      <c r="F233" s="139" t="s">
        <v>9435</v>
      </c>
      <c r="G233" s="140" t="s">
        <v>685</v>
      </c>
      <c r="H233" s="141">
        <v>2.2400000000000002</v>
      </c>
      <c r="I233" s="142"/>
      <c r="J233" s="143">
        <f>ROUND(I233*H233,2)</f>
        <v>0</v>
      </c>
      <c r="K233" s="139" t="s">
        <v>528</v>
      </c>
      <c r="L233" s="33"/>
      <c r="M233" s="144" t="s">
        <v>1</v>
      </c>
      <c r="N233" s="145" t="s">
        <v>52</v>
      </c>
      <c r="P233" s="146">
        <f>O233*H233</f>
        <v>0</v>
      </c>
      <c r="Q233" s="146">
        <v>0</v>
      </c>
      <c r="R233" s="146">
        <f>Q233*H233</f>
        <v>0</v>
      </c>
      <c r="S233" s="146">
        <v>0.45</v>
      </c>
      <c r="T233" s="147">
        <f>S233*H233</f>
        <v>1.0080000000000002</v>
      </c>
      <c r="AR233" s="148" t="s">
        <v>431</v>
      </c>
      <c r="AT233" s="148" t="s">
        <v>435</v>
      </c>
      <c r="AU233" s="148" t="s">
        <v>97</v>
      </c>
      <c r="AY233" s="17" t="s">
        <v>432</v>
      </c>
      <c r="BE233" s="149">
        <f>IF(N233="základní",J233,0)</f>
        <v>0</v>
      </c>
      <c r="BF233" s="149">
        <f>IF(N233="snížená",J233,0)</f>
        <v>0</v>
      </c>
      <c r="BG233" s="149">
        <f>IF(N233="zákl. přenesená",J233,0)</f>
        <v>0</v>
      </c>
      <c r="BH233" s="149">
        <f>IF(N233="sníž. přenesená",J233,0)</f>
        <v>0</v>
      </c>
      <c r="BI233" s="149">
        <f>IF(N233="nulová",J233,0)</f>
        <v>0</v>
      </c>
      <c r="BJ233" s="17" t="s">
        <v>95</v>
      </c>
      <c r="BK233" s="149">
        <f>ROUND(I233*H233,2)</f>
        <v>0</v>
      </c>
      <c r="BL233" s="17" t="s">
        <v>431</v>
      </c>
      <c r="BM233" s="148" t="s">
        <v>9436</v>
      </c>
    </row>
    <row r="234" spans="2:65" s="1" customFormat="1" ht="49.15" customHeight="1">
      <c r="B234" s="33"/>
      <c r="C234" s="137" t="s">
        <v>328</v>
      </c>
      <c r="D234" s="137" t="s">
        <v>435</v>
      </c>
      <c r="E234" s="138" t="s">
        <v>9437</v>
      </c>
      <c r="F234" s="139" t="s">
        <v>9438</v>
      </c>
      <c r="G234" s="140" t="s">
        <v>527</v>
      </c>
      <c r="H234" s="141">
        <v>2</v>
      </c>
      <c r="I234" s="142"/>
      <c r="J234" s="143">
        <f>ROUND(I234*H234,2)</f>
        <v>0</v>
      </c>
      <c r="K234" s="139" t="s">
        <v>528</v>
      </c>
      <c r="L234" s="33"/>
      <c r="M234" s="144" t="s">
        <v>1</v>
      </c>
      <c r="N234" s="145" t="s">
        <v>52</v>
      </c>
      <c r="P234" s="146">
        <f>O234*H234</f>
        <v>0</v>
      </c>
      <c r="Q234" s="146">
        <v>0</v>
      </c>
      <c r="R234" s="146">
        <f>Q234*H234</f>
        <v>0</v>
      </c>
      <c r="S234" s="146">
        <v>0</v>
      </c>
      <c r="T234" s="147">
        <f>S234*H234</f>
        <v>0</v>
      </c>
      <c r="AR234" s="148" t="s">
        <v>431</v>
      </c>
      <c r="AT234" s="148" t="s">
        <v>435</v>
      </c>
      <c r="AU234" s="148" t="s">
        <v>97</v>
      </c>
      <c r="AY234" s="17" t="s">
        <v>432</v>
      </c>
      <c r="BE234" s="149">
        <f>IF(N234="základní",J234,0)</f>
        <v>0</v>
      </c>
      <c r="BF234" s="149">
        <f>IF(N234="snížená",J234,0)</f>
        <v>0</v>
      </c>
      <c r="BG234" s="149">
        <f>IF(N234="zákl. přenesená",J234,0)</f>
        <v>0</v>
      </c>
      <c r="BH234" s="149">
        <f>IF(N234="sníž. přenesená",J234,0)</f>
        <v>0</v>
      </c>
      <c r="BI234" s="149">
        <f>IF(N234="nulová",J234,0)</f>
        <v>0</v>
      </c>
      <c r="BJ234" s="17" t="s">
        <v>95</v>
      </c>
      <c r="BK234" s="149">
        <f>ROUND(I234*H234,2)</f>
        <v>0</v>
      </c>
      <c r="BL234" s="17" t="s">
        <v>431</v>
      </c>
      <c r="BM234" s="148" t="s">
        <v>9439</v>
      </c>
    </row>
    <row r="235" spans="2:65" s="1" customFormat="1" ht="55.5" customHeight="1">
      <c r="B235" s="33"/>
      <c r="C235" s="137" t="s">
        <v>338</v>
      </c>
      <c r="D235" s="137" t="s">
        <v>435</v>
      </c>
      <c r="E235" s="138" t="s">
        <v>9440</v>
      </c>
      <c r="F235" s="139" t="s">
        <v>9441</v>
      </c>
      <c r="G235" s="140" t="s">
        <v>527</v>
      </c>
      <c r="H235" s="141">
        <v>2</v>
      </c>
      <c r="I235" s="142"/>
      <c r="J235" s="143">
        <f>ROUND(I235*H235,2)</f>
        <v>0</v>
      </c>
      <c r="K235" s="139" t="s">
        <v>528</v>
      </c>
      <c r="L235" s="33"/>
      <c r="M235" s="144" t="s">
        <v>1</v>
      </c>
      <c r="N235" s="145" t="s">
        <v>52</v>
      </c>
      <c r="P235" s="146">
        <f>O235*H235</f>
        <v>0</v>
      </c>
      <c r="Q235" s="146">
        <v>0</v>
      </c>
      <c r="R235" s="146">
        <f>Q235*H235</f>
        <v>0</v>
      </c>
      <c r="S235" s="146">
        <v>0</v>
      </c>
      <c r="T235" s="147">
        <f>S235*H235</f>
        <v>0</v>
      </c>
      <c r="AR235" s="148" t="s">
        <v>431</v>
      </c>
      <c r="AT235" s="148" t="s">
        <v>435</v>
      </c>
      <c r="AU235" s="148" t="s">
        <v>97</v>
      </c>
      <c r="AY235" s="17" t="s">
        <v>432</v>
      </c>
      <c r="BE235" s="149">
        <f>IF(N235="základní",J235,0)</f>
        <v>0</v>
      </c>
      <c r="BF235" s="149">
        <f>IF(N235="snížená",J235,0)</f>
        <v>0</v>
      </c>
      <c r="BG235" s="149">
        <f>IF(N235="zákl. přenesená",J235,0)</f>
        <v>0</v>
      </c>
      <c r="BH235" s="149">
        <f>IF(N235="sníž. přenesená",J235,0)</f>
        <v>0</v>
      </c>
      <c r="BI235" s="149">
        <f>IF(N235="nulová",J235,0)</f>
        <v>0</v>
      </c>
      <c r="BJ235" s="17" t="s">
        <v>95</v>
      </c>
      <c r="BK235" s="149">
        <f>ROUND(I235*H235,2)</f>
        <v>0</v>
      </c>
      <c r="BL235" s="17" t="s">
        <v>431</v>
      </c>
      <c r="BM235" s="148" t="s">
        <v>9442</v>
      </c>
    </row>
    <row r="236" spans="2:65" s="1" customFormat="1" ht="16.5" customHeight="1">
      <c r="B236" s="33"/>
      <c r="C236" s="137" t="s">
        <v>342</v>
      </c>
      <c r="D236" s="137" t="s">
        <v>435</v>
      </c>
      <c r="E236" s="138" t="s">
        <v>9443</v>
      </c>
      <c r="F236" s="139" t="s">
        <v>9444</v>
      </c>
      <c r="G236" s="140" t="s">
        <v>527</v>
      </c>
      <c r="H236" s="141">
        <v>1</v>
      </c>
      <c r="I236" s="142"/>
      <c r="J236" s="143">
        <f>ROUND(I236*H236,2)</f>
        <v>0</v>
      </c>
      <c r="K236" s="139" t="s">
        <v>528</v>
      </c>
      <c r="L236" s="33"/>
      <c r="M236" s="144" t="s">
        <v>1</v>
      </c>
      <c r="N236" s="145" t="s">
        <v>52</v>
      </c>
      <c r="P236" s="146">
        <f>O236*H236</f>
        <v>0</v>
      </c>
      <c r="Q236" s="146">
        <v>0</v>
      </c>
      <c r="R236" s="146">
        <f>Q236*H236</f>
        <v>0</v>
      </c>
      <c r="S236" s="146">
        <v>0</v>
      </c>
      <c r="T236" s="147">
        <f>S236*H236</f>
        <v>0</v>
      </c>
      <c r="AR236" s="148" t="s">
        <v>458</v>
      </c>
      <c r="AT236" s="148" t="s">
        <v>435</v>
      </c>
      <c r="AU236" s="148" t="s">
        <v>97</v>
      </c>
      <c r="AY236" s="17" t="s">
        <v>432</v>
      </c>
      <c r="BE236" s="149">
        <f>IF(N236="základní",J236,0)</f>
        <v>0</v>
      </c>
      <c r="BF236" s="149">
        <f>IF(N236="snížená",J236,0)</f>
        <v>0</v>
      </c>
      <c r="BG236" s="149">
        <f>IF(N236="zákl. přenesená",J236,0)</f>
        <v>0</v>
      </c>
      <c r="BH236" s="149">
        <f>IF(N236="sníž. přenesená",J236,0)</f>
        <v>0</v>
      </c>
      <c r="BI236" s="149">
        <f>IF(N236="nulová",J236,0)</f>
        <v>0</v>
      </c>
      <c r="BJ236" s="17" t="s">
        <v>95</v>
      </c>
      <c r="BK236" s="149">
        <f>ROUND(I236*H236,2)</f>
        <v>0</v>
      </c>
      <c r="BL236" s="17" t="s">
        <v>458</v>
      </c>
      <c r="BM236" s="148" t="s">
        <v>9445</v>
      </c>
    </row>
    <row r="237" spans="2:65" s="11" customFormat="1" ht="22.9" customHeight="1">
      <c r="B237" s="125"/>
      <c r="D237" s="126" t="s">
        <v>86</v>
      </c>
      <c r="E237" s="135" t="s">
        <v>924</v>
      </c>
      <c r="F237" s="135" t="s">
        <v>925</v>
      </c>
      <c r="I237" s="128"/>
      <c r="J237" s="136">
        <f>BK237</f>
        <v>0</v>
      </c>
      <c r="L237" s="125"/>
      <c r="M237" s="130"/>
      <c r="P237" s="131">
        <f>P238</f>
        <v>0</v>
      </c>
      <c r="R237" s="131">
        <f>R238</f>
        <v>0</v>
      </c>
      <c r="T237" s="132">
        <f>T238</f>
        <v>0</v>
      </c>
      <c r="AR237" s="126" t="s">
        <v>95</v>
      </c>
      <c r="AT237" s="133" t="s">
        <v>86</v>
      </c>
      <c r="AU237" s="133" t="s">
        <v>95</v>
      </c>
      <c r="AY237" s="126" t="s">
        <v>432</v>
      </c>
      <c r="BK237" s="134">
        <f>BK238</f>
        <v>0</v>
      </c>
    </row>
    <row r="238" spans="2:65" s="1" customFormat="1" ht="24.2" customHeight="1">
      <c r="B238" s="33"/>
      <c r="C238" s="137" t="s">
        <v>345</v>
      </c>
      <c r="D238" s="137" t="s">
        <v>435</v>
      </c>
      <c r="E238" s="138" t="s">
        <v>7974</v>
      </c>
      <c r="F238" s="139" t="s">
        <v>7975</v>
      </c>
      <c r="G238" s="140" t="s">
        <v>743</v>
      </c>
      <c r="H238" s="141">
        <v>83.6</v>
      </c>
      <c r="I238" s="142"/>
      <c r="J238" s="143">
        <f>ROUND(I238*H238,2)</f>
        <v>0</v>
      </c>
      <c r="K238" s="139" t="s">
        <v>528</v>
      </c>
      <c r="L238" s="33"/>
      <c r="M238" s="144" t="s">
        <v>1</v>
      </c>
      <c r="N238" s="145" t="s">
        <v>52</v>
      </c>
      <c r="P238" s="146">
        <f>O238*H238</f>
        <v>0</v>
      </c>
      <c r="Q238" s="146">
        <v>0</v>
      </c>
      <c r="R238" s="146">
        <f>Q238*H238</f>
        <v>0</v>
      </c>
      <c r="S238" s="146">
        <v>0</v>
      </c>
      <c r="T238" s="147">
        <f>S238*H238</f>
        <v>0</v>
      </c>
      <c r="AR238" s="148" t="s">
        <v>431</v>
      </c>
      <c r="AT238" s="148" t="s">
        <v>435</v>
      </c>
      <c r="AU238" s="148" t="s">
        <v>97</v>
      </c>
      <c r="AY238" s="17" t="s">
        <v>432</v>
      </c>
      <c r="BE238" s="149">
        <f>IF(N238="základní",J238,0)</f>
        <v>0</v>
      </c>
      <c r="BF238" s="149">
        <f>IF(N238="snížená",J238,0)</f>
        <v>0</v>
      </c>
      <c r="BG238" s="149">
        <f>IF(N238="zákl. přenesená",J238,0)</f>
        <v>0</v>
      </c>
      <c r="BH238" s="149">
        <f>IF(N238="sníž. přenesená",J238,0)</f>
        <v>0</v>
      </c>
      <c r="BI238" s="149">
        <f>IF(N238="nulová",J238,0)</f>
        <v>0</v>
      </c>
      <c r="BJ238" s="17" t="s">
        <v>95</v>
      </c>
      <c r="BK238" s="149">
        <f>ROUND(I238*H238,2)</f>
        <v>0</v>
      </c>
      <c r="BL238" s="17" t="s">
        <v>431</v>
      </c>
      <c r="BM238" s="148" t="s">
        <v>7976</v>
      </c>
    </row>
    <row r="239" spans="2:65" s="11" customFormat="1" ht="25.9" customHeight="1">
      <c r="B239" s="125"/>
      <c r="D239" s="126" t="s">
        <v>86</v>
      </c>
      <c r="E239" s="127" t="s">
        <v>3376</v>
      </c>
      <c r="F239" s="127" t="s">
        <v>3377</v>
      </c>
      <c r="I239" s="128"/>
      <c r="J239" s="129">
        <f>BK239</f>
        <v>0</v>
      </c>
      <c r="L239" s="125"/>
      <c r="M239" s="130"/>
      <c r="P239" s="131">
        <f>P240</f>
        <v>0</v>
      </c>
      <c r="R239" s="131">
        <f>R240</f>
        <v>3.44468E-2</v>
      </c>
      <c r="T239" s="132">
        <f>T240</f>
        <v>0</v>
      </c>
      <c r="AR239" s="126" t="s">
        <v>97</v>
      </c>
      <c r="AT239" s="133" t="s">
        <v>86</v>
      </c>
      <c r="AU239" s="133" t="s">
        <v>87</v>
      </c>
      <c r="AY239" s="126" t="s">
        <v>432</v>
      </c>
      <c r="BK239" s="134">
        <f>BK240</f>
        <v>0</v>
      </c>
    </row>
    <row r="240" spans="2:65" s="11" customFormat="1" ht="22.9" customHeight="1">
      <c r="B240" s="125"/>
      <c r="D240" s="126" t="s">
        <v>86</v>
      </c>
      <c r="E240" s="135" t="s">
        <v>6694</v>
      </c>
      <c r="F240" s="135" t="s">
        <v>6695</v>
      </c>
      <c r="I240" s="128"/>
      <c r="J240" s="136">
        <f>BK240</f>
        <v>0</v>
      </c>
      <c r="L240" s="125"/>
      <c r="M240" s="130"/>
      <c r="P240" s="131">
        <f>SUM(P241:P259)</f>
        <v>0</v>
      </c>
      <c r="R240" s="131">
        <f>SUM(R241:R259)</f>
        <v>3.44468E-2</v>
      </c>
      <c r="T240" s="132">
        <f>SUM(T241:T259)</f>
        <v>0</v>
      </c>
      <c r="AR240" s="126" t="s">
        <v>97</v>
      </c>
      <c r="AT240" s="133" t="s">
        <v>86</v>
      </c>
      <c r="AU240" s="133" t="s">
        <v>95</v>
      </c>
      <c r="AY240" s="126" t="s">
        <v>432</v>
      </c>
      <c r="BK240" s="134">
        <f>SUM(BK241:BK259)</f>
        <v>0</v>
      </c>
    </row>
    <row r="241" spans="2:65" s="1" customFormat="1" ht="24.2" customHeight="1">
      <c r="B241" s="33"/>
      <c r="C241" s="137" t="s">
        <v>349</v>
      </c>
      <c r="D241" s="137" t="s">
        <v>435</v>
      </c>
      <c r="E241" s="138" t="s">
        <v>6696</v>
      </c>
      <c r="F241" s="139" t="s">
        <v>6697</v>
      </c>
      <c r="G241" s="140" t="s">
        <v>510</v>
      </c>
      <c r="H241" s="141">
        <v>2.7</v>
      </c>
      <c r="I241" s="142"/>
      <c r="J241" s="143">
        <f>ROUND(I241*H241,2)</f>
        <v>0</v>
      </c>
      <c r="K241" s="139" t="s">
        <v>457</v>
      </c>
      <c r="L241" s="33"/>
      <c r="M241" s="144" t="s">
        <v>1</v>
      </c>
      <c r="N241" s="145" t="s">
        <v>52</v>
      </c>
      <c r="P241" s="146">
        <f>O241*H241</f>
        <v>0</v>
      </c>
      <c r="Q241" s="146">
        <v>0</v>
      </c>
      <c r="R241" s="146">
        <f>Q241*H241</f>
        <v>0</v>
      </c>
      <c r="S241" s="146">
        <v>0</v>
      </c>
      <c r="T241" s="147">
        <f>S241*H241</f>
        <v>0</v>
      </c>
      <c r="AR241" s="148" t="s">
        <v>556</v>
      </c>
      <c r="AT241" s="148" t="s">
        <v>435</v>
      </c>
      <c r="AU241" s="148" t="s">
        <v>97</v>
      </c>
      <c r="AY241" s="17" t="s">
        <v>432</v>
      </c>
      <c r="BE241" s="149">
        <f>IF(N241="základní",J241,0)</f>
        <v>0</v>
      </c>
      <c r="BF241" s="149">
        <f>IF(N241="snížená",J241,0)</f>
        <v>0</v>
      </c>
      <c r="BG241" s="149">
        <f>IF(N241="zákl. přenesená",J241,0)</f>
        <v>0</v>
      </c>
      <c r="BH241" s="149">
        <f>IF(N241="sníž. přenesená",J241,0)</f>
        <v>0</v>
      </c>
      <c r="BI241" s="149">
        <f>IF(N241="nulová",J241,0)</f>
        <v>0</v>
      </c>
      <c r="BJ241" s="17" t="s">
        <v>95</v>
      </c>
      <c r="BK241" s="149">
        <f>ROUND(I241*H241,2)</f>
        <v>0</v>
      </c>
      <c r="BL241" s="17" t="s">
        <v>556</v>
      </c>
      <c r="BM241" s="148" t="s">
        <v>9446</v>
      </c>
    </row>
    <row r="242" spans="2:65" s="13" customFormat="1" ht="11.25">
      <c r="B242" s="157"/>
      <c r="D242" s="151" t="s">
        <v>442</v>
      </c>
      <c r="E242" s="158" t="s">
        <v>1</v>
      </c>
      <c r="F242" s="159" t="s">
        <v>9447</v>
      </c>
      <c r="H242" s="160">
        <v>2.7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87</v>
      </c>
      <c r="AY242" s="158" t="s">
        <v>432</v>
      </c>
    </row>
    <row r="243" spans="2:65" s="14" customFormat="1" ht="11.25">
      <c r="B243" s="164"/>
      <c r="D243" s="151" t="s">
        <v>442</v>
      </c>
      <c r="E243" s="165" t="s">
        <v>6625</v>
      </c>
      <c r="F243" s="166" t="s">
        <v>449</v>
      </c>
      <c r="H243" s="167">
        <v>2.7</v>
      </c>
      <c r="I243" s="168"/>
      <c r="L243" s="164"/>
      <c r="M243" s="169"/>
      <c r="T243" s="170"/>
      <c r="AT243" s="165" t="s">
        <v>442</v>
      </c>
      <c r="AU243" s="165" t="s">
        <v>97</v>
      </c>
      <c r="AV243" s="14" t="s">
        <v>431</v>
      </c>
      <c r="AW243" s="14" t="s">
        <v>42</v>
      </c>
      <c r="AX243" s="14" t="s">
        <v>95</v>
      </c>
      <c r="AY243" s="165" t="s">
        <v>432</v>
      </c>
    </row>
    <row r="244" spans="2:65" s="1" customFormat="1" ht="16.5" customHeight="1">
      <c r="B244" s="33"/>
      <c r="C244" s="184" t="s">
        <v>359</v>
      </c>
      <c r="D244" s="184" t="s">
        <v>740</v>
      </c>
      <c r="E244" s="185" t="s">
        <v>6702</v>
      </c>
      <c r="F244" s="186" t="s">
        <v>6703</v>
      </c>
      <c r="G244" s="187" t="s">
        <v>743</v>
      </c>
      <c r="H244" s="188">
        <v>1E-3</v>
      </c>
      <c r="I244" s="189"/>
      <c r="J244" s="190">
        <f>ROUND(I244*H244,2)</f>
        <v>0</v>
      </c>
      <c r="K244" s="186" t="s">
        <v>457</v>
      </c>
      <c r="L244" s="191"/>
      <c r="M244" s="192" t="s">
        <v>1</v>
      </c>
      <c r="N244" s="193" t="s">
        <v>52</v>
      </c>
      <c r="P244" s="146">
        <f>O244*H244</f>
        <v>0</v>
      </c>
      <c r="Q244" s="146">
        <v>1</v>
      </c>
      <c r="R244" s="146">
        <f>Q244*H244</f>
        <v>1E-3</v>
      </c>
      <c r="S244" s="146">
        <v>0</v>
      </c>
      <c r="T244" s="147">
        <f>S244*H244</f>
        <v>0</v>
      </c>
      <c r="AR244" s="148" t="s">
        <v>297</v>
      </c>
      <c r="AT244" s="148" t="s">
        <v>740</v>
      </c>
      <c r="AU244" s="148" t="s">
        <v>97</v>
      </c>
      <c r="AY244" s="17" t="s">
        <v>432</v>
      </c>
      <c r="BE244" s="149">
        <f>IF(N244="základní",J244,0)</f>
        <v>0</v>
      </c>
      <c r="BF244" s="149">
        <f>IF(N244="snížená",J244,0)</f>
        <v>0</v>
      </c>
      <c r="BG244" s="149">
        <f>IF(N244="zákl. přenesená",J244,0)</f>
        <v>0</v>
      </c>
      <c r="BH244" s="149">
        <f>IF(N244="sníž. přenesená",J244,0)</f>
        <v>0</v>
      </c>
      <c r="BI244" s="149">
        <f>IF(N244="nulová",J244,0)</f>
        <v>0</v>
      </c>
      <c r="BJ244" s="17" t="s">
        <v>95</v>
      </c>
      <c r="BK244" s="149">
        <f>ROUND(I244*H244,2)</f>
        <v>0</v>
      </c>
      <c r="BL244" s="17" t="s">
        <v>556</v>
      </c>
      <c r="BM244" s="148" t="s">
        <v>9448</v>
      </c>
    </row>
    <row r="245" spans="2:65" s="13" customFormat="1" ht="11.25">
      <c r="B245" s="157"/>
      <c r="D245" s="151" t="s">
        <v>442</v>
      </c>
      <c r="F245" s="159" t="s">
        <v>9449</v>
      </c>
      <c r="H245" s="160">
        <v>1E-3</v>
      </c>
      <c r="I245" s="161"/>
      <c r="L245" s="157"/>
      <c r="M245" s="162"/>
      <c r="T245" s="163"/>
      <c r="AT245" s="158" t="s">
        <v>442</v>
      </c>
      <c r="AU245" s="158" t="s">
        <v>97</v>
      </c>
      <c r="AV245" s="13" t="s">
        <v>97</v>
      </c>
      <c r="AW245" s="13" t="s">
        <v>4</v>
      </c>
      <c r="AX245" s="13" t="s">
        <v>95</v>
      </c>
      <c r="AY245" s="158" t="s">
        <v>432</v>
      </c>
    </row>
    <row r="246" spans="2:65" s="1" customFormat="1" ht="24.2" customHeight="1">
      <c r="B246" s="33"/>
      <c r="C246" s="137" t="s">
        <v>369</v>
      </c>
      <c r="D246" s="137" t="s">
        <v>435</v>
      </c>
      <c r="E246" s="138" t="s">
        <v>6706</v>
      </c>
      <c r="F246" s="139" t="s">
        <v>6707</v>
      </c>
      <c r="G246" s="140" t="s">
        <v>510</v>
      </c>
      <c r="H246" s="141">
        <v>2.7</v>
      </c>
      <c r="I246" s="142"/>
      <c r="J246" s="143">
        <f>ROUND(I246*H246,2)</f>
        <v>0</v>
      </c>
      <c r="K246" s="139" t="s">
        <v>457</v>
      </c>
      <c r="L246" s="33"/>
      <c r="M246" s="144" t="s">
        <v>1</v>
      </c>
      <c r="N246" s="145" t="s">
        <v>52</v>
      </c>
      <c r="P246" s="146">
        <f>O246*H246</f>
        <v>0</v>
      </c>
      <c r="Q246" s="146">
        <v>0</v>
      </c>
      <c r="R246" s="146">
        <f>Q246*H246</f>
        <v>0</v>
      </c>
      <c r="S246" s="146">
        <v>0</v>
      </c>
      <c r="T246" s="147">
        <f>S246*H246</f>
        <v>0</v>
      </c>
      <c r="AR246" s="148" t="s">
        <v>556</v>
      </c>
      <c r="AT246" s="148" t="s">
        <v>435</v>
      </c>
      <c r="AU246" s="148" t="s">
        <v>97</v>
      </c>
      <c r="AY246" s="17" t="s">
        <v>432</v>
      </c>
      <c r="BE246" s="149">
        <f>IF(N246="základní",J246,0)</f>
        <v>0</v>
      </c>
      <c r="BF246" s="149">
        <f>IF(N246="snížená",J246,0)</f>
        <v>0</v>
      </c>
      <c r="BG246" s="149">
        <f>IF(N246="zákl. přenesená",J246,0)</f>
        <v>0</v>
      </c>
      <c r="BH246" s="149">
        <f>IF(N246="sníž. přenesená",J246,0)</f>
        <v>0</v>
      </c>
      <c r="BI246" s="149">
        <f>IF(N246="nulová",J246,0)</f>
        <v>0</v>
      </c>
      <c r="BJ246" s="17" t="s">
        <v>95</v>
      </c>
      <c r="BK246" s="149">
        <f>ROUND(I246*H246,2)</f>
        <v>0</v>
      </c>
      <c r="BL246" s="17" t="s">
        <v>556</v>
      </c>
      <c r="BM246" s="148" t="s">
        <v>9450</v>
      </c>
    </row>
    <row r="247" spans="2:65" s="13" customFormat="1" ht="11.25">
      <c r="B247" s="157"/>
      <c r="D247" s="151" t="s">
        <v>442</v>
      </c>
      <c r="E247" s="158" t="s">
        <v>1</v>
      </c>
      <c r="F247" s="159" t="s">
        <v>9447</v>
      </c>
      <c r="H247" s="160">
        <v>2.7</v>
      </c>
      <c r="I247" s="161"/>
      <c r="L247" s="157"/>
      <c r="M247" s="162"/>
      <c r="T247" s="163"/>
      <c r="AT247" s="158" t="s">
        <v>442</v>
      </c>
      <c r="AU247" s="158" t="s">
        <v>97</v>
      </c>
      <c r="AV247" s="13" t="s">
        <v>97</v>
      </c>
      <c r="AW247" s="13" t="s">
        <v>42</v>
      </c>
      <c r="AX247" s="13" t="s">
        <v>87</v>
      </c>
      <c r="AY247" s="158" t="s">
        <v>432</v>
      </c>
    </row>
    <row r="248" spans="2:65" s="14" customFormat="1" ht="11.25">
      <c r="B248" s="164"/>
      <c r="D248" s="151" t="s">
        <v>442</v>
      </c>
      <c r="E248" s="165" t="s">
        <v>6619</v>
      </c>
      <c r="F248" s="166" t="s">
        <v>449</v>
      </c>
      <c r="H248" s="167">
        <v>2.7</v>
      </c>
      <c r="I248" s="168"/>
      <c r="L248" s="164"/>
      <c r="M248" s="169"/>
      <c r="T248" s="170"/>
      <c r="AT248" s="165" t="s">
        <v>442</v>
      </c>
      <c r="AU248" s="165" t="s">
        <v>97</v>
      </c>
      <c r="AV248" s="14" t="s">
        <v>431</v>
      </c>
      <c r="AW248" s="14" t="s">
        <v>42</v>
      </c>
      <c r="AX248" s="14" t="s">
        <v>95</v>
      </c>
      <c r="AY248" s="165" t="s">
        <v>432</v>
      </c>
    </row>
    <row r="249" spans="2:65" s="1" customFormat="1" ht="16.5" customHeight="1">
      <c r="B249" s="33"/>
      <c r="C249" s="184" t="s">
        <v>373</v>
      </c>
      <c r="D249" s="184" t="s">
        <v>740</v>
      </c>
      <c r="E249" s="185" t="s">
        <v>6702</v>
      </c>
      <c r="F249" s="186" t="s">
        <v>6703</v>
      </c>
      <c r="G249" s="187" t="s">
        <v>743</v>
      </c>
      <c r="H249" s="188">
        <v>1E-3</v>
      </c>
      <c r="I249" s="189"/>
      <c r="J249" s="190">
        <f>ROUND(I249*H249,2)</f>
        <v>0</v>
      </c>
      <c r="K249" s="186" t="s">
        <v>457</v>
      </c>
      <c r="L249" s="191"/>
      <c r="M249" s="192" t="s">
        <v>1</v>
      </c>
      <c r="N249" s="193" t="s">
        <v>52</v>
      </c>
      <c r="P249" s="146">
        <f>O249*H249</f>
        <v>0</v>
      </c>
      <c r="Q249" s="146">
        <v>1</v>
      </c>
      <c r="R249" s="146">
        <f>Q249*H249</f>
        <v>1E-3</v>
      </c>
      <c r="S249" s="146">
        <v>0</v>
      </c>
      <c r="T249" s="147">
        <f>S249*H249</f>
        <v>0</v>
      </c>
      <c r="AR249" s="148" t="s">
        <v>297</v>
      </c>
      <c r="AT249" s="148" t="s">
        <v>740</v>
      </c>
      <c r="AU249" s="148" t="s">
        <v>97</v>
      </c>
      <c r="AY249" s="17" t="s">
        <v>432</v>
      </c>
      <c r="BE249" s="149">
        <f>IF(N249="základní",J249,0)</f>
        <v>0</v>
      </c>
      <c r="BF249" s="149">
        <f>IF(N249="snížená",J249,0)</f>
        <v>0</v>
      </c>
      <c r="BG249" s="149">
        <f>IF(N249="zákl. přenesená",J249,0)</f>
        <v>0</v>
      </c>
      <c r="BH249" s="149">
        <f>IF(N249="sníž. přenesená",J249,0)</f>
        <v>0</v>
      </c>
      <c r="BI249" s="149">
        <f>IF(N249="nulová",J249,0)</f>
        <v>0</v>
      </c>
      <c r="BJ249" s="17" t="s">
        <v>95</v>
      </c>
      <c r="BK249" s="149">
        <f>ROUND(I249*H249,2)</f>
        <v>0</v>
      </c>
      <c r="BL249" s="17" t="s">
        <v>556</v>
      </c>
      <c r="BM249" s="148" t="s">
        <v>9451</v>
      </c>
    </row>
    <row r="250" spans="2:65" s="13" customFormat="1" ht="11.25">
      <c r="B250" s="157"/>
      <c r="D250" s="151" t="s">
        <v>442</v>
      </c>
      <c r="F250" s="159" t="s">
        <v>9452</v>
      </c>
      <c r="H250" s="160">
        <v>1E-3</v>
      </c>
      <c r="I250" s="161"/>
      <c r="L250" s="157"/>
      <c r="M250" s="162"/>
      <c r="T250" s="163"/>
      <c r="AT250" s="158" t="s">
        <v>442</v>
      </c>
      <c r="AU250" s="158" t="s">
        <v>97</v>
      </c>
      <c r="AV250" s="13" t="s">
        <v>97</v>
      </c>
      <c r="AW250" s="13" t="s">
        <v>4</v>
      </c>
      <c r="AX250" s="13" t="s">
        <v>95</v>
      </c>
      <c r="AY250" s="158" t="s">
        <v>432</v>
      </c>
    </row>
    <row r="251" spans="2:65" s="1" customFormat="1" ht="24.2" customHeight="1">
      <c r="B251" s="33"/>
      <c r="C251" s="137" t="s">
        <v>383</v>
      </c>
      <c r="D251" s="137" t="s">
        <v>435</v>
      </c>
      <c r="E251" s="138" t="s">
        <v>9453</v>
      </c>
      <c r="F251" s="139" t="s">
        <v>9454</v>
      </c>
      <c r="G251" s="140" t="s">
        <v>510</v>
      </c>
      <c r="H251" s="141">
        <v>2.7</v>
      </c>
      <c r="I251" s="142"/>
      <c r="J251" s="143">
        <f>ROUND(I251*H251,2)</f>
        <v>0</v>
      </c>
      <c r="K251" s="139" t="s">
        <v>457</v>
      </c>
      <c r="L251" s="33"/>
      <c r="M251" s="144" t="s">
        <v>1</v>
      </c>
      <c r="N251" s="145" t="s">
        <v>52</v>
      </c>
      <c r="P251" s="146">
        <f>O251*H251</f>
        <v>0</v>
      </c>
      <c r="Q251" s="146">
        <v>4.0000000000000002E-4</v>
      </c>
      <c r="R251" s="146">
        <f>Q251*H251</f>
        <v>1.0800000000000002E-3</v>
      </c>
      <c r="S251" s="146">
        <v>0</v>
      </c>
      <c r="T251" s="147">
        <f>S251*H251</f>
        <v>0</v>
      </c>
      <c r="AR251" s="148" t="s">
        <v>556</v>
      </c>
      <c r="AT251" s="148" t="s">
        <v>435</v>
      </c>
      <c r="AU251" s="148" t="s">
        <v>97</v>
      </c>
      <c r="AY251" s="17" t="s">
        <v>432</v>
      </c>
      <c r="BE251" s="149">
        <f>IF(N251="základní",J251,0)</f>
        <v>0</v>
      </c>
      <c r="BF251" s="149">
        <f>IF(N251="snížená",J251,0)</f>
        <v>0</v>
      </c>
      <c r="BG251" s="149">
        <f>IF(N251="zákl. přenesená",J251,0)</f>
        <v>0</v>
      </c>
      <c r="BH251" s="149">
        <f>IF(N251="sníž. přenesená",J251,0)</f>
        <v>0</v>
      </c>
      <c r="BI251" s="149">
        <f>IF(N251="nulová",J251,0)</f>
        <v>0</v>
      </c>
      <c r="BJ251" s="17" t="s">
        <v>95</v>
      </c>
      <c r="BK251" s="149">
        <f>ROUND(I251*H251,2)</f>
        <v>0</v>
      </c>
      <c r="BL251" s="17" t="s">
        <v>556</v>
      </c>
      <c r="BM251" s="148" t="s">
        <v>9455</v>
      </c>
    </row>
    <row r="252" spans="2:65" s="13" customFormat="1" ht="11.25">
      <c r="B252" s="157"/>
      <c r="D252" s="151" t="s">
        <v>442</v>
      </c>
      <c r="E252" s="158" t="s">
        <v>1</v>
      </c>
      <c r="F252" s="159" t="s">
        <v>6625</v>
      </c>
      <c r="H252" s="160">
        <v>2.7</v>
      </c>
      <c r="I252" s="161"/>
      <c r="L252" s="157"/>
      <c r="M252" s="162"/>
      <c r="T252" s="163"/>
      <c r="AT252" s="158" t="s">
        <v>442</v>
      </c>
      <c r="AU252" s="158" t="s">
        <v>97</v>
      </c>
      <c r="AV252" s="13" t="s">
        <v>97</v>
      </c>
      <c r="AW252" s="13" t="s">
        <v>42</v>
      </c>
      <c r="AX252" s="13" t="s">
        <v>95</v>
      </c>
      <c r="AY252" s="158" t="s">
        <v>432</v>
      </c>
    </row>
    <row r="253" spans="2:65" s="1" customFormat="1" ht="37.9" customHeight="1">
      <c r="B253" s="33"/>
      <c r="C253" s="184" t="s">
        <v>1152</v>
      </c>
      <c r="D253" s="184" t="s">
        <v>740</v>
      </c>
      <c r="E253" s="185" t="s">
        <v>9456</v>
      </c>
      <c r="F253" s="186" t="s">
        <v>9457</v>
      </c>
      <c r="G253" s="187" t="s">
        <v>510</v>
      </c>
      <c r="H253" s="188">
        <v>3.1469999999999998</v>
      </c>
      <c r="I253" s="189"/>
      <c r="J253" s="190">
        <f>ROUND(I253*H253,2)</f>
        <v>0</v>
      </c>
      <c r="K253" s="186" t="s">
        <v>457</v>
      </c>
      <c r="L253" s="191"/>
      <c r="M253" s="192" t="s">
        <v>1</v>
      </c>
      <c r="N253" s="193" t="s">
        <v>52</v>
      </c>
      <c r="P253" s="146">
        <f>O253*H253</f>
        <v>0</v>
      </c>
      <c r="Q253" s="146">
        <v>4.7000000000000002E-3</v>
      </c>
      <c r="R253" s="146">
        <f>Q253*H253</f>
        <v>1.4790899999999999E-2</v>
      </c>
      <c r="S253" s="146">
        <v>0</v>
      </c>
      <c r="T253" s="147">
        <f>S253*H253</f>
        <v>0</v>
      </c>
      <c r="AR253" s="148" t="s">
        <v>297</v>
      </c>
      <c r="AT253" s="148" t="s">
        <v>740</v>
      </c>
      <c r="AU253" s="148" t="s">
        <v>97</v>
      </c>
      <c r="AY253" s="17" t="s">
        <v>432</v>
      </c>
      <c r="BE253" s="149">
        <f>IF(N253="základní",J253,0)</f>
        <v>0</v>
      </c>
      <c r="BF253" s="149">
        <f>IF(N253="snížená",J253,0)</f>
        <v>0</v>
      </c>
      <c r="BG253" s="149">
        <f>IF(N253="zákl. přenesená",J253,0)</f>
        <v>0</v>
      </c>
      <c r="BH253" s="149">
        <f>IF(N253="sníž. přenesená",J253,0)</f>
        <v>0</v>
      </c>
      <c r="BI253" s="149">
        <f>IF(N253="nulová",J253,0)</f>
        <v>0</v>
      </c>
      <c r="BJ253" s="17" t="s">
        <v>95</v>
      </c>
      <c r="BK253" s="149">
        <f>ROUND(I253*H253,2)</f>
        <v>0</v>
      </c>
      <c r="BL253" s="17" t="s">
        <v>556</v>
      </c>
      <c r="BM253" s="148" t="s">
        <v>9458</v>
      </c>
    </row>
    <row r="254" spans="2:65" s="13" customFormat="1" ht="11.25">
      <c r="B254" s="157"/>
      <c r="D254" s="151" t="s">
        <v>442</v>
      </c>
      <c r="F254" s="159" t="s">
        <v>9459</v>
      </c>
      <c r="H254" s="160">
        <v>3.1469999999999998</v>
      </c>
      <c r="I254" s="161"/>
      <c r="L254" s="157"/>
      <c r="M254" s="162"/>
      <c r="T254" s="163"/>
      <c r="AT254" s="158" t="s">
        <v>442</v>
      </c>
      <c r="AU254" s="158" t="s">
        <v>97</v>
      </c>
      <c r="AV254" s="13" t="s">
        <v>97</v>
      </c>
      <c r="AW254" s="13" t="s">
        <v>4</v>
      </c>
      <c r="AX254" s="13" t="s">
        <v>95</v>
      </c>
      <c r="AY254" s="158" t="s">
        <v>432</v>
      </c>
    </row>
    <row r="255" spans="2:65" s="1" customFormat="1" ht="24.2" customHeight="1">
      <c r="B255" s="33"/>
      <c r="C255" s="137" t="s">
        <v>1155</v>
      </c>
      <c r="D255" s="137" t="s">
        <v>435</v>
      </c>
      <c r="E255" s="138" t="s">
        <v>9460</v>
      </c>
      <c r="F255" s="139" t="s">
        <v>9461</v>
      </c>
      <c r="G255" s="140" t="s">
        <v>510</v>
      </c>
      <c r="H255" s="141">
        <v>2.7</v>
      </c>
      <c r="I255" s="142"/>
      <c r="J255" s="143">
        <f>ROUND(I255*H255,2)</f>
        <v>0</v>
      </c>
      <c r="K255" s="139" t="s">
        <v>457</v>
      </c>
      <c r="L255" s="33"/>
      <c r="M255" s="144" t="s">
        <v>1</v>
      </c>
      <c r="N255" s="145" t="s">
        <v>52</v>
      </c>
      <c r="P255" s="146">
        <f>O255*H255</f>
        <v>0</v>
      </c>
      <c r="Q255" s="146">
        <v>4.0000000000000002E-4</v>
      </c>
      <c r="R255" s="146">
        <f>Q255*H255</f>
        <v>1.0800000000000002E-3</v>
      </c>
      <c r="S255" s="146">
        <v>0</v>
      </c>
      <c r="T255" s="147">
        <f>S255*H255</f>
        <v>0</v>
      </c>
      <c r="AR255" s="148" t="s">
        <v>556</v>
      </c>
      <c r="AT255" s="148" t="s">
        <v>435</v>
      </c>
      <c r="AU255" s="148" t="s">
        <v>97</v>
      </c>
      <c r="AY255" s="17" t="s">
        <v>432</v>
      </c>
      <c r="BE255" s="149">
        <f>IF(N255="základní",J255,0)</f>
        <v>0</v>
      </c>
      <c r="BF255" s="149">
        <f>IF(N255="snížená",J255,0)</f>
        <v>0</v>
      </c>
      <c r="BG255" s="149">
        <f>IF(N255="zákl. přenesená",J255,0)</f>
        <v>0</v>
      </c>
      <c r="BH255" s="149">
        <f>IF(N255="sníž. přenesená",J255,0)</f>
        <v>0</v>
      </c>
      <c r="BI255" s="149">
        <f>IF(N255="nulová",J255,0)</f>
        <v>0</v>
      </c>
      <c r="BJ255" s="17" t="s">
        <v>95</v>
      </c>
      <c r="BK255" s="149">
        <f>ROUND(I255*H255,2)</f>
        <v>0</v>
      </c>
      <c r="BL255" s="17" t="s">
        <v>556</v>
      </c>
      <c r="BM255" s="148" t="s">
        <v>9462</v>
      </c>
    </row>
    <row r="256" spans="2:65" s="13" customFormat="1" ht="11.25">
      <c r="B256" s="157"/>
      <c r="D256" s="151" t="s">
        <v>442</v>
      </c>
      <c r="E256" s="158" t="s">
        <v>1</v>
      </c>
      <c r="F256" s="159" t="s">
        <v>6619</v>
      </c>
      <c r="H256" s="160">
        <v>2.7</v>
      </c>
      <c r="I256" s="161"/>
      <c r="L256" s="157"/>
      <c r="M256" s="162"/>
      <c r="T256" s="163"/>
      <c r="AT256" s="158" t="s">
        <v>442</v>
      </c>
      <c r="AU256" s="158" t="s">
        <v>97</v>
      </c>
      <c r="AV256" s="13" t="s">
        <v>97</v>
      </c>
      <c r="AW256" s="13" t="s">
        <v>42</v>
      </c>
      <c r="AX256" s="13" t="s">
        <v>95</v>
      </c>
      <c r="AY256" s="158" t="s">
        <v>432</v>
      </c>
    </row>
    <row r="257" spans="2:65" s="1" customFormat="1" ht="37.9" customHeight="1">
      <c r="B257" s="33"/>
      <c r="C257" s="184" t="s">
        <v>1158</v>
      </c>
      <c r="D257" s="184" t="s">
        <v>740</v>
      </c>
      <c r="E257" s="185" t="s">
        <v>9456</v>
      </c>
      <c r="F257" s="186" t="s">
        <v>9457</v>
      </c>
      <c r="G257" s="187" t="s">
        <v>510</v>
      </c>
      <c r="H257" s="188">
        <v>3.2970000000000002</v>
      </c>
      <c r="I257" s="189"/>
      <c r="J257" s="190">
        <f>ROUND(I257*H257,2)</f>
        <v>0</v>
      </c>
      <c r="K257" s="186" t="s">
        <v>457</v>
      </c>
      <c r="L257" s="191"/>
      <c r="M257" s="192" t="s">
        <v>1</v>
      </c>
      <c r="N257" s="193" t="s">
        <v>52</v>
      </c>
      <c r="P257" s="146">
        <f>O257*H257</f>
        <v>0</v>
      </c>
      <c r="Q257" s="146">
        <v>4.7000000000000002E-3</v>
      </c>
      <c r="R257" s="146">
        <f>Q257*H257</f>
        <v>1.5495900000000002E-2</v>
      </c>
      <c r="S257" s="146">
        <v>0</v>
      </c>
      <c r="T257" s="147">
        <f>S257*H257</f>
        <v>0</v>
      </c>
      <c r="AR257" s="148" t="s">
        <v>297</v>
      </c>
      <c r="AT257" s="148" t="s">
        <v>740</v>
      </c>
      <c r="AU257" s="148" t="s">
        <v>97</v>
      </c>
      <c r="AY257" s="17" t="s">
        <v>432</v>
      </c>
      <c r="BE257" s="149">
        <f>IF(N257="základní",J257,0)</f>
        <v>0</v>
      </c>
      <c r="BF257" s="149">
        <f>IF(N257="snížená",J257,0)</f>
        <v>0</v>
      </c>
      <c r="BG257" s="149">
        <f>IF(N257="zákl. přenesená",J257,0)</f>
        <v>0</v>
      </c>
      <c r="BH257" s="149">
        <f>IF(N257="sníž. přenesená",J257,0)</f>
        <v>0</v>
      </c>
      <c r="BI257" s="149">
        <f>IF(N257="nulová",J257,0)</f>
        <v>0</v>
      </c>
      <c r="BJ257" s="17" t="s">
        <v>95</v>
      </c>
      <c r="BK257" s="149">
        <f>ROUND(I257*H257,2)</f>
        <v>0</v>
      </c>
      <c r="BL257" s="17" t="s">
        <v>556</v>
      </c>
      <c r="BM257" s="148" t="s">
        <v>9463</v>
      </c>
    </row>
    <row r="258" spans="2:65" s="13" customFormat="1" ht="11.25">
      <c r="B258" s="157"/>
      <c r="D258" s="151" t="s">
        <v>442</v>
      </c>
      <c r="F258" s="159" t="s">
        <v>9464</v>
      </c>
      <c r="H258" s="160">
        <v>3.2970000000000002</v>
      </c>
      <c r="I258" s="161"/>
      <c r="L258" s="157"/>
      <c r="M258" s="162"/>
      <c r="T258" s="163"/>
      <c r="AT258" s="158" t="s">
        <v>442</v>
      </c>
      <c r="AU258" s="158" t="s">
        <v>97</v>
      </c>
      <c r="AV258" s="13" t="s">
        <v>97</v>
      </c>
      <c r="AW258" s="13" t="s">
        <v>4</v>
      </c>
      <c r="AX258" s="13" t="s">
        <v>95</v>
      </c>
      <c r="AY258" s="158" t="s">
        <v>432</v>
      </c>
    </row>
    <row r="259" spans="2:65" s="1" customFormat="1" ht="24.2" customHeight="1">
      <c r="B259" s="33"/>
      <c r="C259" s="137" t="s">
        <v>1160</v>
      </c>
      <c r="D259" s="137" t="s">
        <v>435</v>
      </c>
      <c r="E259" s="138" t="s">
        <v>7992</v>
      </c>
      <c r="F259" s="139" t="s">
        <v>7993</v>
      </c>
      <c r="G259" s="140" t="s">
        <v>743</v>
      </c>
      <c r="H259" s="141">
        <v>3.4000000000000002E-2</v>
      </c>
      <c r="I259" s="142"/>
      <c r="J259" s="143">
        <f>ROUND(I259*H259,2)</f>
        <v>0</v>
      </c>
      <c r="K259" s="139" t="s">
        <v>457</v>
      </c>
      <c r="L259" s="33"/>
      <c r="M259" s="178" t="s">
        <v>1</v>
      </c>
      <c r="N259" s="179" t="s">
        <v>52</v>
      </c>
      <c r="O259" s="180"/>
      <c r="P259" s="181">
        <f>O259*H259</f>
        <v>0</v>
      </c>
      <c r="Q259" s="181">
        <v>0</v>
      </c>
      <c r="R259" s="181">
        <f>Q259*H259</f>
        <v>0</v>
      </c>
      <c r="S259" s="181">
        <v>0</v>
      </c>
      <c r="T259" s="182">
        <f>S259*H259</f>
        <v>0</v>
      </c>
      <c r="AR259" s="148" t="s">
        <v>556</v>
      </c>
      <c r="AT259" s="148" t="s">
        <v>435</v>
      </c>
      <c r="AU259" s="148" t="s">
        <v>97</v>
      </c>
      <c r="AY259" s="17" t="s">
        <v>432</v>
      </c>
      <c r="BE259" s="149">
        <f>IF(N259="základní",J259,0)</f>
        <v>0</v>
      </c>
      <c r="BF259" s="149">
        <f>IF(N259="snížená",J259,0)</f>
        <v>0</v>
      </c>
      <c r="BG259" s="149">
        <f>IF(N259="zákl. přenesená",J259,0)</f>
        <v>0</v>
      </c>
      <c r="BH259" s="149">
        <f>IF(N259="sníž. přenesená",J259,0)</f>
        <v>0</v>
      </c>
      <c r="BI259" s="149">
        <f>IF(N259="nulová",J259,0)</f>
        <v>0</v>
      </c>
      <c r="BJ259" s="17" t="s">
        <v>95</v>
      </c>
      <c r="BK259" s="149">
        <f>ROUND(I259*H259,2)</f>
        <v>0</v>
      </c>
      <c r="BL259" s="17" t="s">
        <v>556</v>
      </c>
      <c r="BM259" s="148" t="s">
        <v>9465</v>
      </c>
    </row>
    <row r="260" spans="2:65" s="1" customFormat="1" ht="6.95" customHeight="1">
      <c r="B260" s="45"/>
      <c r="C260" s="46"/>
      <c r="D260" s="46"/>
      <c r="E260" s="46"/>
      <c r="F260" s="46"/>
      <c r="G260" s="46"/>
      <c r="H260" s="46"/>
      <c r="I260" s="46"/>
      <c r="J260" s="46"/>
      <c r="K260" s="46"/>
      <c r="L260" s="33"/>
    </row>
  </sheetData>
  <sheetProtection algorithmName="SHA-512" hashValue="bufUc9Wym6+9BSuZERzCA0dahX2UIUTwwfT6q/tf8VQW6C13XovGucBsD5bzsPVFeTdINRcZd0bMA3Qy8+zftg==" saltValue="Jcb7NPsuqILv9a5+q7S4k8y4XoDkgQbzqhPsvgmCSjGiTa4IT4gZniuIy8+Qqb+FIiJvL9mmZI6M+FTKk2697w==" spinCount="100000" sheet="1" objects="1" scenarios="1" formatColumns="0" formatRows="0" autoFilter="0"/>
  <autoFilter ref="C129:K259" xr:uid="{00000000-0009-0000-0000-000034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tabColor theme="9" tint="0.59999389629810485"/>
    <pageSetUpPr fitToPage="1"/>
  </sheetPr>
  <dimension ref="B2:BM21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296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23.25" customHeight="1">
      <c r="B9" s="33"/>
      <c r="E9" s="246" t="s">
        <v>9336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30" customHeight="1">
      <c r="B11" s="33"/>
      <c r="E11" s="227" t="s">
        <v>9466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268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1</v>
      </c>
      <c r="L25" s="33"/>
    </row>
    <row r="26" spans="2:12" s="1" customFormat="1" ht="18" customHeight="1">
      <c r="B26" s="33"/>
      <c r="E26" s="25" t="s">
        <v>9467</v>
      </c>
      <c r="I26" s="27" t="s">
        <v>34</v>
      </c>
      <c r="J26" s="25" t="s">
        <v>1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23.25" customHeight="1">
      <c r="B29" s="95"/>
      <c r="E29" s="211" t="s">
        <v>9468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ROUND(J129,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ROUND((SUM(BE129:BE213)),  2)</f>
        <v>0</v>
      </c>
      <c r="I35" s="97">
        <v>0.21</v>
      </c>
      <c r="J35" s="87">
        <f>ROUND(((SUM(BE129:BE213))*I35),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ROUND((SUM(BF129:BF213)),  2)</f>
        <v>0</v>
      </c>
      <c r="I36" s="97">
        <v>0.12</v>
      </c>
      <c r="J36" s="87">
        <f>ROUND(((SUM(BF129:BF213))*I36),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ROUND((SUM(BG129:BG213)),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ROUND((SUM(BH129:BH213)),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ROUND((SUM(BI129:BI213)),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23.25" customHeight="1">
      <c r="B87" s="33"/>
      <c r="E87" s="246" t="s">
        <v>9336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30" customHeight="1">
      <c r="B89" s="33"/>
      <c r="E89" s="227" t="str">
        <f>E11</f>
        <v>31.B - SPO Dešťový záhon (SOUVRSTVÍ DEŠŤOVÉHO ZÁHONU)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Jedlička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J129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J130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J131</f>
        <v>0</v>
      </c>
      <c r="L100" s="113"/>
    </row>
    <row r="101" spans="2:47" s="9" customFormat="1" ht="19.899999999999999" customHeight="1">
      <c r="B101" s="113"/>
      <c r="D101" s="114" t="s">
        <v>5307</v>
      </c>
      <c r="E101" s="115"/>
      <c r="F101" s="115"/>
      <c r="G101" s="115"/>
      <c r="H101" s="115"/>
      <c r="I101" s="115"/>
      <c r="J101" s="116">
        <f>J160</f>
        <v>0</v>
      </c>
      <c r="L101" s="113"/>
    </row>
    <row r="102" spans="2:47" s="9" customFormat="1" ht="19.899999999999999" customHeight="1">
      <c r="B102" s="113"/>
      <c r="D102" s="114" t="s">
        <v>6364</v>
      </c>
      <c r="E102" s="115"/>
      <c r="F102" s="115"/>
      <c r="G102" s="115"/>
      <c r="H102" s="115"/>
      <c r="I102" s="115"/>
      <c r="J102" s="116">
        <f>J164</f>
        <v>0</v>
      </c>
      <c r="L102" s="113"/>
    </row>
    <row r="103" spans="2:47" s="9" customFormat="1" ht="19.899999999999999" customHeight="1">
      <c r="B103" s="113"/>
      <c r="D103" s="114" t="s">
        <v>2783</v>
      </c>
      <c r="E103" s="115"/>
      <c r="F103" s="115"/>
      <c r="G103" s="115"/>
      <c r="H103" s="115"/>
      <c r="I103" s="115"/>
      <c r="J103" s="116">
        <f>J175</f>
        <v>0</v>
      </c>
      <c r="L103" s="113"/>
    </row>
    <row r="104" spans="2:47" s="9" customFormat="1" ht="19.899999999999999" customHeight="1">
      <c r="B104" s="113"/>
      <c r="D104" s="114" t="s">
        <v>2784</v>
      </c>
      <c r="E104" s="115"/>
      <c r="F104" s="115"/>
      <c r="G104" s="115"/>
      <c r="H104" s="115"/>
      <c r="I104" s="115"/>
      <c r="J104" s="116">
        <f>J191</f>
        <v>0</v>
      </c>
      <c r="L104" s="113"/>
    </row>
    <row r="105" spans="2:47" s="9" customFormat="1" ht="19.899999999999999" customHeight="1">
      <c r="B105" s="113"/>
      <c r="D105" s="114" t="s">
        <v>646</v>
      </c>
      <c r="E105" s="115"/>
      <c r="F105" s="115"/>
      <c r="G105" s="115"/>
      <c r="H105" s="115"/>
      <c r="I105" s="115"/>
      <c r="J105" s="116">
        <f>J203</f>
        <v>0</v>
      </c>
      <c r="L105" s="113"/>
    </row>
    <row r="106" spans="2:47" s="8" customFormat="1" ht="24.95" customHeight="1">
      <c r="B106" s="109"/>
      <c r="D106" s="110" t="s">
        <v>3252</v>
      </c>
      <c r="E106" s="111"/>
      <c r="F106" s="111"/>
      <c r="G106" s="111"/>
      <c r="H106" s="111"/>
      <c r="I106" s="111"/>
      <c r="J106" s="112">
        <f>J206</f>
        <v>0</v>
      </c>
      <c r="L106" s="109"/>
    </row>
    <row r="107" spans="2:47" s="9" customFormat="1" ht="19.899999999999999" customHeight="1">
      <c r="B107" s="113"/>
      <c r="D107" s="114" t="s">
        <v>6631</v>
      </c>
      <c r="E107" s="115"/>
      <c r="F107" s="115"/>
      <c r="G107" s="115"/>
      <c r="H107" s="115"/>
      <c r="I107" s="115"/>
      <c r="J107" s="116">
        <f>J207</f>
        <v>0</v>
      </c>
      <c r="L107" s="113"/>
    </row>
    <row r="108" spans="2:47" s="1" customFormat="1" ht="21.75" customHeight="1">
      <c r="B108" s="33"/>
      <c r="L108" s="33"/>
    </row>
    <row r="109" spans="2:47" s="1" customFormat="1" ht="6.95" customHeight="1">
      <c r="B109" s="45"/>
      <c r="C109" s="46"/>
      <c r="D109" s="46"/>
      <c r="E109" s="46"/>
      <c r="F109" s="46"/>
      <c r="G109" s="46"/>
      <c r="H109" s="46"/>
      <c r="I109" s="46"/>
      <c r="J109" s="46"/>
      <c r="K109" s="46"/>
      <c r="L109" s="33"/>
    </row>
    <row r="113" spans="2:20" s="1" customFormat="1" ht="6.95" customHeight="1">
      <c r="B113" s="47"/>
      <c r="C113" s="48"/>
      <c r="D113" s="48"/>
      <c r="E113" s="48"/>
      <c r="F113" s="48"/>
      <c r="G113" s="48"/>
      <c r="H113" s="48"/>
      <c r="I113" s="48"/>
      <c r="J113" s="48"/>
      <c r="K113" s="48"/>
      <c r="L113" s="33"/>
    </row>
    <row r="114" spans="2:20" s="1" customFormat="1" ht="24.95" customHeight="1">
      <c r="B114" s="33"/>
      <c r="C114" s="21" t="s">
        <v>416</v>
      </c>
      <c r="L114" s="33"/>
    </row>
    <row r="115" spans="2:20" s="1" customFormat="1" ht="6.95" customHeight="1">
      <c r="B115" s="33"/>
      <c r="L115" s="33"/>
    </row>
    <row r="116" spans="2:20" s="1" customFormat="1" ht="12" customHeight="1">
      <c r="B116" s="33"/>
      <c r="C116" s="27" t="s">
        <v>16</v>
      </c>
      <c r="L116" s="33"/>
    </row>
    <row r="117" spans="2:20" s="1" customFormat="1" ht="16.5" customHeight="1">
      <c r="B117" s="33"/>
      <c r="E117" s="246" t="str">
        <f>E7</f>
        <v>OBNOVA PARKU NA MÍROVÉM NÁMĚSTÍ V HODONÍNĚ</v>
      </c>
      <c r="F117" s="247"/>
      <c r="G117" s="247"/>
      <c r="H117" s="247"/>
      <c r="L117" s="33"/>
    </row>
    <row r="118" spans="2:20" ht="12" customHeight="1">
      <c r="B118" s="20"/>
      <c r="C118" s="27" t="s">
        <v>395</v>
      </c>
      <c r="L118" s="20"/>
    </row>
    <row r="119" spans="2:20" s="1" customFormat="1" ht="23.25" customHeight="1">
      <c r="B119" s="33"/>
      <c r="E119" s="246" t="s">
        <v>9336</v>
      </c>
      <c r="F119" s="248"/>
      <c r="G119" s="248"/>
      <c r="H119" s="248"/>
      <c r="L119" s="33"/>
    </row>
    <row r="120" spans="2:20" s="1" customFormat="1" ht="12" customHeight="1">
      <c r="B120" s="33"/>
      <c r="C120" s="27" t="s">
        <v>637</v>
      </c>
      <c r="L120" s="33"/>
    </row>
    <row r="121" spans="2:20" s="1" customFormat="1" ht="30" customHeight="1">
      <c r="B121" s="33"/>
      <c r="E121" s="227" t="str">
        <f>E11</f>
        <v>31.B - SPO Dešťový záhon (SOUVRSTVÍ DEŠŤOVÉHO ZÁHONU)</v>
      </c>
      <c r="F121" s="248"/>
      <c r="G121" s="248"/>
      <c r="H121" s="248"/>
      <c r="L121" s="33"/>
    </row>
    <row r="122" spans="2:20" s="1" customFormat="1" ht="6.95" customHeight="1">
      <c r="B122" s="33"/>
      <c r="L122" s="33"/>
    </row>
    <row r="123" spans="2:20" s="1" customFormat="1" ht="12" customHeight="1">
      <c r="B123" s="33"/>
      <c r="C123" s="27" t="s">
        <v>22</v>
      </c>
      <c r="F123" s="25" t="str">
        <f>F14</f>
        <v xml:space="preserve">HODONÍN </v>
      </c>
      <c r="I123" s="27" t="s">
        <v>24</v>
      </c>
      <c r="J123" s="53" t="str">
        <f>IF(J14="","",J14)</f>
        <v>25. 10. 2024</v>
      </c>
      <c r="L123" s="33"/>
    </row>
    <row r="124" spans="2:20" s="1" customFormat="1" ht="6.95" customHeight="1">
      <c r="B124" s="33"/>
      <c r="L124" s="33"/>
    </row>
    <row r="125" spans="2:20" s="1" customFormat="1" ht="40.15" customHeight="1">
      <c r="B125" s="33"/>
      <c r="C125" s="27" t="s">
        <v>30</v>
      </c>
      <c r="F125" s="25" t="str">
        <f>E17</f>
        <v>Město Hodonín, Masyrykovo nám.53/1, Hodonín 695 35</v>
      </c>
      <c r="I125" s="27" t="s">
        <v>38</v>
      </c>
      <c r="J125" s="31" t="str">
        <f>E23</f>
        <v>MAAUS  s.r.o., Gorkého 51/1, Brno 602 00</v>
      </c>
      <c r="L125" s="33"/>
    </row>
    <row r="126" spans="2:20" s="1" customFormat="1" ht="15.2" customHeight="1">
      <c r="B126" s="33"/>
      <c r="C126" s="27" t="s">
        <v>36</v>
      </c>
      <c r="F126" s="25" t="str">
        <f>IF(E20="","",E20)</f>
        <v>Vyplň údaj</v>
      </c>
      <c r="I126" s="27" t="s">
        <v>43</v>
      </c>
      <c r="J126" s="31" t="str">
        <f>E26</f>
        <v>Jedlička</v>
      </c>
      <c r="L126" s="33"/>
    </row>
    <row r="127" spans="2:20" s="1" customFormat="1" ht="10.35" customHeight="1">
      <c r="B127" s="33"/>
      <c r="L127" s="33"/>
    </row>
    <row r="128" spans="2:20" s="10" customFormat="1" ht="29.25" customHeight="1">
      <c r="B128" s="117"/>
      <c r="C128" s="118" t="s">
        <v>417</v>
      </c>
      <c r="D128" s="119" t="s">
        <v>72</v>
      </c>
      <c r="E128" s="119" t="s">
        <v>68</v>
      </c>
      <c r="F128" s="119" t="s">
        <v>69</v>
      </c>
      <c r="G128" s="119" t="s">
        <v>418</v>
      </c>
      <c r="H128" s="119" t="s">
        <v>419</v>
      </c>
      <c r="I128" s="119" t="s">
        <v>420</v>
      </c>
      <c r="J128" s="119" t="s">
        <v>402</v>
      </c>
      <c r="K128" s="120" t="s">
        <v>421</v>
      </c>
      <c r="L128" s="117"/>
      <c r="M128" s="60" t="s">
        <v>1</v>
      </c>
      <c r="N128" s="61" t="s">
        <v>51</v>
      </c>
      <c r="O128" s="61" t="s">
        <v>422</v>
      </c>
      <c r="P128" s="61" t="s">
        <v>423</v>
      </c>
      <c r="Q128" s="61" t="s">
        <v>424</v>
      </c>
      <c r="R128" s="61" t="s">
        <v>425</v>
      </c>
      <c r="S128" s="61" t="s">
        <v>426</v>
      </c>
      <c r="T128" s="62" t="s">
        <v>427</v>
      </c>
    </row>
    <row r="129" spans="2:65" s="1" customFormat="1" ht="22.9" customHeight="1">
      <c r="B129" s="33"/>
      <c r="C129" s="65" t="s">
        <v>428</v>
      </c>
      <c r="J129" s="121">
        <f>BK129</f>
        <v>0</v>
      </c>
      <c r="L129" s="33"/>
      <c r="M129" s="63"/>
      <c r="N129" s="54"/>
      <c r="O129" s="54"/>
      <c r="P129" s="122">
        <f>P130+P206</f>
        <v>0</v>
      </c>
      <c r="Q129" s="54"/>
      <c r="R129" s="122">
        <f>R130+R206</f>
        <v>63.270955020000009</v>
      </c>
      <c r="S129" s="54"/>
      <c r="T129" s="123">
        <f>T130+T206</f>
        <v>0</v>
      </c>
      <c r="AT129" s="17" t="s">
        <v>86</v>
      </c>
      <c r="AU129" s="17" t="s">
        <v>404</v>
      </c>
      <c r="BK129" s="124">
        <f>BK130+BK206</f>
        <v>0</v>
      </c>
    </row>
    <row r="130" spans="2:65" s="11" customFormat="1" ht="25.9" customHeight="1">
      <c r="B130" s="125"/>
      <c r="D130" s="126" t="s">
        <v>86</v>
      </c>
      <c r="E130" s="127" t="s">
        <v>647</v>
      </c>
      <c r="F130" s="127" t="s">
        <v>648</v>
      </c>
      <c r="I130" s="128"/>
      <c r="J130" s="129">
        <f>BK130</f>
        <v>0</v>
      </c>
      <c r="L130" s="125"/>
      <c r="M130" s="130"/>
      <c r="P130" s="131">
        <f>P131+P160+P164+P175+P191+P203</f>
        <v>0</v>
      </c>
      <c r="R130" s="131">
        <f>R131+R160+R164+R175+R191+R203</f>
        <v>63.130345200000008</v>
      </c>
      <c r="T130" s="132">
        <f>T131+T160+T164+T175+T191+T203</f>
        <v>0</v>
      </c>
      <c r="AR130" s="126" t="s">
        <v>95</v>
      </c>
      <c r="AT130" s="133" t="s">
        <v>86</v>
      </c>
      <c r="AU130" s="133" t="s">
        <v>87</v>
      </c>
      <c r="AY130" s="126" t="s">
        <v>432</v>
      </c>
      <c r="BK130" s="134">
        <f>BK131+BK160+BK164+BK175+BK191+BK203</f>
        <v>0</v>
      </c>
    </row>
    <row r="131" spans="2:65" s="11" customFormat="1" ht="22.9" customHeight="1">
      <c r="B131" s="125"/>
      <c r="D131" s="126" t="s">
        <v>86</v>
      </c>
      <c r="E131" s="135" t="s">
        <v>95</v>
      </c>
      <c r="F131" s="135" t="s">
        <v>649</v>
      </c>
      <c r="I131" s="128"/>
      <c r="J131" s="136">
        <f>BK131</f>
        <v>0</v>
      </c>
      <c r="L131" s="125"/>
      <c r="M131" s="130"/>
      <c r="P131" s="131">
        <f>SUM(P132:P159)</f>
        <v>0</v>
      </c>
      <c r="R131" s="131">
        <f>SUM(R132:R159)</f>
        <v>4.6429999999999998</v>
      </c>
      <c r="T131" s="132">
        <f>SUM(T132:T159)</f>
        <v>0</v>
      </c>
      <c r="AR131" s="126" t="s">
        <v>95</v>
      </c>
      <c r="AT131" s="133" t="s">
        <v>86</v>
      </c>
      <c r="AU131" s="133" t="s">
        <v>95</v>
      </c>
      <c r="AY131" s="126" t="s">
        <v>432</v>
      </c>
      <c r="BK131" s="134">
        <f>SUM(BK132:BK159)</f>
        <v>0</v>
      </c>
    </row>
    <row r="132" spans="2:65" s="1" customFormat="1" ht="33" customHeight="1">
      <c r="B132" s="33"/>
      <c r="C132" s="137" t="s">
        <v>95</v>
      </c>
      <c r="D132" s="137" t="s">
        <v>435</v>
      </c>
      <c r="E132" s="138" t="s">
        <v>7855</v>
      </c>
      <c r="F132" s="139" t="s">
        <v>7856</v>
      </c>
      <c r="G132" s="140" t="s">
        <v>685</v>
      </c>
      <c r="H132" s="141">
        <v>7.4240000000000004</v>
      </c>
      <c r="I132" s="142"/>
      <c r="J132" s="143">
        <f>ROUND(I132*H132,2)</f>
        <v>0</v>
      </c>
      <c r="K132" s="139" t="s">
        <v>457</v>
      </c>
      <c r="L132" s="33"/>
      <c r="M132" s="144" t="s">
        <v>1</v>
      </c>
      <c r="N132" s="145" t="s">
        <v>52</v>
      </c>
      <c r="P132" s="146">
        <f>O132*H132</f>
        <v>0</v>
      </c>
      <c r="Q132" s="146">
        <v>0</v>
      </c>
      <c r="R132" s="146">
        <f>Q132*H132</f>
        <v>0</v>
      </c>
      <c r="S132" s="146">
        <v>0</v>
      </c>
      <c r="T132" s="147">
        <f>S132*H132</f>
        <v>0</v>
      </c>
      <c r="AR132" s="148" t="s">
        <v>431</v>
      </c>
      <c r="AT132" s="148" t="s">
        <v>435</v>
      </c>
      <c r="AU132" s="148" t="s">
        <v>97</v>
      </c>
      <c r="AY132" s="17" t="s">
        <v>432</v>
      </c>
      <c r="BE132" s="149">
        <f>IF(N132="základní",J132,0)</f>
        <v>0</v>
      </c>
      <c r="BF132" s="149">
        <f>IF(N132="snížená",J132,0)</f>
        <v>0</v>
      </c>
      <c r="BG132" s="149">
        <f>IF(N132="zákl. přenesená",J132,0)</f>
        <v>0</v>
      </c>
      <c r="BH132" s="149">
        <f>IF(N132="sníž. přenesená",J132,0)</f>
        <v>0</v>
      </c>
      <c r="BI132" s="149">
        <f>IF(N132="nulová",J132,0)</f>
        <v>0</v>
      </c>
      <c r="BJ132" s="17" t="s">
        <v>95</v>
      </c>
      <c r="BK132" s="149">
        <f>ROUND(I132*H132,2)</f>
        <v>0</v>
      </c>
      <c r="BL132" s="17" t="s">
        <v>431</v>
      </c>
      <c r="BM132" s="148" t="s">
        <v>9469</v>
      </c>
    </row>
    <row r="133" spans="2:65" s="13" customFormat="1" ht="11.25">
      <c r="B133" s="157"/>
      <c r="D133" s="151" t="s">
        <v>442</v>
      </c>
      <c r="E133" s="158" t="s">
        <v>1</v>
      </c>
      <c r="F133" s="159" t="s">
        <v>9470</v>
      </c>
      <c r="H133" s="160">
        <v>7.4240000000000004</v>
      </c>
      <c r="I133" s="161"/>
      <c r="L133" s="157"/>
      <c r="M133" s="162"/>
      <c r="T133" s="163"/>
      <c r="AT133" s="158" t="s">
        <v>442</v>
      </c>
      <c r="AU133" s="158" t="s">
        <v>97</v>
      </c>
      <c r="AV133" s="13" t="s">
        <v>97</v>
      </c>
      <c r="AW133" s="13" t="s">
        <v>42</v>
      </c>
      <c r="AX133" s="13" t="s">
        <v>87</v>
      </c>
      <c r="AY133" s="158" t="s">
        <v>432</v>
      </c>
    </row>
    <row r="134" spans="2:65" s="14" customFormat="1" ht="11.25">
      <c r="B134" s="164"/>
      <c r="D134" s="151" t="s">
        <v>442</v>
      </c>
      <c r="E134" s="165" t="s">
        <v>1</v>
      </c>
      <c r="F134" s="166" t="s">
        <v>449</v>
      </c>
      <c r="H134" s="167">
        <v>7.4240000000000004</v>
      </c>
      <c r="I134" s="168"/>
      <c r="L134" s="164"/>
      <c r="M134" s="169"/>
      <c r="T134" s="170"/>
      <c r="AT134" s="165" t="s">
        <v>442</v>
      </c>
      <c r="AU134" s="165" t="s">
        <v>97</v>
      </c>
      <c r="AV134" s="14" t="s">
        <v>431</v>
      </c>
      <c r="AW134" s="14" t="s">
        <v>42</v>
      </c>
      <c r="AX134" s="14" t="s">
        <v>95</v>
      </c>
      <c r="AY134" s="165" t="s">
        <v>432</v>
      </c>
    </row>
    <row r="135" spans="2:65" s="1" customFormat="1" ht="37.9" customHeight="1">
      <c r="B135" s="33"/>
      <c r="C135" s="137" t="s">
        <v>97</v>
      </c>
      <c r="D135" s="137" t="s">
        <v>435</v>
      </c>
      <c r="E135" s="138" t="s">
        <v>689</v>
      </c>
      <c r="F135" s="139" t="s">
        <v>690</v>
      </c>
      <c r="G135" s="140" t="s">
        <v>685</v>
      </c>
      <c r="H135" s="141">
        <v>12.824</v>
      </c>
      <c r="I135" s="142"/>
      <c r="J135" s="143">
        <f>ROUND(I135*H135,2)</f>
        <v>0</v>
      </c>
      <c r="K135" s="139" t="s">
        <v>457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</v>
      </c>
      <c r="R135" s="146">
        <f>Q135*H135</f>
        <v>0</v>
      </c>
      <c r="S135" s="146">
        <v>0</v>
      </c>
      <c r="T135" s="147">
        <f>S135*H135</f>
        <v>0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9471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9472</v>
      </c>
      <c r="H136" s="160">
        <v>7.4240000000000004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87</v>
      </c>
      <c r="AY136" s="158" t="s">
        <v>432</v>
      </c>
    </row>
    <row r="137" spans="2:65" s="13" customFormat="1" ht="11.25">
      <c r="B137" s="157"/>
      <c r="D137" s="151" t="s">
        <v>442</v>
      </c>
      <c r="E137" s="158" t="s">
        <v>1</v>
      </c>
      <c r="F137" s="159" t="s">
        <v>9473</v>
      </c>
      <c r="H137" s="160">
        <v>5.4</v>
      </c>
      <c r="I137" s="161"/>
      <c r="L137" s="157"/>
      <c r="M137" s="162"/>
      <c r="T137" s="163"/>
      <c r="AT137" s="158" t="s">
        <v>442</v>
      </c>
      <c r="AU137" s="158" t="s">
        <v>97</v>
      </c>
      <c r="AV137" s="13" t="s">
        <v>97</v>
      </c>
      <c r="AW137" s="13" t="s">
        <v>42</v>
      </c>
      <c r="AX137" s="13" t="s">
        <v>87</v>
      </c>
      <c r="AY137" s="158" t="s">
        <v>432</v>
      </c>
    </row>
    <row r="138" spans="2:65" s="14" customFormat="1" ht="11.25">
      <c r="B138" s="164"/>
      <c r="D138" s="151" t="s">
        <v>442</v>
      </c>
      <c r="E138" s="165" t="s">
        <v>1</v>
      </c>
      <c r="F138" s="166" t="s">
        <v>449</v>
      </c>
      <c r="H138" s="167">
        <v>12.824</v>
      </c>
      <c r="I138" s="168"/>
      <c r="L138" s="164"/>
      <c r="M138" s="169"/>
      <c r="T138" s="170"/>
      <c r="AT138" s="165" t="s">
        <v>442</v>
      </c>
      <c r="AU138" s="165" t="s">
        <v>97</v>
      </c>
      <c r="AV138" s="14" t="s">
        <v>431</v>
      </c>
      <c r="AW138" s="14" t="s">
        <v>42</v>
      </c>
      <c r="AX138" s="14" t="s">
        <v>95</v>
      </c>
      <c r="AY138" s="165" t="s">
        <v>432</v>
      </c>
    </row>
    <row r="139" spans="2:65" s="1" customFormat="1" ht="37.9" customHeight="1">
      <c r="B139" s="33"/>
      <c r="C139" s="137" t="s">
        <v>108</v>
      </c>
      <c r="D139" s="137" t="s">
        <v>435</v>
      </c>
      <c r="E139" s="138" t="s">
        <v>2896</v>
      </c>
      <c r="F139" s="139" t="s">
        <v>2897</v>
      </c>
      <c r="G139" s="140" t="s">
        <v>685</v>
      </c>
      <c r="H139" s="141">
        <v>2.024</v>
      </c>
      <c r="I139" s="142"/>
      <c r="J139" s="143">
        <f>ROUND(I139*H139,2)</f>
        <v>0</v>
      </c>
      <c r="K139" s="139" t="s">
        <v>457</v>
      </c>
      <c r="L139" s="33"/>
      <c r="M139" s="144" t="s">
        <v>1</v>
      </c>
      <c r="N139" s="145" t="s">
        <v>52</v>
      </c>
      <c r="P139" s="146">
        <f>O139*H139</f>
        <v>0</v>
      </c>
      <c r="Q139" s="146">
        <v>0</v>
      </c>
      <c r="R139" s="146">
        <f>Q139*H139</f>
        <v>0</v>
      </c>
      <c r="S139" s="146">
        <v>0</v>
      </c>
      <c r="T139" s="147">
        <f>S139*H139</f>
        <v>0</v>
      </c>
      <c r="AR139" s="148" t="s">
        <v>431</v>
      </c>
      <c r="AT139" s="148" t="s">
        <v>435</v>
      </c>
      <c r="AU139" s="148" t="s">
        <v>97</v>
      </c>
      <c r="AY139" s="17" t="s">
        <v>432</v>
      </c>
      <c r="BE139" s="149">
        <f>IF(N139="základní",J139,0)</f>
        <v>0</v>
      </c>
      <c r="BF139" s="149">
        <f>IF(N139="snížená",J139,0)</f>
        <v>0</v>
      </c>
      <c r="BG139" s="149">
        <f>IF(N139="zákl. přenesená",J139,0)</f>
        <v>0</v>
      </c>
      <c r="BH139" s="149">
        <f>IF(N139="sníž. přenesená",J139,0)</f>
        <v>0</v>
      </c>
      <c r="BI139" s="149">
        <f>IF(N139="nulová",J139,0)</f>
        <v>0</v>
      </c>
      <c r="BJ139" s="17" t="s">
        <v>95</v>
      </c>
      <c r="BK139" s="149">
        <f>ROUND(I139*H139,2)</f>
        <v>0</v>
      </c>
      <c r="BL139" s="17" t="s">
        <v>431</v>
      </c>
      <c r="BM139" s="148" t="s">
        <v>9474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9475</v>
      </c>
      <c r="H140" s="160">
        <v>2.024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95</v>
      </c>
      <c r="AY140" s="158" t="s">
        <v>432</v>
      </c>
    </row>
    <row r="141" spans="2:65" s="1" customFormat="1" ht="24.2" customHeight="1">
      <c r="B141" s="33"/>
      <c r="C141" s="137" t="s">
        <v>431</v>
      </c>
      <c r="D141" s="137" t="s">
        <v>435</v>
      </c>
      <c r="E141" s="138" t="s">
        <v>777</v>
      </c>
      <c r="F141" s="139" t="s">
        <v>778</v>
      </c>
      <c r="G141" s="140" t="s">
        <v>685</v>
      </c>
      <c r="H141" s="141">
        <v>7.4240000000000004</v>
      </c>
      <c r="I141" s="142"/>
      <c r="J141" s="143">
        <f>ROUND(I141*H141,2)</f>
        <v>0</v>
      </c>
      <c r="K141" s="139" t="s">
        <v>457</v>
      </c>
      <c r="L141" s="33"/>
      <c r="M141" s="144" t="s">
        <v>1</v>
      </c>
      <c r="N141" s="145" t="s">
        <v>52</v>
      </c>
      <c r="P141" s="146">
        <f>O141*H141</f>
        <v>0</v>
      </c>
      <c r="Q141" s="146">
        <v>0</v>
      </c>
      <c r="R141" s="146">
        <f>Q141*H141</f>
        <v>0</v>
      </c>
      <c r="S141" s="146">
        <v>0</v>
      </c>
      <c r="T141" s="147">
        <f>S141*H141</f>
        <v>0</v>
      </c>
      <c r="AR141" s="148" t="s">
        <v>431</v>
      </c>
      <c r="AT141" s="148" t="s">
        <v>435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9476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9473</v>
      </c>
      <c r="H142" s="160">
        <v>5.4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3" customFormat="1" ht="11.25">
      <c r="B143" s="157"/>
      <c r="D143" s="151" t="s">
        <v>442</v>
      </c>
      <c r="E143" s="158" t="s">
        <v>1</v>
      </c>
      <c r="F143" s="159" t="s">
        <v>9477</v>
      </c>
      <c r="H143" s="160">
        <v>2.024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4" customFormat="1" ht="11.25">
      <c r="B144" s="164"/>
      <c r="D144" s="151" t="s">
        <v>442</v>
      </c>
      <c r="E144" s="165" t="s">
        <v>1</v>
      </c>
      <c r="F144" s="166" t="s">
        <v>449</v>
      </c>
      <c r="H144" s="167">
        <v>7.4240000000000004</v>
      </c>
      <c r="I144" s="168"/>
      <c r="L144" s="164"/>
      <c r="M144" s="169"/>
      <c r="T144" s="170"/>
      <c r="AT144" s="165" t="s">
        <v>442</v>
      </c>
      <c r="AU144" s="165" t="s">
        <v>97</v>
      </c>
      <c r="AV144" s="14" t="s">
        <v>431</v>
      </c>
      <c r="AW144" s="14" t="s">
        <v>42</v>
      </c>
      <c r="AX144" s="14" t="s">
        <v>95</v>
      </c>
      <c r="AY144" s="165" t="s">
        <v>432</v>
      </c>
    </row>
    <row r="145" spans="2:65" s="1" customFormat="1" ht="33" customHeight="1">
      <c r="B145" s="33"/>
      <c r="C145" s="137" t="s">
        <v>452</v>
      </c>
      <c r="D145" s="137" t="s">
        <v>435</v>
      </c>
      <c r="E145" s="138" t="s">
        <v>9478</v>
      </c>
      <c r="F145" s="139" t="s">
        <v>8661</v>
      </c>
      <c r="G145" s="140" t="s">
        <v>743</v>
      </c>
      <c r="H145" s="141">
        <v>4.59</v>
      </c>
      <c r="I145" s="142"/>
      <c r="J145" s="143">
        <f>ROUND(I145*H145,2)</f>
        <v>0</v>
      </c>
      <c r="K145" s="139" t="s">
        <v>457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9479</v>
      </c>
    </row>
    <row r="146" spans="2:65" s="13" customFormat="1" ht="11.25">
      <c r="B146" s="157"/>
      <c r="D146" s="151" t="s">
        <v>442</v>
      </c>
      <c r="E146" s="158" t="s">
        <v>1</v>
      </c>
      <c r="F146" s="159" t="s">
        <v>9480</v>
      </c>
      <c r="H146" s="160">
        <v>4.59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95</v>
      </c>
      <c r="AY146" s="158" t="s">
        <v>432</v>
      </c>
    </row>
    <row r="147" spans="2:65" s="1" customFormat="1" ht="24.2" customHeight="1">
      <c r="B147" s="33"/>
      <c r="C147" s="137" t="s">
        <v>483</v>
      </c>
      <c r="D147" s="137" t="s">
        <v>435</v>
      </c>
      <c r="E147" s="138" t="s">
        <v>9481</v>
      </c>
      <c r="F147" s="139" t="s">
        <v>9482</v>
      </c>
      <c r="G147" s="140" t="s">
        <v>685</v>
      </c>
      <c r="H147" s="141">
        <v>2.7839999999999998</v>
      </c>
      <c r="I147" s="142"/>
      <c r="J147" s="143">
        <f>ROUND(I147*H147,2)</f>
        <v>0</v>
      </c>
      <c r="K147" s="139" t="s">
        <v>457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</v>
      </c>
      <c r="T147" s="147">
        <f>S147*H147</f>
        <v>0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9483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9484</v>
      </c>
      <c r="H148" s="160">
        <v>2.7839999999999998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95</v>
      </c>
      <c r="AY148" s="158" t="s">
        <v>432</v>
      </c>
    </row>
    <row r="149" spans="2:65" s="1" customFormat="1" ht="16.5" customHeight="1">
      <c r="B149" s="33"/>
      <c r="C149" s="184" t="s">
        <v>489</v>
      </c>
      <c r="D149" s="184" t="s">
        <v>740</v>
      </c>
      <c r="E149" s="185" t="s">
        <v>9485</v>
      </c>
      <c r="F149" s="186" t="s">
        <v>9486</v>
      </c>
      <c r="G149" s="187" t="s">
        <v>743</v>
      </c>
      <c r="H149" s="188">
        <v>4.6429999999999998</v>
      </c>
      <c r="I149" s="189"/>
      <c r="J149" s="190">
        <f>ROUND(I149*H149,2)</f>
        <v>0</v>
      </c>
      <c r="K149" s="186" t="s">
        <v>457</v>
      </c>
      <c r="L149" s="191"/>
      <c r="M149" s="192" t="s">
        <v>1</v>
      </c>
      <c r="N149" s="193" t="s">
        <v>52</v>
      </c>
      <c r="P149" s="146">
        <f>O149*H149</f>
        <v>0</v>
      </c>
      <c r="Q149" s="146">
        <v>1</v>
      </c>
      <c r="R149" s="146">
        <f>Q149*H149</f>
        <v>4.6429999999999998</v>
      </c>
      <c r="S149" s="146">
        <v>0</v>
      </c>
      <c r="T149" s="147">
        <f>S149*H149</f>
        <v>0</v>
      </c>
      <c r="AR149" s="148" t="s">
        <v>500</v>
      </c>
      <c r="AT149" s="148" t="s">
        <v>740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9487</v>
      </c>
    </row>
    <row r="150" spans="2:65" s="1" customFormat="1" ht="24.2" customHeight="1">
      <c r="B150" s="33"/>
      <c r="C150" s="137" t="s">
        <v>500</v>
      </c>
      <c r="D150" s="137" t="s">
        <v>435</v>
      </c>
      <c r="E150" s="138" t="s">
        <v>9488</v>
      </c>
      <c r="F150" s="139" t="s">
        <v>9489</v>
      </c>
      <c r="G150" s="140" t="s">
        <v>685</v>
      </c>
      <c r="H150" s="141">
        <v>22.247</v>
      </c>
      <c r="I150" s="142"/>
      <c r="J150" s="143">
        <f>ROUND(I150*H150,2)</f>
        <v>0</v>
      </c>
      <c r="K150" s="139" t="s">
        <v>457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0</v>
      </c>
      <c r="R150" s="146">
        <f>Q150*H150</f>
        <v>0</v>
      </c>
      <c r="S150" s="146">
        <v>0</v>
      </c>
      <c r="T150" s="147">
        <f>S150*H150</f>
        <v>0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9490</v>
      </c>
    </row>
    <row r="151" spans="2:65" s="13" customFormat="1" ht="11.25">
      <c r="B151" s="157"/>
      <c r="D151" s="151" t="s">
        <v>442</v>
      </c>
      <c r="E151" s="158" t="s">
        <v>1</v>
      </c>
      <c r="F151" s="159" t="s">
        <v>9491</v>
      </c>
      <c r="H151" s="160">
        <v>22.247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95</v>
      </c>
      <c r="AY151" s="158" t="s">
        <v>432</v>
      </c>
    </row>
    <row r="152" spans="2:65" s="1" customFormat="1" ht="33" customHeight="1">
      <c r="B152" s="33"/>
      <c r="C152" s="137" t="s">
        <v>507</v>
      </c>
      <c r="D152" s="137" t="s">
        <v>435</v>
      </c>
      <c r="E152" s="138" t="s">
        <v>9492</v>
      </c>
      <c r="F152" s="139" t="s">
        <v>9493</v>
      </c>
      <c r="G152" s="140" t="s">
        <v>685</v>
      </c>
      <c r="H152" s="141">
        <v>22.247</v>
      </c>
      <c r="I152" s="142"/>
      <c r="J152" s="143">
        <f>ROUND(I152*H152,2)</f>
        <v>0</v>
      </c>
      <c r="K152" s="139" t="s">
        <v>457</v>
      </c>
      <c r="L152" s="33"/>
      <c r="M152" s="144" t="s">
        <v>1</v>
      </c>
      <c r="N152" s="145" t="s">
        <v>52</v>
      </c>
      <c r="P152" s="146">
        <f>O152*H152</f>
        <v>0</v>
      </c>
      <c r="Q152" s="146">
        <v>0</v>
      </c>
      <c r="R152" s="146">
        <f>Q152*H152</f>
        <v>0</v>
      </c>
      <c r="S152" s="146">
        <v>0</v>
      </c>
      <c r="T152" s="147">
        <f>S152*H152</f>
        <v>0</v>
      </c>
      <c r="AR152" s="148" t="s">
        <v>431</v>
      </c>
      <c r="AT152" s="148" t="s">
        <v>435</v>
      </c>
      <c r="AU152" s="148" t="s">
        <v>97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431</v>
      </c>
      <c r="BM152" s="148" t="s">
        <v>9494</v>
      </c>
    </row>
    <row r="153" spans="2:65" s="13" customFormat="1" ht="11.25">
      <c r="B153" s="157"/>
      <c r="D153" s="151" t="s">
        <v>442</v>
      </c>
      <c r="E153" s="158" t="s">
        <v>1</v>
      </c>
      <c r="F153" s="159" t="s">
        <v>9495</v>
      </c>
      <c r="H153" s="160">
        <v>20.390999999999998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9496</v>
      </c>
      <c r="H154" s="160">
        <v>1.8560000000000001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4" customFormat="1" ht="11.25">
      <c r="B155" s="164"/>
      <c r="D155" s="151" t="s">
        <v>442</v>
      </c>
      <c r="E155" s="165" t="s">
        <v>1</v>
      </c>
      <c r="F155" s="166" t="s">
        <v>449</v>
      </c>
      <c r="H155" s="167">
        <v>22.247</v>
      </c>
      <c r="I155" s="168"/>
      <c r="L155" s="164"/>
      <c r="M155" s="169"/>
      <c r="T155" s="170"/>
      <c r="AT155" s="165" t="s">
        <v>442</v>
      </c>
      <c r="AU155" s="165" t="s">
        <v>97</v>
      </c>
      <c r="AV155" s="14" t="s">
        <v>431</v>
      </c>
      <c r="AW155" s="14" t="s">
        <v>42</v>
      </c>
      <c r="AX155" s="14" t="s">
        <v>95</v>
      </c>
      <c r="AY155" s="165" t="s">
        <v>432</v>
      </c>
    </row>
    <row r="156" spans="2:65" s="1" customFormat="1" ht="24.2" customHeight="1">
      <c r="B156" s="33"/>
      <c r="C156" s="137" t="s">
        <v>140</v>
      </c>
      <c r="D156" s="137" t="s">
        <v>435</v>
      </c>
      <c r="E156" s="138" t="s">
        <v>9497</v>
      </c>
      <c r="F156" s="139" t="s">
        <v>9498</v>
      </c>
      <c r="G156" s="140" t="s">
        <v>510</v>
      </c>
      <c r="H156" s="141">
        <v>88</v>
      </c>
      <c r="I156" s="142"/>
      <c r="J156" s="143">
        <f>ROUND(I156*H156,2)</f>
        <v>0</v>
      </c>
      <c r="K156" s="139" t="s">
        <v>457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</v>
      </c>
      <c r="R156" s="146">
        <f>Q156*H156</f>
        <v>0</v>
      </c>
      <c r="S156" s="146">
        <v>0</v>
      </c>
      <c r="T156" s="147">
        <f>S156*H156</f>
        <v>0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9499</v>
      </c>
    </row>
    <row r="157" spans="2:65" s="13" customFormat="1" ht="11.25">
      <c r="B157" s="157"/>
      <c r="D157" s="151" t="s">
        <v>442</v>
      </c>
      <c r="E157" s="158" t="s">
        <v>1</v>
      </c>
      <c r="F157" s="159" t="s">
        <v>9500</v>
      </c>
      <c r="H157" s="160">
        <v>78.72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3" customFormat="1" ht="11.25">
      <c r="B158" s="157"/>
      <c r="D158" s="151" t="s">
        <v>442</v>
      </c>
      <c r="E158" s="158" t="s">
        <v>1</v>
      </c>
      <c r="F158" s="159" t="s">
        <v>9501</v>
      </c>
      <c r="H158" s="160">
        <v>9.2799999999999994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87</v>
      </c>
      <c r="AY158" s="158" t="s">
        <v>432</v>
      </c>
    </row>
    <row r="159" spans="2:65" s="14" customFormat="1" ht="11.25">
      <c r="B159" s="164"/>
      <c r="D159" s="151" t="s">
        <v>442</v>
      </c>
      <c r="E159" s="165" t="s">
        <v>1</v>
      </c>
      <c r="F159" s="166" t="s">
        <v>449</v>
      </c>
      <c r="H159" s="167">
        <v>88</v>
      </c>
      <c r="I159" s="168"/>
      <c r="L159" s="164"/>
      <c r="M159" s="169"/>
      <c r="T159" s="170"/>
      <c r="AT159" s="165" t="s">
        <v>442</v>
      </c>
      <c r="AU159" s="165" t="s">
        <v>97</v>
      </c>
      <c r="AV159" s="14" t="s">
        <v>431</v>
      </c>
      <c r="AW159" s="14" t="s">
        <v>42</v>
      </c>
      <c r="AX159" s="14" t="s">
        <v>95</v>
      </c>
      <c r="AY159" s="165" t="s">
        <v>432</v>
      </c>
    </row>
    <row r="160" spans="2:65" s="11" customFormat="1" ht="22.9" customHeight="1">
      <c r="B160" s="125"/>
      <c r="D160" s="126" t="s">
        <v>86</v>
      </c>
      <c r="E160" s="135" t="s">
        <v>97</v>
      </c>
      <c r="F160" s="135" t="s">
        <v>5344</v>
      </c>
      <c r="I160" s="128"/>
      <c r="J160" s="136">
        <f>BK160</f>
        <v>0</v>
      </c>
      <c r="L160" s="125"/>
      <c r="M160" s="130"/>
      <c r="P160" s="131">
        <f>SUM(P161:P163)</f>
        <v>0</v>
      </c>
      <c r="R160" s="131">
        <f>SUM(R161:R163)</f>
        <v>2.7401660000000003</v>
      </c>
      <c r="T160" s="132">
        <f>SUM(T161:T163)</f>
        <v>0</v>
      </c>
      <c r="AR160" s="126" t="s">
        <v>95</v>
      </c>
      <c r="AT160" s="133" t="s">
        <v>86</v>
      </c>
      <c r="AU160" s="133" t="s">
        <v>95</v>
      </c>
      <c r="AY160" s="126" t="s">
        <v>432</v>
      </c>
      <c r="BK160" s="134">
        <f>SUM(BK161:BK163)</f>
        <v>0</v>
      </c>
    </row>
    <row r="161" spans="2:65" s="1" customFormat="1" ht="37.9" customHeight="1">
      <c r="B161" s="33"/>
      <c r="C161" s="137" t="s">
        <v>194</v>
      </c>
      <c r="D161" s="137" t="s">
        <v>435</v>
      </c>
      <c r="E161" s="138" t="s">
        <v>9502</v>
      </c>
      <c r="F161" s="139" t="s">
        <v>9503</v>
      </c>
      <c r="G161" s="140" t="s">
        <v>521</v>
      </c>
      <c r="H161" s="141">
        <v>13.4</v>
      </c>
      <c r="I161" s="142"/>
      <c r="J161" s="143">
        <f>ROUND(I161*H161,2)</f>
        <v>0</v>
      </c>
      <c r="K161" s="139" t="s">
        <v>457</v>
      </c>
      <c r="L161" s="33"/>
      <c r="M161" s="144" t="s">
        <v>1</v>
      </c>
      <c r="N161" s="145" t="s">
        <v>52</v>
      </c>
      <c r="P161" s="146">
        <f>O161*H161</f>
        <v>0</v>
      </c>
      <c r="Q161" s="146">
        <v>0.20449000000000001</v>
      </c>
      <c r="R161" s="146">
        <f>Q161*H161</f>
        <v>2.7401660000000003</v>
      </c>
      <c r="S161" s="146">
        <v>0</v>
      </c>
      <c r="T161" s="147">
        <f>S161*H161</f>
        <v>0</v>
      </c>
      <c r="AR161" s="148" t="s">
        <v>431</v>
      </c>
      <c r="AT161" s="148" t="s">
        <v>435</v>
      </c>
      <c r="AU161" s="148" t="s">
        <v>97</v>
      </c>
      <c r="AY161" s="17" t="s">
        <v>432</v>
      </c>
      <c r="BE161" s="149">
        <f>IF(N161="základní",J161,0)</f>
        <v>0</v>
      </c>
      <c r="BF161" s="149">
        <f>IF(N161="snížená",J161,0)</f>
        <v>0</v>
      </c>
      <c r="BG161" s="149">
        <f>IF(N161="zákl. přenesená",J161,0)</f>
        <v>0</v>
      </c>
      <c r="BH161" s="149">
        <f>IF(N161="sníž. přenesená",J161,0)</f>
        <v>0</v>
      </c>
      <c r="BI161" s="149">
        <f>IF(N161="nulová",J161,0)</f>
        <v>0</v>
      </c>
      <c r="BJ161" s="17" t="s">
        <v>95</v>
      </c>
      <c r="BK161" s="149">
        <f>ROUND(I161*H161,2)</f>
        <v>0</v>
      </c>
      <c r="BL161" s="17" t="s">
        <v>431</v>
      </c>
      <c r="BM161" s="148" t="s">
        <v>9504</v>
      </c>
    </row>
    <row r="162" spans="2:65" s="13" customFormat="1" ht="11.25">
      <c r="B162" s="157"/>
      <c r="D162" s="151" t="s">
        <v>442</v>
      </c>
      <c r="E162" s="158" t="s">
        <v>1</v>
      </c>
      <c r="F162" s="159" t="s">
        <v>9505</v>
      </c>
      <c r="H162" s="160">
        <v>13.4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87</v>
      </c>
      <c r="AY162" s="158" t="s">
        <v>432</v>
      </c>
    </row>
    <row r="163" spans="2:65" s="14" customFormat="1" ht="11.25">
      <c r="B163" s="164"/>
      <c r="D163" s="151" t="s">
        <v>442</v>
      </c>
      <c r="E163" s="165" t="s">
        <v>1</v>
      </c>
      <c r="F163" s="166" t="s">
        <v>449</v>
      </c>
      <c r="H163" s="167">
        <v>13.4</v>
      </c>
      <c r="I163" s="168"/>
      <c r="L163" s="164"/>
      <c r="M163" s="169"/>
      <c r="T163" s="170"/>
      <c r="AT163" s="165" t="s">
        <v>442</v>
      </c>
      <c r="AU163" s="165" t="s">
        <v>97</v>
      </c>
      <c r="AV163" s="14" t="s">
        <v>431</v>
      </c>
      <c r="AW163" s="14" t="s">
        <v>42</v>
      </c>
      <c r="AX163" s="14" t="s">
        <v>95</v>
      </c>
      <c r="AY163" s="165" t="s">
        <v>432</v>
      </c>
    </row>
    <row r="164" spans="2:65" s="11" customFormat="1" ht="22.9" customHeight="1">
      <c r="B164" s="125"/>
      <c r="D164" s="126" t="s">
        <v>86</v>
      </c>
      <c r="E164" s="135" t="s">
        <v>431</v>
      </c>
      <c r="F164" s="135" t="s">
        <v>6497</v>
      </c>
      <c r="I164" s="128"/>
      <c r="J164" s="136">
        <f>BK164</f>
        <v>0</v>
      </c>
      <c r="L164" s="125"/>
      <c r="M164" s="130"/>
      <c r="P164" s="131">
        <f>SUM(P165:P174)</f>
        <v>0</v>
      </c>
      <c r="R164" s="131">
        <f>SUM(R165:R174)</f>
        <v>55.5801114</v>
      </c>
      <c r="T164" s="132">
        <f>SUM(T165:T174)</f>
        <v>0</v>
      </c>
      <c r="AR164" s="126" t="s">
        <v>95</v>
      </c>
      <c r="AT164" s="133" t="s">
        <v>86</v>
      </c>
      <c r="AU164" s="133" t="s">
        <v>95</v>
      </c>
      <c r="AY164" s="126" t="s">
        <v>432</v>
      </c>
      <c r="BK164" s="134">
        <f>SUM(BK165:BK174)</f>
        <v>0</v>
      </c>
    </row>
    <row r="165" spans="2:65" s="1" customFormat="1" ht="16.5" customHeight="1">
      <c r="B165" s="33"/>
      <c r="C165" s="137" t="s">
        <v>8</v>
      </c>
      <c r="D165" s="137" t="s">
        <v>435</v>
      </c>
      <c r="E165" s="138" t="s">
        <v>8799</v>
      </c>
      <c r="F165" s="139" t="s">
        <v>8800</v>
      </c>
      <c r="G165" s="140" t="s">
        <v>685</v>
      </c>
      <c r="H165" s="141">
        <v>0.92800000000000005</v>
      </c>
      <c r="I165" s="142"/>
      <c r="J165" s="143">
        <f>ROUND(I165*H165,2)</f>
        <v>0</v>
      </c>
      <c r="K165" s="139" t="s">
        <v>457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1.8907700000000001</v>
      </c>
      <c r="R165" s="146">
        <f>Q165*H165</f>
        <v>1.7546345600000002</v>
      </c>
      <c r="S165" s="146">
        <v>0</v>
      </c>
      <c r="T165" s="147">
        <f>S165*H165</f>
        <v>0</v>
      </c>
      <c r="AR165" s="148" t="s">
        <v>431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9506</v>
      </c>
    </row>
    <row r="166" spans="2:65" s="13" customFormat="1" ht="11.25">
      <c r="B166" s="157"/>
      <c r="D166" s="151" t="s">
        <v>442</v>
      </c>
      <c r="E166" s="158" t="s">
        <v>1</v>
      </c>
      <c r="F166" s="159" t="s">
        <v>9507</v>
      </c>
      <c r="H166" s="160">
        <v>0.92800000000000005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87</v>
      </c>
      <c r="AY166" s="158" t="s">
        <v>432</v>
      </c>
    </row>
    <row r="167" spans="2:65" s="14" customFormat="1" ht="11.25">
      <c r="B167" s="164"/>
      <c r="D167" s="151" t="s">
        <v>442</v>
      </c>
      <c r="E167" s="165" t="s">
        <v>1</v>
      </c>
      <c r="F167" s="166" t="s">
        <v>449</v>
      </c>
      <c r="H167" s="167">
        <v>0.92800000000000005</v>
      </c>
      <c r="I167" s="168"/>
      <c r="L167" s="164"/>
      <c r="M167" s="169"/>
      <c r="T167" s="170"/>
      <c r="AT167" s="165" t="s">
        <v>442</v>
      </c>
      <c r="AU167" s="165" t="s">
        <v>97</v>
      </c>
      <c r="AV167" s="14" t="s">
        <v>431</v>
      </c>
      <c r="AW167" s="14" t="s">
        <v>42</v>
      </c>
      <c r="AX167" s="14" t="s">
        <v>95</v>
      </c>
      <c r="AY167" s="165" t="s">
        <v>432</v>
      </c>
    </row>
    <row r="168" spans="2:65" s="1" customFormat="1" ht="24.2" customHeight="1">
      <c r="B168" s="33"/>
      <c r="C168" s="137" t="s">
        <v>211</v>
      </c>
      <c r="D168" s="137" t="s">
        <v>435</v>
      </c>
      <c r="E168" s="138" t="s">
        <v>9508</v>
      </c>
      <c r="F168" s="139" t="s">
        <v>9509</v>
      </c>
      <c r="G168" s="140" t="s">
        <v>685</v>
      </c>
      <c r="H168" s="141">
        <v>28.425999999999998</v>
      </c>
      <c r="I168" s="142"/>
      <c r="J168" s="143">
        <f>ROUND(I168*H168,2)</f>
        <v>0</v>
      </c>
      <c r="K168" s="139" t="s">
        <v>457</v>
      </c>
      <c r="L168" s="33"/>
      <c r="M168" s="144" t="s">
        <v>1</v>
      </c>
      <c r="N168" s="145" t="s">
        <v>52</v>
      </c>
      <c r="P168" s="146">
        <f>O168*H168</f>
        <v>0</v>
      </c>
      <c r="Q168" s="146">
        <v>1.89</v>
      </c>
      <c r="R168" s="146">
        <f>Q168*H168</f>
        <v>53.725139999999996</v>
      </c>
      <c r="S168" s="146">
        <v>0</v>
      </c>
      <c r="T168" s="147">
        <f>S168*H168</f>
        <v>0</v>
      </c>
      <c r="AR168" s="148" t="s">
        <v>431</v>
      </c>
      <c r="AT168" s="148" t="s">
        <v>435</v>
      </c>
      <c r="AU168" s="148" t="s">
        <v>97</v>
      </c>
      <c r="AY168" s="17" t="s">
        <v>432</v>
      </c>
      <c r="BE168" s="149">
        <f>IF(N168="základní",J168,0)</f>
        <v>0</v>
      </c>
      <c r="BF168" s="149">
        <f>IF(N168="snížená",J168,0)</f>
        <v>0</v>
      </c>
      <c r="BG168" s="149">
        <f>IF(N168="zákl. přenesená",J168,0)</f>
        <v>0</v>
      </c>
      <c r="BH168" s="149">
        <f>IF(N168="sníž. přenesená",J168,0)</f>
        <v>0</v>
      </c>
      <c r="BI168" s="149">
        <f>IF(N168="nulová",J168,0)</f>
        <v>0</v>
      </c>
      <c r="BJ168" s="17" t="s">
        <v>95</v>
      </c>
      <c r="BK168" s="149">
        <f>ROUND(I168*H168,2)</f>
        <v>0</v>
      </c>
      <c r="BL168" s="17" t="s">
        <v>431</v>
      </c>
      <c r="BM168" s="148" t="s">
        <v>9510</v>
      </c>
    </row>
    <row r="169" spans="2:65" s="13" customFormat="1" ht="11.25">
      <c r="B169" s="157"/>
      <c r="D169" s="151" t="s">
        <v>442</v>
      </c>
      <c r="E169" s="158" t="s">
        <v>1</v>
      </c>
      <c r="F169" s="159" t="s">
        <v>9511</v>
      </c>
      <c r="H169" s="160">
        <v>28.425999999999998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95</v>
      </c>
      <c r="AY169" s="158" t="s">
        <v>432</v>
      </c>
    </row>
    <row r="170" spans="2:65" s="1" customFormat="1" ht="24.2" customHeight="1">
      <c r="B170" s="33"/>
      <c r="C170" s="137" t="s">
        <v>220</v>
      </c>
      <c r="D170" s="137" t="s">
        <v>435</v>
      </c>
      <c r="E170" s="138" t="s">
        <v>9512</v>
      </c>
      <c r="F170" s="139" t="s">
        <v>9513</v>
      </c>
      <c r="G170" s="140" t="s">
        <v>510</v>
      </c>
      <c r="H170" s="141">
        <v>181.50399999999999</v>
      </c>
      <c r="I170" s="142"/>
      <c r="J170" s="143">
        <f>ROUND(I170*H170,2)</f>
        <v>0</v>
      </c>
      <c r="K170" s="139" t="s">
        <v>457</v>
      </c>
      <c r="L170" s="33"/>
      <c r="M170" s="144" t="s">
        <v>1</v>
      </c>
      <c r="N170" s="145" t="s">
        <v>52</v>
      </c>
      <c r="P170" s="146">
        <f>O170*H170</f>
        <v>0</v>
      </c>
      <c r="Q170" s="146">
        <v>2.1000000000000001E-4</v>
      </c>
      <c r="R170" s="146">
        <f>Q170*H170</f>
        <v>3.8115839999999998E-2</v>
      </c>
      <c r="S170" s="146">
        <v>0</v>
      </c>
      <c r="T170" s="147">
        <f>S170*H170</f>
        <v>0</v>
      </c>
      <c r="AR170" s="148" t="s">
        <v>431</v>
      </c>
      <c r="AT170" s="148" t="s">
        <v>435</v>
      </c>
      <c r="AU170" s="148" t="s">
        <v>97</v>
      </c>
      <c r="AY170" s="17" t="s">
        <v>432</v>
      </c>
      <c r="BE170" s="149">
        <f>IF(N170="základní",J170,0)</f>
        <v>0</v>
      </c>
      <c r="BF170" s="149">
        <f>IF(N170="snížená",J170,0)</f>
        <v>0</v>
      </c>
      <c r="BG170" s="149">
        <f>IF(N170="zákl. přenesená",J170,0)</f>
        <v>0</v>
      </c>
      <c r="BH170" s="149">
        <f>IF(N170="sníž. přenesená",J170,0)</f>
        <v>0</v>
      </c>
      <c r="BI170" s="149">
        <f>IF(N170="nulová",J170,0)</f>
        <v>0</v>
      </c>
      <c r="BJ170" s="17" t="s">
        <v>95</v>
      </c>
      <c r="BK170" s="149">
        <f>ROUND(I170*H170,2)</f>
        <v>0</v>
      </c>
      <c r="BL170" s="17" t="s">
        <v>431</v>
      </c>
      <c r="BM170" s="148" t="s">
        <v>9514</v>
      </c>
    </row>
    <row r="171" spans="2:65" s="1" customFormat="1" ht="24.2" customHeight="1">
      <c r="B171" s="33"/>
      <c r="C171" s="184" t="s">
        <v>233</v>
      </c>
      <c r="D171" s="184" t="s">
        <v>740</v>
      </c>
      <c r="E171" s="185" t="s">
        <v>9515</v>
      </c>
      <c r="F171" s="186" t="s">
        <v>9516</v>
      </c>
      <c r="G171" s="187" t="s">
        <v>510</v>
      </c>
      <c r="H171" s="188">
        <v>95.105000000000004</v>
      </c>
      <c r="I171" s="189"/>
      <c r="J171" s="190">
        <f>ROUND(I171*H171,2)</f>
        <v>0</v>
      </c>
      <c r="K171" s="186" t="s">
        <v>457</v>
      </c>
      <c r="L171" s="191"/>
      <c r="M171" s="192" t="s">
        <v>1</v>
      </c>
      <c r="N171" s="193" t="s">
        <v>52</v>
      </c>
      <c r="P171" s="146">
        <f>O171*H171</f>
        <v>0</v>
      </c>
      <c r="Q171" s="146">
        <v>2.0000000000000001E-4</v>
      </c>
      <c r="R171" s="146">
        <f>Q171*H171</f>
        <v>1.9021000000000003E-2</v>
      </c>
      <c r="S171" s="146">
        <v>0</v>
      </c>
      <c r="T171" s="147">
        <f>S171*H171</f>
        <v>0</v>
      </c>
      <c r="AR171" s="148" t="s">
        <v>500</v>
      </c>
      <c r="AT171" s="148" t="s">
        <v>740</v>
      </c>
      <c r="AU171" s="148" t="s">
        <v>97</v>
      </c>
      <c r="AY171" s="17" t="s">
        <v>432</v>
      </c>
      <c r="BE171" s="149">
        <f>IF(N171="základní",J171,0)</f>
        <v>0</v>
      </c>
      <c r="BF171" s="149">
        <f>IF(N171="snížená",J171,0)</f>
        <v>0</v>
      </c>
      <c r="BG171" s="149">
        <f>IF(N171="zákl. přenesená",J171,0)</f>
        <v>0</v>
      </c>
      <c r="BH171" s="149">
        <f>IF(N171="sníž. přenesená",J171,0)</f>
        <v>0</v>
      </c>
      <c r="BI171" s="149">
        <f>IF(N171="nulová",J171,0)</f>
        <v>0</v>
      </c>
      <c r="BJ171" s="17" t="s">
        <v>95</v>
      </c>
      <c r="BK171" s="149">
        <f>ROUND(I171*H171,2)</f>
        <v>0</v>
      </c>
      <c r="BL171" s="17" t="s">
        <v>431</v>
      </c>
      <c r="BM171" s="148" t="s">
        <v>9517</v>
      </c>
    </row>
    <row r="172" spans="2:65" s="13" customFormat="1" ht="11.25">
      <c r="B172" s="157"/>
      <c r="D172" s="151" t="s">
        <v>442</v>
      </c>
      <c r="F172" s="159" t="s">
        <v>9518</v>
      </c>
      <c r="H172" s="160">
        <v>95.105000000000004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</v>
      </c>
      <c r="AX172" s="13" t="s">
        <v>95</v>
      </c>
      <c r="AY172" s="158" t="s">
        <v>432</v>
      </c>
    </row>
    <row r="173" spans="2:65" s="1" customFormat="1" ht="24.2" customHeight="1">
      <c r="B173" s="33"/>
      <c r="C173" s="184" t="s">
        <v>556</v>
      </c>
      <c r="D173" s="184" t="s">
        <v>740</v>
      </c>
      <c r="E173" s="185" t="s">
        <v>9519</v>
      </c>
      <c r="F173" s="186" t="s">
        <v>9520</v>
      </c>
      <c r="G173" s="187" t="s">
        <v>510</v>
      </c>
      <c r="H173" s="188">
        <v>86.4</v>
      </c>
      <c r="I173" s="189"/>
      <c r="J173" s="190">
        <f>ROUND(I173*H173,2)</f>
        <v>0</v>
      </c>
      <c r="K173" s="186" t="s">
        <v>457</v>
      </c>
      <c r="L173" s="191"/>
      <c r="M173" s="192" t="s">
        <v>1</v>
      </c>
      <c r="N173" s="193" t="s">
        <v>52</v>
      </c>
      <c r="P173" s="146">
        <f>O173*H173</f>
        <v>0</v>
      </c>
      <c r="Q173" s="146">
        <v>5.0000000000000001E-4</v>
      </c>
      <c r="R173" s="146">
        <f>Q173*H173</f>
        <v>4.3200000000000002E-2</v>
      </c>
      <c r="S173" s="146">
        <v>0</v>
      </c>
      <c r="T173" s="147">
        <f>S173*H173</f>
        <v>0</v>
      </c>
      <c r="AR173" s="148" t="s">
        <v>500</v>
      </c>
      <c r="AT173" s="148" t="s">
        <v>740</v>
      </c>
      <c r="AU173" s="148" t="s">
        <v>97</v>
      </c>
      <c r="AY173" s="17" t="s">
        <v>432</v>
      </c>
      <c r="BE173" s="149">
        <f>IF(N173="základní",J173,0)</f>
        <v>0</v>
      </c>
      <c r="BF173" s="149">
        <f>IF(N173="snížená",J173,0)</f>
        <v>0</v>
      </c>
      <c r="BG173" s="149">
        <f>IF(N173="zákl. přenesená",J173,0)</f>
        <v>0</v>
      </c>
      <c r="BH173" s="149">
        <f>IF(N173="sníž. přenesená",J173,0)</f>
        <v>0</v>
      </c>
      <c r="BI173" s="149">
        <f>IF(N173="nulová",J173,0)</f>
        <v>0</v>
      </c>
      <c r="BJ173" s="17" t="s">
        <v>95</v>
      </c>
      <c r="BK173" s="149">
        <f>ROUND(I173*H173,2)</f>
        <v>0</v>
      </c>
      <c r="BL173" s="17" t="s">
        <v>431</v>
      </c>
      <c r="BM173" s="148" t="s">
        <v>9521</v>
      </c>
    </row>
    <row r="174" spans="2:65" s="13" customFormat="1" ht="11.25">
      <c r="B174" s="157"/>
      <c r="D174" s="151" t="s">
        <v>442</v>
      </c>
      <c r="F174" s="159" t="s">
        <v>9522</v>
      </c>
      <c r="H174" s="160">
        <v>86.4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</v>
      </c>
      <c r="AX174" s="13" t="s">
        <v>95</v>
      </c>
      <c r="AY174" s="158" t="s">
        <v>432</v>
      </c>
    </row>
    <row r="175" spans="2:65" s="11" customFormat="1" ht="22.9" customHeight="1">
      <c r="B175" s="125"/>
      <c r="D175" s="126" t="s">
        <v>86</v>
      </c>
      <c r="E175" s="135" t="s">
        <v>500</v>
      </c>
      <c r="F175" s="135" t="s">
        <v>2999</v>
      </c>
      <c r="I175" s="128"/>
      <c r="J175" s="136">
        <f>BK175</f>
        <v>0</v>
      </c>
      <c r="L175" s="125"/>
      <c r="M175" s="130"/>
      <c r="P175" s="131">
        <f>SUM(P176:P190)</f>
        <v>0</v>
      </c>
      <c r="R175" s="131">
        <f>SUM(R176:R190)</f>
        <v>0.14412500000000003</v>
      </c>
      <c r="T175" s="132">
        <f>SUM(T176:T190)</f>
        <v>0</v>
      </c>
      <c r="AR175" s="126" t="s">
        <v>95</v>
      </c>
      <c r="AT175" s="133" t="s">
        <v>86</v>
      </c>
      <c r="AU175" s="133" t="s">
        <v>95</v>
      </c>
      <c r="AY175" s="126" t="s">
        <v>432</v>
      </c>
      <c r="BK175" s="134">
        <f>SUM(BK176:BK190)</f>
        <v>0</v>
      </c>
    </row>
    <row r="176" spans="2:65" s="1" customFormat="1" ht="24.2" customHeight="1">
      <c r="B176" s="33"/>
      <c r="C176" s="137" t="s">
        <v>565</v>
      </c>
      <c r="D176" s="137" t="s">
        <v>435</v>
      </c>
      <c r="E176" s="138" t="s">
        <v>9523</v>
      </c>
      <c r="F176" s="139" t="s">
        <v>9524</v>
      </c>
      <c r="G176" s="140" t="s">
        <v>521</v>
      </c>
      <c r="H176" s="141">
        <v>1</v>
      </c>
      <c r="I176" s="142"/>
      <c r="J176" s="143">
        <f>ROUND(I176*H176,2)</f>
        <v>0</v>
      </c>
      <c r="K176" s="139" t="s">
        <v>9525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2.48E-3</v>
      </c>
      <c r="R176" s="146">
        <f>Q176*H176</f>
        <v>2.48E-3</v>
      </c>
      <c r="S176" s="146">
        <v>0</v>
      </c>
      <c r="T176" s="147">
        <f>S176*H176</f>
        <v>0</v>
      </c>
      <c r="AR176" s="148" t="s">
        <v>431</v>
      </c>
      <c r="AT176" s="148" t="s">
        <v>435</v>
      </c>
      <c r="AU176" s="148" t="s">
        <v>97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431</v>
      </c>
      <c r="BM176" s="148" t="s">
        <v>9526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9527</v>
      </c>
      <c r="H177" s="160">
        <v>1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95</v>
      </c>
      <c r="AY177" s="158" t="s">
        <v>432</v>
      </c>
    </row>
    <row r="178" spans="2:65" s="1" customFormat="1" ht="24.2" customHeight="1">
      <c r="B178" s="33"/>
      <c r="C178" s="137" t="s">
        <v>572</v>
      </c>
      <c r="D178" s="137" t="s">
        <v>435</v>
      </c>
      <c r="E178" s="138" t="s">
        <v>9528</v>
      </c>
      <c r="F178" s="139" t="s">
        <v>9529</v>
      </c>
      <c r="G178" s="140" t="s">
        <v>521</v>
      </c>
      <c r="H178" s="141">
        <v>3.5</v>
      </c>
      <c r="I178" s="142"/>
      <c r="J178" s="143">
        <f t="shared" ref="J178:J186" si="0">ROUND(I178*H178,2)</f>
        <v>0</v>
      </c>
      <c r="K178" s="139" t="s">
        <v>9525</v>
      </c>
      <c r="L178" s="33"/>
      <c r="M178" s="144" t="s">
        <v>1</v>
      </c>
      <c r="N178" s="145" t="s">
        <v>52</v>
      </c>
      <c r="P178" s="146">
        <f t="shared" ref="P178:P186" si="1">O178*H178</f>
        <v>0</v>
      </c>
      <c r="Q178" s="146">
        <v>3.9300000000000003E-3</v>
      </c>
      <c r="R178" s="146">
        <f t="shared" ref="R178:R186" si="2">Q178*H178</f>
        <v>1.3755000000000002E-2</v>
      </c>
      <c r="S178" s="146">
        <v>0</v>
      </c>
      <c r="T178" s="147">
        <f t="shared" ref="T178:T186" si="3">S178*H178</f>
        <v>0</v>
      </c>
      <c r="AR178" s="148" t="s">
        <v>431</v>
      </c>
      <c r="AT178" s="148" t="s">
        <v>435</v>
      </c>
      <c r="AU178" s="148" t="s">
        <v>97</v>
      </c>
      <c r="AY178" s="17" t="s">
        <v>432</v>
      </c>
      <c r="BE178" s="149">
        <f t="shared" ref="BE178:BE186" si="4">IF(N178="základní",J178,0)</f>
        <v>0</v>
      </c>
      <c r="BF178" s="149">
        <f t="shared" ref="BF178:BF186" si="5">IF(N178="snížená",J178,0)</f>
        <v>0</v>
      </c>
      <c r="BG178" s="149">
        <f t="shared" ref="BG178:BG186" si="6">IF(N178="zákl. přenesená",J178,0)</f>
        <v>0</v>
      </c>
      <c r="BH178" s="149">
        <f t="shared" ref="BH178:BH186" si="7">IF(N178="sníž. přenesená",J178,0)</f>
        <v>0</v>
      </c>
      <c r="BI178" s="149">
        <f t="shared" ref="BI178:BI186" si="8">IF(N178="nulová",J178,0)</f>
        <v>0</v>
      </c>
      <c r="BJ178" s="17" t="s">
        <v>95</v>
      </c>
      <c r="BK178" s="149">
        <f t="shared" ref="BK178:BK186" si="9">ROUND(I178*H178,2)</f>
        <v>0</v>
      </c>
      <c r="BL178" s="17" t="s">
        <v>431</v>
      </c>
      <c r="BM178" s="148" t="s">
        <v>9530</v>
      </c>
    </row>
    <row r="179" spans="2:65" s="1" customFormat="1" ht="24.2" customHeight="1">
      <c r="B179" s="33"/>
      <c r="C179" s="137" t="s">
        <v>576</v>
      </c>
      <c r="D179" s="137" t="s">
        <v>435</v>
      </c>
      <c r="E179" s="138" t="s">
        <v>9531</v>
      </c>
      <c r="F179" s="139" t="s">
        <v>9532</v>
      </c>
      <c r="G179" s="140" t="s">
        <v>521</v>
      </c>
      <c r="H179" s="141">
        <v>11.6</v>
      </c>
      <c r="I179" s="142"/>
      <c r="J179" s="143">
        <f t="shared" si="0"/>
        <v>0</v>
      </c>
      <c r="K179" s="139" t="s">
        <v>9525</v>
      </c>
      <c r="L179" s="33"/>
      <c r="M179" s="144" t="s">
        <v>1</v>
      </c>
      <c r="N179" s="145" t="s">
        <v>52</v>
      </c>
      <c r="P179" s="146">
        <f t="shared" si="1"/>
        <v>0</v>
      </c>
      <c r="Q179" s="146">
        <v>1.0200000000000001E-2</v>
      </c>
      <c r="R179" s="146">
        <f t="shared" si="2"/>
        <v>0.11832000000000001</v>
      </c>
      <c r="S179" s="146">
        <v>0</v>
      </c>
      <c r="T179" s="147">
        <f t="shared" si="3"/>
        <v>0</v>
      </c>
      <c r="AR179" s="148" t="s">
        <v>431</v>
      </c>
      <c r="AT179" s="148" t="s">
        <v>435</v>
      </c>
      <c r="AU179" s="148" t="s">
        <v>97</v>
      </c>
      <c r="AY179" s="17" t="s">
        <v>432</v>
      </c>
      <c r="BE179" s="149">
        <f t="shared" si="4"/>
        <v>0</v>
      </c>
      <c r="BF179" s="149">
        <f t="shared" si="5"/>
        <v>0</v>
      </c>
      <c r="BG179" s="149">
        <f t="shared" si="6"/>
        <v>0</v>
      </c>
      <c r="BH179" s="149">
        <f t="shared" si="7"/>
        <v>0</v>
      </c>
      <c r="BI179" s="149">
        <f t="shared" si="8"/>
        <v>0</v>
      </c>
      <c r="BJ179" s="17" t="s">
        <v>95</v>
      </c>
      <c r="BK179" s="149">
        <f t="shared" si="9"/>
        <v>0</v>
      </c>
      <c r="BL179" s="17" t="s">
        <v>431</v>
      </c>
      <c r="BM179" s="148" t="s">
        <v>9533</v>
      </c>
    </row>
    <row r="180" spans="2:65" s="1" customFormat="1" ht="24.2" customHeight="1">
      <c r="B180" s="33"/>
      <c r="C180" s="137" t="s">
        <v>236</v>
      </c>
      <c r="D180" s="137" t="s">
        <v>435</v>
      </c>
      <c r="E180" s="138" t="s">
        <v>9000</v>
      </c>
      <c r="F180" s="139" t="s">
        <v>9534</v>
      </c>
      <c r="G180" s="140" t="s">
        <v>527</v>
      </c>
      <c r="H180" s="141">
        <v>5</v>
      </c>
      <c r="I180" s="142"/>
      <c r="J180" s="143">
        <f t="shared" si="0"/>
        <v>0</v>
      </c>
      <c r="K180" s="139" t="s">
        <v>457</v>
      </c>
      <c r="L180" s="33"/>
      <c r="M180" s="144" t="s">
        <v>1</v>
      </c>
      <c r="N180" s="145" t="s">
        <v>52</v>
      </c>
      <c r="P180" s="146">
        <f t="shared" si="1"/>
        <v>0</v>
      </c>
      <c r="Q180" s="146">
        <v>0</v>
      </c>
      <c r="R180" s="146">
        <f t="shared" si="2"/>
        <v>0</v>
      </c>
      <c r="S180" s="146">
        <v>0</v>
      </c>
      <c r="T180" s="147">
        <f t="shared" si="3"/>
        <v>0</v>
      </c>
      <c r="AR180" s="148" t="s">
        <v>431</v>
      </c>
      <c r="AT180" s="148" t="s">
        <v>435</v>
      </c>
      <c r="AU180" s="148" t="s">
        <v>97</v>
      </c>
      <c r="AY180" s="17" t="s">
        <v>432</v>
      </c>
      <c r="BE180" s="149">
        <f t="shared" si="4"/>
        <v>0</v>
      </c>
      <c r="BF180" s="149">
        <f t="shared" si="5"/>
        <v>0</v>
      </c>
      <c r="BG180" s="149">
        <f t="shared" si="6"/>
        <v>0</v>
      </c>
      <c r="BH180" s="149">
        <f t="shared" si="7"/>
        <v>0</v>
      </c>
      <c r="BI180" s="149">
        <f t="shared" si="8"/>
        <v>0</v>
      </c>
      <c r="BJ180" s="17" t="s">
        <v>95</v>
      </c>
      <c r="BK180" s="149">
        <f t="shared" si="9"/>
        <v>0</v>
      </c>
      <c r="BL180" s="17" t="s">
        <v>431</v>
      </c>
      <c r="BM180" s="148" t="s">
        <v>9535</v>
      </c>
    </row>
    <row r="181" spans="2:65" s="1" customFormat="1" ht="24.2" customHeight="1">
      <c r="B181" s="33"/>
      <c r="C181" s="184" t="s">
        <v>7</v>
      </c>
      <c r="D181" s="184" t="s">
        <v>740</v>
      </c>
      <c r="E181" s="185" t="s">
        <v>9536</v>
      </c>
      <c r="F181" s="186" t="s">
        <v>9537</v>
      </c>
      <c r="G181" s="187" t="s">
        <v>527</v>
      </c>
      <c r="H181" s="188">
        <v>1</v>
      </c>
      <c r="I181" s="189"/>
      <c r="J181" s="190">
        <f t="shared" si="0"/>
        <v>0</v>
      </c>
      <c r="K181" s="186" t="s">
        <v>457</v>
      </c>
      <c r="L181" s="191"/>
      <c r="M181" s="192" t="s">
        <v>1</v>
      </c>
      <c r="N181" s="193" t="s">
        <v>52</v>
      </c>
      <c r="P181" s="146">
        <f t="shared" si="1"/>
        <v>0</v>
      </c>
      <c r="Q181" s="146">
        <v>2E-3</v>
      </c>
      <c r="R181" s="146">
        <f t="shared" si="2"/>
        <v>2E-3</v>
      </c>
      <c r="S181" s="146">
        <v>0</v>
      </c>
      <c r="T181" s="147">
        <f t="shared" si="3"/>
        <v>0</v>
      </c>
      <c r="AR181" s="148" t="s">
        <v>500</v>
      </c>
      <c r="AT181" s="148" t="s">
        <v>740</v>
      </c>
      <c r="AU181" s="148" t="s">
        <v>97</v>
      </c>
      <c r="AY181" s="17" t="s">
        <v>432</v>
      </c>
      <c r="BE181" s="149">
        <f t="shared" si="4"/>
        <v>0</v>
      </c>
      <c r="BF181" s="149">
        <f t="shared" si="5"/>
        <v>0</v>
      </c>
      <c r="BG181" s="149">
        <f t="shared" si="6"/>
        <v>0</v>
      </c>
      <c r="BH181" s="149">
        <f t="shared" si="7"/>
        <v>0</v>
      </c>
      <c r="BI181" s="149">
        <f t="shared" si="8"/>
        <v>0</v>
      </c>
      <c r="BJ181" s="17" t="s">
        <v>95</v>
      </c>
      <c r="BK181" s="149">
        <f t="shared" si="9"/>
        <v>0</v>
      </c>
      <c r="BL181" s="17" t="s">
        <v>431</v>
      </c>
      <c r="BM181" s="148" t="s">
        <v>9538</v>
      </c>
    </row>
    <row r="182" spans="2:65" s="1" customFormat="1" ht="16.5" customHeight="1">
      <c r="B182" s="33"/>
      <c r="C182" s="184" t="s">
        <v>599</v>
      </c>
      <c r="D182" s="184" t="s">
        <v>740</v>
      </c>
      <c r="E182" s="185" t="s">
        <v>9539</v>
      </c>
      <c r="F182" s="186" t="s">
        <v>9540</v>
      </c>
      <c r="G182" s="187" t="s">
        <v>527</v>
      </c>
      <c r="H182" s="188">
        <v>2</v>
      </c>
      <c r="I182" s="189"/>
      <c r="J182" s="190">
        <f t="shared" si="0"/>
        <v>0</v>
      </c>
      <c r="K182" s="186" t="s">
        <v>457</v>
      </c>
      <c r="L182" s="191"/>
      <c r="M182" s="192" t="s">
        <v>1</v>
      </c>
      <c r="N182" s="193" t="s">
        <v>52</v>
      </c>
      <c r="P182" s="146">
        <f t="shared" si="1"/>
        <v>0</v>
      </c>
      <c r="Q182" s="146">
        <v>1.1999999999999999E-3</v>
      </c>
      <c r="R182" s="146">
        <f t="shared" si="2"/>
        <v>2.3999999999999998E-3</v>
      </c>
      <c r="S182" s="146">
        <v>0</v>
      </c>
      <c r="T182" s="147">
        <f t="shared" si="3"/>
        <v>0</v>
      </c>
      <c r="AR182" s="148" t="s">
        <v>500</v>
      </c>
      <c r="AT182" s="148" t="s">
        <v>740</v>
      </c>
      <c r="AU182" s="148" t="s">
        <v>97</v>
      </c>
      <c r="AY182" s="17" t="s">
        <v>432</v>
      </c>
      <c r="BE182" s="149">
        <f t="shared" si="4"/>
        <v>0</v>
      </c>
      <c r="BF182" s="149">
        <f t="shared" si="5"/>
        <v>0</v>
      </c>
      <c r="BG182" s="149">
        <f t="shared" si="6"/>
        <v>0</v>
      </c>
      <c r="BH182" s="149">
        <f t="shared" si="7"/>
        <v>0</v>
      </c>
      <c r="BI182" s="149">
        <f t="shared" si="8"/>
        <v>0</v>
      </c>
      <c r="BJ182" s="17" t="s">
        <v>95</v>
      </c>
      <c r="BK182" s="149">
        <f t="shared" si="9"/>
        <v>0</v>
      </c>
      <c r="BL182" s="17" t="s">
        <v>431</v>
      </c>
      <c r="BM182" s="148" t="s">
        <v>9541</v>
      </c>
    </row>
    <row r="183" spans="2:65" s="1" customFormat="1" ht="16.5" customHeight="1">
      <c r="B183" s="33"/>
      <c r="C183" s="184" t="s">
        <v>606</v>
      </c>
      <c r="D183" s="184" t="s">
        <v>740</v>
      </c>
      <c r="E183" s="185" t="s">
        <v>9542</v>
      </c>
      <c r="F183" s="186" t="s">
        <v>9543</v>
      </c>
      <c r="G183" s="187" t="s">
        <v>527</v>
      </c>
      <c r="H183" s="188">
        <v>2</v>
      </c>
      <c r="I183" s="189"/>
      <c r="J183" s="190">
        <f t="shared" si="0"/>
        <v>0</v>
      </c>
      <c r="K183" s="186" t="s">
        <v>457</v>
      </c>
      <c r="L183" s="191"/>
      <c r="M183" s="192" t="s">
        <v>1</v>
      </c>
      <c r="N183" s="193" t="s">
        <v>52</v>
      </c>
      <c r="P183" s="146">
        <f t="shared" si="1"/>
        <v>0</v>
      </c>
      <c r="Q183" s="146">
        <v>4.6000000000000001E-4</v>
      </c>
      <c r="R183" s="146">
        <f t="shared" si="2"/>
        <v>9.2000000000000003E-4</v>
      </c>
      <c r="S183" s="146">
        <v>0</v>
      </c>
      <c r="T183" s="147">
        <f t="shared" si="3"/>
        <v>0</v>
      </c>
      <c r="AR183" s="148" t="s">
        <v>500</v>
      </c>
      <c r="AT183" s="148" t="s">
        <v>740</v>
      </c>
      <c r="AU183" s="148" t="s">
        <v>97</v>
      </c>
      <c r="AY183" s="17" t="s">
        <v>432</v>
      </c>
      <c r="BE183" s="149">
        <f t="shared" si="4"/>
        <v>0</v>
      </c>
      <c r="BF183" s="149">
        <f t="shared" si="5"/>
        <v>0</v>
      </c>
      <c r="BG183" s="149">
        <f t="shared" si="6"/>
        <v>0</v>
      </c>
      <c r="BH183" s="149">
        <f t="shared" si="7"/>
        <v>0</v>
      </c>
      <c r="BI183" s="149">
        <f t="shared" si="8"/>
        <v>0</v>
      </c>
      <c r="BJ183" s="17" t="s">
        <v>95</v>
      </c>
      <c r="BK183" s="149">
        <f t="shared" si="9"/>
        <v>0</v>
      </c>
      <c r="BL183" s="17" t="s">
        <v>431</v>
      </c>
      <c r="BM183" s="148" t="s">
        <v>9544</v>
      </c>
    </row>
    <row r="184" spans="2:65" s="1" customFormat="1" ht="33" customHeight="1">
      <c r="B184" s="33"/>
      <c r="C184" s="137" t="s">
        <v>611</v>
      </c>
      <c r="D184" s="137" t="s">
        <v>435</v>
      </c>
      <c r="E184" s="138" t="s">
        <v>9545</v>
      </c>
      <c r="F184" s="139" t="s">
        <v>9546</v>
      </c>
      <c r="G184" s="140" t="s">
        <v>527</v>
      </c>
      <c r="H184" s="141">
        <v>1</v>
      </c>
      <c r="I184" s="142"/>
      <c r="J184" s="143">
        <f t="shared" si="0"/>
        <v>0</v>
      </c>
      <c r="K184" s="139" t="s">
        <v>457</v>
      </c>
      <c r="L184" s="33"/>
      <c r="M184" s="144" t="s">
        <v>1</v>
      </c>
      <c r="N184" s="145" t="s">
        <v>52</v>
      </c>
      <c r="P184" s="146">
        <f t="shared" si="1"/>
        <v>0</v>
      </c>
      <c r="Q184" s="146">
        <v>0</v>
      </c>
      <c r="R184" s="146">
        <f t="shared" si="2"/>
        <v>0</v>
      </c>
      <c r="S184" s="146">
        <v>0</v>
      </c>
      <c r="T184" s="147">
        <f t="shared" si="3"/>
        <v>0</v>
      </c>
      <c r="AR184" s="148" t="s">
        <v>431</v>
      </c>
      <c r="AT184" s="148" t="s">
        <v>435</v>
      </c>
      <c r="AU184" s="148" t="s">
        <v>97</v>
      </c>
      <c r="AY184" s="17" t="s">
        <v>432</v>
      </c>
      <c r="BE184" s="149">
        <f t="shared" si="4"/>
        <v>0</v>
      </c>
      <c r="BF184" s="149">
        <f t="shared" si="5"/>
        <v>0</v>
      </c>
      <c r="BG184" s="149">
        <f t="shared" si="6"/>
        <v>0</v>
      </c>
      <c r="BH184" s="149">
        <f t="shared" si="7"/>
        <v>0</v>
      </c>
      <c r="BI184" s="149">
        <f t="shared" si="8"/>
        <v>0</v>
      </c>
      <c r="BJ184" s="17" t="s">
        <v>95</v>
      </c>
      <c r="BK184" s="149">
        <f t="shared" si="9"/>
        <v>0</v>
      </c>
      <c r="BL184" s="17" t="s">
        <v>431</v>
      </c>
      <c r="BM184" s="148" t="s">
        <v>9547</v>
      </c>
    </row>
    <row r="185" spans="2:65" s="1" customFormat="1" ht="24.2" customHeight="1">
      <c r="B185" s="33"/>
      <c r="C185" s="184" t="s">
        <v>618</v>
      </c>
      <c r="D185" s="184" t="s">
        <v>740</v>
      </c>
      <c r="E185" s="185" t="s">
        <v>9548</v>
      </c>
      <c r="F185" s="186" t="s">
        <v>9549</v>
      </c>
      <c r="G185" s="187" t="s">
        <v>527</v>
      </c>
      <c r="H185" s="188">
        <v>1</v>
      </c>
      <c r="I185" s="189"/>
      <c r="J185" s="190">
        <f t="shared" si="0"/>
        <v>0</v>
      </c>
      <c r="K185" s="186" t="s">
        <v>457</v>
      </c>
      <c r="L185" s="191"/>
      <c r="M185" s="192" t="s">
        <v>1</v>
      </c>
      <c r="N185" s="193" t="s">
        <v>52</v>
      </c>
      <c r="P185" s="146">
        <f t="shared" si="1"/>
        <v>0</v>
      </c>
      <c r="Q185" s="146">
        <v>3.6700000000000001E-3</v>
      </c>
      <c r="R185" s="146">
        <f t="shared" si="2"/>
        <v>3.6700000000000001E-3</v>
      </c>
      <c r="S185" s="146">
        <v>0</v>
      </c>
      <c r="T185" s="147">
        <f t="shared" si="3"/>
        <v>0</v>
      </c>
      <c r="AR185" s="148" t="s">
        <v>500</v>
      </c>
      <c r="AT185" s="148" t="s">
        <v>740</v>
      </c>
      <c r="AU185" s="148" t="s">
        <v>97</v>
      </c>
      <c r="AY185" s="17" t="s">
        <v>432</v>
      </c>
      <c r="BE185" s="149">
        <f t="shared" si="4"/>
        <v>0</v>
      </c>
      <c r="BF185" s="149">
        <f t="shared" si="5"/>
        <v>0</v>
      </c>
      <c r="BG185" s="149">
        <f t="shared" si="6"/>
        <v>0</v>
      </c>
      <c r="BH185" s="149">
        <f t="shared" si="7"/>
        <v>0</v>
      </c>
      <c r="BI185" s="149">
        <f t="shared" si="8"/>
        <v>0</v>
      </c>
      <c r="BJ185" s="17" t="s">
        <v>95</v>
      </c>
      <c r="BK185" s="149">
        <f t="shared" si="9"/>
        <v>0</v>
      </c>
      <c r="BL185" s="17" t="s">
        <v>431</v>
      </c>
      <c r="BM185" s="148" t="s">
        <v>9550</v>
      </c>
    </row>
    <row r="186" spans="2:65" s="1" customFormat="1" ht="33" customHeight="1">
      <c r="B186" s="33"/>
      <c r="C186" s="137" t="s">
        <v>829</v>
      </c>
      <c r="D186" s="137" t="s">
        <v>435</v>
      </c>
      <c r="E186" s="138" t="s">
        <v>9551</v>
      </c>
      <c r="F186" s="139" t="s">
        <v>9552</v>
      </c>
      <c r="G186" s="140" t="s">
        <v>527</v>
      </c>
      <c r="H186" s="141">
        <v>2</v>
      </c>
      <c r="I186" s="142"/>
      <c r="J186" s="143">
        <f t="shared" si="0"/>
        <v>0</v>
      </c>
      <c r="K186" s="139" t="s">
        <v>457</v>
      </c>
      <c r="L186" s="33"/>
      <c r="M186" s="144" t="s">
        <v>1</v>
      </c>
      <c r="N186" s="145" t="s">
        <v>52</v>
      </c>
      <c r="P186" s="146">
        <f t="shared" si="1"/>
        <v>0</v>
      </c>
      <c r="Q186" s="146">
        <v>0</v>
      </c>
      <c r="R186" s="146">
        <f t="shared" si="2"/>
        <v>0</v>
      </c>
      <c r="S186" s="146">
        <v>0</v>
      </c>
      <c r="T186" s="147">
        <f t="shared" si="3"/>
        <v>0</v>
      </c>
      <c r="AR186" s="148" t="s">
        <v>431</v>
      </c>
      <c r="AT186" s="148" t="s">
        <v>435</v>
      </c>
      <c r="AU186" s="148" t="s">
        <v>97</v>
      </c>
      <c r="AY186" s="17" t="s">
        <v>432</v>
      </c>
      <c r="BE186" s="149">
        <f t="shared" si="4"/>
        <v>0</v>
      </c>
      <c r="BF186" s="149">
        <f t="shared" si="5"/>
        <v>0</v>
      </c>
      <c r="BG186" s="149">
        <f t="shared" si="6"/>
        <v>0</v>
      </c>
      <c r="BH186" s="149">
        <f t="shared" si="7"/>
        <v>0</v>
      </c>
      <c r="BI186" s="149">
        <f t="shared" si="8"/>
        <v>0</v>
      </c>
      <c r="BJ186" s="17" t="s">
        <v>95</v>
      </c>
      <c r="BK186" s="149">
        <f t="shared" si="9"/>
        <v>0</v>
      </c>
      <c r="BL186" s="17" t="s">
        <v>431</v>
      </c>
      <c r="BM186" s="148" t="s">
        <v>9553</v>
      </c>
    </row>
    <row r="187" spans="2:65" s="13" customFormat="1" ht="11.25">
      <c r="B187" s="157"/>
      <c r="D187" s="151" t="s">
        <v>442</v>
      </c>
      <c r="E187" s="158" t="s">
        <v>1</v>
      </c>
      <c r="F187" s="159" t="s">
        <v>9554</v>
      </c>
      <c r="H187" s="160">
        <v>2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95</v>
      </c>
      <c r="AY187" s="158" t="s">
        <v>432</v>
      </c>
    </row>
    <row r="188" spans="2:65" s="1" customFormat="1" ht="16.5" customHeight="1">
      <c r="B188" s="33"/>
      <c r="C188" s="184" t="s">
        <v>834</v>
      </c>
      <c r="D188" s="184" t="s">
        <v>740</v>
      </c>
      <c r="E188" s="185" t="s">
        <v>9555</v>
      </c>
      <c r="F188" s="186" t="s">
        <v>9556</v>
      </c>
      <c r="G188" s="187" t="s">
        <v>527</v>
      </c>
      <c r="H188" s="188">
        <v>2</v>
      </c>
      <c r="I188" s="189"/>
      <c r="J188" s="190">
        <f>ROUND(I188*H188,2)</f>
        <v>0</v>
      </c>
      <c r="K188" s="186" t="s">
        <v>457</v>
      </c>
      <c r="L188" s="191"/>
      <c r="M188" s="192" t="s">
        <v>1</v>
      </c>
      <c r="N188" s="193" t="s">
        <v>52</v>
      </c>
      <c r="P188" s="146">
        <f>O188*H188</f>
        <v>0</v>
      </c>
      <c r="Q188" s="146">
        <v>2.9E-4</v>
      </c>
      <c r="R188" s="146">
        <f>Q188*H188</f>
        <v>5.8E-4</v>
      </c>
      <c r="S188" s="146">
        <v>0</v>
      </c>
      <c r="T188" s="147">
        <f>S188*H188</f>
        <v>0</v>
      </c>
      <c r="AR188" s="148" t="s">
        <v>500</v>
      </c>
      <c r="AT188" s="148" t="s">
        <v>740</v>
      </c>
      <c r="AU188" s="148" t="s">
        <v>97</v>
      </c>
      <c r="AY188" s="17" t="s">
        <v>432</v>
      </c>
      <c r="BE188" s="149">
        <f>IF(N188="základní",J188,0)</f>
        <v>0</v>
      </c>
      <c r="BF188" s="149">
        <f>IF(N188="snížená",J188,0)</f>
        <v>0</v>
      </c>
      <c r="BG188" s="149">
        <f>IF(N188="zákl. přenesená",J188,0)</f>
        <v>0</v>
      </c>
      <c r="BH188" s="149">
        <f>IF(N188="sníž. přenesená",J188,0)</f>
        <v>0</v>
      </c>
      <c r="BI188" s="149">
        <f>IF(N188="nulová",J188,0)</f>
        <v>0</v>
      </c>
      <c r="BJ188" s="17" t="s">
        <v>95</v>
      </c>
      <c r="BK188" s="149">
        <f>ROUND(I188*H188,2)</f>
        <v>0</v>
      </c>
      <c r="BL188" s="17" t="s">
        <v>431</v>
      </c>
      <c r="BM188" s="148" t="s">
        <v>9557</v>
      </c>
    </row>
    <row r="189" spans="2:65" s="1" customFormat="1" ht="21.75" customHeight="1">
      <c r="B189" s="33"/>
      <c r="C189" s="137" t="s">
        <v>839</v>
      </c>
      <c r="D189" s="137" t="s">
        <v>435</v>
      </c>
      <c r="E189" s="138" t="s">
        <v>9558</v>
      </c>
      <c r="F189" s="139" t="s">
        <v>9559</v>
      </c>
      <c r="G189" s="140" t="s">
        <v>6133</v>
      </c>
      <c r="H189" s="141">
        <v>1</v>
      </c>
      <c r="I189" s="142"/>
      <c r="J189" s="143">
        <f>ROUND(I189*H189,2)</f>
        <v>0</v>
      </c>
      <c r="K189" s="139" t="s">
        <v>1</v>
      </c>
      <c r="L189" s="33"/>
      <c r="M189" s="144" t="s">
        <v>1</v>
      </c>
      <c r="N189" s="145" t="s">
        <v>52</v>
      </c>
      <c r="P189" s="146">
        <f>O189*H189</f>
        <v>0</v>
      </c>
      <c r="Q189" s="146">
        <v>0</v>
      </c>
      <c r="R189" s="146">
        <f>Q189*H189</f>
        <v>0</v>
      </c>
      <c r="S189" s="146">
        <v>0</v>
      </c>
      <c r="T189" s="147">
        <f>S189*H189</f>
        <v>0</v>
      </c>
      <c r="AR189" s="148" t="s">
        <v>431</v>
      </c>
      <c r="AT189" s="148" t="s">
        <v>435</v>
      </c>
      <c r="AU189" s="148" t="s">
        <v>97</v>
      </c>
      <c r="AY189" s="17" t="s">
        <v>432</v>
      </c>
      <c r="BE189" s="149">
        <f>IF(N189="základní",J189,0)</f>
        <v>0</v>
      </c>
      <c r="BF189" s="149">
        <f>IF(N189="snížená",J189,0)</f>
        <v>0</v>
      </c>
      <c r="BG189" s="149">
        <f>IF(N189="zákl. přenesená",J189,0)</f>
        <v>0</v>
      </c>
      <c r="BH189" s="149">
        <f>IF(N189="sníž. přenesená",J189,0)</f>
        <v>0</v>
      </c>
      <c r="BI189" s="149">
        <f>IF(N189="nulová",J189,0)</f>
        <v>0</v>
      </c>
      <c r="BJ189" s="17" t="s">
        <v>95</v>
      </c>
      <c r="BK189" s="149">
        <f>ROUND(I189*H189,2)</f>
        <v>0</v>
      </c>
      <c r="BL189" s="17" t="s">
        <v>431</v>
      </c>
      <c r="BM189" s="148" t="s">
        <v>9560</v>
      </c>
    </row>
    <row r="190" spans="2:65" s="1" customFormat="1" ht="24.2" customHeight="1">
      <c r="B190" s="33"/>
      <c r="C190" s="137" t="s">
        <v>845</v>
      </c>
      <c r="D190" s="137" t="s">
        <v>435</v>
      </c>
      <c r="E190" s="138" t="s">
        <v>9561</v>
      </c>
      <c r="F190" s="139" t="s">
        <v>9562</v>
      </c>
      <c r="G190" s="140" t="s">
        <v>527</v>
      </c>
      <c r="H190" s="141">
        <v>3</v>
      </c>
      <c r="I190" s="142"/>
      <c r="J190" s="143">
        <f>ROUND(I190*H190,2)</f>
        <v>0</v>
      </c>
      <c r="K190" s="139" t="s">
        <v>1</v>
      </c>
      <c r="L190" s="33"/>
      <c r="M190" s="144" t="s">
        <v>1</v>
      </c>
      <c r="N190" s="145" t="s">
        <v>52</v>
      </c>
      <c r="P190" s="146">
        <f>O190*H190</f>
        <v>0</v>
      </c>
      <c r="Q190" s="146">
        <v>0</v>
      </c>
      <c r="R190" s="146">
        <f>Q190*H190</f>
        <v>0</v>
      </c>
      <c r="S190" s="146">
        <v>0</v>
      </c>
      <c r="T190" s="147">
        <f>S190*H190</f>
        <v>0</v>
      </c>
      <c r="AR190" s="148" t="s">
        <v>431</v>
      </c>
      <c r="AT190" s="148" t="s">
        <v>435</v>
      </c>
      <c r="AU190" s="148" t="s">
        <v>97</v>
      </c>
      <c r="AY190" s="17" t="s">
        <v>432</v>
      </c>
      <c r="BE190" s="149">
        <f>IF(N190="základní",J190,0)</f>
        <v>0</v>
      </c>
      <c r="BF190" s="149">
        <f>IF(N190="snížená",J190,0)</f>
        <v>0</v>
      </c>
      <c r="BG190" s="149">
        <f>IF(N190="zákl. přenesená",J190,0)</f>
        <v>0</v>
      </c>
      <c r="BH190" s="149">
        <f>IF(N190="sníž. přenesená",J190,0)</f>
        <v>0</v>
      </c>
      <c r="BI190" s="149">
        <f>IF(N190="nulová",J190,0)</f>
        <v>0</v>
      </c>
      <c r="BJ190" s="17" t="s">
        <v>95</v>
      </c>
      <c r="BK190" s="149">
        <f>ROUND(I190*H190,2)</f>
        <v>0</v>
      </c>
      <c r="BL190" s="17" t="s">
        <v>431</v>
      </c>
      <c r="BM190" s="148" t="s">
        <v>9563</v>
      </c>
    </row>
    <row r="191" spans="2:65" s="11" customFormat="1" ht="22.9" customHeight="1">
      <c r="B191" s="125"/>
      <c r="D191" s="126" t="s">
        <v>86</v>
      </c>
      <c r="E191" s="135" t="s">
        <v>507</v>
      </c>
      <c r="F191" s="135" t="s">
        <v>3005</v>
      </c>
      <c r="I191" s="128"/>
      <c r="J191" s="136">
        <f>BK191</f>
        <v>0</v>
      </c>
      <c r="L191" s="125"/>
      <c r="M191" s="130"/>
      <c r="P191" s="131">
        <f>SUM(P192:P202)</f>
        <v>0</v>
      </c>
      <c r="R191" s="131">
        <f>SUM(R192:R202)</f>
        <v>2.2942799999999999E-2</v>
      </c>
      <c r="T191" s="132">
        <f>SUM(T192:T202)</f>
        <v>0</v>
      </c>
      <c r="AR191" s="126" t="s">
        <v>95</v>
      </c>
      <c r="AT191" s="133" t="s">
        <v>86</v>
      </c>
      <c r="AU191" s="133" t="s">
        <v>95</v>
      </c>
      <c r="AY191" s="126" t="s">
        <v>432</v>
      </c>
      <c r="BK191" s="134">
        <f>SUM(BK192:BK202)</f>
        <v>0</v>
      </c>
    </row>
    <row r="192" spans="2:65" s="1" customFormat="1" ht="24.2" customHeight="1">
      <c r="B192" s="33"/>
      <c r="C192" s="137" t="s">
        <v>284</v>
      </c>
      <c r="D192" s="137" t="s">
        <v>435</v>
      </c>
      <c r="E192" s="138" t="s">
        <v>9564</v>
      </c>
      <c r="F192" s="139" t="s">
        <v>9565</v>
      </c>
      <c r="G192" s="140" t="s">
        <v>521</v>
      </c>
      <c r="H192" s="141">
        <v>3.5</v>
      </c>
      <c r="I192" s="142"/>
      <c r="J192" s="143">
        <f>ROUND(I192*H192,2)</f>
        <v>0</v>
      </c>
      <c r="K192" s="139" t="s">
        <v>1</v>
      </c>
      <c r="L192" s="33"/>
      <c r="M192" s="144" t="s">
        <v>1</v>
      </c>
      <c r="N192" s="145" t="s">
        <v>52</v>
      </c>
      <c r="P192" s="146">
        <f>O192*H192</f>
        <v>0</v>
      </c>
      <c r="Q192" s="146">
        <v>0</v>
      </c>
      <c r="R192" s="146">
        <f>Q192*H192</f>
        <v>0</v>
      </c>
      <c r="S192" s="146">
        <v>0</v>
      </c>
      <c r="T192" s="147">
        <f>S192*H192</f>
        <v>0</v>
      </c>
      <c r="AR192" s="148" t="s">
        <v>431</v>
      </c>
      <c r="AT192" s="148" t="s">
        <v>435</v>
      </c>
      <c r="AU192" s="148" t="s">
        <v>97</v>
      </c>
      <c r="AY192" s="17" t="s">
        <v>432</v>
      </c>
      <c r="BE192" s="149">
        <f>IF(N192="základní",J192,0)</f>
        <v>0</v>
      </c>
      <c r="BF192" s="149">
        <f>IF(N192="snížená",J192,0)</f>
        <v>0</v>
      </c>
      <c r="BG192" s="149">
        <f>IF(N192="zákl. přenesená",J192,0)</f>
        <v>0</v>
      </c>
      <c r="BH192" s="149">
        <f>IF(N192="sníž. přenesená",J192,0)</f>
        <v>0</v>
      </c>
      <c r="BI192" s="149">
        <f>IF(N192="nulová",J192,0)</f>
        <v>0</v>
      </c>
      <c r="BJ192" s="17" t="s">
        <v>95</v>
      </c>
      <c r="BK192" s="149">
        <f>ROUND(I192*H192,2)</f>
        <v>0</v>
      </c>
      <c r="BL192" s="17" t="s">
        <v>431</v>
      </c>
      <c r="BM192" s="148" t="s">
        <v>9566</v>
      </c>
    </row>
    <row r="193" spans="2:65" s="13" customFormat="1" ht="11.25">
      <c r="B193" s="157"/>
      <c r="D193" s="151" t="s">
        <v>442</v>
      </c>
      <c r="E193" s="158" t="s">
        <v>1</v>
      </c>
      <c r="F193" s="159" t="s">
        <v>9567</v>
      </c>
      <c r="H193" s="160">
        <v>2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87</v>
      </c>
      <c r="AY193" s="158" t="s">
        <v>432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9568</v>
      </c>
      <c r="H194" s="160">
        <v>1.5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4" customFormat="1" ht="11.25">
      <c r="B195" s="164"/>
      <c r="D195" s="151" t="s">
        <v>442</v>
      </c>
      <c r="E195" s="165" t="s">
        <v>1</v>
      </c>
      <c r="F195" s="166" t="s">
        <v>449</v>
      </c>
      <c r="H195" s="167">
        <v>3.5</v>
      </c>
      <c r="I195" s="168"/>
      <c r="L195" s="164"/>
      <c r="M195" s="169"/>
      <c r="T195" s="170"/>
      <c r="AT195" s="165" t="s">
        <v>442</v>
      </c>
      <c r="AU195" s="165" t="s">
        <v>97</v>
      </c>
      <c r="AV195" s="14" t="s">
        <v>431</v>
      </c>
      <c r="AW195" s="14" t="s">
        <v>42</v>
      </c>
      <c r="AX195" s="14" t="s">
        <v>95</v>
      </c>
      <c r="AY195" s="165" t="s">
        <v>432</v>
      </c>
    </row>
    <row r="196" spans="2:65" s="1" customFormat="1" ht="16.5" customHeight="1">
      <c r="B196" s="33"/>
      <c r="C196" s="184" t="s">
        <v>287</v>
      </c>
      <c r="D196" s="184" t="s">
        <v>740</v>
      </c>
      <c r="E196" s="185" t="s">
        <v>9569</v>
      </c>
      <c r="F196" s="186" t="s">
        <v>9570</v>
      </c>
      <c r="G196" s="187" t="s">
        <v>521</v>
      </c>
      <c r="H196" s="188">
        <v>3.5</v>
      </c>
      <c r="I196" s="189"/>
      <c r="J196" s="190">
        <f>ROUND(I196*H196,2)</f>
        <v>0</v>
      </c>
      <c r="K196" s="186" t="s">
        <v>1</v>
      </c>
      <c r="L196" s="191"/>
      <c r="M196" s="192" t="s">
        <v>1</v>
      </c>
      <c r="N196" s="193" t="s">
        <v>52</v>
      </c>
      <c r="P196" s="146">
        <f>O196*H196</f>
        <v>0</v>
      </c>
      <c r="Q196" s="146">
        <v>5.5999999999999999E-3</v>
      </c>
      <c r="R196" s="146">
        <f>Q196*H196</f>
        <v>1.9599999999999999E-2</v>
      </c>
      <c r="S196" s="146">
        <v>0</v>
      </c>
      <c r="T196" s="147">
        <f>S196*H196</f>
        <v>0</v>
      </c>
      <c r="AR196" s="148" t="s">
        <v>500</v>
      </c>
      <c r="AT196" s="148" t="s">
        <v>740</v>
      </c>
      <c r="AU196" s="148" t="s">
        <v>97</v>
      </c>
      <c r="AY196" s="17" t="s">
        <v>432</v>
      </c>
      <c r="BE196" s="149">
        <f>IF(N196="základní",J196,0)</f>
        <v>0</v>
      </c>
      <c r="BF196" s="149">
        <f>IF(N196="snížená",J196,0)</f>
        <v>0</v>
      </c>
      <c r="BG196" s="149">
        <f>IF(N196="zákl. přenesená",J196,0)</f>
        <v>0</v>
      </c>
      <c r="BH196" s="149">
        <f>IF(N196="sníž. přenesená",J196,0)</f>
        <v>0</v>
      </c>
      <c r="BI196" s="149">
        <f>IF(N196="nulová",J196,0)</f>
        <v>0</v>
      </c>
      <c r="BJ196" s="17" t="s">
        <v>95</v>
      </c>
      <c r="BK196" s="149">
        <f>ROUND(I196*H196,2)</f>
        <v>0</v>
      </c>
      <c r="BL196" s="17" t="s">
        <v>431</v>
      </c>
      <c r="BM196" s="148" t="s">
        <v>9571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9567</v>
      </c>
      <c r="H197" s="160">
        <v>2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3" customFormat="1" ht="11.25">
      <c r="B198" s="157"/>
      <c r="D198" s="151" t="s">
        <v>442</v>
      </c>
      <c r="E198" s="158" t="s">
        <v>1</v>
      </c>
      <c r="F198" s="159" t="s">
        <v>9568</v>
      </c>
      <c r="H198" s="160">
        <v>1.5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87</v>
      </c>
      <c r="AY198" s="158" t="s">
        <v>432</v>
      </c>
    </row>
    <row r="199" spans="2:65" s="14" customFormat="1" ht="11.25">
      <c r="B199" s="164"/>
      <c r="D199" s="151" t="s">
        <v>442</v>
      </c>
      <c r="E199" s="165" t="s">
        <v>1</v>
      </c>
      <c r="F199" s="166" t="s">
        <v>449</v>
      </c>
      <c r="H199" s="167">
        <v>3.5</v>
      </c>
      <c r="I199" s="168"/>
      <c r="L199" s="164"/>
      <c r="M199" s="169"/>
      <c r="T199" s="170"/>
      <c r="AT199" s="165" t="s">
        <v>442</v>
      </c>
      <c r="AU199" s="165" t="s">
        <v>97</v>
      </c>
      <c r="AV199" s="14" t="s">
        <v>431</v>
      </c>
      <c r="AW199" s="14" t="s">
        <v>42</v>
      </c>
      <c r="AX199" s="14" t="s">
        <v>95</v>
      </c>
      <c r="AY199" s="165" t="s">
        <v>432</v>
      </c>
    </row>
    <row r="200" spans="2:65" s="1" customFormat="1" ht="33" customHeight="1">
      <c r="B200" s="33"/>
      <c r="C200" s="137" t="s">
        <v>297</v>
      </c>
      <c r="D200" s="137" t="s">
        <v>435</v>
      </c>
      <c r="E200" s="138" t="s">
        <v>9572</v>
      </c>
      <c r="F200" s="139" t="s">
        <v>9573</v>
      </c>
      <c r="G200" s="140" t="s">
        <v>521</v>
      </c>
      <c r="H200" s="141">
        <v>2.44</v>
      </c>
      <c r="I200" s="142"/>
      <c r="J200" s="143">
        <f>ROUND(I200*H200,2)</f>
        <v>0</v>
      </c>
      <c r="K200" s="139" t="s">
        <v>457</v>
      </c>
      <c r="L200" s="33"/>
      <c r="M200" s="144" t="s">
        <v>1</v>
      </c>
      <c r="N200" s="145" t="s">
        <v>52</v>
      </c>
      <c r="P200" s="146">
        <f>O200*H200</f>
        <v>0</v>
      </c>
      <c r="Q200" s="146">
        <v>1.3699999999999999E-3</v>
      </c>
      <c r="R200" s="146">
        <f>Q200*H200</f>
        <v>3.3427999999999995E-3</v>
      </c>
      <c r="S200" s="146">
        <v>0</v>
      </c>
      <c r="T200" s="147">
        <f>S200*H200</f>
        <v>0</v>
      </c>
      <c r="AR200" s="148" t="s">
        <v>431</v>
      </c>
      <c r="AT200" s="148" t="s">
        <v>435</v>
      </c>
      <c r="AU200" s="148" t="s">
        <v>97</v>
      </c>
      <c r="AY200" s="17" t="s">
        <v>432</v>
      </c>
      <c r="BE200" s="149">
        <f>IF(N200="základní",J200,0)</f>
        <v>0</v>
      </c>
      <c r="BF200" s="149">
        <f>IF(N200="snížená",J200,0)</f>
        <v>0</v>
      </c>
      <c r="BG200" s="149">
        <f>IF(N200="zákl. přenesená",J200,0)</f>
        <v>0</v>
      </c>
      <c r="BH200" s="149">
        <f>IF(N200="sníž. přenesená",J200,0)</f>
        <v>0</v>
      </c>
      <c r="BI200" s="149">
        <f>IF(N200="nulová",J200,0)</f>
        <v>0</v>
      </c>
      <c r="BJ200" s="17" t="s">
        <v>95</v>
      </c>
      <c r="BK200" s="149">
        <f>ROUND(I200*H200,2)</f>
        <v>0</v>
      </c>
      <c r="BL200" s="17" t="s">
        <v>431</v>
      </c>
      <c r="BM200" s="148" t="s">
        <v>9574</v>
      </c>
    </row>
    <row r="201" spans="2:65" s="13" customFormat="1" ht="22.5">
      <c r="B201" s="157"/>
      <c r="D201" s="151" t="s">
        <v>442</v>
      </c>
      <c r="E201" s="158" t="s">
        <v>1</v>
      </c>
      <c r="F201" s="159" t="s">
        <v>9575</v>
      </c>
      <c r="H201" s="160">
        <v>2.44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4" customFormat="1" ht="11.25">
      <c r="B202" s="164"/>
      <c r="D202" s="151" t="s">
        <v>442</v>
      </c>
      <c r="E202" s="165" t="s">
        <v>1</v>
      </c>
      <c r="F202" s="166" t="s">
        <v>449</v>
      </c>
      <c r="H202" s="167">
        <v>2.44</v>
      </c>
      <c r="I202" s="168"/>
      <c r="L202" s="164"/>
      <c r="M202" s="169"/>
      <c r="T202" s="170"/>
      <c r="AT202" s="165" t="s">
        <v>442</v>
      </c>
      <c r="AU202" s="165" t="s">
        <v>97</v>
      </c>
      <c r="AV202" s="14" t="s">
        <v>431</v>
      </c>
      <c r="AW202" s="14" t="s">
        <v>42</v>
      </c>
      <c r="AX202" s="14" t="s">
        <v>95</v>
      </c>
      <c r="AY202" s="165" t="s">
        <v>432</v>
      </c>
    </row>
    <row r="203" spans="2:65" s="11" customFormat="1" ht="22.9" customHeight="1">
      <c r="B203" s="125"/>
      <c r="D203" s="126" t="s">
        <v>86</v>
      </c>
      <c r="E203" s="135" t="s">
        <v>924</v>
      </c>
      <c r="F203" s="135" t="s">
        <v>925</v>
      </c>
      <c r="I203" s="128"/>
      <c r="J203" s="136">
        <f>BK203</f>
        <v>0</v>
      </c>
      <c r="L203" s="125"/>
      <c r="M203" s="130"/>
      <c r="P203" s="131">
        <f>SUM(P204:P205)</f>
        <v>0</v>
      </c>
      <c r="R203" s="131">
        <f>SUM(R204:R205)</f>
        <v>0</v>
      </c>
      <c r="T203" s="132">
        <f>SUM(T204:T205)</f>
        <v>0</v>
      </c>
      <c r="AR203" s="126" t="s">
        <v>95</v>
      </c>
      <c r="AT203" s="133" t="s">
        <v>86</v>
      </c>
      <c r="AU203" s="133" t="s">
        <v>95</v>
      </c>
      <c r="AY203" s="126" t="s">
        <v>432</v>
      </c>
      <c r="BK203" s="134">
        <f>SUM(BK204:BK205)</f>
        <v>0</v>
      </c>
    </row>
    <row r="204" spans="2:65" s="1" customFormat="1" ht="24.2" customHeight="1">
      <c r="B204" s="33"/>
      <c r="C204" s="137" t="s">
        <v>313</v>
      </c>
      <c r="D204" s="137" t="s">
        <v>435</v>
      </c>
      <c r="E204" s="138" t="s">
        <v>9576</v>
      </c>
      <c r="F204" s="139" t="s">
        <v>9577</v>
      </c>
      <c r="G204" s="140" t="s">
        <v>743</v>
      </c>
      <c r="H204" s="141">
        <v>63.13</v>
      </c>
      <c r="I204" s="142"/>
      <c r="J204" s="143">
        <f>ROUND(I204*H204,2)</f>
        <v>0</v>
      </c>
      <c r="K204" s="139" t="s">
        <v>457</v>
      </c>
      <c r="L204" s="33"/>
      <c r="M204" s="144" t="s">
        <v>1</v>
      </c>
      <c r="N204" s="145" t="s">
        <v>52</v>
      </c>
      <c r="P204" s="146">
        <f>O204*H204</f>
        <v>0</v>
      </c>
      <c r="Q204" s="146">
        <v>0</v>
      </c>
      <c r="R204" s="146">
        <f>Q204*H204</f>
        <v>0</v>
      </c>
      <c r="S204" s="146">
        <v>0</v>
      </c>
      <c r="T204" s="147">
        <f>S204*H204</f>
        <v>0</v>
      </c>
      <c r="AR204" s="148" t="s">
        <v>431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9578</v>
      </c>
    </row>
    <row r="205" spans="2:65" s="1" customFormat="1" ht="33" customHeight="1">
      <c r="B205" s="33"/>
      <c r="C205" s="137" t="s">
        <v>871</v>
      </c>
      <c r="D205" s="137" t="s">
        <v>435</v>
      </c>
      <c r="E205" s="138" t="s">
        <v>9579</v>
      </c>
      <c r="F205" s="139" t="s">
        <v>9580</v>
      </c>
      <c r="G205" s="140" t="s">
        <v>743</v>
      </c>
      <c r="H205" s="141">
        <v>63.13</v>
      </c>
      <c r="I205" s="142"/>
      <c r="J205" s="143">
        <f>ROUND(I205*H205,2)</f>
        <v>0</v>
      </c>
      <c r="K205" s="139" t="s">
        <v>457</v>
      </c>
      <c r="L205" s="33"/>
      <c r="M205" s="144" t="s">
        <v>1</v>
      </c>
      <c r="N205" s="145" t="s">
        <v>52</v>
      </c>
      <c r="P205" s="146">
        <f>O205*H205</f>
        <v>0</v>
      </c>
      <c r="Q205" s="146">
        <v>0</v>
      </c>
      <c r="R205" s="146">
        <f>Q205*H205</f>
        <v>0</v>
      </c>
      <c r="S205" s="146">
        <v>0</v>
      </c>
      <c r="T205" s="147">
        <f>S205*H205</f>
        <v>0</v>
      </c>
      <c r="AR205" s="148" t="s">
        <v>431</v>
      </c>
      <c r="AT205" s="148" t="s">
        <v>435</v>
      </c>
      <c r="AU205" s="148" t="s">
        <v>97</v>
      </c>
      <c r="AY205" s="17" t="s">
        <v>432</v>
      </c>
      <c r="BE205" s="149">
        <f>IF(N205="základní",J205,0)</f>
        <v>0</v>
      </c>
      <c r="BF205" s="149">
        <f>IF(N205="snížená",J205,0)</f>
        <v>0</v>
      </c>
      <c r="BG205" s="149">
        <f>IF(N205="zákl. přenesená",J205,0)</f>
        <v>0</v>
      </c>
      <c r="BH205" s="149">
        <f>IF(N205="sníž. přenesená",J205,0)</f>
        <v>0</v>
      </c>
      <c r="BI205" s="149">
        <f>IF(N205="nulová",J205,0)</f>
        <v>0</v>
      </c>
      <c r="BJ205" s="17" t="s">
        <v>95</v>
      </c>
      <c r="BK205" s="149">
        <f>ROUND(I205*H205,2)</f>
        <v>0</v>
      </c>
      <c r="BL205" s="17" t="s">
        <v>431</v>
      </c>
      <c r="BM205" s="148" t="s">
        <v>9581</v>
      </c>
    </row>
    <row r="206" spans="2:65" s="11" customFormat="1" ht="25.9" customHeight="1">
      <c r="B206" s="125"/>
      <c r="D206" s="126" t="s">
        <v>86</v>
      </c>
      <c r="E206" s="127" t="s">
        <v>3376</v>
      </c>
      <c r="F206" s="127" t="s">
        <v>3377</v>
      </c>
      <c r="I206" s="128"/>
      <c r="J206" s="129">
        <f>BK206</f>
        <v>0</v>
      </c>
      <c r="L206" s="125"/>
      <c r="M206" s="130"/>
      <c r="P206" s="131">
        <f>P207</f>
        <v>0</v>
      </c>
      <c r="R206" s="131">
        <f>R207</f>
        <v>0.14060982</v>
      </c>
      <c r="T206" s="132">
        <f>T207</f>
        <v>0</v>
      </c>
      <c r="AR206" s="126" t="s">
        <v>97</v>
      </c>
      <c r="AT206" s="133" t="s">
        <v>86</v>
      </c>
      <c r="AU206" s="133" t="s">
        <v>87</v>
      </c>
      <c r="AY206" s="126" t="s">
        <v>432</v>
      </c>
      <c r="BK206" s="134">
        <f>BK207</f>
        <v>0</v>
      </c>
    </row>
    <row r="207" spans="2:65" s="11" customFormat="1" ht="22.9" customHeight="1">
      <c r="B207" s="125"/>
      <c r="D207" s="126" t="s">
        <v>86</v>
      </c>
      <c r="E207" s="135" t="s">
        <v>6694</v>
      </c>
      <c r="F207" s="135" t="s">
        <v>6695</v>
      </c>
      <c r="I207" s="128"/>
      <c r="J207" s="136">
        <f>BK207</f>
        <v>0</v>
      </c>
      <c r="L207" s="125"/>
      <c r="M207" s="130"/>
      <c r="P207" s="131">
        <f>SUM(P208:P213)</f>
        <v>0</v>
      </c>
      <c r="R207" s="131">
        <f>SUM(R208:R213)</f>
        <v>0.14060982</v>
      </c>
      <c r="T207" s="132">
        <f>SUM(T208:T213)</f>
        <v>0</v>
      </c>
      <c r="AR207" s="126" t="s">
        <v>97</v>
      </c>
      <c r="AT207" s="133" t="s">
        <v>86</v>
      </c>
      <c r="AU207" s="133" t="s">
        <v>95</v>
      </c>
      <c r="AY207" s="126" t="s">
        <v>432</v>
      </c>
      <c r="BK207" s="134">
        <f>SUM(BK208:BK213)</f>
        <v>0</v>
      </c>
    </row>
    <row r="208" spans="2:65" s="1" customFormat="1" ht="33" customHeight="1">
      <c r="B208" s="33"/>
      <c r="C208" s="137" t="s">
        <v>320</v>
      </c>
      <c r="D208" s="137" t="s">
        <v>435</v>
      </c>
      <c r="E208" s="138" t="s">
        <v>9582</v>
      </c>
      <c r="F208" s="139" t="s">
        <v>9583</v>
      </c>
      <c r="G208" s="140" t="s">
        <v>510</v>
      </c>
      <c r="H208" s="141">
        <v>84.96</v>
      </c>
      <c r="I208" s="142"/>
      <c r="J208" s="143">
        <f>ROUND(I208*H208,2)</f>
        <v>0</v>
      </c>
      <c r="K208" s="139" t="s">
        <v>457</v>
      </c>
      <c r="L208" s="33"/>
      <c r="M208" s="144" t="s">
        <v>1</v>
      </c>
      <c r="N208" s="145" t="s">
        <v>52</v>
      </c>
      <c r="P208" s="146">
        <f>O208*H208</f>
        <v>0</v>
      </c>
      <c r="Q208" s="146">
        <v>0</v>
      </c>
      <c r="R208" s="146">
        <f>Q208*H208</f>
        <v>0</v>
      </c>
      <c r="S208" s="146">
        <v>0</v>
      </c>
      <c r="T208" s="147">
        <f>S208*H208</f>
        <v>0</v>
      </c>
      <c r="AR208" s="148" t="s">
        <v>556</v>
      </c>
      <c r="AT208" s="148" t="s">
        <v>435</v>
      </c>
      <c r="AU208" s="148" t="s">
        <v>97</v>
      </c>
      <c r="AY208" s="17" t="s">
        <v>432</v>
      </c>
      <c r="BE208" s="149">
        <f>IF(N208="základní",J208,0)</f>
        <v>0</v>
      </c>
      <c r="BF208" s="149">
        <f>IF(N208="snížená",J208,0)</f>
        <v>0</v>
      </c>
      <c r="BG208" s="149">
        <f>IF(N208="zákl. přenesená",J208,0)</f>
        <v>0</v>
      </c>
      <c r="BH208" s="149">
        <f>IF(N208="sníž. přenesená",J208,0)</f>
        <v>0</v>
      </c>
      <c r="BI208" s="149">
        <f>IF(N208="nulová",J208,0)</f>
        <v>0</v>
      </c>
      <c r="BJ208" s="17" t="s">
        <v>95</v>
      </c>
      <c r="BK208" s="149">
        <f>ROUND(I208*H208,2)</f>
        <v>0</v>
      </c>
      <c r="BL208" s="17" t="s">
        <v>556</v>
      </c>
      <c r="BM208" s="148" t="s">
        <v>9584</v>
      </c>
    </row>
    <row r="209" spans="2:65" s="13" customFormat="1" ht="11.25">
      <c r="B209" s="157"/>
      <c r="D209" s="151" t="s">
        <v>442</v>
      </c>
      <c r="E209" s="158" t="s">
        <v>1</v>
      </c>
      <c r="F209" s="159" t="s">
        <v>9585</v>
      </c>
      <c r="H209" s="160">
        <v>28.8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87</v>
      </c>
      <c r="AY209" s="158" t="s">
        <v>432</v>
      </c>
    </row>
    <row r="210" spans="2:65" s="13" customFormat="1" ht="11.25">
      <c r="B210" s="157"/>
      <c r="D210" s="151" t="s">
        <v>442</v>
      </c>
      <c r="E210" s="158" t="s">
        <v>1</v>
      </c>
      <c r="F210" s="159" t="s">
        <v>9586</v>
      </c>
      <c r="H210" s="160">
        <v>56.16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87</v>
      </c>
      <c r="AY210" s="158" t="s">
        <v>432</v>
      </c>
    </row>
    <row r="211" spans="2:65" s="14" customFormat="1" ht="11.25">
      <c r="B211" s="164"/>
      <c r="D211" s="151" t="s">
        <v>442</v>
      </c>
      <c r="E211" s="165" t="s">
        <v>1</v>
      </c>
      <c r="F211" s="166" t="s">
        <v>449</v>
      </c>
      <c r="H211" s="167">
        <v>84.96</v>
      </c>
      <c r="I211" s="168"/>
      <c r="L211" s="164"/>
      <c r="M211" s="169"/>
      <c r="T211" s="170"/>
      <c r="AT211" s="165" t="s">
        <v>442</v>
      </c>
      <c r="AU211" s="165" t="s">
        <v>97</v>
      </c>
      <c r="AV211" s="14" t="s">
        <v>431</v>
      </c>
      <c r="AW211" s="14" t="s">
        <v>42</v>
      </c>
      <c r="AX211" s="14" t="s">
        <v>95</v>
      </c>
      <c r="AY211" s="165" t="s">
        <v>432</v>
      </c>
    </row>
    <row r="212" spans="2:65" s="1" customFormat="1" ht="24.2" customHeight="1">
      <c r="B212" s="33"/>
      <c r="C212" s="184" t="s">
        <v>324</v>
      </c>
      <c r="D212" s="184" t="s">
        <v>740</v>
      </c>
      <c r="E212" s="185" t="s">
        <v>9587</v>
      </c>
      <c r="F212" s="186" t="s">
        <v>9588</v>
      </c>
      <c r="G212" s="187" t="s">
        <v>510</v>
      </c>
      <c r="H212" s="188">
        <v>99.021000000000001</v>
      </c>
      <c r="I212" s="189"/>
      <c r="J212" s="190">
        <f>ROUND(I212*H212,2)</f>
        <v>0</v>
      </c>
      <c r="K212" s="186" t="s">
        <v>1</v>
      </c>
      <c r="L212" s="191"/>
      <c r="M212" s="192" t="s">
        <v>1</v>
      </c>
      <c r="N212" s="193" t="s">
        <v>52</v>
      </c>
      <c r="P212" s="146">
        <f>O212*H212</f>
        <v>0</v>
      </c>
      <c r="Q212" s="146">
        <v>1.42E-3</v>
      </c>
      <c r="R212" s="146">
        <f>Q212*H212</f>
        <v>0.14060982</v>
      </c>
      <c r="S212" s="146">
        <v>0</v>
      </c>
      <c r="T212" s="147">
        <f>S212*H212</f>
        <v>0</v>
      </c>
      <c r="AR212" s="148" t="s">
        <v>297</v>
      </c>
      <c r="AT212" s="148" t="s">
        <v>740</v>
      </c>
      <c r="AU212" s="148" t="s">
        <v>97</v>
      </c>
      <c r="AY212" s="17" t="s">
        <v>432</v>
      </c>
      <c r="BE212" s="149">
        <f>IF(N212="základní",J212,0)</f>
        <v>0</v>
      </c>
      <c r="BF212" s="149">
        <f>IF(N212="snížená",J212,0)</f>
        <v>0</v>
      </c>
      <c r="BG212" s="149">
        <f>IF(N212="zákl. přenesená",J212,0)</f>
        <v>0</v>
      </c>
      <c r="BH212" s="149">
        <f>IF(N212="sníž. přenesená",J212,0)</f>
        <v>0</v>
      </c>
      <c r="BI212" s="149">
        <f>IF(N212="nulová",J212,0)</f>
        <v>0</v>
      </c>
      <c r="BJ212" s="17" t="s">
        <v>95</v>
      </c>
      <c r="BK212" s="149">
        <f>ROUND(I212*H212,2)</f>
        <v>0</v>
      </c>
      <c r="BL212" s="17" t="s">
        <v>556</v>
      </c>
      <c r="BM212" s="148" t="s">
        <v>9589</v>
      </c>
    </row>
    <row r="213" spans="2:65" s="13" customFormat="1" ht="11.25">
      <c r="B213" s="157"/>
      <c r="D213" s="151" t="s">
        <v>442</v>
      </c>
      <c r="F213" s="159" t="s">
        <v>9590</v>
      </c>
      <c r="H213" s="160">
        <v>99.021000000000001</v>
      </c>
      <c r="I213" s="161"/>
      <c r="L213" s="157"/>
      <c r="M213" s="198"/>
      <c r="N213" s="199"/>
      <c r="O213" s="199"/>
      <c r="P213" s="199"/>
      <c r="Q213" s="199"/>
      <c r="R213" s="199"/>
      <c r="S213" s="199"/>
      <c r="T213" s="200"/>
      <c r="AT213" s="158" t="s">
        <v>442</v>
      </c>
      <c r="AU213" s="158" t="s">
        <v>97</v>
      </c>
      <c r="AV213" s="13" t="s">
        <v>97</v>
      </c>
      <c r="AW213" s="13" t="s">
        <v>4</v>
      </c>
      <c r="AX213" s="13" t="s">
        <v>95</v>
      </c>
      <c r="AY213" s="158" t="s">
        <v>432</v>
      </c>
    </row>
    <row r="214" spans="2:65" s="1" customFormat="1" ht="6.95" customHeight="1">
      <c r="B214" s="45"/>
      <c r="C214" s="46"/>
      <c r="D214" s="46"/>
      <c r="E214" s="46"/>
      <c r="F214" s="46"/>
      <c r="G214" s="46"/>
      <c r="H214" s="46"/>
      <c r="I214" s="46"/>
      <c r="J214" s="46"/>
      <c r="K214" s="46"/>
      <c r="L214" s="33"/>
    </row>
  </sheetData>
  <sheetProtection algorithmName="SHA-512" hashValue="C9xvC2DWdi8IOJZLQ3ai0dYDGcuuQdzKlAdWxZ5/G4qV7DDsrLV3+mesM55AmhoG3GSnsV/Ep6qbozwlafd1JQ==" saltValue="hOo//j6G3N2v0+JKk5zUT4Pcj5jNlMI/IOJ4eFuXSJB+6VOZkGwBQCcRDc86IoZqWbQy1lRHmVp/ikqlVqH5bg==" spinCount="100000" sheet="1" objects="1" scenarios="1" formatColumns="0" formatRows="0" autoFilter="0"/>
  <autoFilter ref="C128:K213" xr:uid="{00000000-0009-0000-0000-000035000000}"/>
  <mergeCells count="12">
    <mergeCell ref="E121:H121"/>
    <mergeCell ref="L2:V2"/>
    <mergeCell ref="E85:H85"/>
    <mergeCell ref="E87:H87"/>
    <mergeCell ref="E89:H89"/>
    <mergeCell ref="E117:H117"/>
    <mergeCell ref="E119:H119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tabColor theme="9" tint="0.59999389629810485"/>
    <pageSetUpPr fitToPage="1"/>
  </sheetPr>
  <dimension ref="B2:BM30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303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23.25" customHeight="1">
      <c r="B9" s="33"/>
      <c r="E9" s="246" t="s">
        <v>9591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9592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1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1</v>
      </c>
      <c r="L25" s="33"/>
    </row>
    <row r="26" spans="2:12" s="1" customFormat="1" ht="18" customHeight="1">
      <c r="B26" s="33"/>
      <c r="E26" s="25" t="s">
        <v>9467</v>
      </c>
      <c r="I26" s="27" t="s">
        <v>34</v>
      </c>
      <c r="J26" s="25" t="s">
        <v>1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ROUND(J130,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ROUND((SUM(BE130:BE302)),  2)</f>
        <v>0</v>
      </c>
      <c r="I35" s="97">
        <v>0.21</v>
      </c>
      <c r="J35" s="87">
        <f>ROUND(((SUM(BE130:BE302))*I35),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ROUND((SUM(BF130:BF302)),  2)</f>
        <v>0</v>
      </c>
      <c r="I36" s="97">
        <v>0.12</v>
      </c>
      <c r="J36" s="87">
        <f>ROUND(((SUM(BF130:BF302))*I36),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ROUND((SUM(BG130:BG302)),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ROUND((SUM(BH130:BH302)),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ROUND((SUM(BI130:BI302)),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23.25" customHeight="1">
      <c r="B87" s="33"/>
      <c r="E87" s="246" t="s">
        <v>9591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32.A - SOP Pravá zadní strana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Jedlička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J130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899999999999999" customHeight="1">
      <c r="B101" s="113"/>
      <c r="D101" s="114" t="s">
        <v>6364</v>
      </c>
      <c r="E101" s="115"/>
      <c r="F101" s="115"/>
      <c r="G101" s="115"/>
      <c r="H101" s="115"/>
      <c r="I101" s="115"/>
      <c r="J101" s="116">
        <f>J205</f>
        <v>0</v>
      </c>
      <c r="L101" s="113"/>
    </row>
    <row r="102" spans="2:47" s="9" customFormat="1" ht="19.899999999999999" customHeight="1">
      <c r="B102" s="113"/>
      <c r="D102" s="114" t="s">
        <v>3418</v>
      </c>
      <c r="E102" s="115"/>
      <c r="F102" s="115"/>
      <c r="G102" s="115"/>
      <c r="H102" s="115"/>
      <c r="I102" s="115"/>
      <c r="J102" s="116">
        <f>J224</f>
        <v>0</v>
      </c>
      <c r="L102" s="113"/>
    </row>
    <row r="103" spans="2:47" s="9" customFormat="1" ht="19.899999999999999" customHeight="1">
      <c r="B103" s="113"/>
      <c r="D103" s="114" t="s">
        <v>2783</v>
      </c>
      <c r="E103" s="115"/>
      <c r="F103" s="115"/>
      <c r="G103" s="115"/>
      <c r="H103" s="115"/>
      <c r="I103" s="115"/>
      <c r="J103" s="116">
        <f>J230</f>
        <v>0</v>
      </c>
      <c r="L103" s="113"/>
    </row>
    <row r="104" spans="2:47" s="9" customFormat="1" ht="19.899999999999999" customHeight="1">
      <c r="B104" s="113"/>
      <c r="D104" s="114" t="s">
        <v>2784</v>
      </c>
      <c r="E104" s="115"/>
      <c r="F104" s="115"/>
      <c r="G104" s="115"/>
      <c r="H104" s="115"/>
      <c r="I104" s="115"/>
      <c r="J104" s="116">
        <f>J271</f>
        <v>0</v>
      </c>
      <c r="L104" s="113"/>
    </row>
    <row r="105" spans="2:47" s="9" customFormat="1" ht="19.899999999999999" customHeight="1">
      <c r="B105" s="113"/>
      <c r="D105" s="114" t="s">
        <v>2785</v>
      </c>
      <c r="E105" s="115"/>
      <c r="F105" s="115"/>
      <c r="G105" s="115"/>
      <c r="H105" s="115"/>
      <c r="I105" s="115"/>
      <c r="J105" s="116">
        <f>J284</f>
        <v>0</v>
      </c>
      <c r="L105" s="113"/>
    </row>
    <row r="106" spans="2:47" s="9" customFormat="1" ht="19.899999999999999" customHeight="1">
      <c r="B106" s="113"/>
      <c r="D106" s="114" t="s">
        <v>646</v>
      </c>
      <c r="E106" s="115"/>
      <c r="F106" s="115"/>
      <c r="G106" s="115"/>
      <c r="H106" s="115"/>
      <c r="I106" s="115"/>
      <c r="J106" s="116">
        <f>J294</f>
        <v>0</v>
      </c>
      <c r="L106" s="113"/>
    </row>
    <row r="107" spans="2:47" s="8" customFormat="1" ht="24.95" customHeight="1">
      <c r="B107" s="109"/>
      <c r="D107" s="110" t="s">
        <v>3252</v>
      </c>
      <c r="E107" s="111"/>
      <c r="F107" s="111"/>
      <c r="G107" s="111"/>
      <c r="H107" s="111"/>
      <c r="I107" s="111"/>
      <c r="J107" s="112">
        <f>J297</f>
        <v>0</v>
      </c>
      <c r="L107" s="109"/>
    </row>
    <row r="108" spans="2:47" s="9" customFormat="1" ht="19.899999999999999" customHeight="1">
      <c r="B108" s="113"/>
      <c r="D108" s="114" t="s">
        <v>6635</v>
      </c>
      <c r="E108" s="115"/>
      <c r="F108" s="115"/>
      <c r="G108" s="115"/>
      <c r="H108" s="115"/>
      <c r="I108" s="115"/>
      <c r="J108" s="116">
        <f>J298</f>
        <v>0</v>
      </c>
      <c r="L108" s="113"/>
    </row>
    <row r="109" spans="2:47" s="1" customFormat="1" ht="21.75" customHeight="1">
      <c r="B109" s="33"/>
      <c r="L109" s="33"/>
    </row>
    <row r="110" spans="2:47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33"/>
    </row>
    <row r="114" spans="2:12" s="1" customFormat="1" ht="6.95" customHeight="1"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33"/>
    </row>
    <row r="115" spans="2:12" s="1" customFormat="1" ht="24.95" customHeight="1">
      <c r="B115" s="33"/>
      <c r="C115" s="21" t="s">
        <v>416</v>
      </c>
      <c r="L115" s="33"/>
    </row>
    <row r="116" spans="2:12" s="1" customFormat="1" ht="6.95" customHeight="1">
      <c r="B116" s="33"/>
      <c r="L116" s="33"/>
    </row>
    <row r="117" spans="2:12" s="1" customFormat="1" ht="12" customHeight="1">
      <c r="B117" s="33"/>
      <c r="C117" s="27" t="s">
        <v>16</v>
      </c>
      <c r="L117" s="33"/>
    </row>
    <row r="118" spans="2:12" s="1" customFormat="1" ht="16.5" customHeight="1">
      <c r="B118" s="33"/>
      <c r="E118" s="246" t="str">
        <f>E7</f>
        <v>OBNOVA PARKU NA MÍROVÉM NÁMĚSTÍ V HODONÍNĚ</v>
      </c>
      <c r="F118" s="247"/>
      <c r="G118" s="247"/>
      <c r="H118" s="247"/>
      <c r="L118" s="33"/>
    </row>
    <row r="119" spans="2:12" ht="12" customHeight="1">
      <c r="B119" s="20"/>
      <c r="C119" s="27" t="s">
        <v>395</v>
      </c>
      <c r="L119" s="20"/>
    </row>
    <row r="120" spans="2:12" s="1" customFormat="1" ht="23.25" customHeight="1">
      <c r="B120" s="33"/>
      <c r="E120" s="246" t="s">
        <v>9591</v>
      </c>
      <c r="F120" s="248"/>
      <c r="G120" s="248"/>
      <c r="H120" s="248"/>
      <c r="L120" s="33"/>
    </row>
    <row r="121" spans="2:12" s="1" customFormat="1" ht="12" customHeight="1">
      <c r="B121" s="33"/>
      <c r="C121" s="27" t="s">
        <v>637</v>
      </c>
      <c r="L121" s="33"/>
    </row>
    <row r="122" spans="2:12" s="1" customFormat="1" ht="16.5" customHeight="1">
      <c r="B122" s="33"/>
      <c r="E122" s="227" t="str">
        <f>E11</f>
        <v>32.A - SOP Pravá zadní strana</v>
      </c>
      <c r="F122" s="248"/>
      <c r="G122" s="248"/>
      <c r="H122" s="248"/>
      <c r="L122" s="33"/>
    </row>
    <row r="123" spans="2:12" s="1" customFormat="1" ht="6.95" customHeight="1">
      <c r="B123" s="33"/>
      <c r="L123" s="33"/>
    </row>
    <row r="124" spans="2:12" s="1" customFormat="1" ht="12" customHeight="1">
      <c r="B124" s="33"/>
      <c r="C124" s="27" t="s">
        <v>22</v>
      </c>
      <c r="F124" s="25" t="str">
        <f>F14</f>
        <v xml:space="preserve">HODONÍN </v>
      </c>
      <c r="I124" s="27" t="s">
        <v>24</v>
      </c>
      <c r="J124" s="53" t="str">
        <f>IF(J14="","",J14)</f>
        <v>25. 10. 2024</v>
      </c>
      <c r="L124" s="33"/>
    </row>
    <row r="125" spans="2:12" s="1" customFormat="1" ht="6.95" customHeight="1">
      <c r="B125" s="33"/>
      <c r="L125" s="33"/>
    </row>
    <row r="126" spans="2:12" s="1" customFormat="1" ht="40.15" customHeight="1">
      <c r="B126" s="33"/>
      <c r="C126" s="27" t="s">
        <v>30</v>
      </c>
      <c r="F126" s="25" t="str">
        <f>E17</f>
        <v>Město Hodonín, Masyrykovo nám.53/1, Hodonín 695 35</v>
      </c>
      <c r="I126" s="27" t="s">
        <v>38</v>
      </c>
      <c r="J126" s="31" t="str">
        <f>E23</f>
        <v>MAAUS  s.r.o., Gorkého 51/1, Brno 602 00</v>
      </c>
      <c r="L126" s="33"/>
    </row>
    <row r="127" spans="2:12" s="1" customFormat="1" ht="15.2" customHeight="1">
      <c r="B127" s="33"/>
      <c r="C127" s="27" t="s">
        <v>36</v>
      </c>
      <c r="F127" s="25" t="str">
        <f>IF(E20="","",E20)</f>
        <v>Vyplň údaj</v>
      </c>
      <c r="I127" s="27" t="s">
        <v>43</v>
      </c>
      <c r="J127" s="31" t="str">
        <f>E26</f>
        <v>Jedlička</v>
      </c>
      <c r="L127" s="33"/>
    </row>
    <row r="128" spans="2:12" s="1" customFormat="1" ht="10.35" customHeight="1">
      <c r="B128" s="33"/>
      <c r="L128" s="33"/>
    </row>
    <row r="129" spans="2:65" s="10" customFormat="1" ht="29.25" customHeight="1">
      <c r="B129" s="117"/>
      <c r="C129" s="118" t="s">
        <v>417</v>
      </c>
      <c r="D129" s="119" t="s">
        <v>72</v>
      </c>
      <c r="E129" s="119" t="s">
        <v>68</v>
      </c>
      <c r="F129" s="119" t="s">
        <v>69</v>
      </c>
      <c r="G129" s="119" t="s">
        <v>418</v>
      </c>
      <c r="H129" s="119" t="s">
        <v>419</v>
      </c>
      <c r="I129" s="119" t="s">
        <v>420</v>
      </c>
      <c r="J129" s="119" t="s">
        <v>402</v>
      </c>
      <c r="K129" s="120" t="s">
        <v>421</v>
      </c>
      <c r="L129" s="117"/>
      <c r="M129" s="60" t="s">
        <v>1</v>
      </c>
      <c r="N129" s="61" t="s">
        <v>51</v>
      </c>
      <c r="O129" s="61" t="s">
        <v>422</v>
      </c>
      <c r="P129" s="61" t="s">
        <v>423</v>
      </c>
      <c r="Q129" s="61" t="s">
        <v>424</v>
      </c>
      <c r="R129" s="61" t="s">
        <v>425</v>
      </c>
      <c r="S129" s="61" t="s">
        <v>426</v>
      </c>
      <c r="T129" s="62" t="s">
        <v>427</v>
      </c>
    </row>
    <row r="130" spans="2:65" s="1" customFormat="1" ht="22.9" customHeight="1">
      <c r="B130" s="33"/>
      <c r="C130" s="65" t="s">
        <v>428</v>
      </c>
      <c r="J130" s="121">
        <f>BK130</f>
        <v>0</v>
      </c>
      <c r="L130" s="33"/>
      <c r="M130" s="63"/>
      <c r="N130" s="54"/>
      <c r="O130" s="54"/>
      <c r="P130" s="122">
        <f>P131+P297</f>
        <v>0</v>
      </c>
      <c r="Q130" s="54"/>
      <c r="R130" s="122">
        <f>R131+R297</f>
        <v>119.08689668</v>
      </c>
      <c r="S130" s="54"/>
      <c r="T130" s="123">
        <f>T131+T297</f>
        <v>36.297600000000003</v>
      </c>
      <c r="AT130" s="17" t="s">
        <v>86</v>
      </c>
      <c r="AU130" s="17" t="s">
        <v>404</v>
      </c>
      <c r="BK130" s="124">
        <f>BK131+BK297</f>
        <v>0</v>
      </c>
    </row>
    <row r="131" spans="2:65" s="11" customFormat="1" ht="25.9" customHeight="1">
      <c r="B131" s="125"/>
      <c r="D131" s="126" t="s">
        <v>86</v>
      </c>
      <c r="E131" s="127" t="s">
        <v>647</v>
      </c>
      <c r="F131" s="127" t="s">
        <v>648</v>
      </c>
      <c r="I131" s="128"/>
      <c r="J131" s="129">
        <f>BK131</f>
        <v>0</v>
      </c>
      <c r="L131" s="125"/>
      <c r="M131" s="130"/>
      <c r="P131" s="131">
        <f>P132+P205+P224+P230+P271+P284+P294</f>
        <v>0</v>
      </c>
      <c r="R131" s="131">
        <f>R132+R205+R224+R230+R271+R284+R294</f>
        <v>119.06585668</v>
      </c>
      <c r="T131" s="132">
        <f>T132+T205+T224+T230+T271+T284+T294</f>
        <v>36.297600000000003</v>
      </c>
      <c r="AR131" s="126" t="s">
        <v>95</v>
      </c>
      <c r="AT131" s="133" t="s">
        <v>86</v>
      </c>
      <c r="AU131" s="133" t="s">
        <v>87</v>
      </c>
      <c r="AY131" s="126" t="s">
        <v>432</v>
      </c>
      <c r="BK131" s="134">
        <f>BK132+BK205+BK224+BK230+BK271+BK284+BK294</f>
        <v>0</v>
      </c>
    </row>
    <row r="132" spans="2:65" s="11" customFormat="1" ht="22.9" customHeight="1">
      <c r="B132" s="125"/>
      <c r="D132" s="126" t="s">
        <v>86</v>
      </c>
      <c r="E132" s="135" t="s">
        <v>95</v>
      </c>
      <c r="F132" s="135" t="s">
        <v>649</v>
      </c>
      <c r="I132" s="128"/>
      <c r="J132" s="136">
        <f>BK132</f>
        <v>0</v>
      </c>
      <c r="L132" s="125"/>
      <c r="M132" s="130"/>
      <c r="P132" s="131">
        <f>SUM(P133:P204)</f>
        <v>0</v>
      </c>
      <c r="R132" s="131">
        <f>SUM(R133:R204)</f>
        <v>57.934573999999998</v>
      </c>
      <c r="T132" s="132">
        <f>SUM(T133:T204)</f>
        <v>30.406000000000002</v>
      </c>
      <c r="AR132" s="126" t="s">
        <v>95</v>
      </c>
      <c r="AT132" s="133" t="s">
        <v>86</v>
      </c>
      <c r="AU132" s="133" t="s">
        <v>95</v>
      </c>
      <c r="AY132" s="126" t="s">
        <v>432</v>
      </c>
      <c r="BK132" s="134">
        <f>SUM(BK133:BK204)</f>
        <v>0</v>
      </c>
    </row>
    <row r="133" spans="2:65" s="1" customFormat="1" ht="24.2" customHeight="1">
      <c r="B133" s="33"/>
      <c r="C133" s="137" t="s">
        <v>95</v>
      </c>
      <c r="D133" s="137" t="s">
        <v>435</v>
      </c>
      <c r="E133" s="138" t="s">
        <v>9593</v>
      </c>
      <c r="F133" s="139" t="s">
        <v>9594</v>
      </c>
      <c r="G133" s="140" t="s">
        <v>510</v>
      </c>
      <c r="H133" s="141">
        <v>36</v>
      </c>
      <c r="I133" s="142"/>
      <c r="J133" s="143">
        <f>ROUND(I133*H133,2)</f>
        <v>0</v>
      </c>
      <c r="K133" s="139" t="s">
        <v>457</v>
      </c>
      <c r="L133" s="33"/>
      <c r="M133" s="144" t="s">
        <v>1</v>
      </c>
      <c r="N133" s="145" t="s">
        <v>52</v>
      </c>
      <c r="P133" s="146">
        <f>O133*H133</f>
        <v>0</v>
      </c>
      <c r="Q133" s="146">
        <v>0</v>
      </c>
      <c r="R133" s="146">
        <f>Q133*H133</f>
        <v>0</v>
      </c>
      <c r="S133" s="146">
        <v>0.26</v>
      </c>
      <c r="T133" s="147">
        <f>S133*H133</f>
        <v>9.36</v>
      </c>
      <c r="AR133" s="148" t="s">
        <v>431</v>
      </c>
      <c r="AT133" s="148" t="s">
        <v>435</v>
      </c>
      <c r="AU133" s="148" t="s">
        <v>97</v>
      </c>
      <c r="AY133" s="17" t="s">
        <v>432</v>
      </c>
      <c r="BE133" s="149">
        <f>IF(N133="základní",J133,0)</f>
        <v>0</v>
      </c>
      <c r="BF133" s="149">
        <f>IF(N133="snížená",J133,0)</f>
        <v>0</v>
      </c>
      <c r="BG133" s="149">
        <f>IF(N133="zákl. přenesená",J133,0)</f>
        <v>0</v>
      </c>
      <c r="BH133" s="149">
        <f>IF(N133="sníž. přenesená",J133,0)</f>
        <v>0</v>
      </c>
      <c r="BI133" s="149">
        <f>IF(N133="nulová",J133,0)</f>
        <v>0</v>
      </c>
      <c r="BJ133" s="17" t="s">
        <v>95</v>
      </c>
      <c r="BK133" s="149">
        <f>ROUND(I133*H133,2)</f>
        <v>0</v>
      </c>
      <c r="BL133" s="17" t="s">
        <v>431</v>
      </c>
      <c r="BM133" s="148" t="s">
        <v>9595</v>
      </c>
    </row>
    <row r="134" spans="2:65" s="13" customFormat="1" ht="11.25">
      <c r="B134" s="157"/>
      <c r="D134" s="151" t="s">
        <v>442</v>
      </c>
      <c r="E134" s="158" t="s">
        <v>1</v>
      </c>
      <c r="F134" s="159" t="s">
        <v>9596</v>
      </c>
      <c r="H134" s="160">
        <v>36</v>
      </c>
      <c r="I134" s="161"/>
      <c r="L134" s="157"/>
      <c r="M134" s="162"/>
      <c r="T134" s="163"/>
      <c r="AT134" s="158" t="s">
        <v>442</v>
      </c>
      <c r="AU134" s="158" t="s">
        <v>97</v>
      </c>
      <c r="AV134" s="13" t="s">
        <v>97</v>
      </c>
      <c r="AW134" s="13" t="s">
        <v>42</v>
      </c>
      <c r="AX134" s="13" t="s">
        <v>95</v>
      </c>
      <c r="AY134" s="158" t="s">
        <v>432</v>
      </c>
    </row>
    <row r="135" spans="2:65" s="1" customFormat="1" ht="24.2" customHeight="1">
      <c r="B135" s="33"/>
      <c r="C135" s="137" t="s">
        <v>97</v>
      </c>
      <c r="D135" s="137" t="s">
        <v>435</v>
      </c>
      <c r="E135" s="138" t="s">
        <v>9597</v>
      </c>
      <c r="F135" s="139" t="s">
        <v>9598</v>
      </c>
      <c r="G135" s="140" t="s">
        <v>510</v>
      </c>
      <c r="H135" s="141">
        <v>10</v>
      </c>
      <c r="I135" s="142"/>
      <c r="J135" s="143">
        <f>ROUND(I135*H135,2)</f>
        <v>0</v>
      </c>
      <c r="K135" s="139" t="s">
        <v>457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</v>
      </c>
      <c r="R135" s="146">
        <f>Q135*H135</f>
        <v>0</v>
      </c>
      <c r="S135" s="146">
        <v>0.32</v>
      </c>
      <c r="T135" s="147">
        <f>S135*H135</f>
        <v>3.2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9599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9600</v>
      </c>
      <c r="H136" s="160">
        <v>10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95</v>
      </c>
      <c r="AY136" s="158" t="s">
        <v>432</v>
      </c>
    </row>
    <row r="137" spans="2:65" s="1" customFormat="1" ht="24.2" customHeight="1">
      <c r="B137" s="33"/>
      <c r="C137" s="137" t="s">
        <v>108</v>
      </c>
      <c r="D137" s="137" t="s">
        <v>435</v>
      </c>
      <c r="E137" s="138" t="s">
        <v>6373</v>
      </c>
      <c r="F137" s="139" t="s">
        <v>6374</v>
      </c>
      <c r="G137" s="140" t="s">
        <v>510</v>
      </c>
      <c r="H137" s="141">
        <v>36</v>
      </c>
      <c r="I137" s="142"/>
      <c r="J137" s="143">
        <f>ROUND(I137*H137,2)</f>
        <v>0</v>
      </c>
      <c r="K137" s="139" t="s">
        <v>457</v>
      </c>
      <c r="L137" s="33"/>
      <c r="M137" s="144" t="s">
        <v>1</v>
      </c>
      <c r="N137" s="145" t="s">
        <v>52</v>
      </c>
      <c r="P137" s="146">
        <f>O137*H137</f>
        <v>0</v>
      </c>
      <c r="Q137" s="146">
        <v>0</v>
      </c>
      <c r="R137" s="146">
        <f>Q137*H137</f>
        <v>0</v>
      </c>
      <c r="S137" s="146">
        <v>0.28999999999999998</v>
      </c>
      <c r="T137" s="147">
        <f>S137*H137</f>
        <v>10.44</v>
      </c>
      <c r="AR137" s="148" t="s">
        <v>431</v>
      </c>
      <c r="AT137" s="148" t="s">
        <v>435</v>
      </c>
      <c r="AU137" s="148" t="s">
        <v>97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431</v>
      </c>
      <c r="BM137" s="148" t="s">
        <v>9601</v>
      </c>
    </row>
    <row r="138" spans="2:65" s="13" customFormat="1" ht="11.25">
      <c r="B138" s="157"/>
      <c r="D138" s="151" t="s">
        <v>442</v>
      </c>
      <c r="E138" s="158" t="s">
        <v>1</v>
      </c>
      <c r="F138" s="159" t="s">
        <v>9602</v>
      </c>
      <c r="H138" s="160">
        <v>36</v>
      </c>
      <c r="I138" s="161"/>
      <c r="L138" s="157"/>
      <c r="M138" s="162"/>
      <c r="T138" s="163"/>
      <c r="AT138" s="158" t="s">
        <v>442</v>
      </c>
      <c r="AU138" s="158" t="s">
        <v>97</v>
      </c>
      <c r="AV138" s="13" t="s">
        <v>97</v>
      </c>
      <c r="AW138" s="13" t="s">
        <v>42</v>
      </c>
      <c r="AX138" s="13" t="s">
        <v>95</v>
      </c>
      <c r="AY138" s="158" t="s">
        <v>432</v>
      </c>
    </row>
    <row r="139" spans="2:65" s="1" customFormat="1" ht="33" customHeight="1">
      <c r="B139" s="33"/>
      <c r="C139" s="137" t="s">
        <v>431</v>
      </c>
      <c r="D139" s="137" t="s">
        <v>435</v>
      </c>
      <c r="E139" s="138" t="s">
        <v>9603</v>
      </c>
      <c r="F139" s="139" t="s">
        <v>9604</v>
      </c>
      <c r="G139" s="140" t="s">
        <v>510</v>
      </c>
      <c r="H139" s="141">
        <v>6</v>
      </c>
      <c r="I139" s="142"/>
      <c r="J139" s="143">
        <f>ROUND(I139*H139,2)</f>
        <v>0</v>
      </c>
      <c r="K139" s="139" t="s">
        <v>457</v>
      </c>
      <c r="L139" s="33"/>
      <c r="M139" s="144" t="s">
        <v>1</v>
      </c>
      <c r="N139" s="145" t="s">
        <v>52</v>
      </c>
      <c r="P139" s="146">
        <f>O139*H139</f>
        <v>0</v>
      </c>
      <c r="Q139" s="146">
        <v>0</v>
      </c>
      <c r="R139" s="146">
        <f>Q139*H139</f>
        <v>0</v>
      </c>
      <c r="S139" s="146">
        <v>0.44</v>
      </c>
      <c r="T139" s="147">
        <f>S139*H139</f>
        <v>2.64</v>
      </c>
      <c r="AR139" s="148" t="s">
        <v>431</v>
      </c>
      <c r="AT139" s="148" t="s">
        <v>435</v>
      </c>
      <c r="AU139" s="148" t="s">
        <v>97</v>
      </c>
      <c r="AY139" s="17" t="s">
        <v>432</v>
      </c>
      <c r="BE139" s="149">
        <f>IF(N139="základní",J139,0)</f>
        <v>0</v>
      </c>
      <c r="BF139" s="149">
        <f>IF(N139="snížená",J139,0)</f>
        <v>0</v>
      </c>
      <c r="BG139" s="149">
        <f>IF(N139="zákl. přenesená",J139,0)</f>
        <v>0</v>
      </c>
      <c r="BH139" s="149">
        <f>IF(N139="sníž. přenesená",J139,0)</f>
        <v>0</v>
      </c>
      <c r="BI139" s="149">
        <f>IF(N139="nulová",J139,0)</f>
        <v>0</v>
      </c>
      <c r="BJ139" s="17" t="s">
        <v>95</v>
      </c>
      <c r="BK139" s="149">
        <f>ROUND(I139*H139,2)</f>
        <v>0</v>
      </c>
      <c r="BL139" s="17" t="s">
        <v>431</v>
      </c>
      <c r="BM139" s="148" t="s">
        <v>9605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9606</v>
      </c>
      <c r="H140" s="160">
        <v>6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95</v>
      </c>
      <c r="AY140" s="158" t="s">
        <v>432</v>
      </c>
    </row>
    <row r="141" spans="2:65" s="1" customFormat="1" ht="24.2" customHeight="1">
      <c r="B141" s="33"/>
      <c r="C141" s="137" t="s">
        <v>452</v>
      </c>
      <c r="D141" s="137" t="s">
        <v>435</v>
      </c>
      <c r="E141" s="138" t="s">
        <v>8616</v>
      </c>
      <c r="F141" s="139" t="s">
        <v>8617</v>
      </c>
      <c r="G141" s="140" t="s">
        <v>510</v>
      </c>
      <c r="H141" s="141">
        <v>6</v>
      </c>
      <c r="I141" s="142"/>
      <c r="J141" s="143">
        <f>ROUND(I141*H141,2)</f>
        <v>0</v>
      </c>
      <c r="K141" s="139" t="s">
        <v>457</v>
      </c>
      <c r="L141" s="33"/>
      <c r="M141" s="144" t="s">
        <v>1</v>
      </c>
      <c r="N141" s="145" t="s">
        <v>52</v>
      </c>
      <c r="P141" s="146">
        <f>O141*H141</f>
        <v>0</v>
      </c>
      <c r="Q141" s="146">
        <v>0</v>
      </c>
      <c r="R141" s="146">
        <f>Q141*H141</f>
        <v>0</v>
      </c>
      <c r="S141" s="146">
        <v>0.316</v>
      </c>
      <c r="T141" s="147">
        <f>S141*H141</f>
        <v>1.8959999999999999</v>
      </c>
      <c r="AR141" s="148" t="s">
        <v>431</v>
      </c>
      <c r="AT141" s="148" t="s">
        <v>435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9607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9606</v>
      </c>
      <c r="H142" s="160">
        <v>6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95</v>
      </c>
      <c r="AY142" s="158" t="s">
        <v>432</v>
      </c>
    </row>
    <row r="143" spans="2:65" s="1" customFormat="1" ht="16.5" customHeight="1">
      <c r="B143" s="33"/>
      <c r="C143" s="137" t="s">
        <v>483</v>
      </c>
      <c r="D143" s="137" t="s">
        <v>435</v>
      </c>
      <c r="E143" s="138" t="s">
        <v>9608</v>
      </c>
      <c r="F143" s="139" t="s">
        <v>9609</v>
      </c>
      <c r="G143" s="140" t="s">
        <v>521</v>
      </c>
      <c r="H143" s="141">
        <v>14</v>
      </c>
      <c r="I143" s="142"/>
      <c r="J143" s="143">
        <f>ROUND(I143*H143,2)</f>
        <v>0</v>
      </c>
      <c r="K143" s="139" t="s">
        <v>457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0</v>
      </c>
      <c r="R143" s="146">
        <f>Q143*H143</f>
        <v>0</v>
      </c>
      <c r="S143" s="146">
        <v>0.20499999999999999</v>
      </c>
      <c r="T143" s="147">
        <f>S143*H143</f>
        <v>2.8699999999999997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9610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9611</v>
      </c>
      <c r="H144" s="160">
        <v>14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95</v>
      </c>
      <c r="AY144" s="158" t="s">
        <v>432</v>
      </c>
    </row>
    <row r="145" spans="2:65" s="1" customFormat="1" ht="24.2" customHeight="1">
      <c r="B145" s="33"/>
      <c r="C145" s="137" t="s">
        <v>489</v>
      </c>
      <c r="D145" s="137" t="s">
        <v>435</v>
      </c>
      <c r="E145" s="138" t="s">
        <v>9612</v>
      </c>
      <c r="F145" s="139" t="s">
        <v>6392</v>
      </c>
      <c r="G145" s="140" t="s">
        <v>510</v>
      </c>
      <c r="H145" s="141">
        <v>76.2</v>
      </c>
      <c r="I145" s="142"/>
      <c r="J145" s="143">
        <f>ROUND(I145*H145,2)</f>
        <v>0</v>
      </c>
      <c r="K145" s="139" t="s">
        <v>457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9613</v>
      </c>
    </row>
    <row r="146" spans="2:65" s="13" customFormat="1" ht="11.25">
      <c r="B146" s="157"/>
      <c r="D146" s="151" t="s">
        <v>442</v>
      </c>
      <c r="E146" s="158" t="s">
        <v>1</v>
      </c>
      <c r="F146" s="159" t="s">
        <v>9614</v>
      </c>
      <c r="H146" s="160">
        <v>76.2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95</v>
      </c>
      <c r="AY146" s="158" t="s">
        <v>432</v>
      </c>
    </row>
    <row r="147" spans="2:65" s="1" customFormat="1" ht="24.2" customHeight="1">
      <c r="B147" s="33"/>
      <c r="C147" s="137" t="s">
        <v>500</v>
      </c>
      <c r="D147" s="137" t="s">
        <v>435</v>
      </c>
      <c r="E147" s="138" t="s">
        <v>9615</v>
      </c>
      <c r="F147" s="139" t="s">
        <v>9616</v>
      </c>
      <c r="G147" s="140" t="s">
        <v>685</v>
      </c>
      <c r="H147" s="141">
        <v>30.49</v>
      </c>
      <c r="I147" s="142"/>
      <c r="J147" s="143">
        <f>ROUND(I147*H147,2)</f>
        <v>0</v>
      </c>
      <c r="K147" s="139" t="s">
        <v>457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</v>
      </c>
      <c r="T147" s="147">
        <f>S147*H147</f>
        <v>0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9617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9618</v>
      </c>
      <c r="H148" s="160">
        <v>3.528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3" customFormat="1" ht="11.25">
      <c r="B149" s="157"/>
      <c r="D149" s="151" t="s">
        <v>442</v>
      </c>
      <c r="E149" s="158" t="s">
        <v>1</v>
      </c>
      <c r="F149" s="159" t="s">
        <v>9619</v>
      </c>
      <c r="H149" s="160">
        <v>26.962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4" customFormat="1" ht="11.25">
      <c r="B150" s="164"/>
      <c r="D150" s="151" t="s">
        <v>442</v>
      </c>
      <c r="E150" s="165" t="s">
        <v>1</v>
      </c>
      <c r="F150" s="166" t="s">
        <v>449</v>
      </c>
      <c r="H150" s="167">
        <v>30.49</v>
      </c>
      <c r="I150" s="168"/>
      <c r="L150" s="164"/>
      <c r="M150" s="169"/>
      <c r="T150" s="170"/>
      <c r="AT150" s="165" t="s">
        <v>442</v>
      </c>
      <c r="AU150" s="165" t="s">
        <v>97</v>
      </c>
      <c r="AV150" s="14" t="s">
        <v>431</v>
      </c>
      <c r="AW150" s="14" t="s">
        <v>42</v>
      </c>
      <c r="AX150" s="14" t="s">
        <v>95</v>
      </c>
      <c r="AY150" s="165" t="s">
        <v>432</v>
      </c>
    </row>
    <row r="151" spans="2:65" s="1" customFormat="1" ht="33" customHeight="1">
      <c r="B151" s="33"/>
      <c r="C151" s="137" t="s">
        <v>507</v>
      </c>
      <c r="D151" s="137" t="s">
        <v>435</v>
      </c>
      <c r="E151" s="138" t="s">
        <v>9620</v>
      </c>
      <c r="F151" s="139" t="s">
        <v>9621</v>
      </c>
      <c r="G151" s="140" t="s">
        <v>685</v>
      </c>
      <c r="H151" s="141">
        <v>74.403999999999996</v>
      </c>
      <c r="I151" s="142"/>
      <c r="J151" s="143">
        <f>ROUND(I151*H151,2)</f>
        <v>0</v>
      </c>
      <c r="K151" s="139" t="s">
        <v>457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9622</v>
      </c>
    </row>
    <row r="152" spans="2:65" s="13" customFormat="1" ht="22.5">
      <c r="B152" s="157"/>
      <c r="D152" s="151" t="s">
        <v>442</v>
      </c>
      <c r="E152" s="158" t="s">
        <v>1</v>
      </c>
      <c r="F152" s="159" t="s">
        <v>9623</v>
      </c>
      <c r="H152" s="160">
        <v>13.664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87</v>
      </c>
      <c r="AY152" s="158" t="s">
        <v>432</v>
      </c>
    </row>
    <row r="153" spans="2:65" s="13" customFormat="1" ht="11.25">
      <c r="B153" s="157"/>
      <c r="D153" s="151" t="s">
        <v>442</v>
      </c>
      <c r="E153" s="158" t="s">
        <v>1</v>
      </c>
      <c r="F153" s="159" t="s">
        <v>9624</v>
      </c>
      <c r="H153" s="160">
        <v>8.48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9625</v>
      </c>
      <c r="H154" s="160">
        <v>16.32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3" customFormat="1" ht="11.25">
      <c r="B155" s="157"/>
      <c r="D155" s="151" t="s">
        <v>442</v>
      </c>
      <c r="E155" s="158" t="s">
        <v>1</v>
      </c>
      <c r="F155" s="159" t="s">
        <v>9626</v>
      </c>
      <c r="H155" s="160">
        <v>32</v>
      </c>
      <c r="I155" s="161"/>
      <c r="L155" s="157"/>
      <c r="M155" s="162"/>
      <c r="T155" s="163"/>
      <c r="AT155" s="158" t="s">
        <v>442</v>
      </c>
      <c r="AU155" s="158" t="s">
        <v>97</v>
      </c>
      <c r="AV155" s="13" t="s">
        <v>97</v>
      </c>
      <c r="AW155" s="13" t="s">
        <v>42</v>
      </c>
      <c r="AX155" s="13" t="s">
        <v>87</v>
      </c>
      <c r="AY155" s="158" t="s">
        <v>432</v>
      </c>
    </row>
    <row r="156" spans="2:65" s="13" customFormat="1" ht="11.25">
      <c r="B156" s="157"/>
      <c r="D156" s="151" t="s">
        <v>442</v>
      </c>
      <c r="E156" s="158" t="s">
        <v>1</v>
      </c>
      <c r="F156" s="159" t="s">
        <v>9627</v>
      </c>
      <c r="H156" s="160">
        <v>3.94</v>
      </c>
      <c r="I156" s="161"/>
      <c r="L156" s="157"/>
      <c r="M156" s="162"/>
      <c r="T156" s="163"/>
      <c r="AT156" s="158" t="s">
        <v>442</v>
      </c>
      <c r="AU156" s="158" t="s">
        <v>97</v>
      </c>
      <c r="AV156" s="13" t="s">
        <v>97</v>
      </c>
      <c r="AW156" s="13" t="s">
        <v>42</v>
      </c>
      <c r="AX156" s="13" t="s">
        <v>87</v>
      </c>
      <c r="AY156" s="158" t="s">
        <v>432</v>
      </c>
    </row>
    <row r="157" spans="2:65" s="14" customFormat="1" ht="11.25">
      <c r="B157" s="164"/>
      <c r="D157" s="151" t="s">
        <v>442</v>
      </c>
      <c r="E157" s="165" t="s">
        <v>1</v>
      </c>
      <c r="F157" s="166" t="s">
        <v>449</v>
      </c>
      <c r="H157" s="167">
        <v>74.403999999999996</v>
      </c>
      <c r="I157" s="168"/>
      <c r="L157" s="164"/>
      <c r="M157" s="169"/>
      <c r="T157" s="170"/>
      <c r="AT157" s="165" t="s">
        <v>442</v>
      </c>
      <c r="AU157" s="165" t="s">
        <v>97</v>
      </c>
      <c r="AV157" s="14" t="s">
        <v>431</v>
      </c>
      <c r="AW157" s="14" t="s">
        <v>42</v>
      </c>
      <c r="AX157" s="14" t="s">
        <v>95</v>
      </c>
      <c r="AY157" s="165" t="s">
        <v>432</v>
      </c>
    </row>
    <row r="158" spans="2:65" s="1" customFormat="1" ht="24.2" customHeight="1">
      <c r="B158" s="33"/>
      <c r="C158" s="137" t="s">
        <v>140</v>
      </c>
      <c r="D158" s="137" t="s">
        <v>435</v>
      </c>
      <c r="E158" s="138" t="s">
        <v>9628</v>
      </c>
      <c r="F158" s="139" t="s">
        <v>9629</v>
      </c>
      <c r="G158" s="140" t="s">
        <v>510</v>
      </c>
      <c r="H158" s="141">
        <v>53.04</v>
      </c>
      <c r="I158" s="142"/>
      <c r="J158" s="143">
        <f>ROUND(I158*H158,2)</f>
        <v>0</v>
      </c>
      <c r="K158" s="139" t="s">
        <v>457</v>
      </c>
      <c r="L158" s="33"/>
      <c r="M158" s="144" t="s">
        <v>1</v>
      </c>
      <c r="N158" s="145" t="s">
        <v>52</v>
      </c>
      <c r="P158" s="146">
        <f>O158*H158</f>
        <v>0</v>
      </c>
      <c r="Q158" s="146">
        <v>8.4999999999999995E-4</v>
      </c>
      <c r="R158" s="146">
        <f>Q158*H158</f>
        <v>4.5083999999999999E-2</v>
      </c>
      <c r="S158" s="146">
        <v>0</v>
      </c>
      <c r="T158" s="147">
        <f>S158*H158</f>
        <v>0</v>
      </c>
      <c r="AR158" s="148" t="s">
        <v>431</v>
      </c>
      <c r="AT158" s="148" t="s">
        <v>435</v>
      </c>
      <c r="AU158" s="148" t="s">
        <v>97</v>
      </c>
      <c r="AY158" s="17" t="s">
        <v>432</v>
      </c>
      <c r="BE158" s="149">
        <f>IF(N158="základní",J158,0)</f>
        <v>0</v>
      </c>
      <c r="BF158" s="149">
        <f>IF(N158="snížená",J158,0)</f>
        <v>0</v>
      </c>
      <c r="BG158" s="149">
        <f>IF(N158="zákl. přenesená",J158,0)</f>
        <v>0</v>
      </c>
      <c r="BH158" s="149">
        <f>IF(N158="sníž. přenesená",J158,0)</f>
        <v>0</v>
      </c>
      <c r="BI158" s="149">
        <f>IF(N158="nulová",J158,0)</f>
        <v>0</v>
      </c>
      <c r="BJ158" s="17" t="s">
        <v>95</v>
      </c>
      <c r="BK158" s="149">
        <f>ROUND(I158*H158,2)</f>
        <v>0</v>
      </c>
      <c r="BL158" s="17" t="s">
        <v>431</v>
      </c>
      <c r="BM158" s="148" t="s">
        <v>9630</v>
      </c>
    </row>
    <row r="159" spans="2:65" s="13" customFormat="1" ht="11.25">
      <c r="B159" s="157"/>
      <c r="D159" s="151" t="s">
        <v>442</v>
      </c>
      <c r="E159" s="158" t="s">
        <v>1</v>
      </c>
      <c r="F159" s="159" t="s">
        <v>9631</v>
      </c>
      <c r="H159" s="160">
        <v>53.04</v>
      </c>
      <c r="I159" s="161"/>
      <c r="L159" s="157"/>
      <c r="M159" s="162"/>
      <c r="T159" s="163"/>
      <c r="AT159" s="158" t="s">
        <v>442</v>
      </c>
      <c r="AU159" s="158" t="s">
        <v>97</v>
      </c>
      <c r="AV159" s="13" t="s">
        <v>97</v>
      </c>
      <c r="AW159" s="13" t="s">
        <v>42</v>
      </c>
      <c r="AX159" s="13" t="s">
        <v>95</v>
      </c>
      <c r="AY159" s="158" t="s">
        <v>432</v>
      </c>
    </row>
    <row r="160" spans="2:65" s="1" customFormat="1" ht="24.2" customHeight="1">
      <c r="B160" s="33"/>
      <c r="C160" s="137" t="s">
        <v>194</v>
      </c>
      <c r="D160" s="137" t="s">
        <v>435</v>
      </c>
      <c r="E160" s="138" t="s">
        <v>9632</v>
      </c>
      <c r="F160" s="139" t="s">
        <v>9633</v>
      </c>
      <c r="G160" s="140" t="s">
        <v>510</v>
      </c>
      <c r="H160" s="141">
        <v>53.04</v>
      </c>
      <c r="I160" s="142"/>
      <c r="J160" s="143">
        <f>ROUND(I160*H160,2)</f>
        <v>0</v>
      </c>
      <c r="K160" s="139" t="s">
        <v>457</v>
      </c>
      <c r="L160" s="33"/>
      <c r="M160" s="144" t="s">
        <v>1</v>
      </c>
      <c r="N160" s="145" t="s">
        <v>52</v>
      </c>
      <c r="P160" s="146">
        <f>O160*H160</f>
        <v>0</v>
      </c>
      <c r="Q160" s="146">
        <v>0</v>
      </c>
      <c r="R160" s="146">
        <f>Q160*H160</f>
        <v>0</v>
      </c>
      <c r="S160" s="146">
        <v>0</v>
      </c>
      <c r="T160" s="147">
        <f>S160*H160</f>
        <v>0</v>
      </c>
      <c r="AR160" s="148" t="s">
        <v>431</v>
      </c>
      <c r="AT160" s="148" t="s">
        <v>435</v>
      </c>
      <c r="AU160" s="148" t="s">
        <v>97</v>
      </c>
      <c r="AY160" s="17" t="s">
        <v>432</v>
      </c>
      <c r="BE160" s="149">
        <f>IF(N160="základní",J160,0)</f>
        <v>0</v>
      </c>
      <c r="BF160" s="149">
        <f>IF(N160="snížená",J160,0)</f>
        <v>0</v>
      </c>
      <c r="BG160" s="149">
        <f>IF(N160="zákl. přenesená",J160,0)</f>
        <v>0</v>
      </c>
      <c r="BH160" s="149">
        <f>IF(N160="sníž. přenesená",J160,0)</f>
        <v>0</v>
      </c>
      <c r="BI160" s="149">
        <f>IF(N160="nulová",J160,0)</f>
        <v>0</v>
      </c>
      <c r="BJ160" s="17" t="s">
        <v>95</v>
      </c>
      <c r="BK160" s="149">
        <f>ROUND(I160*H160,2)</f>
        <v>0</v>
      </c>
      <c r="BL160" s="17" t="s">
        <v>431</v>
      </c>
      <c r="BM160" s="148" t="s">
        <v>9634</v>
      </c>
    </row>
    <row r="161" spans="2:65" s="13" customFormat="1" ht="11.25">
      <c r="B161" s="157"/>
      <c r="D161" s="151" t="s">
        <v>442</v>
      </c>
      <c r="E161" s="158" t="s">
        <v>1</v>
      </c>
      <c r="F161" s="159" t="s">
        <v>9631</v>
      </c>
      <c r="H161" s="160">
        <v>53.04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95</v>
      </c>
      <c r="AY161" s="158" t="s">
        <v>432</v>
      </c>
    </row>
    <row r="162" spans="2:65" s="1" customFormat="1" ht="37.9" customHeight="1">
      <c r="B162" s="33"/>
      <c r="C162" s="137" t="s">
        <v>8</v>
      </c>
      <c r="D162" s="137" t="s">
        <v>435</v>
      </c>
      <c r="E162" s="138" t="s">
        <v>689</v>
      </c>
      <c r="F162" s="139" t="s">
        <v>690</v>
      </c>
      <c r="G162" s="140" t="s">
        <v>685</v>
      </c>
      <c r="H162" s="141">
        <v>167.18700000000001</v>
      </c>
      <c r="I162" s="142"/>
      <c r="J162" s="143">
        <f>ROUND(I162*H162,2)</f>
        <v>0</v>
      </c>
      <c r="K162" s="139" t="s">
        <v>457</v>
      </c>
      <c r="L162" s="33"/>
      <c r="M162" s="144" t="s">
        <v>1</v>
      </c>
      <c r="N162" s="145" t="s">
        <v>52</v>
      </c>
      <c r="P162" s="146">
        <f>O162*H162</f>
        <v>0</v>
      </c>
      <c r="Q162" s="146">
        <v>0</v>
      </c>
      <c r="R162" s="146">
        <f>Q162*H162</f>
        <v>0</v>
      </c>
      <c r="S162" s="146">
        <v>0</v>
      </c>
      <c r="T162" s="147">
        <f>S162*H162</f>
        <v>0</v>
      </c>
      <c r="AR162" s="148" t="s">
        <v>431</v>
      </c>
      <c r="AT162" s="148" t="s">
        <v>435</v>
      </c>
      <c r="AU162" s="148" t="s">
        <v>97</v>
      </c>
      <c r="AY162" s="17" t="s">
        <v>432</v>
      </c>
      <c r="BE162" s="149">
        <f>IF(N162="základní",J162,0)</f>
        <v>0</v>
      </c>
      <c r="BF162" s="149">
        <f>IF(N162="snížená",J162,0)</f>
        <v>0</v>
      </c>
      <c r="BG162" s="149">
        <f>IF(N162="zákl. přenesená",J162,0)</f>
        <v>0</v>
      </c>
      <c r="BH162" s="149">
        <f>IF(N162="sníž. přenesená",J162,0)</f>
        <v>0</v>
      </c>
      <c r="BI162" s="149">
        <f>IF(N162="nulová",J162,0)</f>
        <v>0</v>
      </c>
      <c r="BJ162" s="17" t="s">
        <v>95</v>
      </c>
      <c r="BK162" s="149">
        <f>ROUND(I162*H162,2)</f>
        <v>0</v>
      </c>
      <c r="BL162" s="17" t="s">
        <v>431</v>
      </c>
      <c r="BM162" s="148" t="s">
        <v>9635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9636</v>
      </c>
      <c r="H163" s="160">
        <v>104.89400000000001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3" customFormat="1" ht="11.25">
      <c r="B164" s="157"/>
      <c r="D164" s="151" t="s">
        <v>442</v>
      </c>
      <c r="E164" s="158" t="s">
        <v>1</v>
      </c>
      <c r="F164" s="159" t="s">
        <v>9637</v>
      </c>
      <c r="H164" s="160">
        <v>48.512999999999998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87</v>
      </c>
      <c r="AY164" s="158" t="s">
        <v>432</v>
      </c>
    </row>
    <row r="165" spans="2:65" s="13" customFormat="1" ht="11.25">
      <c r="B165" s="157"/>
      <c r="D165" s="151" t="s">
        <v>442</v>
      </c>
      <c r="E165" s="158" t="s">
        <v>1</v>
      </c>
      <c r="F165" s="159" t="s">
        <v>9638</v>
      </c>
      <c r="H165" s="160">
        <v>13.78</v>
      </c>
      <c r="I165" s="161"/>
      <c r="L165" s="157"/>
      <c r="M165" s="162"/>
      <c r="T165" s="163"/>
      <c r="AT165" s="158" t="s">
        <v>442</v>
      </c>
      <c r="AU165" s="158" t="s">
        <v>97</v>
      </c>
      <c r="AV165" s="13" t="s">
        <v>97</v>
      </c>
      <c r="AW165" s="13" t="s">
        <v>42</v>
      </c>
      <c r="AX165" s="13" t="s">
        <v>87</v>
      </c>
      <c r="AY165" s="158" t="s">
        <v>432</v>
      </c>
    </row>
    <row r="166" spans="2:65" s="14" customFormat="1" ht="11.25">
      <c r="B166" s="164"/>
      <c r="D166" s="151" t="s">
        <v>442</v>
      </c>
      <c r="E166" s="165" t="s">
        <v>1</v>
      </c>
      <c r="F166" s="166" t="s">
        <v>449</v>
      </c>
      <c r="H166" s="167">
        <v>167.18700000000001</v>
      </c>
      <c r="I166" s="168"/>
      <c r="L166" s="164"/>
      <c r="M166" s="169"/>
      <c r="T166" s="170"/>
      <c r="AT166" s="165" t="s">
        <v>442</v>
      </c>
      <c r="AU166" s="165" t="s">
        <v>97</v>
      </c>
      <c r="AV166" s="14" t="s">
        <v>431</v>
      </c>
      <c r="AW166" s="14" t="s">
        <v>42</v>
      </c>
      <c r="AX166" s="14" t="s">
        <v>95</v>
      </c>
      <c r="AY166" s="165" t="s">
        <v>432</v>
      </c>
    </row>
    <row r="167" spans="2:65" s="1" customFormat="1" ht="37.9" customHeight="1">
      <c r="B167" s="33"/>
      <c r="C167" s="137" t="s">
        <v>211</v>
      </c>
      <c r="D167" s="137" t="s">
        <v>435</v>
      </c>
      <c r="E167" s="138" t="s">
        <v>9639</v>
      </c>
      <c r="F167" s="139" t="s">
        <v>9640</v>
      </c>
      <c r="G167" s="140" t="s">
        <v>685</v>
      </c>
      <c r="H167" s="141">
        <v>4.1680000000000001</v>
      </c>
      <c r="I167" s="142"/>
      <c r="J167" s="143">
        <f>ROUND(I167*H167,2)</f>
        <v>0</v>
      </c>
      <c r="K167" s="139" t="s">
        <v>457</v>
      </c>
      <c r="L167" s="33"/>
      <c r="M167" s="144" t="s">
        <v>1</v>
      </c>
      <c r="N167" s="145" t="s">
        <v>52</v>
      </c>
      <c r="P167" s="146">
        <f>O167*H167</f>
        <v>0</v>
      </c>
      <c r="Q167" s="146">
        <v>0</v>
      </c>
      <c r="R167" s="146">
        <f>Q167*H167</f>
        <v>0</v>
      </c>
      <c r="S167" s="146">
        <v>0</v>
      </c>
      <c r="T167" s="147">
        <f>S167*H167</f>
        <v>0</v>
      </c>
      <c r="AR167" s="148" t="s">
        <v>431</v>
      </c>
      <c r="AT167" s="148" t="s">
        <v>435</v>
      </c>
      <c r="AU167" s="148" t="s">
        <v>97</v>
      </c>
      <c r="AY167" s="17" t="s">
        <v>432</v>
      </c>
      <c r="BE167" s="149">
        <f>IF(N167="základní",J167,0)</f>
        <v>0</v>
      </c>
      <c r="BF167" s="149">
        <f>IF(N167="snížená",J167,0)</f>
        <v>0</v>
      </c>
      <c r="BG167" s="149">
        <f>IF(N167="zákl. přenesená",J167,0)</f>
        <v>0</v>
      </c>
      <c r="BH167" s="149">
        <f>IF(N167="sníž. přenesená",J167,0)</f>
        <v>0</v>
      </c>
      <c r="BI167" s="149">
        <f>IF(N167="nulová",J167,0)</f>
        <v>0</v>
      </c>
      <c r="BJ167" s="17" t="s">
        <v>95</v>
      </c>
      <c r="BK167" s="149">
        <f>ROUND(I167*H167,2)</f>
        <v>0</v>
      </c>
      <c r="BL167" s="17" t="s">
        <v>431</v>
      </c>
      <c r="BM167" s="148" t="s">
        <v>9641</v>
      </c>
    </row>
    <row r="168" spans="2:65" s="12" customFormat="1" ht="11.25">
      <c r="B168" s="150"/>
      <c r="D168" s="151" t="s">
        <v>442</v>
      </c>
      <c r="E168" s="152" t="s">
        <v>1</v>
      </c>
      <c r="F168" s="153" t="s">
        <v>9642</v>
      </c>
      <c r="H168" s="152" t="s">
        <v>1</v>
      </c>
      <c r="I168" s="154"/>
      <c r="L168" s="150"/>
      <c r="M168" s="155"/>
      <c r="T168" s="156"/>
      <c r="AT168" s="152" t="s">
        <v>442</v>
      </c>
      <c r="AU168" s="152" t="s">
        <v>97</v>
      </c>
      <c r="AV168" s="12" t="s">
        <v>95</v>
      </c>
      <c r="AW168" s="12" t="s">
        <v>42</v>
      </c>
      <c r="AX168" s="12" t="s">
        <v>87</v>
      </c>
      <c r="AY168" s="152" t="s">
        <v>432</v>
      </c>
    </row>
    <row r="169" spans="2:65" s="13" customFormat="1" ht="11.25">
      <c r="B169" s="157"/>
      <c r="D169" s="151" t="s">
        <v>442</v>
      </c>
      <c r="E169" s="158" t="s">
        <v>1</v>
      </c>
      <c r="F169" s="159" t="s">
        <v>9643</v>
      </c>
      <c r="H169" s="160">
        <v>1.49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87</v>
      </c>
      <c r="AY169" s="158" t="s">
        <v>432</v>
      </c>
    </row>
    <row r="170" spans="2:65" s="13" customFormat="1" ht="11.25">
      <c r="B170" s="157"/>
      <c r="D170" s="151" t="s">
        <v>442</v>
      </c>
      <c r="E170" s="158" t="s">
        <v>1</v>
      </c>
      <c r="F170" s="159" t="s">
        <v>9644</v>
      </c>
      <c r="H170" s="160">
        <v>1.778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42</v>
      </c>
      <c r="AX170" s="13" t="s">
        <v>87</v>
      </c>
      <c r="AY170" s="158" t="s">
        <v>432</v>
      </c>
    </row>
    <row r="171" spans="2:65" s="13" customFormat="1" ht="11.25">
      <c r="B171" s="157"/>
      <c r="D171" s="151" t="s">
        <v>442</v>
      </c>
      <c r="E171" s="158" t="s">
        <v>1</v>
      </c>
      <c r="F171" s="159" t="s">
        <v>9645</v>
      </c>
      <c r="H171" s="160">
        <v>0.9</v>
      </c>
      <c r="I171" s="161"/>
      <c r="L171" s="157"/>
      <c r="M171" s="162"/>
      <c r="T171" s="163"/>
      <c r="AT171" s="158" t="s">
        <v>442</v>
      </c>
      <c r="AU171" s="158" t="s">
        <v>97</v>
      </c>
      <c r="AV171" s="13" t="s">
        <v>97</v>
      </c>
      <c r="AW171" s="13" t="s">
        <v>42</v>
      </c>
      <c r="AX171" s="13" t="s">
        <v>87</v>
      </c>
      <c r="AY171" s="158" t="s">
        <v>432</v>
      </c>
    </row>
    <row r="172" spans="2:65" s="14" customFormat="1" ht="11.25">
      <c r="B172" s="164"/>
      <c r="D172" s="151" t="s">
        <v>442</v>
      </c>
      <c r="E172" s="165" t="s">
        <v>1</v>
      </c>
      <c r="F172" s="166" t="s">
        <v>449</v>
      </c>
      <c r="H172" s="167">
        <v>4.1680000000000001</v>
      </c>
      <c r="I172" s="168"/>
      <c r="L172" s="164"/>
      <c r="M172" s="169"/>
      <c r="T172" s="170"/>
      <c r="AT172" s="165" t="s">
        <v>442</v>
      </c>
      <c r="AU172" s="165" t="s">
        <v>97</v>
      </c>
      <c r="AV172" s="14" t="s">
        <v>431</v>
      </c>
      <c r="AW172" s="14" t="s">
        <v>42</v>
      </c>
      <c r="AX172" s="14" t="s">
        <v>95</v>
      </c>
      <c r="AY172" s="165" t="s">
        <v>432</v>
      </c>
    </row>
    <row r="173" spans="2:65" s="1" customFormat="1" ht="37.9" customHeight="1">
      <c r="B173" s="33"/>
      <c r="C173" s="137" t="s">
        <v>220</v>
      </c>
      <c r="D173" s="137" t="s">
        <v>435</v>
      </c>
      <c r="E173" s="138" t="s">
        <v>2896</v>
      </c>
      <c r="F173" s="139" t="s">
        <v>2897</v>
      </c>
      <c r="G173" s="140" t="s">
        <v>685</v>
      </c>
      <c r="H173" s="141">
        <v>56.381</v>
      </c>
      <c r="I173" s="142"/>
      <c r="J173" s="143">
        <f>ROUND(I173*H173,2)</f>
        <v>0</v>
      </c>
      <c r="K173" s="139" t="s">
        <v>457</v>
      </c>
      <c r="L173" s="33"/>
      <c r="M173" s="144" t="s">
        <v>1</v>
      </c>
      <c r="N173" s="145" t="s">
        <v>52</v>
      </c>
      <c r="P173" s="146">
        <f>O173*H173</f>
        <v>0</v>
      </c>
      <c r="Q173" s="146">
        <v>0</v>
      </c>
      <c r="R173" s="146">
        <f>Q173*H173</f>
        <v>0</v>
      </c>
      <c r="S173" s="146">
        <v>0</v>
      </c>
      <c r="T173" s="147">
        <f>S173*H173</f>
        <v>0</v>
      </c>
      <c r="AR173" s="148" t="s">
        <v>431</v>
      </c>
      <c r="AT173" s="148" t="s">
        <v>435</v>
      </c>
      <c r="AU173" s="148" t="s">
        <v>97</v>
      </c>
      <c r="AY173" s="17" t="s">
        <v>432</v>
      </c>
      <c r="BE173" s="149">
        <f>IF(N173="základní",J173,0)</f>
        <v>0</v>
      </c>
      <c r="BF173" s="149">
        <f>IF(N173="snížená",J173,0)</f>
        <v>0</v>
      </c>
      <c r="BG173" s="149">
        <f>IF(N173="zákl. přenesená",J173,0)</f>
        <v>0</v>
      </c>
      <c r="BH173" s="149">
        <f>IF(N173="sníž. přenesená",J173,0)</f>
        <v>0</v>
      </c>
      <c r="BI173" s="149">
        <f>IF(N173="nulová",J173,0)</f>
        <v>0</v>
      </c>
      <c r="BJ173" s="17" t="s">
        <v>95</v>
      </c>
      <c r="BK173" s="149">
        <f>ROUND(I173*H173,2)</f>
        <v>0</v>
      </c>
      <c r="BL173" s="17" t="s">
        <v>431</v>
      </c>
      <c r="BM173" s="148" t="s">
        <v>9646</v>
      </c>
    </row>
    <row r="174" spans="2:65" s="13" customFormat="1" ht="11.25">
      <c r="B174" s="157"/>
      <c r="D174" s="151" t="s">
        <v>442</v>
      </c>
      <c r="E174" s="158" t="s">
        <v>1</v>
      </c>
      <c r="F174" s="159" t="s">
        <v>9647</v>
      </c>
      <c r="H174" s="160">
        <v>56.381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42</v>
      </c>
      <c r="AX174" s="13" t="s">
        <v>95</v>
      </c>
      <c r="AY174" s="158" t="s">
        <v>432</v>
      </c>
    </row>
    <row r="175" spans="2:65" s="1" customFormat="1" ht="24.2" customHeight="1">
      <c r="B175" s="33"/>
      <c r="C175" s="137" t="s">
        <v>233</v>
      </c>
      <c r="D175" s="137" t="s">
        <v>435</v>
      </c>
      <c r="E175" s="138" t="s">
        <v>777</v>
      </c>
      <c r="F175" s="139" t="s">
        <v>778</v>
      </c>
      <c r="G175" s="140" t="s">
        <v>685</v>
      </c>
      <c r="H175" s="141">
        <v>118.67400000000001</v>
      </c>
      <c r="I175" s="142"/>
      <c r="J175" s="143">
        <f>ROUND(I175*H175,2)</f>
        <v>0</v>
      </c>
      <c r="K175" s="139" t="s">
        <v>457</v>
      </c>
      <c r="L175" s="33"/>
      <c r="M175" s="144" t="s">
        <v>1</v>
      </c>
      <c r="N175" s="145" t="s">
        <v>52</v>
      </c>
      <c r="P175" s="146">
        <f>O175*H175</f>
        <v>0</v>
      </c>
      <c r="Q175" s="146">
        <v>0</v>
      </c>
      <c r="R175" s="146">
        <f>Q175*H175</f>
        <v>0</v>
      </c>
      <c r="S175" s="146">
        <v>0</v>
      </c>
      <c r="T175" s="147">
        <f>S175*H175</f>
        <v>0</v>
      </c>
      <c r="AR175" s="148" t="s">
        <v>431</v>
      </c>
      <c r="AT175" s="148" t="s">
        <v>435</v>
      </c>
      <c r="AU175" s="148" t="s">
        <v>97</v>
      </c>
      <c r="AY175" s="17" t="s">
        <v>432</v>
      </c>
      <c r="BE175" s="149">
        <f>IF(N175="základní",J175,0)</f>
        <v>0</v>
      </c>
      <c r="BF175" s="149">
        <f>IF(N175="snížená",J175,0)</f>
        <v>0</v>
      </c>
      <c r="BG175" s="149">
        <f>IF(N175="zákl. přenesená",J175,0)</f>
        <v>0</v>
      </c>
      <c r="BH175" s="149">
        <f>IF(N175="sníž. přenesená",J175,0)</f>
        <v>0</v>
      </c>
      <c r="BI175" s="149">
        <f>IF(N175="nulová",J175,0)</f>
        <v>0</v>
      </c>
      <c r="BJ175" s="17" t="s">
        <v>95</v>
      </c>
      <c r="BK175" s="149">
        <f>ROUND(I175*H175,2)</f>
        <v>0</v>
      </c>
      <c r="BL175" s="17" t="s">
        <v>431</v>
      </c>
      <c r="BM175" s="148" t="s">
        <v>9648</v>
      </c>
    </row>
    <row r="176" spans="2:65" s="13" customFormat="1" ht="11.25">
      <c r="B176" s="157"/>
      <c r="D176" s="151" t="s">
        <v>442</v>
      </c>
      <c r="E176" s="158" t="s">
        <v>1</v>
      </c>
      <c r="F176" s="159" t="s">
        <v>9649</v>
      </c>
      <c r="H176" s="160">
        <v>56.381</v>
      </c>
      <c r="I176" s="161"/>
      <c r="L176" s="157"/>
      <c r="M176" s="162"/>
      <c r="T176" s="163"/>
      <c r="AT176" s="158" t="s">
        <v>442</v>
      </c>
      <c r="AU176" s="158" t="s">
        <v>97</v>
      </c>
      <c r="AV176" s="13" t="s">
        <v>97</v>
      </c>
      <c r="AW176" s="13" t="s">
        <v>42</v>
      </c>
      <c r="AX176" s="13" t="s">
        <v>87</v>
      </c>
      <c r="AY176" s="158" t="s">
        <v>432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9637</v>
      </c>
      <c r="H177" s="160">
        <v>48.512999999999998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87</v>
      </c>
      <c r="AY177" s="158" t="s">
        <v>432</v>
      </c>
    </row>
    <row r="178" spans="2:65" s="13" customFormat="1" ht="11.25">
      <c r="B178" s="157"/>
      <c r="D178" s="151" t="s">
        <v>442</v>
      </c>
      <c r="E178" s="158" t="s">
        <v>1</v>
      </c>
      <c r="F178" s="159" t="s">
        <v>9650</v>
      </c>
      <c r="H178" s="160">
        <v>13.78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4" customFormat="1" ht="11.25">
      <c r="B179" s="164"/>
      <c r="D179" s="151" t="s">
        <v>442</v>
      </c>
      <c r="E179" s="165" t="s">
        <v>1</v>
      </c>
      <c r="F179" s="166" t="s">
        <v>449</v>
      </c>
      <c r="H179" s="167">
        <v>118.67400000000001</v>
      </c>
      <c r="I179" s="168"/>
      <c r="L179" s="164"/>
      <c r="M179" s="169"/>
      <c r="T179" s="170"/>
      <c r="AT179" s="165" t="s">
        <v>442</v>
      </c>
      <c r="AU179" s="165" t="s">
        <v>97</v>
      </c>
      <c r="AV179" s="14" t="s">
        <v>431</v>
      </c>
      <c r="AW179" s="14" t="s">
        <v>42</v>
      </c>
      <c r="AX179" s="14" t="s">
        <v>95</v>
      </c>
      <c r="AY179" s="165" t="s">
        <v>432</v>
      </c>
    </row>
    <row r="180" spans="2:65" s="1" customFormat="1" ht="33" customHeight="1">
      <c r="B180" s="33"/>
      <c r="C180" s="137" t="s">
        <v>556</v>
      </c>
      <c r="D180" s="137" t="s">
        <v>435</v>
      </c>
      <c r="E180" s="138" t="s">
        <v>9478</v>
      </c>
      <c r="F180" s="139" t="s">
        <v>8661</v>
      </c>
      <c r="G180" s="140" t="s">
        <v>743</v>
      </c>
      <c r="H180" s="141">
        <v>126.857</v>
      </c>
      <c r="I180" s="142"/>
      <c r="J180" s="143">
        <f>ROUND(I180*H180,2)</f>
        <v>0</v>
      </c>
      <c r="K180" s="139" t="s">
        <v>457</v>
      </c>
      <c r="L180" s="33"/>
      <c r="M180" s="144" t="s">
        <v>1</v>
      </c>
      <c r="N180" s="145" t="s">
        <v>52</v>
      </c>
      <c r="P180" s="146">
        <f>O180*H180</f>
        <v>0</v>
      </c>
      <c r="Q180" s="146">
        <v>0</v>
      </c>
      <c r="R180" s="146">
        <f>Q180*H180</f>
        <v>0</v>
      </c>
      <c r="S180" s="146">
        <v>0</v>
      </c>
      <c r="T180" s="147">
        <f>S180*H180</f>
        <v>0</v>
      </c>
      <c r="AR180" s="148" t="s">
        <v>431</v>
      </c>
      <c r="AT180" s="148" t="s">
        <v>435</v>
      </c>
      <c r="AU180" s="148" t="s">
        <v>97</v>
      </c>
      <c r="AY180" s="17" t="s">
        <v>432</v>
      </c>
      <c r="BE180" s="149">
        <f>IF(N180="základní",J180,0)</f>
        <v>0</v>
      </c>
      <c r="BF180" s="149">
        <f>IF(N180="snížená",J180,0)</f>
        <v>0</v>
      </c>
      <c r="BG180" s="149">
        <f>IF(N180="zákl. přenesená",J180,0)</f>
        <v>0</v>
      </c>
      <c r="BH180" s="149">
        <f>IF(N180="sníž. přenesená",J180,0)</f>
        <v>0</v>
      </c>
      <c r="BI180" s="149">
        <f>IF(N180="nulová",J180,0)</f>
        <v>0</v>
      </c>
      <c r="BJ180" s="17" t="s">
        <v>95</v>
      </c>
      <c r="BK180" s="149">
        <f>ROUND(I180*H180,2)</f>
        <v>0</v>
      </c>
      <c r="BL180" s="17" t="s">
        <v>431</v>
      </c>
      <c r="BM180" s="148" t="s">
        <v>9651</v>
      </c>
    </row>
    <row r="181" spans="2:65" s="13" customFormat="1" ht="11.25">
      <c r="B181" s="157"/>
      <c r="D181" s="151" t="s">
        <v>442</v>
      </c>
      <c r="E181" s="158" t="s">
        <v>1</v>
      </c>
      <c r="F181" s="159" t="s">
        <v>9652</v>
      </c>
      <c r="H181" s="160">
        <v>126.857</v>
      </c>
      <c r="I181" s="161"/>
      <c r="L181" s="157"/>
      <c r="M181" s="162"/>
      <c r="T181" s="163"/>
      <c r="AT181" s="158" t="s">
        <v>442</v>
      </c>
      <c r="AU181" s="158" t="s">
        <v>97</v>
      </c>
      <c r="AV181" s="13" t="s">
        <v>97</v>
      </c>
      <c r="AW181" s="13" t="s">
        <v>42</v>
      </c>
      <c r="AX181" s="13" t="s">
        <v>95</v>
      </c>
      <c r="AY181" s="158" t="s">
        <v>432</v>
      </c>
    </row>
    <row r="182" spans="2:65" s="1" customFormat="1" ht="24.2" customHeight="1">
      <c r="B182" s="33"/>
      <c r="C182" s="137" t="s">
        <v>565</v>
      </c>
      <c r="D182" s="137" t="s">
        <v>435</v>
      </c>
      <c r="E182" s="138" t="s">
        <v>9481</v>
      </c>
      <c r="F182" s="139" t="s">
        <v>9482</v>
      </c>
      <c r="G182" s="140" t="s">
        <v>685</v>
      </c>
      <c r="H182" s="141">
        <v>32.159999999999997</v>
      </c>
      <c r="I182" s="142"/>
      <c r="J182" s="143">
        <f>ROUND(I182*H182,2)</f>
        <v>0</v>
      </c>
      <c r="K182" s="139" t="s">
        <v>457</v>
      </c>
      <c r="L182" s="33"/>
      <c r="M182" s="144" t="s">
        <v>1</v>
      </c>
      <c r="N182" s="145" t="s">
        <v>52</v>
      </c>
      <c r="P182" s="146">
        <f>O182*H182</f>
        <v>0</v>
      </c>
      <c r="Q182" s="146">
        <v>0</v>
      </c>
      <c r="R182" s="146">
        <f>Q182*H182</f>
        <v>0</v>
      </c>
      <c r="S182" s="146">
        <v>0</v>
      </c>
      <c r="T182" s="147">
        <f>S182*H182</f>
        <v>0</v>
      </c>
      <c r="AR182" s="148" t="s">
        <v>431</v>
      </c>
      <c r="AT182" s="148" t="s">
        <v>435</v>
      </c>
      <c r="AU182" s="148" t="s">
        <v>97</v>
      </c>
      <c r="AY182" s="17" t="s">
        <v>432</v>
      </c>
      <c r="BE182" s="149">
        <f>IF(N182="základní",J182,0)</f>
        <v>0</v>
      </c>
      <c r="BF182" s="149">
        <f>IF(N182="snížená",J182,0)</f>
        <v>0</v>
      </c>
      <c r="BG182" s="149">
        <f>IF(N182="zákl. přenesená",J182,0)</f>
        <v>0</v>
      </c>
      <c r="BH182" s="149">
        <f>IF(N182="sníž. přenesená",J182,0)</f>
        <v>0</v>
      </c>
      <c r="BI182" s="149">
        <f>IF(N182="nulová",J182,0)</f>
        <v>0</v>
      </c>
      <c r="BJ182" s="17" t="s">
        <v>95</v>
      </c>
      <c r="BK182" s="149">
        <f>ROUND(I182*H182,2)</f>
        <v>0</v>
      </c>
      <c r="BL182" s="17" t="s">
        <v>431</v>
      </c>
      <c r="BM182" s="148" t="s">
        <v>9653</v>
      </c>
    </row>
    <row r="183" spans="2:65" s="13" customFormat="1" ht="11.25">
      <c r="B183" s="157"/>
      <c r="D183" s="151" t="s">
        <v>442</v>
      </c>
      <c r="E183" s="158" t="s">
        <v>1</v>
      </c>
      <c r="F183" s="159" t="s">
        <v>9654</v>
      </c>
      <c r="H183" s="160">
        <v>15.336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87</v>
      </c>
      <c r="AY183" s="158" t="s">
        <v>432</v>
      </c>
    </row>
    <row r="184" spans="2:65" s="13" customFormat="1" ht="11.25">
      <c r="B184" s="157"/>
      <c r="D184" s="151" t="s">
        <v>442</v>
      </c>
      <c r="E184" s="158" t="s">
        <v>1</v>
      </c>
      <c r="F184" s="159" t="s">
        <v>9655</v>
      </c>
      <c r="H184" s="160">
        <v>4.8239999999999998</v>
      </c>
      <c r="I184" s="161"/>
      <c r="L184" s="157"/>
      <c r="M184" s="162"/>
      <c r="T184" s="163"/>
      <c r="AT184" s="158" t="s">
        <v>442</v>
      </c>
      <c r="AU184" s="158" t="s">
        <v>97</v>
      </c>
      <c r="AV184" s="13" t="s">
        <v>97</v>
      </c>
      <c r="AW184" s="13" t="s">
        <v>42</v>
      </c>
      <c r="AX184" s="13" t="s">
        <v>87</v>
      </c>
      <c r="AY184" s="158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9656</v>
      </c>
      <c r="H185" s="160">
        <v>12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87</v>
      </c>
      <c r="AY185" s="158" t="s">
        <v>432</v>
      </c>
    </row>
    <row r="186" spans="2:65" s="14" customFormat="1" ht="11.25">
      <c r="B186" s="164"/>
      <c r="D186" s="151" t="s">
        <v>442</v>
      </c>
      <c r="E186" s="165" t="s">
        <v>1</v>
      </c>
      <c r="F186" s="166" t="s">
        <v>449</v>
      </c>
      <c r="H186" s="167">
        <v>32.159999999999997</v>
      </c>
      <c r="I186" s="168"/>
      <c r="L186" s="164"/>
      <c r="M186" s="169"/>
      <c r="T186" s="170"/>
      <c r="AT186" s="165" t="s">
        <v>442</v>
      </c>
      <c r="AU186" s="165" t="s">
        <v>97</v>
      </c>
      <c r="AV186" s="14" t="s">
        <v>431</v>
      </c>
      <c r="AW186" s="14" t="s">
        <v>42</v>
      </c>
      <c r="AX186" s="14" t="s">
        <v>95</v>
      </c>
      <c r="AY186" s="165" t="s">
        <v>432</v>
      </c>
    </row>
    <row r="187" spans="2:65" s="1" customFormat="1" ht="16.5" customHeight="1">
      <c r="B187" s="33"/>
      <c r="C187" s="184" t="s">
        <v>572</v>
      </c>
      <c r="D187" s="184" t="s">
        <v>740</v>
      </c>
      <c r="E187" s="185" t="s">
        <v>9485</v>
      </c>
      <c r="F187" s="186" t="s">
        <v>9486</v>
      </c>
      <c r="G187" s="187" t="s">
        <v>743</v>
      </c>
      <c r="H187" s="188">
        <v>57.887999999999998</v>
      </c>
      <c r="I187" s="189"/>
      <c r="J187" s="190">
        <f>ROUND(I187*H187,2)</f>
        <v>0</v>
      </c>
      <c r="K187" s="186" t="s">
        <v>457</v>
      </c>
      <c r="L187" s="191"/>
      <c r="M187" s="192" t="s">
        <v>1</v>
      </c>
      <c r="N187" s="193" t="s">
        <v>52</v>
      </c>
      <c r="P187" s="146">
        <f>O187*H187</f>
        <v>0</v>
      </c>
      <c r="Q187" s="146">
        <v>1</v>
      </c>
      <c r="R187" s="146">
        <f>Q187*H187</f>
        <v>57.887999999999998</v>
      </c>
      <c r="S187" s="146">
        <v>0</v>
      </c>
      <c r="T187" s="147">
        <f>S187*H187</f>
        <v>0</v>
      </c>
      <c r="AR187" s="148" t="s">
        <v>500</v>
      </c>
      <c r="AT187" s="148" t="s">
        <v>740</v>
      </c>
      <c r="AU187" s="148" t="s">
        <v>97</v>
      </c>
      <c r="AY187" s="17" t="s">
        <v>432</v>
      </c>
      <c r="BE187" s="149">
        <f>IF(N187="základní",J187,0)</f>
        <v>0</v>
      </c>
      <c r="BF187" s="149">
        <f>IF(N187="snížená",J187,0)</f>
        <v>0</v>
      </c>
      <c r="BG187" s="149">
        <f>IF(N187="zákl. přenesená",J187,0)</f>
        <v>0</v>
      </c>
      <c r="BH187" s="149">
        <f>IF(N187="sníž. přenesená",J187,0)</f>
        <v>0</v>
      </c>
      <c r="BI187" s="149">
        <f>IF(N187="nulová",J187,0)</f>
        <v>0</v>
      </c>
      <c r="BJ187" s="17" t="s">
        <v>95</v>
      </c>
      <c r="BK187" s="149">
        <f>ROUND(I187*H187,2)</f>
        <v>0</v>
      </c>
      <c r="BL187" s="17" t="s">
        <v>431</v>
      </c>
      <c r="BM187" s="148" t="s">
        <v>9657</v>
      </c>
    </row>
    <row r="188" spans="2:65" s="13" customFormat="1" ht="11.25">
      <c r="B188" s="157"/>
      <c r="D188" s="151" t="s">
        <v>442</v>
      </c>
      <c r="E188" s="158" t="s">
        <v>1</v>
      </c>
      <c r="F188" s="159" t="s">
        <v>9658</v>
      </c>
      <c r="H188" s="160">
        <v>57.887999999999998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95</v>
      </c>
      <c r="AY188" s="158" t="s">
        <v>432</v>
      </c>
    </row>
    <row r="189" spans="2:65" s="1" customFormat="1" ht="24.2" customHeight="1">
      <c r="B189" s="33"/>
      <c r="C189" s="137" t="s">
        <v>576</v>
      </c>
      <c r="D189" s="137" t="s">
        <v>435</v>
      </c>
      <c r="E189" s="138" t="s">
        <v>9488</v>
      </c>
      <c r="F189" s="139" t="s">
        <v>9489</v>
      </c>
      <c r="G189" s="140" t="s">
        <v>685</v>
      </c>
      <c r="H189" s="141">
        <v>48.512999999999998</v>
      </c>
      <c r="I189" s="142"/>
      <c r="J189" s="143">
        <f>ROUND(I189*H189,2)</f>
        <v>0</v>
      </c>
      <c r="K189" s="139" t="s">
        <v>457</v>
      </c>
      <c r="L189" s="33"/>
      <c r="M189" s="144" t="s">
        <v>1</v>
      </c>
      <c r="N189" s="145" t="s">
        <v>52</v>
      </c>
      <c r="P189" s="146">
        <f>O189*H189</f>
        <v>0</v>
      </c>
      <c r="Q189" s="146">
        <v>0</v>
      </c>
      <c r="R189" s="146">
        <f>Q189*H189</f>
        <v>0</v>
      </c>
      <c r="S189" s="146">
        <v>0</v>
      </c>
      <c r="T189" s="147">
        <f>S189*H189</f>
        <v>0</v>
      </c>
      <c r="AR189" s="148" t="s">
        <v>431</v>
      </c>
      <c r="AT189" s="148" t="s">
        <v>435</v>
      </c>
      <c r="AU189" s="148" t="s">
        <v>97</v>
      </c>
      <c r="AY189" s="17" t="s">
        <v>432</v>
      </c>
      <c r="BE189" s="149">
        <f>IF(N189="základní",J189,0)</f>
        <v>0</v>
      </c>
      <c r="BF189" s="149">
        <f>IF(N189="snížená",J189,0)</f>
        <v>0</v>
      </c>
      <c r="BG189" s="149">
        <f>IF(N189="zákl. přenesená",J189,0)</f>
        <v>0</v>
      </c>
      <c r="BH189" s="149">
        <f>IF(N189="sníž. přenesená",J189,0)</f>
        <v>0</v>
      </c>
      <c r="BI189" s="149">
        <f>IF(N189="nulová",J189,0)</f>
        <v>0</v>
      </c>
      <c r="BJ189" s="17" t="s">
        <v>95</v>
      </c>
      <c r="BK189" s="149">
        <f>ROUND(I189*H189,2)</f>
        <v>0</v>
      </c>
      <c r="BL189" s="17" t="s">
        <v>431</v>
      </c>
      <c r="BM189" s="148" t="s">
        <v>9659</v>
      </c>
    </row>
    <row r="190" spans="2:65" s="1" customFormat="1" ht="33" customHeight="1">
      <c r="B190" s="33"/>
      <c r="C190" s="137" t="s">
        <v>236</v>
      </c>
      <c r="D190" s="137" t="s">
        <v>435</v>
      </c>
      <c r="E190" s="138" t="s">
        <v>9492</v>
      </c>
      <c r="F190" s="139" t="s">
        <v>9493</v>
      </c>
      <c r="G190" s="140" t="s">
        <v>685</v>
      </c>
      <c r="H190" s="141">
        <v>48.512999999999998</v>
      </c>
      <c r="I190" s="142"/>
      <c r="J190" s="143">
        <f>ROUND(I190*H190,2)</f>
        <v>0</v>
      </c>
      <c r="K190" s="139" t="s">
        <v>457</v>
      </c>
      <c r="L190" s="33"/>
      <c r="M190" s="144" t="s">
        <v>1</v>
      </c>
      <c r="N190" s="145" t="s">
        <v>52</v>
      </c>
      <c r="P190" s="146">
        <f>O190*H190</f>
        <v>0</v>
      </c>
      <c r="Q190" s="146">
        <v>0</v>
      </c>
      <c r="R190" s="146">
        <f>Q190*H190</f>
        <v>0</v>
      </c>
      <c r="S190" s="146">
        <v>0</v>
      </c>
      <c r="T190" s="147">
        <f>S190*H190</f>
        <v>0</v>
      </c>
      <c r="AR190" s="148" t="s">
        <v>431</v>
      </c>
      <c r="AT190" s="148" t="s">
        <v>435</v>
      </c>
      <c r="AU190" s="148" t="s">
        <v>97</v>
      </c>
      <c r="AY190" s="17" t="s">
        <v>432</v>
      </c>
      <c r="BE190" s="149">
        <f>IF(N190="základní",J190,0)</f>
        <v>0</v>
      </c>
      <c r="BF190" s="149">
        <f>IF(N190="snížená",J190,0)</f>
        <v>0</v>
      </c>
      <c r="BG190" s="149">
        <f>IF(N190="zákl. přenesená",J190,0)</f>
        <v>0</v>
      </c>
      <c r="BH190" s="149">
        <f>IF(N190="sníž. přenesená",J190,0)</f>
        <v>0</v>
      </c>
      <c r="BI190" s="149">
        <f>IF(N190="nulová",J190,0)</f>
        <v>0</v>
      </c>
      <c r="BJ190" s="17" t="s">
        <v>95</v>
      </c>
      <c r="BK190" s="149">
        <f>ROUND(I190*H190,2)</f>
        <v>0</v>
      </c>
      <c r="BL190" s="17" t="s">
        <v>431</v>
      </c>
      <c r="BM190" s="148" t="s">
        <v>9660</v>
      </c>
    </row>
    <row r="191" spans="2:65" s="13" customFormat="1" ht="22.5">
      <c r="B191" s="157"/>
      <c r="D191" s="151" t="s">
        <v>442</v>
      </c>
      <c r="E191" s="158" t="s">
        <v>1</v>
      </c>
      <c r="F191" s="159" t="s">
        <v>9661</v>
      </c>
      <c r="H191" s="160">
        <v>3.83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3" customFormat="1" ht="11.25">
      <c r="B192" s="157"/>
      <c r="D192" s="151" t="s">
        <v>442</v>
      </c>
      <c r="E192" s="158" t="s">
        <v>1</v>
      </c>
      <c r="F192" s="159" t="s">
        <v>9662</v>
      </c>
      <c r="H192" s="160">
        <v>2.427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87</v>
      </c>
      <c r="AY192" s="158" t="s">
        <v>432</v>
      </c>
    </row>
    <row r="193" spans="2:65" s="13" customFormat="1" ht="11.25">
      <c r="B193" s="157"/>
      <c r="D193" s="151" t="s">
        <v>442</v>
      </c>
      <c r="E193" s="158" t="s">
        <v>1</v>
      </c>
      <c r="F193" s="159" t="s">
        <v>9663</v>
      </c>
      <c r="H193" s="160">
        <v>16.716000000000001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87</v>
      </c>
      <c r="AY193" s="158" t="s">
        <v>432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9664</v>
      </c>
      <c r="H194" s="160">
        <v>1.54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3" customFormat="1" ht="11.25">
      <c r="B195" s="157"/>
      <c r="D195" s="151" t="s">
        <v>442</v>
      </c>
      <c r="E195" s="158" t="s">
        <v>1</v>
      </c>
      <c r="F195" s="159" t="s">
        <v>9665</v>
      </c>
      <c r="H195" s="160">
        <v>24</v>
      </c>
      <c r="I195" s="161"/>
      <c r="L195" s="157"/>
      <c r="M195" s="162"/>
      <c r="T195" s="163"/>
      <c r="AT195" s="158" t="s">
        <v>442</v>
      </c>
      <c r="AU195" s="158" t="s">
        <v>97</v>
      </c>
      <c r="AV195" s="13" t="s">
        <v>97</v>
      </c>
      <c r="AW195" s="13" t="s">
        <v>42</v>
      </c>
      <c r="AX195" s="13" t="s">
        <v>87</v>
      </c>
      <c r="AY195" s="158" t="s">
        <v>432</v>
      </c>
    </row>
    <row r="196" spans="2:65" s="14" customFormat="1" ht="11.25">
      <c r="B196" s="164"/>
      <c r="D196" s="151" t="s">
        <v>442</v>
      </c>
      <c r="E196" s="165" t="s">
        <v>1</v>
      </c>
      <c r="F196" s="166" t="s">
        <v>449</v>
      </c>
      <c r="H196" s="167">
        <v>48.512999999999998</v>
      </c>
      <c r="I196" s="168"/>
      <c r="L196" s="164"/>
      <c r="M196" s="169"/>
      <c r="T196" s="170"/>
      <c r="AT196" s="165" t="s">
        <v>442</v>
      </c>
      <c r="AU196" s="165" t="s">
        <v>97</v>
      </c>
      <c r="AV196" s="14" t="s">
        <v>431</v>
      </c>
      <c r="AW196" s="14" t="s">
        <v>42</v>
      </c>
      <c r="AX196" s="14" t="s">
        <v>95</v>
      </c>
      <c r="AY196" s="165" t="s">
        <v>432</v>
      </c>
    </row>
    <row r="197" spans="2:65" s="1" customFormat="1" ht="24.2" customHeight="1">
      <c r="B197" s="33"/>
      <c r="C197" s="137" t="s">
        <v>7</v>
      </c>
      <c r="D197" s="137" t="s">
        <v>435</v>
      </c>
      <c r="E197" s="138" t="s">
        <v>9666</v>
      </c>
      <c r="F197" s="139" t="s">
        <v>9667</v>
      </c>
      <c r="G197" s="140" t="s">
        <v>510</v>
      </c>
      <c r="H197" s="141">
        <v>74.5</v>
      </c>
      <c r="I197" s="142"/>
      <c r="J197" s="143">
        <f>ROUND(I197*H197,2)</f>
        <v>0</v>
      </c>
      <c r="K197" s="139" t="s">
        <v>457</v>
      </c>
      <c r="L197" s="33"/>
      <c r="M197" s="144" t="s">
        <v>1</v>
      </c>
      <c r="N197" s="145" t="s">
        <v>52</v>
      </c>
      <c r="P197" s="146">
        <f>O197*H197</f>
        <v>0</v>
      </c>
      <c r="Q197" s="146">
        <v>0</v>
      </c>
      <c r="R197" s="146">
        <f>Q197*H197</f>
        <v>0</v>
      </c>
      <c r="S197" s="146">
        <v>0</v>
      </c>
      <c r="T197" s="147">
        <f>S197*H197</f>
        <v>0</v>
      </c>
      <c r="AR197" s="148" t="s">
        <v>431</v>
      </c>
      <c r="AT197" s="148" t="s">
        <v>435</v>
      </c>
      <c r="AU197" s="148" t="s">
        <v>97</v>
      </c>
      <c r="AY197" s="17" t="s">
        <v>432</v>
      </c>
      <c r="BE197" s="149">
        <f>IF(N197="základní",J197,0)</f>
        <v>0</v>
      </c>
      <c r="BF197" s="149">
        <f>IF(N197="snížená",J197,0)</f>
        <v>0</v>
      </c>
      <c r="BG197" s="149">
        <f>IF(N197="zákl. přenesená",J197,0)</f>
        <v>0</v>
      </c>
      <c r="BH197" s="149">
        <f>IF(N197="sníž. přenesená",J197,0)</f>
        <v>0</v>
      </c>
      <c r="BI197" s="149">
        <f>IF(N197="nulová",J197,0)</f>
        <v>0</v>
      </c>
      <c r="BJ197" s="17" t="s">
        <v>95</v>
      </c>
      <c r="BK197" s="149">
        <f>ROUND(I197*H197,2)</f>
        <v>0</v>
      </c>
      <c r="BL197" s="17" t="s">
        <v>431</v>
      </c>
      <c r="BM197" s="148" t="s">
        <v>9668</v>
      </c>
    </row>
    <row r="198" spans="2:65" s="13" customFormat="1" ht="11.25">
      <c r="B198" s="157"/>
      <c r="D198" s="151" t="s">
        <v>442</v>
      </c>
      <c r="E198" s="158" t="s">
        <v>1</v>
      </c>
      <c r="F198" s="159" t="s">
        <v>9669</v>
      </c>
      <c r="H198" s="160">
        <v>74.5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95</v>
      </c>
      <c r="AY198" s="158" t="s">
        <v>432</v>
      </c>
    </row>
    <row r="199" spans="2:65" s="1" customFormat="1" ht="24.2" customHeight="1">
      <c r="B199" s="33"/>
      <c r="C199" s="137" t="s">
        <v>599</v>
      </c>
      <c r="D199" s="137" t="s">
        <v>435</v>
      </c>
      <c r="E199" s="138" t="s">
        <v>2534</v>
      </c>
      <c r="F199" s="139" t="s">
        <v>2535</v>
      </c>
      <c r="G199" s="140" t="s">
        <v>510</v>
      </c>
      <c r="H199" s="141">
        <v>74.5</v>
      </c>
      <c r="I199" s="142"/>
      <c r="J199" s="143">
        <f>ROUND(I199*H199,2)</f>
        <v>0</v>
      </c>
      <c r="K199" s="139" t="s">
        <v>457</v>
      </c>
      <c r="L199" s="33"/>
      <c r="M199" s="144" t="s">
        <v>1</v>
      </c>
      <c r="N199" s="145" t="s">
        <v>52</v>
      </c>
      <c r="P199" s="146">
        <f>O199*H199</f>
        <v>0</v>
      </c>
      <c r="Q199" s="146">
        <v>0</v>
      </c>
      <c r="R199" s="146">
        <f>Q199*H199</f>
        <v>0</v>
      </c>
      <c r="S199" s="146">
        <v>0</v>
      </c>
      <c r="T199" s="147">
        <f>S199*H199</f>
        <v>0</v>
      </c>
      <c r="AR199" s="148" t="s">
        <v>431</v>
      </c>
      <c r="AT199" s="148" t="s">
        <v>435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9670</v>
      </c>
    </row>
    <row r="200" spans="2:65" s="13" customFormat="1" ht="11.25">
      <c r="B200" s="157"/>
      <c r="D200" s="151" t="s">
        <v>442</v>
      </c>
      <c r="E200" s="158" t="s">
        <v>1</v>
      </c>
      <c r="F200" s="159" t="s">
        <v>9671</v>
      </c>
      <c r="H200" s="160">
        <v>74.5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95</v>
      </c>
      <c r="AY200" s="158" t="s">
        <v>432</v>
      </c>
    </row>
    <row r="201" spans="2:65" s="1" customFormat="1" ht="16.5" customHeight="1">
      <c r="B201" s="33"/>
      <c r="C201" s="184" t="s">
        <v>606</v>
      </c>
      <c r="D201" s="184" t="s">
        <v>740</v>
      </c>
      <c r="E201" s="185" t="s">
        <v>9672</v>
      </c>
      <c r="F201" s="186" t="s">
        <v>9673</v>
      </c>
      <c r="G201" s="187" t="s">
        <v>810</v>
      </c>
      <c r="H201" s="188">
        <v>1.49</v>
      </c>
      <c r="I201" s="189"/>
      <c r="J201" s="190">
        <f>ROUND(I201*H201,2)</f>
        <v>0</v>
      </c>
      <c r="K201" s="186" t="s">
        <v>457</v>
      </c>
      <c r="L201" s="191"/>
      <c r="M201" s="192" t="s">
        <v>1</v>
      </c>
      <c r="N201" s="193" t="s">
        <v>52</v>
      </c>
      <c r="P201" s="146">
        <f>O201*H201</f>
        <v>0</v>
      </c>
      <c r="Q201" s="146">
        <v>1E-3</v>
      </c>
      <c r="R201" s="146">
        <f>Q201*H201</f>
        <v>1.49E-3</v>
      </c>
      <c r="S201" s="146">
        <v>0</v>
      </c>
      <c r="T201" s="147">
        <f>S201*H201</f>
        <v>0</v>
      </c>
      <c r="AR201" s="148" t="s">
        <v>500</v>
      </c>
      <c r="AT201" s="148" t="s">
        <v>740</v>
      </c>
      <c r="AU201" s="148" t="s">
        <v>97</v>
      </c>
      <c r="AY201" s="17" t="s">
        <v>432</v>
      </c>
      <c r="BE201" s="149">
        <f>IF(N201="základní",J201,0)</f>
        <v>0</v>
      </c>
      <c r="BF201" s="149">
        <f>IF(N201="snížená",J201,0)</f>
        <v>0</v>
      </c>
      <c r="BG201" s="149">
        <f>IF(N201="zákl. přenesená",J201,0)</f>
        <v>0</v>
      </c>
      <c r="BH201" s="149">
        <f>IF(N201="sníž. přenesená",J201,0)</f>
        <v>0</v>
      </c>
      <c r="BI201" s="149">
        <f>IF(N201="nulová",J201,0)</f>
        <v>0</v>
      </c>
      <c r="BJ201" s="17" t="s">
        <v>95</v>
      </c>
      <c r="BK201" s="149">
        <f>ROUND(I201*H201,2)</f>
        <v>0</v>
      </c>
      <c r="BL201" s="17" t="s">
        <v>431</v>
      </c>
      <c r="BM201" s="148" t="s">
        <v>9674</v>
      </c>
    </row>
    <row r="202" spans="2:65" s="13" customFormat="1" ht="11.25">
      <c r="B202" s="157"/>
      <c r="D202" s="151" t="s">
        <v>442</v>
      </c>
      <c r="F202" s="159" t="s">
        <v>9675</v>
      </c>
      <c r="H202" s="160">
        <v>1.49</v>
      </c>
      <c r="I202" s="161"/>
      <c r="L202" s="157"/>
      <c r="M202" s="162"/>
      <c r="T202" s="163"/>
      <c r="AT202" s="158" t="s">
        <v>442</v>
      </c>
      <c r="AU202" s="158" t="s">
        <v>97</v>
      </c>
      <c r="AV202" s="13" t="s">
        <v>97</v>
      </c>
      <c r="AW202" s="13" t="s">
        <v>4</v>
      </c>
      <c r="AX202" s="13" t="s">
        <v>95</v>
      </c>
      <c r="AY202" s="158" t="s">
        <v>432</v>
      </c>
    </row>
    <row r="203" spans="2:65" s="1" customFormat="1" ht="24.2" customHeight="1">
      <c r="B203" s="33"/>
      <c r="C203" s="137" t="s">
        <v>611</v>
      </c>
      <c r="D203" s="137" t="s">
        <v>435</v>
      </c>
      <c r="E203" s="138" t="s">
        <v>9497</v>
      </c>
      <c r="F203" s="139" t="s">
        <v>9498</v>
      </c>
      <c r="G203" s="140" t="s">
        <v>510</v>
      </c>
      <c r="H203" s="141">
        <v>106.5</v>
      </c>
      <c r="I203" s="142"/>
      <c r="J203" s="143">
        <f>ROUND(I203*H203,2)</f>
        <v>0</v>
      </c>
      <c r="K203" s="139" t="s">
        <v>457</v>
      </c>
      <c r="L203" s="33"/>
      <c r="M203" s="144" t="s">
        <v>1</v>
      </c>
      <c r="N203" s="145" t="s">
        <v>52</v>
      </c>
      <c r="P203" s="146">
        <f>O203*H203</f>
        <v>0</v>
      </c>
      <c r="Q203" s="146">
        <v>0</v>
      </c>
      <c r="R203" s="146">
        <f>Q203*H203</f>
        <v>0</v>
      </c>
      <c r="S203" s="146">
        <v>0</v>
      </c>
      <c r="T203" s="147">
        <f>S203*H203</f>
        <v>0</v>
      </c>
      <c r="AR203" s="148" t="s">
        <v>431</v>
      </c>
      <c r="AT203" s="148" t="s">
        <v>435</v>
      </c>
      <c r="AU203" s="148" t="s">
        <v>97</v>
      </c>
      <c r="AY203" s="17" t="s">
        <v>432</v>
      </c>
      <c r="BE203" s="149">
        <f>IF(N203="základní",J203,0)</f>
        <v>0</v>
      </c>
      <c r="BF203" s="149">
        <f>IF(N203="snížená",J203,0)</f>
        <v>0</v>
      </c>
      <c r="BG203" s="149">
        <f>IF(N203="zákl. přenesená",J203,0)</f>
        <v>0</v>
      </c>
      <c r="BH203" s="149">
        <f>IF(N203="sníž. přenesená",J203,0)</f>
        <v>0</v>
      </c>
      <c r="BI203" s="149">
        <f>IF(N203="nulová",J203,0)</f>
        <v>0</v>
      </c>
      <c r="BJ203" s="17" t="s">
        <v>95</v>
      </c>
      <c r="BK203" s="149">
        <f>ROUND(I203*H203,2)</f>
        <v>0</v>
      </c>
      <c r="BL203" s="17" t="s">
        <v>431</v>
      </c>
      <c r="BM203" s="148" t="s">
        <v>9676</v>
      </c>
    </row>
    <row r="204" spans="2:65" s="13" customFormat="1" ht="11.25">
      <c r="B204" s="157"/>
      <c r="D204" s="151" t="s">
        <v>442</v>
      </c>
      <c r="E204" s="158" t="s">
        <v>1</v>
      </c>
      <c r="F204" s="159" t="s">
        <v>9677</v>
      </c>
      <c r="H204" s="160">
        <v>106.5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95</v>
      </c>
      <c r="AY204" s="158" t="s">
        <v>432</v>
      </c>
    </row>
    <row r="205" spans="2:65" s="11" customFormat="1" ht="22.9" customHeight="1">
      <c r="B205" s="125"/>
      <c r="D205" s="126" t="s">
        <v>86</v>
      </c>
      <c r="E205" s="135" t="s">
        <v>431</v>
      </c>
      <c r="F205" s="135" t="s">
        <v>6497</v>
      </c>
      <c r="I205" s="128"/>
      <c r="J205" s="136">
        <f>BK205</f>
        <v>0</v>
      </c>
      <c r="L205" s="125"/>
      <c r="M205" s="130"/>
      <c r="P205" s="131">
        <f>SUM(P206:P223)</f>
        <v>0</v>
      </c>
      <c r="R205" s="131">
        <f>SUM(R206:R223)</f>
        <v>37.552607199999997</v>
      </c>
      <c r="T205" s="132">
        <f>SUM(T206:T223)</f>
        <v>0</v>
      </c>
      <c r="AR205" s="126" t="s">
        <v>95</v>
      </c>
      <c r="AT205" s="133" t="s">
        <v>86</v>
      </c>
      <c r="AU205" s="133" t="s">
        <v>95</v>
      </c>
      <c r="AY205" s="126" t="s">
        <v>432</v>
      </c>
      <c r="BK205" s="134">
        <f>SUM(BK206:BK223)</f>
        <v>0</v>
      </c>
    </row>
    <row r="206" spans="2:65" s="1" customFormat="1" ht="24.2" customHeight="1">
      <c r="B206" s="33"/>
      <c r="C206" s="137" t="s">
        <v>618</v>
      </c>
      <c r="D206" s="137" t="s">
        <v>435</v>
      </c>
      <c r="E206" s="138" t="s">
        <v>9678</v>
      </c>
      <c r="F206" s="139" t="s">
        <v>9679</v>
      </c>
      <c r="G206" s="140" t="s">
        <v>510</v>
      </c>
      <c r="H206" s="141">
        <v>36</v>
      </c>
      <c r="I206" s="142"/>
      <c r="J206" s="143">
        <f>ROUND(I206*H206,2)</f>
        <v>0</v>
      </c>
      <c r="K206" s="139" t="s">
        <v>457</v>
      </c>
      <c r="L206" s="33"/>
      <c r="M206" s="144" t="s">
        <v>1</v>
      </c>
      <c r="N206" s="145" t="s">
        <v>52</v>
      </c>
      <c r="P206" s="146">
        <f>O206*H206</f>
        <v>0</v>
      </c>
      <c r="Q206" s="146">
        <v>0.30005999999999999</v>
      </c>
      <c r="R206" s="146">
        <f>Q206*H206</f>
        <v>10.802160000000001</v>
      </c>
      <c r="S206" s="146">
        <v>0</v>
      </c>
      <c r="T206" s="147">
        <f>S206*H206</f>
        <v>0</v>
      </c>
      <c r="AR206" s="148" t="s">
        <v>431</v>
      </c>
      <c r="AT206" s="148" t="s">
        <v>435</v>
      </c>
      <c r="AU206" s="148" t="s">
        <v>97</v>
      </c>
      <c r="AY206" s="17" t="s">
        <v>432</v>
      </c>
      <c r="BE206" s="149">
        <f>IF(N206="základní",J206,0)</f>
        <v>0</v>
      </c>
      <c r="BF206" s="149">
        <f>IF(N206="snížená",J206,0)</f>
        <v>0</v>
      </c>
      <c r="BG206" s="149">
        <f>IF(N206="zákl. přenesená",J206,0)</f>
        <v>0</v>
      </c>
      <c r="BH206" s="149">
        <f>IF(N206="sníž. přenesená",J206,0)</f>
        <v>0</v>
      </c>
      <c r="BI206" s="149">
        <f>IF(N206="nulová",J206,0)</f>
        <v>0</v>
      </c>
      <c r="BJ206" s="17" t="s">
        <v>95</v>
      </c>
      <c r="BK206" s="149">
        <f>ROUND(I206*H206,2)</f>
        <v>0</v>
      </c>
      <c r="BL206" s="17" t="s">
        <v>431</v>
      </c>
      <c r="BM206" s="148" t="s">
        <v>9680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9681</v>
      </c>
      <c r="H207" s="160">
        <v>36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95</v>
      </c>
      <c r="AY207" s="158" t="s">
        <v>432</v>
      </c>
    </row>
    <row r="208" spans="2:65" s="1" customFormat="1" ht="16.5" customHeight="1">
      <c r="B208" s="33"/>
      <c r="C208" s="137" t="s">
        <v>829</v>
      </c>
      <c r="D208" s="137" t="s">
        <v>435</v>
      </c>
      <c r="E208" s="138" t="s">
        <v>8799</v>
      </c>
      <c r="F208" s="139" t="s">
        <v>8800</v>
      </c>
      <c r="G208" s="140" t="s">
        <v>685</v>
      </c>
      <c r="H208" s="141">
        <v>5.36</v>
      </c>
      <c r="I208" s="142"/>
      <c r="J208" s="143">
        <f>ROUND(I208*H208,2)</f>
        <v>0</v>
      </c>
      <c r="K208" s="139" t="s">
        <v>457</v>
      </c>
      <c r="L208" s="33"/>
      <c r="M208" s="144" t="s">
        <v>1</v>
      </c>
      <c r="N208" s="145" t="s">
        <v>52</v>
      </c>
      <c r="P208" s="146">
        <f>O208*H208</f>
        <v>0</v>
      </c>
      <c r="Q208" s="146">
        <v>1.8907700000000001</v>
      </c>
      <c r="R208" s="146">
        <f>Q208*H208</f>
        <v>10.134527200000001</v>
      </c>
      <c r="S208" s="146">
        <v>0</v>
      </c>
      <c r="T208" s="147">
        <f>S208*H208</f>
        <v>0</v>
      </c>
      <c r="AR208" s="148" t="s">
        <v>431</v>
      </c>
      <c r="AT208" s="148" t="s">
        <v>435</v>
      </c>
      <c r="AU208" s="148" t="s">
        <v>97</v>
      </c>
      <c r="AY208" s="17" t="s">
        <v>432</v>
      </c>
      <c r="BE208" s="149">
        <f>IF(N208="základní",J208,0)</f>
        <v>0</v>
      </c>
      <c r="BF208" s="149">
        <f>IF(N208="snížená",J208,0)</f>
        <v>0</v>
      </c>
      <c r="BG208" s="149">
        <f>IF(N208="zákl. přenesená",J208,0)</f>
        <v>0</v>
      </c>
      <c r="BH208" s="149">
        <f>IF(N208="sníž. přenesená",J208,0)</f>
        <v>0</v>
      </c>
      <c r="BI208" s="149">
        <f>IF(N208="nulová",J208,0)</f>
        <v>0</v>
      </c>
      <c r="BJ208" s="17" t="s">
        <v>95</v>
      </c>
      <c r="BK208" s="149">
        <f>ROUND(I208*H208,2)</f>
        <v>0</v>
      </c>
      <c r="BL208" s="17" t="s">
        <v>431</v>
      </c>
      <c r="BM208" s="148" t="s">
        <v>9682</v>
      </c>
    </row>
    <row r="209" spans="2:65" s="13" customFormat="1" ht="11.25">
      <c r="B209" s="157"/>
      <c r="D209" s="151" t="s">
        <v>442</v>
      </c>
      <c r="E209" s="158" t="s">
        <v>1</v>
      </c>
      <c r="F209" s="159" t="s">
        <v>9683</v>
      </c>
      <c r="H209" s="160">
        <v>5.1120000000000001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87</v>
      </c>
      <c r="AY209" s="158" t="s">
        <v>432</v>
      </c>
    </row>
    <row r="210" spans="2:65" s="13" customFormat="1" ht="11.25">
      <c r="B210" s="157"/>
      <c r="D210" s="151" t="s">
        <v>442</v>
      </c>
      <c r="E210" s="158" t="s">
        <v>1</v>
      </c>
      <c r="F210" s="159" t="s">
        <v>9684</v>
      </c>
      <c r="H210" s="160">
        <v>0.248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87</v>
      </c>
      <c r="AY210" s="158" t="s">
        <v>432</v>
      </c>
    </row>
    <row r="211" spans="2:65" s="14" customFormat="1" ht="11.25">
      <c r="B211" s="164"/>
      <c r="D211" s="151" t="s">
        <v>442</v>
      </c>
      <c r="E211" s="165" t="s">
        <v>1</v>
      </c>
      <c r="F211" s="166" t="s">
        <v>449</v>
      </c>
      <c r="H211" s="167">
        <v>5.36</v>
      </c>
      <c r="I211" s="168"/>
      <c r="L211" s="164"/>
      <c r="M211" s="169"/>
      <c r="T211" s="170"/>
      <c r="AT211" s="165" t="s">
        <v>442</v>
      </c>
      <c r="AU211" s="165" t="s">
        <v>97</v>
      </c>
      <c r="AV211" s="14" t="s">
        <v>431</v>
      </c>
      <c r="AW211" s="14" t="s">
        <v>42</v>
      </c>
      <c r="AX211" s="14" t="s">
        <v>95</v>
      </c>
      <c r="AY211" s="165" t="s">
        <v>432</v>
      </c>
    </row>
    <row r="212" spans="2:65" s="1" customFormat="1" ht="24.2" customHeight="1">
      <c r="B212" s="33"/>
      <c r="C212" s="137" t="s">
        <v>834</v>
      </c>
      <c r="D212" s="137" t="s">
        <v>435</v>
      </c>
      <c r="E212" s="138" t="s">
        <v>9685</v>
      </c>
      <c r="F212" s="139" t="s">
        <v>9686</v>
      </c>
      <c r="G212" s="140" t="s">
        <v>685</v>
      </c>
      <c r="H212" s="141">
        <v>7.3840000000000003</v>
      </c>
      <c r="I212" s="142"/>
      <c r="J212" s="143">
        <f>ROUND(I212*H212,2)</f>
        <v>0</v>
      </c>
      <c r="K212" s="139" t="s">
        <v>457</v>
      </c>
      <c r="L212" s="33"/>
      <c r="M212" s="144" t="s">
        <v>1</v>
      </c>
      <c r="N212" s="145" t="s">
        <v>52</v>
      </c>
      <c r="P212" s="146">
        <f>O212*H212</f>
        <v>0</v>
      </c>
      <c r="Q212" s="146">
        <v>2.25</v>
      </c>
      <c r="R212" s="146">
        <f>Q212*H212</f>
        <v>16.614000000000001</v>
      </c>
      <c r="S212" s="146">
        <v>0</v>
      </c>
      <c r="T212" s="147">
        <f>S212*H212</f>
        <v>0</v>
      </c>
      <c r="AR212" s="148" t="s">
        <v>431</v>
      </c>
      <c r="AT212" s="148" t="s">
        <v>435</v>
      </c>
      <c r="AU212" s="148" t="s">
        <v>97</v>
      </c>
      <c r="AY212" s="17" t="s">
        <v>432</v>
      </c>
      <c r="BE212" s="149">
        <f>IF(N212="základní",J212,0)</f>
        <v>0</v>
      </c>
      <c r="BF212" s="149">
        <f>IF(N212="snížená",J212,0)</f>
        <v>0</v>
      </c>
      <c r="BG212" s="149">
        <f>IF(N212="zákl. přenesená",J212,0)</f>
        <v>0</v>
      </c>
      <c r="BH212" s="149">
        <f>IF(N212="sníž. přenesená",J212,0)</f>
        <v>0</v>
      </c>
      <c r="BI212" s="149">
        <f>IF(N212="nulová",J212,0)</f>
        <v>0</v>
      </c>
      <c r="BJ212" s="17" t="s">
        <v>95</v>
      </c>
      <c r="BK212" s="149">
        <f>ROUND(I212*H212,2)</f>
        <v>0</v>
      </c>
      <c r="BL212" s="17" t="s">
        <v>431</v>
      </c>
      <c r="BM212" s="148" t="s">
        <v>9687</v>
      </c>
    </row>
    <row r="213" spans="2:65" s="13" customFormat="1" ht="22.5">
      <c r="B213" s="157"/>
      <c r="D213" s="151" t="s">
        <v>442</v>
      </c>
      <c r="E213" s="158" t="s">
        <v>1</v>
      </c>
      <c r="F213" s="159" t="s">
        <v>9688</v>
      </c>
      <c r="H213" s="160">
        <v>2.21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3" customFormat="1" ht="22.5">
      <c r="B214" s="157"/>
      <c r="D214" s="151" t="s">
        <v>442</v>
      </c>
      <c r="E214" s="158" t="s">
        <v>1</v>
      </c>
      <c r="F214" s="159" t="s">
        <v>9689</v>
      </c>
      <c r="H214" s="160">
        <v>0.63</v>
      </c>
      <c r="I214" s="161"/>
      <c r="L214" s="157"/>
      <c r="M214" s="162"/>
      <c r="T214" s="163"/>
      <c r="AT214" s="158" t="s">
        <v>442</v>
      </c>
      <c r="AU214" s="158" t="s">
        <v>97</v>
      </c>
      <c r="AV214" s="13" t="s">
        <v>97</v>
      </c>
      <c r="AW214" s="13" t="s">
        <v>42</v>
      </c>
      <c r="AX214" s="13" t="s">
        <v>87</v>
      </c>
      <c r="AY214" s="158" t="s">
        <v>432</v>
      </c>
    </row>
    <row r="215" spans="2:65" s="13" customFormat="1" ht="22.5">
      <c r="B215" s="157"/>
      <c r="D215" s="151" t="s">
        <v>442</v>
      </c>
      <c r="E215" s="158" t="s">
        <v>1</v>
      </c>
      <c r="F215" s="159" t="s">
        <v>9690</v>
      </c>
      <c r="H215" s="160">
        <v>0.88400000000000001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87</v>
      </c>
      <c r="AY215" s="158" t="s">
        <v>432</v>
      </c>
    </row>
    <row r="216" spans="2:65" s="13" customFormat="1" ht="22.5">
      <c r="B216" s="157"/>
      <c r="D216" s="151" t="s">
        <v>442</v>
      </c>
      <c r="E216" s="158" t="s">
        <v>1</v>
      </c>
      <c r="F216" s="159" t="s">
        <v>9691</v>
      </c>
      <c r="H216" s="160">
        <v>2.6520000000000001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3" customFormat="1" ht="22.5">
      <c r="B217" s="157"/>
      <c r="D217" s="151" t="s">
        <v>442</v>
      </c>
      <c r="E217" s="158" t="s">
        <v>1</v>
      </c>
      <c r="F217" s="159" t="s">
        <v>9692</v>
      </c>
      <c r="H217" s="160">
        <v>0.252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87</v>
      </c>
      <c r="AY217" s="158" t="s">
        <v>432</v>
      </c>
    </row>
    <row r="218" spans="2:65" s="13" customFormat="1" ht="22.5">
      <c r="B218" s="157"/>
      <c r="D218" s="151" t="s">
        <v>442</v>
      </c>
      <c r="E218" s="158" t="s">
        <v>1</v>
      </c>
      <c r="F218" s="159" t="s">
        <v>9693</v>
      </c>
      <c r="H218" s="160">
        <v>0.75600000000000001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4" customFormat="1" ht="11.25">
      <c r="B219" s="164"/>
      <c r="D219" s="151" t="s">
        <v>442</v>
      </c>
      <c r="E219" s="165" t="s">
        <v>1</v>
      </c>
      <c r="F219" s="166" t="s">
        <v>449</v>
      </c>
      <c r="H219" s="167">
        <v>7.3840000000000003</v>
      </c>
      <c r="I219" s="168"/>
      <c r="L219" s="164"/>
      <c r="M219" s="169"/>
      <c r="T219" s="170"/>
      <c r="AT219" s="165" t="s">
        <v>442</v>
      </c>
      <c r="AU219" s="165" t="s">
        <v>97</v>
      </c>
      <c r="AV219" s="14" t="s">
        <v>431</v>
      </c>
      <c r="AW219" s="14" t="s">
        <v>42</v>
      </c>
      <c r="AX219" s="14" t="s">
        <v>95</v>
      </c>
      <c r="AY219" s="165" t="s">
        <v>432</v>
      </c>
    </row>
    <row r="220" spans="2:65" s="1" customFormat="1" ht="21.75" customHeight="1">
      <c r="B220" s="33"/>
      <c r="C220" s="137" t="s">
        <v>839</v>
      </c>
      <c r="D220" s="137" t="s">
        <v>435</v>
      </c>
      <c r="E220" s="138" t="s">
        <v>9694</v>
      </c>
      <c r="F220" s="139" t="s">
        <v>9695</v>
      </c>
      <c r="G220" s="140" t="s">
        <v>510</v>
      </c>
      <c r="H220" s="141">
        <v>4</v>
      </c>
      <c r="I220" s="142"/>
      <c r="J220" s="143">
        <f>ROUND(I220*H220,2)</f>
        <v>0</v>
      </c>
      <c r="K220" s="139" t="s">
        <v>457</v>
      </c>
      <c r="L220" s="33"/>
      <c r="M220" s="144" t="s">
        <v>1</v>
      </c>
      <c r="N220" s="145" t="s">
        <v>52</v>
      </c>
      <c r="P220" s="146">
        <f>O220*H220</f>
        <v>0</v>
      </c>
      <c r="Q220" s="146">
        <v>2.7999999999999998E-4</v>
      </c>
      <c r="R220" s="146">
        <f>Q220*H220</f>
        <v>1.1199999999999999E-3</v>
      </c>
      <c r="S220" s="146">
        <v>0</v>
      </c>
      <c r="T220" s="147">
        <f>S220*H220</f>
        <v>0</v>
      </c>
      <c r="AR220" s="148" t="s">
        <v>431</v>
      </c>
      <c r="AT220" s="148" t="s">
        <v>435</v>
      </c>
      <c r="AU220" s="148" t="s">
        <v>97</v>
      </c>
      <c r="AY220" s="17" t="s">
        <v>432</v>
      </c>
      <c r="BE220" s="149">
        <f>IF(N220="základní",J220,0)</f>
        <v>0</v>
      </c>
      <c r="BF220" s="149">
        <f>IF(N220="snížená",J220,0)</f>
        <v>0</v>
      </c>
      <c r="BG220" s="149">
        <f>IF(N220="zákl. přenesená",J220,0)</f>
        <v>0</v>
      </c>
      <c r="BH220" s="149">
        <f>IF(N220="sníž. přenesená",J220,0)</f>
        <v>0</v>
      </c>
      <c r="BI220" s="149">
        <f>IF(N220="nulová",J220,0)</f>
        <v>0</v>
      </c>
      <c r="BJ220" s="17" t="s">
        <v>95</v>
      </c>
      <c r="BK220" s="149">
        <f>ROUND(I220*H220,2)</f>
        <v>0</v>
      </c>
      <c r="BL220" s="17" t="s">
        <v>431</v>
      </c>
      <c r="BM220" s="148" t="s">
        <v>9696</v>
      </c>
    </row>
    <row r="221" spans="2:65" s="13" customFormat="1" ht="11.25">
      <c r="B221" s="157"/>
      <c r="D221" s="151" t="s">
        <v>442</v>
      </c>
      <c r="E221" s="158" t="s">
        <v>1</v>
      </c>
      <c r="F221" s="159" t="s">
        <v>9697</v>
      </c>
      <c r="H221" s="160">
        <v>4</v>
      </c>
      <c r="I221" s="161"/>
      <c r="L221" s="157"/>
      <c r="M221" s="162"/>
      <c r="T221" s="163"/>
      <c r="AT221" s="158" t="s">
        <v>442</v>
      </c>
      <c r="AU221" s="158" t="s">
        <v>97</v>
      </c>
      <c r="AV221" s="13" t="s">
        <v>97</v>
      </c>
      <c r="AW221" s="13" t="s">
        <v>42</v>
      </c>
      <c r="AX221" s="13" t="s">
        <v>95</v>
      </c>
      <c r="AY221" s="158" t="s">
        <v>432</v>
      </c>
    </row>
    <row r="222" spans="2:65" s="1" customFormat="1" ht="24.2" customHeight="1">
      <c r="B222" s="33"/>
      <c r="C222" s="184" t="s">
        <v>845</v>
      </c>
      <c r="D222" s="184" t="s">
        <v>740</v>
      </c>
      <c r="E222" s="185" t="s">
        <v>8756</v>
      </c>
      <c r="F222" s="186" t="s">
        <v>8757</v>
      </c>
      <c r="G222" s="187" t="s">
        <v>510</v>
      </c>
      <c r="H222" s="188">
        <v>4</v>
      </c>
      <c r="I222" s="189"/>
      <c r="J222" s="190">
        <f>ROUND(I222*H222,2)</f>
        <v>0</v>
      </c>
      <c r="K222" s="186" t="s">
        <v>457</v>
      </c>
      <c r="L222" s="191"/>
      <c r="M222" s="192" t="s">
        <v>1</v>
      </c>
      <c r="N222" s="193" t="s">
        <v>52</v>
      </c>
      <c r="P222" s="146">
        <f>O222*H222</f>
        <v>0</v>
      </c>
      <c r="Q222" s="146">
        <v>2.0000000000000001E-4</v>
      </c>
      <c r="R222" s="146">
        <f>Q222*H222</f>
        <v>8.0000000000000004E-4</v>
      </c>
      <c r="S222" s="146">
        <v>0</v>
      </c>
      <c r="T222" s="147">
        <f>S222*H222</f>
        <v>0</v>
      </c>
      <c r="AR222" s="148" t="s">
        <v>500</v>
      </c>
      <c r="AT222" s="148" t="s">
        <v>740</v>
      </c>
      <c r="AU222" s="148" t="s">
        <v>97</v>
      </c>
      <c r="AY222" s="17" t="s">
        <v>432</v>
      </c>
      <c r="BE222" s="149">
        <f>IF(N222="základní",J222,0)</f>
        <v>0</v>
      </c>
      <c r="BF222" s="149">
        <f>IF(N222="snížená",J222,0)</f>
        <v>0</v>
      </c>
      <c r="BG222" s="149">
        <f>IF(N222="zákl. přenesená",J222,0)</f>
        <v>0</v>
      </c>
      <c r="BH222" s="149">
        <f>IF(N222="sníž. přenesená",J222,0)</f>
        <v>0</v>
      </c>
      <c r="BI222" s="149">
        <f>IF(N222="nulová",J222,0)</f>
        <v>0</v>
      </c>
      <c r="BJ222" s="17" t="s">
        <v>95</v>
      </c>
      <c r="BK222" s="149">
        <f>ROUND(I222*H222,2)</f>
        <v>0</v>
      </c>
      <c r="BL222" s="17" t="s">
        <v>431</v>
      </c>
      <c r="BM222" s="148" t="s">
        <v>9698</v>
      </c>
    </row>
    <row r="223" spans="2:65" s="13" customFormat="1" ht="11.25">
      <c r="B223" s="157"/>
      <c r="D223" s="151" t="s">
        <v>442</v>
      </c>
      <c r="E223" s="158" t="s">
        <v>1</v>
      </c>
      <c r="F223" s="159" t="s">
        <v>431</v>
      </c>
      <c r="H223" s="160">
        <v>4</v>
      </c>
      <c r="I223" s="161"/>
      <c r="L223" s="157"/>
      <c r="M223" s="162"/>
      <c r="T223" s="163"/>
      <c r="AT223" s="158" t="s">
        <v>442</v>
      </c>
      <c r="AU223" s="158" t="s">
        <v>97</v>
      </c>
      <c r="AV223" s="13" t="s">
        <v>97</v>
      </c>
      <c r="AW223" s="13" t="s">
        <v>42</v>
      </c>
      <c r="AX223" s="13" t="s">
        <v>95</v>
      </c>
      <c r="AY223" s="158" t="s">
        <v>432</v>
      </c>
    </row>
    <row r="224" spans="2:65" s="11" customFormat="1" ht="22.9" customHeight="1">
      <c r="B224" s="125"/>
      <c r="D224" s="126" t="s">
        <v>86</v>
      </c>
      <c r="E224" s="135" t="s">
        <v>452</v>
      </c>
      <c r="F224" s="135" t="s">
        <v>3588</v>
      </c>
      <c r="I224" s="128"/>
      <c r="J224" s="136">
        <f>BK224</f>
        <v>0</v>
      </c>
      <c r="L224" s="125"/>
      <c r="M224" s="130"/>
      <c r="P224" s="131">
        <f>SUM(P225:P229)</f>
        <v>0</v>
      </c>
      <c r="R224" s="131">
        <f>SUM(R225:R229)</f>
        <v>9.7741600000000002</v>
      </c>
      <c r="T224" s="132">
        <f>SUM(T225:T229)</f>
        <v>0</v>
      </c>
      <c r="AR224" s="126" t="s">
        <v>95</v>
      </c>
      <c r="AT224" s="133" t="s">
        <v>86</v>
      </c>
      <c r="AU224" s="133" t="s">
        <v>95</v>
      </c>
      <c r="AY224" s="126" t="s">
        <v>432</v>
      </c>
      <c r="BK224" s="134">
        <f>SUM(BK225:BK229)</f>
        <v>0</v>
      </c>
    </row>
    <row r="225" spans="2:65" s="1" customFormat="1" ht="24.2" customHeight="1">
      <c r="B225" s="33"/>
      <c r="C225" s="137" t="s">
        <v>284</v>
      </c>
      <c r="D225" s="137" t="s">
        <v>435</v>
      </c>
      <c r="E225" s="138" t="s">
        <v>9699</v>
      </c>
      <c r="F225" s="139" t="s">
        <v>9700</v>
      </c>
      <c r="G225" s="140" t="s">
        <v>510</v>
      </c>
      <c r="H225" s="141">
        <v>16</v>
      </c>
      <c r="I225" s="142"/>
      <c r="J225" s="143">
        <f>ROUND(I225*H225,2)</f>
        <v>0</v>
      </c>
      <c r="K225" s="139" t="s">
        <v>457</v>
      </c>
      <c r="L225" s="33"/>
      <c r="M225" s="144" t="s">
        <v>1</v>
      </c>
      <c r="N225" s="145" t="s">
        <v>52</v>
      </c>
      <c r="P225" s="146">
        <f>O225*H225</f>
        <v>0</v>
      </c>
      <c r="Q225" s="146">
        <v>0.1837</v>
      </c>
      <c r="R225" s="146">
        <f>Q225*H225</f>
        <v>2.9392</v>
      </c>
      <c r="S225" s="146">
        <v>0</v>
      </c>
      <c r="T225" s="147">
        <f>S225*H225</f>
        <v>0</v>
      </c>
      <c r="AR225" s="148" t="s">
        <v>431</v>
      </c>
      <c r="AT225" s="148" t="s">
        <v>435</v>
      </c>
      <c r="AU225" s="148" t="s">
        <v>97</v>
      </c>
      <c r="AY225" s="17" t="s">
        <v>432</v>
      </c>
      <c r="BE225" s="149">
        <f>IF(N225="základní",J225,0)</f>
        <v>0</v>
      </c>
      <c r="BF225" s="149">
        <f>IF(N225="snížená",J225,0)</f>
        <v>0</v>
      </c>
      <c r="BG225" s="149">
        <f>IF(N225="zákl. přenesená",J225,0)</f>
        <v>0</v>
      </c>
      <c r="BH225" s="149">
        <f>IF(N225="sníž. přenesená",J225,0)</f>
        <v>0</v>
      </c>
      <c r="BI225" s="149">
        <f>IF(N225="nulová",J225,0)</f>
        <v>0</v>
      </c>
      <c r="BJ225" s="17" t="s">
        <v>95</v>
      </c>
      <c r="BK225" s="149">
        <f>ROUND(I225*H225,2)</f>
        <v>0</v>
      </c>
      <c r="BL225" s="17" t="s">
        <v>431</v>
      </c>
      <c r="BM225" s="148" t="s">
        <v>9701</v>
      </c>
    </row>
    <row r="226" spans="2:65" s="1" customFormat="1" ht="16.5" customHeight="1">
      <c r="B226" s="33"/>
      <c r="C226" s="184" t="s">
        <v>287</v>
      </c>
      <c r="D226" s="184" t="s">
        <v>740</v>
      </c>
      <c r="E226" s="185" t="s">
        <v>9702</v>
      </c>
      <c r="F226" s="186" t="s">
        <v>9703</v>
      </c>
      <c r="G226" s="187" t="s">
        <v>510</v>
      </c>
      <c r="H226" s="188">
        <v>16.32</v>
      </c>
      <c r="I226" s="189"/>
      <c r="J226" s="190">
        <f>ROUND(I226*H226,2)</f>
        <v>0</v>
      </c>
      <c r="K226" s="186" t="s">
        <v>457</v>
      </c>
      <c r="L226" s="191"/>
      <c r="M226" s="192" t="s">
        <v>1</v>
      </c>
      <c r="N226" s="193" t="s">
        <v>52</v>
      </c>
      <c r="P226" s="146">
        <f>O226*H226</f>
        <v>0</v>
      </c>
      <c r="Q226" s="146">
        <v>0.222</v>
      </c>
      <c r="R226" s="146">
        <f>Q226*H226</f>
        <v>3.62304</v>
      </c>
      <c r="S226" s="146">
        <v>0</v>
      </c>
      <c r="T226" s="147">
        <f>S226*H226</f>
        <v>0</v>
      </c>
      <c r="AR226" s="148" t="s">
        <v>500</v>
      </c>
      <c r="AT226" s="148" t="s">
        <v>740</v>
      </c>
      <c r="AU226" s="148" t="s">
        <v>97</v>
      </c>
      <c r="AY226" s="17" t="s">
        <v>432</v>
      </c>
      <c r="BE226" s="149">
        <f>IF(N226="základní",J226,0)</f>
        <v>0</v>
      </c>
      <c r="BF226" s="149">
        <f>IF(N226="snížená",J226,0)</f>
        <v>0</v>
      </c>
      <c r="BG226" s="149">
        <f>IF(N226="zákl. přenesená",J226,0)</f>
        <v>0</v>
      </c>
      <c r="BH226" s="149">
        <f>IF(N226="sníž. přenesená",J226,0)</f>
        <v>0</v>
      </c>
      <c r="BI226" s="149">
        <f>IF(N226="nulová",J226,0)</f>
        <v>0</v>
      </c>
      <c r="BJ226" s="17" t="s">
        <v>95</v>
      </c>
      <c r="BK226" s="149">
        <f>ROUND(I226*H226,2)</f>
        <v>0</v>
      </c>
      <c r="BL226" s="17" t="s">
        <v>431</v>
      </c>
      <c r="BM226" s="148" t="s">
        <v>9704</v>
      </c>
    </row>
    <row r="227" spans="2:65" s="13" customFormat="1" ht="11.25">
      <c r="B227" s="157"/>
      <c r="D227" s="151" t="s">
        <v>442</v>
      </c>
      <c r="F227" s="159" t="s">
        <v>9705</v>
      </c>
      <c r="H227" s="160">
        <v>16.32</v>
      </c>
      <c r="I227" s="161"/>
      <c r="L227" s="157"/>
      <c r="M227" s="162"/>
      <c r="T227" s="163"/>
      <c r="AT227" s="158" t="s">
        <v>442</v>
      </c>
      <c r="AU227" s="158" t="s">
        <v>97</v>
      </c>
      <c r="AV227" s="13" t="s">
        <v>97</v>
      </c>
      <c r="AW227" s="13" t="s">
        <v>4</v>
      </c>
      <c r="AX227" s="13" t="s">
        <v>95</v>
      </c>
      <c r="AY227" s="158" t="s">
        <v>432</v>
      </c>
    </row>
    <row r="228" spans="2:65" s="1" customFormat="1" ht="24.2" customHeight="1">
      <c r="B228" s="33"/>
      <c r="C228" s="137" t="s">
        <v>297</v>
      </c>
      <c r="D228" s="137" t="s">
        <v>435</v>
      </c>
      <c r="E228" s="138" t="s">
        <v>9706</v>
      </c>
      <c r="F228" s="139" t="s">
        <v>9707</v>
      </c>
      <c r="G228" s="140" t="s">
        <v>510</v>
      </c>
      <c r="H228" s="141">
        <v>36</v>
      </c>
      <c r="I228" s="142"/>
      <c r="J228" s="143">
        <f>ROUND(I228*H228,2)</f>
        <v>0</v>
      </c>
      <c r="K228" s="139" t="s">
        <v>457</v>
      </c>
      <c r="L228" s="33"/>
      <c r="M228" s="144" t="s">
        <v>1</v>
      </c>
      <c r="N228" s="145" t="s">
        <v>52</v>
      </c>
      <c r="P228" s="146">
        <f>O228*H228</f>
        <v>0</v>
      </c>
      <c r="Q228" s="146">
        <v>8.9219999999999994E-2</v>
      </c>
      <c r="R228" s="146">
        <f>Q228*H228</f>
        <v>3.2119199999999997</v>
      </c>
      <c r="S228" s="146">
        <v>0</v>
      </c>
      <c r="T228" s="147">
        <f>S228*H228</f>
        <v>0</v>
      </c>
      <c r="AR228" s="148" t="s">
        <v>431</v>
      </c>
      <c r="AT228" s="148" t="s">
        <v>435</v>
      </c>
      <c r="AU228" s="148" t="s">
        <v>97</v>
      </c>
      <c r="AY228" s="17" t="s">
        <v>432</v>
      </c>
      <c r="BE228" s="149">
        <f>IF(N228="základní",J228,0)</f>
        <v>0</v>
      </c>
      <c r="BF228" s="149">
        <f>IF(N228="snížená",J228,0)</f>
        <v>0</v>
      </c>
      <c r="BG228" s="149">
        <f>IF(N228="zákl. přenesená",J228,0)</f>
        <v>0</v>
      </c>
      <c r="BH228" s="149">
        <f>IF(N228="sníž. přenesená",J228,0)</f>
        <v>0</v>
      </c>
      <c r="BI228" s="149">
        <f>IF(N228="nulová",J228,0)</f>
        <v>0</v>
      </c>
      <c r="BJ228" s="17" t="s">
        <v>95</v>
      </c>
      <c r="BK228" s="149">
        <f>ROUND(I228*H228,2)</f>
        <v>0</v>
      </c>
      <c r="BL228" s="17" t="s">
        <v>431</v>
      </c>
      <c r="BM228" s="148" t="s">
        <v>9708</v>
      </c>
    </row>
    <row r="229" spans="2:65" s="13" customFormat="1" ht="11.25">
      <c r="B229" s="157"/>
      <c r="D229" s="151" t="s">
        <v>442</v>
      </c>
      <c r="E229" s="158" t="s">
        <v>1</v>
      </c>
      <c r="F229" s="159" t="s">
        <v>9709</v>
      </c>
      <c r="H229" s="160">
        <v>36</v>
      </c>
      <c r="I229" s="161"/>
      <c r="L229" s="157"/>
      <c r="M229" s="162"/>
      <c r="T229" s="163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95</v>
      </c>
      <c r="AY229" s="158" t="s">
        <v>432</v>
      </c>
    </row>
    <row r="230" spans="2:65" s="11" customFormat="1" ht="22.9" customHeight="1">
      <c r="B230" s="125"/>
      <c r="D230" s="126" t="s">
        <v>86</v>
      </c>
      <c r="E230" s="135" t="s">
        <v>500</v>
      </c>
      <c r="F230" s="135" t="s">
        <v>2999</v>
      </c>
      <c r="I230" s="128"/>
      <c r="J230" s="136">
        <f>BK230</f>
        <v>0</v>
      </c>
      <c r="L230" s="125"/>
      <c r="M230" s="130"/>
      <c r="P230" s="131">
        <f>SUM(P231:P270)</f>
        <v>0</v>
      </c>
      <c r="R230" s="131">
        <f>SUM(R231:R270)</f>
        <v>4.5794650799999994</v>
      </c>
      <c r="T230" s="132">
        <f>SUM(T231:T270)</f>
        <v>0</v>
      </c>
      <c r="AR230" s="126" t="s">
        <v>95</v>
      </c>
      <c r="AT230" s="133" t="s">
        <v>86</v>
      </c>
      <c r="AU230" s="133" t="s">
        <v>95</v>
      </c>
      <c r="AY230" s="126" t="s">
        <v>432</v>
      </c>
      <c r="BK230" s="134">
        <f>SUM(BK231:BK270)</f>
        <v>0</v>
      </c>
    </row>
    <row r="231" spans="2:65" s="1" customFormat="1" ht="24.2" customHeight="1">
      <c r="B231" s="33"/>
      <c r="C231" s="137" t="s">
        <v>313</v>
      </c>
      <c r="D231" s="137" t="s">
        <v>435</v>
      </c>
      <c r="E231" s="138" t="s">
        <v>9710</v>
      </c>
      <c r="F231" s="139" t="s">
        <v>9711</v>
      </c>
      <c r="G231" s="140" t="s">
        <v>521</v>
      </c>
      <c r="H231" s="141">
        <v>50</v>
      </c>
      <c r="I231" s="142"/>
      <c r="J231" s="143">
        <f>ROUND(I231*H231,2)</f>
        <v>0</v>
      </c>
      <c r="K231" s="139" t="s">
        <v>457</v>
      </c>
      <c r="L231" s="33"/>
      <c r="M231" s="144" t="s">
        <v>1</v>
      </c>
      <c r="N231" s="145" t="s">
        <v>52</v>
      </c>
      <c r="P231" s="146">
        <f>O231*H231</f>
        <v>0</v>
      </c>
      <c r="Q231" s="146">
        <v>0</v>
      </c>
      <c r="R231" s="146">
        <f>Q231*H231</f>
        <v>0</v>
      </c>
      <c r="S231" s="146">
        <v>0</v>
      </c>
      <c r="T231" s="147">
        <f>S231*H231</f>
        <v>0</v>
      </c>
      <c r="AR231" s="148" t="s">
        <v>431</v>
      </c>
      <c r="AT231" s="148" t="s">
        <v>435</v>
      </c>
      <c r="AU231" s="148" t="s">
        <v>97</v>
      </c>
      <c r="AY231" s="17" t="s">
        <v>432</v>
      </c>
      <c r="BE231" s="149">
        <f>IF(N231="základní",J231,0)</f>
        <v>0</v>
      </c>
      <c r="BF231" s="149">
        <f>IF(N231="snížená",J231,0)</f>
        <v>0</v>
      </c>
      <c r="BG231" s="149">
        <f>IF(N231="zákl. přenesená",J231,0)</f>
        <v>0</v>
      </c>
      <c r="BH231" s="149">
        <f>IF(N231="sníž. přenesená",J231,0)</f>
        <v>0</v>
      </c>
      <c r="BI231" s="149">
        <f>IF(N231="nulová",J231,0)</f>
        <v>0</v>
      </c>
      <c r="BJ231" s="17" t="s">
        <v>95</v>
      </c>
      <c r="BK231" s="149">
        <f>ROUND(I231*H231,2)</f>
        <v>0</v>
      </c>
      <c r="BL231" s="17" t="s">
        <v>431</v>
      </c>
      <c r="BM231" s="148" t="s">
        <v>9712</v>
      </c>
    </row>
    <row r="232" spans="2:65" s="1" customFormat="1" ht="24.2" customHeight="1">
      <c r="B232" s="33"/>
      <c r="C232" s="184" t="s">
        <v>871</v>
      </c>
      <c r="D232" s="184" t="s">
        <v>740</v>
      </c>
      <c r="E232" s="185" t="s">
        <v>9713</v>
      </c>
      <c r="F232" s="186" t="s">
        <v>9714</v>
      </c>
      <c r="G232" s="187" t="s">
        <v>521</v>
      </c>
      <c r="H232" s="188">
        <v>50.75</v>
      </c>
      <c r="I232" s="189"/>
      <c r="J232" s="190">
        <f>ROUND(I232*H232,2)</f>
        <v>0</v>
      </c>
      <c r="K232" s="186" t="s">
        <v>457</v>
      </c>
      <c r="L232" s="191"/>
      <c r="M232" s="192" t="s">
        <v>1</v>
      </c>
      <c r="N232" s="193" t="s">
        <v>52</v>
      </c>
      <c r="P232" s="146">
        <f>O232*H232</f>
        <v>0</v>
      </c>
      <c r="Q232" s="146">
        <v>1.06E-3</v>
      </c>
      <c r="R232" s="146">
        <f>Q232*H232</f>
        <v>5.3794999999999996E-2</v>
      </c>
      <c r="S232" s="146">
        <v>0</v>
      </c>
      <c r="T232" s="147">
        <f>S232*H232</f>
        <v>0</v>
      </c>
      <c r="AR232" s="148" t="s">
        <v>500</v>
      </c>
      <c r="AT232" s="148" t="s">
        <v>740</v>
      </c>
      <c r="AU232" s="148" t="s">
        <v>97</v>
      </c>
      <c r="AY232" s="17" t="s">
        <v>432</v>
      </c>
      <c r="BE232" s="149">
        <f>IF(N232="základní",J232,0)</f>
        <v>0</v>
      </c>
      <c r="BF232" s="149">
        <f>IF(N232="snížená",J232,0)</f>
        <v>0</v>
      </c>
      <c r="BG232" s="149">
        <f>IF(N232="zákl. přenesená",J232,0)</f>
        <v>0</v>
      </c>
      <c r="BH232" s="149">
        <f>IF(N232="sníž. přenesená",J232,0)</f>
        <v>0</v>
      </c>
      <c r="BI232" s="149">
        <f>IF(N232="nulová",J232,0)</f>
        <v>0</v>
      </c>
      <c r="BJ232" s="17" t="s">
        <v>95</v>
      </c>
      <c r="BK232" s="149">
        <f>ROUND(I232*H232,2)</f>
        <v>0</v>
      </c>
      <c r="BL232" s="17" t="s">
        <v>431</v>
      </c>
      <c r="BM232" s="148" t="s">
        <v>9715</v>
      </c>
    </row>
    <row r="233" spans="2:65" s="13" customFormat="1" ht="11.25">
      <c r="B233" s="157"/>
      <c r="D233" s="151" t="s">
        <v>442</v>
      </c>
      <c r="F233" s="159" t="s">
        <v>9716</v>
      </c>
      <c r="H233" s="160">
        <v>50.75</v>
      </c>
      <c r="I233" s="161"/>
      <c r="L233" s="157"/>
      <c r="M233" s="162"/>
      <c r="T233" s="163"/>
      <c r="AT233" s="158" t="s">
        <v>442</v>
      </c>
      <c r="AU233" s="158" t="s">
        <v>97</v>
      </c>
      <c r="AV233" s="13" t="s">
        <v>97</v>
      </c>
      <c r="AW233" s="13" t="s">
        <v>4</v>
      </c>
      <c r="AX233" s="13" t="s">
        <v>95</v>
      </c>
      <c r="AY233" s="158" t="s">
        <v>432</v>
      </c>
    </row>
    <row r="234" spans="2:65" s="1" customFormat="1" ht="24.2" customHeight="1">
      <c r="B234" s="33"/>
      <c r="C234" s="137" t="s">
        <v>320</v>
      </c>
      <c r="D234" s="137" t="s">
        <v>435</v>
      </c>
      <c r="E234" s="138" t="s">
        <v>9717</v>
      </c>
      <c r="F234" s="139" t="s">
        <v>9718</v>
      </c>
      <c r="G234" s="140" t="s">
        <v>521</v>
      </c>
      <c r="H234" s="141">
        <v>63.9</v>
      </c>
      <c r="I234" s="142"/>
      <c r="J234" s="143">
        <f>ROUND(I234*H234,2)</f>
        <v>0</v>
      </c>
      <c r="K234" s="139" t="s">
        <v>9525</v>
      </c>
      <c r="L234" s="33"/>
      <c r="M234" s="144" t="s">
        <v>1</v>
      </c>
      <c r="N234" s="145" t="s">
        <v>52</v>
      </c>
      <c r="P234" s="146">
        <f>O234*H234</f>
        <v>0</v>
      </c>
      <c r="Q234" s="146">
        <v>1.4400000000000001E-3</v>
      </c>
      <c r="R234" s="146">
        <f>Q234*H234</f>
        <v>9.2016000000000001E-2</v>
      </c>
      <c r="S234" s="146">
        <v>0</v>
      </c>
      <c r="T234" s="147">
        <f>S234*H234</f>
        <v>0</v>
      </c>
      <c r="AR234" s="148" t="s">
        <v>431</v>
      </c>
      <c r="AT234" s="148" t="s">
        <v>435</v>
      </c>
      <c r="AU234" s="148" t="s">
        <v>97</v>
      </c>
      <c r="AY234" s="17" t="s">
        <v>432</v>
      </c>
      <c r="BE234" s="149">
        <f>IF(N234="základní",J234,0)</f>
        <v>0</v>
      </c>
      <c r="BF234" s="149">
        <f>IF(N234="snížená",J234,0)</f>
        <v>0</v>
      </c>
      <c r="BG234" s="149">
        <f>IF(N234="zákl. přenesená",J234,0)</f>
        <v>0</v>
      </c>
      <c r="BH234" s="149">
        <f>IF(N234="sníž. přenesená",J234,0)</f>
        <v>0</v>
      </c>
      <c r="BI234" s="149">
        <f>IF(N234="nulová",J234,0)</f>
        <v>0</v>
      </c>
      <c r="BJ234" s="17" t="s">
        <v>95</v>
      </c>
      <c r="BK234" s="149">
        <f>ROUND(I234*H234,2)</f>
        <v>0</v>
      </c>
      <c r="BL234" s="17" t="s">
        <v>431</v>
      </c>
      <c r="BM234" s="148" t="s">
        <v>9719</v>
      </c>
    </row>
    <row r="235" spans="2:65" s="13" customFormat="1" ht="11.25">
      <c r="B235" s="157"/>
      <c r="D235" s="151" t="s">
        <v>442</v>
      </c>
      <c r="E235" s="158" t="s">
        <v>1</v>
      </c>
      <c r="F235" s="159" t="s">
        <v>9720</v>
      </c>
      <c r="H235" s="160">
        <v>63.9</v>
      </c>
      <c r="I235" s="161"/>
      <c r="L235" s="157"/>
      <c r="M235" s="162"/>
      <c r="T235" s="163"/>
      <c r="AT235" s="158" t="s">
        <v>442</v>
      </c>
      <c r="AU235" s="158" t="s">
        <v>97</v>
      </c>
      <c r="AV235" s="13" t="s">
        <v>97</v>
      </c>
      <c r="AW235" s="13" t="s">
        <v>42</v>
      </c>
      <c r="AX235" s="13" t="s">
        <v>95</v>
      </c>
      <c r="AY235" s="158" t="s">
        <v>432</v>
      </c>
    </row>
    <row r="236" spans="2:65" s="1" customFormat="1" ht="24.2" customHeight="1">
      <c r="B236" s="33"/>
      <c r="C236" s="137" t="s">
        <v>324</v>
      </c>
      <c r="D236" s="137" t="s">
        <v>435</v>
      </c>
      <c r="E236" s="138" t="s">
        <v>9523</v>
      </c>
      <c r="F236" s="139" t="s">
        <v>9524</v>
      </c>
      <c r="G236" s="140" t="s">
        <v>521</v>
      </c>
      <c r="H236" s="141">
        <v>3.1</v>
      </c>
      <c r="I236" s="142"/>
      <c r="J236" s="143">
        <f>ROUND(I236*H236,2)</f>
        <v>0</v>
      </c>
      <c r="K236" s="139" t="s">
        <v>9525</v>
      </c>
      <c r="L236" s="33"/>
      <c r="M236" s="144" t="s">
        <v>1</v>
      </c>
      <c r="N236" s="145" t="s">
        <v>52</v>
      </c>
      <c r="P236" s="146">
        <f>O236*H236</f>
        <v>0</v>
      </c>
      <c r="Q236" s="146">
        <v>2.48E-3</v>
      </c>
      <c r="R236" s="146">
        <f>Q236*H236</f>
        <v>7.6880000000000004E-3</v>
      </c>
      <c r="S236" s="146">
        <v>0</v>
      </c>
      <c r="T236" s="147">
        <f>S236*H236</f>
        <v>0</v>
      </c>
      <c r="AR236" s="148" t="s">
        <v>431</v>
      </c>
      <c r="AT236" s="148" t="s">
        <v>435</v>
      </c>
      <c r="AU236" s="148" t="s">
        <v>97</v>
      </c>
      <c r="AY236" s="17" t="s">
        <v>432</v>
      </c>
      <c r="BE236" s="149">
        <f>IF(N236="základní",J236,0)</f>
        <v>0</v>
      </c>
      <c r="BF236" s="149">
        <f>IF(N236="snížená",J236,0)</f>
        <v>0</v>
      </c>
      <c r="BG236" s="149">
        <f>IF(N236="zákl. přenesená",J236,0)</f>
        <v>0</v>
      </c>
      <c r="BH236" s="149">
        <f>IF(N236="sníž. přenesená",J236,0)</f>
        <v>0</v>
      </c>
      <c r="BI236" s="149">
        <f>IF(N236="nulová",J236,0)</f>
        <v>0</v>
      </c>
      <c r="BJ236" s="17" t="s">
        <v>95</v>
      </c>
      <c r="BK236" s="149">
        <f>ROUND(I236*H236,2)</f>
        <v>0</v>
      </c>
      <c r="BL236" s="17" t="s">
        <v>431</v>
      </c>
      <c r="BM236" s="148" t="s">
        <v>9721</v>
      </c>
    </row>
    <row r="237" spans="2:65" s="13" customFormat="1" ht="11.25">
      <c r="B237" s="157"/>
      <c r="D237" s="151" t="s">
        <v>442</v>
      </c>
      <c r="E237" s="158" t="s">
        <v>1</v>
      </c>
      <c r="F237" s="159" t="s">
        <v>9722</v>
      </c>
      <c r="H237" s="160">
        <v>1.3</v>
      </c>
      <c r="I237" s="161"/>
      <c r="L237" s="157"/>
      <c r="M237" s="162"/>
      <c r="T237" s="163"/>
      <c r="AT237" s="158" t="s">
        <v>442</v>
      </c>
      <c r="AU237" s="158" t="s">
        <v>97</v>
      </c>
      <c r="AV237" s="13" t="s">
        <v>97</v>
      </c>
      <c r="AW237" s="13" t="s">
        <v>42</v>
      </c>
      <c r="AX237" s="13" t="s">
        <v>87</v>
      </c>
      <c r="AY237" s="158" t="s">
        <v>432</v>
      </c>
    </row>
    <row r="238" spans="2:65" s="13" customFormat="1" ht="11.25">
      <c r="B238" s="157"/>
      <c r="D238" s="151" t="s">
        <v>442</v>
      </c>
      <c r="E238" s="158" t="s">
        <v>1</v>
      </c>
      <c r="F238" s="159" t="s">
        <v>9723</v>
      </c>
      <c r="H238" s="160">
        <v>1.8</v>
      </c>
      <c r="I238" s="161"/>
      <c r="L238" s="157"/>
      <c r="M238" s="162"/>
      <c r="T238" s="163"/>
      <c r="AT238" s="158" t="s">
        <v>442</v>
      </c>
      <c r="AU238" s="158" t="s">
        <v>97</v>
      </c>
      <c r="AV238" s="13" t="s">
        <v>97</v>
      </c>
      <c r="AW238" s="13" t="s">
        <v>42</v>
      </c>
      <c r="AX238" s="13" t="s">
        <v>87</v>
      </c>
      <c r="AY238" s="158" t="s">
        <v>432</v>
      </c>
    </row>
    <row r="239" spans="2:65" s="14" customFormat="1" ht="11.25">
      <c r="B239" s="164"/>
      <c r="D239" s="151" t="s">
        <v>442</v>
      </c>
      <c r="E239" s="165" t="s">
        <v>1</v>
      </c>
      <c r="F239" s="166" t="s">
        <v>449</v>
      </c>
      <c r="H239" s="167">
        <v>3.1</v>
      </c>
      <c r="I239" s="168"/>
      <c r="L239" s="164"/>
      <c r="M239" s="169"/>
      <c r="T239" s="170"/>
      <c r="AT239" s="165" t="s">
        <v>442</v>
      </c>
      <c r="AU239" s="165" t="s">
        <v>97</v>
      </c>
      <c r="AV239" s="14" t="s">
        <v>431</v>
      </c>
      <c r="AW239" s="14" t="s">
        <v>42</v>
      </c>
      <c r="AX239" s="14" t="s">
        <v>95</v>
      </c>
      <c r="AY239" s="165" t="s">
        <v>432</v>
      </c>
    </row>
    <row r="240" spans="2:65" s="1" customFormat="1" ht="33" customHeight="1">
      <c r="B240" s="33"/>
      <c r="C240" s="137" t="s">
        <v>328</v>
      </c>
      <c r="D240" s="137" t="s">
        <v>435</v>
      </c>
      <c r="E240" s="138" t="s">
        <v>9724</v>
      </c>
      <c r="F240" s="139" t="s">
        <v>9725</v>
      </c>
      <c r="G240" s="140" t="s">
        <v>527</v>
      </c>
      <c r="H240" s="141">
        <v>12</v>
      </c>
      <c r="I240" s="142"/>
      <c r="J240" s="143">
        <f>ROUND(I240*H240,2)</f>
        <v>0</v>
      </c>
      <c r="K240" s="139" t="s">
        <v>457</v>
      </c>
      <c r="L240" s="33"/>
      <c r="M240" s="144" t="s">
        <v>1</v>
      </c>
      <c r="N240" s="145" t="s">
        <v>52</v>
      </c>
      <c r="P240" s="146">
        <f>O240*H240</f>
        <v>0</v>
      </c>
      <c r="Q240" s="146">
        <v>0</v>
      </c>
      <c r="R240" s="146">
        <f>Q240*H240</f>
        <v>0</v>
      </c>
      <c r="S240" s="146">
        <v>0</v>
      </c>
      <c r="T240" s="147">
        <f>S240*H240</f>
        <v>0</v>
      </c>
      <c r="AR240" s="148" t="s">
        <v>431</v>
      </c>
      <c r="AT240" s="148" t="s">
        <v>435</v>
      </c>
      <c r="AU240" s="148" t="s">
        <v>97</v>
      </c>
      <c r="AY240" s="17" t="s">
        <v>432</v>
      </c>
      <c r="BE240" s="149">
        <f>IF(N240="základní",J240,0)</f>
        <v>0</v>
      </c>
      <c r="BF240" s="149">
        <f>IF(N240="snížená",J240,0)</f>
        <v>0</v>
      </c>
      <c r="BG240" s="149">
        <f>IF(N240="zákl. přenesená",J240,0)</f>
        <v>0</v>
      </c>
      <c r="BH240" s="149">
        <f>IF(N240="sníž. přenesená",J240,0)</f>
        <v>0</v>
      </c>
      <c r="BI240" s="149">
        <f>IF(N240="nulová",J240,0)</f>
        <v>0</v>
      </c>
      <c r="BJ240" s="17" t="s">
        <v>95</v>
      </c>
      <c r="BK240" s="149">
        <f>ROUND(I240*H240,2)</f>
        <v>0</v>
      </c>
      <c r="BL240" s="17" t="s">
        <v>431</v>
      </c>
      <c r="BM240" s="148" t="s">
        <v>9726</v>
      </c>
    </row>
    <row r="241" spans="2:65" s="13" customFormat="1" ht="11.25">
      <c r="B241" s="157"/>
      <c r="D241" s="151" t="s">
        <v>442</v>
      </c>
      <c r="E241" s="158" t="s">
        <v>1</v>
      </c>
      <c r="F241" s="159" t="s">
        <v>9727</v>
      </c>
      <c r="H241" s="160">
        <v>3</v>
      </c>
      <c r="I241" s="161"/>
      <c r="L241" s="157"/>
      <c r="M241" s="162"/>
      <c r="T241" s="163"/>
      <c r="AT241" s="158" t="s">
        <v>442</v>
      </c>
      <c r="AU241" s="158" t="s">
        <v>97</v>
      </c>
      <c r="AV241" s="13" t="s">
        <v>97</v>
      </c>
      <c r="AW241" s="13" t="s">
        <v>42</v>
      </c>
      <c r="AX241" s="13" t="s">
        <v>87</v>
      </c>
      <c r="AY241" s="158" t="s">
        <v>432</v>
      </c>
    </row>
    <row r="242" spans="2:65" s="13" customFormat="1" ht="11.25">
      <c r="B242" s="157"/>
      <c r="D242" s="151" t="s">
        <v>442</v>
      </c>
      <c r="E242" s="158" t="s">
        <v>1</v>
      </c>
      <c r="F242" s="159" t="s">
        <v>9728</v>
      </c>
      <c r="H242" s="160">
        <v>4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87</v>
      </c>
      <c r="AY242" s="158" t="s">
        <v>432</v>
      </c>
    </row>
    <row r="243" spans="2:65" s="13" customFormat="1" ht="11.25">
      <c r="B243" s="157"/>
      <c r="D243" s="151" t="s">
        <v>442</v>
      </c>
      <c r="E243" s="158" t="s">
        <v>1</v>
      </c>
      <c r="F243" s="159" t="s">
        <v>9729</v>
      </c>
      <c r="H243" s="160">
        <v>1</v>
      </c>
      <c r="I243" s="161"/>
      <c r="L243" s="157"/>
      <c r="M243" s="162"/>
      <c r="T243" s="163"/>
      <c r="AT243" s="158" t="s">
        <v>442</v>
      </c>
      <c r="AU243" s="158" t="s">
        <v>97</v>
      </c>
      <c r="AV243" s="13" t="s">
        <v>97</v>
      </c>
      <c r="AW243" s="13" t="s">
        <v>42</v>
      </c>
      <c r="AX243" s="13" t="s">
        <v>87</v>
      </c>
      <c r="AY243" s="158" t="s">
        <v>432</v>
      </c>
    </row>
    <row r="244" spans="2:65" s="13" customFormat="1" ht="11.25">
      <c r="B244" s="157"/>
      <c r="D244" s="151" t="s">
        <v>442</v>
      </c>
      <c r="E244" s="158" t="s">
        <v>1</v>
      </c>
      <c r="F244" s="159" t="s">
        <v>9730</v>
      </c>
      <c r="H244" s="160">
        <v>3</v>
      </c>
      <c r="I244" s="161"/>
      <c r="L244" s="157"/>
      <c r="M244" s="162"/>
      <c r="T244" s="163"/>
      <c r="AT244" s="158" t="s">
        <v>442</v>
      </c>
      <c r="AU244" s="158" t="s">
        <v>97</v>
      </c>
      <c r="AV244" s="13" t="s">
        <v>97</v>
      </c>
      <c r="AW244" s="13" t="s">
        <v>42</v>
      </c>
      <c r="AX244" s="13" t="s">
        <v>87</v>
      </c>
      <c r="AY244" s="158" t="s">
        <v>432</v>
      </c>
    </row>
    <row r="245" spans="2:65" s="13" customFormat="1" ht="11.25">
      <c r="B245" s="157"/>
      <c r="D245" s="151" t="s">
        <v>442</v>
      </c>
      <c r="E245" s="158" t="s">
        <v>1</v>
      </c>
      <c r="F245" s="159" t="s">
        <v>9731</v>
      </c>
      <c r="H245" s="160">
        <v>1</v>
      </c>
      <c r="I245" s="161"/>
      <c r="L245" s="157"/>
      <c r="M245" s="162"/>
      <c r="T245" s="163"/>
      <c r="AT245" s="158" t="s">
        <v>442</v>
      </c>
      <c r="AU245" s="158" t="s">
        <v>97</v>
      </c>
      <c r="AV245" s="13" t="s">
        <v>97</v>
      </c>
      <c r="AW245" s="13" t="s">
        <v>42</v>
      </c>
      <c r="AX245" s="13" t="s">
        <v>87</v>
      </c>
      <c r="AY245" s="158" t="s">
        <v>432</v>
      </c>
    </row>
    <row r="246" spans="2:65" s="14" customFormat="1" ht="11.25">
      <c r="B246" s="164"/>
      <c r="D246" s="151" t="s">
        <v>442</v>
      </c>
      <c r="E246" s="165" t="s">
        <v>1</v>
      </c>
      <c r="F246" s="166" t="s">
        <v>449</v>
      </c>
      <c r="H246" s="167">
        <v>12</v>
      </c>
      <c r="I246" s="168"/>
      <c r="L246" s="164"/>
      <c r="M246" s="169"/>
      <c r="T246" s="170"/>
      <c r="AT246" s="165" t="s">
        <v>442</v>
      </c>
      <c r="AU246" s="165" t="s">
        <v>97</v>
      </c>
      <c r="AV246" s="14" t="s">
        <v>431</v>
      </c>
      <c r="AW246" s="14" t="s">
        <v>42</v>
      </c>
      <c r="AX246" s="14" t="s">
        <v>95</v>
      </c>
      <c r="AY246" s="165" t="s">
        <v>432</v>
      </c>
    </row>
    <row r="247" spans="2:65" s="1" customFormat="1" ht="16.5" customHeight="1">
      <c r="B247" s="33"/>
      <c r="C247" s="184" t="s">
        <v>338</v>
      </c>
      <c r="D247" s="184" t="s">
        <v>740</v>
      </c>
      <c r="E247" s="185" t="s">
        <v>9732</v>
      </c>
      <c r="F247" s="186" t="s">
        <v>9733</v>
      </c>
      <c r="G247" s="187" t="s">
        <v>527</v>
      </c>
      <c r="H247" s="188">
        <v>3</v>
      </c>
      <c r="I247" s="189"/>
      <c r="J247" s="190">
        <f t="shared" ref="J247:J252" si="0">ROUND(I247*H247,2)</f>
        <v>0</v>
      </c>
      <c r="K247" s="186" t="s">
        <v>457</v>
      </c>
      <c r="L247" s="191"/>
      <c r="M247" s="192" t="s">
        <v>1</v>
      </c>
      <c r="N247" s="193" t="s">
        <v>52</v>
      </c>
      <c r="P247" s="146">
        <f t="shared" ref="P247:P252" si="1">O247*H247</f>
        <v>0</v>
      </c>
      <c r="Q247" s="146">
        <v>2.2000000000000001E-4</v>
      </c>
      <c r="R247" s="146">
        <f t="shared" ref="R247:R252" si="2">Q247*H247</f>
        <v>6.6E-4</v>
      </c>
      <c r="S247" s="146">
        <v>0</v>
      </c>
      <c r="T247" s="147">
        <f t="shared" ref="T247:T252" si="3">S247*H247</f>
        <v>0</v>
      </c>
      <c r="AR247" s="148" t="s">
        <v>500</v>
      </c>
      <c r="AT247" s="148" t="s">
        <v>740</v>
      </c>
      <c r="AU247" s="148" t="s">
        <v>97</v>
      </c>
      <c r="AY247" s="17" t="s">
        <v>432</v>
      </c>
      <c r="BE247" s="149">
        <f t="shared" ref="BE247:BE252" si="4">IF(N247="základní",J247,0)</f>
        <v>0</v>
      </c>
      <c r="BF247" s="149">
        <f t="shared" ref="BF247:BF252" si="5">IF(N247="snížená",J247,0)</f>
        <v>0</v>
      </c>
      <c r="BG247" s="149">
        <f t="shared" ref="BG247:BG252" si="6">IF(N247="zákl. přenesená",J247,0)</f>
        <v>0</v>
      </c>
      <c r="BH247" s="149">
        <f t="shared" ref="BH247:BH252" si="7">IF(N247="sníž. přenesená",J247,0)</f>
        <v>0</v>
      </c>
      <c r="BI247" s="149">
        <f t="shared" ref="BI247:BI252" si="8">IF(N247="nulová",J247,0)</f>
        <v>0</v>
      </c>
      <c r="BJ247" s="17" t="s">
        <v>95</v>
      </c>
      <c r="BK247" s="149">
        <f t="shared" ref="BK247:BK252" si="9">ROUND(I247*H247,2)</f>
        <v>0</v>
      </c>
      <c r="BL247" s="17" t="s">
        <v>431</v>
      </c>
      <c r="BM247" s="148" t="s">
        <v>9734</v>
      </c>
    </row>
    <row r="248" spans="2:65" s="1" customFormat="1" ht="16.5" customHeight="1">
      <c r="B248" s="33"/>
      <c r="C248" s="184" t="s">
        <v>342</v>
      </c>
      <c r="D248" s="184" t="s">
        <v>740</v>
      </c>
      <c r="E248" s="185" t="s">
        <v>9735</v>
      </c>
      <c r="F248" s="186" t="s">
        <v>9736</v>
      </c>
      <c r="G248" s="187" t="s">
        <v>527</v>
      </c>
      <c r="H248" s="188">
        <v>3</v>
      </c>
      <c r="I248" s="189"/>
      <c r="J248" s="190">
        <f t="shared" si="0"/>
        <v>0</v>
      </c>
      <c r="K248" s="186" t="s">
        <v>457</v>
      </c>
      <c r="L248" s="191"/>
      <c r="M248" s="192" t="s">
        <v>1</v>
      </c>
      <c r="N248" s="193" t="s">
        <v>52</v>
      </c>
      <c r="P248" s="146">
        <f t="shared" si="1"/>
        <v>0</v>
      </c>
      <c r="Q248" s="146">
        <v>2.7999999999999998E-4</v>
      </c>
      <c r="R248" s="146">
        <f t="shared" si="2"/>
        <v>8.3999999999999993E-4</v>
      </c>
      <c r="S248" s="146">
        <v>0</v>
      </c>
      <c r="T248" s="147">
        <f t="shared" si="3"/>
        <v>0</v>
      </c>
      <c r="AR248" s="148" t="s">
        <v>500</v>
      </c>
      <c r="AT248" s="148" t="s">
        <v>740</v>
      </c>
      <c r="AU248" s="148" t="s">
        <v>97</v>
      </c>
      <c r="AY248" s="17" t="s">
        <v>432</v>
      </c>
      <c r="BE248" s="149">
        <f t="shared" si="4"/>
        <v>0</v>
      </c>
      <c r="BF248" s="149">
        <f t="shared" si="5"/>
        <v>0</v>
      </c>
      <c r="BG248" s="149">
        <f t="shared" si="6"/>
        <v>0</v>
      </c>
      <c r="BH248" s="149">
        <f t="shared" si="7"/>
        <v>0</v>
      </c>
      <c r="BI248" s="149">
        <f t="shared" si="8"/>
        <v>0</v>
      </c>
      <c r="BJ248" s="17" t="s">
        <v>95</v>
      </c>
      <c r="BK248" s="149">
        <f t="shared" si="9"/>
        <v>0</v>
      </c>
      <c r="BL248" s="17" t="s">
        <v>431</v>
      </c>
      <c r="BM248" s="148" t="s">
        <v>9737</v>
      </c>
    </row>
    <row r="249" spans="2:65" s="1" customFormat="1" ht="16.5" customHeight="1">
      <c r="B249" s="33"/>
      <c r="C249" s="184" t="s">
        <v>345</v>
      </c>
      <c r="D249" s="184" t="s">
        <v>740</v>
      </c>
      <c r="E249" s="185" t="s">
        <v>9738</v>
      </c>
      <c r="F249" s="186" t="s">
        <v>9739</v>
      </c>
      <c r="G249" s="187" t="s">
        <v>527</v>
      </c>
      <c r="H249" s="188">
        <v>4</v>
      </c>
      <c r="I249" s="189"/>
      <c r="J249" s="190">
        <f t="shared" si="0"/>
        <v>0</v>
      </c>
      <c r="K249" s="186" t="s">
        <v>457</v>
      </c>
      <c r="L249" s="191"/>
      <c r="M249" s="192" t="s">
        <v>1</v>
      </c>
      <c r="N249" s="193" t="s">
        <v>52</v>
      </c>
      <c r="P249" s="146">
        <f t="shared" si="1"/>
        <v>0</v>
      </c>
      <c r="Q249" s="146">
        <v>6.2E-4</v>
      </c>
      <c r="R249" s="146">
        <f t="shared" si="2"/>
        <v>2.48E-3</v>
      </c>
      <c r="S249" s="146">
        <v>0</v>
      </c>
      <c r="T249" s="147">
        <f t="shared" si="3"/>
        <v>0</v>
      </c>
      <c r="AR249" s="148" t="s">
        <v>500</v>
      </c>
      <c r="AT249" s="148" t="s">
        <v>740</v>
      </c>
      <c r="AU249" s="148" t="s">
        <v>97</v>
      </c>
      <c r="AY249" s="17" t="s">
        <v>432</v>
      </c>
      <c r="BE249" s="149">
        <f t="shared" si="4"/>
        <v>0</v>
      </c>
      <c r="BF249" s="149">
        <f t="shared" si="5"/>
        <v>0</v>
      </c>
      <c r="BG249" s="149">
        <f t="shared" si="6"/>
        <v>0</v>
      </c>
      <c r="BH249" s="149">
        <f t="shared" si="7"/>
        <v>0</v>
      </c>
      <c r="BI249" s="149">
        <f t="shared" si="8"/>
        <v>0</v>
      </c>
      <c r="BJ249" s="17" t="s">
        <v>95</v>
      </c>
      <c r="BK249" s="149">
        <f t="shared" si="9"/>
        <v>0</v>
      </c>
      <c r="BL249" s="17" t="s">
        <v>431</v>
      </c>
      <c r="BM249" s="148" t="s">
        <v>9740</v>
      </c>
    </row>
    <row r="250" spans="2:65" s="1" customFormat="1" ht="16.5" customHeight="1">
      <c r="B250" s="33"/>
      <c r="C250" s="184" t="s">
        <v>349</v>
      </c>
      <c r="D250" s="184" t="s">
        <v>740</v>
      </c>
      <c r="E250" s="185" t="s">
        <v>9542</v>
      </c>
      <c r="F250" s="186" t="s">
        <v>9543</v>
      </c>
      <c r="G250" s="187" t="s">
        <v>527</v>
      </c>
      <c r="H250" s="188">
        <v>1</v>
      </c>
      <c r="I250" s="189"/>
      <c r="J250" s="190">
        <f t="shared" si="0"/>
        <v>0</v>
      </c>
      <c r="K250" s="186" t="s">
        <v>457</v>
      </c>
      <c r="L250" s="191"/>
      <c r="M250" s="192" t="s">
        <v>1</v>
      </c>
      <c r="N250" s="193" t="s">
        <v>52</v>
      </c>
      <c r="P250" s="146">
        <f t="shared" si="1"/>
        <v>0</v>
      </c>
      <c r="Q250" s="146">
        <v>4.6000000000000001E-4</v>
      </c>
      <c r="R250" s="146">
        <f t="shared" si="2"/>
        <v>4.6000000000000001E-4</v>
      </c>
      <c r="S250" s="146">
        <v>0</v>
      </c>
      <c r="T250" s="147">
        <f t="shared" si="3"/>
        <v>0</v>
      </c>
      <c r="AR250" s="148" t="s">
        <v>500</v>
      </c>
      <c r="AT250" s="148" t="s">
        <v>740</v>
      </c>
      <c r="AU250" s="148" t="s">
        <v>97</v>
      </c>
      <c r="AY250" s="17" t="s">
        <v>432</v>
      </c>
      <c r="BE250" s="149">
        <f t="shared" si="4"/>
        <v>0</v>
      </c>
      <c r="BF250" s="149">
        <f t="shared" si="5"/>
        <v>0</v>
      </c>
      <c r="BG250" s="149">
        <f t="shared" si="6"/>
        <v>0</v>
      </c>
      <c r="BH250" s="149">
        <f t="shared" si="7"/>
        <v>0</v>
      </c>
      <c r="BI250" s="149">
        <f t="shared" si="8"/>
        <v>0</v>
      </c>
      <c r="BJ250" s="17" t="s">
        <v>95</v>
      </c>
      <c r="BK250" s="149">
        <f t="shared" si="9"/>
        <v>0</v>
      </c>
      <c r="BL250" s="17" t="s">
        <v>431</v>
      </c>
      <c r="BM250" s="148" t="s">
        <v>9741</v>
      </c>
    </row>
    <row r="251" spans="2:65" s="1" customFormat="1" ht="16.5" customHeight="1">
      <c r="B251" s="33"/>
      <c r="C251" s="184" t="s">
        <v>359</v>
      </c>
      <c r="D251" s="184" t="s">
        <v>740</v>
      </c>
      <c r="E251" s="185" t="s">
        <v>9742</v>
      </c>
      <c r="F251" s="186" t="s">
        <v>9743</v>
      </c>
      <c r="G251" s="187" t="s">
        <v>527</v>
      </c>
      <c r="H251" s="188">
        <v>1</v>
      </c>
      <c r="I251" s="189"/>
      <c r="J251" s="190">
        <f t="shared" si="0"/>
        <v>0</v>
      </c>
      <c r="K251" s="186" t="s">
        <v>457</v>
      </c>
      <c r="L251" s="191"/>
      <c r="M251" s="192" t="s">
        <v>1</v>
      </c>
      <c r="N251" s="193" t="s">
        <v>52</v>
      </c>
      <c r="P251" s="146">
        <f t="shared" si="1"/>
        <v>0</v>
      </c>
      <c r="Q251" s="146">
        <v>1.2099999999999999E-3</v>
      </c>
      <c r="R251" s="146">
        <f t="shared" si="2"/>
        <v>1.2099999999999999E-3</v>
      </c>
      <c r="S251" s="146">
        <v>0</v>
      </c>
      <c r="T251" s="147">
        <f t="shared" si="3"/>
        <v>0</v>
      </c>
      <c r="AR251" s="148" t="s">
        <v>500</v>
      </c>
      <c r="AT251" s="148" t="s">
        <v>740</v>
      </c>
      <c r="AU251" s="148" t="s">
        <v>97</v>
      </c>
      <c r="AY251" s="17" t="s">
        <v>432</v>
      </c>
      <c r="BE251" s="149">
        <f t="shared" si="4"/>
        <v>0</v>
      </c>
      <c r="BF251" s="149">
        <f t="shared" si="5"/>
        <v>0</v>
      </c>
      <c r="BG251" s="149">
        <f t="shared" si="6"/>
        <v>0</v>
      </c>
      <c r="BH251" s="149">
        <f t="shared" si="7"/>
        <v>0</v>
      </c>
      <c r="BI251" s="149">
        <f t="shared" si="8"/>
        <v>0</v>
      </c>
      <c r="BJ251" s="17" t="s">
        <v>95</v>
      </c>
      <c r="BK251" s="149">
        <f t="shared" si="9"/>
        <v>0</v>
      </c>
      <c r="BL251" s="17" t="s">
        <v>431</v>
      </c>
      <c r="BM251" s="148" t="s">
        <v>9744</v>
      </c>
    </row>
    <row r="252" spans="2:65" s="1" customFormat="1" ht="24.2" customHeight="1">
      <c r="B252" s="33"/>
      <c r="C252" s="137" t="s">
        <v>369</v>
      </c>
      <c r="D252" s="137" t="s">
        <v>435</v>
      </c>
      <c r="E252" s="138" t="s">
        <v>9745</v>
      </c>
      <c r="F252" s="139" t="s">
        <v>9746</v>
      </c>
      <c r="G252" s="140" t="s">
        <v>527</v>
      </c>
      <c r="H252" s="141">
        <v>5</v>
      </c>
      <c r="I252" s="142"/>
      <c r="J252" s="143">
        <f t="shared" si="0"/>
        <v>0</v>
      </c>
      <c r="K252" s="139" t="s">
        <v>9525</v>
      </c>
      <c r="L252" s="33"/>
      <c r="M252" s="144" t="s">
        <v>1</v>
      </c>
      <c r="N252" s="145" t="s">
        <v>52</v>
      </c>
      <c r="P252" s="146">
        <f t="shared" si="1"/>
        <v>0</v>
      </c>
      <c r="Q252" s="146">
        <v>0</v>
      </c>
      <c r="R252" s="146">
        <f t="shared" si="2"/>
        <v>0</v>
      </c>
      <c r="S252" s="146">
        <v>0</v>
      </c>
      <c r="T252" s="147">
        <f t="shared" si="3"/>
        <v>0</v>
      </c>
      <c r="AR252" s="148" t="s">
        <v>431</v>
      </c>
      <c r="AT252" s="148" t="s">
        <v>435</v>
      </c>
      <c r="AU252" s="148" t="s">
        <v>97</v>
      </c>
      <c r="AY252" s="17" t="s">
        <v>432</v>
      </c>
      <c r="BE252" s="149">
        <f t="shared" si="4"/>
        <v>0</v>
      </c>
      <c r="BF252" s="149">
        <f t="shared" si="5"/>
        <v>0</v>
      </c>
      <c r="BG252" s="149">
        <f t="shared" si="6"/>
        <v>0</v>
      </c>
      <c r="BH252" s="149">
        <f t="shared" si="7"/>
        <v>0</v>
      </c>
      <c r="BI252" s="149">
        <f t="shared" si="8"/>
        <v>0</v>
      </c>
      <c r="BJ252" s="17" t="s">
        <v>95</v>
      </c>
      <c r="BK252" s="149">
        <f t="shared" si="9"/>
        <v>0</v>
      </c>
      <c r="BL252" s="17" t="s">
        <v>431</v>
      </c>
      <c r="BM252" s="148" t="s">
        <v>9747</v>
      </c>
    </row>
    <row r="253" spans="2:65" s="13" customFormat="1" ht="11.25">
      <c r="B253" s="157"/>
      <c r="D253" s="151" t="s">
        <v>442</v>
      </c>
      <c r="E253" s="158" t="s">
        <v>1</v>
      </c>
      <c r="F253" s="159" t="s">
        <v>9748</v>
      </c>
      <c r="H253" s="160">
        <v>5</v>
      </c>
      <c r="I253" s="161"/>
      <c r="L253" s="157"/>
      <c r="M253" s="162"/>
      <c r="T253" s="163"/>
      <c r="AT253" s="158" t="s">
        <v>442</v>
      </c>
      <c r="AU253" s="158" t="s">
        <v>97</v>
      </c>
      <c r="AV253" s="13" t="s">
        <v>97</v>
      </c>
      <c r="AW253" s="13" t="s">
        <v>42</v>
      </c>
      <c r="AX253" s="13" t="s">
        <v>95</v>
      </c>
      <c r="AY253" s="158" t="s">
        <v>432</v>
      </c>
    </row>
    <row r="254" spans="2:65" s="1" customFormat="1" ht="24.2" customHeight="1">
      <c r="B254" s="33"/>
      <c r="C254" s="184" t="s">
        <v>373</v>
      </c>
      <c r="D254" s="184" t="s">
        <v>740</v>
      </c>
      <c r="E254" s="185" t="s">
        <v>9749</v>
      </c>
      <c r="F254" s="186" t="s">
        <v>9750</v>
      </c>
      <c r="G254" s="187" t="s">
        <v>527</v>
      </c>
      <c r="H254" s="188">
        <v>5</v>
      </c>
      <c r="I254" s="189"/>
      <c r="J254" s="190">
        <f>ROUND(I254*H254,2)</f>
        <v>0</v>
      </c>
      <c r="K254" s="186" t="s">
        <v>1</v>
      </c>
      <c r="L254" s="191"/>
      <c r="M254" s="192" t="s">
        <v>1</v>
      </c>
      <c r="N254" s="193" t="s">
        <v>52</v>
      </c>
      <c r="P254" s="146">
        <f>O254*H254</f>
        <v>0</v>
      </c>
      <c r="Q254" s="146">
        <v>1.5E-3</v>
      </c>
      <c r="R254" s="146">
        <f>Q254*H254</f>
        <v>7.4999999999999997E-3</v>
      </c>
      <c r="S254" s="146">
        <v>0</v>
      </c>
      <c r="T254" s="147">
        <f>S254*H254</f>
        <v>0</v>
      </c>
      <c r="AR254" s="148" t="s">
        <v>500</v>
      </c>
      <c r="AT254" s="148" t="s">
        <v>740</v>
      </c>
      <c r="AU254" s="148" t="s">
        <v>97</v>
      </c>
      <c r="AY254" s="17" t="s">
        <v>432</v>
      </c>
      <c r="BE254" s="149">
        <f>IF(N254="základní",J254,0)</f>
        <v>0</v>
      </c>
      <c r="BF254" s="149">
        <f>IF(N254="snížená",J254,0)</f>
        <v>0</v>
      </c>
      <c r="BG254" s="149">
        <f>IF(N254="zákl. přenesená",J254,0)</f>
        <v>0</v>
      </c>
      <c r="BH254" s="149">
        <f>IF(N254="sníž. přenesená",J254,0)</f>
        <v>0</v>
      </c>
      <c r="BI254" s="149">
        <f>IF(N254="nulová",J254,0)</f>
        <v>0</v>
      </c>
      <c r="BJ254" s="17" t="s">
        <v>95</v>
      </c>
      <c r="BK254" s="149">
        <f>ROUND(I254*H254,2)</f>
        <v>0</v>
      </c>
      <c r="BL254" s="17" t="s">
        <v>431</v>
      </c>
      <c r="BM254" s="148" t="s">
        <v>9751</v>
      </c>
    </row>
    <row r="255" spans="2:65" s="1" customFormat="1" ht="24.2" customHeight="1">
      <c r="B255" s="33"/>
      <c r="C255" s="137" t="s">
        <v>383</v>
      </c>
      <c r="D255" s="137" t="s">
        <v>435</v>
      </c>
      <c r="E255" s="138" t="s">
        <v>9752</v>
      </c>
      <c r="F255" s="139" t="s">
        <v>9753</v>
      </c>
      <c r="G255" s="140" t="s">
        <v>685</v>
      </c>
      <c r="H255" s="141">
        <v>1.7090000000000001</v>
      </c>
      <c r="I255" s="142"/>
      <c r="J255" s="143">
        <f>ROUND(I255*H255,2)</f>
        <v>0</v>
      </c>
      <c r="K255" s="139" t="s">
        <v>457</v>
      </c>
      <c r="L255" s="33"/>
      <c r="M255" s="144" t="s">
        <v>1</v>
      </c>
      <c r="N255" s="145" t="s">
        <v>52</v>
      </c>
      <c r="P255" s="146">
        <f>O255*H255</f>
        <v>0</v>
      </c>
      <c r="Q255" s="146">
        <v>2.3010199999999998</v>
      </c>
      <c r="R255" s="146">
        <f>Q255*H255</f>
        <v>3.9324431799999999</v>
      </c>
      <c r="S255" s="146">
        <v>0</v>
      </c>
      <c r="T255" s="147">
        <f>S255*H255</f>
        <v>0</v>
      </c>
      <c r="AR255" s="148" t="s">
        <v>431</v>
      </c>
      <c r="AT255" s="148" t="s">
        <v>435</v>
      </c>
      <c r="AU255" s="148" t="s">
        <v>97</v>
      </c>
      <c r="AY255" s="17" t="s">
        <v>432</v>
      </c>
      <c r="BE255" s="149">
        <f>IF(N255="základní",J255,0)</f>
        <v>0</v>
      </c>
      <c r="BF255" s="149">
        <f>IF(N255="snížená",J255,0)</f>
        <v>0</v>
      </c>
      <c r="BG255" s="149">
        <f>IF(N255="zákl. přenesená",J255,0)</f>
        <v>0</v>
      </c>
      <c r="BH255" s="149">
        <f>IF(N255="sníž. přenesená",J255,0)</f>
        <v>0</v>
      </c>
      <c r="BI255" s="149">
        <f>IF(N255="nulová",J255,0)</f>
        <v>0</v>
      </c>
      <c r="BJ255" s="17" t="s">
        <v>95</v>
      </c>
      <c r="BK255" s="149">
        <f>ROUND(I255*H255,2)</f>
        <v>0</v>
      </c>
      <c r="BL255" s="17" t="s">
        <v>431</v>
      </c>
      <c r="BM255" s="148" t="s">
        <v>9754</v>
      </c>
    </row>
    <row r="256" spans="2:65" s="13" customFormat="1" ht="11.25">
      <c r="B256" s="157"/>
      <c r="D256" s="151" t="s">
        <v>442</v>
      </c>
      <c r="E256" s="158" t="s">
        <v>1</v>
      </c>
      <c r="F256" s="159" t="s">
        <v>9755</v>
      </c>
      <c r="H256" s="160">
        <v>0.2</v>
      </c>
      <c r="I256" s="161"/>
      <c r="L256" s="157"/>
      <c r="M256" s="162"/>
      <c r="T256" s="163"/>
      <c r="AT256" s="158" t="s">
        <v>442</v>
      </c>
      <c r="AU256" s="158" t="s">
        <v>97</v>
      </c>
      <c r="AV256" s="13" t="s">
        <v>97</v>
      </c>
      <c r="AW256" s="13" t="s">
        <v>42</v>
      </c>
      <c r="AX256" s="13" t="s">
        <v>87</v>
      </c>
      <c r="AY256" s="158" t="s">
        <v>432</v>
      </c>
    </row>
    <row r="257" spans="2:65" s="13" customFormat="1" ht="11.25">
      <c r="B257" s="157"/>
      <c r="D257" s="151" t="s">
        <v>442</v>
      </c>
      <c r="E257" s="158" t="s">
        <v>1</v>
      </c>
      <c r="F257" s="159" t="s">
        <v>9756</v>
      </c>
      <c r="H257" s="160">
        <v>1</v>
      </c>
      <c r="I257" s="161"/>
      <c r="L257" s="157"/>
      <c r="M257" s="162"/>
      <c r="T257" s="163"/>
      <c r="AT257" s="158" t="s">
        <v>442</v>
      </c>
      <c r="AU257" s="158" t="s">
        <v>97</v>
      </c>
      <c r="AV257" s="13" t="s">
        <v>97</v>
      </c>
      <c r="AW257" s="13" t="s">
        <v>42</v>
      </c>
      <c r="AX257" s="13" t="s">
        <v>87</v>
      </c>
      <c r="AY257" s="158" t="s">
        <v>432</v>
      </c>
    </row>
    <row r="258" spans="2:65" s="13" customFormat="1" ht="22.5">
      <c r="B258" s="157"/>
      <c r="D258" s="151" t="s">
        <v>442</v>
      </c>
      <c r="E258" s="158" t="s">
        <v>1</v>
      </c>
      <c r="F258" s="159" t="s">
        <v>9757</v>
      </c>
      <c r="H258" s="160">
        <v>0.50900000000000001</v>
      </c>
      <c r="I258" s="161"/>
      <c r="L258" s="157"/>
      <c r="M258" s="162"/>
      <c r="T258" s="163"/>
      <c r="AT258" s="158" t="s">
        <v>442</v>
      </c>
      <c r="AU258" s="158" t="s">
        <v>97</v>
      </c>
      <c r="AV258" s="13" t="s">
        <v>97</v>
      </c>
      <c r="AW258" s="13" t="s">
        <v>42</v>
      </c>
      <c r="AX258" s="13" t="s">
        <v>87</v>
      </c>
      <c r="AY258" s="158" t="s">
        <v>432</v>
      </c>
    </row>
    <row r="259" spans="2:65" s="14" customFormat="1" ht="11.25">
      <c r="B259" s="164"/>
      <c r="D259" s="151" t="s">
        <v>442</v>
      </c>
      <c r="E259" s="165" t="s">
        <v>1</v>
      </c>
      <c r="F259" s="166" t="s">
        <v>449</v>
      </c>
      <c r="H259" s="167">
        <v>1.7090000000000001</v>
      </c>
      <c r="I259" s="168"/>
      <c r="L259" s="164"/>
      <c r="M259" s="169"/>
      <c r="T259" s="170"/>
      <c r="AT259" s="165" t="s">
        <v>442</v>
      </c>
      <c r="AU259" s="165" t="s">
        <v>97</v>
      </c>
      <c r="AV259" s="14" t="s">
        <v>431</v>
      </c>
      <c r="AW259" s="14" t="s">
        <v>42</v>
      </c>
      <c r="AX259" s="14" t="s">
        <v>95</v>
      </c>
      <c r="AY259" s="165" t="s">
        <v>432</v>
      </c>
    </row>
    <row r="260" spans="2:65" s="1" customFormat="1" ht="24.2" customHeight="1">
      <c r="B260" s="33"/>
      <c r="C260" s="137" t="s">
        <v>1152</v>
      </c>
      <c r="D260" s="137" t="s">
        <v>435</v>
      </c>
      <c r="E260" s="138" t="s">
        <v>9758</v>
      </c>
      <c r="F260" s="139" t="s">
        <v>9759</v>
      </c>
      <c r="G260" s="140" t="s">
        <v>685</v>
      </c>
      <c r="H260" s="141">
        <v>0.314</v>
      </c>
      <c r="I260" s="142"/>
      <c r="J260" s="143">
        <f>ROUND(I260*H260,2)</f>
        <v>0</v>
      </c>
      <c r="K260" s="139" t="s">
        <v>457</v>
      </c>
      <c r="L260" s="33"/>
      <c r="M260" s="144" t="s">
        <v>1</v>
      </c>
      <c r="N260" s="145" t="s">
        <v>52</v>
      </c>
      <c r="P260" s="146">
        <f>O260*H260</f>
        <v>0</v>
      </c>
      <c r="Q260" s="146">
        <v>1.5298499999999999</v>
      </c>
      <c r="R260" s="146">
        <f>Q260*H260</f>
        <v>0.48037289999999999</v>
      </c>
      <c r="S260" s="146">
        <v>0</v>
      </c>
      <c r="T260" s="147">
        <f>S260*H260</f>
        <v>0</v>
      </c>
      <c r="AR260" s="148" t="s">
        <v>431</v>
      </c>
      <c r="AT260" s="148" t="s">
        <v>435</v>
      </c>
      <c r="AU260" s="148" t="s">
        <v>97</v>
      </c>
      <c r="AY260" s="17" t="s">
        <v>432</v>
      </c>
      <c r="BE260" s="149">
        <f>IF(N260="základní",J260,0)</f>
        <v>0</v>
      </c>
      <c r="BF260" s="149">
        <f>IF(N260="snížená",J260,0)</f>
        <v>0</v>
      </c>
      <c r="BG260" s="149">
        <f>IF(N260="zákl. přenesená",J260,0)</f>
        <v>0</v>
      </c>
      <c r="BH260" s="149">
        <f>IF(N260="sníž. přenesená",J260,0)</f>
        <v>0</v>
      </c>
      <c r="BI260" s="149">
        <f>IF(N260="nulová",J260,0)</f>
        <v>0</v>
      </c>
      <c r="BJ260" s="17" t="s">
        <v>95</v>
      </c>
      <c r="BK260" s="149">
        <f>ROUND(I260*H260,2)</f>
        <v>0</v>
      </c>
      <c r="BL260" s="17" t="s">
        <v>431</v>
      </c>
      <c r="BM260" s="148" t="s">
        <v>9760</v>
      </c>
    </row>
    <row r="261" spans="2:65" s="13" customFormat="1" ht="22.5">
      <c r="B261" s="157"/>
      <c r="D261" s="151" t="s">
        <v>442</v>
      </c>
      <c r="E261" s="158" t="s">
        <v>1</v>
      </c>
      <c r="F261" s="159" t="s">
        <v>9761</v>
      </c>
      <c r="H261" s="160">
        <v>0.314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95</v>
      </c>
      <c r="AY261" s="158" t="s">
        <v>432</v>
      </c>
    </row>
    <row r="262" spans="2:65" s="1" customFormat="1" ht="24.2" customHeight="1">
      <c r="B262" s="33"/>
      <c r="C262" s="137" t="s">
        <v>1155</v>
      </c>
      <c r="D262" s="137" t="s">
        <v>435</v>
      </c>
      <c r="E262" s="138" t="s">
        <v>9762</v>
      </c>
      <c r="F262" s="139" t="s">
        <v>9763</v>
      </c>
      <c r="G262" s="140" t="s">
        <v>527</v>
      </c>
      <c r="H262" s="141">
        <v>1</v>
      </c>
      <c r="I262" s="142"/>
      <c r="J262" s="143">
        <f>ROUND(I262*H262,2)</f>
        <v>0</v>
      </c>
      <c r="K262" s="139" t="s">
        <v>1</v>
      </c>
      <c r="L262" s="33"/>
      <c r="M262" s="144" t="s">
        <v>1</v>
      </c>
      <c r="N262" s="145" t="s">
        <v>52</v>
      </c>
      <c r="P262" s="146">
        <f>O262*H262</f>
        <v>0</v>
      </c>
      <c r="Q262" s="146">
        <v>0</v>
      </c>
      <c r="R262" s="146">
        <f>Q262*H262</f>
        <v>0</v>
      </c>
      <c r="S262" s="146">
        <v>0</v>
      </c>
      <c r="T262" s="147">
        <f>S262*H262</f>
        <v>0</v>
      </c>
      <c r="AR262" s="148" t="s">
        <v>431</v>
      </c>
      <c r="AT262" s="148" t="s">
        <v>435</v>
      </c>
      <c r="AU262" s="148" t="s">
        <v>97</v>
      </c>
      <c r="AY262" s="17" t="s">
        <v>432</v>
      </c>
      <c r="BE262" s="149">
        <f>IF(N262="základní",J262,0)</f>
        <v>0</v>
      </c>
      <c r="BF262" s="149">
        <f>IF(N262="snížená",J262,0)</f>
        <v>0</v>
      </c>
      <c r="BG262" s="149">
        <f>IF(N262="zákl. přenesená",J262,0)</f>
        <v>0</v>
      </c>
      <c r="BH262" s="149">
        <f>IF(N262="sníž. přenesená",J262,0)</f>
        <v>0</v>
      </c>
      <c r="BI262" s="149">
        <f>IF(N262="nulová",J262,0)</f>
        <v>0</v>
      </c>
      <c r="BJ262" s="17" t="s">
        <v>95</v>
      </c>
      <c r="BK262" s="149">
        <f>ROUND(I262*H262,2)</f>
        <v>0</v>
      </c>
      <c r="BL262" s="17" t="s">
        <v>431</v>
      </c>
      <c r="BM262" s="148" t="s">
        <v>9764</v>
      </c>
    </row>
    <row r="263" spans="2:65" s="1" customFormat="1" ht="16.5" customHeight="1">
      <c r="B263" s="33"/>
      <c r="C263" s="137" t="s">
        <v>1158</v>
      </c>
      <c r="D263" s="137" t="s">
        <v>435</v>
      </c>
      <c r="E263" s="138" t="s">
        <v>9765</v>
      </c>
      <c r="F263" s="139" t="s">
        <v>9766</v>
      </c>
      <c r="G263" s="140" t="s">
        <v>6133</v>
      </c>
      <c r="H263" s="141">
        <v>1</v>
      </c>
      <c r="I263" s="142"/>
      <c r="J263" s="143">
        <f>ROUND(I263*H263,2)</f>
        <v>0</v>
      </c>
      <c r="K263" s="139" t="s">
        <v>1</v>
      </c>
      <c r="L263" s="33"/>
      <c r="M263" s="144" t="s">
        <v>1</v>
      </c>
      <c r="N263" s="145" t="s">
        <v>52</v>
      </c>
      <c r="P263" s="146">
        <f>O263*H263</f>
        <v>0</v>
      </c>
      <c r="Q263" s="146">
        <v>0</v>
      </c>
      <c r="R263" s="146">
        <f>Q263*H263</f>
        <v>0</v>
      </c>
      <c r="S263" s="146">
        <v>0</v>
      </c>
      <c r="T263" s="147">
        <f>S263*H263</f>
        <v>0</v>
      </c>
      <c r="AR263" s="148" t="s">
        <v>431</v>
      </c>
      <c r="AT263" s="148" t="s">
        <v>435</v>
      </c>
      <c r="AU263" s="148" t="s">
        <v>97</v>
      </c>
      <c r="AY263" s="17" t="s">
        <v>432</v>
      </c>
      <c r="BE263" s="149">
        <f>IF(N263="základní",J263,0)</f>
        <v>0</v>
      </c>
      <c r="BF263" s="149">
        <f>IF(N263="snížená",J263,0)</f>
        <v>0</v>
      </c>
      <c r="BG263" s="149">
        <f>IF(N263="zákl. přenesená",J263,0)</f>
        <v>0</v>
      </c>
      <c r="BH263" s="149">
        <f>IF(N263="sníž. přenesená",J263,0)</f>
        <v>0</v>
      </c>
      <c r="BI263" s="149">
        <f>IF(N263="nulová",J263,0)</f>
        <v>0</v>
      </c>
      <c r="BJ263" s="17" t="s">
        <v>95</v>
      </c>
      <c r="BK263" s="149">
        <f>ROUND(I263*H263,2)</f>
        <v>0</v>
      </c>
      <c r="BL263" s="17" t="s">
        <v>431</v>
      </c>
      <c r="BM263" s="148" t="s">
        <v>9767</v>
      </c>
    </row>
    <row r="264" spans="2:65" s="1" customFormat="1" ht="24.2" customHeight="1">
      <c r="B264" s="33"/>
      <c r="C264" s="137" t="s">
        <v>1160</v>
      </c>
      <c r="D264" s="137" t="s">
        <v>435</v>
      </c>
      <c r="E264" s="138" t="s">
        <v>9768</v>
      </c>
      <c r="F264" s="139" t="s">
        <v>9769</v>
      </c>
      <c r="G264" s="140" t="s">
        <v>6133</v>
      </c>
      <c r="H264" s="141">
        <v>1</v>
      </c>
      <c r="I264" s="142"/>
      <c r="J264" s="143">
        <f>ROUND(I264*H264,2)</f>
        <v>0</v>
      </c>
      <c r="K264" s="139" t="s">
        <v>1</v>
      </c>
      <c r="L264" s="33"/>
      <c r="M264" s="144" t="s">
        <v>1</v>
      </c>
      <c r="N264" s="145" t="s">
        <v>52</v>
      </c>
      <c r="P264" s="146">
        <f>O264*H264</f>
        <v>0</v>
      </c>
      <c r="Q264" s="146">
        <v>0</v>
      </c>
      <c r="R264" s="146">
        <f>Q264*H264</f>
        <v>0</v>
      </c>
      <c r="S264" s="146">
        <v>0</v>
      </c>
      <c r="T264" s="147">
        <f>S264*H264</f>
        <v>0</v>
      </c>
      <c r="AR264" s="148" t="s">
        <v>431</v>
      </c>
      <c r="AT264" s="148" t="s">
        <v>435</v>
      </c>
      <c r="AU264" s="148" t="s">
        <v>97</v>
      </c>
      <c r="AY264" s="17" t="s">
        <v>432</v>
      </c>
      <c r="BE264" s="149">
        <f>IF(N264="základní",J264,0)</f>
        <v>0</v>
      </c>
      <c r="BF264" s="149">
        <f>IF(N264="snížená",J264,0)</f>
        <v>0</v>
      </c>
      <c r="BG264" s="149">
        <f>IF(N264="zákl. přenesená",J264,0)</f>
        <v>0</v>
      </c>
      <c r="BH264" s="149">
        <f>IF(N264="sníž. přenesená",J264,0)</f>
        <v>0</v>
      </c>
      <c r="BI264" s="149">
        <f>IF(N264="nulová",J264,0)</f>
        <v>0</v>
      </c>
      <c r="BJ264" s="17" t="s">
        <v>95</v>
      </c>
      <c r="BK264" s="149">
        <f>ROUND(I264*H264,2)</f>
        <v>0</v>
      </c>
      <c r="BL264" s="17" t="s">
        <v>431</v>
      </c>
      <c r="BM264" s="148" t="s">
        <v>9770</v>
      </c>
    </row>
    <row r="265" spans="2:65" s="1" customFormat="1" ht="21.75" customHeight="1">
      <c r="B265" s="33"/>
      <c r="C265" s="137" t="s">
        <v>387</v>
      </c>
      <c r="D265" s="137" t="s">
        <v>435</v>
      </c>
      <c r="E265" s="138" t="s">
        <v>9771</v>
      </c>
      <c r="F265" s="139" t="s">
        <v>9772</v>
      </c>
      <c r="G265" s="140" t="s">
        <v>527</v>
      </c>
      <c r="H265" s="141">
        <v>1</v>
      </c>
      <c r="I265" s="142"/>
      <c r="J265" s="143">
        <f>ROUND(I265*H265,2)</f>
        <v>0</v>
      </c>
      <c r="K265" s="139" t="s">
        <v>1</v>
      </c>
      <c r="L265" s="33"/>
      <c r="M265" s="144" t="s">
        <v>1</v>
      </c>
      <c r="N265" s="145" t="s">
        <v>52</v>
      </c>
      <c r="P265" s="146">
        <f>O265*H265</f>
        <v>0</v>
      </c>
      <c r="Q265" s="146">
        <v>0</v>
      </c>
      <c r="R265" s="146">
        <f>Q265*H265</f>
        <v>0</v>
      </c>
      <c r="S265" s="146">
        <v>0</v>
      </c>
      <c r="T265" s="147">
        <f>S265*H265</f>
        <v>0</v>
      </c>
      <c r="AR265" s="148" t="s">
        <v>431</v>
      </c>
      <c r="AT265" s="148" t="s">
        <v>435</v>
      </c>
      <c r="AU265" s="148" t="s">
        <v>97</v>
      </c>
      <c r="AY265" s="17" t="s">
        <v>432</v>
      </c>
      <c r="BE265" s="149">
        <f>IF(N265="základní",J265,0)</f>
        <v>0</v>
      </c>
      <c r="BF265" s="149">
        <f>IF(N265="snížená",J265,0)</f>
        <v>0</v>
      </c>
      <c r="BG265" s="149">
        <f>IF(N265="zákl. přenesená",J265,0)</f>
        <v>0</v>
      </c>
      <c r="BH265" s="149">
        <f>IF(N265="sníž. přenesená",J265,0)</f>
        <v>0</v>
      </c>
      <c r="BI265" s="149">
        <f>IF(N265="nulová",J265,0)</f>
        <v>0</v>
      </c>
      <c r="BJ265" s="17" t="s">
        <v>95</v>
      </c>
      <c r="BK265" s="149">
        <f>ROUND(I265*H265,2)</f>
        <v>0</v>
      </c>
      <c r="BL265" s="17" t="s">
        <v>431</v>
      </c>
      <c r="BM265" s="148" t="s">
        <v>9773</v>
      </c>
    </row>
    <row r="266" spans="2:65" s="1" customFormat="1" ht="16.5" customHeight="1">
      <c r="B266" s="33"/>
      <c r="C266" s="137" t="s">
        <v>391</v>
      </c>
      <c r="D266" s="137" t="s">
        <v>435</v>
      </c>
      <c r="E266" s="138" t="s">
        <v>9774</v>
      </c>
      <c r="F266" s="139" t="s">
        <v>9775</v>
      </c>
      <c r="G266" s="140" t="s">
        <v>6133</v>
      </c>
      <c r="H266" s="141">
        <v>0.06</v>
      </c>
      <c r="I266" s="142"/>
      <c r="J266" s="143">
        <f>ROUND(I266*H266,2)</f>
        <v>0</v>
      </c>
      <c r="K266" s="139" t="s">
        <v>1</v>
      </c>
      <c r="L266" s="33"/>
      <c r="M266" s="144" t="s">
        <v>1</v>
      </c>
      <c r="N266" s="145" t="s">
        <v>52</v>
      </c>
      <c r="P266" s="146">
        <f>O266*H266</f>
        <v>0</v>
      </c>
      <c r="Q266" s="146">
        <v>0</v>
      </c>
      <c r="R266" s="146">
        <f>Q266*H266</f>
        <v>0</v>
      </c>
      <c r="S266" s="146">
        <v>0</v>
      </c>
      <c r="T266" s="147">
        <f>S266*H266</f>
        <v>0</v>
      </c>
      <c r="AR266" s="148" t="s">
        <v>431</v>
      </c>
      <c r="AT266" s="148" t="s">
        <v>435</v>
      </c>
      <c r="AU266" s="148" t="s">
        <v>97</v>
      </c>
      <c r="AY266" s="17" t="s">
        <v>432</v>
      </c>
      <c r="BE266" s="149">
        <f>IF(N266="základní",J266,0)</f>
        <v>0</v>
      </c>
      <c r="BF266" s="149">
        <f>IF(N266="snížená",J266,0)</f>
        <v>0</v>
      </c>
      <c r="BG266" s="149">
        <f>IF(N266="zákl. přenesená",J266,0)</f>
        <v>0</v>
      </c>
      <c r="BH266" s="149">
        <f>IF(N266="sníž. přenesená",J266,0)</f>
        <v>0</v>
      </c>
      <c r="BI266" s="149">
        <f>IF(N266="nulová",J266,0)</f>
        <v>0</v>
      </c>
      <c r="BJ266" s="17" t="s">
        <v>95</v>
      </c>
      <c r="BK266" s="149">
        <f>ROUND(I266*H266,2)</f>
        <v>0</v>
      </c>
      <c r="BL266" s="17" t="s">
        <v>431</v>
      </c>
      <c r="BM266" s="148" t="s">
        <v>9776</v>
      </c>
    </row>
    <row r="267" spans="2:65" s="13" customFormat="1" ht="11.25">
      <c r="B267" s="157"/>
      <c r="D267" s="151" t="s">
        <v>442</v>
      </c>
      <c r="E267" s="158" t="s">
        <v>1</v>
      </c>
      <c r="F267" s="159" t="s">
        <v>9777</v>
      </c>
      <c r="H267" s="160">
        <v>0.06</v>
      </c>
      <c r="I267" s="161"/>
      <c r="L267" s="157"/>
      <c r="M267" s="162"/>
      <c r="T267" s="163"/>
      <c r="AT267" s="158" t="s">
        <v>442</v>
      </c>
      <c r="AU267" s="158" t="s">
        <v>97</v>
      </c>
      <c r="AV267" s="13" t="s">
        <v>97</v>
      </c>
      <c r="AW267" s="13" t="s">
        <v>42</v>
      </c>
      <c r="AX267" s="13" t="s">
        <v>87</v>
      </c>
      <c r="AY267" s="158" t="s">
        <v>432</v>
      </c>
    </row>
    <row r="268" spans="2:65" s="13" customFormat="1" ht="11.25">
      <c r="B268" s="157"/>
      <c r="D268" s="151" t="s">
        <v>442</v>
      </c>
      <c r="E268" s="158" t="s">
        <v>1</v>
      </c>
      <c r="F268" s="159" t="s">
        <v>9778</v>
      </c>
      <c r="H268" s="160">
        <v>0.06</v>
      </c>
      <c r="I268" s="161"/>
      <c r="L268" s="157"/>
      <c r="M268" s="162"/>
      <c r="T268" s="163"/>
      <c r="AT268" s="158" t="s">
        <v>442</v>
      </c>
      <c r="AU268" s="158" t="s">
        <v>97</v>
      </c>
      <c r="AV268" s="13" t="s">
        <v>97</v>
      </c>
      <c r="AW268" s="13" t="s">
        <v>42</v>
      </c>
      <c r="AX268" s="13" t="s">
        <v>95</v>
      </c>
      <c r="AY268" s="158" t="s">
        <v>432</v>
      </c>
    </row>
    <row r="269" spans="2:65" s="13" customFormat="1" ht="11.25">
      <c r="B269" s="157"/>
      <c r="D269" s="151" t="s">
        <v>442</v>
      </c>
      <c r="E269" s="158" t="s">
        <v>1</v>
      </c>
      <c r="F269" s="159" t="s">
        <v>9779</v>
      </c>
      <c r="H269" s="160">
        <v>1</v>
      </c>
      <c r="I269" s="161"/>
      <c r="L269" s="157"/>
      <c r="M269" s="162"/>
      <c r="T269" s="163"/>
      <c r="AT269" s="158" t="s">
        <v>442</v>
      </c>
      <c r="AU269" s="158" t="s">
        <v>97</v>
      </c>
      <c r="AV269" s="13" t="s">
        <v>97</v>
      </c>
      <c r="AW269" s="13" t="s">
        <v>42</v>
      </c>
      <c r="AX269" s="13" t="s">
        <v>87</v>
      </c>
      <c r="AY269" s="158" t="s">
        <v>432</v>
      </c>
    </row>
    <row r="270" spans="2:65" s="13" customFormat="1" ht="11.25">
      <c r="B270" s="157"/>
      <c r="D270" s="151" t="s">
        <v>442</v>
      </c>
      <c r="E270" s="158" t="s">
        <v>1</v>
      </c>
      <c r="F270" s="159" t="s">
        <v>9780</v>
      </c>
      <c r="H270" s="160">
        <v>1</v>
      </c>
      <c r="I270" s="161"/>
      <c r="L270" s="157"/>
      <c r="M270" s="162"/>
      <c r="T270" s="163"/>
      <c r="AT270" s="158" t="s">
        <v>442</v>
      </c>
      <c r="AU270" s="158" t="s">
        <v>97</v>
      </c>
      <c r="AV270" s="13" t="s">
        <v>97</v>
      </c>
      <c r="AW270" s="13" t="s">
        <v>42</v>
      </c>
      <c r="AX270" s="13" t="s">
        <v>87</v>
      </c>
      <c r="AY270" s="158" t="s">
        <v>432</v>
      </c>
    </row>
    <row r="271" spans="2:65" s="11" customFormat="1" ht="22.9" customHeight="1">
      <c r="B271" s="125"/>
      <c r="D271" s="126" t="s">
        <v>86</v>
      </c>
      <c r="E271" s="135" t="s">
        <v>507</v>
      </c>
      <c r="F271" s="135" t="s">
        <v>3005</v>
      </c>
      <c r="I271" s="128"/>
      <c r="J271" s="136">
        <f>BK271</f>
        <v>0</v>
      </c>
      <c r="L271" s="125"/>
      <c r="M271" s="130"/>
      <c r="P271" s="131">
        <f>SUM(P272:P283)</f>
        <v>0</v>
      </c>
      <c r="R271" s="131">
        <f>SUM(R272:R283)</f>
        <v>9.2250503999999989</v>
      </c>
      <c r="T271" s="132">
        <f>SUM(T272:T283)</f>
        <v>5.8916000000000004</v>
      </c>
      <c r="AR271" s="126" t="s">
        <v>95</v>
      </c>
      <c r="AT271" s="133" t="s">
        <v>86</v>
      </c>
      <c r="AU271" s="133" t="s">
        <v>95</v>
      </c>
      <c r="AY271" s="126" t="s">
        <v>432</v>
      </c>
      <c r="BK271" s="134">
        <f>SUM(BK272:BK283)</f>
        <v>0</v>
      </c>
    </row>
    <row r="272" spans="2:65" s="1" customFormat="1" ht="24.2" customHeight="1">
      <c r="B272" s="33"/>
      <c r="C272" s="137" t="s">
        <v>1167</v>
      </c>
      <c r="D272" s="137" t="s">
        <v>435</v>
      </c>
      <c r="E272" s="138" t="s">
        <v>9781</v>
      </c>
      <c r="F272" s="139" t="s">
        <v>9782</v>
      </c>
      <c r="G272" s="140" t="s">
        <v>521</v>
      </c>
      <c r="H272" s="141">
        <v>14</v>
      </c>
      <c r="I272" s="142"/>
      <c r="J272" s="143">
        <f>ROUND(I272*H272,2)</f>
        <v>0</v>
      </c>
      <c r="K272" s="139" t="s">
        <v>457</v>
      </c>
      <c r="L272" s="33"/>
      <c r="M272" s="144" t="s">
        <v>1</v>
      </c>
      <c r="N272" s="145" t="s">
        <v>52</v>
      </c>
      <c r="P272" s="146">
        <f>O272*H272</f>
        <v>0</v>
      </c>
      <c r="Q272" s="146">
        <v>0.10095</v>
      </c>
      <c r="R272" s="146">
        <f>Q272*H272</f>
        <v>1.4133</v>
      </c>
      <c r="S272" s="146">
        <v>0</v>
      </c>
      <c r="T272" s="147">
        <f>S272*H272</f>
        <v>0</v>
      </c>
      <c r="AR272" s="148" t="s">
        <v>431</v>
      </c>
      <c r="AT272" s="148" t="s">
        <v>435</v>
      </c>
      <c r="AU272" s="148" t="s">
        <v>97</v>
      </c>
      <c r="AY272" s="17" t="s">
        <v>432</v>
      </c>
      <c r="BE272" s="149">
        <f>IF(N272="základní",J272,0)</f>
        <v>0</v>
      </c>
      <c r="BF272" s="149">
        <f>IF(N272="snížená",J272,0)</f>
        <v>0</v>
      </c>
      <c r="BG272" s="149">
        <f>IF(N272="zákl. přenesená",J272,0)</f>
        <v>0</v>
      </c>
      <c r="BH272" s="149">
        <f>IF(N272="sníž. přenesená",J272,0)</f>
        <v>0</v>
      </c>
      <c r="BI272" s="149">
        <f>IF(N272="nulová",J272,0)</f>
        <v>0</v>
      </c>
      <c r="BJ272" s="17" t="s">
        <v>95</v>
      </c>
      <c r="BK272" s="149">
        <f>ROUND(I272*H272,2)</f>
        <v>0</v>
      </c>
      <c r="BL272" s="17" t="s">
        <v>431</v>
      </c>
      <c r="BM272" s="148" t="s">
        <v>9783</v>
      </c>
    </row>
    <row r="273" spans="2:65" s="1" customFormat="1" ht="16.5" customHeight="1">
      <c r="B273" s="33"/>
      <c r="C273" s="184" t="s">
        <v>1169</v>
      </c>
      <c r="D273" s="184" t="s">
        <v>740</v>
      </c>
      <c r="E273" s="185" t="s">
        <v>9784</v>
      </c>
      <c r="F273" s="186" t="s">
        <v>9785</v>
      </c>
      <c r="G273" s="187" t="s">
        <v>521</v>
      </c>
      <c r="H273" s="188">
        <v>14</v>
      </c>
      <c r="I273" s="189"/>
      <c r="J273" s="190">
        <f>ROUND(I273*H273,2)</f>
        <v>0</v>
      </c>
      <c r="K273" s="186" t="s">
        <v>457</v>
      </c>
      <c r="L273" s="191"/>
      <c r="M273" s="192" t="s">
        <v>1</v>
      </c>
      <c r="N273" s="193" t="s">
        <v>52</v>
      </c>
      <c r="P273" s="146">
        <f>O273*H273</f>
        <v>0</v>
      </c>
      <c r="Q273" s="146">
        <v>2.8000000000000001E-2</v>
      </c>
      <c r="R273" s="146">
        <f>Q273*H273</f>
        <v>0.39200000000000002</v>
      </c>
      <c r="S273" s="146">
        <v>0</v>
      </c>
      <c r="T273" s="147">
        <f>S273*H273</f>
        <v>0</v>
      </c>
      <c r="AR273" s="148" t="s">
        <v>500</v>
      </c>
      <c r="AT273" s="148" t="s">
        <v>740</v>
      </c>
      <c r="AU273" s="148" t="s">
        <v>97</v>
      </c>
      <c r="AY273" s="17" t="s">
        <v>432</v>
      </c>
      <c r="BE273" s="149">
        <f>IF(N273="základní",J273,0)</f>
        <v>0</v>
      </c>
      <c r="BF273" s="149">
        <f>IF(N273="snížená",J273,0)</f>
        <v>0</v>
      </c>
      <c r="BG273" s="149">
        <f>IF(N273="zákl. přenesená",J273,0)</f>
        <v>0</v>
      </c>
      <c r="BH273" s="149">
        <f>IF(N273="sníž. přenesená",J273,0)</f>
        <v>0</v>
      </c>
      <c r="BI273" s="149">
        <f>IF(N273="nulová",J273,0)</f>
        <v>0</v>
      </c>
      <c r="BJ273" s="17" t="s">
        <v>95</v>
      </c>
      <c r="BK273" s="149">
        <f>ROUND(I273*H273,2)</f>
        <v>0</v>
      </c>
      <c r="BL273" s="17" t="s">
        <v>431</v>
      </c>
      <c r="BM273" s="148" t="s">
        <v>9786</v>
      </c>
    </row>
    <row r="274" spans="2:65" s="1" customFormat="1" ht="24.2" customHeight="1">
      <c r="B274" s="33"/>
      <c r="C274" s="137" t="s">
        <v>1172</v>
      </c>
      <c r="D274" s="137" t="s">
        <v>435</v>
      </c>
      <c r="E274" s="138" t="s">
        <v>9787</v>
      </c>
      <c r="F274" s="139" t="s">
        <v>9788</v>
      </c>
      <c r="G274" s="140" t="s">
        <v>685</v>
      </c>
      <c r="H274" s="141">
        <v>0.56000000000000005</v>
      </c>
      <c r="I274" s="142"/>
      <c r="J274" s="143">
        <f>ROUND(I274*H274,2)</f>
        <v>0</v>
      </c>
      <c r="K274" s="139" t="s">
        <v>457</v>
      </c>
      <c r="L274" s="33"/>
      <c r="M274" s="144" t="s">
        <v>1</v>
      </c>
      <c r="N274" s="145" t="s">
        <v>52</v>
      </c>
      <c r="P274" s="146">
        <f>O274*H274</f>
        <v>0</v>
      </c>
      <c r="Q274" s="146">
        <v>2.2563399999999998</v>
      </c>
      <c r="R274" s="146">
        <f>Q274*H274</f>
        <v>1.2635504</v>
      </c>
      <c r="S274" s="146">
        <v>0</v>
      </c>
      <c r="T274" s="147">
        <f>S274*H274</f>
        <v>0</v>
      </c>
      <c r="AR274" s="148" t="s">
        <v>431</v>
      </c>
      <c r="AT274" s="148" t="s">
        <v>435</v>
      </c>
      <c r="AU274" s="148" t="s">
        <v>97</v>
      </c>
      <c r="AY274" s="17" t="s">
        <v>432</v>
      </c>
      <c r="BE274" s="149">
        <f>IF(N274="základní",J274,0)</f>
        <v>0</v>
      </c>
      <c r="BF274" s="149">
        <f>IF(N274="snížená",J274,0)</f>
        <v>0</v>
      </c>
      <c r="BG274" s="149">
        <f>IF(N274="zákl. přenesená",J274,0)</f>
        <v>0</v>
      </c>
      <c r="BH274" s="149">
        <f>IF(N274="sníž. přenesená",J274,0)</f>
        <v>0</v>
      </c>
      <c r="BI274" s="149">
        <f>IF(N274="nulová",J274,0)</f>
        <v>0</v>
      </c>
      <c r="BJ274" s="17" t="s">
        <v>95</v>
      </c>
      <c r="BK274" s="149">
        <f>ROUND(I274*H274,2)</f>
        <v>0</v>
      </c>
      <c r="BL274" s="17" t="s">
        <v>431</v>
      </c>
      <c r="BM274" s="148" t="s">
        <v>9789</v>
      </c>
    </row>
    <row r="275" spans="2:65" s="13" customFormat="1" ht="11.25">
      <c r="B275" s="157"/>
      <c r="D275" s="151" t="s">
        <v>442</v>
      </c>
      <c r="E275" s="158" t="s">
        <v>1</v>
      </c>
      <c r="F275" s="159" t="s">
        <v>9790</v>
      </c>
      <c r="H275" s="160">
        <v>0.56000000000000005</v>
      </c>
      <c r="I275" s="161"/>
      <c r="L275" s="157"/>
      <c r="M275" s="162"/>
      <c r="T275" s="163"/>
      <c r="AT275" s="158" t="s">
        <v>442</v>
      </c>
      <c r="AU275" s="158" t="s">
        <v>97</v>
      </c>
      <c r="AV275" s="13" t="s">
        <v>97</v>
      </c>
      <c r="AW275" s="13" t="s">
        <v>42</v>
      </c>
      <c r="AX275" s="13" t="s">
        <v>95</v>
      </c>
      <c r="AY275" s="158" t="s">
        <v>432</v>
      </c>
    </row>
    <row r="276" spans="2:65" s="1" customFormat="1" ht="24.2" customHeight="1">
      <c r="B276" s="33"/>
      <c r="C276" s="137" t="s">
        <v>1176</v>
      </c>
      <c r="D276" s="137" t="s">
        <v>435</v>
      </c>
      <c r="E276" s="138" t="s">
        <v>9791</v>
      </c>
      <c r="F276" s="139" t="s">
        <v>9792</v>
      </c>
      <c r="G276" s="140" t="s">
        <v>521</v>
      </c>
      <c r="H276" s="141">
        <v>11</v>
      </c>
      <c r="I276" s="142"/>
      <c r="J276" s="143">
        <f>ROUND(I276*H276,2)</f>
        <v>0</v>
      </c>
      <c r="K276" s="139" t="s">
        <v>457</v>
      </c>
      <c r="L276" s="33"/>
      <c r="M276" s="144" t="s">
        <v>1</v>
      </c>
      <c r="N276" s="145" t="s">
        <v>52</v>
      </c>
      <c r="P276" s="146">
        <f>O276*H276</f>
        <v>0</v>
      </c>
      <c r="Q276" s="146">
        <v>0</v>
      </c>
      <c r="R276" s="146">
        <f>Q276*H276</f>
        <v>0</v>
      </c>
      <c r="S276" s="146">
        <v>0</v>
      </c>
      <c r="T276" s="147">
        <f>S276*H276</f>
        <v>0</v>
      </c>
      <c r="AR276" s="148" t="s">
        <v>431</v>
      </c>
      <c r="AT276" s="148" t="s">
        <v>435</v>
      </c>
      <c r="AU276" s="148" t="s">
        <v>97</v>
      </c>
      <c r="AY276" s="17" t="s">
        <v>432</v>
      </c>
      <c r="BE276" s="149">
        <f>IF(N276="základní",J276,0)</f>
        <v>0</v>
      </c>
      <c r="BF276" s="149">
        <f>IF(N276="snížená",J276,0)</f>
        <v>0</v>
      </c>
      <c r="BG276" s="149">
        <f>IF(N276="zákl. přenesená",J276,0)</f>
        <v>0</v>
      </c>
      <c r="BH276" s="149">
        <f>IF(N276="sníž. přenesená",J276,0)</f>
        <v>0</v>
      </c>
      <c r="BI276" s="149">
        <f>IF(N276="nulová",J276,0)</f>
        <v>0</v>
      </c>
      <c r="BJ276" s="17" t="s">
        <v>95</v>
      </c>
      <c r="BK276" s="149">
        <f>ROUND(I276*H276,2)</f>
        <v>0</v>
      </c>
      <c r="BL276" s="17" t="s">
        <v>431</v>
      </c>
      <c r="BM276" s="148" t="s">
        <v>9793</v>
      </c>
    </row>
    <row r="277" spans="2:65" s="13" customFormat="1" ht="11.25">
      <c r="B277" s="157"/>
      <c r="D277" s="151" t="s">
        <v>442</v>
      </c>
      <c r="E277" s="158" t="s">
        <v>1</v>
      </c>
      <c r="F277" s="159" t="s">
        <v>9794</v>
      </c>
      <c r="H277" s="160">
        <v>11</v>
      </c>
      <c r="I277" s="161"/>
      <c r="L277" s="157"/>
      <c r="M277" s="162"/>
      <c r="T277" s="163"/>
      <c r="AT277" s="158" t="s">
        <v>442</v>
      </c>
      <c r="AU277" s="158" t="s">
        <v>97</v>
      </c>
      <c r="AV277" s="13" t="s">
        <v>97</v>
      </c>
      <c r="AW277" s="13" t="s">
        <v>42</v>
      </c>
      <c r="AX277" s="13" t="s">
        <v>95</v>
      </c>
      <c r="AY277" s="158" t="s">
        <v>432</v>
      </c>
    </row>
    <row r="278" spans="2:65" s="1" customFormat="1" ht="24.2" customHeight="1">
      <c r="B278" s="33"/>
      <c r="C278" s="137" t="s">
        <v>1181</v>
      </c>
      <c r="D278" s="137" t="s">
        <v>435</v>
      </c>
      <c r="E278" s="138" t="s">
        <v>9795</v>
      </c>
      <c r="F278" s="139" t="s">
        <v>9796</v>
      </c>
      <c r="G278" s="140" t="s">
        <v>521</v>
      </c>
      <c r="H278" s="141">
        <v>20</v>
      </c>
      <c r="I278" s="142"/>
      <c r="J278" s="143">
        <f>ROUND(I278*H278,2)</f>
        <v>0</v>
      </c>
      <c r="K278" s="139" t="s">
        <v>457</v>
      </c>
      <c r="L278" s="33"/>
      <c r="M278" s="144" t="s">
        <v>1</v>
      </c>
      <c r="N278" s="145" t="s">
        <v>52</v>
      </c>
      <c r="P278" s="146">
        <f>O278*H278</f>
        <v>0</v>
      </c>
      <c r="Q278" s="146">
        <v>0.29221000000000003</v>
      </c>
      <c r="R278" s="146">
        <f>Q278*H278</f>
        <v>5.8442000000000007</v>
      </c>
      <c r="S278" s="146">
        <v>0</v>
      </c>
      <c r="T278" s="147">
        <f>S278*H278</f>
        <v>0</v>
      </c>
      <c r="AR278" s="148" t="s">
        <v>431</v>
      </c>
      <c r="AT278" s="148" t="s">
        <v>435</v>
      </c>
      <c r="AU278" s="148" t="s">
        <v>97</v>
      </c>
      <c r="AY278" s="17" t="s">
        <v>432</v>
      </c>
      <c r="BE278" s="149">
        <f>IF(N278="základní",J278,0)</f>
        <v>0</v>
      </c>
      <c r="BF278" s="149">
        <f>IF(N278="snížená",J278,0)</f>
        <v>0</v>
      </c>
      <c r="BG278" s="149">
        <f>IF(N278="zákl. přenesená",J278,0)</f>
        <v>0</v>
      </c>
      <c r="BH278" s="149">
        <f>IF(N278="sníž. přenesená",J278,0)</f>
        <v>0</v>
      </c>
      <c r="BI278" s="149">
        <f>IF(N278="nulová",J278,0)</f>
        <v>0</v>
      </c>
      <c r="BJ278" s="17" t="s">
        <v>95</v>
      </c>
      <c r="BK278" s="149">
        <f>ROUND(I278*H278,2)</f>
        <v>0</v>
      </c>
      <c r="BL278" s="17" t="s">
        <v>431</v>
      </c>
      <c r="BM278" s="148" t="s">
        <v>9797</v>
      </c>
    </row>
    <row r="279" spans="2:65" s="1" customFormat="1" ht="24.2" customHeight="1">
      <c r="B279" s="33"/>
      <c r="C279" s="184" t="s">
        <v>1188</v>
      </c>
      <c r="D279" s="184" t="s">
        <v>740</v>
      </c>
      <c r="E279" s="185" t="s">
        <v>9798</v>
      </c>
      <c r="F279" s="186" t="s">
        <v>9799</v>
      </c>
      <c r="G279" s="187" t="s">
        <v>521</v>
      </c>
      <c r="H279" s="188">
        <v>20</v>
      </c>
      <c r="I279" s="189"/>
      <c r="J279" s="190">
        <f>ROUND(I279*H279,2)</f>
        <v>0</v>
      </c>
      <c r="K279" s="186" t="s">
        <v>457</v>
      </c>
      <c r="L279" s="191"/>
      <c r="M279" s="192" t="s">
        <v>1</v>
      </c>
      <c r="N279" s="193" t="s">
        <v>52</v>
      </c>
      <c r="P279" s="146">
        <f>O279*H279</f>
        <v>0</v>
      </c>
      <c r="Q279" s="146">
        <v>1.5599999999999999E-2</v>
      </c>
      <c r="R279" s="146">
        <f>Q279*H279</f>
        <v>0.312</v>
      </c>
      <c r="S279" s="146">
        <v>0</v>
      </c>
      <c r="T279" s="147">
        <f>S279*H279</f>
        <v>0</v>
      </c>
      <c r="AR279" s="148" t="s">
        <v>500</v>
      </c>
      <c r="AT279" s="148" t="s">
        <v>740</v>
      </c>
      <c r="AU279" s="148" t="s">
        <v>97</v>
      </c>
      <c r="AY279" s="17" t="s">
        <v>432</v>
      </c>
      <c r="BE279" s="149">
        <f>IF(N279="základní",J279,0)</f>
        <v>0</v>
      </c>
      <c r="BF279" s="149">
        <f>IF(N279="snížená",J279,0)</f>
        <v>0</v>
      </c>
      <c r="BG279" s="149">
        <f>IF(N279="zákl. přenesená",J279,0)</f>
        <v>0</v>
      </c>
      <c r="BH279" s="149">
        <f>IF(N279="sníž. přenesená",J279,0)</f>
        <v>0</v>
      </c>
      <c r="BI279" s="149">
        <f>IF(N279="nulová",J279,0)</f>
        <v>0</v>
      </c>
      <c r="BJ279" s="17" t="s">
        <v>95</v>
      </c>
      <c r="BK279" s="149">
        <f>ROUND(I279*H279,2)</f>
        <v>0</v>
      </c>
      <c r="BL279" s="17" t="s">
        <v>431</v>
      </c>
      <c r="BM279" s="148" t="s">
        <v>9800</v>
      </c>
    </row>
    <row r="280" spans="2:65" s="1" customFormat="1" ht="24.2" customHeight="1">
      <c r="B280" s="33"/>
      <c r="C280" s="137" t="s">
        <v>1194</v>
      </c>
      <c r="D280" s="137" t="s">
        <v>435</v>
      </c>
      <c r="E280" s="138" t="s">
        <v>9801</v>
      </c>
      <c r="F280" s="139" t="s">
        <v>9802</v>
      </c>
      <c r="G280" s="140" t="s">
        <v>685</v>
      </c>
      <c r="H280" s="141">
        <v>2.6779999999999999</v>
      </c>
      <c r="I280" s="142"/>
      <c r="J280" s="143">
        <f>ROUND(I280*H280,2)</f>
        <v>0</v>
      </c>
      <c r="K280" s="139" t="s">
        <v>457</v>
      </c>
      <c r="L280" s="33"/>
      <c r="M280" s="144" t="s">
        <v>1</v>
      </c>
      <c r="N280" s="145" t="s">
        <v>52</v>
      </c>
      <c r="P280" s="146">
        <f>O280*H280</f>
        <v>0</v>
      </c>
      <c r="Q280" s="146">
        <v>0</v>
      </c>
      <c r="R280" s="146">
        <f>Q280*H280</f>
        <v>0</v>
      </c>
      <c r="S280" s="146">
        <v>2.2000000000000002</v>
      </c>
      <c r="T280" s="147">
        <f>S280*H280</f>
        <v>5.8916000000000004</v>
      </c>
      <c r="AR280" s="148" t="s">
        <v>431</v>
      </c>
      <c r="AT280" s="148" t="s">
        <v>435</v>
      </c>
      <c r="AU280" s="148" t="s">
        <v>97</v>
      </c>
      <c r="AY280" s="17" t="s">
        <v>432</v>
      </c>
      <c r="BE280" s="149">
        <f>IF(N280="základní",J280,0)</f>
        <v>0</v>
      </c>
      <c r="BF280" s="149">
        <f>IF(N280="snížená",J280,0)</f>
        <v>0</v>
      </c>
      <c r="BG280" s="149">
        <f>IF(N280="zákl. přenesená",J280,0)</f>
        <v>0</v>
      </c>
      <c r="BH280" s="149">
        <f>IF(N280="sníž. přenesená",J280,0)</f>
        <v>0</v>
      </c>
      <c r="BI280" s="149">
        <f>IF(N280="nulová",J280,0)</f>
        <v>0</v>
      </c>
      <c r="BJ280" s="17" t="s">
        <v>95</v>
      </c>
      <c r="BK280" s="149">
        <f>ROUND(I280*H280,2)</f>
        <v>0</v>
      </c>
      <c r="BL280" s="17" t="s">
        <v>431</v>
      </c>
      <c r="BM280" s="148" t="s">
        <v>9803</v>
      </c>
    </row>
    <row r="281" spans="2:65" s="13" customFormat="1" ht="11.25">
      <c r="B281" s="157"/>
      <c r="D281" s="151" t="s">
        <v>442</v>
      </c>
      <c r="E281" s="158" t="s">
        <v>1</v>
      </c>
      <c r="F281" s="159" t="s">
        <v>9804</v>
      </c>
      <c r="H281" s="160">
        <v>0.9</v>
      </c>
      <c r="I281" s="161"/>
      <c r="L281" s="157"/>
      <c r="M281" s="162"/>
      <c r="T281" s="163"/>
      <c r="AT281" s="158" t="s">
        <v>442</v>
      </c>
      <c r="AU281" s="158" t="s">
        <v>97</v>
      </c>
      <c r="AV281" s="13" t="s">
        <v>97</v>
      </c>
      <c r="AW281" s="13" t="s">
        <v>42</v>
      </c>
      <c r="AX281" s="13" t="s">
        <v>87</v>
      </c>
      <c r="AY281" s="158" t="s">
        <v>432</v>
      </c>
    </row>
    <row r="282" spans="2:65" s="13" customFormat="1" ht="11.25">
      <c r="B282" s="157"/>
      <c r="D282" s="151" t="s">
        <v>442</v>
      </c>
      <c r="E282" s="158" t="s">
        <v>1</v>
      </c>
      <c r="F282" s="159" t="s">
        <v>9805</v>
      </c>
      <c r="H282" s="160">
        <v>1.778</v>
      </c>
      <c r="I282" s="161"/>
      <c r="L282" s="157"/>
      <c r="M282" s="162"/>
      <c r="T282" s="163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87</v>
      </c>
      <c r="AY282" s="158" t="s">
        <v>432</v>
      </c>
    </row>
    <row r="283" spans="2:65" s="14" customFormat="1" ht="11.25">
      <c r="B283" s="164"/>
      <c r="D283" s="151" t="s">
        <v>442</v>
      </c>
      <c r="E283" s="165" t="s">
        <v>1</v>
      </c>
      <c r="F283" s="166" t="s">
        <v>449</v>
      </c>
      <c r="H283" s="167">
        <v>2.6779999999999999</v>
      </c>
      <c r="I283" s="168"/>
      <c r="L283" s="164"/>
      <c r="M283" s="169"/>
      <c r="T283" s="170"/>
      <c r="AT283" s="165" t="s">
        <v>442</v>
      </c>
      <c r="AU283" s="165" t="s">
        <v>97</v>
      </c>
      <c r="AV283" s="14" t="s">
        <v>431</v>
      </c>
      <c r="AW283" s="14" t="s">
        <v>42</v>
      </c>
      <c r="AX283" s="14" t="s">
        <v>95</v>
      </c>
      <c r="AY283" s="165" t="s">
        <v>432</v>
      </c>
    </row>
    <row r="284" spans="2:65" s="11" customFormat="1" ht="22.9" customHeight="1">
      <c r="B284" s="125"/>
      <c r="D284" s="126" t="s">
        <v>86</v>
      </c>
      <c r="E284" s="135" t="s">
        <v>3056</v>
      </c>
      <c r="F284" s="135" t="s">
        <v>3057</v>
      </c>
      <c r="I284" s="128"/>
      <c r="J284" s="136">
        <f>BK284</f>
        <v>0</v>
      </c>
      <c r="L284" s="125"/>
      <c r="M284" s="130"/>
      <c r="P284" s="131">
        <f>SUM(P285:P293)</f>
        <v>0</v>
      </c>
      <c r="R284" s="131">
        <f>SUM(R285:R293)</f>
        <v>0</v>
      </c>
      <c r="T284" s="132">
        <f>SUM(T285:T293)</f>
        <v>0</v>
      </c>
      <c r="AR284" s="126" t="s">
        <v>95</v>
      </c>
      <c r="AT284" s="133" t="s">
        <v>86</v>
      </c>
      <c r="AU284" s="133" t="s">
        <v>95</v>
      </c>
      <c r="AY284" s="126" t="s">
        <v>432</v>
      </c>
      <c r="BK284" s="134">
        <f>SUM(BK285:BK293)</f>
        <v>0</v>
      </c>
    </row>
    <row r="285" spans="2:65" s="1" customFormat="1" ht="44.25" customHeight="1">
      <c r="B285" s="33"/>
      <c r="C285" s="137" t="s">
        <v>1199</v>
      </c>
      <c r="D285" s="137" t="s">
        <v>435</v>
      </c>
      <c r="E285" s="138" t="s">
        <v>9806</v>
      </c>
      <c r="F285" s="139" t="s">
        <v>9807</v>
      </c>
      <c r="G285" s="140" t="s">
        <v>743</v>
      </c>
      <c r="H285" s="141">
        <v>1.17</v>
      </c>
      <c r="I285" s="142"/>
      <c r="J285" s="143">
        <f>ROUND(I285*H285,2)</f>
        <v>0</v>
      </c>
      <c r="K285" s="139" t="s">
        <v>1</v>
      </c>
      <c r="L285" s="33"/>
      <c r="M285" s="144" t="s">
        <v>1</v>
      </c>
      <c r="N285" s="145" t="s">
        <v>52</v>
      </c>
      <c r="P285" s="146">
        <f>O285*H285</f>
        <v>0</v>
      </c>
      <c r="Q285" s="146">
        <v>0</v>
      </c>
      <c r="R285" s="146">
        <f>Q285*H285</f>
        <v>0</v>
      </c>
      <c r="S285" s="146">
        <v>0</v>
      </c>
      <c r="T285" s="147">
        <f>S285*H285</f>
        <v>0</v>
      </c>
      <c r="AR285" s="148" t="s">
        <v>431</v>
      </c>
      <c r="AT285" s="148" t="s">
        <v>435</v>
      </c>
      <c r="AU285" s="148" t="s">
        <v>97</v>
      </c>
      <c r="AY285" s="17" t="s">
        <v>432</v>
      </c>
      <c r="BE285" s="149">
        <f>IF(N285="základní",J285,0)</f>
        <v>0</v>
      </c>
      <c r="BF285" s="149">
        <f>IF(N285="snížená",J285,0)</f>
        <v>0</v>
      </c>
      <c r="BG285" s="149">
        <f>IF(N285="zákl. přenesená",J285,0)</f>
        <v>0</v>
      </c>
      <c r="BH285" s="149">
        <f>IF(N285="sníž. přenesená",J285,0)</f>
        <v>0</v>
      </c>
      <c r="BI285" s="149">
        <f>IF(N285="nulová",J285,0)</f>
        <v>0</v>
      </c>
      <c r="BJ285" s="17" t="s">
        <v>95</v>
      </c>
      <c r="BK285" s="149">
        <f>ROUND(I285*H285,2)</f>
        <v>0</v>
      </c>
      <c r="BL285" s="17" t="s">
        <v>431</v>
      </c>
      <c r="BM285" s="148" t="s">
        <v>9808</v>
      </c>
    </row>
    <row r="286" spans="2:65" s="13" customFormat="1" ht="11.25">
      <c r="B286" s="157"/>
      <c r="D286" s="151" t="s">
        <v>442</v>
      </c>
      <c r="E286" s="158" t="s">
        <v>1</v>
      </c>
      <c r="F286" s="159" t="s">
        <v>9809</v>
      </c>
      <c r="H286" s="160">
        <v>1.17</v>
      </c>
      <c r="I286" s="161"/>
      <c r="L286" s="157"/>
      <c r="M286" s="162"/>
      <c r="T286" s="163"/>
      <c r="AT286" s="158" t="s">
        <v>442</v>
      </c>
      <c r="AU286" s="158" t="s">
        <v>97</v>
      </c>
      <c r="AV286" s="13" t="s">
        <v>97</v>
      </c>
      <c r="AW286" s="13" t="s">
        <v>42</v>
      </c>
      <c r="AX286" s="13" t="s">
        <v>87</v>
      </c>
      <c r="AY286" s="158" t="s">
        <v>432</v>
      </c>
    </row>
    <row r="287" spans="2:65" s="14" customFormat="1" ht="11.25">
      <c r="B287" s="164"/>
      <c r="D287" s="151" t="s">
        <v>442</v>
      </c>
      <c r="E287" s="165" t="s">
        <v>1</v>
      </c>
      <c r="F287" s="166" t="s">
        <v>449</v>
      </c>
      <c r="H287" s="167">
        <v>1.17</v>
      </c>
      <c r="I287" s="168"/>
      <c r="L287" s="164"/>
      <c r="M287" s="169"/>
      <c r="T287" s="170"/>
      <c r="AT287" s="165" t="s">
        <v>442</v>
      </c>
      <c r="AU287" s="165" t="s">
        <v>97</v>
      </c>
      <c r="AV287" s="14" t="s">
        <v>431</v>
      </c>
      <c r="AW287" s="14" t="s">
        <v>42</v>
      </c>
      <c r="AX287" s="14" t="s">
        <v>95</v>
      </c>
      <c r="AY287" s="165" t="s">
        <v>432</v>
      </c>
    </row>
    <row r="288" spans="2:65" s="1" customFormat="1" ht="44.25" customHeight="1">
      <c r="B288" s="33"/>
      <c r="C288" s="137" t="s">
        <v>1203</v>
      </c>
      <c r="D288" s="137" t="s">
        <v>435</v>
      </c>
      <c r="E288" s="138" t="s">
        <v>3123</v>
      </c>
      <c r="F288" s="139" t="s">
        <v>9810</v>
      </c>
      <c r="G288" s="140" t="s">
        <v>743</v>
      </c>
      <c r="H288" s="141">
        <v>8.5359999999999996</v>
      </c>
      <c r="I288" s="142"/>
      <c r="J288" s="143">
        <f>ROUND(I288*H288,2)</f>
        <v>0</v>
      </c>
      <c r="K288" s="139" t="s">
        <v>1</v>
      </c>
      <c r="L288" s="33"/>
      <c r="M288" s="144" t="s">
        <v>1</v>
      </c>
      <c r="N288" s="145" t="s">
        <v>52</v>
      </c>
      <c r="P288" s="146">
        <f>O288*H288</f>
        <v>0</v>
      </c>
      <c r="Q288" s="146">
        <v>0</v>
      </c>
      <c r="R288" s="146">
        <f>Q288*H288</f>
        <v>0</v>
      </c>
      <c r="S288" s="146">
        <v>0</v>
      </c>
      <c r="T288" s="147">
        <f>S288*H288</f>
        <v>0</v>
      </c>
      <c r="AR288" s="148" t="s">
        <v>431</v>
      </c>
      <c r="AT288" s="148" t="s">
        <v>435</v>
      </c>
      <c r="AU288" s="148" t="s">
        <v>97</v>
      </c>
      <c r="AY288" s="17" t="s">
        <v>432</v>
      </c>
      <c r="BE288" s="149">
        <f>IF(N288="základní",J288,0)</f>
        <v>0</v>
      </c>
      <c r="BF288" s="149">
        <f>IF(N288="snížená",J288,0)</f>
        <v>0</v>
      </c>
      <c r="BG288" s="149">
        <f>IF(N288="zákl. přenesená",J288,0)</f>
        <v>0</v>
      </c>
      <c r="BH288" s="149">
        <f>IF(N288="sníž. přenesená",J288,0)</f>
        <v>0</v>
      </c>
      <c r="BI288" s="149">
        <f>IF(N288="nulová",J288,0)</f>
        <v>0</v>
      </c>
      <c r="BJ288" s="17" t="s">
        <v>95</v>
      </c>
      <c r="BK288" s="149">
        <f>ROUND(I288*H288,2)</f>
        <v>0</v>
      </c>
      <c r="BL288" s="17" t="s">
        <v>431</v>
      </c>
      <c r="BM288" s="148" t="s">
        <v>9811</v>
      </c>
    </row>
    <row r="289" spans="2:65" s="13" customFormat="1" ht="11.25">
      <c r="B289" s="157"/>
      <c r="D289" s="151" t="s">
        <v>442</v>
      </c>
      <c r="E289" s="158" t="s">
        <v>1</v>
      </c>
      <c r="F289" s="159" t="s">
        <v>9812</v>
      </c>
      <c r="H289" s="160">
        <v>3.206</v>
      </c>
      <c r="I289" s="161"/>
      <c r="L289" s="157"/>
      <c r="M289" s="162"/>
      <c r="T289" s="163"/>
      <c r="AT289" s="158" t="s">
        <v>442</v>
      </c>
      <c r="AU289" s="158" t="s">
        <v>97</v>
      </c>
      <c r="AV289" s="13" t="s">
        <v>97</v>
      </c>
      <c r="AW289" s="13" t="s">
        <v>42</v>
      </c>
      <c r="AX289" s="13" t="s">
        <v>87</v>
      </c>
      <c r="AY289" s="158" t="s">
        <v>432</v>
      </c>
    </row>
    <row r="290" spans="2:65" s="13" customFormat="1" ht="11.25">
      <c r="B290" s="157"/>
      <c r="D290" s="151" t="s">
        <v>442</v>
      </c>
      <c r="E290" s="158" t="s">
        <v>1</v>
      </c>
      <c r="F290" s="159" t="s">
        <v>9813</v>
      </c>
      <c r="H290" s="160">
        <v>4</v>
      </c>
      <c r="I290" s="161"/>
      <c r="L290" s="157"/>
      <c r="M290" s="162"/>
      <c r="T290" s="163"/>
      <c r="AT290" s="158" t="s">
        <v>442</v>
      </c>
      <c r="AU290" s="158" t="s">
        <v>97</v>
      </c>
      <c r="AV290" s="13" t="s">
        <v>97</v>
      </c>
      <c r="AW290" s="13" t="s">
        <v>42</v>
      </c>
      <c r="AX290" s="13" t="s">
        <v>87</v>
      </c>
      <c r="AY290" s="158" t="s">
        <v>432</v>
      </c>
    </row>
    <row r="291" spans="2:65" s="13" customFormat="1" ht="11.25">
      <c r="B291" s="157"/>
      <c r="D291" s="151" t="s">
        <v>442</v>
      </c>
      <c r="E291" s="158" t="s">
        <v>1</v>
      </c>
      <c r="F291" s="159" t="s">
        <v>9814</v>
      </c>
      <c r="H291" s="160">
        <v>7.0000000000000007E-2</v>
      </c>
      <c r="I291" s="161"/>
      <c r="L291" s="157"/>
      <c r="M291" s="162"/>
      <c r="T291" s="163"/>
      <c r="AT291" s="158" t="s">
        <v>442</v>
      </c>
      <c r="AU291" s="158" t="s">
        <v>97</v>
      </c>
      <c r="AV291" s="13" t="s">
        <v>97</v>
      </c>
      <c r="AW291" s="13" t="s">
        <v>42</v>
      </c>
      <c r="AX291" s="13" t="s">
        <v>87</v>
      </c>
      <c r="AY291" s="158" t="s">
        <v>432</v>
      </c>
    </row>
    <row r="292" spans="2:65" s="13" customFormat="1" ht="11.25">
      <c r="B292" s="157"/>
      <c r="D292" s="151" t="s">
        <v>442</v>
      </c>
      <c r="E292" s="158" t="s">
        <v>1</v>
      </c>
      <c r="F292" s="159" t="s">
        <v>9815</v>
      </c>
      <c r="H292" s="160">
        <v>1.26</v>
      </c>
      <c r="I292" s="161"/>
      <c r="L292" s="157"/>
      <c r="M292" s="162"/>
      <c r="T292" s="163"/>
      <c r="AT292" s="158" t="s">
        <v>442</v>
      </c>
      <c r="AU292" s="158" t="s">
        <v>97</v>
      </c>
      <c r="AV292" s="13" t="s">
        <v>97</v>
      </c>
      <c r="AW292" s="13" t="s">
        <v>42</v>
      </c>
      <c r="AX292" s="13" t="s">
        <v>87</v>
      </c>
      <c r="AY292" s="158" t="s">
        <v>432</v>
      </c>
    </row>
    <row r="293" spans="2:65" s="14" customFormat="1" ht="11.25">
      <c r="B293" s="164"/>
      <c r="D293" s="151" t="s">
        <v>442</v>
      </c>
      <c r="E293" s="165" t="s">
        <v>1</v>
      </c>
      <c r="F293" s="166" t="s">
        <v>449</v>
      </c>
      <c r="H293" s="167">
        <v>8.5359999999999996</v>
      </c>
      <c r="I293" s="168"/>
      <c r="L293" s="164"/>
      <c r="M293" s="169"/>
      <c r="T293" s="170"/>
      <c r="AT293" s="165" t="s">
        <v>442</v>
      </c>
      <c r="AU293" s="165" t="s">
        <v>97</v>
      </c>
      <c r="AV293" s="14" t="s">
        <v>431</v>
      </c>
      <c r="AW293" s="14" t="s">
        <v>42</v>
      </c>
      <c r="AX293" s="14" t="s">
        <v>95</v>
      </c>
      <c r="AY293" s="165" t="s">
        <v>432</v>
      </c>
    </row>
    <row r="294" spans="2:65" s="11" customFormat="1" ht="22.9" customHeight="1">
      <c r="B294" s="125"/>
      <c r="D294" s="126" t="s">
        <v>86</v>
      </c>
      <c r="E294" s="135" t="s">
        <v>924</v>
      </c>
      <c r="F294" s="135" t="s">
        <v>925</v>
      </c>
      <c r="I294" s="128"/>
      <c r="J294" s="136">
        <f>BK294</f>
        <v>0</v>
      </c>
      <c r="L294" s="125"/>
      <c r="M294" s="130"/>
      <c r="P294" s="131">
        <f>SUM(P295:P296)</f>
        <v>0</v>
      </c>
      <c r="R294" s="131">
        <f>SUM(R295:R296)</f>
        <v>0</v>
      </c>
      <c r="T294" s="132">
        <f>SUM(T295:T296)</f>
        <v>0</v>
      </c>
      <c r="AR294" s="126" t="s">
        <v>95</v>
      </c>
      <c r="AT294" s="133" t="s">
        <v>86</v>
      </c>
      <c r="AU294" s="133" t="s">
        <v>95</v>
      </c>
      <c r="AY294" s="126" t="s">
        <v>432</v>
      </c>
      <c r="BK294" s="134">
        <f>SUM(BK295:BK296)</f>
        <v>0</v>
      </c>
    </row>
    <row r="295" spans="2:65" s="1" customFormat="1" ht="24.2" customHeight="1">
      <c r="B295" s="33"/>
      <c r="C295" s="137" t="s">
        <v>1209</v>
      </c>
      <c r="D295" s="137" t="s">
        <v>435</v>
      </c>
      <c r="E295" s="138" t="s">
        <v>9576</v>
      </c>
      <c r="F295" s="139" t="s">
        <v>9577</v>
      </c>
      <c r="G295" s="140" t="s">
        <v>743</v>
      </c>
      <c r="H295" s="141">
        <v>119.066</v>
      </c>
      <c r="I295" s="142"/>
      <c r="J295" s="143">
        <f>ROUND(I295*H295,2)</f>
        <v>0</v>
      </c>
      <c r="K295" s="139" t="s">
        <v>457</v>
      </c>
      <c r="L295" s="33"/>
      <c r="M295" s="144" t="s">
        <v>1</v>
      </c>
      <c r="N295" s="145" t="s">
        <v>52</v>
      </c>
      <c r="P295" s="146">
        <f>O295*H295</f>
        <v>0</v>
      </c>
      <c r="Q295" s="146">
        <v>0</v>
      </c>
      <c r="R295" s="146">
        <f>Q295*H295</f>
        <v>0</v>
      </c>
      <c r="S295" s="146">
        <v>0</v>
      </c>
      <c r="T295" s="147">
        <f>S295*H295</f>
        <v>0</v>
      </c>
      <c r="AR295" s="148" t="s">
        <v>431</v>
      </c>
      <c r="AT295" s="148" t="s">
        <v>435</v>
      </c>
      <c r="AU295" s="148" t="s">
        <v>97</v>
      </c>
      <c r="AY295" s="17" t="s">
        <v>432</v>
      </c>
      <c r="BE295" s="149">
        <f>IF(N295="základní",J295,0)</f>
        <v>0</v>
      </c>
      <c r="BF295" s="149">
        <f>IF(N295="snížená",J295,0)</f>
        <v>0</v>
      </c>
      <c r="BG295" s="149">
        <f>IF(N295="zákl. přenesená",J295,0)</f>
        <v>0</v>
      </c>
      <c r="BH295" s="149">
        <f>IF(N295="sníž. přenesená",J295,0)</f>
        <v>0</v>
      </c>
      <c r="BI295" s="149">
        <f>IF(N295="nulová",J295,0)</f>
        <v>0</v>
      </c>
      <c r="BJ295" s="17" t="s">
        <v>95</v>
      </c>
      <c r="BK295" s="149">
        <f>ROUND(I295*H295,2)</f>
        <v>0</v>
      </c>
      <c r="BL295" s="17" t="s">
        <v>431</v>
      </c>
      <c r="BM295" s="148" t="s">
        <v>9816</v>
      </c>
    </row>
    <row r="296" spans="2:65" s="1" customFormat="1" ht="33" customHeight="1">
      <c r="B296" s="33"/>
      <c r="C296" s="137" t="s">
        <v>1214</v>
      </c>
      <c r="D296" s="137" t="s">
        <v>435</v>
      </c>
      <c r="E296" s="138" t="s">
        <v>9579</v>
      </c>
      <c r="F296" s="139" t="s">
        <v>9580</v>
      </c>
      <c r="G296" s="140" t="s">
        <v>743</v>
      </c>
      <c r="H296" s="141">
        <v>119.066</v>
      </c>
      <c r="I296" s="142"/>
      <c r="J296" s="143">
        <f>ROUND(I296*H296,2)</f>
        <v>0</v>
      </c>
      <c r="K296" s="139" t="s">
        <v>457</v>
      </c>
      <c r="L296" s="33"/>
      <c r="M296" s="144" t="s">
        <v>1</v>
      </c>
      <c r="N296" s="145" t="s">
        <v>52</v>
      </c>
      <c r="P296" s="146">
        <f>O296*H296</f>
        <v>0</v>
      </c>
      <c r="Q296" s="146">
        <v>0</v>
      </c>
      <c r="R296" s="146">
        <f>Q296*H296</f>
        <v>0</v>
      </c>
      <c r="S296" s="146">
        <v>0</v>
      </c>
      <c r="T296" s="147">
        <f>S296*H296</f>
        <v>0</v>
      </c>
      <c r="AR296" s="148" t="s">
        <v>431</v>
      </c>
      <c r="AT296" s="148" t="s">
        <v>435</v>
      </c>
      <c r="AU296" s="148" t="s">
        <v>97</v>
      </c>
      <c r="AY296" s="17" t="s">
        <v>432</v>
      </c>
      <c r="BE296" s="149">
        <f>IF(N296="základní",J296,0)</f>
        <v>0</v>
      </c>
      <c r="BF296" s="149">
        <f>IF(N296="snížená",J296,0)</f>
        <v>0</v>
      </c>
      <c r="BG296" s="149">
        <f>IF(N296="zákl. přenesená",J296,0)</f>
        <v>0</v>
      </c>
      <c r="BH296" s="149">
        <f>IF(N296="sníž. přenesená",J296,0)</f>
        <v>0</v>
      </c>
      <c r="BI296" s="149">
        <f>IF(N296="nulová",J296,0)</f>
        <v>0</v>
      </c>
      <c r="BJ296" s="17" t="s">
        <v>95</v>
      </c>
      <c r="BK296" s="149">
        <f>ROUND(I296*H296,2)</f>
        <v>0</v>
      </c>
      <c r="BL296" s="17" t="s">
        <v>431</v>
      </c>
      <c r="BM296" s="148" t="s">
        <v>9817</v>
      </c>
    </row>
    <row r="297" spans="2:65" s="11" customFormat="1" ht="25.9" customHeight="1">
      <c r="B297" s="125"/>
      <c r="D297" s="126" t="s">
        <v>86</v>
      </c>
      <c r="E297" s="127" t="s">
        <v>3376</v>
      </c>
      <c r="F297" s="127" t="s">
        <v>3377</v>
      </c>
      <c r="I297" s="128"/>
      <c r="J297" s="129">
        <f>BK297</f>
        <v>0</v>
      </c>
      <c r="L297" s="125"/>
      <c r="M297" s="130"/>
      <c r="P297" s="131">
        <f>P298</f>
        <v>0</v>
      </c>
      <c r="R297" s="131">
        <f>R298</f>
        <v>2.1040000000000003E-2</v>
      </c>
      <c r="T297" s="132">
        <f>T298</f>
        <v>0</v>
      </c>
      <c r="AR297" s="126" t="s">
        <v>97</v>
      </c>
      <c r="AT297" s="133" t="s">
        <v>86</v>
      </c>
      <c r="AU297" s="133" t="s">
        <v>87</v>
      </c>
      <c r="AY297" s="126" t="s">
        <v>432</v>
      </c>
      <c r="BK297" s="134">
        <f>BK298</f>
        <v>0</v>
      </c>
    </row>
    <row r="298" spans="2:65" s="11" customFormat="1" ht="22.9" customHeight="1">
      <c r="B298" s="125"/>
      <c r="D298" s="126" t="s">
        <v>86</v>
      </c>
      <c r="E298" s="135" t="s">
        <v>7045</v>
      </c>
      <c r="F298" s="135" t="s">
        <v>7046</v>
      </c>
      <c r="I298" s="128"/>
      <c r="J298" s="136">
        <f>BK298</f>
        <v>0</v>
      </c>
      <c r="L298" s="125"/>
      <c r="M298" s="130"/>
      <c r="P298" s="131">
        <f>SUM(P299:P302)</f>
        <v>0</v>
      </c>
      <c r="R298" s="131">
        <f>SUM(R299:R302)</f>
        <v>2.1040000000000003E-2</v>
      </c>
      <c r="T298" s="132">
        <f>SUM(T299:T302)</f>
        <v>0</v>
      </c>
      <c r="AR298" s="126" t="s">
        <v>97</v>
      </c>
      <c r="AT298" s="133" t="s">
        <v>86</v>
      </c>
      <c r="AU298" s="133" t="s">
        <v>95</v>
      </c>
      <c r="AY298" s="126" t="s">
        <v>432</v>
      </c>
      <c r="BK298" s="134">
        <f>SUM(BK299:BK302)</f>
        <v>0</v>
      </c>
    </row>
    <row r="299" spans="2:65" s="1" customFormat="1" ht="24.2" customHeight="1">
      <c r="B299" s="33"/>
      <c r="C299" s="137" t="s">
        <v>1216</v>
      </c>
      <c r="D299" s="137" t="s">
        <v>435</v>
      </c>
      <c r="E299" s="138" t="s">
        <v>9818</v>
      </c>
      <c r="F299" s="139" t="s">
        <v>9819</v>
      </c>
      <c r="G299" s="140" t="s">
        <v>521</v>
      </c>
      <c r="H299" s="141">
        <v>8</v>
      </c>
      <c r="I299" s="142"/>
      <c r="J299" s="143">
        <f>ROUND(I299*H299,2)</f>
        <v>0</v>
      </c>
      <c r="K299" s="139" t="s">
        <v>1</v>
      </c>
      <c r="L299" s="33"/>
      <c r="M299" s="144" t="s">
        <v>1</v>
      </c>
      <c r="N299" s="145" t="s">
        <v>52</v>
      </c>
      <c r="P299" s="146">
        <f>O299*H299</f>
        <v>0</v>
      </c>
      <c r="Q299" s="146">
        <v>2.2300000000000002E-3</v>
      </c>
      <c r="R299" s="146">
        <f>Q299*H299</f>
        <v>1.7840000000000002E-2</v>
      </c>
      <c r="S299" s="146">
        <v>0</v>
      </c>
      <c r="T299" s="147">
        <f>S299*H299</f>
        <v>0</v>
      </c>
      <c r="AR299" s="148" t="s">
        <v>556</v>
      </c>
      <c r="AT299" s="148" t="s">
        <v>435</v>
      </c>
      <c r="AU299" s="148" t="s">
        <v>97</v>
      </c>
      <c r="AY299" s="17" t="s">
        <v>432</v>
      </c>
      <c r="BE299" s="149">
        <f>IF(N299="základní",J299,0)</f>
        <v>0</v>
      </c>
      <c r="BF299" s="149">
        <f>IF(N299="snížená",J299,0)</f>
        <v>0</v>
      </c>
      <c r="BG299" s="149">
        <f>IF(N299="zákl. přenesená",J299,0)</f>
        <v>0</v>
      </c>
      <c r="BH299" s="149">
        <f>IF(N299="sníž. přenesená",J299,0)</f>
        <v>0</v>
      </c>
      <c r="BI299" s="149">
        <f>IF(N299="nulová",J299,0)</f>
        <v>0</v>
      </c>
      <c r="BJ299" s="17" t="s">
        <v>95</v>
      </c>
      <c r="BK299" s="149">
        <f>ROUND(I299*H299,2)</f>
        <v>0</v>
      </c>
      <c r="BL299" s="17" t="s">
        <v>556</v>
      </c>
      <c r="BM299" s="148" t="s">
        <v>9820</v>
      </c>
    </row>
    <row r="300" spans="2:65" s="13" customFormat="1" ht="11.25">
      <c r="B300" s="157"/>
      <c r="D300" s="151" t="s">
        <v>442</v>
      </c>
      <c r="E300" s="158" t="s">
        <v>1</v>
      </c>
      <c r="F300" s="159" t="s">
        <v>9821</v>
      </c>
      <c r="H300" s="160">
        <v>8</v>
      </c>
      <c r="I300" s="161"/>
      <c r="L300" s="157"/>
      <c r="M300" s="162"/>
      <c r="T300" s="163"/>
      <c r="AT300" s="158" t="s">
        <v>442</v>
      </c>
      <c r="AU300" s="158" t="s">
        <v>97</v>
      </c>
      <c r="AV300" s="13" t="s">
        <v>97</v>
      </c>
      <c r="AW300" s="13" t="s">
        <v>42</v>
      </c>
      <c r="AX300" s="13" t="s">
        <v>95</v>
      </c>
      <c r="AY300" s="158" t="s">
        <v>432</v>
      </c>
    </row>
    <row r="301" spans="2:65" s="1" customFormat="1" ht="24.2" customHeight="1">
      <c r="B301" s="33"/>
      <c r="C301" s="137" t="s">
        <v>1218</v>
      </c>
      <c r="D301" s="137" t="s">
        <v>435</v>
      </c>
      <c r="E301" s="138" t="s">
        <v>9822</v>
      </c>
      <c r="F301" s="139" t="s">
        <v>9823</v>
      </c>
      <c r="G301" s="140" t="s">
        <v>527</v>
      </c>
      <c r="H301" s="141">
        <v>4</v>
      </c>
      <c r="I301" s="142"/>
      <c r="J301" s="143">
        <f>ROUND(I301*H301,2)</f>
        <v>0</v>
      </c>
      <c r="K301" s="139" t="s">
        <v>1</v>
      </c>
      <c r="L301" s="33"/>
      <c r="M301" s="144" t="s">
        <v>1</v>
      </c>
      <c r="N301" s="145" t="s">
        <v>52</v>
      </c>
      <c r="P301" s="146">
        <f>O301*H301</f>
        <v>0</v>
      </c>
      <c r="Q301" s="146">
        <v>8.0000000000000004E-4</v>
      </c>
      <c r="R301" s="146">
        <f>Q301*H301</f>
        <v>3.2000000000000002E-3</v>
      </c>
      <c r="S301" s="146">
        <v>0</v>
      </c>
      <c r="T301" s="147">
        <f>S301*H301</f>
        <v>0</v>
      </c>
      <c r="AR301" s="148" t="s">
        <v>556</v>
      </c>
      <c r="AT301" s="148" t="s">
        <v>435</v>
      </c>
      <c r="AU301" s="148" t="s">
        <v>97</v>
      </c>
      <c r="AY301" s="17" t="s">
        <v>432</v>
      </c>
      <c r="BE301" s="149">
        <f>IF(N301="základní",J301,0)</f>
        <v>0</v>
      </c>
      <c r="BF301" s="149">
        <f>IF(N301="snížená",J301,0)</f>
        <v>0</v>
      </c>
      <c r="BG301" s="149">
        <f>IF(N301="zákl. přenesená",J301,0)</f>
        <v>0</v>
      </c>
      <c r="BH301" s="149">
        <f>IF(N301="sníž. přenesená",J301,0)</f>
        <v>0</v>
      </c>
      <c r="BI301" s="149">
        <f>IF(N301="nulová",J301,0)</f>
        <v>0</v>
      </c>
      <c r="BJ301" s="17" t="s">
        <v>95</v>
      </c>
      <c r="BK301" s="149">
        <f>ROUND(I301*H301,2)</f>
        <v>0</v>
      </c>
      <c r="BL301" s="17" t="s">
        <v>556</v>
      </c>
      <c r="BM301" s="148" t="s">
        <v>9824</v>
      </c>
    </row>
    <row r="302" spans="2:65" s="13" customFormat="1" ht="11.25">
      <c r="B302" s="157"/>
      <c r="D302" s="151" t="s">
        <v>442</v>
      </c>
      <c r="E302" s="158" t="s">
        <v>1</v>
      </c>
      <c r="F302" s="159" t="s">
        <v>9825</v>
      </c>
      <c r="H302" s="160">
        <v>4</v>
      </c>
      <c r="I302" s="161"/>
      <c r="L302" s="157"/>
      <c r="M302" s="198"/>
      <c r="N302" s="199"/>
      <c r="O302" s="199"/>
      <c r="P302" s="199"/>
      <c r="Q302" s="199"/>
      <c r="R302" s="199"/>
      <c r="S302" s="199"/>
      <c r="T302" s="200"/>
      <c r="AT302" s="158" t="s">
        <v>442</v>
      </c>
      <c r="AU302" s="158" t="s">
        <v>97</v>
      </c>
      <c r="AV302" s="13" t="s">
        <v>97</v>
      </c>
      <c r="AW302" s="13" t="s">
        <v>42</v>
      </c>
      <c r="AX302" s="13" t="s">
        <v>95</v>
      </c>
      <c r="AY302" s="158" t="s">
        <v>432</v>
      </c>
    </row>
    <row r="303" spans="2:65" s="1" customFormat="1" ht="6.95" customHeight="1">
      <c r="B303" s="45"/>
      <c r="C303" s="46"/>
      <c r="D303" s="46"/>
      <c r="E303" s="46"/>
      <c r="F303" s="46"/>
      <c r="G303" s="46"/>
      <c r="H303" s="46"/>
      <c r="I303" s="46"/>
      <c r="J303" s="46"/>
      <c r="K303" s="46"/>
      <c r="L303" s="33"/>
    </row>
  </sheetData>
  <sheetProtection algorithmName="SHA-512" hashValue="zqGpanVrcBc1O2NN5olskKpsB9al2mc0k3t2yQ0Ko7ap2gCCR4btGwOf9L6c5QjkO5K/nQy921kyDqZuDWFDUg==" saltValue="BkXhVTYg8wHXEtD5JfxGsn99NzwEdhXECCxcarlKStQ4qohZmztgp/FspDnyl+5V2njkv4fN4gtMmRClI8JjJw==" spinCount="100000" sheet="1" objects="1" scenarios="1" formatColumns="0" formatRows="0" autoFilter="0"/>
  <autoFilter ref="C129:K302" xr:uid="{00000000-0009-0000-0000-000036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tabColor theme="9" tint="0.59999389629810485"/>
    <pageSetUpPr fitToPage="1"/>
  </sheetPr>
  <dimension ref="B2:BM28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306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23.25" customHeight="1">
      <c r="B9" s="33"/>
      <c r="E9" s="246" t="s">
        <v>9591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9826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1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1</v>
      </c>
      <c r="L25" s="33"/>
    </row>
    <row r="26" spans="2:12" s="1" customFormat="1" ht="18" customHeight="1">
      <c r="B26" s="33"/>
      <c r="E26" s="25" t="s">
        <v>9467</v>
      </c>
      <c r="I26" s="27" t="s">
        <v>34</v>
      </c>
      <c r="J26" s="25" t="s">
        <v>1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ROUND(J130,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ROUND((SUM(BE130:BE287)),  2)</f>
        <v>0</v>
      </c>
      <c r="I35" s="97">
        <v>0.21</v>
      </c>
      <c r="J35" s="87">
        <f>ROUND(((SUM(BE130:BE287))*I35),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ROUND((SUM(BF130:BF287)),  2)</f>
        <v>0</v>
      </c>
      <c r="I36" s="97">
        <v>0.12</v>
      </c>
      <c r="J36" s="87">
        <f>ROUND(((SUM(BF130:BF287))*I36),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ROUND((SUM(BG130:BG287)),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ROUND((SUM(BH130:BH287)),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ROUND((SUM(BI130:BI287)),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23.25" customHeight="1">
      <c r="B87" s="33"/>
      <c r="E87" s="246" t="s">
        <v>9591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32.B - SOP Leva zadní strana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Jedlička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J130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899999999999999" customHeight="1">
      <c r="B101" s="113"/>
      <c r="D101" s="114" t="s">
        <v>6364</v>
      </c>
      <c r="E101" s="115"/>
      <c r="F101" s="115"/>
      <c r="G101" s="115"/>
      <c r="H101" s="115"/>
      <c r="I101" s="115"/>
      <c r="J101" s="116">
        <f>J205</f>
        <v>0</v>
      </c>
      <c r="L101" s="113"/>
    </row>
    <row r="102" spans="2:47" s="9" customFormat="1" ht="19.899999999999999" customHeight="1">
      <c r="B102" s="113"/>
      <c r="D102" s="114" t="s">
        <v>3418</v>
      </c>
      <c r="E102" s="115"/>
      <c r="F102" s="115"/>
      <c r="G102" s="115"/>
      <c r="H102" s="115"/>
      <c r="I102" s="115"/>
      <c r="J102" s="116">
        <f>J224</f>
        <v>0</v>
      </c>
      <c r="L102" s="113"/>
    </row>
    <row r="103" spans="2:47" s="9" customFormat="1" ht="19.899999999999999" customHeight="1">
      <c r="B103" s="113"/>
      <c r="D103" s="114" t="s">
        <v>2783</v>
      </c>
      <c r="E103" s="115"/>
      <c r="F103" s="115"/>
      <c r="G103" s="115"/>
      <c r="H103" s="115"/>
      <c r="I103" s="115"/>
      <c r="J103" s="116">
        <f>J230</f>
        <v>0</v>
      </c>
      <c r="L103" s="113"/>
    </row>
    <row r="104" spans="2:47" s="9" customFormat="1" ht="19.899999999999999" customHeight="1">
      <c r="B104" s="113"/>
      <c r="D104" s="114" t="s">
        <v>2784</v>
      </c>
      <c r="E104" s="115"/>
      <c r="F104" s="115"/>
      <c r="G104" s="115"/>
      <c r="H104" s="115"/>
      <c r="I104" s="115"/>
      <c r="J104" s="116">
        <f>J258</f>
        <v>0</v>
      </c>
      <c r="L104" s="113"/>
    </row>
    <row r="105" spans="2:47" s="9" customFormat="1" ht="19.899999999999999" customHeight="1">
      <c r="B105" s="113"/>
      <c r="D105" s="114" t="s">
        <v>2785</v>
      </c>
      <c r="E105" s="115"/>
      <c r="F105" s="115"/>
      <c r="G105" s="115"/>
      <c r="H105" s="115"/>
      <c r="I105" s="115"/>
      <c r="J105" s="116">
        <f>J272</f>
        <v>0</v>
      </c>
      <c r="L105" s="113"/>
    </row>
    <row r="106" spans="2:47" s="9" customFormat="1" ht="19.899999999999999" customHeight="1">
      <c r="B106" s="113"/>
      <c r="D106" s="114" t="s">
        <v>646</v>
      </c>
      <c r="E106" s="115"/>
      <c r="F106" s="115"/>
      <c r="G106" s="115"/>
      <c r="H106" s="115"/>
      <c r="I106" s="115"/>
      <c r="J106" s="116">
        <f>J281</f>
        <v>0</v>
      </c>
      <c r="L106" s="113"/>
    </row>
    <row r="107" spans="2:47" s="8" customFormat="1" ht="24.95" customHeight="1">
      <c r="B107" s="109"/>
      <c r="D107" s="110" t="s">
        <v>3252</v>
      </c>
      <c r="E107" s="111"/>
      <c r="F107" s="111"/>
      <c r="G107" s="111"/>
      <c r="H107" s="111"/>
      <c r="I107" s="111"/>
      <c r="J107" s="112">
        <f>J284</f>
        <v>0</v>
      </c>
      <c r="L107" s="109"/>
    </row>
    <row r="108" spans="2:47" s="9" customFormat="1" ht="19.899999999999999" customHeight="1">
      <c r="B108" s="113"/>
      <c r="D108" s="114" t="s">
        <v>6635</v>
      </c>
      <c r="E108" s="115"/>
      <c r="F108" s="115"/>
      <c r="G108" s="115"/>
      <c r="H108" s="115"/>
      <c r="I108" s="115"/>
      <c r="J108" s="116">
        <f>J285</f>
        <v>0</v>
      </c>
      <c r="L108" s="113"/>
    </row>
    <row r="109" spans="2:47" s="1" customFormat="1" ht="21.75" customHeight="1">
      <c r="B109" s="33"/>
      <c r="L109" s="33"/>
    </row>
    <row r="110" spans="2:47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33"/>
    </row>
    <row r="114" spans="2:12" s="1" customFormat="1" ht="6.95" customHeight="1"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33"/>
    </row>
    <row r="115" spans="2:12" s="1" customFormat="1" ht="24.95" customHeight="1">
      <c r="B115" s="33"/>
      <c r="C115" s="21" t="s">
        <v>416</v>
      </c>
      <c r="L115" s="33"/>
    </row>
    <row r="116" spans="2:12" s="1" customFormat="1" ht="6.95" customHeight="1">
      <c r="B116" s="33"/>
      <c r="L116" s="33"/>
    </row>
    <row r="117" spans="2:12" s="1" customFormat="1" ht="12" customHeight="1">
      <c r="B117" s="33"/>
      <c r="C117" s="27" t="s">
        <v>16</v>
      </c>
      <c r="L117" s="33"/>
    </row>
    <row r="118" spans="2:12" s="1" customFormat="1" ht="16.5" customHeight="1">
      <c r="B118" s="33"/>
      <c r="E118" s="246" t="str">
        <f>E7</f>
        <v>OBNOVA PARKU NA MÍROVÉM NÁMĚSTÍ V HODONÍNĚ</v>
      </c>
      <c r="F118" s="247"/>
      <c r="G118" s="247"/>
      <c r="H118" s="247"/>
      <c r="L118" s="33"/>
    </row>
    <row r="119" spans="2:12" ht="12" customHeight="1">
      <c r="B119" s="20"/>
      <c r="C119" s="27" t="s">
        <v>395</v>
      </c>
      <c r="L119" s="20"/>
    </row>
    <row r="120" spans="2:12" s="1" customFormat="1" ht="23.25" customHeight="1">
      <c r="B120" s="33"/>
      <c r="E120" s="246" t="s">
        <v>9591</v>
      </c>
      <c r="F120" s="248"/>
      <c r="G120" s="248"/>
      <c r="H120" s="248"/>
      <c r="L120" s="33"/>
    </row>
    <row r="121" spans="2:12" s="1" customFormat="1" ht="12" customHeight="1">
      <c r="B121" s="33"/>
      <c r="C121" s="27" t="s">
        <v>637</v>
      </c>
      <c r="L121" s="33"/>
    </row>
    <row r="122" spans="2:12" s="1" customFormat="1" ht="16.5" customHeight="1">
      <c r="B122" s="33"/>
      <c r="E122" s="227" t="str">
        <f>E11</f>
        <v>32.B - SOP Leva zadní strana</v>
      </c>
      <c r="F122" s="248"/>
      <c r="G122" s="248"/>
      <c r="H122" s="248"/>
      <c r="L122" s="33"/>
    </row>
    <row r="123" spans="2:12" s="1" customFormat="1" ht="6.95" customHeight="1">
      <c r="B123" s="33"/>
      <c r="L123" s="33"/>
    </row>
    <row r="124" spans="2:12" s="1" customFormat="1" ht="12" customHeight="1">
      <c r="B124" s="33"/>
      <c r="C124" s="27" t="s">
        <v>22</v>
      </c>
      <c r="F124" s="25" t="str">
        <f>F14</f>
        <v xml:space="preserve">HODONÍN </v>
      </c>
      <c r="I124" s="27" t="s">
        <v>24</v>
      </c>
      <c r="J124" s="53" t="str">
        <f>IF(J14="","",J14)</f>
        <v>25. 10. 2024</v>
      </c>
      <c r="L124" s="33"/>
    </row>
    <row r="125" spans="2:12" s="1" customFormat="1" ht="6.95" customHeight="1">
      <c r="B125" s="33"/>
      <c r="L125" s="33"/>
    </row>
    <row r="126" spans="2:12" s="1" customFormat="1" ht="40.15" customHeight="1">
      <c r="B126" s="33"/>
      <c r="C126" s="27" t="s">
        <v>30</v>
      </c>
      <c r="F126" s="25" t="str">
        <f>E17</f>
        <v>Město Hodonín, Masyrykovo nám.53/1, Hodonín 695 35</v>
      </c>
      <c r="I126" s="27" t="s">
        <v>38</v>
      </c>
      <c r="J126" s="31" t="str">
        <f>E23</f>
        <v>MAAUS  s.r.o., Gorkého 51/1, Brno 602 00</v>
      </c>
      <c r="L126" s="33"/>
    </row>
    <row r="127" spans="2:12" s="1" customFormat="1" ht="15.2" customHeight="1">
      <c r="B127" s="33"/>
      <c r="C127" s="27" t="s">
        <v>36</v>
      </c>
      <c r="F127" s="25" t="str">
        <f>IF(E20="","",E20)</f>
        <v>Vyplň údaj</v>
      </c>
      <c r="I127" s="27" t="s">
        <v>43</v>
      </c>
      <c r="J127" s="31" t="str">
        <f>E26</f>
        <v>Jedlička</v>
      </c>
      <c r="L127" s="33"/>
    </row>
    <row r="128" spans="2:12" s="1" customFormat="1" ht="10.35" customHeight="1">
      <c r="B128" s="33"/>
      <c r="L128" s="33"/>
    </row>
    <row r="129" spans="2:65" s="10" customFormat="1" ht="29.25" customHeight="1">
      <c r="B129" s="117"/>
      <c r="C129" s="118" t="s">
        <v>417</v>
      </c>
      <c r="D129" s="119" t="s">
        <v>72</v>
      </c>
      <c r="E129" s="119" t="s">
        <v>68</v>
      </c>
      <c r="F129" s="119" t="s">
        <v>69</v>
      </c>
      <c r="G129" s="119" t="s">
        <v>418</v>
      </c>
      <c r="H129" s="119" t="s">
        <v>419</v>
      </c>
      <c r="I129" s="119" t="s">
        <v>420</v>
      </c>
      <c r="J129" s="119" t="s">
        <v>402</v>
      </c>
      <c r="K129" s="120" t="s">
        <v>421</v>
      </c>
      <c r="L129" s="117"/>
      <c r="M129" s="60" t="s">
        <v>1</v>
      </c>
      <c r="N129" s="61" t="s">
        <v>51</v>
      </c>
      <c r="O129" s="61" t="s">
        <v>422</v>
      </c>
      <c r="P129" s="61" t="s">
        <v>423</v>
      </c>
      <c r="Q129" s="61" t="s">
        <v>424</v>
      </c>
      <c r="R129" s="61" t="s">
        <v>425</v>
      </c>
      <c r="S129" s="61" t="s">
        <v>426</v>
      </c>
      <c r="T129" s="62" t="s">
        <v>427</v>
      </c>
    </row>
    <row r="130" spans="2:65" s="1" customFormat="1" ht="22.9" customHeight="1">
      <c r="B130" s="33"/>
      <c r="C130" s="65" t="s">
        <v>428</v>
      </c>
      <c r="J130" s="121">
        <f>BK130</f>
        <v>0</v>
      </c>
      <c r="L130" s="33"/>
      <c r="M130" s="63"/>
      <c r="N130" s="54"/>
      <c r="O130" s="54"/>
      <c r="P130" s="122">
        <f>P131+P284</f>
        <v>0</v>
      </c>
      <c r="Q130" s="54"/>
      <c r="R130" s="122">
        <f>R131+R284</f>
        <v>119.98475326000002</v>
      </c>
      <c r="S130" s="54"/>
      <c r="T130" s="123">
        <f>T131+T284</f>
        <v>59.049199999999999</v>
      </c>
      <c r="AT130" s="17" t="s">
        <v>86</v>
      </c>
      <c r="AU130" s="17" t="s">
        <v>404</v>
      </c>
      <c r="BK130" s="124">
        <f>BK131+BK284</f>
        <v>0</v>
      </c>
    </row>
    <row r="131" spans="2:65" s="11" customFormat="1" ht="25.9" customHeight="1">
      <c r="B131" s="125"/>
      <c r="D131" s="126" t="s">
        <v>86</v>
      </c>
      <c r="E131" s="127" t="s">
        <v>647</v>
      </c>
      <c r="F131" s="127" t="s">
        <v>648</v>
      </c>
      <c r="I131" s="128"/>
      <c r="J131" s="129">
        <f>BK131</f>
        <v>0</v>
      </c>
      <c r="L131" s="125"/>
      <c r="M131" s="130"/>
      <c r="P131" s="131">
        <f>P132+P205+P224+P230+P258+P272+P281</f>
        <v>0</v>
      </c>
      <c r="R131" s="131">
        <f>R132+R205+R224+R230+R258+R272+R281</f>
        <v>119.96897326000001</v>
      </c>
      <c r="T131" s="132">
        <f>T132+T205+T224+T230+T258+T272+T281</f>
        <v>59.049199999999999</v>
      </c>
      <c r="AR131" s="126" t="s">
        <v>95</v>
      </c>
      <c r="AT131" s="133" t="s">
        <v>86</v>
      </c>
      <c r="AU131" s="133" t="s">
        <v>87</v>
      </c>
      <c r="AY131" s="126" t="s">
        <v>432</v>
      </c>
      <c r="BK131" s="134">
        <f>BK132+BK205+BK224+BK230+BK258+BK272+BK281</f>
        <v>0</v>
      </c>
    </row>
    <row r="132" spans="2:65" s="11" customFormat="1" ht="22.9" customHeight="1">
      <c r="B132" s="125"/>
      <c r="D132" s="126" t="s">
        <v>86</v>
      </c>
      <c r="E132" s="135" t="s">
        <v>95</v>
      </c>
      <c r="F132" s="135" t="s">
        <v>649</v>
      </c>
      <c r="I132" s="128"/>
      <c r="J132" s="136">
        <f>BK132</f>
        <v>0</v>
      </c>
      <c r="L132" s="125"/>
      <c r="M132" s="130"/>
      <c r="P132" s="131">
        <f>SUM(P133:P204)</f>
        <v>0</v>
      </c>
      <c r="R132" s="131">
        <f>SUM(R133:R204)</f>
        <v>44.946067400000004</v>
      </c>
      <c r="T132" s="132">
        <f>SUM(T133:T204)</f>
        <v>51.225999999999999</v>
      </c>
      <c r="AR132" s="126" t="s">
        <v>95</v>
      </c>
      <c r="AT132" s="133" t="s">
        <v>86</v>
      </c>
      <c r="AU132" s="133" t="s">
        <v>95</v>
      </c>
      <c r="AY132" s="126" t="s">
        <v>432</v>
      </c>
      <c r="BK132" s="134">
        <f>SUM(BK133:BK204)</f>
        <v>0</v>
      </c>
    </row>
    <row r="133" spans="2:65" s="1" customFormat="1" ht="33" customHeight="1">
      <c r="B133" s="33"/>
      <c r="C133" s="137" t="s">
        <v>95</v>
      </c>
      <c r="D133" s="137" t="s">
        <v>435</v>
      </c>
      <c r="E133" s="138" t="s">
        <v>3171</v>
      </c>
      <c r="F133" s="139" t="s">
        <v>3172</v>
      </c>
      <c r="G133" s="140" t="s">
        <v>510</v>
      </c>
      <c r="H133" s="141">
        <v>6</v>
      </c>
      <c r="I133" s="142"/>
      <c r="J133" s="143">
        <f>ROUND(I133*H133,2)</f>
        <v>0</v>
      </c>
      <c r="K133" s="139" t="s">
        <v>457</v>
      </c>
      <c r="L133" s="33"/>
      <c r="M133" s="144" t="s">
        <v>1</v>
      </c>
      <c r="N133" s="145" t="s">
        <v>52</v>
      </c>
      <c r="P133" s="146">
        <f>O133*H133</f>
        <v>0</v>
      </c>
      <c r="Q133" s="146">
        <v>0</v>
      </c>
      <c r="R133" s="146">
        <f>Q133*H133</f>
        <v>0</v>
      </c>
      <c r="S133" s="146">
        <v>0.255</v>
      </c>
      <c r="T133" s="147">
        <f>S133*H133</f>
        <v>1.53</v>
      </c>
      <c r="AR133" s="148" t="s">
        <v>431</v>
      </c>
      <c r="AT133" s="148" t="s">
        <v>435</v>
      </c>
      <c r="AU133" s="148" t="s">
        <v>97</v>
      </c>
      <c r="AY133" s="17" t="s">
        <v>432</v>
      </c>
      <c r="BE133" s="149">
        <f>IF(N133="základní",J133,0)</f>
        <v>0</v>
      </c>
      <c r="BF133" s="149">
        <f>IF(N133="snížená",J133,0)</f>
        <v>0</v>
      </c>
      <c r="BG133" s="149">
        <f>IF(N133="zákl. přenesená",J133,0)</f>
        <v>0</v>
      </c>
      <c r="BH133" s="149">
        <f>IF(N133="sníž. přenesená",J133,0)</f>
        <v>0</v>
      </c>
      <c r="BI133" s="149">
        <f>IF(N133="nulová",J133,0)</f>
        <v>0</v>
      </c>
      <c r="BJ133" s="17" t="s">
        <v>95</v>
      </c>
      <c r="BK133" s="149">
        <f>ROUND(I133*H133,2)</f>
        <v>0</v>
      </c>
      <c r="BL133" s="17" t="s">
        <v>431</v>
      </c>
      <c r="BM133" s="148" t="s">
        <v>9827</v>
      </c>
    </row>
    <row r="134" spans="2:65" s="13" customFormat="1" ht="11.25">
      <c r="B134" s="157"/>
      <c r="D134" s="151" t="s">
        <v>442</v>
      </c>
      <c r="E134" s="158" t="s">
        <v>1</v>
      </c>
      <c r="F134" s="159" t="s">
        <v>9828</v>
      </c>
      <c r="H134" s="160">
        <v>6</v>
      </c>
      <c r="I134" s="161"/>
      <c r="L134" s="157"/>
      <c r="M134" s="162"/>
      <c r="T134" s="163"/>
      <c r="AT134" s="158" t="s">
        <v>442</v>
      </c>
      <c r="AU134" s="158" t="s">
        <v>97</v>
      </c>
      <c r="AV134" s="13" t="s">
        <v>97</v>
      </c>
      <c r="AW134" s="13" t="s">
        <v>42</v>
      </c>
      <c r="AX134" s="13" t="s">
        <v>95</v>
      </c>
      <c r="AY134" s="158" t="s">
        <v>432</v>
      </c>
    </row>
    <row r="135" spans="2:65" s="1" customFormat="1" ht="24.2" customHeight="1">
      <c r="B135" s="33"/>
      <c r="C135" s="137" t="s">
        <v>97</v>
      </c>
      <c r="D135" s="137" t="s">
        <v>435</v>
      </c>
      <c r="E135" s="138" t="s">
        <v>9593</v>
      </c>
      <c r="F135" s="139" t="s">
        <v>9594</v>
      </c>
      <c r="G135" s="140" t="s">
        <v>510</v>
      </c>
      <c r="H135" s="141">
        <v>70</v>
      </c>
      <c r="I135" s="142"/>
      <c r="J135" s="143">
        <f>ROUND(I135*H135,2)</f>
        <v>0</v>
      </c>
      <c r="K135" s="139" t="s">
        <v>457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</v>
      </c>
      <c r="R135" s="146">
        <f>Q135*H135</f>
        <v>0</v>
      </c>
      <c r="S135" s="146">
        <v>0.26</v>
      </c>
      <c r="T135" s="147">
        <f>S135*H135</f>
        <v>18.2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9829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9830</v>
      </c>
      <c r="H136" s="160">
        <v>70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95</v>
      </c>
      <c r="AY136" s="158" t="s">
        <v>432</v>
      </c>
    </row>
    <row r="137" spans="2:65" s="1" customFormat="1" ht="24.2" customHeight="1">
      <c r="B137" s="33"/>
      <c r="C137" s="137" t="s">
        <v>108</v>
      </c>
      <c r="D137" s="137" t="s">
        <v>435</v>
      </c>
      <c r="E137" s="138" t="s">
        <v>6373</v>
      </c>
      <c r="F137" s="139" t="s">
        <v>6374</v>
      </c>
      <c r="G137" s="140" t="s">
        <v>510</v>
      </c>
      <c r="H137" s="141">
        <v>76</v>
      </c>
      <c r="I137" s="142"/>
      <c r="J137" s="143">
        <f>ROUND(I137*H137,2)</f>
        <v>0</v>
      </c>
      <c r="K137" s="139" t="s">
        <v>457</v>
      </c>
      <c r="L137" s="33"/>
      <c r="M137" s="144" t="s">
        <v>1</v>
      </c>
      <c r="N137" s="145" t="s">
        <v>52</v>
      </c>
      <c r="P137" s="146">
        <f>O137*H137</f>
        <v>0</v>
      </c>
      <c r="Q137" s="146">
        <v>0</v>
      </c>
      <c r="R137" s="146">
        <f>Q137*H137</f>
        <v>0</v>
      </c>
      <c r="S137" s="146">
        <v>0.28999999999999998</v>
      </c>
      <c r="T137" s="147">
        <f>S137*H137</f>
        <v>22.04</v>
      </c>
      <c r="AR137" s="148" t="s">
        <v>431</v>
      </c>
      <c r="AT137" s="148" t="s">
        <v>435</v>
      </c>
      <c r="AU137" s="148" t="s">
        <v>97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431</v>
      </c>
      <c r="BM137" s="148" t="s">
        <v>9831</v>
      </c>
    </row>
    <row r="138" spans="2:65" s="13" customFormat="1" ht="11.25">
      <c r="B138" s="157"/>
      <c r="D138" s="151" t="s">
        <v>442</v>
      </c>
      <c r="E138" s="158" t="s">
        <v>1</v>
      </c>
      <c r="F138" s="159" t="s">
        <v>9832</v>
      </c>
      <c r="H138" s="160">
        <v>76</v>
      </c>
      <c r="I138" s="161"/>
      <c r="L138" s="157"/>
      <c r="M138" s="162"/>
      <c r="T138" s="163"/>
      <c r="AT138" s="158" t="s">
        <v>442</v>
      </c>
      <c r="AU138" s="158" t="s">
        <v>97</v>
      </c>
      <c r="AV138" s="13" t="s">
        <v>97</v>
      </c>
      <c r="AW138" s="13" t="s">
        <v>42</v>
      </c>
      <c r="AX138" s="13" t="s">
        <v>95</v>
      </c>
      <c r="AY138" s="158" t="s">
        <v>432</v>
      </c>
    </row>
    <row r="139" spans="2:65" s="1" customFormat="1" ht="33" customHeight="1">
      <c r="B139" s="33"/>
      <c r="C139" s="137" t="s">
        <v>431</v>
      </c>
      <c r="D139" s="137" t="s">
        <v>435</v>
      </c>
      <c r="E139" s="138" t="s">
        <v>9603</v>
      </c>
      <c r="F139" s="139" t="s">
        <v>9604</v>
      </c>
      <c r="G139" s="140" t="s">
        <v>510</v>
      </c>
      <c r="H139" s="141">
        <v>6</v>
      </c>
      <c r="I139" s="142"/>
      <c r="J139" s="143">
        <f>ROUND(I139*H139,2)</f>
        <v>0</v>
      </c>
      <c r="K139" s="139" t="s">
        <v>457</v>
      </c>
      <c r="L139" s="33"/>
      <c r="M139" s="144" t="s">
        <v>1</v>
      </c>
      <c r="N139" s="145" t="s">
        <v>52</v>
      </c>
      <c r="P139" s="146">
        <f>O139*H139</f>
        <v>0</v>
      </c>
      <c r="Q139" s="146">
        <v>0</v>
      </c>
      <c r="R139" s="146">
        <f>Q139*H139</f>
        <v>0</v>
      </c>
      <c r="S139" s="146">
        <v>0.44</v>
      </c>
      <c r="T139" s="147">
        <f>S139*H139</f>
        <v>2.64</v>
      </c>
      <c r="AR139" s="148" t="s">
        <v>431</v>
      </c>
      <c r="AT139" s="148" t="s">
        <v>435</v>
      </c>
      <c r="AU139" s="148" t="s">
        <v>97</v>
      </c>
      <c r="AY139" s="17" t="s">
        <v>432</v>
      </c>
      <c r="BE139" s="149">
        <f>IF(N139="základní",J139,0)</f>
        <v>0</v>
      </c>
      <c r="BF139" s="149">
        <f>IF(N139="snížená",J139,0)</f>
        <v>0</v>
      </c>
      <c r="BG139" s="149">
        <f>IF(N139="zákl. přenesená",J139,0)</f>
        <v>0</v>
      </c>
      <c r="BH139" s="149">
        <f>IF(N139="sníž. přenesená",J139,0)</f>
        <v>0</v>
      </c>
      <c r="BI139" s="149">
        <f>IF(N139="nulová",J139,0)</f>
        <v>0</v>
      </c>
      <c r="BJ139" s="17" t="s">
        <v>95</v>
      </c>
      <c r="BK139" s="149">
        <f>ROUND(I139*H139,2)</f>
        <v>0</v>
      </c>
      <c r="BL139" s="17" t="s">
        <v>431</v>
      </c>
      <c r="BM139" s="148" t="s">
        <v>9833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9606</v>
      </c>
      <c r="H140" s="160">
        <v>6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95</v>
      </c>
      <c r="AY140" s="158" t="s">
        <v>432</v>
      </c>
    </row>
    <row r="141" spans="2:65" s="1" customFormat="1" ht="24.2" customHeight="1">
      <c r="B141" s="33"/>
      <c r="C141" s="137" t="s">
        <v>452</v>
      </c>
      <c r="D141" s="137" t="s">
        <v>435</v>
      </c>
      <c r="E141" s="138" t="s">
        <v>8616</v>
      </c>
      <c r="F141" s="139" t="s">
        <v>8617</v>
      </c>
      <c r="G141" s="140" t="s">
        <v>510</v>
      </c>
      <c r="H141" s="141">
        <v>6</v>
      </c>
      <c r="I141" s="142"/>
      <c r="J141" s="143">
        <f>ROUND(I141*H141,2)</f>
        <v>0</v>
      </c>
      <c r="K141" s="139" t="s">
        <v>457</v>
      </c>
      <c r="L141" s="33"/>
      <c r="M141" s="144" t="s">
        <v>1</v>
      </c>
      <c r="N141" s="145" t="s">
        <v>52</v>
      </c>
      <c r="P141" s="146">
        <f>O141*H141</f>
        <v>0</v>
      </c>
      <c r="Q141" s="146">
        <v>0</v>
      </c>
      <c r="R141" s="146">
        <f>Q141*H141</f>
        <v>0</v>
      </c>
      <c r="S141" s="146">
        <v>0.316</v>
      </c>
      <c r="T141" s="147">
        <f>S141*H141</f>
        <v>1.8959999999999999</v>
      </c>
      <c r="AR141" s="148" t="s">
        <v>431</v>
      </c>
      <c r="AT141" s="148" t="s">
        <v>435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9834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9606</v>
      </c>
      <c r="H142" s="160">
        <v>6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95</v>
      </c>
      <c r="AY142" s="158" t="s">
        <v>432</v>
      </c>
    </row>
    <row r="143" spans="2:65" s="1" customFormat="1" ht="16.5" customHeight="1">
      <c r="B143" s="33"/>
      <c r="C143" s="137" t="s">
        <v>483</v>
      </c>
      <c r="D143" s="137" t="s">
        <v>435</v>
      </c>
      <c r="E143" s="138" t="s">
        <v>9608</v>
      </c>
      <c r="F143" s="139" t="s">
        <v>9609</v>
      </c>
      <c r="G143" s="140" t="s">
        <v>521</v>
      </c>
      <c r="H143" s="141">
        <v>24</v>
      </c>
      <c r="I143" s="142"/>
      <c r="J143" s="143">
        <f>ROUND(I143*H143,2)</f>
        <v>0</v>
      </c>
      <c r="K143" s="139" t="s">
        <v>457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0</v>
      </c>
      <c r="R143" s="146">
        <f>Q143*H143</f>
        <v>0</v>
      </c>
      <c r="S143" s="146">
        <v>0.20499999999999999</v>
      </c>
      <c r="T143" s="147">
        <f>S143*H143</f>
        <v>4.92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9835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9836</v>
      </c>
      <c r="H144" s="160">
        <v>24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95</v>
      </c>
      <c r="AY144" s="158" t="s">
        <v>432</v>
      </c>
    </row>
    <row r="145" spans="2:65" s="1" customFormat="1" ht="24.2" customHeight="1">
      <c r="B145" s="33"/>
      <c r="C145" s="137" t="s">
        <v>489</v>
      </c>
      <c r="D145" s="137" t="s">
        <v>435</v>
      </c>
      <c r="E145" s="138" t="s">
        <v>9612</v>
      </c>
      <c r="F145" s="139" t="s">
        <v>6392</v>
      </c>
      <c r="G145" s="140" t="s">
        <v>510</v>
      </c>
      <c r="H145" s="141">
        <v>55</v>
      </c>
      <c r="I145" s="142"/>
      <c r="J145" s="143">
        <f>ROUND(I145*H145,2)</f>
        <v>0</v>
      </c>
      <c r="K145" s="139" t="s">
        <v>457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0</v>
      </c>
      <c r="R145" s="146">
        <f>Q145*H145</f>
        <v>0</v>
      </c>
      <c r="S145" s="146">
        <v>0</v>
      </c>
      <c r="T145" s="147">
        <f>S145*H145</f>
        <v>0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9837</v>
      </c>
    </row>
    <row r="146" spans="2:65" s="13" customFormat="1" ht="11.25">
      <c r="B146" s="157"/>
      <c r="D146" s="151" t="s">
        <v>442</v>
      </c>
      <c r="E146" s="158" t="s">
        <v>1</v>
      </c>
      <c r="F146" s="159" t="s">
        <v>9838</v>
      </c>
      <c r="H146" s="160">
        <v>55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95</v>
      </c>
      <c r="AY146" s="158" t="s">
        <v>432</v>
      </c>
    </row>
    <row r="147" spans="2:65" s="1" customFormat="1" ht="33" customHeight="1">
      <c r="B147" s="33"/>
      <c r="C147" s="137" t="s">
        <v>500</v>
      </c>
      <c r="D147" s="137" t="s">
        <v>435</v>
      </c>
      <c r="E147" s="138" t="s">
        <v>9839</v>
      </c>
      <c r="F147" s="139" t="s">
        <v>9840</v>
      </c>
      <c r="G147" s="140" t="s">
        <v>685</v>
      </c>
      <c r="H147" s="141">
        <v>30.994</v>
      </c>
      <c r="I147" s="142"/>
      <c r="J147" s="143">
        <f>ROUND(I147*H147,2)</f>
        <v>0</v>
      </c>
      <c r="K147" s="139" t="s">
        <v>457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</v>
      </c>
      <c r="T147" s="147">
        <f>S147*H147</f>
        <v>0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9841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9619</v>
      </c>
      <c r="H148" s="160">
        <v>26.962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3" customFormat="1" ht="11.25">
      <c r="B149" s="157"/>
      <c r="D149" s="151" t="s">
        <v>442</v>
      </c>
      <c r="E149" s="158" t="s">
        <v>1</v>
      </c>
      <c r="F149" s="159" t="s">
        <v>9842</v>
      </c>
      <c r="H149" s="160">
        <v>4.032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4" customFormat="1" ht="11.25">
      <c r="B150" s="164"/>
      <c r="D150" s="151" t="s">
        <v>442</v>
      </c>
      <c r="E150" s="165" t="s">
        <v>1</v>
      </c>
      <c r="F150" s="166" t="s">
        <v>449</v>
      </c>
      <c r="H150" s="167">
        <v>30.994</v>
      </c>
      <c r="I150" s="168"/>
      <c r="L150" s="164"/>
      <c r="M150" s="169"/>
      <c r="T150" s="170"/>
      <c r="AT150" s="165" t="s">
        <v>442</v>
      </c>
      <c r="AU150" s="165" t="s">
        <v>97</v>
      </c>
      <c r="AV150" s="14" t="s">
        <v>431</v>
      </c>
      <c r="AW150" s="14" t="s">
        <v>42</v>
      </c>
      <c r="AX150" s="14" t="s">
        <v>95</v>
      </c>
      <c r="AY150" s="165" t="s">
        <v>432</v>
      </c>
    </row>
    <row r="151" spans="2:65" s="1" customFormat="1" ht="33" customHeight="1">
      <c r="B151" s="33"/>
      <c r="C151" s="137" t="s">
        <v>507</v>
      </c>
      <c r="D151" s="137" t="s">
        <v>435</v>
      </c>
      <c r="E151" s="138" t="s">
        <v>9620</v>
      </c>
      <c r="F151" s="139" t="s">
        <v>9621</v>
      </c>
      <c r="G151" s="140" t="s">
        <v>685</v>
      </c>
      <c r="H151" s="141">
        <v>74.203999999999994</v>
      </c>
      <c r="I151" s="142"/>
      <c r="J151" s="143">
        <f>ROUND(I151*H151,2)</f>
        <v>0</v>
      </c>
      <c r="K151" s="139" t="s">
        <v>457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9843</v>
      </c>
    </row>
    <row r="152" spans="2:65" s="13" customFormat="1" ht="11.25">
      <c r="B152" s="157"/>
      <c r="D152" s="151" t="s">
        <v>442</v>
      </c>
      <c r="E152" s="158" t="s">
        <v>1</v>
      </c>
      <c r="F152" s="159" t="s">
        <v>9844</v>
      </c>
      <c r="H152" s="160">
        <v>14.496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87</v>
      </c>
      <c r="AY152" s="158" t="s">
        <v>432</v>
      </c>
    </row>
    <row r="153" spans="2:65" s="13" customFormat="1" ht="11.25">
      <c r="B153" s="157"/>
      <c r="D153" s="151" t="s">
        <v>442</v>
      </c>
      <c r="E153" s="158" t="s">
        <v>1</v>
      </c>
      <c r="F153" s="159" t="s">
        <v>9845</v>
      </c>
      <c r="H153" s="160">
        <v>21.504000000000001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9846</v>
      </c>
      <c r="H154" s="160">
        <v>34.304000000000002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3" customFormat="1" ht="11.25">
      <c r="B155" s="157"/>
      <c r="D155" s="151" t="s">
        <v>442</v>
      </c>
      <c r="E155" s="158" t="s">
        <v>1</v>
      </c>
      <c r="F155" s="159" t="s">
        <v>9847</v>
      </c>
      <c r="H155" s="160">
        <v>3.9</v>
      </c>
      <c r="I155" s="161"/>
      <c r="L155" s="157"/>
      <c r="M155" s="162"/>
      <c r="T155" s="163"/>
      <c r="AT155" s="158" t="s">
        <v>442</v>
      </c>
      <c r="AU155" s="158" t="s">
        <v>97</v>
      </c>
      <c r="AV155" s="13" t="s">
        <v>97</v>
      </c>
      <c r="AW155" s="13" t="s">
        <v>42</v>
      </c>
      <c r="AX155" s="13" t="s">
        <v>87</v>
      </c>
      <c r="AY155" s="158" t="s">
        <v>432</v>
      </c>
    </row>
    <row r="156" spans="2:65" s="14" customFormat="1" ht="11.25">
      <c r="B156" s="164"/>
      <c r="D156" s="151" t="s">
        <v>442</v>
      </c>
      <c r="E156" s="165" t="s">
        <v>1</v>
      </c>
      <c r="F156" s="166" t="s">
        <v>449</v>
      </c>
      <c r="H156" s="167">
        <v>74.203999999999994</v>
      </c>
      <c r="I156" s="168"/>
      <c r="L156" s="164"/>
      <c r="M156" s="169"/>
      <c r="T156" s="170"/>
      <c r="AT156" s="165" t="s">
        <v>442</v>
      </c>
      <c r="AU156" s="165" t="s">
        <v>97</v>
      </c>
      <c r="AV156" s="14" t="s">
        <v>431</v>
      </c>
      <c r="AW156" s="14" t="s">
        <v>42</v>
      </c>
      <c r="AX156" s="14" t="s">
        <v>95</v>
      </c>
      <c r="AY156" s="165" t="s">
        <v>432</v>
      </c>
    </row>
    <row r="157" spans="2:65" s="1" customFormat="1" ht="24.2" customHeight="1">
      <c r="B157" s="33"/>
      <c r="C157" s="137" t="s">
        <v>140</v>
      </c>
      <c r="D157" s="137" t="s">
        <v>435</v>
      </c>
      <c r="E157" s="138" t="s">
        <v>9628</v>
      </c>
      <c r="F157" s="139" t="s">
        <v>9629</v>
      </c>
      <c r="G157" s="140" t="s">
        <v>510</v>
      </c>
      <c r="H157" s="141">
        <v>53.923999999999999</v>
      </c>
      <c r="I157" s="142"/>
      <c r="J157" s="143">
        <f>ROUND(I157*H157,2)</f>
        <v>0</v>
      </c>
      <c r="K157" s="139" t="s">
        <v>457</v>
      </c>
      <c r="L157" s="33"/>
      <c r="M157" s="144" t="s">
        <v>1</v>
      </c>
      <c r="N157" s="145" t="s">
        <v>52</v>
      </c>
      <c r="P157" s="146">
        <f>O157*H157</f>
        <v>0</v>
      </c>
      <c r="Q157" s="146">
        <v>8.4999999999999995E-4</v>
      </c>
      <c r="R157" s="146">
        <f>Q157*H157</f>
        <v>4.5835399999999998E-2</v>
      </c>
      <c r="S157" s="146">
        <v>0</v>
      </c>
      <c r="T157" s="147">
        <f>S157*H157</f>
        <v>0</v>
      </c>
      <c r="AR157" s="148" t="s">
        <v>431</v>
      </c>
      <c r="AT157" s="148" t="s">
        <v>435</v>
      </c>
      <c r="AU157" s="148" t="s">
        <v>97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431</v>
      </c>
      <c r="BM157" s="148" t="s">
        <v>9848</v>
      </c>
    </row>
    <row r="158" spans="2:65" s="13" customFormat="1" ht="11.25">
      <c r="B158" s="157"/>
      <c r="D158" s="151" t="s">
        <v>442</v>
      </c>
      <c r="E158" s="158" t="s">
        <v>1</v>
      </c>
      <c r="F158" s="159" t="s">
        <v>9849</v>
      </c>
      <c r="H158" s="160">
        <v>53.923999999999999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95</v>
      </c>
      <c r="AY158" s="158" t="s">
        <v>432</v>
      </c>
    </row>
    <row r="159" spans="2:65" s="1" customFormat="1" ht="24.2" customHeight="1">
      <c r="B159" s="33"/>
      <c r="C159" s="137" t="s">
        <v>194</v>
      </c>
      <c r="D159" s="137" t="s">
        <v>435</v>
      </c>
      <c r="E159" s="138" t="s">
        <v>9632</v>
      </c>
      <c r="F159" s="139" t="s">
        <v>9633</v>
      </c>
      <c r="G159" s="140" t="s">
        <v>510</v>
      </c>
      <c r="H159" s="141">
        <v>53.923999999999999</v>
      </c>
      <c r="I159" s="142"/>
      <c r="J159" s="143">
        <f>ROUND(I159*H159,2)</f>
        <v>0</v>
      </c>
      <c r="K159" s="139" t="s">
        <v>457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9850</v>
      </c>
    </row>
    <row r="160" spans="2:65" s="13" customFormat="1" ht="11.25">
      <c r="B160" s="157"/>
      <c r="D160" s="151" t="s">
        <v>442</v>
      </c>
      <c r="E160" s="158" t="s">
        <v>1</v>
      </c>
      <c r="F160" s="159" t="s">
        <v>9849</v>
      </c>
      <c r="H160" s="160">
        <v>53.923999999999999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95</v>
      </c>
      <c r="AY160" s="158" t="s">
        <v>432</v>
      </c>
    </row>
    <row r="161" spans="2:65" s="1" customFormat="1" ht="37.9" customHeight="1">
      <c r="B161" s="33"/>
      <c r="C161" s="137" t="s">
        <v>8</v>
      </c>
      <c r="D161" s="137" t="s">
        <v>435</v>
      </c>
      <c r="E161" s="138" t="s">
        <v>689</v>
      </c>
      <c r="F161" s="139" t="s">
        <v>690</v>
      </c>
      <c r="G161" s="140" t="s">
        <v>685</v>
      </c>
      <c r="H161" s="141">
        <v>162.79499999999999</v>
      </c>
      <c r="I161" s="142"/>
      <c r="J161" s="143">
        <f>ROUND(I161*H161,2)</f>
        <v>0</v>
      </c>
      <c r="K161" s="139" t="s">
        <v>457</v>
      </c>
      <c r="L161" s="33"/>
      <c r="M161" s="144" t="s">
        <v>1</v>
      </c>
      <c r="N161" s="145" t="s">
        <v>52</v>
      </c>
      <c r="P161" s="146">
        <f>O161*H161</f>
        <v>0</v>
      </c>
      <c r="Q161" s="146">
        <v>0</v>
      </c>
      <c r="R161" s="146">
        <f>Q161*H161</f>
        <v>0</v>
      </c>
      <c r="S161" s="146">
        <v>0</v>
      </c>
      <c r="T161" s="147">
        <f>S161*H161</f>
        <v>0</v>
      </c>
      <c r="AR161" s="148" t="s">
        <v>431</v>
      </c>
      <c r="AT161" s="148" t="s">
        <v>435</v>
      </c>
      <c r="AU161" s="148" t="s">
        <v>97</v>
      </c>
      <c r="AY161" s="17" t="s">
        <v>432</v>
      </c>
      <c r="BE161" s="149">
        <f>IF(N161="základní",J161,0)</f>
        <v>0</v>
      </c>
      <c r="BF161" s="149">
        <f>IF(N161="snížená",J161,0)</f>
        <v>0</v>
      </c>
      <c r="BG161" s="149">
        <f>IF(N161="zákl. přenesená",J161,0)</f>
        <v>0</v>
      </c>
      <c r="BH161" s="149">
        <f>IF(N161="sníž. přenesená",J161,0)</f>
        <v>0</v>
      </c>
      <c r="BI161" s="149">
        <f>IF(N161="nulová",J161,0)</f>
        <v>0</v>
      </c>
      <c r="BJ161" s="17" t="s">
        <v>95</v>
      </c>
      <c r="BK161" s="149">
        <f>ROUND(I161*H161,2)</f>
        <v>0</v>
      </c>
      <c r="BL161" s="17" t="s">
        <v>431</v>
      </c>
      <c r="BM161" s="148" t="s">
        <v>9851</v>
      </c>
    </row>
    <row r="162" spans="2:65" s="13" customFormat="1" ht="11.25">
      <c r="B162" s="157"/>
      <c r="D162" s="151" t="s">
        <v>442</v>
      </c>
      <c r="E162" s="158" t="s">
        <v>1</v>
      </c>
      <c r="F162" s="159" t="s">
        <v>9852</v>
      </c>
      <c r="H162" s="160">
        <v>105.19799999999999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87</v>
      </c>
      <c r="AY162" s="158" t="s">
        <v>432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9853</v>
      </c>
      <c r="H163" s="160">
        <v>46.396999999999998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3" customFormat="1" ht="11.25">
      <c r="B164" s="157"/>
      <c r="D164" s="151" t="s">
        <v>442</v>
      </c>
      <c r="E164" s="158" t="s">
        <v>1</v>
      </c>
      <c r="F164" s="159" t="s">
        <v>9854</v>
      </c>
      <c r="H164" s="160">
        <v>11.2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87</v>
      </c>
      <c r="AY164" s="158" t="s">
        <v>432</v>
      </c>
    </row>
    <row r="165" spans="2:65" s="14" customFormat="1" ht="11.25">
      <c r="B165" s="164"/>
      <c r="D165" s="151" t="s">
        <v>442</v>
      </c>
      <c r="E165" s="165" t="s">
        <v>1</v>
      </c>
      <c r="F165" s="166" t="s">
        <v>449</v>
      </c>
      <c r="H165" s="167">
        <v>162.79499999999999</v>
      </c>
      <c r="I165" s="168"/>
      <c r="L165" s="164"/>
      <c r="M165" s="169"/>
      <c r="T165" s="170"/>
      <c r="AT165" s="165" t="s">
        <v>442</v>
      </c>
      <c r="AU165" s="165" t="s">
        <v>97</v>
      </c>
      <c r="AV165" s="14" t="s">
        <v>431</v>
      </c>
      <c r="AW165" s="14" t="s">
        <v>42</v>
      </c>
      <c r="AX165" s="14" t="s">
        <v>95</v>
      </c>
      <c r="AY165" s="165" t="s">
        <v>432</v>
      </c>
    </row>
    <row r="166" spans="2:65" s="1" customFormat="1" ht="37.9" customHeight="1">
      <c r="B166" s="33"/>
      <c r="C166" s="137" t="s">
        <v>211</v>
      </c>
      <c r="D166" s="137" t="s">
        <v>435</v>
      </c>
      <c r="E166" s="138" t="s">
        <v>9639</v>
      </c>
      <c r="F166" s="139" t="s">
        <v>9640</v>
      </c>
      <c r="G166" s="140" t="s">
        <v>685</v>
      </c>
      <c r="H166" s="141">
        <v>8.3889999999999993</v>
      </c>
      <c r="I166" s="142"/>
      <c r="J166" s="143">
        <f>ROUND(I166*H166,2)</f>
        <v>0</v>
      </c>
      <c r="K166" s="139" t="s">
        <v>457</v>
      </c>
      <c r="L166" s="33"/>
      <c r="M166" s="144" t="s">
        <v>1</v>
      </c>
      <c r="N166" s="145" t="s">
        <v>52</v>
      </c>
      <c r="P166" s="146">
        <f>O166*H166</f>
        <v>0</v>
      </c>
      <c r="Q166" s="146">
        <v>0</v>
      </c>
      <c r="R166" s="146">
        <f>Q166*H166</f>
        <v>0</v>
      </c>
      <c r="S166" s="146">
        <v>0</v>
      </c>
      <c r="T166" s="147">
        <f>S166*H166</f>
        <v>0</v>
      </c>
      <c r="AR166" s="148" t="s">
        <v>431</v>
      </c>
      <c r="AT166" s="148" t="s">
        <v>435</v>
      </c>
      <c r="AU166" s="148" t="s">
        <v>97</v>
      </c>
      <c r="AY166" s="17" t="s">
        <v>432</v>
      </c>
      <c r="BE166" s="149">
        <f>IF(N166="základní",J166,0)</f>
        <v>0</v>
      </c>
      <c r="BF166" s="149">
        <f>IF(N166="snížená",J166,0)</f>
        <v>0</v>
      </c>
      <c r="BG166" s="149">
        <f>IF(N166="zákl. přenesená",J166,0)</f>
        <v>0</v>
      </c>
      <c r="BH166" s="149">
        <f>IF(N166="sníž. přenesená",J166,0)</f>
        <v>0</v>
      </c>
      <c r="BI166" s="149">
        <f>IF(N166="nulová",J166,0)</f>
        <v>0</v>
      </c>
      <c r="BJ166" s="17" t="s">
        <v>95</v>
      </c>
      <c r="BK166" s="149">
        <f>ROUND(I166*H166,2)</f>
        <v>0</v>
      </c>
      <c r="BL166" s="17" t="s">
        <v>431</v>
      </c>
      <c r="BM166" s="148" t="s">
        <v>9855</v>
      </c>
    </row>
    <row r="167" spans="2:65" s="12" customFormat="1" ht="11.25">
      <c r="B167" s="150"/>
      <c r="D167" s="151" t="s">
        <v>442</v>
      </c>
      <c r="E167" s="152" t="s">
        <v>1</v>
      </c>
      <c r="F167" s="153" t="s">
        <v>9856</v>
      </c>
      <c r="H167" s="152" t="s">
        <v>1</v>
      </c>
      <c r="I167" s="154"/>
      <c r="L167" s="150"/>
      <c r="M167" s="155"/>
      <c r="T167" s="156"/>
      <c r="AT167" s="152" t="s">
        <v>442</v>
      </c>
      <c r="AU167" s="152" t="s">
        <v>97</v>
      </c>
      <c r="AV167" s="12" t="s">
        <v>95</v>
      </c>
      <c r="AW167" s="12" t="s">
        <v>42</v>
      </c>
      <c r="AX167" s="12" t="s">
        <v>87</v>
      </c>
      <c r="AY167" s="152" t="s">
        <v>432</v>
      </c>
    </row>
    <row r="168" spans="2:65" s="13" customFormat="1" ht="11.25">
      <c r="B168" s="157"/>
      <c r="D168" s="151" t="s">
        <v>442</v>
      </c>
      <c r="E168" s="158" t="s">
        <v>1</v>
      </c>
      <c r="F168" s="159" t="s">
        <v>9857</v>
      </c>
      <c r="H168" s="160">
        <v>1.48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3" customFormat="1" ht="11.25">
      <c r="B169" s="157"/>
      <c r="D169" s="151" t="s">
        <v>442</v>
      </c>
      <c r="E169" s="158" t="s">
        <v>1</v>
      </c>
      <c r="F169" s="159" t="s">
        <v>9858</v>
      </c>
      <c r="H169" s="160">
        <v>3.556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87</v>
      </c>
      <c r="AY169" s="158" t="s">
        <v>432</v>
      </c>
    </row>
    <row r="170" spans="2:65" s="13" customFormat="1" ht="11.25">
      <c r="B170" s="157"/>
      <c r="D170" s="151" t="s">
        <v>442</v>
      </c>
      <c r="E170" s="158" t="s">
        <v>1</v>
      </c>
      <c r="F170" s="159" t="s">
        <v>9859</v>
      </c>
      <c r="H170" s="160">
        <v>5.2999999999999999E-2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42</v>
      </c>
      <c r="AX170" s="13" t="s">
        <v>87</v>
      </c>
      <c r="AY170" s="158" t="s">
        <v>432</v>
      </c>
    </row>
    <row r="171" spans="2:65" s="13" customFormat="1" ht="11.25">
      <c r="B171" s="157"/>
      <c r="D171" s="151" t="s">
        <v>442</v>
      </c>
      <c r="E171" s="158" t="s">
        <v>1</v>
      </c>
      <c r="F171" s="159" t="s">
        <v>9860</v>
      </c>
      <c r="H171" s="160">
        <v>2.4</v>
      </c>
      <c r="I171" s="161"/>
      <c r="L171" s="157"/>
      <c r="M171" s="162"/>
      <c r="T171" s="163"/>
      <c r="AT171" s="158" t="s">
        <v>442</v>
      </c>
      <c r="AU171" s="158" t="s">
        <v>97</v>
      </c>
      <c r="AV171" s="13" t="s">
        <v>97</v>
      </c>
      <c r="AW171" s="13" t="s">
        <v>42</v>
      </c>
      <c r="AX171" s="13" t="s">
        <v>87</v>
      </c>
      <c r="AY171" s="158" t="s">
        <v>432</v>
      </c>
    </row>
    <row r="172" spans="2:65" s="13" customFormat="1" ht="11.25">
      <c r="B172" s="157"/>
      <c r="D172" s="151" t="s">
        <v>442</v>
      </c>
      <c r="E172" s="158" t="s">
        <v>1</v>
      </c>
      <c r="F172" s="159" t="s">
        <v>9861</v>
      </c>
      <c r="H172" s="160">
        <v>0.9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87</v>
      </c>
      <c r="AY172" s="158" t="s">
        <v>432</v>
      </c>
    </row>
    <row r="173" spans="2:65" s="14" customFormat="1" ht="11.25">
      <c r="B173" s="164"/>
      <c r="D173" s="151" t="s">
        <v>442</v>
      </c>
      <c r="E173" s="165" t="s">
        <v>1</v>
      </c>
      <c r="F173" s="166" t="s">
        <v>449</v>
      </c>
      <c r="H173" s="167">
        <v>8.3889999999999993</v>
      </c>
      <c r="I173" s="168"/>
      <c r="L173" s="164"/>
      <c r="M173" s="169"/>
      <c r="T173" s="170"/>
      <c r="AT173" s="165" t="s">
        <v>442</v>
      </c>
      <c r="AU173" s="165" t="s">
        <v>97</v>
      </c>
      <c r="AV173" s="14" t="s">
        <v>431</v>
      </c>
      <c r="AW173" s="14" t="s">
        <v>42</v>
      </c>
      <c r="AX173" s="14" t="s">
        <v>95</v>
      </c>
      <c r="AY173" s="165" t="s">
        <v>432</v>
      </c>
    </row>
    <row r="174" spans="2:65" s="1" customFormat="1" ht="37.9" customHeight="1">
      <c r="B174" s="33"/>
      <c r="C174" s="137" t="s">
        <v>220</v>
      </c>
      <c r="D174" s="137" t="s">
        <v>435</v>
      </c>
      <c r="E174" s="138" t="s">
        <v>2896</v>
      </c>
      <c r="F174" s="139" t="s">
        <v>2897</v>
      </c>
      <c r="G174" s="140" t="s">
        <v>685</v>
      </c>
      <c r="H174" s="141">
        <v>57.203000000000003</v>
      </c>
      <c r="I174" s="142"/>
      <c r="J174" s="143">
        <f>ROUND(I174*H174,2)</f>
        <v>0</v>
      </c>
      <c r="K174" s="139" t="s">
        <v>457</v>
      </c>
      <c r="L174" s="33"/>
      <c r="M174" s="144" t="s">
        <v>1</v>
      </c>
      <c r="N174" s="145" t="s">
        <v>52</v>
      </c>
      <c r="P174" s="146">
        <f>O174*H174</f>
        <v>0</v>
      </c>
      <c r="Q174" s="146">
        <v>0</v>
      </c>
      <c r="R174" s="146">
        <f>Q174*H174</f>
        <v>0</v>
      </c>
      <c r="S174" s="146">
        <v>0</v>
      </c>
      <c r="T174" s="147">
        <f>S174*H174</f>
        <v>0</v>
      </c>
      <c r="AR174" s="148" t="s">
        <v>431</v>
      </c>
      <c r="AT174" s="148" t="s">
        <v>435</v>
      </c>
      <c r="AU174" s="148" t="s">
        <v>97</v>
      </c>
      <c r="AY174" s="17" t="s">
        <v>432</v>
      </c>
      <c r="BE174" s="149">
        <f>IF(N174="základní",J174,0)</f>
        <v>0</v>
      </c>
      <c r="BF174" s="149">
        <f>IF(N174="snížená",J174,0)</f>
        <v>0</v>
      </c>
      <c r="BG174" s="149">
        <f>IF(N174="zákl. přenesená",J174,0)</f>
        <v>0</v>
      </c>
      <c r="BH174" s="149">
        <f>IF(N174="sníž. přenesená",J174,0)</f>
        <v>0</v>
      </c>
      <c r="BI174" s="149">
        <f>IF(N174="nulová",J174,0)</f>
        <v>0</v>
      </c>
      <c r="BJ174" s="17" t="s">
        <v>95</v>
      </c>
      <c r="BK174" s="149">
        <f>ROUND(I174*H174,2)</f>
        <v>0</v>
      </c>
      <c r="BL174" s="17" t="s">
        <v>431</v>
      </c>
      <c r="BM174" s="148" t="s">
        <v>9862</v>
      </c>
    </row>
    <row r="175" spans="2:65" s="13" customFormat="1" ht="22.5">
      <c r="B175" s="157"/>
      <c r="D175" s="151" t="s">
        <v>442</v>
      </c>
      <c r="E175" s="158" t="s">
        <v>1</v>
      </c>
      <c r="F175" s="159" t="s">
        <v>9863</v>
      </c>
      <c r="H175" s="160">
        <v>57.203000000000003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95</v>
      </c>
      <c r="AY175" s="158" t="s">
        <v>432</v>
      </c>
    </row>
    <row r="176" spans="2:65" s="1" customFormat="1" ht="24.2" customHeight="1">
      <c r="B176" s="33"/>
      <c r="C176" s="137" t="s">
        <v>233</v>
      </c>
      <c r="D176" s="137" t="s">
        <v>435</v>
      </c>
      <c r="E176" s="138" t="s">
        <v>777</v>
      </c>
      <c r="F176" s="139" t="s">
        <v>778</v>
      </c>
      <c r="G176" s="140" t="s">
        <v>685</v>
      </c>
      <c r="H176" s="141">
        <v>116.398</v>
      </c>
      <c r="I176" s="142"/>
      <c r="J176" s="143">
        <f>ROUND(I176*H176,2)</f>
        <v>0</v>
      </c>
      <c r="K176" s="139" t="s">
        <v>457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0</v>
      </c>
      <c r="R176" s="146">
        <f>Q176*H176</f>
        <v>0</v>
      </c>
      <c r="S176" s="146">
        <v>0</v>
      </c>
      <c r="T176" s="147">
        <f>S176*H176</f>
        <v>0</v>
      </c>
      <c r="AR176" s="148" t="s">
        <v>431</v>
      </c>
      <c r="AT176" s="148" t="s">
        <v>435</v>
      </c>
      <c r="AU176" s="148" t="s">
        <v>97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431</v>
      </c>
      <c r="BM176" s="148" t="s">
        <v>9864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9865</v>
      </c>
      <c r="H177" s="160">
        <v>57.203000000000003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87</v>
      </c>
      <c r="AY177" s="158" t="s">
        <v>432</v>
      </c>
    </row>
    <row r="178" spans="2:65" s="13" customFormat="1" ht="11.25">
      <c r="B178" s="157"/>
      <c r="D178" s="151" t="s">
        <v>442</v>
      </c>
      <c r="E178" s="158" t="s">
        <v>1</v>
      </c>
      <c r="F178" s="159" t="s">
        <v>9866</v>
      </c>
      <c r="H178" s="160">
        <v>47.994999999999997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3" customFormat="1" ht="11.25">
      <c r="B179" s="157"/>
      <c r="D179" s="151" t="s">
        <v>442</v>
      </c>
      <c r="E179" s="158" t="s">
        <v>1</v>
      </c>
      <c r="F179" s="159" t="s">
        <v>9867</v>
      </c>
      <c r="H179" s="160">
        <v>11.2</v>
      </c>
      <c r="I179" s="161"/>
      <c r="L179" s="157"/>
      <c r="M179" s="162"/>
      <c r="T179" s="163"/>
      <c r="AT179" s="158" t="s">
        <v>442</v>
      </c>
      <c r="AU179" s="158" t="s">
        <v>97</v>
      </c>
      <c r="AV179" s="13" t="s">
        <v>97</v>
      </c>
      <c r="AW179" s="13" t="s">
        <v>42</v>
      </c>
      <c r="AX179" s="13" t="s">
        <v>87</v>
      </c>
      <c r="AY179" s="158" t="s">
        <v>432</v>
      </c>
    </row>
    <row r="180" spans="2:65" s="14" customFormat="1" ht="11.25">
      <c r="B180" s="164"/>
      <c r="D180" s="151" t="s">
        <v>442</v>
      </c>
      <c r="E180" s="165" t="s">
        <v>1</v>
      </c>
      <c r="F180" s="166" t="s">
        <v>449</v>
      </c>
      <c r="H180" s="167">
        <v>116.398</v>
      </c>
      <c r="I180" s="168"/>
      <c r="L180" s="164"/>
      <c r="M180" s="169"/>
      <c r="T180" s="170"/>
      <c r="AT180" s="165" t="s">
        <v>442</v>
      </c>
      <c r="AU180" s="165" t="s">
        <v>97</v>
      </c>
      <c r="AV180" s="14" t="s">
        <v>431</v>
      </c>
      <c r="AW180" s="14" t="s">
        <v>42</v>
      </c>
      <c r="AX180" s="14" t="s">
        <v>95</v>
      </c>
      <c r="AY180" s="165" t="s">
        <v>432</v>
      </c>
    </row>
    <row r="181" spans="2:65" s="1" customFormat="1" ht="33" customHeight="1">
      <c r="B181" s="33"/>
      <c r="C181" s="137" t="s">
        <v>556</v>
      </c>
      <c r="D181" s="137" t="s">
        <v>435</v>
      </c>
      <c r="E181" s="138" t="s">
        <v>9478</v>
      </c>
      <c r="F181" s="139" t="s">
        <v>8661</v>
      </c>
      <c r="G181" s="140" t="s">
        <v>743</v>
      </c>
      <c r="H181" s="141">
        <v>128.70699999999999</v>
      </c>
      <c r="I181" s="142"/>
      <c r="J181" s="143">
        <f>ROUND(I181*H181,2)</f>
        <v>0</v>
      </c>
      <c r="K181" s="139" t="s">
        <v>457</v>
      </c>
      <c r="L181" s="33"/>
      <c r="M181" s="144" t="s">
        <v>1</v>
      </c>
      <c r="N181" s="145" t="s">
        <v>52</v>
      </c>
      <c r="P181" s="146">
        <f>O181*H181</f>
        <v>0</v>
      </c>
      <c r="Q181" s="146">
        <v>0</v>
      </c>
      <c r="R181" s="146">
        <f>Q181*H181</f>
        <v>0</v>
      </c>
      <c r="S181" s="146">
        <v>0</v>
      </c>
      <c r="T181" s="147">
        <f>S181*H181</f>
        <v>0</v>
      </c>
      <c r="AR181" s="148" t="s">
        <v>431</v>
      </c>
      <c r="AT181" s="148" t="s">
        <v>435</v>
      </c>
      <c r="AU181" s="148" t="s">
        <v>97</v>
      </c>
      <c r="AY181" s="17" t="s">
        <v>432</v>
      </c>
      <c r="BE181" s="149">
        <f>IF(N181="základní",J181,0)</f>
        <v>0</v>
      </c>
      <c r="BF181" s="149">
        <f>IF(N181="snížená",J181,0)</f>
        <v>0</v>
      </c>
      <c r="BG181" s="149">
        <f>IF(N181="zákl. přenesená",J181,0)</f>
        <v>0</v>
      </c>
      <c r="BH181" s="149">
        <f>IF(N181="sníž. přenesená",J181,0)</f>
        <v>0</v>
      </c>
      <c r="BI181" s="149">
        <f>IF(N181="nulová",J181,0)</f>
        <v>0</v>
      </c>
      <c r="BJ181" s="17" t="s">
        <v>95</v>
      </c>
      <c r="BK181" s="149">
        <f>ROUND(I181*H181,2)</f>
        <v>0</v>
      </c>
      <c r="BL181" s="17" t="s">
        <v>431</v>
      </c>
      <c r="BM181" s="148" t="s">
        <v>9868</v>
      </c>
    </row>
    <row r="182" spans="2:65" s="13" customFormat="1" ht="11.25">
      <c r="B182" s="157"/>
      <c r="D182" s="151" t="s">
        <v>442</v>
      </c>
      <c r="E182" s="158" t="s">
        <v>1</v>
      </c>
      <c r="F182" s="159" t="s">
        <v>9869</v>
      </c>
      <c r="H182" s="160">
        <v>128.70699999999999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95</v>
      </c>
      <c r="AY182" s="158" t="s">
        <v>432</v>
      </c>
    </row>
    <row r="183" spans="2:65" s="1" customFormat="1" ht="33" customHeight="1">
      <c r="B183" s="33"/>
      <c r="C183" s="137" t="s">
        <v>565</v>
      </c>
      <c r="D183" s="137" t="s">
        <v>435</v>
      </c>
      <c r="E183" s="138" t="s">
        <v>9492</v>
      </c>
      <c r="F183" s="139" t="s">
        <v>9493</v>
      </c>
      <c r="G183" s="140" t="s">
        <v>685</v>
      </c>
      <c r="H183" s="141">
        <v>47.994999999999997</v>
      </c>
      <c r="I183" s="142"/>
      <c r="J183" s="143">
        <f>ROUND(I183*H183,2)</f>
        <v>0</v>
      </c>
      <c r="K183" s="139" t="s">
        <v>457</v>
      </c>
      <c r="L183" s="33"/>
      <c r="M183" s="144" t="s">
        <v>1</v>
      </c>
      <c r="N183" s="145" t="s">
        <v>52</v>
      </c>
      <c r="P183" s="146">
        <f>O183*H183</f>
        <v>0</v>
      </c>
      <c r="Q183" s="146">
        <v>0</v>
      </c>
      <c r="R183" s="146">
        <f>Q183*H183</f>
        <v>0</v>
      </c>
      <c r="S183" s="146">
        <v>0</v>
      </c>
      <c r="T183" s="147">
        <f>S183*H183</f>
        <v>0</v>
      </c>
      <c r="AR183" s="148" t="s">
        <v>431</v>
      </c>
      <c r="AT183" s="148" t="s">
        <v>435</v>
      </c>
      <c r="AU183" s="148" t="s">
        <v>97</v>
      </c>
      <c r="AY183" s="17" t="s">
        <v>432</v>
      </c>
      <c r="BE183" s="149">
        <f>IF(N183="základní",J183,0)</f>
        <v>0</v>
      </c>
      <c r="BF183" s="149">
        <f>IF(N183="snížená",J183,0)</f>
        <v>0</v>
      </c>
      <c r="BG183" s="149">
        <f>IF(N183="zákl. přenesená",J183,0)</f>
        <v>0</v>
      </c>
      <c r="BH183" s="149">
        <f>IF(N183="sníž. přenesená",J183,0)</f>
        <v>0</v>
      </c>
      <c r="BI183" s="149">
        <f>IF(N183="nulová",J183,0)</f>
        <v>0</v>
      </c>
      <c r="BJ183" s="17" t="s">
        <v>95</v>
      </c>
      <c r="BK183" s="149">
        <f>ROUND(I183*H183,2)</f>
        <v>0</v>
      </c>
      <c r="BL183" s="17" t="s">
        <v>431</v>
      </c>
      <c r="BM183" s="148" t="s">
        <v>9870</v>
      </c>
    </row>
    <row r="184" spans="2:65" s="13" customFormat="1" ht="22.5">
      <c r="B184" s="157"/>
      <c r="D184" s="151" t="s">
        <v>442</v>
      </c>
      <c r="E184" s="158" t="s">
        <v>1</v>
      </c>
      <c r="F184" s="159" t="s">
        <v>9871</v>
      </c>
      <c r="H184" s="160">
        <v>5.58</v>
      </c>
      <c r="I184" s="161"/>
      <c r="L184" s="157"/>
      <c r="M184" s="162"/>
      <c r="T184" s="163"/>
      <c r="AT184" s="158" t="s">
        <v>442</v>
      </c>
      <c r="AU184" s="158" t="s">
        <v>97</v>
      </c>
      <c r="AV184" s="13" t="s">
        <v>97</v>
      </c>
      <c r="AW184" s="13" t="s">
        <v>42</v>
      </c>
      <c r="AX184" s="13" t="s">
        <v>87</v>
      </c>
      <c r="AY184" s="158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9872</v>
      </c>
      <c r="H185" s="160">
        <v>2.2269999999999999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87</v>
      </c>
      <c r="AY185" s="158" t="s">
        <v>432</v>
      </c>
    </row>
    <row r="186" spans="2:65" s="13" customFormat="1" ht="11.25">
      <c r="B186" s="157"/>
      <c r="D186" s="151" t="s">
        <v>442</v>
      </c>
      <c r="E186" s="158" t="s">
        <v>1</v>
      </c>
      <c r="F186" s="159" t="s">
        <v>9663</v>
      </c>
      <c r="H186" s="160">
        <v>16.716000000000001</v>
      </c>
      <c r="I186" s="161"/>
      <c r="L186" s="157"/>
      <c r="M186" s="162"/>
      <c r="T186" s="163"/>
      <c r="AT186" s="158" t="s">
        <v>442</v>
      </c>
      <c r="AU186" s="158" t="s">
        <v>97</v>
      </c>
      <c r="AV186" s="13" t="s">
        <v>97</v>
      </c>
      <c r="AW186" s="13" t="s">
        <v>42</v>
      </c>
      <c r="AX186" s="13" t="s">
        <v>87</v>
      </c>
      <c r="AY186" s="158" t="s">
        <v>432</v>
      </c>
    </row>
    <row r="187" spans="2:65" s="13" customFormat="1" ht="11.25">
      <c r="B187" s="157"/>
      <c r="D187" s="151" t="s">
        <v>442</v>
      </c>
      <c r="E187" s="158" t="s">
        <v>1</v>
      </c>
      <c r="F187" s="159" t="s">
        <v>9873</v>
      </c>
      <c r="H187" s="160">
        <v>2.0419999999999998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87</v>
      </c>
      <c r="AY187" s="158" t="s">
        <v>432</v>
      </c>
    </row>
    <row r="188" spans="2:65" s="13" customFormat="1" ht="11.25">
      <c r="B188" s="157"/>
      <c r="D188" s="151" t="s">
        <v>442</v>
      </c>
      <c r="E188" s="158" t="s">
        <v>1</v>
      </c>
      <c r="F188" s="159" t="s">
        <v>9874</v>
      </c>
      <c r="H188" s="160">
        <v>21.43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87</v>
      </c>
      <c r="AY188" s="158" t="s">
        <v>432</v>
      </c>
    </row>
    <row r="189" spans="2:65" s="14" customFormat="1" ht="11.25">
      <c r="B189" s="164"/>
      <c r="D189" s="151" t="s">
        <v>442</v>
      </c>
      <c r="E189" s="165" t="s">
        <v>1</v>
      </c>
      <c r="F189" s="166" t="s">
        <v>449</v>
      </c>
      <c r="H189" s="167">
        <v>47.994999999999997</v>
      </c>
      <c r="I189" s="168"/>
      <c r="L189" s="164"/>
      <c r="M189" s="169"/>
      <c r="T189" s="170"/>
      <c r="AT189" s="165" t="s">
        <v>442</v>
      </c>
      <c r="AU189" s="165" t="s">
        <v>97</v>
      </c>
      <c r="AV189" s="14" t="s">
        <v>431</v>
      </c>
      <c r="AW189" s="14" t="s">
        <v>42</v>
      </c>
      <c r="AX189" s="14" t="s">
        <v>95</v>
      </c>
      <c r="AY189" s="165" t="s">
        <v>432</v>
      </c>
    </row>
    <row r="190" spans="2:65" s="1" customFormat="1" ht="24.2" customHeight="1">
      <c r="B190" s="33"/>
      <c r="C190" s="137" t="s">
        <v>572</v>
      </c>
      <c r="D190" s="137" t="s">
        <v>435</v>
      </c>
      <c r="E190" s="138" t="s">
        <v>9488</v>
      </c>
      <c r="F190" s="139" t="s">
        <v>9489</v>
      </c>
      <c r="G190" s="140" t="s">
        <v>685</v>
      </c>
      <c r="H190" s="141">
        <v>47.994999999999997</v>
      </c>
      <c r="I190" s="142"/>
      <c r="J190" s="143">
        <f>ROUND(I190*H190,2)</f>
        <v>0</v>
      </c>
      <c r="K190" s="139" t="s">
        <v>457</v>
      </c>
      <c r="L190" s="33"/>
      <c r="M190" s="144" t="s">
        <v>1</v>
      </c>
      <c r="N190" s="145" t="s">
        <v>52</v>
      </c>
      <c r="P190" s="146">
        <f>O190*H190</f>
        <v>0</v>
      </c>
      <c r="Q190" s="146">
        <v>0</v>
      </c>
      <c r="R190" s="146">
        <f>Q190*H190</f>
        <v>0</v>
      </c>
      <c r="S190" s="146">
        <v>0</v>
      </c>
      <c r="T190" s="147">
        <f>S190*H190</f>
        <v>0</v>
      </c>
      <c r="AR190" s="148" t="s">
        <v>431</v>
      </c>
      <c r="AT190" s="148" t="s">
        <v>435</v>
      </c>
      <c r="AU190" s="148" t="s">
        <v>97</v>
      </c>
      <c r="AY190" s="17" t="s">
        <v>432</v>
      </c>
      <c r="BE190" s="149">
        <f>IF(N190="základní",J190,0)</f>
        <v>0</v>
      </c>
      <c r="BF190" s="149">
        <f>IF(N190="snížená",J190,0)</f>
        <v>0</v>
      </c>
      <c r="BG190" s="149">
        <f>IF(N190="zákl. přenesená",J190,0)</f>
        <v>0</v>
      </c>
      <c r="BH190" s="149">
        <f>IF(N190="sníž. přenesená",J190,0)</f>
        <v>0</v>
      </c>
      <c r="BI190" s="149">
        <f>IF(N190="nulová",J190,0)</f>
        <v>0</v>
      </c>
      <c r="BJ190" s="17" t="s">
        <v>95</v>
      </c>
      <c r="BK190" s="149">
        <f>ROUND(I190*H190,2)</f>
        <v>0</v>
      </c>
      <c r="BL190" s="17" t="s">
        <v>431</v>
      </c>
      <c r="BM190" s="148" t="s">
        <v>9875</v>
      </c>
    </row>
    <row r="191" spans="2:65" s="13" customFormat="1" ht="11.25">
      <c r="B191" s="157"/>
      <c r="D191" s="151" t="s">
        <v>442</v>
      </c>
      <c r="E191" s="158" t="s">
        <v>1</v>
      </c>
      <c r="F191" s="159" t="s">
        <v>9876</v>
      </c>
      <c r="H191" s="160">
        <v>47.994999999999997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95</v>
      </c>
      <c r="AY191" s="158" t="s">
        <v>432</v>
      </c>
    </row>
    <row r="192" spans="2:65" s="1" customFormat="1" ht="24.2" customHeight="1">
      <c r="B192" s="33"/>
      <c r="C192" s="137" t="s">
        <v>576</v>
      </c>
      <c r="D192" s="137" t="s">
        <v>435</v>
      </c>
      <c r="E192" s="138" t="s">
        <v>9481</v>
      </c>
      <c r="F192" s="139" t="s">
        <v>9482</v>
      </c>
      <c r="G192" s="140" t="s">
        <v>685</v>
      </c>
      <c r="H192" s="141">
        <v>24.943999999999999</v>
      </c>
      <c r="I192" s="142"/>
      <c r="J192" s="143">
        <f>ROUND(I192*H192,2)</f>
        <v>0</v>
      </c>
      <c r="K192" s="139" t="s">
        <v>457</v>
      </c>
      <c r="L192" s="33"/>
      <c r="M192" s="144" t="s">
        <v>1</v>
      </c>
      <c r="N192" s="145" t="s">
        <v>52</v>
      </c>
      <c r="P192" s="146">
        <f>O192*H192</f>
        <v>0</v>
      </c>
      <c r="Q192" s="146">
        <v>0</v>
      </c>
      <c r="R192" s="146">
        <f>Q192*H192</f>
        <v>0</v>
      </c>
      <c r="S192" s="146">
        <v>0</v>
      </c>
      <c r="T192" s="147">
        <f>S192*H192</f>
        <v>0</v>
      </c>
      <c r="AR192" s="148" t="s">
        <v>431</v>
      </c>
      <c r="AT192" s="148" t="s">
        <v>435</v>
      </c>
      <c r="AU192" s="148" t="s">
        <v>97</v>
      </c>
      <c r="AY192" s="17" t="s">
        <v>432</v>
      </c>
      <c r="BE192" s="149">
        <f>IF(N192="základní",J192,0)</f>
        <v>0</v>
      </c>
      <c r="BF192" s="149">
        <f>IF(N192="snížená",J192,0)</f>
        <v>0</v>
      </c>
      <c r="BG192" s="149">
        <f>IF(N192="zákl. přenesená",J192,0)</f>
        <v>0</v>
      </c>
      <c r="BH192" s="149">
        <f>IF(N192="sníž. přenesená",J192,0)</f>
        <v>0</v>
      </c>
      <c r="BI192" s="149">
        <f>IF(N192="nulová",J192,0)</f>
        <v>0</v>
      </c>
      <c r="BJ192" s="17" t="s">
        <v>95</v>
      </c>
      <c r="BK192" s="149">
        <f>ROUND(I192*H192,2)</f>
        <v>0</v>
      </c>
      <c r="BL192" s="17" t="s">
        <v>431</v>
      </c>
      <c r="BM192" s="148" t="s">
        <v>9877</v>
      </c>
    </row>
    <row r="193" spans="2:65" s="13" customFormat="1" ht="11.25">
      <c r="B193" s="157"/>
      <c r="D193" s="151" t="s">
        <v>442</v>
      </c>
      <c r="E193" s="158" t="s">
        <v>1</v>
      </c>
      <c r="F193" s="159" t="s">
        <v>9878</v>
      </c>
      <c r="H193" s="160">
        <v>10.872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87</v>
      </c>
      <c r="AY193" s="158" t="s">
        <v>432</v>
      </c>
    </row>
    <row r="194" spans="2:65" s="13" customFormat="1" ht="11.25">
      <c r="B194" s="157"/>
      <c r="D194" s="151" t="s">
        <v>442</v>
      </c>
      <c r="E194" s="158" t="s">
        <v>1</v>
      </c>
      <c r="F194" s="159" t="s">
        <v>9879</v>
      </c>
      <c r="H194" s="160">
        <v>5.4960000000000004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3" customFormat="1" ht="11.25">
      <c r="B195" s="157"/>
      <c r="D195" s="151" t="s">
        <v>442</v>
      </c>
      <c r="E195" s="158" t="s">
        <v>1</v>
      </c>
      <c r="F195" s="159" t="s">
        <v>9880</v>
      </c>
      <c r="H195" s="160">
        <v>8.5760000000000005</v>
      </c>
      <c r="I195" s="161"/>
      <c r="L195" s="157"/>
      <c r="M195" s="162"/>
      <c r="T195" s="163"/>
      <c r="AT195" s="158" t="s">
        <v>442</v>
      </c>
      <c r="AU195" s="158" t="s">
        <v>97</v>
      </c>
      <c r="AV195" s="13" t="s">
        <v>97</v>
      </c>
      <c r="AW195" s="13" t="s">
        <v>42</v>
      </c>
      <c r="AX195" s="13" t="s">
        <v>87</v>
      </c>
      <c r="AY195" s="158" t="s">
        <v>432</v>
      </c>
    </row>
    <row r="196" spans="2:65" s="14" customFormat="1" ht="11.25">
      <c r="B196" s="164"/>
      <c r="D196" s="151" t="s">
        <v>442</v>
      </c>
      <c r="E196" s="165" t="s">
        <v>1</v>
      </c>
      <c r="F196" s="166" t="s">
        <v>449</v>
      </c>
      <c r="H196" s="167">
        <v>24.943999999999999</v>
      </c>
      <c r="I196" s="168"/>
      <c r="L196" s="164"/>
      <c r="M196" s="169"/>
      <c r="T196" s="170"/>
      <c r="AT196" s="165" t="s">
        <v>442</v>
      </c>
      <c r="AU196" s="165" t="s">
        <v>97</v>
      </c>
      <c r="AV196" s="14" t="s">
        <v>431</v>
      </c>
      <c r="AW196" s="14" t="s">
        <v>42</v>
      </c>
      <c r="AX196" s="14" t="s">
        <v>95</v>
      </c>
      <c r="AY196" s="165" t="s">
        <v>432</v>
      </c>
    </row>
    <row r="197" spans="2:65" s="1" customFormat="1" ht="16.5" customHeight="1">
      <c r="B197" s="33"/>
      <c r="C197" s="184" t="s">
        <v>236</v>
      </c>
      <c r="D197" s="184" t="s">
        <v>740</v>
      </c>
      <c r="E197" s="185" t="s">
        <v>9485</v>
      </c>
      <c r="F197" s="186" t="s">
        <v>9486</v>
      </c>
      <c r="G197" s="187" t="s">
        <v>743</v>
      </c>
      <c r="H197" s="188">
        <v>44.899000000000001</v>
      </c>
      <c r="I197" s="189"/>
      <c r="J197" s="190">
        <f>ROUND(I197*H197,2)</f>
        <v>0</v>
      </c>
      <c r="K197" s="186" t="s">
        <v>457</v>
      </c>
      <c r="L197" s="191"/>
      <c r="M197" s="192" t="s">
        <v>1</v>
      </c>
      <c r="N197" s="193" t="s">
        <v>52</v>
      </c>
      <c r="P197" s="146">
        <f>O197*H197</f>
        <v>0</v>
      </c>
      <c r="Q197" s="146">
        <v>1</v>
      </c>
      <c r="R197" s="146">
        <f>Q197*H197</f>
        <v>44.899000000000001</v>
      </c>
      <c r="S197" s="146">
        <v>0</v>
      </c>
      <c r="T197" s="147">
        <f>S197*H197</f>
        <v>0</v>
      </c>
      <c r="AR197" s="148" t="s">
        <v>500</v>
      </c>
      <c r="AT197" s="148" t="s">
        <v>740</v>
      </c>
      <c r="AU197" s="148" t="s">
        <v>97</v>
      </c>
      <c r="AY197" s="17" t="s">
        <v>432</v>
      </c>
      <c r="BE197" s="149">
        <f>IF(N197="základní",J197,0)</f>
        <v>0</v>
      </c>
      <c r="BF197" s="149">
        <f>IF(N197="snížená",J197,0)</f>
        <v>0</v>
      </c>
      <c r="BG197" s="149">
        <f>IF(N197="zákl. přenesená",J197,0)</f>
        <v>0</v>
      </c>
      <c r="BH197" s="149">
        <f>IF(N197="sníž. přenesená",J197,0)</f>
        <v>0</v>
      </c>
      <c r="BI197" s="149">
        <f>IF(N197="nulová",J197,0)</f>
        <v>0</v>
      </c>
      <c r="BJ197" s="17" t="s">
        <v>95</v>
      </c>
      <c r="BK197" s="149">
        <f>ROUND(I197*H197,2)</f>
        <v>0</v>
      </c>
      <c r="BL197" s="17" t="s">
        <v>431</v>
      </c>
      <c r="BM197" s="148" t="s">
        <v>9881</v>
      </c>
    </row>
    <row r="198" spans="2:65" s="13" customFormat="1" ht="11.25">
      <c r="B198" s="157"/>
      <c r="D198" s="151" t="s">
        <v>442</v>
      </c>
      <c r="E198" s="158" t="s">
        <v>1</v>
      </c>
      <c r="F198" s="159" t="s">
        <v>9882</v>
      </c>
      <c r="H198" s="160">
        <v>44.899000000000001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95</v>
      </c>
      <c r="AY198" s="158" t="s">
        <v>432</v>
      </c>
    </row>
    <row r="199" spans="2:65" s="1" customFormat="1" ht="24.2" customHeight="1">
      <c r="B199" s="33"/>
      <c r="C199" s="137" t="s">
        <v>7</v>
      </c>
      <c r="D199" s="137" t="s">
        <v>435</v>
      </c>
      <c r="E199" s="138" t="s">
        <v>9666</v>
      </c>
      <c r="F199" s="139" t="s">
        <v>9667</v>
      </c>
      <c r="G199" s="140" t="s">
        <v>510</v>
      </c>
      <c r="H199" s="141">
        <v>56</v>
      </c>
      <c r="I199" s="142"/>
      <c r="J199" s="143">
        <f>ROUND(I199*H199,2)</f>
        <v>0</v>
      </c>
      <c r="K199" s="139" t="s">
        <v>457</v>
      </c>
      <c r="L199" s="33"/>
      <c r="M199" s="144" t="s">
        <v>1</v>
      </c>
      <c r="N199" s="145" t="s">
        <v>52</v>
      </c>
      <c r="P199" s="146">
        <f>O199*H199</f>
        <v>0</v>
      </c>
      <c r="Q199" s="146">
        <v>0</v>
      </c>
      <c r="R199" s="146">
        <f>Q199*H199</f>
        <v>0</v>
      </c>
      <c r="S199" s="146">
        <v>0</v>
      </c>
      <c r="T199" s="147">
        <f>S199*H199</f>
        <v>0</v>
      </c>
      <c r="AR199" s="148" t="s">
        <v>431</v>
      </c>
      <c r="AT199" s="148" t="s">
        <v>435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9883</v>
      </c>
    </row>
    <row r="200" spans="2:65" s="13" customFormat="1" ht="11.25">
      <c r="B200" s="157"/>
      <c r="D200" s="151" t="s">
        <v>442</v>
      </c>
      <c r="E200" s="158" t="s">
        <v>1</v>
      </c>
      <c r="F200" s="159" t="s">
        <v>9884</v>
      </c>
      <c r="H200" s="160">
        <v>56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95</v>
      </c>
      <c r="AY200" s="158" t="s">
        <v>432</v>
      </c>
    </row>
    <row r="201" spans="2:65" s="1" customFormat="1" ht="24.2" customHeight="1">
      <c r="B201" s="33"/>
      <c r="C201" s="137" t="s">
        <v>599</v>
      </c>
      <c r="D201" s="137" t="s">
        <v>435</v>
      </c>
      <c r="E201" s="138" t="s">
        <v>2534</v>
      </c>
      <c r="F201" s="139" t="s">
        <v>2535</v>
      </c>
      <c r="G201" s="140" t="s">
        <v>510</v>
      </c>
      <c r="H201" s="141">
        <v>56</v>
      </c>
      <c r="I201" s="142"/>
      <c r="J201" s="143">
        <f>ROUND(I201*H201,2)</f>
        <v>0</v>
      </c>
      <c r="K201" s="139" t="s">
        <v>457</v>
      </c>
      <c r="L201" s="33"/>
      <c r="M201" s="144" t="s">
        <v>1</v>
      </c>
      <c r="N201" s="145" t="s">
        <v>52</v>
      </c>
      <c r="P201" s="146">
        <f>O201*H201</f>
        <v>0</v>
      </c>
      <c r="Q201" s="146">
        <v>0</v>
      </c>
      <c r="R201" s="146">
        <f>Q201*H201</f>
        <v>0</v>
      </c>
      <c r="S201" s="146">
        <v>0</v>
      </c>
      <c r="T201" s="147">
        <f>S201*H201</f>
        <v>0</v>
      </c>
      <c r="AR201" s="148" t="s">
        <v>431</v>
      </c>
      <c r="AT201" s="148" t="s">
        <v>435</v>
      </c>
      <c r="AU201" s="148" t="s">
        <v>97</v>
      </c>
      <c r="AY201" s="17" t="s">
        <v>432</v>
      </c>
      <c r="BE201" s="149">
        <f>IF(N201="základní",J201,0)</f>
        <v>0</v>
      </c>
      <c r="BF201" s="149">
        <f>IF(N201="snížená",J201,0)</f>
        <v>0</v>
      </c>
      <c r="BG201" s="149">
        <f>IF(N201="zákl. přenesená",J201,0)</f>
        <v>0</v>
      </c>
      <c r="BH201" s="149">
        <f>IF(N201="sníž. přenesená",J201,0)</f>
        <v>0</v>
      </c>
      <c r="BI201" s="149">
        <f>IF(N201="nulová",J201,0)</f>
        <v>0</v>
      </c>
      <c r="BJ201" s="17" t="s">
        <v>95</v>
      </c>
      <c r="BK201" s="149">
        <f>ROUND(I201*H201,2)</f>
        <v>0</v>
      </c>
      <c r="BL201" s="17" t="s">
        <v>431</v>
      </c>
      <c r="BM201" s="148" t="s">
        <v>9885</v>
      </c>
    </row>
    <row r="202" spans="2:65" s="1" customFormat="1" ht="16.5" customHeight="1">
      <c r="B202" s="33"/>
      <c r="C202" s="184" t="s">
        <v>606</v>
      </c>
      <c r="D202" s="184" t="s">
        <v>740</v>
      </c>
      <c r="E202" s="185" t="s">
        <v>9672</v>
      </c>
      <c r="F202" s="186" t="s">
        <v>9673</v>
      </c>
      <c r="G202" s="187" t="s">
        <v>810</v>
      </c>
      <c r="H202" s="188">
        <v>1.232</v>
      </c>
      <c r="I202" s="189"/>
      <c r="J202" s="190">
        <f>ROUND(I202*H202,2)</f>
        <v>0</v>
      </c>
      <c r="K202" s="186" t="s">
        <v>457</v>
      </c>
      <c r="L202" s="191"/>
      <c r="M202" s="192" t="s">
        <v>1</v>
      </c>
      <c r="N202" s="193" t="s">
        <v>52</v>
      </c>
      <c r="P202" s="146">
        <f>O202*H202</f>
        <v>0</v>
      </c>
      <c r="Q202" s="146">
        <v>1E-3</v>
      </c>
      <c r="R202" s="146">
        <f>Q202*H202</f>
        <v>1.232E-3</v>
      </c>
      <c r="S202" s="146">
        <v>0</v>
      </c>
      <c r="T202" s="147">
        <f>S202*H202</f>
        <v>0</v>
      </c>
      <c r="AR202" s="148" t="s">
        <v>500</v>
      </c>
      <c r="AT202" s="148" t="s">
        <v>740</v>
      </c>
      <c r="AU202" s="148" t="s">
        <v>97</v>
      </c>
      <c r="AY202" s="17" t="s">
        <v>432</v>
      </c>
      <c r="BE202" s="149">
        <f>IF(N202="základní",J202,0)</f>
        <v>0</v>
      </c>
      <c r="BF202" s="149">
        <f>IF(N202="snížená",J202,0)</f>
        <v>0</v>
      </c>
      <c r="BG202" s="149">
        <f>IF(N202="zákl. přenesená",J202,0)</f>
        <v>0</v>
      </c>
      <c r="BH202" s="149">
        <f>IF(N202="sníž. přenesená",J202,0)</f>
        <v>0</v>
      </c>
      <c r="BI202" s="149">
        <f>IF(N202="nulová",J202,0)</f>
        <v>0</v>
      </c>
      <c r="BJ202" s="17" t="s">
        <v>95</v>
      </c>
      <c r="BK202" s="149">
        <f>ROUND(I202*H202,2)</f>
        <v>0</v>
      </c>
      <c r="BL202" s="17" t="s">
        <v>431</v>
      </c>
      <c r="BM202" s="148" t="s">
        <v>9886</v>
      </c>
    </row>
    <row r="203" spans="2:65" s="13" customFormat="1" ht="11.25">
      <c r="B203" s="157"/>
      <c r="D203" s="151" t="s">
        <v>442</v>
      </c>
      <c r="F203" s="159" t="s">
        <v>9887</v>
      </c>
      <c r="H203" s="160">
        <v>1.232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</v>
      </c>
      <c r="AX203" s="13" t="s">
        <v>95</v>
      </c>
      <c r="AY203" s="158" t="s">
        <v>432</v>
      </c>
    </row>
    <row r="204" spans="2:65" s="1" customFormat="1" ht="24.2" customHeight="1">
      <c r="B204" s="33"/>
      <c r="C204" s="137" t="s">
        <v>611</v>
      </c>
      <c r="D204" s="137" t="s">
        <v>435</v>
      </c>
      <c r="E204" s="138" t="s">
        <v>9497</v>
      </c>
      <c r="F204" s="139" t="s">
        <v>9498</v>
      </c>
      <c r="G204" s="140" t="s">
        <v>510</v>
      </c>
      <c r="H204" s="141">
        <v>122.3</v>
      </c>
      <c r="I204" s="142"/>
      <c r="J204" s="143">
        <f>ROUND(I204*H204,2)</f>
        <v>0</v>
      </c>
      <c r="K204" s="139" t="s">
        <v>457</v>
      </c>
      <c r="L204" s="33"/>
      <c r="M204" s="144" t="s">
        <v>1</v>
      </c>
      <c r="N204" s="145" t="s">
        <v>52</v>
      </c>
      <c r="P204" s="146">
        <f>O204*H204</f>
        <v>0</v>
      </c>
      <c r="Q204" s="146">
        <v>0</v>
      </c>
      <c r="R204" s="146">
        <f>Q204*H204</f>
        <v>0</v>
      </c>
      <c r="S204" s="146">
        <v>0</v>
      </c>
      <c r="T204" s="147">
        <f>S204*H204</f>
        <v>0</v>
      </c>
      <c r="AR204" s="148" t="s">
        <v>431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9888</v>
      </c>
    </row>
    <row r="205" spans="2:65" s="11" customFormat="1" ht="22.9" customHeight="1">
      <c r="B205" s="125"/>
      <c r="D205" s="126" t="s">
        <v>86</v>
      </c>
      <c r="E205" s="135" t="s">
        <v>431</v>
      </c>
      <c r="F205" s="135" t="s">
        <v>6497</v>
      </c>
      <c r="I205" s="128"/>
      <c r="J205" s="136">
        <f>BK205</f>
        <v>0</v>
      </c>
      <c r="L205" s="125"/>
      <c r="M205" s="130"/>
      <c r="P205" s="131">
        <f>SUM(P206:P223)</f>
        <v>0</v>
      </c>
      <c r="R205" s="131">
        <f>SUM(R206:R223)</f>
        <v>52.367779040000002</v>
      </c>
      <c r="T205" s="132">
        <f>SUM(T206:T223)</f>
        <v>0</v>
      </c>
      <c r="AR205" s="126" t="s">
        <v>95</v>
      </c>
      <c r="AT205" s="133" t="s">
        <v>86</v>
      </c>
      <c r="AU205" s="133" t="s">
        <v>95</v>
      </c>
      <c r="AY205" s="126" t="s">
        <v>432</v>
      </c>
      <c r="BK205" s="134">
        <f>SUM(BK206:BK223)</f>
        <v>0</v>
      </c>
    </row>
    <row r="206" spans="2:65" s="1" customFormat="1" ht="24.2" customHeight="1">
      <c r="B206" s="33"/>
      <c r="C206" s="137" t="s">
        <v>618</v>
      </c>
      <c r="D206" s="137" t="s">
        <v>435</v>
      </c>
      <c r="E206" s="138" t="s">
        <v>9678</v>
      </c>
      <c r="F206" s="139" t="s">
        <v>9679</v>
      </c>
      <c r="G206" s="140" t="s">
        <v>510</v>
      </c>
      <c r="H206" s="141">
        <v>64</v>
      </c>
      <c r="I206" s="142"/>
      <c r="J206" s="143">
        <f>ROUND(I206*H206,2)</f>
        <v>0</v>
      </c>
      <c r="K206" s="139" t="s">
        <v>457</v>
      </c>
      <c r="L206" s="33"/>
      <c r="M206" s="144" t="s">
        <v>1</v>
      </c>
      <c r="N206" s="145" t="s">
        <v>52</v>
      </c>
      <c r="P206" s="146">
        <f>O206*H206</f>
        <v>0</v>
      </c>
      <c r="Q206" s="146">
        <v>0.30005999999999999</v>
      </c>
      <c r="R206" s="146">
        <f>Q206*H206</f>
        <v>19.20384</v>
      </c>
      <c r="S206" s="146">
        <v>0</v>
      </c>
      <c r="T206" s="147">
        <f>S206*H206</f>
        <v>0</v>
      </c>
      <c r="AR206" s="148" t="s">
        <v>431</v>
      </c>
      <c r="AT206" s="148" t="s">
        <v>435</v>
      </c>
      <c r="AU206" s="148" t="s">
        <v>97</v>
      </c>
      <c r="AY206" s="17" t="s">
        <v>432</v>
      </c>
      <c r="BE206" s="149">
        <f>IF(N206="základní",J206,0)</f>
        <v>0</v>
      </c>
      <c r="BF206" s="149">
        <f>IF(N206="snížená",J206,0)</f>
        <v>0</v>
      </c>
      <c r="BG206" s="149">
        <f>IF(N206="zákl. přenesená",J206,0)</f>
        <v>0</v>
      </c>
      <c r="BH206" s="149">
        <f>IF(N206="sníž. přenesená",J206,0)</f>
        <v>0</v>
      </c>
      <c r="BI206" s="149">
        <f>IF(N206="nulová",J206,0)</f>
        <v>0</v>
      </c>
      <c r="BJ206" s="17" t="s">
        <v>95</v>
      </c>
      <c r="BK206" s="149">
        <f>ROUND(I206*H206,2)</f>
        <v>0</v>
      </c>
      <c r="BL206" s="17" t="s">
        <v>431</v>
      </c>
      <c r="BM206" s="148" t="s">
        <v>9889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9890</v>
      </c>
      <c r="H207" s="160">
        <v>64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95</v>
      </c>
      <c r="AY207" s="158" t="s">
        <v>432</v>
      </c>
    </row>
    <row r="208" spans="2:65" s="1" customFormat="1" ht="16.5" customHeight="1">
      <c r="B208" s="33"/>
      <c r="C208" s="137" t="s">
        <v>829</v>
      </c>
      <c r="D208" s="137" t="s">
        <v>435</v>
      </c>
      <c r="E208" s="138" t="s">
        <v>8799</v>
      </c>
      <c r="F208" s="139" t="s">
        <v>8800</v>
      </c>
      <c r="G208" s="140" t="s">
        <v>685</v>
      </c>
      <c r="H208" s="141">
        <v>8.7520000000000007</v>
      </c>
      <c r="I208" s="142"/>
      <c r="J208" s="143">
        <f>ROUND(I208*H208,2)</f>
        <v>0</v>
      </c>
      <c r="K208" s="139" t="s">
        <v>457</v>
      </c>
      <c r="L208" s="33"/>
      <c r="M208" s="144" t="s">
        <v>1</v>
      </c>
      <c r="N208" s="145" t="s">
        <v>52</v>
      </c>
      <c r="P208" s="146">
        <f>O208*H208</f>
        <v>0</v>
      </c>
      <c r="Q208" s="146">
        <v>1.8907700000000001</v>
      </c>
      <c r="R208" s="146">
        <f>Q208*H208</f>
        <v>16.548019040000003</v>
      </c>
      <c r="S208" s="146">
        <v>0</v>
      </c>
      <c r="T208" s="147">
        <f>S208*H208</f>
        <v>0</v>
      </c>
      <c r="AR208" s="148" t="s">
        <v>431</v>
      </c>
      <c r="AT208" s="148" t="s">
        <v>435</v>
      </c>
      <c r="AU208" s="148" t="s">
        <v>97</v>
      </c>
      <c r="AY208" s="17" t="s">
        <v>432</v>
      </c>
      <c r="BE208" s="149">
        <f>IF(N208="základní",J208,0)</f>
        <v>0</v>
      </c>
      <c r="BF208" s="149">
        <f>IF(N208="snížená",J208,0)</f>
        <v>0</v>
      </c>
      <c r="BG208" s="149">
        <f>IF(N208="zákl. přenesená",J208,0)</f>
        <v>0</v>
      </c>
      <c r="BH208" s="149">
        <f>IF(N208="sníž. přenesená",J208,0)</f>
        <v>0</v>
      </c>
      <c r="BI208" s="149">
        <f>IF(N208="nulová",J208,0)</f>
        <v>0</v>
      </c>
      <c r="BJ208" s="17" t="s">
        <v>95</v>
      </c>
      <c r="BK208" s="149">
        <f>ROUND(I208*H208,2)</f>
        <v>0</v>
      </c>
      <c r="BL208" s="17" t="s">
        <v>431</v>
      </c>
      <c r="BM208" s="148" t="s">
        <v>9891</v>
      </c>
    </row>
    <row r="209" spans="2:65" s="13" customFormat="1" ht="11.25">
      <c r="B209" s="157"/>
      <c r="D209" s="151" t="s">
        <v>442</v>
      </c>
      <c r="E209" s="158" t="s">
        <v>1</v>
      </c>
      <c r="F209" s="159" t="s">
        <v>9892</v>
      </c>
      <c r="H209" s="160">
        <v>4.2880000000000003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87</v>
      </c>
      <c r="AY209" s="158" t="s">
        <v>432</v>
      </c>
    </row>
    <row r="210" spans="2:65" s="13" customFormat="1" ht="11.25">
      <c r="B210" s="157"/>
      <c r="D210" s="151" t="s">
        <v>442</v>
      </c>
      <c r="E210" s="158" t="s">
        <v>1</v>
      </c>
      <c r="F210" s="159" t="s">
        <v>9893</v>
      </c>
      <c r="H210" s="160">
        <v>3.6240000000000001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87</v>
      </c>
      <c r="AY210" s="158" t="s">
        <v>432</v>
      </c>
    </row>
    <row r="211" spans="2:65" s="13" customFormat="1" ht="11.25">
      <c r="B211" s="157"/>
      <c r="D211" s="151" t="s">
        <v>442</v>
      </c>
      <c r="E211" s="158" t="s">
        <v>1</v>
      </c>
      <c r="F211" s="159" t="s">
        <v>9894</v>
      </c>
      <c r="H211" s="160">
        <v>0.84</v>
      </c>
      <c r="I211" s="161"/>
      <c r="L211" s="157"/>
      <c r="M211" s="162"/>
      <c r="T211" s="163"/>
      <c r="AT211" s="158" t="s">
        <v>442</v>
      </c>
      <c r="AU211" s="158" t="s">
        <v>97</v>
      </c>
      <c r="AV211" s="13" t="s">
        <v>97</v>
      </c>
      <c r="AW211" s="13" t="s">
        <v>42</v>
      </c>
      <c r="AX211" s="13" t="s">
        <v>87</v>
      </c>
      <c r="AY211" s="158" t="s">
        <v>432</v>
      </c>
    </row>
    <row r="212" spans="2:65" s="14" customFormat="1" ht="11.25">
      <c r="B212" s="164"/>
      <c r="D212" s="151" t="s">
        <v>442</v>
      </c>
      <c r="E212" s="165" t="s">
        <v>1</v>
      </c>
      <c r="F212" s="166" t="s">
        <v>449</v>
      </c>
      <c r="H212" s="167">
        <v>8.7520000000000007</v>
      </c>
      <c r="I212" s="168"/>
      <c r="L212" s="164"/>
      <c r="M212" s="169"/>
      <c r="T212" s="170"/>
      <c r="AT212" s="165" t="s">
        <v>442</v>
      </c>
      <c r="AU212" s="165" t="s">
        <v>97</v>
      </c>
      <c r="AV212" s="14" t="s">
        <v>431</v>
      </c>
      <c r="AW212" s="14" t="s">
        <v>42</v>
      </c>
      <c r="AX212" s="14" t="s">
        <v>95</v>
      </c>
      <c r="AY212" s="165" t="s">
        <v>432</v>
      </c>
    </row>
    <row r="213" spans="2:65" s="1" customFormat="1" ht="24.2" customHeight="1">
      <c r="B213" s="33"/>
      <c r="C213" s="137" t="s">
        <v>834</v>
      </c>
      <c r="D213" s="137" t="s">
        <v>435</v>
      </c>
      <c r="E213" s="138" t="s">
        <v>9685</v>
      </c>
      <c r="F213" s="139" t="s">
        <v>9686</v>
      </c>
      <c r="G213" s="140" t="s">
        <v>685</v>
      </c>
      <c r="H213" s="141">
        <v>7.3840000000000003</v>
      </c>
      <c r="I213" s="142"/>
      <c r="J213" s="143">
        <f>ROUND(I213*H213,2)</f>
        <v>0</v>
      </c>
      <c r="K213" s="139" t="s">
        <v>457</v>
      </c>
      <c r="L213" s="33"/>
      <c r="M213" s="144" t="s">
        <v>1</v>
      </c>
      <c r="N213" s="145" t="s">
        <v>52</v>
      </c>
      <c r="P213" s="146">
        <f>O213*H213</f>
        <v>0</v>
      </c>
      <c r="Q213" s="146">
        <v>2.25</v>
      </c>
      <c r="R213" s="146">
        <f>Q213*H213</f>
        <v>16.614000000000001</v>
      </c>
      <c r="S213" s="146">
        <v>0</v>
      </c>
      <c r="T213" s="147">
        <f>S213*H213</f>
        <v>0</v>
      </c>
      <c r="AR213" s="148" t="s">
        <v>431</v>
      </c>
      <c r="AT213" s="148" t="s">
        <v>435</v>
      </c>
      <c r="AU213" s="148" t="s">
        <v>97</v>
      </c>
      <c r="AY213" s="17" t="s">
        <v>432</v>
      </c>
      <c r="BE213" s="149">
        <f>IF(N213="základní",J213,0)</f>
        <v>0</v>
      </c>
      <c r="BF213" s="149">
        <f>IF(N213="snížená",J213,0)</f>
        <v>0</v>
      </c>
      <c r="BG213" s="149">
        <f>IF(N213="zákl. přenesená",J213,0)</f>
        <v>0</v>
      </c>
      <c r="BH213" s="149">
        <f>IF(N213="sníž. přenesená",J213,0)</f>
        <v>0</v>
      </c>
      <c r="BI213" s="149">
        <f>IF(N213="nulová",J213,0)</f>
        <v>0</v>
      </c>
      <c r="BJ213" s="17" t="s">
        <v>95</v>
      </c>
      <c r="BK213" s="149">
        <f>ROUND(I213*H213,2)</f>
        <v>0</v>
      </c>
      <c r="BL213" s="17" t="s">
        <v>431</v>
      </c>
      <c r="BM213" s="148" t="s">
        <v>9895</v>
      </c>
    </row>
    <row r="214" spans="2:65" s="13" customFormat="1" ht="22.5">
      <c r="B214" s="157"/>
      <c r="D214" s="151" t="s">
        <v>442</v>
      </c>
      <c r="E214" s="158" t="s">
        <v>1</v>
      </c>
      <c r="F214" s="159" t="s">
        <v>9896</v>
      </c>
      <c r="H214" s="160">
        <v>2.21</v>
      </c>
      <c r="I214" s="161"/>
      <c r="L214" s="157"/>
      <c r="M214" s="162"/>
      <c r="T214" s="163"/>
      <c r="AT214" s="158" t="s">
        <v>442</v>
      </c>
      <c r="AU214" s="158" t="s">
        <v>97</v>
      </c>
      <c r="AV214" s="13" t="s">
        <v>97</v>
      </c>
      <c r="AW214" s="13" t="s">
        <v>42</v>
      </c>
      <c r="AX214" s="13" t="s">
        <v>87</v>
      </c>
      <c r="AY214" s="158" t="s">
        <v>432</v>
      </c>
    </row>
    <row r="215" spans="2:65" s="13" customFormat="1" ht="22.5">
      <c r="B215" s="157"/>
      <c r="D215" s="151" t="s">
        <v>442</v>
      </c>
      <c r="E215" s="158" t="s">
        <v>1</v>
      </c>
      <c r="F215" s="159" t="s">
        <v>9897</v>
      </c>
      <c r="H215" s="160">
        <v>0.63</v>
      </c>
      <c r="I215" s="161"/>
      <c r="L215" s="157"/>
      <c r="M215" s="162"/>
      <c r="T215" s="163"/>
      <c r="AT215" s="158" t="s">
        <v>442</v>
      </c>
      <c r="AU215" s="158" t="s">
        <v>97</v>
      </c>
      <c r="AV215" s="13" t="s">
        <v>97</v>
      </c>
      <c r="AW215" s="13" t="s">
        <v>42</v>
      </c>
      <c r="AX215" s="13" t="s">
        <v>87</v>
      </c>
      <c r="AY215" s="158" t="s">
        <v>432</v>
      </c>
    </row>
    <row r="216" spans="2:65" s="13" customFormat="1" ht="22.5">
      <c r="B216" s="157"/>
      <c r="D216" s="151" t="s">
        <v>442</v>
      </c>
      <c r="E216" s="158" t="s">
        <v>1</v>
      </c>
      <c r="F216" s="159" t="s">
        <v>9690</v>
      </c>
      <c r="H216" s="160">
        <v>0.88400000000000001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3" customFormat="1" ht="22.5">
      <c r="B217" s="157"/>
      <c r="D217" s="151" t="s">
        <v>442</v>
      </c>
      <c r="E217" s="158" t="s">
        <v>1</v>
      </c>
      <c r="F217" s="159" t="s">
        <v>9691</v>
      </c>
      <c r="H217" s="160">
        <v>2.6520000000000001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87</v>
      </c>
      <c r="AY217" s="158" t="s">
        <v>432</v>
      </c>
    </row>
    <row r="218" spans="2:65" s="13" customFormat="1" ht="22.5">
      <c r="B218" s="157"/>
      <c r="D218" s="151" t="s">
        <v>442</v>
      </c>
      <c r="E218" s="158" t="s">
        <v>1</v>
      </c>
      <c r="F218" s="159" t="s">
        <v>9692</v>
      </c>
      <c r="H218" s="160">
        <v>0.252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87</v>
      </c>
      <c r="AY218" s="158" t="s">
        <v>432</v>
      </c>
    </row>
    <row r="219" spans="2:65" s="13" customFormat="1" ht="22.5">
      <c r="B219" s="157"/>
      <c r="D219" s="151" t="s">
        <v>442</v>
      </c>
      <c r="E219" s="158" t="s">
        <v>1</v>
      </c>
      <c r="F219" s="159" t="s">
        <v>9693</v>
      </c>
      <c r="H219" s="160">
        <v>0.75600000000000001</v>
      </c>
      <c r="I219" s="161"/>
      <c r="L219" s="157"/>
      <c r="M219" s="162"/>
      <c r="T219" s="163"/>
      <c r="AT219" s="158" t="s">
        <v>442</v>
      </c>
      <c r="AU219" s="158" t="s">
        <v>97</v>
      </c>
      <c r="AV219" s="13" t="s">
        <v>97</v>
      </c>
      <c r="AW219" s="13" t="s">
        <v>42</v>
      </c>
      <c r="AX219" s="13" t="s">
        <v>87</v>
      </c>
      <c r="AY219" s="158" t="s">
        <v>432</v>
      </c>
    </row>
    <row r="220" spans="2:65" s="14" customFormat="1" ht="11.25">
      <c r="B220" s="164"/>
      <c r="D220" s="151" t="s">
        <v>442</v>
      </c>
      <c r="E220" s="165" t="s">
        <v>1</v>
      </c>
      <c r="F220" s="166" t="s">
        <v>449</v>
      </c>
      <c r="H220" s="167">
        <v>7.3840000000000003</v>
      </c>
      <c r="I220" s="168"/>
      <c r="L220" s="164"/>
      <c r="M220" s="169"/>
      <c r="T220" s="170"/>
      <c r="AT220" s="165" t="s">
        <v>442</v>
      </c>
      <c r="AU220" s="165" t="s">
        <v>97</v>
      </c>
      <c r="AV220" s="14" t="s">
        <v>431</v>
      </c>
      <c r="AW220" s="14" t="s">
        <v>42</v>
      </c>
      <c r="AX220" s="14" t="s">
        <v>95</v>
      </c>
      <c r="AY220" s="165" t="s">
        <v>432</v>
      </c>
    </row>
    <row r="221" spans="2:65" s="1" customFormat="1" ht="21.75" customHeight="1">
      <c r="B221" s="33"/>
      <c r="C221" s="137" t="s">
        <v>839</v>
      </c>
      <c r="D221" s="137" t="s">
        <v>435</v>
      </c>
      <c r="E221" s="138" t="s">
        <v>9694</v>
      </c>
      <c r="F221" s="139" t="s">
        <v>9695</v>
      </c>
      <c r="G221" s="140" t="s">
        <v>510</v>
      </c>
      <c r="H221" s="141">
        <v>4</v>
      </c>
      <c r="I221" s="142"/>
      <c r="J221" s="143">
        <f>ROUND(I221*H221,2)</f>
        <v>0</v>
      </c>
      <c r="K221" s="139" t="s">
        <v>457</v>
      </c>
      <c r="L221" s="33"/>
      <c r="M221" s="144" t="s">
        <v>1</v>
      </c>
      <c r="N221" s="145" t="s">
        <v>52</v>
      </c>
      <c r="P221" s="146">
        <f>O221*H221</f>
        <v>0</v>
      </c>
      <c r="Q221" s="146">
        <v>2.7999999999999998E-4</v>
      </c>
      <c r="R221" s="146">
        <f>Q221*H221</f>
        <v>1.1199999999999999E-3</v>
      </c>
      <c r="S221" s="146">
        <v>0</v>
      </c>
      <c r="T221" s="147">
        <f>S221*H221</f>
        <v>0</v>
      </c>
      <c r="AR221" s="148" t="s">
        <v>431</v>
      </c>
      <c r="AT221" s="148" t="s">
        <v>435</v>
      </c>
      <c r="AU221" s="148" t="s">
        <v>97</v>
      </c>
      <c r="AY221" s="17" t="s">
        <v>432</v>
      </c>
      <c r="BE221" s="149">
        <f>IF(N221="základní",J221,0)</f>
        <v>0</v>
      </c>
      <c r="BF221" s="149">
        <f>IF(N221="snížená",J221,0)</f>
        <v>0</v>
      </c>
      <c r="BG221" s="149">
        <f>IF(N221="zákl. přenesená",J221,0)</f>
        <v>0</v>
      </c>
      <c r="BH221" s="149">
        <f>IF(N221="sníž. přenesená",J221,0)</f>
        <v>0</v>
      </c>
      <c r="BI221" s="149">
        <f>IF(N221="nulová",J221,0)</f>
        <v>0</v>
      </c>
      <c r="BJ221" s="17" t="s">
        <v>95</v>
      </c>
      <c r="BK221" s="149">
        <f>ROUND(I221*H221,2)</f>
        <v>0</v>
      </c>
      <c r="BL221" s="17" t="s">
        <v>431</v>
      </c>
      <c r="BM221" s="148" t="s">
        <v>9898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9697</v>
      </c>
      <c r="H222" s="160">
        <v>4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95</v>
      </c>
      <c r="AY222" s="158" t="s">
        <v>432</v>
      </c>
    </row>
    <row r="223" spans="2:65" s="1" customFormat="1" ht="24.2" customHeight="1">
      <c r="B223" s="33"/>
      <c r="C223" s="184" t="s">
        <v>845</v>
      </c>
      <c r="D223" s="184" t="s">
        <v>740</v>
      </c>
      <c r="E223" s="185" t="s">
        <v>8756</v>
      </c>
      <c r="F223" s="186" t="s">
        <v>8757</v>
      </c>
      <c r="G223" s="187" t="s">
        <v>510</v>
      </c>
      <c r="H223" s="188">
        <v>4</v>
      </c>
      <c r="I223" s="189"/>
      <c r="J223" s="190">
        <f>ROUND(I223*H223,2)</f>
        <v>0</v>
      </c>
      <c r="K223" s="186" t="s">
        <v>457</v>
      </c>
      <c r="L223" s="191"/>
      <c r="M223" s="192" t="s">
        <v>1</v>
      </c>
      <c r="N223" s="193" t="s">
        <v>52</v>
      </c>
      <c r="P223" s="146">
        <f>O223*H223</f>
        <v>0</v>
      </c>
      <c r="Q223" s="146">
        <v>2.0000000000000001E-4</v>
      </c>
      <c r="R223" s="146">
        <f>Q223*H223</f>
        <v>8.0000000000000004E-4</v>
      </c>
      <c r="S223" s="146">
        <v>0</v>
      </c>
      <c r="T223" s="147">
        <f>S223*H223</f>
        <v>0</v>
      </c>
      <c r="AR223" s="148" t="s">
        <v>500</v>
      </c>
      <c r="AT223" s="148" t="s">
        <v>740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9899</v>
      </c>
    </row>
    <row r="224" spans="2:65" s="11" customFormat="1" ht="22.9" customHeight="1">
      <c r="B224" s="125"/>
      <c r="D224" s="126" t="s">
        <v>86</v>
      </c>
      <c r="E224" s="135" t="s">
        <v>452</v>
      </c>
      <c r="F224" s="135" t="s">
        <v>3588</v>
      </c>
      <c r="I224" s="128"/>
      <c r="J224" s="136">
        <f>BK224</f>
        <v>0</v>
      </c>
      <c r="L224" s="125"/>
      <c r="M224" s="130"/>
      <c r="P224" s="131">
        <f>SUM(P225:P229)</f>
        <v>0</v>
      </c>
      <c r="R224" s="131">
        <f>SUM(R225:R229)</f>
        <v>6.2453999999999992</v>
      </c>
      <c r="T224" s="132">
        <f>SUM(T225:T229)</f>
        <v>0</v>
      </c>
      <c r="AR224" s="126" t="s">
        <v>95</v>
      </c>
      <c r="AT224" s="133" t="s">
        <v>86</v>
      </c>
      <c r="AU224" s="133" t="s">
        <v>95</v>
      </c>
      <c r="AY224" s="126" t="s">
        <v>432</v>
      </c>
      <c r="BK224" s="134">
        <f>SUM(BK225:BK229)</f>
        <v>0</v>
      </c>
    </row>
    <row r="225" spans="2:65" s="1" customFormat="1" ht="24.2" customHeight="1">
      <c r="B225" s="33"/>
      <c r="C225" s="137" t="s">
        <v>284</v>
      </c>
      <c r="D225" s="137" t="s">
        <v>435</v>
      </c>
      <c r="E225" s="138" t="s">
        <v>9900</v>
      </c>
      <c r="F225" s="139" t="s">
        <v>9901</v>
      </c>
      <c r="G225" s="140" t="s">
        <v>510</v>
      </c>
      <c r="H225" s="141">
        <v>11</v>
      </c>
      <c r="I225" s="142"/>
      <c r="J225" s="143">
        <f>ROUND(I225*H225,2)</f>
        <v>0</v>
      </c>
      <c r="K225" s="139" t="s">
        <v>457</v>
      </c>
      <c r="L225" s="33"/>
      <c r="M225" s="144" t="s">
        <v>1</v>
      </c>
      <c r="N225" s="145" t="s">
        <v>52</v>
      </c>
      <c r="P225" s="146">
        <f>O225*H225</f>
        <v>0</v>
      </c>
      <c r="Q225" s="146">
        <v>0</v>
      </c>
      <c r="R225" s="146">
        <f>Q225*H225</f>
        <v>0</v>
      </c>
      <c r="S225" s="146">
        <v>0</v>
      </c>
      <c r="T225" s="147">
        <f>S225*H225</f>
        <v>0</v>
      </c>
      <c r="AR225" s="148" t="s">
        <v>431</v>
      </c>
      <c r="AT225" s="148" t="s">
        <v>435</v>
      </c>
      <c r="AU225" s="148" t="s">
        <v>97</v>
      </c>
      <c r="AY225" s="17" t="s">
        <v>432</v>
      </c>
      <c r="BE225" s="149">
        <f>IF(N225="základní",J225,0)</f>
        <v>0</v>
      </c>
      <c r="BF225" s="149">
        <f>IF(N225="snížená",J225,0)</f>
        <v>0</v>
      </c>
      <c r="BG225" s="149">
        <f>IF(N225="zákl. přenesená",J225,0)</f>
        <v>0</v>
      </c>
      <c r="BH225" s="149">
        <f>IF(N225="sníž. přenesená",J225,0)</f>
        <v>0</v>
      </c>
      <c r="BI225" s="149">
        <f>IF(N225="nulová",J225,0)</f>
        <v>0</v>
      </c>
      <c r="BJ225" s="17" t="s">
        <v>95</v>
      </c>
      <c r="BK225" s="149">
        <f>ROUND(I225*H225,2)</f>
        <v>0</v>
      </c>
      <c r="BL225" s="17" t="s">
        <v>431</v>
      </c>
      <c r="BM225" s="148" t="s">
        <v>9902</v>
      </c>
    </row>
    <row r="226" spans="2:65" s="1" customFormat="1" ht="24.2" customHeight="1">
      <c r="B226" s="33"/>
      <c r="C226" s="137" t="s">
        <v>287</v>
      </c>
      <c r="D226" s="137" t="s">
        <v>435</v>
      </c>
      <c r="E226" s="138" t="s">
        <v>9903</v>
      </c>
      <c r="F226" s="139" t="s">
        <v>9904</v>
      </c>
      <c r="G226" s="140" t="s">
        <v>510</v>
      </c>
      <c r="H226" s="141">
        <v>11</v>
      </c>
      <c r="I226" s="142"/>
      <c r="J226" s="143">
        <f>ROUND(I226*H226,2)</f>
        <v>0</v>
      </c>
      <c r="K226" s="139" t="s">
        <v>457</v>
      </c>
      <c r="L226" s="33"/>
      <c r="M226" s="144" t="s">
        <v>1</v>
      </c>
      <c r="N226" s="145" t="s">
        <v>52</v>
      </c>
      <c r="P226" s="146">
        <f>O226*H226</f>
        <v>0</v>
      </c>
      <c r="Q226" s="146">
        <v>0</v>
      </c>
      <c r="R226" s="146">
        <f>Q226*H226</f>
        <v>0</v>
      </c>
      <c r="S226" s="146">
        <v>0</v>
      </c>
      <c r="T226" s="147">
        <f>S226*H226</f>
        <v>0</v>
      </c>
      <c r="AR226" s="148" t="s">
        <v>431</v>
      </c>
      <c r="AT226" s="148" t="s">
        <v>435</v>
      </c>
      <c r="AU226" s="148" t="s">
        <v>97</v>
      </c>
      <c r="AY226" s="17" t="s">
        <v>432</v>
      </c>
      <c r="BE226" s="149">
        <f>IF(N226="základní",J226,0)</f>
        <v>0</v>
      </c>
      <c r="BF226" s="149">
        <f>IF(N226="snížená",J226,0)</f>
        <v>0</v>
      </c>
      <c r="BG226" s="149">
        <f>IF(N226="zákl. přenesená",J226,0)</f>
        <v>0</v>
      </c>
      <c r="BH226" s="149">
        <f>IF(N226="sníž. přenesená",J226,0)</f>
        <v>0</v>
      </c>
      <c r="BI226" s="149">
        <f>IF(N226="nulová",J226,0)</f>
        <v>0</v>
      </c>
      <c r="BJ226" s="17" t="s">
        <v>95</v>
      </c>
      <c r="BK226" s="149">
        <f>ROUND(I226*H226,2)</f>
        <v>0</v>
      </c>
      <c r="BL226" s="17" t="s">
        <v>431</v>
      </c>
      <c r="BM226" s="148" t="s">
        <v>9905</v>
      </c>
    </row>
    <row r="227" spans="2:65" s="1" customFormat="1" ht="33" customHeight="1">
      <c r="B227" s="33"/>
      <c r="C227" s="137" t="s">
        <v>297</v>
      </c>
      <c r="D227" s="137" t="s">
        <v>435</v>
      </c>
      <c r="E227" s="138" t="s">
        <v>9906</v>
      </c>
      <c r="F227" s="139" t="s">
        <v>9907</v>
      </c>
      <c r="G227" s="140" t="s">
        <v>510</v>
      </c>
      <c r="H227" s="141">
        <v>11</v>
      </c>
      <c r="I227" s="142"/>
      <c r="J227" s="143">
        <f>ROUND(I227*H227,2)</f>
        <v>0</v>
      </c>
      <c r="K227" s="139" t="s">
        <v>457</v>
      </c>
      <c r="L227" s="33"/>
      <c r="M227" s="144" t="s">
        <v>1</v>
      </c>
      <c r="N227" s="145" t="s">
        <v>52</v>
      </c>
      <c r="P227" s="146">
        <f>O227*H227</f>
        <v>0</v>
      </c>
      <c r="Q227" s="146">
        <v>0</v>
      </c>
      <c r="R227" s="146">
        <f>Q227*H227</f>
        <v>0</v>
      </c>
      <c r="S227" s="146">
        <v>0</v>
      </c>
      <c r="T227" s="147">
        <f>S227*H227</f>
        <v>0</v>
      </c>
      <c r="AR227" s="148" t="s">
        <v>431</v>
      </c>
      <c r="AT227" s="148" t="s">
        <v>435</v>
      </c>
      <c r="AU227" s="148" t="s">
        <v>97</v>
      </c>
      <c r="AY227" s="17" t="s">
        <v>432</v>
      </c>
      <c r="BE227" s="149">
        <f>IF(N227="základní",J227,0)</f>
        <v>0</v>
      </c>
      <c r="BF227" s="149">
        <f>IF(N227="snížená",J227,0)</f>
        <v>0</v>
      </c>
      <c r="BG227" s="149">
        <f>IF(N227="zákl. přenesená",J227,0)</f>
        <v>0</v>
      </c>
      <c r="BH227" s="149">
        <f>IF(N227="sníž. přenesená",J227,0)</f>
        <v>0</v>
      </c>
      <c r="BI227" s="149">
        <f>IF(N227="nulová",J227,0)</f>
        <v>0</v>
      </c>
      <c r="BJ227" s="17" t="s">
        <v>95</v>
      </c>
      <c r="BK227" s="149">
        <f>ROUND(I227*H227,2)</f>
        <v>0</v>
      </c>
      <c r="BL227" s="17" t="s">
        <v>431</v>
      </c>
      <c r="BM227" s="148" t="s">
        <v>9908</v>
      </c>
    </row>
    <row r="228" spans="2:65" s="1" customFormat="1" ht="24.2" customHeight="1">
      <c r="B228" s="33"/>
      <c r="C228" s="137" t="s">
        <v>313</v>
      </c>
      <c r="D228" s="137" t="s">
        <v>435</v>
      </c>
      <c r="E228" s="138" t="s">
        <v>9706</v>
      </c>
      <c r="F228" s="139" t="s">
        <v>9707</v>
      </c>
      <c r="G228" s="140" t="s">
        <v>510</v>
      </c>
      <c r="H228" s="141">
        <v>70</v>
      </c>
      <c r="I228" s="142"/>
      <c r="J228" s="143">
        <f>ROUND(I228*H228,2)</f>
        <v>0</v>
      </c>
      <c r="K228" s="139" t="s">
        <v>457</v>
      </c>
      <c r="L228" s="33"/>
      <c r="M228" s="144" t="s">
        <v>1</v>
      </c>
      <c r="N228" s="145" t="s">
        <v>52</v>
      </c>
      <c r="P228" s="146">
        <f>O228*H228</f>
        <v>0</v>
      </c>
      <c r="Q228" s="146">
        <v>8.9219999999999994E-2</v>
      </c>
      <c r="R228" s="146">
        <f>Q228*H228</f>
        <v>6.2453999999999992</v>
      </c>
      <c r="S228" s="146">
        <v>0</v>
      </c>
      <c r="T228" s="147">
        <f>S228*H228</f>
        <v>0</v>
      </c>
      <c r="AR228" s="148" t="s">
        <v>431</v>
      </c>
      <c r="AT228" s="148" t="s">
        <v>435</v>
      </c>
      <c r="AU228" s="148" t="s">
        <v>97</v>
      </c>
      <c r="AY228" s="17" t="s">
        <v>432</v>
      </c>
      <c r="BE228" s="149">
        <f>IF(N228="základní",J228,0)</f>
        <v>0</v>
      </c>
      <c r="BF228" s="149">
        <f>IF(N228="snížená",J228,0)</f>
        <v>0</v>
      </c>
      <c r="BG228" s="149">
        <f>IF(N228="zákl. přenesená",J228,0)</f>
        <v>0</v>
      </c>
      <c r="BH228" s="149">
        <f>IF(N228="sníž. přenesená",J228,0)</f>
        <v>0</v>
      </c>
      <c r="BI228" s="149">
        <f>IF(N228="nulová",J228,0)</f>
        <v>0</v>
      </c>
      <c r="BJ228" s="17" t="s">
        <v>95</v>
      </c>
      <c r="BK228" s="149">
        <f>ROUND(I228*H228,2)</f>
        <v>0</v>
      </c>
      <c r="BL228" s="17" t="s">
        <v>431</v>
      </c>
      <c r="BM228" s="148" t="s">
        <v>9909</v>
      </c>
    </row>
    <row r="229" spans="2:65" s="13" customFormat="1" ht="11.25">
      <c r="B229" s="157"/>
      <c r="D229" s="151" t="s">
        <v>442</v>
      </c>
      <c r="E229" s="158" t="s">
        <v>1</v>
      </c>
      <c r="F229" s="159" t="s">
        <v>9910</v>
      </c>
      <c r="H229" s="160">
        <v>70</v>
      </c>
      <c r="I229" s="161"/>
      <c r="L229" s="157"/>
      <c r="M229" s="162"/>
      <c r="T229" s="163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95</v>
      </c>
      <c r="AY229" s="158" t="s">
        <v>432</v>
      </c>
    </row>
    <row r="230" spans="2:65" s="11" customFormat="1" ht="22.9" customHeight="1">
      <c r="B230" s="125"/>
      <c r="D230" s="126" t="s">
        <v>86</v>
      </c>
      <c r="E230" s="135" t="s">
        <v>500</v>
      </c>
      <c r="F230" s="135" t="s">
        <v>2999</v>
      </c>
      <c r="I230" s="128"/>
      <c r="J230" s="136">
        <f>BK230</f>
        <v>0</v>
      </c>
      <c r="L230" s="125"/>
      <c r="M230" s="130"/>
      <c r="P230" s="131">
        <f>SUM(P231:P257)</f>
        <v>0</v>
      </c>
      <c r="R230" s="131">
        <f>SUM(R231:R257)</f>
        <v>4.9926404199999999</v>
      </c>
      <c r="T230" s="132">
        <f>SUM(T231:T257)</f>
        <v>0</v>
      </c>
      <c r="AR230" s="126" t="s">
        <v>95</v>
      </c>
      <c r="AT230" s="133" t="s">
        <v>86</v>
      </c>
      <c r="AU230" s="133" t="s">
        <v>95</v>
      </c>
      <c r="AY230" s="126" t="s">
        <v>432</v>
      </c>
      <c r="BK230" s="134">
        <f>SUM(BK231:BK257)</f>
        <v>0</v>
      </c>
    </row>
    <row r="231" spans="2:65" s="1" customFormat="1" ht="24.2" customHeight="1">
      <c r="B231" s="33"/>
      <c r="C231" s="137" t="s">
        <v>871</v>
      </c>
      <c r="D231" s="137" t="s">
        <v>435</v>
      </c>
      <c r="E231" s="138" t="s">
        <v>9710</v>
      </c>
      <c r="F231" s="139" t="s">
        <v>9711</v>
      </c>
      <c r="G231" s="140" t="s">
        <v>521</v>
      </c>
      <c r="H231" s="141">
        <v>53.6</v>
      </c>
      <c r="I231" s="142"/>
      <c r="J231" s="143">
        <f>ROUND(I231*H231,2)</f>
        <v>0</v>
      </c>
      <c r="K231" s="139" t="s">
        <v>457</v>
      </c>
      <c r="L231" s="33"/>
      <c r="M231" s="144" t="s">
        <v>1</v>
      </c>
      <c r="N231" s="145" t="s">
        <v>52</v>
      </c>
      <c r="P231" s="146">
        <f>O231*H231</f>
        <v>0</v>
      </c>
      <c r="Q231" s="146">
        <v>0</v>
      </c>
      <c r="R231" s="146">
        <f>Q231*H231</f>
        <v>0</v>
      </c>
      <c r="S231" s="146">
        <v>0</v>
      </c>
      <c r="T231" s="147">
        <f>S231*H231</f>
        <v>0</v>
      </c>
      <c r="AR231" s="148" t="s">
        <v>431</v>
      </c>
      <c r="AT231" s="148" t="s">
        <v>435</v>
      </c>
      <c r="AU231" s="148" t="s">
        <v>97</v>
      </c>
      <c r="AY231" s="17" t="s">
        <v>432</v>
      </c>
      <c r="BE231" s="149">
        <f>IF(N231="základní",J231,0)</f>
        <v>0</v>
      </c>
      <c r="BF231" s="149">
        <f>IF(N231="snížená",J231,0)</f>
        <v>0</v>
      </c>
      <c r="BG231" s="149">
        <f>IF(N231="zákl. přenesená",J231,0)</f>
        <v>0</v>
      </c>
      <c r="BH231" s="149">
        <f>IF(N231="sníž. přenesená",J231,0)</f>
        <v>0</v>
      </c>
      <c r="BI231" s="149">
        <f>IF(N231="nulová",J231,0)</f>
        <v>0</v>
      </c>
      <c r="BJ231" s="17" t="s">
        <v>95</v>
      </c>
      <c r="BK231" s="149">
        <f>ROUND(I231*H231,2)</f>
        <v>0</v>
      </c>
      <c r="BL231" s="17" t="s">
        <v>431</v>
      </c>
      <c r="BM231" s="148" t="s">
        <v>9911</v>
      </c>
    </row>
    <row r="232" spans="2:65" s="13" customFormat="1" ht="11.25">
      <c r="B232" s="157"/>
      <c r="D232" s="151" t="s">
        <v>442</v>
      </c>
      <c r="E232" s="158" t="s">
        <v>1</v>
      </c>
      <c r="F232" s="159" t="s">
        <v>9912</v>
      </c>
      <c r="H232" s="160">
        <v>53.6</v>
      </c>
      <c r="I232" s="161"/>
      <c r="L232" s="157"/>
      <c r="M232" s="162"/>
      <c r="T232" s="163"/>
      <c r="AT232" s="158" t="s">
        <v>442</v>
      </c>
      <c r="AU232" s="158" t="s">
        <v>97</v>
      </c>
      <c r="AV232" s="13" t="s">
        <v>97</v>
      </c>
      <c r="AW232" s="13" t="s">
        <v>42</v>
      </c>
      <c r="AX232" s="13" t="s">
        <v>95</v>
      </c>
      <c r="AY232" s="158" t="s">
        <v>432</v>
      </c>
    </row>
    <row r="233" spans="2:65" s="1" customFormat="1" ht="24.2" customHeight="1">
      <c r="B233" s="33"/>
      <c r="C233" s="184" t="s">
        <v>320</v>
      </c>
      <c r="D233" s="184" t="s">
        <v>740</v>
      </c>
      <c r="E233" s="185" t="s">
        <v>9713</v>
      </c>
      <c r="F233" s="186" t="s">
        <v>9714</v>
      </c>
      <c r="G233" s="187" t="s">
        <v>521</v>
      </c>
      <c r="H233" s="188">
        <v>54.404000000000003</v>
      </c>
      <c r="I233" s="189"/>
      <c r="J233" s="190">
        <f>ROUND(I233*H233,2)</f>
        <v>0</v>
      </c>
      <c r="K233" s="186" t="s">
        <v>457</v>
      </c>
      <c r="L233" s="191"/>
      <c r="M233" s="192" t="s">
        <v>1</v>
      </c>
      <c r="N233" s="193" t="s">
        <v>52</v>
      </c>
      <c r="P233" s="146">
        <f>O233*H233</f>
        <v>0</v>
      </c>
      <c r="Q233" s="146">
        <v>1.06E-3</v>
      </c>
      <c r="R233" s="146">
        <f>Q233*H233</f>
        <v>5.7668240000000003E-2</v>
      </c>
      <c r="S233" s="146">
        <v>0</v>
      </c>
      <c r="T233" s="147">
        <f>S233*H233</f>
        <v>0</v>
      </c>
      <c r="AR233" s="148" t="s">
        <v>500</v>
      </c>
      <c r="AT233" s="148" t="s">
        <v>740</v>
      </c>
      <c r="AU233" s="148" t="s">
        <v>97</v>
      </c>
      <c r="AY233" s="17" t="s">
        <v>432</v>
      </c>
      <c r="BE233" s="149">
        <f>IF(N233="základní",J233,0)</f>
        <v>0</v>
      </c>
      <c r="BF233" s="149">
        <f>IF(N233="snížená",J233,0)</f>
        <v>0</v>
      </c>
      <c r="BG233" s="149">
        <f>IF(N233="zákl. přenesená",J233,0)</f>
        <v>0</v>
      </c>
      <c r="BH233" s="149">
        <f>IF(N233="sníž. přenesená",J233,0)</f>
        <v>0</v>
      </c>
      <c r="BI233" s="149">
        <f>IF(N233="nulová",J233,0)</f>
        <v>0</v>
      </c>
      <c r="BJ233" s="17" t="s">
        <v>95</v>
      </c>
      <c r="BK233" s="149">
        <f>ROUND(I233*H233,2)</f>
        <v>0</v>
      </c>
      <c r="BL233" s="17" t="s">
        <v>431</v>
      </c>
      <c r="BM233" s="148" t="s">
        <v>9913</v>
      </c>
    </row>
    <row r="234" spans="2:65" s="13" customFormat="1" ht="11.25">
      <c r="B234" s="157"/>
      <c r="D234" s="151" t="s">
        <v>442</v>
      </c>
      <c r="F234" s="159" t="s">
        <v>9914</v>
      </c>
      <c r="H234" s="160">
        <v>54.404000000000003</v>
      </c>
      <c r="I234" s="161"/>
      <c r="L234" s="157"/>
      <c r="M234" s="162"/>
      <c r="T234" s="163"/>
      <c r="AT234" s="158" t="s">
        <v>442</v>
      </c>
      <c r="AU234" s="158" t="s">
        <v>97</v>
      </c>
      <c r="AV234" s="13" t="s">
        <v>97</v>
      </c>
      <c r="AW234" s="13" t="s">
        <v>4</v>
      </c>
      <c r="AX234" s="13" t="s">
        <v>95</v>
      </c>
      <c r="AY234" s="158" t="s">
        <v>432</v>
      </c>
    </row>
    <row r="235" spans="2:65" s="1" customFormat="1" ht="24.2" customHeight="1">
      <c r="B235" s="33"/>
      <c r="C235" s="137" t="s">
        <v>324</v>
      </c>
      <c r="D235" s="137" t="s">
        <v>435</v>
      </c>
      <c r="E235" s="138" t="s">
        <v>9758</v>
      </c>
      <c r="F235" s="139" t="s">
        <v>9759</v>
      </c>
      <c r="G235" s="140" t="s">
        <v>685</v>
      </c>
      <c r="H235" s="141">
        <v>0.628</v>
      </c>
      <c r="I235" s="142"/>
      <c r="J235" s="143">
        <f>ROUND(I235*H235,2)</f>
        <v>0</v>
      </c>
      <c r="K235" s="139" t="s">
        <v>457</v>
      </c>
      <c r="L235" s="33"/>
      <c r="M235" s="144" t="s">
        <v>1</v>
      </c>
      <c r="N235" s="145" t="s">
        <v>52</v>
      </c>
      <c r="P235" s="146">
        <f>O235*H235</f>
        <v>0</v>
      </c>
      <c r="Q235" s="146">
        <v>1.5298499999999999</v>
      </c>
      <c r="R235" s="146">
        <f>Q235*H235</f>
        <v>0.96074579999999998</v>
      </c>
      <c r="S235" s="146">
        <v>0</v>
      </c>
      <c r="T235" s="147">
        <f>S235*H235</f>
        <v>0</v>
      </c>
      <c r="AR235" s="148" t="s">
        <v>431</v>
      </c>
      <c r="AT235" s="148" t="s">
        <v>435</v>
      </c>
      <c r="AU235" s="148" t="s">
        <v>97</v>
      </c>
      <c r="AY235" s="17" t="s">
        <v>432</v>
      </c>
      <c r="BE235" s="149">
        <f>IF(N235="základní",J235,0)</f>
        <v>0</v>
      </c>
      <c r="BF235" s="149">
        <f>IF(N235="snížená",J235,0)</f>
        <v>0</v>
      </c>
      <c r="BG235" s="149">
        <f>IF(N235="zákl. přenesená",J235,0)</f>
        <v>0</v>
      </c>
      <c r="BH235" s="149">
        <f>IF(N235="sníž. přenesená",J235,0)</f>
        <v>0</v>
      </c>
      <c r="BI235" s="149">
        <f>IF(N235="nulová",J235,0)</f>
        <v>0</v>
      </c>
      <c r="BJ235" s="17" t="s">
        <v>95</v>
      </c>
      <c r="BK235" s="149">
        <f>ROUND(I235*H235,2)</f>
        <v>0</v>
      </c>
      <c r="BL235" s="17" t="s">
        <v>431</v>
      </c>
      <c r="BM235" s="148" t="s">
        <v>9915</v>
      </c>
    </row>
    <row r="236" spans="2:65" s="13" customFormat="1" ht="22.5">
      <c r="B236" s="157"/>
      <c r="D236" s="151" t="s">
        <v>442</v>
      </c>
      <c r="E236" s="158" t="s">
        <v>1</v>
      </c>
      <c r="F236" s="159" t="s">
        <v>9916</v>
      </c>
      <c r="H236" s="160">
        <v>0.628</v>
      </c>
      <c r="I236" s="161"/>
      <c r="L236" s="157"/>
      <c r="M236" s="162"/>
      <c r="T236" s="163"/>
      <c r="AT236" s="158" t="s">
        <v>442</v>
      </c>
      <c r="AU236" s="158" t="s">
        <v>97</v>
      </c>
      <c r="AV236" s="13" t="s">
        <v>97</v>
      </c>
      <c r="AW236" s="13" t="s">
        <v>42</v>
      </c>
      <c r="AX236" s="13" t="s">
        <v>95</v>
      </c>
      <c r="AY236" s="158" t="s">
        <v>432</v>
      </c>
    </row>
    <row r="237" spans="2:65" s="1" customFormat="1" ht="21.75" customHeight="1">
      <c r="B237" s="33"/>
      <c r="C237" s="137" t="s">
        <v>328</v>
      </c>
      <c r="D237" s="137" t="s">
        <v>435</v>
      </c>
      <c r="E237" s="138" t="s">
        <v>9771</v>
      </c>
      <c r="F237" s="139" t="s">
        <v>9772</v>
      </c>
      <c r="G237" s="140" t="s">
        <v>527</v>
      </c>
      <c r="H237" s="141">
        <v>1</v>
      </c>
      <c r="I237" s="142"/>
      <c r="J237" s="143">
        <f>ROUND(I237*H237,2)</f>
        <v>0</v>
      </c>
      <c r="K237" s="139" t="s">
        <v>1</v>
      </c>
      <c r="L237" s="33"/>
      <c r="M237" s="144" t="s">
        <v>1</v>
      </c>
      <c r="N237" s="145" t="s">
        <v>52</v>
      </c>
      <c r="P237" s="146">
        <f>O237*H237</f>
        <v>0</v>
      </c>
      <c r="Q237" s="146">
        <v>0</v>
      </c>
      <c r="R237" s="146">
        <f>Q237*H237</f>
        <v>0</v>
      </c>
      <c r="S237" s="146">
        <v>0</v>
      </c>
      <c r="T237" s="147">
        <f>S237*H237</f>
        <v>0</v>
      </c>
      <c r="AR237" s="148" t="s">
        <v>431</v>
      </c>
      <c r="AT237" s="148" t="s">
        <v>435</v>
      </c>
      <c r="AU237" s="148" t="s">
        <v>97</v>
      </c>
      <c r="AY237" s="17" t="s">
        <v>432</v>
      </c>
      <c r="BE237" s="149">
        <f>IF(N237="základní",J237,0)</f>
        <v>0</v>
      </c>
      <c r="BF237" s="149">
        <f>IF(N237="snížená",J237,0)</f>
        <v>0</v>
      </c>
      <c r="BG237" s="149">
        <f>IF(N237="zákl. přenesená",J237,0)</f>
        <v>0</v>
      </c>
      <c r="BH237" s="149">
        <f>IF(N237="sníž. přenesená",J237,0)</f>
        <v>0</v>
      </c>
      <c r="BI237" s="149">
        <f>IF(N237="nulová",J237,0)</f>
        <v>0</v>
      </c>
      <c r="BJ237" s="17" t="s">
        <v>95</v>
      </c>
      <c r="BK237" s="149">
        <f>ROUND(I237*H237,2)</f>
        <v>0</v>
      </c>
      <c r="BL237" s="17" t="s">
        <v>431</v>
      </c>
      <c r="BM237" s="148" t="s">
        <v>9917</v>
      </c>
    </row>
    <row r="238" spans="2:65" s="1" customFormat="1" ht="24.2" customHeight="1">
      <c r="B238" s="33"/>
      <c r="C238" s="137" t="s">
        <v>338</v>
      </c>
      <c r="D238" s="137" t="s">
        <v>435</v>
      </c>
      <c r="E238" s="138" t="s">
        <v>9717</v>
      </c>
      <c r="F238" s="139" t="s">
        <v>9718</v>
      </c>
      <c r="G238" s="140" t="s">
        <v>521</v>
      </c>
      <c r="H238" s="141">
        <v>45.3</v>
      </c>
      <c r="I238" s="142"/>
      <c r="J238" s="143">
        <f>ROUND(I238*H238,2)</f>
        <v>0</v>
      </c>
      <c r="K238" s="139" t="s">
        <v>9525</v>
      </c>
      <c r="L238" s="33"/>
      <c r="M238" s="144" t="s">
        <v>1</v>
      </c>
      <c r="N238" s="145" t="s">
        <v>52</v>
      </c>
      <c r="P238" s="146">
        <f>O238*H238</f>
        <v>0</v>
      </c>
      <c r="Q238" s="146">
        <v>1.4400000000000001E-3</v>
      </c>
      <c r="R238" s="146">
        <f>Q238*H238</f>
        <v>6.5231999999999998E-2</v>
      </c>
      <c r="S238" s="146">
        <v>0</v>
      </c>
      <c r="T238" s="147">
        <f>S238*H238</f>
        <v>0</v>
      </c>
      <c r="AR238" s="148" t="s">
        <v>431</v>
      </c>
      <c r="AT238" s="148" t="s">
        <v>435</v>
      </c>
      <c r="AU238" s="148" t="s">
        <v>97</v>
      </c>
      <c r="AY238" s="17" t="s">
        <v>432</v>
      </c>
      <c r="BE238" s="149">
        <f>IF(N238="základní",J238,0)</f>
        <v>0</v>
      </c>
      <c r="BF238" s="149">
        <f>IF(N238="snížená",J238,0)</f>
        <v>0</v>
      </c>
      <c r="BG238" s="149">
        <f>IF(N238="zákl. přenesená",J238,0)</f>
        <v>0</v>
      </c>
      <c r="BH238" s="149">
        <f>IF(N238="sníž. přenesená",J238,0)</f>
        <v>0</v>
      </c>
      <c r="BI238" s="149">
        <f>IF(N238="nulová",J238,0)</f>
        <v>0</v>
      </c>
      <c r="BJ238" s="17" t="s">
        <v>95</v>
      </c>
      <c r="BK238" s="149">
        <f>ROUND(I238*H238,2)</f>
        <v>0</v>
      </c>
      <c r="BL238" s="17" t="s">
        <v>431</v>
      </c>
      <c r="BM238" s="148" t="s">
        <v>9918</v>
      </c>
    </row>
    <row r="239" spans="2:65" s="13" customFormat="1" ht="11.25">
      <c r="B239" s="157"/>
      <c r="D239" s="151" t="s">
        <v>442</v>
      </c>
      <c r="E239" s="158" t="s">
        <v>1</v>
      </c>
      <c r="F239" s="159" t="s">
        <v>9919</v>
      </c>
      <c r="H239" s="160">
        <v>45.3</v>
      </c>
      <c r="I239" s="161"/>
      <c r="L239" s="157"/>
      <c r="M239" s="162"/>
      <c r="T239" s="163"/>
      <c r="AT239" s="158" t="s">
        <v>442</v>
      </c>
      <c r="AU239" s="158" t="s">
        <v>97</v>
      </c>
      <c r="AV239" s="13" t="s">
        <v>97</v>
      </c>
      <c r="AW239" s="13" t="s">
        <v>42</v>
      </c>
      <c r="AX239" s="13" t="s">
        <v>95</v>
      </c>
      <c r="AY239" s="158" t="s">
        <v>432</v>
      </c>
    </row>
    <row r="240" spans="2:65" s="1" customFormat="1" ht="24.2" customHeight="1">
      <c r="B240" s="33"/>
      <c r="C240" s="137" t="s">
        <v>342</v>
      </c>
      <c r="D240" s="137" t="s">
        <v>435</v>
      </c>
      <c r="E240" s="138" t="s">
        <v>9523</v>
      </c>
      <c r="F240" s="139" t="s">
        <v>9524</v>
      </c>
      <c r="G240" s="140" t="s">
        <v>521</v>
      </c>
      <c r="H240" s="141">
        <v>22.9</v>
      </c>
      <c r="I240" s="142"/>
      <c r="J240" s="143">
        <f>ROUND(I240*H240,2)</f>
        <v>0</v>
      </c>
      <c r="K240" s="139" t="s">
        <v>9525</v>
      </c>
      <c r="L240" s="33"/>
      <c r="M240" s="144" t="s">
        <v>1</v>
      </c>
      <c r="N240" s="145" t="s">
        <v>52</v>
      </c>
      <c r="P240" s="146">
        <f>O240*H240</f>
        <v>0</v>
      </c>
      <c r="Q240" s="146">
        <v>2.48E-3</v>
      </c>
      <c r="R240" s="146">
        <f>Q240*H240</f>
        <v>5.6791999999999995E-2</v>
      </c>
      <c r="S240" s="146">
        <v>0</v>
      </c>
      <c r="T240" s="147">
        <f>S240*H240</f>
        <v>0</v>
      </c>
      <c r="AR240" s="148" t="s">
        <v>431</v>
      </c>
      <c r="AT240" s="148" t="s">
        <v>435</v>
      </c>
      <c r="AU240" s="148" t="s">
        <v>97</v>
      </c>
      <c r="AY240" s="17" t="s">
        <v>432</v>
      </c>
      <c r="BE240" s="149">
        <f>IF(N240="základní",J240,0)</f>
        <v>0</v>
      </c>
      <c r="BF240" s="149">
        <f>IF(N240="snížená",J240,0)</f>
        <v>0</v>
      </c>
      <c r="BG240" s="149">
        <f>IF(N240="zákl. přenesená",J240,0)</f>
        <v>0</v>
      </c>
      <c r="BH240" s="149">
        <f>IF(N240="sníž. přenesená",J240,0)</f>
        <v>0</v>
      </c>
      <c r="BI240" s="149">
        <f>IF(N240="nulová",J240,0)</f>
        <v>0</v>
      </c>
      <c r="BJ240" s="17" t="s">
        <v>95</v>
      </c>
      <c r="BK240" s="149">
        <f>ROUND(I240*H240,2)</f>
        <v>0</v>
      </c>
      <c r="BL240" s="17" t="s">
        <v>431</v>
      </c>
      <c r="BM240" s="148" t="s">
        <v>9920</v>
      </c>
    </row>
    <row r="241" spans="2:65" s="13" customFormat="1" ht="11.25">
      <c r="B241" s="157"/>
      <c r="D241" s="151" t="s">
        <v>442</v>
      </c>
      <c r="E241" s="158" t="s">
        <v>1</v>
      </c>
      <c r="F241" s="159" t="s">
        <v>9921</v>
      </c>
      <c r="H241" s="160">
        <v>0.5</v>
      </c>
      <c r="I241" s="161"/>
      <c r="L241" s="157"/>
      <c r="M241" s="162"/>
      <c r="T241" s="163"/>
      <c r="AT241" s="158" t="s">
        <v>442</v>
      </c>
      <c r="AU241" s="158" t="s">
        <v>97</v>
      </c>
      <c r="AV241" s="13" t="s">
        <v>97</v>
      </c>
      <c r="AW241" s="13" t="s">
        <v>42</v>
      </c>
      <c r="AX241" s="13" t="s">
        <v>87</v>
      </c>
      <c r="AY241" s="158" t="s">
        <v>432</v>
      </c>
    </row>
    <row r="242" spans="2:65" s="13" customFormat="1" ht="11.25">
      <c r="B242" s="157"/>
      <c r="D242" s="151" t="s">
        <v>442</v>
      </c>
      <c r="E242" s="158" t="s">
        <v>1</v>
      </c>
      <c r="F242" s="159" t="s">
        <v>9922</v>
      </c>
      <c r="H242" s="160">
        <v>22.4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87</v>
      </c>
      <c r="AY242" s="158" t="s">
        <v>432</v>
      </c>
    </row>
    <row r="243" spans="2:65" s="14" customFormat="1" ht="11.25">
      <c r="B243" s="164"/>
      <c r="D243" s="151" t="s">
        <v>442</v>
      </c>
      <c r="E243" s="165" t="s">
        <v>1</v>
      </c>
      <c r="F243" s="166" t="s">
        <v>449</v>
      </c>
      <c r="H243" s="167">
        <v>22.9</v>
      </c>
      <c r="I243" s="168"/>
      <c r="L243" s="164"/>
      <c r="M243" s="169"/>
      <c r="T243" s="170"/>
      <c r="AT243" s="165" t="s">
        <v>442</v>
      </c>
      <c r="AU243" s="165" t="s">
        <v>97</v>
      </c>
      <c r="AV243" s="14" t="s">
        <v>431</v>
      </c>
      <c r="AW243" s="14" t="s">
        <v>42</v>
      </c>
      <c r="AX243" s="14" t="s">
        <v>95</v>
      </c>
      <c r="AY243" s="165" t="s">
        <v>432</v>
      </c>
    </row>
    <row r="244" spans="2:65" s="1" customFormat="1" ht="33" customHeight="1">
      <c r="B244" s="33"/>
      <c r="C244" s="137" t="s">
        <v>345</v>
      </c>
      <c r="D244" s="137" t="s">
        <v>435</v>
      </c>
      <c r="E244" s="138" t="s">
        <v>9724</v>
      </c>
      <c r="F244" s="139" t="s">
        <v>9725</v>
      </c>
      <c r="G244" s="140" t="s">
        <v>527</v>
      </c>
      <c r="H244" s="141">
        <v>14</v>
      </c>
      <c r="I244" s="142"/>
      <c r="J244" s="143">
        <f t="shared" ref="J244:J250" si="0">ROUND(I244*H244,2)</f>
        <v>0</v>
      </c>
      <c r="K244" s="139" t="s">
        <v>457</v>
      </c>
      <c r="L244" s="33"/>
      <c r="M244" s="144" t="s">
        <v>1</v>
      </c>
      <c r="N244" s="145" t="s">
        <v>52</v>
      </c>
      <c r="P244" s="146">
        <f t="shared" ref="P244:P250" si="1">O244*H244</f>
        <v>0</v>
      </c>
      <c r="Q244" s="146">
        <v>0</v>
      </c>
      <c r="R244" s="146">
        <f t="shared" ref="R244:R250" si="2">Q244*H244</f>
        <v>0</v>
      </c>
      <c r="S244" s="146">
        <v>0</v>
      </c>
      <c r="T244" s="147">
        <f t="shared" ref="T244:T250" si="3">S244*H244</f>
        <v>0</v>
      </c>
      <c r="AR244" s="148" t="s">
        <v>431</v>
      </c>
      <c r="AT244" s="148" t="s">
        <v>435</v>
      </c>
      <c r="AU244" s="148" t="s">
        <v>97</v>
      </c>
      <c r="AY244" s="17" t="s">
        <v>432</v>
      </c>
      <c r="BE244" s="149">
        <f t="shared" ref="BE244:BE250" si="4">IF(N244="základní",J244,0)</f>
        <v>0</v>
      </c>
      <c r="BF244" s="149">
        <f t="shared" ref="BF244:BF250" si="5">IF(N244="snížená",J244,0)</f>
        <v>0</v>
      </c>
      <c r="BG244" s="149">
        <f t="shared" ref="BG244:BG250" si="6">IF(N244="zákl. přenesená",J244,0)</f>
        <v>0</v>
      </c>
      <c r="BH244" s="149">
        <f t="shared" ref="BH244:BH250" si="7">IF(N244="sníž. přenesená",J244,0)</f>
        <v>0</v>
      </c>
      <c r="BI244" s="149">
        <f t="shared" ref="BI244:BI250" si="8">IF(N244="nulová",J244,0)</f>
        <v>0</v>
      </c>
      <c r="BJ244" s="17" t="s">
        <v>95</v>
      </c>
      <c r="BK244" s="149">
        <f t="shared" ref="BK244:BK250" si="9">ROUND(I244*H244,2)</f>
        <v>0</v>
      </c>
      <c r="BL244" s="17" t="s">
        <v>431</v>
      </c>
      <c r="BM244" s="148" t="s">
        <v>9923</v>
      </c>
    </row>
    <row r="245" spans="2:65" s="1" customFormat="1" ht="16.5" customHeight="1">
      <c r="B245" s="33"/>
      <c r="C245" s="184" t="s">
        <v>349</v>
      </c>
      <c r="D245" s="184" t="s">
        <v>740</v>
      </c>
      <c r="E245" s="185" t="s">
        <v>9735</v>
      </c>
      <c r="F245" s="186" t="s">
        <v>9736</v>
      </c>
      <c r="G245" s="187" t="s">
        <v>527</v>
      </c>
      <c r="H245" s="188">
        <v>8</v>
      </c>
      <c r="I245" s="189"/>
      <c r="J245" s="190">
        <f t="shared" si="0"/>
        <v>0</v>
      </c>
      <c r="K245" s="186" t="s">
        <v>457</v>
      </c>
      <c r="L245" s="191"/>
      <c r="M245" s="192" t="s">
        <v>1</v>
      </c>
      <c r="N245" s="193" t="s">
        <v>52</v>
      </c>
      <c r="P245" s="146">
        <f t="shared" si="1"/>
        <v>0</v>
      </c>
      <c r="Q245" s="146">
        <v>2.7999999999999998E-4</v>
      </c>
      <c r="R245" s="146">
        <f t="shared" si="2"/>
        <v>2.2399999999999998E-3</v>
      </c>
      <c r="S245" s="146">
        <v>0</v>
      </c>
      <c r="T245" s="147">
        <f t="shared" si="3"/>
        <v>0</v>
      </c>
      <c r="AR245" s="148" t="s">
        <v>500</v>
      </c>
      <c r="AT245" s="148" t="s">
        <v>740</v>
      </c>
      <c r="AU245" s="148" t="s">
        <v>97</v>
      </c>
      <c r="AY245" s="17" t="s">
        <v>432</v>
      </c>
      <c r="BE245" s="149">
        <f t="shared" si="4"/>
        <v>0</v>
      </c>
      <c r="BF245" s="149">
        <f t="shared" si="5"/>
        <v>0</v>
      </c>
      <c r="BG245" s="149">
        <f t="shared" si="6"/>
        <v>0</v>
      </c>
      <c r="BH245" s="149">
        <f t="shared" si="7"/>
        <v>0</v>
      </c>
      <c r="BI245" s="149">
        <f t="shared" si="8"/>
        <v>0</v>
      </c>
      <c r="BJ245" s="17" t="s">
        <v>95</v>
      </c>
      <c r="BK245" s="149">
        <f t="shared" si="9"/>
        <v>0</v>
      </c>
      <c r="BL245" s="17" t="s">
        <v>431</v>
      </c>
      <c r="BM245" s="148" t="s">
        <v>9924</v>
      </c>
    </row>
    <row r="246" spans="2:65" s="1" customFormat="1" ht="16.5" customHeight="1">
      <c r="B246" s="33"/>
      <c r="C246" s="184" t="s">
        <v>359</v>
      </c>
      <c r="D246" s="184" t="s">
        <v>740</v>
      </c>
      <c r="E246" s="185" t="s">
        <v>9738</v>
      </c>
      <c r="F246" s="186" t="s">
        <v>9739</v>
      </c>
      <c r="G246" s="187" t="s">
        <v>527</v>
      </c>
      <c r="H246" s="188">
        <v>5</v>
      </c>
      <c r="I246" s="189"/>
      <c r="J246" s="190">
        <f t="shared" si="0"/>
        <v>0</v>
      </c>
      <c r="K246" s="186" t="s">
        <v>457</v>
      </c>
      <c r="L246" s="191"/>
      <c r="M246" s="192" t="s">
        <v>1</v>
      </c>
      <c r="N246" s="193" t="s">
        <v>52</v>
      </c>
      <c r="P246" s="146">
        <f t="shared" si="1"/>
        <v>0</v>
      </c>
      <c r="Q246" s="146">
        <v>6.2E-4</v>
      </c>
      <c r="R246" s="146">
        <f t="shared" si="2"/>
        <v>3.0999999999999999E-3</v>
      </c>
      <c r="S246" s="146">
        <v>0</v>
      </c>
      <c r="T246" s="147">
        <f t="shared" si="3"/>
        <v>0</v>
      </c>
      <c r="AR246" s="148" t="s">
        <v>500</v>
      </c>
      <c r="AT246" s="148" t="s">
        <v>740</v>
      </c>
      <c r="AU246" s="148" t="s">
        <v>97</v>
      </c>
      <c r="AY246" s="17" t="s">
        <v>432</v>
      </c>
      <c r="BE246" s="149">
        <f t="shared" si="4"/>
        <v>0</v>
      </c>
      <c r="BF246" s="149">
        <f t="shared" si="5"/>
        <v>0</v>
      </c>
      <c r="BG246" s="149">
        <f t="shared" si="6"/>
        <v>0</v>
      </c>
      <c r="BH246" s="149">
        <f t="shared" si="7"/>
        <v>0</v>
      </c>
      <c r="BI246" s="149">
        <f t="shared" si="8"/>
        <v>0</v>
      </c>
      <c r="BJ246" s="17" t="s">
        <v>95</v>
      </c>
      <c r="BK246" s="149">
        <f t="shared" si="9"/>
        <v>0</v>
      </c>
      <c r="BL246" s="17" t="s">
        <v>431</v>
      </c>
      <c r="BM246" s="148" t="s">
        <v>9925</v>
      </c>
    </row>
    <row r="247" spans="2:65" s="1" customFormat="1" ht="16.5" customHeight="1">
      <c r="B247" s="33"/>
      <c r="C247" s="184" t="s">
        <v>369</v>
      </c>
      <c r="D247" s="184" t="s">
        <v>740</v>
      </c>
      <c r="E247" s="185" t="s">
        <v>9542</v>
      </c>
      <c r="F247" s="186" t="s">
        <v>9543</v>
      </c>
      <c r="G247" s="187" t="s">
        <v>527</v>
      </c>
      <c r="H247" s="188">
        <v>1</v>
      </c>
      <c r="I247" s="189"/>
      <c r="J247" s="190">
        <f t="shared" si="0"/>
        <v>0</v>
      </c>
      <c r="K247" s="186" t="s">
        <v>457</v>
      </c>
      <c r="L247" s="191"/>
      <c r="M247" s="192" t="s">
        <v>1</v>
      </c>
      <c r="N247" s="193" t="s">
        <v>52</v>
      </c>
      <c r="P247" s="146">
        <f t="shared" si="1"/>
        <v>0</v>
      </c>
      <c r="Q247" s="146">
        <v>4.6000000000000001E-4</v>
      </c>
      <c r="R247" s="146">
        <f t="shared" si="2"/>
        <v>4.6000000000000001E-4</v>
      </c>
      <c r="S247" s="146">
        <v>0</v>
      </c>
      <c r="T247" s="147">
        <f t="shared" si="3"/>
        <v>0</v>
      </c>
      <c r="AR247" s="148" t="s">
        <v>500</v>
      </c>
      <c r="AT247" s="148" t="s">
        <v>740</v>
      </c>
      <c r="AU247" s="148" t="s">
        <v>97</v>
      </c>
      <c r="AY247" s="17" t="s">
        <v>432</v>
      </c>
      <c r="BE247" s="149">
        <f t="shared" si="4"/>
        <v>0</v>
      </c>
      <c r="BF247" s="149">
        <f t="shared" si="5"/>
        <v>0</v>
      </c>
      <c r="BG247" s="149">
        <f t="shared" si="6"/>
        <v>0</v>
      </c>
      <c r="BH247" s="149">
        <f t="shared" si="7"/>
        <v>0</v>
      </c>
      <c r="BI247" s="149">
        <f t="shared" si="8"/>
        <v>0</v>
      </c>
      <c r="BJ247" s="17" t="s">
        <v>95</v>
      </c>
      <c r="BK247" s="149">
        <f t="shared" si="9"/>
        <v>0</v>
      </c>
      <c r="BL247" s="17" t="s">
        <v>431</v>
      </c>
      <c r="BM247" s="148" t="s">
        <v>9926</v>
      </c>
    </row>
    <row r="248" spans="2:65" s="1" customFormat="1" ht="24.2" customHeight="1">
      <c r="B248" s="33"/>
      <c r="C248" s="137" t="s">
        <v>373</v>
      </c>
      <c r="D248" s="137" t="s">
        <v>435</v>
      </c>
      <c r="E248" s="138" t="s">
        <v>9745</v>
      </c>
      <c r="F248" s="139" t="s">
        <v>9746</v>
      </c>
      <c r="G248" s="140" t="s">
        <v>527</v>
      </c>
      <c r="H248" s="141">
        <v>4</v>
      </c>
      <c r="I248" s="142"/>
      <c r="J248" s="143">
        <f t="shared" si="0"/>
        <v>0</v>
      </c>
      <c r="K248" s="139" t="s">
        <v>9525</v>
      </c>
      <c r="L248" s="33"/>
      <c r="M248" s="144" t="s">
        <v>1</v>
      </c>
      <c r="N248" s="145" t="s">
        <v>52</v>
      </c>
      <c r="P248" s="146">
        <f t="shared" si="1"/>
        <v>0</v>
      </c>
      <c r="Q248" s="146">
        <v>0</v>
      </c>
      <c r="R248" s="146">
        <f t="shared" si="2"/>
        <v>0</v>
      </c>
      <c r="S248" s="146">
        <v>0</v>
      </c>
      <c r="T248" s="147">
        <f t="shared" si="3"/>
        <v>0</v>
      </c>
      <c r="AR248" s="148" t="s">
        <v>431</v>
      </c>
      <c r="AT248" s="148" t="s">
        <v>435</v>
      </c>
      <c r="AU248" s="148" t="s">
        <v>97</v>
      </c>
      <c r="AY248" s="17" t="s">
        <v>432</v>
      </c>
      <c r="BE248" s="149">
        <f t="shared" si="4"/>
        <v>0</v>
      </c>
      <c r="BF248" s="149">
        <f t="shared" si="5"/>
        <v>0</v>
      </c>
      <c r="BG248" s="149">
        <f t="shared" si="6"/>
        <v>0</v>
      </c>
      <c r="BH248" s="149">
        <f t="shared" si="7"/>
        <v>0</v>
      </c>
      <c r="BI248" s="149">
        <f t="shared" si="8"/>
        <v>0</v>
      </c>
      <c r="BJ248" s="17" t="s">
        <v>95</v>
      </c>
      <c r="BK248" s="149">
        <f t="shared" si="9"/>
        <v>0</v>
      </c>
      <c r="BL248" s="17" t="s">
        <v>431</v>
      </c>
      <c r="BM248" s="148" t="s">
        <v>9927</v>
      </c>
    </row>
    <row r="249" spans="2:65" s="1" customFormat="1" ht="24.2" customHeight="1">
      <c r="B249" s="33"/>
      <c r="C249" s="184" t="s">
        <v>383</v>
      </c>
      <c r="D249" s="184" t="s">
        <v>740</v>
      </c>
      <c r="E249" s="185" t="s">
        <v>9749</v>
      </c>
      <c r="F249" s="186" t="s">
        <v>9750</v>
      </c>
      <c r="G249" s="187" t="s">
        <v>527</v>
      </c>
      <c r="H249" s="188">
        <v>4</v>
      </c>
      <c r="I249" s="189"/>
      <c r="J249" s="190">
        <f t="shared" si="0"/>
        <v>0</v>
      </c>
      <c r="K249" s="186" t="s">
        <v>1</v>
      </c>
      <c r="L249" s="191"/>
      <c r="M249" s="192" t="s">
        <v>1</v>
      </c>
      <c r="N249" s="193" t="s">
        <v>52</v>
      </c>
      <c r="P249" s="146">
        <f t="shared" si="1"/>
        <v>0</v>
      </c>
      <c r="Q249" s="146">
        <v>1.5E-3</v>
      </c>
      <c r="R249" s="146">
        <f t="shared" si="2"/>
        <v>6.0000000000000001E-3</v>
      </c>
      <c r="S249" s="146">
        <v>0</v>
      </c>
      <c r="T249" s="147">
        <f t="shared" si="3"/>
        <v>0</v>
      </c>
      <c r="AR249" s="148" t="s">
        <v>500</v>
      </c>
      <c r="AT249" s="148" t="s">
        <v>740</v>
      </c>
      <c r="AU249" s="148" t="s">
        <v>97</v>
      </c>
      <c r="AY249" s="17" t="s">
        <v>432</v>
      </c>
      <c r="BE249" s="149">
        <f t="shared" si="4"/>
        <v>0</v>
      </c>
      <c r="BF249" s="149">
        <f t="shared" si="5"/>
        <v>0</v>
      </c>
      <c r="BG249" s="149">
        <f t="shared" si="6"/>
        <v>0</v>
      </c>
      <c r="BH249" s="149">
        <f t="shared" si="7"/>
        <v>0</v>
      </c>
      <c r="BI249" s="149">
        <f t="shared" si="8"/>
        <v>0</v>
      </c>
      <c r="BJ249" s="17" t="s">
        <v>95</v>
      </c>
      <c r="BK249" s="149">
        <f t="shared" si="9"/>
        <v>0</v>
      </c>
      <c r="BL249" s="17" t="s">
        <v>431</v>
      </c>
      <c r="BM249" s="148" t="s">
        <v>9928</v>
      </c>
    </row>
    <row r="250" spans="2:65" s="1" customFormat="1" ht="24.2" customHeight="1">
      <c r="B250" s="33"/>
      <c r="C250" s="137" t="s">
        <v>1152</v>
      </c>
      <c r="D250" s="137" t="s">
        <v>435</v>
      </c>
      <c r="E250" s="138" t="s">
        <v>9752</v>
      </c>
      <c r="F250" s="139" t="s">
        <v>9753</v>
      </c>
      <c r="G250" s="140" t="s">
        <v>685</v>
      </c>
      <c r="H250" s="141">
        <v>1.669</v>
      </c>
      <c r="I250" s="142"/>
      <c r="J250" s="143">
        <f t="shared" si="0"/>
        <v>0</v>
      </c>
      <c r="K250" s="139" t="s">
        <v>457</v>
      </c>
      <c r="L250" s="33"/>
      <c r="M250" s="144" t="s">
        <v>1</v>
      </c>
      <c r="N250" s="145" t="s">
        <v>52</v>
      </c>
      <c r="P250" s="146">
        <f t="shared" si="1"/>
        <v>0</v>
      </c>
      <c r="Q250" s="146">
        <v>2.3010199999999998</v>
      </c>
      <c r="R250" s="146">
        <f t="shared" si="2"/>
        <v>3.84040238</v>
      </c>
      <c r="S250" s="146">
        <v>0</v>
      </c>
      <c r="T250" s="147">
        <f t="shared" si="3"/>
        <v>0</v>
      </c>
      <c r="AR250" s="148" t="s">
        <v>431</v>
      </c>
      <c r="AT250" s="148" t="s">
        <v>435</v>
      </c>
      <c r="AU250" s="148" t="s">
        <v>97</v>
      </c>
      <c r="AY250" s="17" t="s">
        <v>432</v>
      </c>
      <c r="BE250" s="149">
        <f t="shared" si="4"/>
        <v>0</v>
      </c>
      <c r="BF250" s="149">
        <f t="shared" si="5"/>
        <v>0</v>
      </c>
      <c r="BG250" s="149">
        <f t="shared" si="6"/>
        <v>0</v>
      </c>
      <c r="BH250" s="149">
        <f t="shared" si="7"/>
        <v>0</v>
      </c>
      <c r="BI250" s="149">
        <f t="shared" si="8"/>
        <v>0</v>
      </c>
      <c r="BJ250" s="17" t="s">
        <v>95</v>
      </c>
      <c r="BK250" s="149">
        <f t="shared" si="9"/>
        <v>0</v>
      </c>
      <c r="BL250" s="17" t="s">
        <v>431</v>
      </c>
      <c r="BM250" s="148" t="s">
        <v>9929</v>
      </c>
    </row>
    <row r="251" spans="2:65" s="13" customFormat="1" ht="11.25">
      <c r="B251" s="157"/>
      <c r="D251" s="151" t="s">
        <v>442</v>
      </c>
      <c r="E251" s="158" t="s">
        <v>1</v>
      </c>
      <c r="F251" s="159" t="s">
        <v>9930</v>
      </c>
      <c r="H251" s="160">
        <v>0.16</v>
      </c>
      <c r="I251" s="161"/>
      <c r="L251" s="157"/>
      <c r="M251" s="162"/>
      <c r="T251" s="163"/>
      <c r="AT251" s="158" t="s">
        <v>442</v>
      </c>
      <c r="AU251" s="158" t="s">
        <v>97</v>
      </c>
      <c r="AV251" s="13" t="s">
        <v>97</v>
      </c>
      <c r="AW251" s="13" t="s">
        <v>42</v>
      </c>
      <c r="AX251" s="13" t="s">
        <v>87</v>
      </c>
      <c r="AY251" s="158" t="s">
        <v>432</v>
      </c>
    </row>
    <row r="252" spans="2:65" s="13" customFormat="1" ht="11.25">
      <c r="B252" s="157"/>
      <c r="D252" s="151" t="s">
        <v>442</v>
      </c>
      <c r="E252" s="158" t="s">
        <v>1</v>
      </c>
      <c r="F252" s="159" t="s">
        <v>9756</v>
      </c>
      <c r="H252" s="160">
        <v>1</v>
      </c>
      <c r="I252" s="161"/>
      <c r="L252" s="157"/>
      <c r="M252" s="162"/>
      <c r="T252" s="163"/>
      <c r="AT252" s="158" t="s">
        <v>442</v>
      </c>
      <c r="AU252" s="158" t="s">
        <v>97</v>
      </c>
      <c r="AV252" s="13" t="s">
        <v>97</v>
      </c>
      <c r="AW252" s="13" t="s">
        <v>42</v>
      </c>
      <c r="AX252" s="13" t="s">
        <v>87</v>
      </c>
      <c r="AY252" s="158" t="s">
        <v>432</v>
      </c>
    </row>
    <row r="253" spans="2:65" s="13" customFormat="1" ht="22.5">
      <c r="B253" s="157"/>
      <c r="D253" s="151" t="s">
        <v>442</v>
      </c>
      <c r="E253" s="158" t="s">
        <v>1</v>
      </c>
      <c r="F253" s="159" t="s">
        <v>9757</v>
      </c>
      <c r="H253" s="160">
        <v>0.50900000000000001</v>
      </c>
      <c r="I253" s="161"/>
      <c r="L253" s="157"/>
      <c r="M253" s="162"/>
      <c r="T253" s="163"/>
      <c r="AT253" s="158" t="s">
        <v>442</v>
      </c>
      <c r="AU253" s="158" t="s">
        <v>97</v>
      </c>
      <c r="AV253" s="13" t="s">
        <v>97</v>
      </c>
      <c r="AW253" s="13" t="s">
        <v>42</v>
      </c>
      <c r="AX253" s="13" t="s">
        <v>87</v>
      </c>
      <c r="AY253" s="158" t="s">
        <v>432</v>
      </c>
    </row>
    <row r="254" spans="2:65" s="14" customFormat="1" ht="11.25">
      <c r="B254" s="164"/>
      <c r="D254" s="151" t="s">
        <v>442</v>
      </c>
      <c r="E254" s="165" t="s">
        <v>1</v>
      </c>
      <c r="F254" s="166" t="s">
        <v>449</v>
      </c>
      <c r="H254" s="167">
        <v>1.669</v>
      </c>
      <c r="I254" s="168"/>
      <c r="L254" s="164"/>
      <c r="M254" s="169"/>
      <c r="T254" s="170"/>
      <c r="AT254" s="165" t="s">
        <v>442</v>
      </c>
      <c r="AU254" s="165" t="s">
        <v>97</v>
      </c>
      <c r="AV254" s="14" t="s">
        <v>431</v>
      </c>
      <c r="AW254" s="14" t="s">
        <v>42</v>
      </c>
      <c r="AX254" s="14" t="s">
        <v>95</v>
      </c>
      <c r="AY254" s="165" t="s">
        <v>432</v>
      </c>
    </row>
    <row r="255" spans="2:65" s="1" customFormat="1" ht="24.2" customHeight="1">
      <c r="B255" s="33"/>
      <c r="C255" s="137" t="s">
        <v>1155</v>
      </c>
      <c r="D255" s="137" t="s">
        <v>435</v>
      </c>
      <c r="E255" s="138" t="s">
        <v>9762</v>
      </c>
      <c r="F255" s="139" t="s">
        <v>9763</v>
      </c>
      <c r="G255" s="140" t="s">
        <v>527</v>
      </c>
      <c r="H255" s="141">
        <v>1</v>
      </c>
      <c r="I255" s="142"/>
      <c r="J255" s="143">
        <f>ROUND(I255*H255,2)</f>
        <v>0</v>
      </c>
      <c r="K255" s="139" t="s">
        <v>1</v>
      </c>
      <c r="L255" s="33"/>
      <c r="M255" s="144" t="s">
        <v>1</v>
      </c>
      <c r="N255" s="145" t="s">
        <v>52</v>
      </c>
      <c r="P255" s="146">
        <f>O255*H255</f>
        <v>0</v>
      </c>
      <c r="Q255" s="146">
        <v>0</v>
      </c>
      <c r="R255" s="146">
        <f>Q255*H255</f>
        <v>0</v>
      </c>
      <c r="S255" s="146">
        <v>0</v>
      </c>
      <c r="T255" s="147">
        <f>S255*H255</f>
        <v>0</v>
      </c>
      <c r="AR255" s="148" t="s">
        <v>431</v>
      </c>
      <c r="AT255" s="148" t="s">
        <v>435</v>
      </c>
      <c r="AU255" s="148" t="s">
        <v>97</v>
      </c>
      <c r="AY255" s="17" t="s">
        <v>432</v>
      </c>
      <c r="BE255" s="149">
        <f>IF(N255="základní",J255,0)</f>
        <v>0</v>
      </c>
      <c r="BF255" s="149">
        <f>IF(N255="snížená",J255,0)</f>
        <v>0</v>
      </c>
      <c r="BG255" s="149">
        <f>IF(N255="zákl. přenesená",J255,0)</f>
        <v>0</v>
      </c>
      <c r="BH255" s="149">
        <f>IF(N255="sníž. přenesená",J255,0)</f>
        <v>0</v>
      </c>
      <c r="BI255" s="149">
        <f>IF(N255="nulová",J255,0)</f>
        <v>0</v>
      </c>
      <c r="BJ255" s="17" t="s">
        <v>95</v>
      </c>
      <c r="BK255" s="149">
        <f>ROUND(I255*H255,2)</f>
        <v>0</v>
      </c>
      <c r="BL255" s="17" t="s">
        <v>431</v>
      </c>
      <c r="BM255" s="148" t="s">
        <v>9931</v>
      </c>
    </row>
    <row r="256" spans="2:65" s="1" customFormat="1" ht="16.5" customHeight="1">
      <c r="B256" s="33"/>
      <c r="C256" s="137" t="s">
        <v>1158</v>
      </c>
      <c r="D256" s="137" t="s">
        <v>435</v>
      </c>
      <c r="E256" s="138" t="s">
        <v>9765</v>
      </c>
      <c r="F256" s="139" t="s">
        <v>9932</v>
      </c>
      <c r="G256" s="140" t="s">
        <v>6133</v>
      </c>
      <c r="H256" s="141">
        <v>1</v>
      </c>
      <c r="I256" s="142"/>
      <c r="J256" s="143">
        <f>ROUND(I256*H256,2)</f>
        <v>0</v>
      </c>
      <c r="K256" s="139" t="s">
        <v>1</v>
      </c>
      <c r="L256" s="33"/>
      <c r="M256" s="144" t="s">
        <v>1</v>
      </c>
      <c r="N256" s="145" t="s">
        <v>52</v>
      </c>
      <c r="P256" s="146">
        <f>O256*H256</f>
        <v>0</v>
      </c>
      <c r="Q256" s="146">
        <v>0</v>
      </c>
      <c r="R256" s="146">
        <f>Q256*H256</f>
        <v>0</v>
      </c>
      <c r="S256" s="146">
        <v>0</v>
      </c>
      <c r="T256" s="147">
        <f>S256*H256</f>
        <v>0</v>
      </c>
      <c r="AR256" s="148" t="s">
        <v>431</v>
      </c>
      <c r="AT256" s="148" t="s">
        <v>435</v>
      </c>
      <c r="AU256" s="148" t="s">
        <v>97</v>
      </c>
      <c r="AY256" s="17" t="s">
        <v>432</v>
      </c>
      <c r="BE256" s="149">
        <f>IF(N256="základní",J256,0)</f>
        <v>0</v>
      </c>
      <c r="BF256" s="149">
        <f>IF(N256="snížená",J256,0)</f>
        <v>0</v>
      </c>
      <c r="BG256" s="149">
        <f>IF(N256="zákl. přenesená",J256,0)</f>
        <v>0</v>
      </c>
      <c r="BH256" s="149">
        <f>IF(N256="sníž. přenesená",J256,0)</f>
        <v>0</v>
      </c>
      <c r="BI256" s="149">
        <f>IF(N256="nulová",J256,0)</f>
        <v>0</v>
      </c>
      <c r="BJ256" s="17" t="s">
        <v>95</v>
      </c>
      <c r="BK256" s="149">
        <f>ROUND(I256*H256,2)</f>
        <v>0</v>
      </c>
      <c r="BL256" s="17" t="s">
        <v>431</v>
      </c>
      <c r="BM256" s="148" t="s">
        <v>9933</v>
      </c>
    </row>
    <row r="257" spans="2:65" s="1" customFormat="1" ht="21.75" customHeight="1">
      <c r="B257" s="33"/>
      <c r="C257" s="137" t="s">
        <v>1160</v>
      </c>
      <c r="D257" s="137" t="s">
        <v>435</v>
      </c>
      <c r="E257" s="138" t="s">
        <v>9768</v>
      </c>
      <c r="F257" s="139" t="s">
        <v>9934</v>
      </c>
      <c r="G257" s="140" t="s">
        <v>6133</v>
      </c>
      <c r="H257" s="141">
        <v>1</v>
      </c>
      <c r="I257" s="142"/>
      <c r="J257" s="143">
        <f>ROUND(I257*H257,2)</f>
        <v>0</v>
      </c>
      <c r="K257" s="139" t="s">
        <v>1</v>
      </c>
      <c r="L257" s="33"/>
      <c r="M257" s="144" t="s">
        <v>1</v>
      </c>
      <c r="N257" s="145" t="s">
        <v>52</v>
      </c>
      <c r="P257" s="146">
        <f>O257*H257</f>
        <v>0</v>
      </c>
      <c r="Q257" s="146">
        <v>0</v>
      </c>
      <c r="R257" s="146">
        <f>Q257*H257</f>
        <v>0</v>
      </c>
      <c r="S257" s="146">
        <v>0</v>
      </c>
      <c r="T257" s="147">
        <f>S257*H257</f>
        <v>0</v>
      </c>
      <c r="AR257" s="148" t="s">
        <v>431</v>
      </c>
      <c r="AT257" s="148" t="s">
        <v>435</v>
      </c>
      <c r="AU257" s="148" t="s">
        <v>97</v>
      </c>
      <c r="AY257" s="17" t="s">
        <v>432</v>
      </c>
      <c r="BE257" s="149">
        <f>IF(N257="základní",J257,0)</f>
        <v>0</v>
      </c>
      <c r="BF257" s="149">
        <f>IF(N257="snížená",J257,0)</f>
        <v>0</v>
      </c>
      <c r="BG257" s="149">
        <f>IF(N257="zákl. přenesená",J257,0)</f>
        <v>0</v>
      </c>
      <c r="BH257" s="149">
        <f>IF(N257="sníž. přenesená",J257,0)</f>
        <v>0</v>
      </c>
      <c r="BI257" s="149">
        <f>IF(N257="nulová",J257,0)</f>
        <v>0</v>
      </c>
      <c r="BJ257" s="17" t="s">
        <v>95</v>
      </c>
      <c r="BK257" s="149">
        <f>ROUND(I257*H257,2)</f>
        <v>0</v>
      </c>
      <c r="BL257" s="17" t="s">
        <v>431</v>
      </c>
      <c r="BM257" s="148" t="s">
        <v>9935</v>
      </c>
    </row>
    <row r="258" spans="2:65" s="11" customFormat="1" ht="22.9" customHeight="1">
      <c r="B258" s="125"/>
      <c r="D258" s="126" t="s">
        <v>86</v>
      </c>
      <c r="E258" s="135" t="s">
        <v>507</v>
      </c>
      <c r="F258" s="135" t="s">
        <v>3005</v>
      </c>
      <c r="I258" s="128"/>
      <c r="J258" s="136">
        <f>BK258</f>
        <v>0</v>
      </c>
      <c r="L258" s="125"/>
      <c r="M258" s="130"/>
      <c r="P258" s="131">
        <f>SUM(P259:P271)</f>
        <v>0</v>
      </c>
      <c r="R258" s="131">
        <f>SUM(R259:R271)</f>
        <v>11.417086400000001</v>
      </c>
      <c r="T258" s="132">
        <f>SUM(T259:T271)</f>
        <v>7.8232000000000008</v>
      </c>
      <c r="AR258" s="126" t="s">
        <v>95</v>
      </c>
      <c r="AT258" s="133" t="s">
        <v>86</v>
      </c>
      <c r="AU258" s="133" t="s">
        <v>95</v>
      </c>
      <c r="AY258" s="126" t="s">
        <v>432</v>
      </c>
      <c r="BK258" s="134">
        <f>SUM(BK259:BK271)</f>
        <v>0</v>
      </c>
    </row>
    <row r="259" spans="2:65" s="1" customFormat="1" ht="24.2" customHeight="1">
      <c r="B259" s="33"/>
      <c r="C259" s="137" t="s">
        <v>387</v>
      </c>
      <c r="D259" s="137" t="s">
        <v>435</v>
      </c>
      <c r="E259" s="138" t="s">
        <v>9781</v>
      </c>
      <c r="F259" s="139" t="s">
        <v>9782</v>
      </c>
      <c r="G259" s="140" t="s">
        <v>521</v>
      </c>
      <c r="H259" s="141">
        <v>24</v>
      </c>
      <c r="I259" s="142"/>
      <c r="J259" s="143">
        <f>ROUND(I259*H259,2)</f>
        <v>0</v>
      </c>
      <c r="K259" s="139" t="s">
        <v>457</v>
      </c>
      <c r="L259" s="33"/>
      <c r="M259" s="144" t="s">
        <v>1</v>
      </c>
      <c r="N259" s="145" t="s">
        <v>52</v>
      </c>
      <c r="P259" s="146">
        <f>O259*H259</f>
        <v>0</v>
      </c>
      <c r="Q259" s="146">
        <v>0.10095</v>
      </c>
      <c r="R259" s="146">
        <f>Q259*H259</f>
        <v>2.4228000000000001</v>
      </c>
      <c r="S259" s="146">
        <v>0</v>
      </c>
      <c r="T259" s="147">
        <f>S259*H259</f>
        <v>0</v>
      </c>
      <c r="AR259" s="148" t="s">
        <v>431</v>
      </c>
      <c r="AT259" s="148" t="s">
        <v>435</v>
      </c>
      <c r="AU259" s="148" t="s">
        <v>97</v>
      </c>
      <c r="AY259" s="17" t="s">
        <v>432</v>
      </c>
      <c r="BE259" s="149">
        <f>IF(N259="základní",J259,0)</f>
        <v>0</v>
      </c>
      <c r="BF259" s="149">
        <f>IF(N259="snížená",J259,0)</f>
        <v>0</v>
      </c>
      <c r="BG259" s="149">
        <f>IF(N259="zákl. přenesená",J259,0)</f>
        <v>0</v>
      </c>
      <c r="BH259" s="149">
        <f>IF(N259="sníž. přenesená",J259,0)</f>
        <v>0</v>
      </c>
      <c r="BI259" s="149">
        <f>IF(N259="nulová",J259,0)</f>
        <v>0</v>
      </c>
      <c r="BJ259" s="17" t="s">
        <v>95</v>
      </c>
      <c r="BK259" s="149">
        <f>ROUND(I259*H259,2)</f>
        <v>0</v>
      </c>
      <c r="BL259" s="17" t="s">
        <v>431</v>
      </c>
      <c r="BM259" s="148" t="s">
        <v>9936</v>
      </c>
    </row>
    <row r="260" spans="2:65" s="13" customFormat="1" ht="11.25">
      <c r="B260" s="157"/>
      <c r="D260" s="151" t="s">
        <v>442</v>
      </c>
      <c r="E260" s="158" t="s">
        <v>1</v>
      </c>
      <c r="F260" s="159" t="s">
        <v>9836</v>
      </c>
      <c r="H260" s="160">
        <v>24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95</v>
      </c>
      <c r="AY260" s="158" t="s">
        <v>432</v>
      </c>
    </row>
    <row r="261" spans="2:65" s="1" customFormat="1" ht="16.5" customHeight="1">
      <c r="B261" s="33"/>
      <c r="C261" s="184" t="s">
        <v>391</v>
      </c>
      <c r="D261" s="184" t="s">
        <v>740</v>
      </c>
      <c r="E261" s="185" t="s">
        <v>9784</v>
      </c>
      <c r="F261" s="186" t="s">
        <v>9785</v>
      </c>
      <c r="G261" s="187" t="s">
        <v>521</v>
      </c>
      <c r="H261" s="188">
        <v>24</v>
      </c>
      <c r="I261" s="189"/>
      <c r="J261" s="190">
        <f>ROUND(I261*H261,2)</f>
        <v>0</v>
      </c>
      <c r="K261" s="186" t="s">
        <v>457</v>
      </c>
      <c r="L261" s="191"/>
      <c r="M261" s="192" t="s">
        <v>1</v>
      </c>
      <c r="N261" s="193" t="s">
        <v>52</v>
      </c>
      <c r="P261" s="146">
        <f>O261*H261</f>
        <v>0</v>
      </c>
      <c r="Q261" s="146">
        <v>2.8000000000000001E-2</v>
      </c>
      <c r="R261" s="146">
        <f>Q261*H261</f>
        <v>0.67200000000000004</v>
      </c>
      <c r="S261" s="146">
        <v>0</v>
      </c>
      <c r="T261" s="147">
        <f>S261*H261</f>
        <v>0</v>
      </c>
      <c r="AR261" s="148" t="s">
        <v>500</v>
      </c>
      <c r="AT261" s="148" t="s">
        <v>740</v>
      </c>
      <c r="AU261" s="148" t="s">
        <v>97</v>
      </c>
      <c r="AY261" s="17" t="s">
        <v>432</v>
      </c>
      <c r="BE261" s="149">
        <f>IF(N261="základní",J261,0)</f>
        <v>0</v>
      </c>
      <c r="BF261" s="149">
        <f>IF(N261="snížená",J261,0)</f>
        <v>0</v>
      </c>
      <c r="BG261" s="149">
        <f>IF(N261="zákl. přenesená",J261,0)</f>
        <v>0</v>
      </c>
      <c r="BH261" s="149">
        <f>IF(N261="sníž. přenesená",J261,0)</f>
        <v>0</v>
      </c>
      <c r="BI261" s="149">
        <f>IF(N261="nulová",J261,0)</f>
        <v>0</v>
      </c>
      <c r="BJ261" s="17" t="s">
        <v>95</v>
      </c>
      <c r="BK261" s="149">
        <f>ROUND(I261*H261,2)</f>
        <v>0</v>
      </c>
      <c r="BL261" s="17" t="s">
        <v>431</v>
      </c>
      <c r="BM261" s="148" t="s">
        <v>9937</v>
      </c>
    </row>
    <row r="262" spans="2:65" s="1" customFormat="1" ht="24.2" customHeight="1">
      <c r="B262" s="33"/>
      <c r="C262" s="137" t="s">
        <v>1167</v>
      </c>
      <c r="D262" s="137" t="s">
        <v>435</v>
      </c>
      <c r="E262" s="138" t="s">
        <v>9787</v>
      </c>
      <c r="F262" s="139" t="s">
        <v>9788</v>
      </c>
      <c r="G262" s="140" t="s">
        <v>685</v>
      </c>
      <c r="H262" s="141">
        <v>0.96</v>
      </c>
      <c r="I262" s="142"/>
      <c r="J262" s="143">
        <f>ROUND(I262*H262,2)</f>
        <v>0</v>
      </c>
      <c r="K262" s="139" t="s">
        <v>457</v>
      </c>
      <c r="L262" s="33"/>
      <c r="M262" s="144" t="s">
        <v>1</v>
      </c>
      <c r="N262" s="145" t="s">
        <v>52</v>
      </c>
      <c r="P262" s="146">
        <f>O262*H262</f>
        <v>0</v>
      </c>
      <c r="Q262" s="146">
        <v>2.2563399999999998</v>
      </c>
      <c r="R262" s="146">
        <f>Q262*H262</f>
        <v>2.1660863999999997</v>
      </c>
      <c r="S262" s="146">
        <v>0</v>
      </c>
      <c r="T262" s="147">
        <f>S262*H262</f>
        <v>0</v>
      </c>
      <c r="AR262" s="148" t="s">
        <v>431</v>
      </c>
      <c r="AT262" s="148" t="s">
        <v>435</v>
      </c>
      <c r="AU262" s="148" t="s">
        <v>97</v>
      </c>
      <c r="AY262" s="17" t="s">
        <v>432</v>
      </c>
      <c r="BE262" s="149">
        <f>IF(N262="základní",J262,0)</f>
        <v>0</v>
      </c>
      <c r="BF262" s="149">
        <f>IF(N262="snížená",J262,0)</f>
        <v>0</v>
      </c>
      <c r="BG262" s="149">
        <f>IF(N262="zákl. přenesená",J262,0)</f>
        <v>0</v>
      </c>
      <c r="BH262" s="149">
        <f>IF(N262="sníž. přenesená",J262,0)</f>
        <v>0</v>
      </c>
      <c r="BI262" s="149">
        <f>IF(N262="nulová",J262,0)</f>
        <v>0</v>
      </c>
      <c r="BJ262" s="17" t="s">
        <v>95</v>
      </c>
      <c r="BK262" s="149">
        <f>ROUND(I262*H262,2)</f>
        <v>0</v>
      </c>
      <c r="BL262" s="17" t="s">
        <v>431</v>
      </c>
      <c r="BM262" s="148" t="s">
        <v>9938</v>
      </c>
    </row>
    <row r="263" spans="2:65" s="13" customFormat="1" ht="11.25">
      <c r="B263" s="157"/>
      <c r="D263" s="151" t="s">
        <v>442</v>
      </c>
      <c r="E263" s="158" t="s">
        <v>1</v>
      </c>
      <c r="F263" s="159" t="s">
        <v>9939</v>
      </c>
      <c r="H263" s="160">
        <v>0.96</v>
      </c>
      <c r="I263" s="161"/>
      <c r="L263" s="157"/>
      <c r="M263" s="162"/>
      <c r="T263" s="163"/>
      <c r="AT263" s="158" t="s">
        <v>442</v>
      </c>
      <c r="AU263" s="158" t="s">
        <v>97</v>
      </c>
      <c r="AV263" s="13" t="s">
        <v>97</v>
      </c>
      <c r="AW263" s="13" t="s">
        <v>42</v>
      </c>
      <c r="AX263" s="13" t="s">
        <v>95</v>
      </c>
      <c r="AY263" s="158" t="s">
        <v>432</v>
      </c>
    </row>
    <row r="264" spans="2:65" s="1" customFormat="1" ht="24.2" customHeight="1">
      <c r="B264" s="33"/>
      <c r="C264" s="137" t="s">
        <v>1169</v>
      </c>
      <c r="D264" s="137" t="s">
        <v>435</v>
      </c>
      <c r="E264" s="138" t="s">
        <v>9791</v>
      </c>
      <c r="F264" s="139" t="s">
        <v>9792</v>
      </c>
      <c r="G264" s="140" t="s">
        <v>521</v>
      </c>
      <c r="H264" s="141">
        <v>11</v>
      </c>
      <c r="I264" s="142"/>
      <c r="J264" s="143">
        <f>ROUND(I264*H264,2)</f>
        <v>0</v>
      </c>
      <c r="K264" s="139" t="s">
        <v>457</v>
      </c>
      <c r="L264" s="33"/>
      <c r="M264" s="144" t="s">
        <v>1</v>
      </c>
      <c r="N264" s="145" t="s">
        <v>52</v>
      </c>
      <c r="P264" s="146">
        <f>O264*H264</f>
        <v>0</v>
      </c>
      <c r="Q264" s="146">
        <v>0</v>
      </c>
      <c r="R264" s="146">
        <f>Q264*H264</f>
        <v>0</v>
      </c>
      <c r="S264" s="146">
        <v>0</v>
      </c>
      <c r="T264" s="147">
        <f>S264*H264</f>
        <v>0</v>
      </c>
      <c r="AR264" s="148" t="s">
        <v>431</v>
      </c>
      <c r="AT264" s="148" t="s">
        <v>435</v>
      </c>
      <c r="AU264" s="148" t="s">
        <v>97</v>
      </c>
      <c r="AY264" s="17" t="s">
        <v>432</v>
      </c>
      <c r="BE264" s="149">
        <f>IF(N264="základní",J264,0)</f>
        <v>0</v>
      </c>
      <c r="BF264" s="149">
        <f>IF(N264="snížená",J264,0)</f>
        <v>0</v>
      </c>
      <c r="BG264" s="149">
        <f>IF(N264="zákl. přenesená",J264,0)</f>
        <v>0</v>
      </c>
      <c r="BH264" s="149">
        <f>IF(N264="sníž. přenesená",J264,0)</f>
        <v>0</v>
      </c>
      <c r="BI264" s="149">
        <f>IF(N264="nulová",J264,0)</f>
        <v>0</v>
      </c>
      <c r="BJ264" s="17" t="s">
        <v>95</v>
      </c>
      <c r="BK264" s="149">
        <f>ROUND(I264*H264,2)</f>
        <v>0</v>
      </c>
      <c r="BL264" s="17" t="s">
        <v>431</v>
      </c>
      <c r="BM264" s="148" t="s">
        <v>9940</v>
      </c>
    </row>
    <row r="265" spans="2:65" s="13" customFormat="1" ht="11.25">
      <c r="B265" s="157"/>
      <c r="D265" s="151" t="s">
        <v>442</v>
      </c>
      <c r="E265" s="158" t="s">
        <v>1</v>
      </c>
      <c r="F265" s="159" t="s">
        <v>9794</v>
      </c>
      <c r="H265" s="160">
        <v>11</v>
      </c>
      <c r="I265" s="161"/>
      <c r="L265" s="157"/>
      <c r="M265" s="162"/>
      <c r="T265" s="163"/>
      <c r="AT265" s="158" t="s">
        <v>442</v>
      </c>
      <c r="AU265" s="158" t="s">
        <v>97</v>
      </c>
      <c r="AV265" s="13" t="s">
        <v>97</v>
      </c>
      <c r="AW265" s="13" t="s">
        <v>42</v>
      </c>
      <c r="AX265" s="13" t="s">
        <v>95</v>
      </c>
      <c r="AY265" s="158" t="s">
        <v>432</v>
      </c>
    </row>
    <row r="266" spans="2:65" s="1" customFormat="1" ht="24.2" customHeight="1">
      <c r="B266" s="33"/>
      <c r="C266" s="137" t="s">
        <v>1172</v>
      </c>
      <c r="D266" s="137" t="s">
        <v>435</v>
      </c>
      <c r="E266" s="138" t="s">
        <v>9795</v>
      </c>
      <c r="F266" s="139" t="s">
        <v>9796</v>
      </c>
      <c r="G266" s="140" t="s">
        <v>521</v>
      </c>
      <c r="H266" s="141">
        <v>20</v>
      </c>
      <c r="I266" s="142"/>
      <c r="J266" s="143">
        <f>ROUND(I266*H266,2)</f>
        <v>0</v>
      </c>
      <c r="K266" s="139" t="s">
        <v>457</v>
      </c>
      <c r="L266" s="33"/>
      <c r="M266" s="144" t="s">
        <v>1</v>
      </c>
      <c r="N266" s="145" t="s">
        <v>52</v>
      </c>
      <c r="P266" s="146">
        <f>O266*H266</f>
        <v>0</v>
      </c>
      <c r="Q266" s="146">
        <v>0.29221000000000003</v>
      </c>
      <c r="R266" s="146">
        <f>Q266*H266</f>
        <v>5.8442000000000007</v>
      </c>
      <c r="S266" s="146">
        <v>0</v>
      </c>
      <c r="T266" s="147">
        <f>S266*H266</f>
        <v>0</v>
      </c>
      <c r="AR266" s="148" t="s">
        <v>431</v>
      </c>
      <c r="AT266" s="148" t="s">
        <v>435</v>
      </c>
      <c r="AU266" s="148" t="s">
        <v>97</v>
      </c>
      <c r="AY266" s="17" t="s">
        <v>432</v>
      </c>
      <c r="BE266" s="149">
        <f>IF(N266="základní",J266,0)</f>
        <v>0</v>
      </c>
      <c r="BF266" s="149">
        <f>IF(N266="snížená",J266,0)</f>
        <v>0</v>
      </c>
      <c r="BG266" s="149">
        <f>IF(N266="zákl. přenesená",J266,0)</f>
        <v>0</v>
      </c>
      <c r="BH266" s="149">
        <f>IF(N266="sníž. přenesená",J266,0)</f>
        <v>0</v>
      </c>
      <c r="BI266" s="149">
        <f>IF(N266="nulová",J266,0)</f>
        <v>0</v>
      </c>
      <c r="BJ266" s="17" t="s">
        <v>95</v>
      </c>
      <c r="BK266" s="149">
        <f>ROUND(I266*H266,2)</f>
        <v>0</v>
      </c>
      <c r="BL266" s="17" t="s">
        <v>431</v>
      </c>
      <c r="BM266" s="148" t="s">
        <v>9941</v>
      </c>
    </row>
    <row r="267" spans="2:65" s="13" customFormat="1" ht="11.25">
      <c r="B267" s="157"/>
      <c r="D267" s="151" t="s">
        <v>442</v>
      </c>
      <c r="E267" s="158" t="s">
        <v>1</v>
      </c>
      <c r="F267" s="159" t="s">
        <v>236</v>
      </c>
      <c r="H267" s="160">
        <v>20</v>
      </c>
      <c r="I267" s="161"/>
      <c r="L267" s="157"/>
      <c r="M267" s="162"/>
      <c r="T267" s="163"/>
      <c r="AT267" s="158" t="s">
        <v>442</v>
      </c>
      <c r="AU267" s="158" t="s">
        <v>97</v>
      </c>
      <c r="AV267" s="13" t="s">
        <v>97</v>
      </c>
      <c r="AW267" s="13" t="s">
        <v>42</v>
      </c>
      <c r="AX267" s="13" t="s">
        <v>95</v>
      </c>
      <c r="AY267" s="158" t="s">
        <v>432</v>
      </c>
    </row>
    <row r="268" spans="2:65" s="1" customFormat="1" ht="24.2" customHeight="1">
      <c r="B268" s="33"/>
      <c r="C268" s="184" t="s">
        <v>1176</v>
      </c>
      <c r="D268" s="184" t="s">
        <v>740</v>
      </c>
      <c r="E268" s="185" t="s">
        <v>9798</v>
      </c>
      <c r="F268" s="186" t="s">
        <v>9799</v>
      </c>
      <c r="G268" s="187" t="s">
        <v>521</v>
      </c>
      <c r="H268" s="188">
        <v>20</v>
      </c>
      <c r="I268" s="189"/>
      <c r="J268" s="190">
        <f>ROUND(I268*H268,2)</f>
        <v>0</v>
      </c>
      <c r="K268" s="186" t="s">
        <v>457</v>
      </c>
      <c r="L268" s="191"/>
      <c r="M268" s="192" t="s">
        <v>1</v>
      </c>
      <c r="N268" s="193" t="s">
        <v>52</v>
      </c>
      <c r="P268" s="146">
        <f>O268*H268</f>
        <v>0</v>
      </c>
      <c r="Q268" s="146">
        <v>1.5599999999999999E-2</v>
      </c>
      <c r="R268" s="146">
        <f>Q268*H268</f>
        <v>0.312</v>
      </c>
      <c r="S268" s="146">
        <v>0</v>
      </c>
      <c r="T268" s="147">
        <f>S268*H268</f>
        <v>0</v>
      </c>
      <c r="AR268" s="148" t="s">
        <v>500</v>
      </c>
      <c r="AT268" s="148" t="s">
        <v>740</v>
      </c>
      <c r="AU268" s="148" t="s">
        <v>97</v>
      </c>
      <c r="AY268" s="17" t="s">
        <v>432</v>
      </c>
      <c r="BE268" s="149">
        <f>IF(N268="základní",J268,0)</f>
        <v>0</v>
      </c>
      <c r="BF268" s="149">
        <f>IF(N268="snížená",J268,0)</f>
        <v>0</v>
      </c>
      <c r="BG268" s="149">
        <f>IF(N268="zákl. přenesená",J268,0)</f>
        <v>0</v>
      </c>
      <c r="BH268" s="149">
        <f>IF(N268="sníž. přenesená",J268,0)</f>
        <v>0</v>
      </c>
      <c r="BI268" s="149">
        <f>IF(N268="nulová",J268,0)</f>
        <v>0</v>
      </c>
      <c r="BJ268" s="17" t="s">
        <v>95</v>
      </c>
      <c r="BK268" s="149">
        <f>ROUND(I268*H268,2)</f>
        <v>0</v>
      </c>
      <c r="BL268" s="17" t="s">
        <v>431</v>
      </c>
      <c r="BM268" s="148" t="s">
        <v>9942</v>
      </c>
    </row>
    <row r="269" spans="2:65" s="1" customFormat="1" ht="24.2" customHeight="1">
      <c r="B269" s="33"/>
      <c r="C269" s="137" t="s">
        <v>1181</v>
      </c>
      <c r="D269" s="137" t="s">
        <v>435</v>
      </c>
      <c r="E269" s="138" t="s">
        <v>9801</v>
      </c>
      <c r="F269" s="139" t="s">
        <v>9802</v>
      </c>
      <c r="G269" s="140" t="s">
        <v>685</v>
      </c>
      <c r="H269" s="141">
        <v>3.556</v>
      </c>
      <c r="I269" s="142"/>
      <c r="J269" s="143">
        <f>ROUND(I269*H269,2)</f>
        <v>0</v>
      </c>
      <c r="K269" s="139" t="s">
        <v>457</v>
      </c>
      <c r="L269" s="33"/>
      <c r="M269" s="144" t="s">
        <v>1</v>
      </c>
      <c r="N269" s="145" t="s">
        <v>52</v>
      </c>
      <c r="P269" s="146">
        <f>O269*H269</f>
        <v>0</v>
      </c>
      <c r="Q269" s="146">
        <v>0</v>
      </c>
      <c r="R269" s="146">
        <f>Q269*H269</f>
        <v>0</v>
      </c>
      <c r="S269" s="146">
        <v>2.2000000000000002</v>
      </c>
      <c r="T269" s="147">
        <f>S269*H269</f>
        <v>7.8232000000000008</v>
      </c>
      <c r="AR269" s="148" t="s">
        <v>431</v>
      </c>
      <c r="AT269" s="148" t="s">
        <v>435</v>
      </c>
      <c r="AU269" s="148" t="s">
        <v>97</v>
      </c>
      <c r="AY269" s="17" t="s">
        <v>432</v>
      </c>
      <c r="BE269" s="149">
        <f>IF(N269="základní",J269,0)</f>
        <v>0</v>
      </c>
      <c r="BF269" s="149">
        <f>IF(N269="snížená",J269,0)</f>
        <v>0</v>
      </c>
      <c r="BG269" s="149">
        <f>IF(N269="zákl. přenesená",J269,0)</f>
        <v>0</v>
      </c>
      <c r="BH269" s="149">
        <f>IF(N269="sníž. přenesená",J269,0)</f>
        <v>0</v>
      </c>
      <c r="BI269" s="149">
        <f>IF(N269="nulová",J269,0)</f>
        <v>0</v>
      </c>
      <c r="BJ269" s="17" t="s">
        <v>95</v>
      </c>
      <c r="BK269" s="149">
        <f>ROUND(I269*H269,2)</f>
        <v>0</v>
      </c>
      <c r="BL269" s="17" t="s">
        <v>431</v>
      </c>
      <c r="BM269" s="148" t="s">
        <v>9943</v>
      </c>
    </row>
    <row r="270" spans="2:65" s="13" customFormat="1" ht="11.25">
      <c r="B270" s="157"/>
      <c r="D270" s="151" t="s">
        <v>442</v>
      </c>
      <c r="E270" s="158" t="s">
        <v>1</v>
      </c>
      <c r="F270" s="159" t="s">
        <v>9944</v>
      </c>
      <c r="H270" s="160">
        <v>3.556</v>
      </c>
      <c r="I270" s="161"/>
      <c r="L270" s="157"/>
      <c r="M270" s="162"/>
      <c r="T270" s="163"/>
      <c r="AT270" s="158" t="s">
        <v>442</v>
      </c>
      <c r="AU270" s="158" t="s">
        <v>97</v>
      </c>
      <c r="AV270" s="13" t="s">
        <v>97</v>
      </c>
      <c r="AW270" s="13" t="s">
        <v>42</v>
      </c>
      <c r="AX270" s="13" t="s">
        <v>87</v>
      </c>
      <c r="AY270" s="158" t="s">
        <v>432</v>
      </c>
    </row>
    <row r="271" spans="2:65" s="14" customFormat="1" ht="11.25">
      <c r="B271" s="164"/>
      <c r="D271" s="151" t="s">
        <v>442</v>
      </c>
      <c r="E271" s="165" t="s">
        <v>1</v>
      </c>
      <c r="F271" s="166" t="s">
        <v>449</v>
      </c>
      <c r="H271" s="167">
        <v>3.556</v>
      </c>
      <c r="I271" s="168"/>
      <c r="L271" s="164"/>
      <c r="M271" s="169"/>
      <c r="T271" s="170"/>
      <c r="AT271" s="165" t="s">
        <v>442</v>
      </c>
      <c r="AU271" s="165" t="s">
        <v>97</v>
      </c>
      <c r="AV271" s="14" t="s">
        <v>431</v>
      </c>
      <c r="AW271" s="14" t="s">
        <v>42</v>
      </c>
      <c r="AX271" s="14" t="s">
        <v>95</v>
      </c>
      <c r="AY271" s="165" t="s">
        <v>432</v>
      </c>
    </row>
    <row r="272" spans="2:65" s="11" customFormat="1" ht="22.9" customHeight="1">
      <c r="B272" s="125"/>
      <c r="D272" s="126" t="s">
        <v>86</v>
      </c>
      <c r="E272" s="135" t="s">
        <v>3056</v>
      </c>
      <c r="F272" s="135" t="s">
        <v>3057</v>
      </c>
      <c r="I272" s="128"/>
      <c r="J272" s="136">
        <f>BK272</f>
        <v>0</v>
      </c>
      <c r="L272" s="125"/>
      <c r="M272" s="130"/>
      <c r="P272" s="131">
        <f>SUM(P273:P280)</f>
        <v>0</v>
      </c>
      <c r="R272" s="131">
        <f>SUM(R273:R280)</f>
        <v>0</v>
      </c>
      <c r="T272" s="132">
        <f>SUM(T273:T280)</f>
        <v>0</v>
      </c>
      <c r="AR272" s="126" t="s">
        <v>95</v>
      </c>
      <c r="AT272" s="133" t="s">
        <v>86</v>
      </c>
      <c r="AU272" s="133" t="s">
        <v>95</v>
      </c>
      <c r="AY272" s="126" t="s">
        <v>432</v>
      </c>
      <c r="BK272" s="134">
        <f>SUM(BK273:BK280)</f>
        <v>0</v>
      </c>
    </row>
    <row r="273" spans="2:65" s="1" customFormat="1" ht="44.25" customHeight="1">
      <c r="B273" s="33"/>
      <c r="C273" s="137" t="s">
        <v>1188</v>
      </c>
      <c r="D273" s="137" t="s">
        <v>435</v>
      </c>
      <c r="E273" s="138" t="s">
        <v>9806</v>
      </c>
      <c r="F273" s="139" t="s">
        <v>9807</v>
      </c>
      <c r="G273" s="140" t="s">
        <v>743</v>
      </c>
      <c r="H273" s="141">
        <v>1.17</v>
      </c>
      <c r="I273" s="142"/>
      <c r="J273" s="143">
        <f>ROUND(I273*H273,2)</f>
        <v>0</v>
      </c>
      <c r="K273" s="139" t="s">
        <v>1</v>
      </c>
      <c r="L273" s="33"/>
      <c r="M273" s="144" t="s">
        <v>1</v>
      </c>
      <c r="N273" s="145" t="s">
        <v>52</v>
      </c>
      <c r="P273" s="146">
        <f>O273*H273</f>
        <v>0</v>
      </c>
      <c r="Q273" s="146">
        <v>0</v>
      </c>
      <c r="R273" s="146">
        <f>Q273*H273</f>
        <v>0</v>
      </c>
      <c r="S273" s="146">
        <v>0</v>
      </c>
      <c r="T273" s="147">
        <f>S273*H273</f>
        <v>0</v>
      </c>
      <c r="AR273" s="148" t="s">
        <v>431</v>
      </c>
      <c r="AT273" s="148" t="s">
        <v>435</v>
      </c>
      <c r="AU273" s="148" t="s">
        <v>97</v>
      </c>
      <c r="AY273" s="17" t="s">
        <v>432</v>
      </c>
      <c r="BE273" s="149">
        <f>IF(N273="základní",J273,0)</f>
        <v>0</v>
      </c>
      <c r="BF273" s="149">
        <f>IF(N273="snížená",J273,0)</f>
        <v>0</v>
      </c>
      <c r="BG273" s="149">
        <f>IF(N273="zákl. přenesená",J273,0)</f>
        <v>0</v>
      </c>
      <c r="BH273" s="149">
        <f>IF(N273="sníž. přenesená",J273,0)</f>
        <v>0</v>
      </c>
      <c r="BI273" s="149">
        <f>IF(N273="nulová",J273,0)</f>
        <v>0</v>
      </c>
      <c r="BJ273" s="17" t="s">
        <v>95</v>
      </c>
      <c r="BK273" s="149">
        <f>ROUND(I273*H273,2)</f>
        <v>0</v>
      </c>
      <c r="BL273" s="17" t="s">
        <v>431</v>
      </c>
      <c r="BM273" s="148" t="s">
        <v>9945</v>
      </c>
    </row>
    <row r="274" spans="2:65" s="13" customFormat="1" ht="11.25">
      <c r="B274" s="157"/>
      <c r="D274" s="151" t="s">
        <v>442</v>
      </c>
      <c r="E274" s="158" t="s">
        <v>1</v>
      </c>
      <c r="F274" s="159" t="s">
        <v>9946</v>
      </c>
      <c r="H274" s="160">
        <v>1.17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42</v>
      </c>
      <c r="AX274" s="13" t="s">
        <v>95</v>
      </c>
      <c r="AY274" s="158" t="s">
        <v>432</v>
      </c>
    </row>
    <row r="275" spans="2:65" s="1" customFormat="1" ht="44.25" customHeight="1">
      <c r="B275" s="33"/>
      <c r="C275" s="137" t="s">
        <v>1194</v>
      </c>
      <c r="D275" s="137" t="s">
        <v>435</v>
      </c>
      <c r="E275" s="138" t="s">
        <v>3123</v>
      </c>
      <c r="F275" s="139" t="s">
        <v>9810</v>
      </c>
      <c r="G275" s="140" t="s">
        <v>743</v>
      </c>
      <c r="H275" s="141">
        <v>15</v>
      </c>
      <c r="I275" s="142"/>
      <c r="J275" s="143">
        <f>ROUND(I275*H275,2)</f>
        <v>0</v>
      </c>
      <c r="K275" s="139" t="s">
        <v>1</v>
      </c>
      <c r="L275" s="33"/>
      <c r="M275" s="144" t="s">
        <v>1</v>
      </c>
      <c r="N275" s="145" t="s">
        <v>52</v>
      </c>
      <c r="P275" s="146">
        <f>O275*H275</f>
        <v>0</v>
      </c>
      <c r="Q275" s="146">
        <v>0</v>
      </c>
      <c r="R275" s="146">
        <f>Q275*H275</f>
        <v>0</v>
      </c>
      <c r="S275" s="146">
        <v>0</v>
      </c>
      <c r="T275" s="147">
        <f>S275*H275</f>
        <v>0</v>
      </c>
      <c r="AR275" s="148" t="s">
        <v>431</v>
      </c>
      <c r="AT275" s="148" t="s">
        <v>435</v>
      </c>
      <c r="AU275" s="148" t="s">
        <v>97</v>
      </c>
      <c r="AY275" s="17" t="s">
        <v>432</v>
      </c>
      <c r="BE275" s="149">
        <f>IF(N275="základní",J275,0)</f>
        <v>0</v>
      </c>
      <c r="BF275" s="149">
        <f>IF(N275="snížená",J275,0)</f>
        <v>0</v>
      </c>
      <c r="BG275" s="149">
        <f>IF(N275="zákl. přenesená",J275,0)</f>
        <v>0</v>
      </c>
      <c r="BH275" s="149">
        <f>IF(N275="sníž. přenesená",J275,0)</f>
        <v>0</v>
      </c>
      <c r="BI275" s="149">
        <f>IF(N275="nulová",J275,0)</f>
        <v>0</v>
      </c>
      <c r="BJ275" s="17" t="s">
        <v>95</v>
      </c>
      <c r="BK275" s="149">
        <f>ROUND(I275*H275,2)</f>
        <v>0</v>
      </c>
      <c r="BL275" s="17" t="s">
        <v>431</v>
      </c>
      <c r="BM275" s="148" t="s">
        <v>9947</v>
      </c>
    </row>
    <row r="276" spans="2:65" s="13" customFormat="1" ht="11.25">
      <c r="B276" s="157"/>
      <c r="D276" s="151" t="s">
        <v>442</v>
      </c>
      <c r="E276" s="158" t="s">
        <v>1</v>
      </c>
      <c r="F276" s="159" t="s">
        <v>9857</v>
      </c>
      <c r="H276" s="160">
        <v>1.48</v>
      </c>
      <c r="I276" s="161"/>
      <c r="L276" s="157"/>
      <c r="M276" s="162"/>
      <c r="T276" s="163"/>
      <c r="AT276" s="158" t="s">
        <v>442</v>
      </c>
      <c r="AU276" s="158" t="s">
        <v>97</v>
      </c>
      <c r="AV276" s="13" t="s">
        <v>97</v>
      </c>
      <c r="AW276" s="13" t="s">
        <v>42</v>
      </c>
      <c r="AX276" s="13" t="s">
        <v>87</v>
      </c>
      <c r="AY276" s="158" t="s">
        <v>432</v>
      </c>
    </row>
    <row r="277" spans="2:65" s="13" customFormat="1" ht="11.25">
      <c r="B277" s="157"/>
      <c r="D277" s="151" t="s">
        <v>442</v>
      </c>
      <c r="E277" s="158" t="s">
        <v>1</v>
      </c>
      <c r="F277" s="159" t="s">
        <v>9948</v>
      </c>
      <c r="H277" s="160">
        <v>8</v>
      </c>
      <c r="I277" s="161"/>
      <c r="L277" s="157"/>
      <c r="M277" s="162"/>
      <c r="T277" s="163"/>
      <c r="AT277" s="158" t="s">
        <v>442</v>
      </c>
      <c r="AU277" s="158" t="s">
        <v>97</v>
      </c>
      <c r="AV277" s="13" t="s">
        <v>97</v>
      </c>
      <c r="AW277" s="13" t="s">
        <v>42</v>
      </c>
      <c r="AX277" s="13" t="s">
        <v>87</v>
      </c>
      <c r="AY277" s="158" t="s">
        <v>432</v>
      </c>
    </row>
    <row r="278" spans="2:65" s="13" customFormat="1" ht="11.25">
      <c r="B278" s="157"/>
      <c r="D278" s="151" t="s">
        <v>442</v>
      </c>
      <c r="E278" s="158" t="s">
        <v>1</v>
      </c>
      <c r="F278" s="159" t="s">
        <v>9949</v>
      </c>
      <c r="H278" s="160">
        <v>0.12</v>
      </c>
      <c r="I278" s="161"/>
      <c r="L278" s="157"/>
      <c r="M278" s="162"/>
      <c r="T278" s="163"/>
      <c r="AT278" s="158" t="s">
        <v>442</v>
      </c>
      <c r="AU278" s="158" t="s">
        <v>97</v>
      </c>
      <c r="AV278" s="13" t="s">
        <v>97</v>
      </c>
      <c r="AW278" s="13" t="s">
        <v>42</v>
      </c>
      <c r="AX278" s="13" t="s">
        <v>87</v>
      </c>
      <c r="AY278" s="158" t="s">
        <v>432</v>
      </c>
    </row>
    <row r="279" spans="2:65" s="13" customFormat="1" ht="11.25">
      <c r="B279" s="157"/>
      <c r="D279" s="151" t="s">
        <v>442</v>
      </c>
      <c r="E279" s="158" t="s">
        <v>1</v>
      </c>
      <c r="F279" s="159" t="s">
        <v>9950</v>
      </c>
      <c r="H279" s="160">
        <v>5.4</v>
      </c>
      <c r="I279" s="161"/>
      <c r="L279" s="157"/>
      <c r="M279" s="162"/>
      <c r="T279" s="163"/>
      <c r="AT279" s="158" t="s">
        <v>442</v>
      </c>
      <c r="AU279" s="158" t="s">
        <v>97</v>
      </c>
      <c r="AV279" s="13" t="s">
        <v>97</v>
      </c>
      <c r="AW279" s="13" t="s">
        <v>42</v>
      </c>
      <c r="AX279" s="13" t="s">
        <v>87</v>
      </c>
      <c r="AY279" s="158" t="s">
        <v>432</v>
      </c>
    </row>
    <row r="280" spans="2:65" s="14" customFormat="1" ht="11.25">
      <c r="B280" s="164"/>
      <c r="D280" s="151" t="s">
        <v>442</v>
      </c>
      <c r="E280" s="165" t="s">
        <v>1</v>
      </c>
      <c r="F280" s="166" t="s">
        <v>449</v>
      </c>
      <c r="H280" s="167">
        <v>15</v>
      </c>
      <c r="I280" s="168"/>
      <c r="L280" s="164"/>
      <c r="M280" s="169"/>
      <c r="T280" s="170"/>
      <c r="AT280" s="165" t="s">
        <v>442</v>
      </c>
      <c r="AU280" s="165" t="s">
        <v>97</v>
      </c>
      <c r="AV280" s="14" t="s">
        <v>431</v>
      </c>
      <c r="AW280" s="14" t="s">
        <v>42</v>
      </c>
      <c r="AX280" s="14" t="s">
        <v>95</v>
      </c>
      <c r="AY280" s="165" t="s">
        <v>432</v>
      </c>
    </row>
    <row r="281" spans="2:65" s="11" customFormat="1" ht="22.9" customHeight="1">
      <c r="B281" s="125"/>
      <c r="D281" s="126" t="s">
        <v>86</v>
      </c>
      <c r="E281" s="135" t="s">
        <v>924</v>
      </c>
      <c r="F281" s="135" t="s">
        <v>925</v>
      </c>
      <c r="I281" s="128"/>
      <c r="J281" s="136">
        <f>BK281</f>
        <v>0</v>
      </c>
      <c r="L281" s="125"/>
      <c r="M281" s="130"/>
      <c r="P281" s="131">
        <f>SUM(P282:P283)</f>
        <v>0</v>
      </c>
      <c r="R281" s="131">
        <f>SUM(R282:R283)</f>
        <v>0</v>
      </c>
      <c r="T281" s="132">
        <f>SUM(T282:T283)</f>
        <v>0</v>
      </c>
      <c r="AR281" s="126" t="s">
        <v>95</v>
      </c>
      <c r="AT281" s="133" t="s">
        <v>86</v>
      </c>
      <c r="AU281" s="133" t="s">
        <v>95</v>
      </c>
      <c r="AY281" s="126" t="s">
        <v>432</v>
      </c>
      <c r="BK281" s="134">
        <f>SUM(BK282:BK283)</f>
        <v>0</v>
      </c>
    </row>
    <row r="282" spans="2:65" s="1" customFormat="1" ht="24.2" customHeight="1">
      <c r="B282" s="33"/>
      <c r="C282" s="137" t="s">
        <v>1199</v>
      </c>
      <c r="D282" s="137" t="s">
        <v>435</v>
      </c>
      <c r="E282" s="138" t="s">
        <v>9576</v>
      </c>
      <c r="F282" s="139" t="s">
        <v>9577</v>
      </c>
      <c r="G282" s="140" t="s">
        <v>743</v>
      </c>
      <c r="H282" s="141">
        <v>119.96899999999999</v>
      </c>
      <c r="I282" s="142"/>
      <c r="J282" s="143">
        <f>ROUND(I282*H282,2)</f>
        <v>0</v>
      </c>
      <c r="K282" s="139" t="s">
        <v>457</v>
      </c>
      <c r="L282" s="33"/>
      <c r="M282" s="144" t="s">
        <v>1</v>
      </c>
      <c r="N282" s="145" t="s">
        <v>52</v>
      </c>
      <c r="P282" s="146">
        <f>O282*H282</f>
        <v>0</v>
      </c>
      <c r="Q282" s="146">
        <v>0</v>
      </c>
      <c r="R282" s="146">
        <f>Q282*H282</f>
        <v>0</v>
      </c>
      <c r="S282" s="146">
        <v>0</v>
      </c>
      <c r="T282" s="147">
        <f>S282*H282</f>
        <v>0</v>
      </c>
      <c r="AR282" s="148" t="s">
        <v>431</v>
      </c>
      <c r="AT282" s="148" t="s">
        <v>435</v>
      </c>
      <c r="AU282" s="148" t="s">
        <v>97</v>
      </c>
      <c r="AY282" s="17" t="s">
        <v>432</v>
      </c>
      <c r="BE282" s="149">
        <f>IF(N282="základní",J282,0)</f>
        <v>0</v>
      </c>
      <c r="BF282" s="149">
        <f>IF(N282="snížená",J282,0)</f>
        <v>0</v>
      </c>
      <c r="BG282" s="149">
        <f>IF(N282="zákl. přenesená",J282,0)</f>
        <v>0</v>
      </c>
      <c r="BH282" s="149">
        <f>IF(N282="sníž. přenesená",J282,0)</f>
        <v>0</v>
      </c>
      <c r="BI282" s="149">
        <f>IF(N282="nulová",J282,0)</f>
        <v>0</v>
      </c>
      <c r="BJ282" s="17" t="s">
        <v>95</v>
      </c>
      <c r="BK282" s="149">
        <f>ROUND(I282*H282,2)</f>
        <v>0</v>
      </c>
      <c r="BL282" s="17" t="s">
        <v>431</v>
      </c>
      <c r="BM282" s="148" t="s">
        <v>9951</v>
      </c>
    </row>
    <row r="283" spans="2:65" s="1" customFormat="1" ht="33" customHeight="1">
      <c r="B283" s="33"/>
      <c r="C283" s="137" t="s">
        <v>1203</v>
      </c>
      <c r="D283" s="137" t="s">
        <v>435</v>
      </c>
      <c r="E283" s="138" t="s">
        <v>9579</v>
      </c>
      <c r="F283" s="139" t="s">
        <v>9580</v>
      </c>
      <c r="G283" s="140" t="s">
        <v>743</v>
      </c>
      <c r="H283" s="141">
        <v>119.96899999999999</v>
      </c>
      <c r="I283" s="142"/>
      <c r="J283" s="143">
        <f>ROUND(I283*H283,2)</f>
        <v>0</v>
      </c>
      <c r="K283" s="139" t="s">
        <v>457</v>
      </c>
      <c r="L283" s="33"/>
      <c r="M283" s="144" t="s">
        <v>1</v>
      </c>
      <c r="N283" s="145" t="s">
        <v>52</v>
      </c>
      <c r="P283" s="146">
        <f>O283*H283</f>
        <v>0</v>
      </c>
      <c r="Q283" s="146">
        <v>0</v>
      </c>
      <c r="R283" s="146">
        <f>Q283*H283</f>
        <v>0</v>
      </c>
      <c r="S283" s="146">
        <v>0</v>
      </c>
      <c r="T283" s="147">
        <f>S283*H283</f>
        <v>0</v>
      </c>
      <c r="AR283" s="148" t="s">
        <v>431</v>
      </c>
      <c r="AT283" s="148" t="s">
        <v>435</v>
      </c>
      <c r="AU283" s="148" t="s">
        <v>97</v>
      </c>
      <c r="AY283" s="17" t="s">
        <v>432</v>
      </c>
      <c r="BE283" s="149">
        <f>IF(N283="základní",J283,0)</f>
        <v>0</v>
      </c>
      <c r="BF283" s="149">
        <f>IF(N283="snížená",J283,0)</f>
        <v>0</v>
      </c>
      <c r="BG283" s="149">
        <f>IF(N283="zákl. přenesená",J283,0)</f>
        <v>0</v>
      </c>
      <c r="BH283" s="149">
        <f>IF(N283="sníž. přenesená",J283,0)</f>
        <v>0</v>
      </c>
      <c r="BI283" s="149">
        <f>IF(N283="nulová",J283,0)</f>
        <v>0</v>
      </c>
      <c r="BJ283" s="17" t="s">
        <v>95</v>
      </c>
      <c r="BK283" s="149">
        <f>ROUND(I283*H283,2)</f>
        <v>0</v>
      </c>
      <c r="BL283" s="17" t="s">
        <v>431</v>
      </c>
      <c r="BM283" s="148" t="s">
        <v>9952</v>
      </c>
    </row>
    <row r="284" spans="2:65" s="11" customFormat="1" ht="25.9" customHeight="1">
      <c r="B284" s="125"/>
      <c r="D284" s="126" t="s">
        <v>86</v>
      </c>
      <c r="E284" s="127" t="s">
        <v>3376</v>
      </c>
      <c r="F284" s="127" t="s">
        <v>3377</v>
      </c>
      <c r="I284" s="128"/>
      <c r="J284" s="129">
        <f>BK284</f>
        <v>0</v>
      </c>
      <c r="L284" s="125"/>
      <c r="M284" s="130"/>
      <c r="P284" s="131">
        <f>P285</f>
        <v>0</v>
      </c>
      <c r="R284" s="131">
        <f>R285</f>
        <v>1.5780000000000002E-2</v>
      </c>
      <c r="T284" s="132">
        <f>T285</f>
        <v>0</v>
      </c>
      <c r="AR284" s="126" t="s">
        <v>97</v>
      </c>
      <c r="AT284" s="133" t="s">
        <v>86</v>
      </c>
      <c r="AU284" s="133" t="s">
        <v>87</v>
      </c>
      <c r="AY284" s="126" t="s">
        <v>432</v>
      </c>
      <c r="BK284" s="134">
        <f>BK285</f>
        <v>0</v>
      </c>
    </row>
    <row r="285" spans="2:65" s="11" customFormat="1" ht="22.9" customHeight="1">
      <c r="B285" s="125"/>
      <c r="D285" s="126" t="s">
        <v>86</v>
      </c>
      <c r="E285" s="135" t="s">
        <v>7045</v>
      </c>
      <c r="F285" s="135" t="s">
        <v>7046</v>
      </c>
      <c r="I285" s="128"/>
      <c r="J285" s="136">
        <f>BK285</f>
        <v>0</v>
      </c>
      <c r="L285" s="125"/>
      <c r="M285" s="130"/>
      <c r="P285" s="131">
        <f>SUM(P286:P287)</f>
        <v>0</v>
      </c>
      <c r="R285" s="131">
        <f>SUM(R286:R287)</f>
        <v>1.5780000000000002E-2</v>
      </c>
      <c r="T285" s="132">
        <f>SUM(T286:T287)</f>
        <v>0</v>
      </c>
      <c r="AR285" s="126" t="s">
        <v>97</v>
      </c>
      <c r="AT285" s="133" t="s">
        <v>86</v>
      </c>
      <c r="AU285" s="133" t="s">
        <v>95</v>
      </c>
      <c r="AY285" s="126" t="s">
        <v>432</v>
      </c>
      <c r="BK285" s="134">
        <f>SUM(BK286:BK287)</f>
        <v>0</v>
      </c>
    </row>
    <row r="286" spans="2:65" s="1" customFormat="1" ht="24.2" customHeight="1">
      <c r="B286" s="33"/>
      <c r="C286" s="137" t="s">
        <v>1209</v>
      </c>
      <c r="D286" s="137" t="s">
        <v>435</v>
      </c>
      <c r="E286" s="138" t="s">
        <v>9818</v>
      </c>
      <c r="F286" s="139" t="s">
        <v>9819</v>
      </c>
      <c r="G286" s="140" t="s">
        <v>521</v>
      </c>
      <c r="H286" s="141">
        <v>6</v>
      </c>
      <c r="I286" s="142"/>
      <c r="J286" s="143">
        <f>ROUND(I286*H286,2)</f>
        <v>0</v>
      </c>
      <c r="K286" s="139" t="s">
        <v>1</v>
      </c>
      <c r="L286" s="33"/>
      <c r="M286" s="144" t="s">
        <v>1</v>
      </c>
      <c r="N286" s="145" t="s">
        <v>52</v>
      </c>
      <c r="P286" s="146">
        <f>O286*H286</f>
        <v>0</v>
      </c>
      <c r="Q286" s="146">
        <v>2.2300000000000002E-3</v>
      </c>
      <c r="R286" s="146">
        <f>Q286*H286</f>
        <v>1.3380000000000001E-2</v>
      </c>
      <c r="S286" s="146">
        <v>0</v>
      </c>
      <c r="T286" s="147">
        <f>S286*H286</f>
        <v>0</v>
      </c>
      <c r="AR286" s="148" t="s">
        <v>556</v>
      </c>
      <c r="AT286" s="148" t="s">
        <v>435</v>
      </c>
      <c r="AU286" s="148" t="s">
        <v>97</v>
      </c>
      <c r="AY286" s="17" t="s">
        <v>432</v>
      </c>
      <c r="BE286" s="149">
        <f>IF(N286="základní",J286,0)</f>
        <v>0</v>
      </c>
      <c r="BF286" s="149">
        <f>IF(N286="snížená",J286,0)</f>
        <v>0</v>
      </c>
      <c r="BG286" s="149">
        <f>IF(N286="zákl. přenesená",J286,0)</f>
        <v>0</v>
      </c>
      <c r="BH286" s="149">
        <f>IF(N286="sníž. přenesená",J286,0)</f>
        <v>0</v>
      </c>
      <c r="BI286" s="149">
        <f>IF(N286="nulová",J286,0)</f>
        <v>0</v>
      </c>
      <c r="BJ286" s="17" t="s">
        <v>95</v>
      </c>
      <c r="BK286" s="149">
        <f>ROUND(I286*H286,2)</f>
        <v>0</v>
      </c>
      <c r="BL286" s="17" t="s">
        <v>556</v>
      </c>
      <c r="BM286" s="148" t="s">
        <v>9953</v>
      </c>
    </row>
    <row r="287" spans="2:65" s="1" customFormat="1" ht="24.2" customHeight="1">
      <c r="B287" s="33"/>
      <c r="C287" s="137" t="s">
        <v>1214</v>
      </c>
      <c r="D287" s="137" t="s">
        <v>435</v>
      </c>
      <c r="E287" s="138" t="s">
        <v>9822</v>
      </c>
      <c r="F287" s="139" t="s">
        <v>9823</v>
      </c>
      <c r="G287" s="140" t="s">
        <v>527</v>
      </c>
      <c r="H287" s="141">
        <v>3</v>
      </c>
      <c r="I287" s="142"/>
      <c r="J287" s="143">
        <f>ROUND(I287*H287,2)</f>
        <v>0</v>
      </c>
      <c r="K287" s="139" t="s">
        <v>1</v>
      </c>
      <c r="L287" s="33"/>
      <c r="M287" s="178" t="s">
        <v>1</v>
      </c>
      <c r="N287" s="179" t="s">
        <v>52</v>
      </c>
      <c r="O287" s="180"/>
      <c r="P287" s="181">
        <f>O287*H287</f>
        <v>0</v>
      </c>
      <c r="Q287" s="181">
        <v>8.0000000000000004E-4</v>
      </c>
      <c r="R287" s="181">
        <f>Q287*H287</f>
        <v>2.4000000000000002E-3</v>
      </c>
      <c r="S287" s="181">
        <v>0</v>
      </c>
      <c r="T287" s="182">
        <f>S287*H287</f>
        <v>0</v>
      </c>
      <c r="AR287" s="148" t="s">
        <v>556</v>
      </c>
      <c r="AT287" s="148" t="s">
        <v>435</v>
      </c>
      <c r="AU287" s="148" t="s">
        <v>97</v>
      </c>
      <c r="AY287" s="17" t="s">
        <v>432</v>
      </c>
      <c r="BE287" s="149">
        <f>IF(N287="základní",J287,0)</f>
        <v>0</v>
      </c>
      <c r="BF287" s="149">
        <f>IF(N287="snížená",J287,0)</f>
        <v>0</v>
      </c>
      <c r="BG287" s="149">
        <f>IF(N287="zákl. přenesená",J287,0)</f>
        <v>0</v>
      </c>
      <c r="BH287" s="149">
        <f>IF(N287="sníž. přenesená",J287,0)</f>
        <v>0</v>
      </c>
      <c r="BI287" s="149">
        <f>IF(N287="nulová",J287,0)</f>
        <v>0</v>
      </c>
      <c r="BJ287" s="17" t="s">
        <v>95</v>
      </c>
      <c r="BK287" s="149">
        <f>ROUND(I287*H287,2)</f>
        <v>0</v>
      </c>
      <c r="BL287" s="17" t="s">
        <v>556</v>
      </c>
      <c r="BM287" s="148" t="s">
        <v>9954</v>
      </c>
    </row>
    <row r="288" spans="2:65" s="1" customFormat="1" ht="6.95" customHeight="1">
      <c r="B288" s="45"/>
      <c r="C288" s="46"/>
      <c r="D288" s="46"/>
      <c r="E288" s="46"/>
      <c r="F288" s="46"/>
      <c r="G288" s="46"/>
      <c r="H288" s="46"/>
      <c r="I288" s="46"/>
      <c r="J288" s="46"/>
      <c r="K288" s="46"/>
      <c r="L288" s="33"/>
    </row>
  </sheetData>
  <sheetProtection algorithmName="SHA-512" hashValue="hrrNkJYaYyuMxmnMXa84We56wXOp+YkBVaqfo9zhCf931b0Izchy6R3ET6nD0vxDbR1Vur3XNd4GR5TxVpqiiA==" saltValue="iY58Svc+c+ptMlv7bh4fYmoNA3LSrj1PlLXFaa3sm2voxp3sTj2LFtSyjHXE9vYDRwwsqxWgpB9k1Ln98kkyEQ==" spinCount="100000" sheet="1" objects="1" scenarios="1" formatColumns="0" formatRows="0" autoFilter="0"/>
  <autoFilter ref="C129:K287" xr:uid="{00000000-0009-0000-0000-000037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tabColor theme="9" tint="0.59999389629810485"/>
    <pageSetUpPr fitToPage="1"/>
  </sheetPr>
  <dimension ref="B2:BM28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309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23.25" customHeight="1">
      <c r="B9" s="33"/>
      <c r="E9" s="246" t="s">
        <v>9591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9955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1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1</v>
      </c>
      <c r="L25" s="33"/>
    </row>
    <row r="26" spans="2:12" s="1" customFormat="1" ht="18" customHeight="1">
      <c r="B26" s="33"/>
      <c r="E26" s="25" t="s">
        <v>9467</v>
      </c>
      <c r="I26" s="27" t="s">
        <v>34</v>
      </c>
      <c r="J26" s="25" t="s">
        <v>1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ROUND(J130,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ROUND((SUM(BE130:BE279)),  2)</f>
        <v>0</v>
      </c>
      <c r="I35" s="97">
        <v>0.21</v>
      </c>
      <c r="J35" s="87">
        <f>ROUND(((SUM(BE130:BE279))*I35),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ROUND((SUM(BF130:BF279)),  2)</f>
        <v>0</v>
      </c>
      <c r="I36" s="97">
        <v>0.12</v>
      </c>
      <c r="J36" s="87">
        <f>ROUND(((SUM(BF130:BF279))*I36),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ROUND((SUM(BG130:BG279)),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ROUND((SUM(BH130:BH279)),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ROUND((SUM(BI130:BI279)),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23.25" customHeight="1">
      <c r="B87" s="33"/>
      <c r="E87" s="246" t="s">
        <v>9591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32.C - SOP Přední strana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Jedlička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J130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J131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J132</f>
        <v>0</v>
      </c>
      <c r="L100" s="113"/>
    </row>
    <row r="101" spans="2:47" s="9" customFormat="1" ht="19.899999999999999" customHeight="1">
      <c r="B101" s="113"/>
      <c r="D101" s="114" t="s">
        <v>6364</v>
      </c>
      <c r="E101" s="115"/>
      <c r="F101" s="115"/>
      <c r="G101" s="115"/>
      <c r="H101" s="115"/>
      <c r="I101" s="115"/>
      <c r="J101" s="116">
        <f>J186</f>
        <v>0</v>
      </c>
      <c r="L101" s="113"/>
    </row>
    <row r="102" spans="2:47" s="9" customFormat="1" ht="19.899999999999999" customHeight="1">
      <c r="B102" s="113"/>
      <c r="D102" s="114" t="s">
        <v>3418</v>
      </c>
      <c r="E102" s="115"/>
      <c r="F102" s="115"/>
      <c r="G102" s="115"/>
      <c r="H102" s="115"/>
      <c r="I102" s="115"/>
      <c r="J102" s="116">
        <f>J205</f>
        <v>0</v>
      </c>
      <c r="L102" s="113"/>
    </row>
    <row r="103" spans="2:47" s="9" customFormat="1" ht="19.899999999999999" customHeight="1">
      <c r="B103" s="113"/>
      <c r="D103" s="114" t="s">
        <v>2783</v>
      </c>
      <c r="E103" s="115"/>
      <c r="F103" s="115"/>
      <c r="G103" s="115"/>
      <c r="H103" s="115"/>
      <c r="I103" s="115"/>
      <c r="J103" s="116">
        <f>J206</f>
        <v>0</v>
      </c>
      <c r="L103" s="113"/>
    </row>
    <row r="104" spans="2:47" s="9" customFormat="1" ht="19.899999999999999" customHeight="1">
      <c r="B104" s="113"/>
      <c r="D104" s="114" t="s">
        <v>2784</v>
      </c>
      <c r="E104" s="115"/>
      <c r="F104" s="115"/>
      <c r="G104" s="115"/>
      <c r="H104" s="115"/>
      <c r="I104" s="115"/>
      <c r="J104" s="116">
        <f>J261</f>
        <v>0</v>
      </c>
      <c r="L104" s="113"/>
    </row>
    <row r="105" spans="2:47" s="9" customFormat="1" ht="19.899999999999999" customHeight="1">
      <c r="B105" s="113"/>
      <c r="D105" s="114" t="s">
        <v>2785</v>
      </c>
      <c r="E105" s="115"/>
      <c r="F105" s="115"/>
      <c r="G105" s="115"/>
      <c r="H105" s="115"/>
      <c r="I105" s="115"/>
      <c r="J105" s="116">
        <f>J267</f>
        <v>0</v>
      </c>
      <c r="L105" s="113"/>
    </row>
    <row r="106" spans="2:47" s="9" customFormat="1" ht="19.899999999999999" customHeight="1">
      <c r="B106" s="113"/>
      <c r="D106" s="114" t="s">
        <v>646</v>
      </c>
      <c r="E106" s="115"/>
      <c r="F106" s="115"/>
      <c r="G106" s="115"/>
      <c r="H106" s="115"/>
      <c r="I106" s="115"/>
      <c r="J106" s="116">
        <f>J271</f>
        <v>0</v>
      </c>
      <c r="L106" s="113"/>
    </row>
    <row r="107" spans="2:47" s="8" customFormat="1" ht="24.95" customHeight="1">
      <c r="B107" s="109"/>
      <c r="D107" s="110" t="s">
        <v>3252</v>
      </c>
      <c r="E107" s="111"/>
      <c r="F107" s="111"/>
      <c r="G107" s="111"/>
      <c r="H107" s="111"/>
      <c r="I107" s="111"/>
      <c r="J107" s="112">
        <f>J274</f>
        <v>0</v>
      </c>
      <c r="L107" s="109"/>
    </row>
    <row r="108" spans="2:47" s="9" customFormat="1" ht="19.899999999999999" customHeight="1">
      <c r="B108" s="113"/>
      <c r="D108" s="114" t="s">
        <v>6635</v>
      </c>
      <c r="E108" s="115"/>
      <c r="F108" s="115"/>
      <c r="G108" s="115"/>
      <c r="H108" s="115"/>
      <c r="I108" s="115"/>
      <c r="J108" s="116">
        <f>J275</f>
        <v>0</v>
      </c>
      <c r="L108" s="113"/>
    </row>
    <row r="109" spans="2:47" s="1" customFormat="1" ht="21.75" customHeight="1">
      <c r="B109" s="33"/>
      <c r="L109" s="33"/>
    </row>
    <row r="110" spans="2:47" s="1" customFormat="1" ht="6.95" customHeight="1">
      <c r="B110" s="45"/>
      <c r="C110" s="46"/>
      <c r="D110" s="46"/>
      <c r="E110" s="46"/>
      <c r="F110" s="46"/>
      <c r="G110" s="46"/>
      <c r="H110" s="46"/>
      <c r="I110" s="46"/>
      <c r="J110" s="46"/>
      <c r="K110" s="46"/>
      <c r="L110" s="33"/>
    </row>
    <row r="114" spans="2:12" s="1" customFormat="1" ht="6.95" customHeight="1">
      <c r="B114" s="47"/>
      <c r="C114" s="48"/>
      <c r="D114" s="48"/>
      <c r="E114" s="48"/>
      <c r="F114" s="48"/>
      <c r="G114" s="48"/>
      <c r="H114" s="48"/>
      <c r="I114" s="48"/>
      <c r="J114" s="48"/>
      <c r="K114" s="48"/>
      <c r="L114" s="33"/>
    </row>
    <row r="115" spans="2:12" s="1" customFormat="1" ht="24.95" customHeight="1">
      <c r="B115" s="33"/>
      <c r="C115" s="21" t="s">
        <v>416</v>
      </c>
      <c r="L115" s="33"/>
    </row>
    <row r="116" spans="2:12" s="1" customFormat="1" ht="6.95" customHeight="1">
      <c r="B116" s="33"/>
      <c r="L116" s="33"/>
    </row>
    <row r="117" spans="2:12" s="1" customFormat="1" ht="12" customHeight="1">
      <c r="B117" s="33"/>
      <c r="C117" s="27" t="s">
        <v>16</v>
      </c>
      <c r="L117" s="33"/>
    </row>
    <row r="118" spans="2:12" s="1" customFormat="1" ht="16.5" customHeight="1">
      <c r="B118" s="33"/>
      <c r="E118" s="246" t="str">
        <f>E7</f>
        <v>OBNOVA PARKU NA MÍROVÉM NÁMĚSTÍ V HODONÍNĚ</v>
      </c>
      <c r="F118" s="247"/>
      <c r="G118" s="247"/>
      <c r="H118" s="247"/>
      <c r="L118" s="33"/>
    </row>
    <row r="119" spans="2:12" ht="12" customHeight="1">
      <c r="B119" s="20"/>
      <c r="C119" s="27" t="s">
        <v>395</v>
      </c>
      <c r="L119" s="20"/>
    </row>
    <row r="120" spans="2:12" s="1" customFormat="1" ht="23.25" customHeight="1">
      <c r="B120" s="33"/>
      <c r="E120" s="246" t="s">
        <v>9591</v>
      </c>
      <c r="F120" s="248"/>
      <c r="G120" s="248"/>
      <c r="H120" s="248"/>
      <c r="L120" s="33"/>
    </row>
    <row r="121" spans="2:12" s="1" customFormat="1" ht="12" customHeight="1">
      <c r="B121" s="33"/>
      <c r="C121" s="27" t="s">
        <v>637</v>
      </c>
      <c r="L121" s="33"/>
    </row>
    <row r="122" spans="2:12" s="1" customFormat="1" ht="16.5" customHeight="1">
      <c r="B122" s="33"/>
      <c r="E122" s="227" t="str">
        <f>E11</f>
        <v>32.C - SOP Přední strana</v>
      </c>
      <c r="F122" s="248"/>
      <c r="G122" s="248"/>
      <c r="H122" s="248"/>
      <c r="L122" s="33"/>
    </row>
    <row r="123" spans="2:12" s="1" customFormat="1" ht="6.95" customHeight="1">
      <c r="B123" s="33"/>
      <c r="L123" s="33"/>
    </row>
    <row r="124" spans="2:12" s="1" customFormat="1" ht="12" customHeight="1">
      <c r="B124" s="33"/>
      <c r="C124" s="27" t="s">
        <v>22</v>
      </c>
      <c r="F124" s="25" t="str">
        <f>F14</f>
        <v xml:space="preserve">HODONÍN </v>
      </c>
      <c r="I124" s="27" t="s">
        <v>24</v>
      </c>
      <c r="J124" s="53" t="str">
        <f>IF(J14="","",J14)</f>
        <v>25. 10. 2024</v>
      </c>
      <c r="L124" s="33"/>
    </row>
    <row r="125" spans="2:12" s="1" customFormat="1" ht="6.95" customHeight="1">
      <c r="B125" s="33"/>
      <c r="L125" s="33"/>
    </row>
    <row r="126" spans="2:12" s="1" customFormat="1" ht="40.15" customHeight="1">
      <c r="B126" s="33"/>
      <c r="C126" s="27" t="s">
        <v>30</v>
      </c>
      <c r="F126" s="25" t="str">
        <f>E17</f>
        <v>Město Hodonín, Masyrykovo nám.53/1, Hodonín 695 35</v>
      </c>
      <c r="I126" s="27" t="s">
        <v>38</v>
      </c>
      <c r="J126" s="31" t="str">
        <f>E23</f>
        <v>MAAUS  s.r.o., Gorkého 51/1, Brno 602 00</v>
      </c>
      <c r="L126" s="33"/>
    </row>
    <row r="127" spans="2:12" s="1" customFormat="1" ht="15.2" customHeight="1">
      <c r="B127" s="33"/>
      <c r="C127" s="27" t="s">
        <v>36</v>
      </c>
      <c r="F127" s="25" t="str">
        <f>IF(E20="","",E20)</f>
        <v>Vyplň údaj</v>
      </c>
      <c r="I127" s="27" t="s">
        <v>43</v>
      </c>
      <c r="J127" s="31" t="str">
        <f>E26</f>
        <v>Jedlička</v>
      </c>
      <c r="L127" s="33"/>
    </row>
    <row r="128" spans="2:12" s="1" customFormat="1" ht="10.35" customHeight="1">
      <c r="B128" s="33"/>
      <c r="L128" s="33"/>
    </row>
    <row r="129" spans="2:65" s="10" customFormat="1" ht="29.25" customHeight="1">
      <c r="B129" s="117"/>
      <c r="C129" s="118" t="s">
        <v>417</v>
      </c>
      <c r="D129" s="119" t="s">
        <v>72</v>
      </c>
      <c r="E129" s="119" t="s">
        <v>68</v>
      </c>
      <c r="F129" s="119" t="s">
        <v>69</v>
      </c>
      <c r="G129" s="119" t="s">
        <v>418</v>
      </c>
      <c r="H129" s="119" t="s">
        <v>419</v>
      </c>
      <c r="I129" s="119" t="s">
        <v>420</v>
      </c>
      <c r="J129" s="119" t="s">
        <v>402</v>
      </c>
      <c r="K129" s="120" t="s">
        <v>421</v>
      </c>
      <c r="L129" s="117"/>
      <c r="M129" s="60" t="s">
        <v>1</v>
      </c>
      <c r="N129" s="61" t="s">
        <v>51</v>
      </c>
      <c r="O129" s="61" t="s">
        <v>422</v>
      </c>
      <c r="P129" s="61" t="s">
        <v>423</v>
      </c>
      <c r="Q129" s="61" t="s">
        <v>424</v>
      </c>
      <c r="R129" s="61" t="s">
        <v>425</v>
      </c>
      <c r="S129" s="61" t="s">
        <v>426</v>
      </c>
      <c r="T129" s="62" t="s">
        <v>427</v>
      </c>
    </row>
    <row r="130" spans="2:65" s="1" customFormat="1" ht="22.9" customHeight="1">
      <c r="B130" s="33"/>
      <c r="C130" s="65" t="s">
        <v>428</v>
      </c>
      <c r="J130" s="121">
        <f>BK130</f>
        <v>0</v>
      </c>
      <c r="L130" s="33"/>
      <c r="M130" s="63"/>
      <c r="N130" s="54"/>
      <c r="O130" s="54"/>
      <c r="P130" s="122">
        <f>P131+P274</f>
        <v>0</v>
      </c>
      <c r="Q130" s="54"/>
      <c r="R130" s="122">
        <f>R131+R274</f>
        <v>190.72749437000002</v>
      </c>
      <c r="S130" s="54"/>
      <c r="T130" s="123">
        <f>T131+T274</f>
        <v>7.8232000000000008</v>
      </c>
      <c r="AT130" s="17" t="s">
        <v>86</v>
      </c>
      <c r="AU130" s="17" t="s">
        <v>404</v>
      </c>
      <c r="BK130" s="124">
        <f>BK131+BK274</f>
        <v>0</v>
      </c>
    </row>
    <row r="131" spans="2:65" s="11" customFormat="1" ht="25.9" customHeight="1">
      <c r="B131" s="125"/>
      <c r="D131" s="126" t="s">
        <v>86</v>
      </c>
      <c r="E131" s="127" t="s">
        <v>647</v>
      </c>
      <c r="F131" s="127" t="s">
        <v>648</v>
      </c>
      <c r="I131" s="128"/>
      <c r="J131" s="129">
        <f>BK131</f>
        <v>0</v>
      </c>
      <c r="L131" s="125"/>
      <c r="M131" s="130"/>
      <c r="P131" s="131">
        <f>P132+P186+P205+P206+P261+P267+P271</f>
        <v>0</v>
      </c>
      <c r="R131" s="131">
        <f>R132+R186+R205+R206+R261+R267+R271</f>
        <v>190.70119437000002</v>
      </c>
      <c r="T131" s="132">
        <f>T132+T186+T205+T206+T261+T267+T271</f>
        <v>7.8232000000000008</v>
      </c>
      <c r="AR131" s="126" t="s">
        <v>95</v>
      </c>
      <c r="AT131" s="133" t="s">
        <v>86</v>
      </c>
      <c r="AU131" s="133" t="s">
        <v>87</v>
      </c>
      <c r="AY131" s="126" t="s">
        <v>432</v>
      </c>
      <c r="BK131" s="134">
        <f>BK132+BK186+BK205+BK206+BK261+BK267+BK271</f>
        <v>0</v>
      </c>
    </row>
    <row r="132" spans="2:65" s="11" customFormat="1" ht="22.9" customHeight="1">
      <c r="B132" s="125"/>
      <c r="D132" s="126" t="s">
        <v>86</v>
      </c>
      <c r="E132" s="135" t="s">
        <v>95</v>
      </c>
      <c r="F132" s="135" t="s">
        <v>649</v>
      </c>
      <c r="I132" s="128"/>
      <c r="J132" s="136">
        <f>BK132</f>
        <v>0</v>
      </c>
      <c r="L132" s="125"/>
      <c r="M132" s="130"/>
      <c r="P132" s="131">
        <f>SUM(P133:P185)</f>
        <v>0</v>
      </c>
      <c r="R132" s="131">
        <f>SUM(R133:R185)</f>
        <v>79.360684000000006</v>
      </c>
      <c r="T132" s="132">
        <f>SUM(T133:T185)</f>
        <v>0</v>
      </c>
      <c r="AR132" s="126" t="s">
        <v>95</v>
      </c>
      <c r="AT132" s="133" t="s">
        <v>86</v>
      </c>
      <c r="AU132" s="133" t="s">
        <v>95</v>
      </c>
      <c r="AY132" s="126" t="s">
        <v>432</v>
      </c>
      <c r="BK132" s="134">
        <f>SUM(BK133:BK185)</f>
        <v>0</v>
      </c>
    </row>
    <row r="133" spans="2:65" s="1" customFormat="1" ht="24.2" customHeight="1">
      <c r="B133" s="33"/>
      <c r="C133" s="137" t="s">
        <v>95</v>
      </c>
      <c r="D133" s="137" t="s">
        <v>435</v>
      </c>
      <c r="E133" s="138" t="s">
        <v>9615</v>
      </c>
      <c r="F133" s="139" t="s">
        <v>9616</v>
      </c>
      <c r="G133" s="140" t="s">
        <v>685</v>
      </c>
      <c r="H133" s="141">
        <v>171.22399999999999</v>
      </c>
      <c r="I133" s="142"/>
      <c r="J133" s="143">
        <f>ROUND(I133*H133,2)</f>
        <v>0</v>
      </c>
      <c r="K133" s="139" t="s">
        <v>457</v>
      </c>
      <c r="L133" s="33"/>
      <c r="M133" s="144" t="s">
        <v>1</v>
      </c>
      <c r="N133" s="145" t="s">
        <v>52</v>
      </c>
      <c r="P133" s="146">
        <f>O133*H133</f>
        <v>0</v>
      </c>
      <c r="Q133" s="146">
        <v>0</v>
      </c>
      <c r="R133" s="146">
        <f>Q133*H133</f>
        <v>0</v>
      </c>
      <c r="S133" s="146">
        <v>0</v>
      </c>
      <c r="T133" s="147">
        <f>S133*H133</f>
        <v>0</v>
      </c>
      <c r="AR133" s="148" t="s">
        <v>431</v>
      </c>
      <c r="AT133" s="148" t="s">
        <v>435</v>
      </c>
      <c r="AU133" s="148" t="s">
        <v>97</v>
      </c>
      <c r="AY133" s="17" t="s">
        <v>432</v>
      </c>
      <c r="BE133" s="149">
        <f>IF(N133="základní",J133,0)</f>
        <v>0</v>
      </c>
      <c r="BF133" s="149">
        <f>IF(N133="snížená",J133,0)</f>
        <v>0</v>
      </c>
      <c r="BG133" s="149">
        <f>IF(N133="zákl. přenesená",J133,0)</f>
        <v>0</v>
      </c>
      <c r="BH133" s="149">
        <f>IF(N133="sníž. přenesená",J133,0)</f>
        <v>0</v>
      </c>
      <c r="BI133" s="149">
        <f>IF(N133="nulová",J133,0)</f>
        <v>0</v>
      </c>
      <c r="BJ133" s="17" t="s">
        <v>95</v>
      </c>
      <c r="BK133" s="149">
        <f>ROUND(I133*H133,2)</f>
        <v>0</v>
      </c>
      <c r="BL133" s="17" t="s">
        <v>431</v>
      </c>
      <c r="BM133" s="148" t="s">
        <v>9956</v>
      </c>
    </row>
    <row r="134" spans="2:65" s="13" customFormat="1" ht="11.25">
      <c r="B134" s="157"/>
      <c r="D134" s="151" t="s">
        <v>442</v>
      </c>
      <c r="E134" s="158" t="s">
        <v>1</v>
      </c>
      <c r="F134" s="159" t="s">
        <v>9957</v>
      </c>
      <c r="H134" s="160">
        <v>6.6639999999999997</v>
      </c>
      <c r="I134" s="161"/>
      <c r="L134" s="157"/>
      <c r="M134" s="162"/>
      <c r="T134" s="163"/>
      <c r="AT134" s="158" t="s">
        <v>442</v>
      </c>
      <c r="AU134" s="158" t="s">
        <v>97</v>
      </c>
      <c r="AV134" s="13" t="s">
        <v>97</v>
      </c>
      <c r="AW134" s="13" t="s">
        <v>42</v>
      </c>
      <c r="AX134" s="13" t="s">
        <v>87</v>
      </c>
      <c r="AY134" s="158" t="s">
        <v>432</v>
      </c>
    </row>
    <row r="135" spans="2:65" s="13" customFormat="1" ht="11.25">
      <c r="B135" s="157"/>
      <c r="D135" s="151" t="s">
        <v>442</v>
      </c>
      <c r="E135" s="158" t="s">
        <v>1</v>
      </c>
      <c r="F135" s="159" t="s">
        <v>9958</v>
      </c>
      <c r="H135" s="160">
        <v>148.10400000000001</v>
      </c>
      <c r="I135" s="161"/>
      <c r="L135" s="157"/>
      <c r="M135" s="162"/>
      <c r="T135" s="163"/>
      <c r="AT135" s="158" t="s">
        <v>442</v>
      </c>
      <c r="AU135" s="158" t="s">
        <v>97</v>
      </c>
      <c r="AV135" s="13" t="s">
        <v>97</v>
      </c>
      <c r="AW135" s="13" t="s">
        <v>42</v>
      </c>
      <c r="AX135" s="13" t="s">
        <v>87</v>
      </c>
      <c r="AY135" s="158" t="s">
        <v>432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9959</v>
      </c>
      <c r="H136" s="160">
        <v>16.456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87</v>
      </c>
      <c r="AY136" s="158" t="s">
        <v>432</v>
      </c>
    </row>
    <row r="137" spans="2:65" s="14" customFormat="1" ht="11.25">
      <c r="B137" s="164"/>
      <c r="D137" s="151" t="s">
        <v>442</v>
      </c>
      <c r="E137" s="165" t="s">
        <v>1</v>
      </c>
      <c r="F137" s="166" t="s">
        <v>449</v>
      </c>
      <c r="H137" s="167">
        <v>171.22399999999999</v>
      </c>
      <c r="I137" s="168"/>
      <c r="L137" s="164"/>
      <c r="M137" s="169"/>
      <c r="T137" s="170"/>
      <c r="AT137" s="165" t="s">
        <v>442</v>
      </c>
      <c r="AU137" s="165" t="s">
        <v>97</v>
      </c>
      <c r="AV137" s="14" t="s">
        <v>431</v>
      </c>
      <c r="AW137" s="14" t="s">
        <v>42</v>
      </c>
      <c r="AX137" s="14" t="s">
        <v>95</v>
      </c>
      <c r="AY137" s="165" t="s">
        <v>432</v>
      </c>
    </row>
    <row r="138" spans="2:65" s="1" customFormat="1" ht="33" customHeight="1">
      <c r="B138" s="33"/>
      <c r="C138" s="137" t="s">
        <v>97</v>
      </c>
      <c r="D138" s="137" t="s">
        <v>435</v>
      </c>
      <c r="E138" s="138" t="s">
        <v>9960</v>
      </c>
      <c r="F138" s="139" t="s">
        <v>9961</v>
      </c>
      <c r="G138" s="140" t="s">
        <v>685</v>
      </c>
      <c r="H138" s="141">
        <v>177.096</v>
      </c>
      <c r="I138" s="142"/>
      <c r="J138" s="143">
        <f>ROUND(I138*H138,2)</f>
        <v>0</v>
      </c>
      <c r="K138" s="139" t="s">
        <v>457</v>
      </c>
      <c r="L138" s="33"/>
      <c r="M138" s="144" t="s">
        <v>1</v>
      </c>
      <c r="N138" s="145" t="s">
        <v>52</v>
      </c>
      <c r="P138" s="146">
        <f>O138*H138</f>
        <v>0</v>
      </c>
      <c r="Q138" s="146">
        <v>0</v>
      </c>
      <c r="R138" s="146">
        <f>Q138*H138</f>
        <v>0</v>
      </c>
      <c r="S138" s="146">
        <v>0</v>
      </c>
      <c r="T138" s="147">
        <f>S138*H138</f>
        <v>0</v>
      </c>
      <c r="AR138" s="148" t="s">
        <v>431</v>
      </c>
      <c r="AT138" s="148" t="s">
        <v>435</v>
      </c>
      <c r="AU138" s="148" t="s">
        <v>97</v>
      </c>
      <c r="AY138" s="17" t="s">
        <v>432</v>
      </c>
      <c r="BE138" s="149">
        <f>IF(N138="základní",J138,0)</f>
        <v>0</v>
      </c>
      <c r="BF138" s="149">
        <f>IF(N138="snížená",J138,0)</f>
        <v>0</v>
      </c>
      <c r="BG138" s="149">
        <f>IF(N138="zákl. přenesená",J138,0)</f>
        <v>0</v>
      </c>
      <c r="BH138" s="149">
        <f>IF(N138="sníž. přenesená",J138,0)</f>
        <v>0</v>
      </c>
      <c r="BI138" s="149">
        <f>IF(N138="nulová",J138,0)</f>
        <v>0</v>
      </c>
      <c r="BJ138" s="17" t="s">
        <v>95</v>
      </c>
      <c r="BK138" s="149">
        <f>ROUND(I138*H138,2)</f>
        <v>0</v>
      </c>
      <c r="BL138" s="17" t="s">
        <v>431</v>
      </c>
      <c r="BM138" s="148" t="s">
        <v>9962</v>
      </c>
    </row>
    <row r="139" spans="2:65" s="13" customFormat="1" ht="11.25">
      <c r="B139" s="157"/>
      <c r="D139" s="151" t="s">
        <v>442</v>
      </c>
      <c r="E139" s="158" t="s">
        <v>1</v>
      </c>
      <c r="F139" s="159" t="s">
        <v>9963</v>
      </c>
      <c r="H139" s="160">
        <v>22.655999999999999</v>
      </c>
      <c r="I139" s="161"/>
      <c r="L139" s="157"/>
      <c r="M139" s="162"/>
      <c r="T139" s="163"/>
      <c r="AT139" s="158" t="s">
        <v>442</v>
      </c>
      <c r="AU139" s="158" t="s">
        <v>97</v>
      </c>
      <c r="AV139" s="13" t="s">
        <v>97</v>
      </c>
      <c r="AW139" s="13" t="s">
        <v>42</v>
      </c>
      <c r="AX139" s="13" t="s">
        <v>87</v>
      </c>
      <c r="AY139" s="158" t="s">
        <v>432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9964</v>
      </c>
      <c r="H140" s="160">
        <v>13.88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87</v>
      </c>
      <c r="AY140" s="158" t="s">
        <v>432</v>
      </c>
    </row>
    <row r="141" spans="2:65" s="13" customFormat="1" ht="11.25">
      <c r="B141" s="157"/>
      <c r="D141" s="151" t="s">
        <v>442</v>
      </c>
      <c r="E141" s="158" t="s">
        <v>1</v>
      </c>
      <c r="F141" s="159" t="s">
        <v>9965</v>
      </c>
      <c r="H141" s="160">
        <v>97.44</v>
      </c>
      <c r="I141" s="161"/>
      <c r="L141" s="157"/>
      <c r="M141" s="162"/>
      <c r="T141" s="163"/>
      <c r="AT141" s="158" t="s">
        <v>442</v>
      </c>
      <c r="AU141" s="158" t="s">
        <v>97</v>
      </c>
      <c r="AV141" s="13" t="s">
        <v>97</v>
      </c>
      <c r="AW141" s="13" t="s">
        <v>42</v>
      </c>
      <c r="AX141" s="13" t="s">
        <v>87</v>
      </c>
      <c r="AY141" s="158" t="s">
        <v>432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9966</v>
      </c>
      <c r="H142" s="160">
        <v>24.047999999999998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3" customFormat="1" ht="11.25">
      <c r="B143" s="157"/>
      <c r="D143" s="151" t="s">
        <v>442</v>
      </c>
      <c r="E143" s="158" t="s">
        <v>1</v>
      </c>
      <c r="F143" s="159" t="s">
        <v>9967</v>
      </c>
      <c r="H143" s="160">
        <v>19.071999999999999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4" customFormat="1" ht="11.25">
      <c r="B144" s="164"/>
      <c r="D144" s="151" t="s">
        <v>442</v>
      </c>
      <c r="E144" s="165" t="s">
        <v>1</v>
      </c>
      <c r="F144" s="166" t="s">
        <v>449</v>
      </c>
      <c r="H144" s="167">
        <v>177.096</v>
      </c>
      <c r="I144" s="168"/>
      <c r="L144" s="164"/>
      <c r="M144" s="169"/>
      <c r="T144" s="170"/>
      <c r="AT144" s="165" t="s">
        <v>442</v>
      </c>
      <c r="AU144" s="165" t="s">
        <v>97</v>
      </c>
      <c r="AV144" s="14" t="s">
        <v>431</v>
      </c>
      <c r="AW144" s="14" t="s">
        <v>42</v>
      </c>
      <c r="AX144" s="14" t="s">
        <v>95</v>
      </c>
      <c r="AY144" s="165" t="s">
        <v>432</v>
      </c>
    </row>
    <row r="145" spans="2:65" s="1" customFormat="1" ht="24.2" customHeight="1">
      <c r="B145" s="33"/>
      <c r="C145" s="137" t="s">
        <v>108</v>
      </c>
      <c r="D145" s="137" t="s">
        <v>435</v>
      </c>
      <c r="E145" s="138" t="s">
        <v>9628</v>
      </c>
      <c r="F145" s="139" t="s">
        <v>9629</v>
      </c>
      <c r="G145" s="140" t="s">
        <v>510</v>
      </c>
      <c r="H145" s="141">
        <v>409.04</v>
      </c>
      <c r="I145" s="142"/>
      <c r="J145" s="143">
        <f>ROUND(I145*H145,2)</f>
        <v>0</v>
      </c>
      <c r="K145" s="139" t="s">
        <v>457</v>
      </c>
      <c r="L145" s="33"/>
      <c r="M145" s="144" t="s">
        <v>1</v>
      </c>
      <c r="N145" s="145" t="s">
        <v>52</v>
      </c>
      <c r="P145" s="146">
        <f>O145*H145</f>
        <v>0</v>
      </c>
      <c r="Q145" s="146">
        <v>8.4999999999999995E-4</v>
      </c>
      <c r="R145" s="146">
        <f>Q145*H145</f>
        <v>0.34768399999999999</v>
      </c>
      <c r="S145" s="146">
        <v>0</v>
      </c>
      <c r="T145" s="147">
        <f>S145*H145</f>
        <v>0</v>
      </c>
      <c r="AR145" s="148" t="s">
        <v>431</v>
      </c>
      <c r="AT145" s="148" t="s">
        <v>435</v>
      </c>
      <c r="AU145" s="148" t="s">
        <v>97</v>
      </c>
      <c r="AY145" s="17" t="s">
        <v>432</v>
      </c>
      <c r="BE145" s="149">
        <f>IF(N145="základní",J145,0)</f>
        <v>0</v>
      </c>
      <c r="BF145" s="149">
        <f>IF(N145="snížená",J145,0)</f>
        <v>0</v>
      </c>
      <c r="BG145" s="149">
        <f>IF(N145="zákl. přenesená",J145,0)</f>
        <v>0</v>
      </c>
      <c r="BH145" s="149">
        <f>IF(N145="sníž. přenesená",J145,0)</f>
        <v>0</v>
      </c>
      <c r="BI145" s="149">
        <f>IF(N145="nulová",J145,0)</f>
        <v>0</v>
      </c>
      <c r="BJ145" s="17" t="s">
        <v>95</v>
      </c>
      <c r="BK145" s="149">
        <f>ROUND(I145*H145,2)</f>
        <v>0</v>
      </c>
      <c r="BL145" s="17" t="s">
        <v>431</v>
      </c>
      <c r="BM145" s="148" t="s">
        <v>9968</v>
      </c>
    </row>
    <row r="146" spans="2:65" s="13" customFormat="1" ht="11.25">
      <c r="B146" s="157"/>
      <c r="D146" s="151" t="s">
        <v>442</v>
      </c>
      <c r="E146" s="158" t="s">
        <v>1</v>
      </c>
      <c r="F146" s="159" t="s">
        <v>9969</v>
      </c>
      <c r="H146" s="160">
        <v>134.63999999999999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87</v>
      </c>
      <c r="AY146" s="158" t="s">
        <v>432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9970</v>
      </c>
      <c r="H147" s="160">
        <v>243.6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9971</v>
      </c>
      <c r="H148" s="160">
        <v>30.8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4" customFormat="1" ht="11.25">
      <c r="B149" s="164"/>
      <c r="D149" s="151" t="s">
        <v>442</v>
      </c>
      <c r="E149" s="165" t="s">
        <v>1</v>
      </c>
      <c r="F149" s="166" t="s">
        <v>449</v>
      </c>
      <c r="H149" s="167">
        <v>409.04</v>
      </c>
      <c r="I149" s="168"/>
      <c r="L149" s="164"/>
      <c r="M149" s="169"/>
      <c r="T149" s="170"/>
      <c r="AT149" s="165" t="s">
        <v>442</v>
      </c>
      <c r="AU149" s="165" t="s">
        <v>97</v>
      </c>
      <c r="AV149" s="14" t="s">
        <v>431</v>
      </c>
      <c r="AW149" s="14" t="s">
        <v>42</v>
      </c>
      <c r="AX149" s="14" t="s">
        <v>95</v>
      </c>
      <c r="AY149" s="165" t="s">
        <v>432</v>
      </c>
    </row>
    <row r="150" spans="2:65" s="1" customFormat="1" ht="24.2" customHeight="1">
      <c r="B150" s="33"/>
      <c r="C150" s="137" t="s">
        <v>431</v>
      </c>
      <c r="D150" s="137" t="s">
        <v>435</v>
      </c>
      <c r="E150" s="138" t="s">
        <v>9632</v>
      </c>
      <c r="F150" s="139" t="s">
        <v>9633</v>
      </c>
      <c r="G150" s="140" t="s">
        <v>510</v>
      </c>
      <c r="H150" s="141">
        <v>409.04</v>
      </c>
      <c r="I150" s="142"/>
      <c r="J150" s="143">
        <f>ROUND(I150*H150,2)</f>
        <v>0</v>
      </c>
      <c r="K150" s="139" t="s">
        <v>457</v>
      </c>
      <c r="L150" s="33"/>
      <c r="M150" s="144" t="s">
        <v>1</v>
      </c>
      <c r="N150" s="145" t="s">
        <v>52</v>
      </c>
      <c r="P150" s="146">
        <f>O150*H150</f>
        <v>0</v>
      </c>
      <c r="Q150" s="146">
        <v>0</v>
      </c>
      <c r="R150" s="146">
        <f>Q150*H150</f>
        <v>0</v>
      </c>
      <c r="S150" s="146">
        <v>0</v>
      </c>
      <c r="T150" s="147">
        <f>S150*H150</f>
        <v>0</v>
      </c>
      <c r="AR150" s="148" t="s">
        <v>431</v>
      </c>
      <c r="AT150" s="148" t="s">
        <v>435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9972</v>
      </c>
    </row>
    <row r="151" spans="2:65" s="13" customFormat="1" ht="11.25">
      <c r="B151" s="157"/>
      <c r="D151" s="151" t="s">
        <v>442</v>
      </c>
      <c r="E151" s="158" t="s">
        <v>1</v>
      </c>
      <c r="F151" s="159" t="s">
        <v>9970</v>
      </c>
      <c r="H151" s="160">
        <v>243.6</v>
      </c>
      <c r="I151" s="161"/>
      <c r="L151" s="157"/>
      <c r="M151" s="162"/>
      <c r="T151" s="163"/>
      <c r="AT151" s="158" t="s">
        <v>442</v>
      </c>
      <c r="AU151" s="158" t="s">
        <v>97</v>
      </c>
      <c r="AV151" s="13" t="s">
        <v>97</v>
      </c>
      <c r="AW151" s="13" t="s">
        <v>42</v>
      </c>
      <c r="AX151" s="13" t="s">
        <v>87</v>
      </c>
      <c r="AY151" s="158" t="s">
        <v>432</v>
      </c>
    </row>
    <row r="152" spans="2:65" s="13" customFormat="1" ht="11.25">
      <c r="B152" s="157"/>
      <c r="D152" s="151" t="s">
        <v>442</v>
      </c>
      <c r="E152" s="158" t="s">
        <v>1</v>
      </c>
      <c r="F152" s="159" t="s">
        <v>9973</v>
      </c>
      <c r="H152" s="160">
        <v>134.63999999999999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87</v>
      </c>
      <c r="AY152" s="158" t="s">
        <v>432</v>
      </c>
    </row>
    <row r="153" spans="2:65" s="13" customFormat="1" ht="11.25">
      <c r="B153" s="157"/>
      <c r="D153" s="151" t="s">
        <v>442</v>
      </c>
      <c r="E153" s="158" t="s">
        <v>1</v>
      </c>
      <c r="F153" s="159" t="s">
        <v>9971</v>
      </c>
      <c r="H153" s="160">
        <v>30.8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4" customFormat="1" ht="11.25">
      <c r="B154" s="164"/>
      <c r="D154" s="151" t="s">
        <v>442</v>
      </c>
      <c r="E154" s="165" t="s">
        <v>1</v>
      </c>
      <c r="F154" s="166" t="s">
        <v>449</v>
      </c>
      <c r="H154" s="167">
        <v>409.04</v>
      </c>
      <c r="I154" s="168"/>
      <c r="L154" s="164"/>
      <c r="M154" s="169"/>
      <c r="T154" s="170"/>
      <c r="AT154" s="165" t="s">
        <v>442</v>
      </c>
      <c r="AU154" s="165" t="s">
        <v>97</v>
      </c>
      <c r="AV154" s="14" t="s">
        <v>431</v>
      </c>
      <c r="AW154" s="14" t="s">
        <v>42</v>
      </c>
      <c r="AX154" s="14" t="s">
        <v>95</v>
      </c>
      <c r="AY154" s="165" t="s">
        <v>432</v>
      </c>
    </row>
    <row r="155" spans="2:65" s="1" customFormat="1" ht="37.9" customHeight="1">
      <c r="B155" s="33"/>
      <c r="C155" s="137" t="s">
        <v>452</v>
      </c>
      <c r="D155" s="137" t="s">
        <v>435</v>
      </c>
      <c r="E155" s="138" t="s">
        <v>689</v>
      </c>
      <c r="F155" s="139" t="s">
        <v>690</v>
      </c>
      <c r="G155" s="140" t="s">
        <v>685</v>
      </c>
      <c r="H155" s="141">
        <v>537.34299999999996</v>
      </c>
      <c r="I155" s="142"/>
      <c r="J155" s="143">
        <f>ROUND(I155*H155,2)</f>
        <v>0</v>
      </c>
      <c r="K155" s="139" t="s">
        <v>457</v>
      </c>
      <c r="L155" s="33"/>
      <c r="M155" s="144" t="s">
        <v>1</v>
      </c>
      <c r="N155" s="145" t="s">
        <v>52</v>
      </c>
      <c r="P155" s="146">
        <f>O155*H155</f>
        <v>0</v>
      </c>
      <c r="Q155" s="146">
        <v>0</v>
      </c>
      <c r="R155" s="146">
        <f>Q155*H155</f>
        <v>0</v>
      </c>
      <c r="S155" s="146">
        <v>0</v>
      </c>
      <c r="T155" s="147">
        <f>S155*H155</f>
        <v>0</v>
      </c>
      <c r="AR155" s="148" t="s">
        <v>431</v>
      </c>
      <c r="AT155" s="148" t="s">
        <v>435</v>
      </c>
      <c r="AU155" s="148" t="s">
        <v>97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431</v>
      </c>
      <c r="BM155" s="148" t="s">
        <v>9974</v>
      </c>
    </row>
    <row r="156" spans="2:65" s="13" customFormat="1" ht="11.25">
      <c r="B156" s="157"/>
      <c r="D156" s="151" t="s">
        <v>442</v>
      </c>
      <c r="E156" s="158" t="s">
        <v>1</v>
      </c>
      <c r="F156" s="159" t="s">
        <v>9975</v>
      </c>
      <c r="H156" s="160">
        <v>348.32</v>
      </c>
      <c r="I156" s="161"/>
      <c r="L156" s="157"/>
      <c r="M156" s="162"/>
      <c r="T156" s="163"/>
      <c r="AT156" s="158" t="s">
        <v>442</v>
      </c>
      <c r="AU156" s="158" t="s">
        <v>97</v>
      </c>
      <c r="AV156" s="13" t="s">
        <v>97</v>
      </c>
      <c r="AW156" s="13" t="s">
        <v>42</v>
      </c>
      <c r="AX156" s="13" t="s">
        <v>87</v>
      </c>
      <c r="AY156" s="158" t="s">
        <v>432</v>
      </c>
    </row>
    <row r="157" spans="2:65" s="13" customFormat="1" ht="11.25">
      <c r="B157" s="157"/>
      <c r="D157" s="151" t="s">
        <v>442</v>
      </c>
      <c r="E157" s="158" t="s">
        <v>1</v>
      </c>
      <c r="F157" s="159" t="s">
        <v>9976</v>
      </c>
      <c r="H157" s="160">
        <v>189.023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4" customFormat="1" ht="11.25">
      <c r="B158" s="164"/>
      <c r="D158" s="151" t="s">
        <v>442</v>
      </c>
      <c r="E158" s="165" t="s">
        <v>1</v>
      </c>
      <c r="F158" s="166" t="s">
        <v>449</v>
      </c>
      <c r="H158" s="167">
        <v>537.34299999999996</v>
      </c>
      <c r="I158" s="168"/>
      <c r="L158" s="164"/>
      <c r="M158" s="169"/>
      <c r="T158" s="170"/>
      <c r="AT158" s="165" t="s">
        <v>442</v>
      </c>
      <c r="AU158" s="165" t="s">
        <v>97</v>
      </c>
      <c r="AV158" s="14" t="s">
        <v>431</v>
      </c>
      <c r="AW158" s="14" t="s">
        <v>42</v>
      </c>
      <c r="AX158" s="14" t="s">
        <v>95</v>
      </c>
      <c r="AY158" s="165" t="s">
        <v>432</v>
      </c>
    </row>
    <row r="159" spans="2:65" s="1" customFormat="1" ht="37.9" customHeight="1">
      <c r="B159" s="33"/>
      <c r="C159" s="137" t="s">
        <v>483</v>
      </c>
      <c r="D159" s="137" t="s">
        <v>435</v>
      </c>
      <c r="E159" s="138" t="s">
        <v>9639</v>
      </c>
      <c r="F159" s="139" t="s">
        <v>9640</v>
      </c>
      <c r="G159" s="140" t="s">
        <v>685</v>
      </c>
      <c r="H159" s="141">
        <v>3.556</v>
      </c>
      <c r="I159" s="142"/>
      <c r="J159" s="143">
        <f>ROUND(I159*H159,2)</f>
        <v>0</v>
      </c>
      <c r="K159" s="139" t="s">
        <v>457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9977</v>
      </c>
    </row>
    <row r="160" spans="2:65" s="12" customFormat="1" ht="11.25">
      <c r="B160" s="150"/>
      <c r="D160" s="151" t="s">
        <v>442</v>
      </c>
      <c r="E160" s="152" t="s">
        <v>1</v>
      </c>
      <c r="F160" s="153" t="s">
        <v>9978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3" customFormat="1" ht="11.25">
      <c r="B161" s="157"/>
      <c r="D161" s="151" t="s">
        <v>442</v>
      </c>
      <c r="E161" s="158" t="s">
        <v>1</v>
      </c>
      <c r="F161" s="159" t="s">
        <v>9979</v>
      </c>
      <c r="H161" s="160">
        <v>3.556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87</v>
      </c>
      <c r="AY161" s="158" t="s">
        <v>432</v>
      </c>
    </row>
    <row r="162" spans="2:65" s="14" customFormat="1" ht="11.25">
      <c r="B162" s="164"/>
      <c r="D162" s="151" t="s">
        <v>442</v>
      </c>
      <c r="E162" s="165" t="s">
        <v>1</v>
      </c>
      <c r="F162" s="166" t="s">
        <v>449</v>
      </c>
      <c r="H162" s="167">
        <v>3.556</v>
      </c>
      <c r="I162" s="168"/>
      <c r="L162" s="164"/>
      <c r="M162" s="169"/>
      <c r="T162" s="170"/>
      <c r="AT162" s="165" t="s">
        <v>442</v>
      </c>
      <c r="AU162" s="165" t="s">
        <v>97</v>
      </c>
      <c r="AV162" s="14" t="s">
        <v>431</v>
      </c>
      <c r="AW162" s="14" t="s">
        <v>42</v>
      </c>
      <c r="AX162" s="14" t="s">
        <v>95</v>
      </c>
      <c r="AY162" s="165" t="s">
        <v>432</v>
      </c>
    </row>
    <row r="163" spans="2:65" s="1" customFormat="1" ht="37.9" customHeight="1">
      <c r="B163" s="33"/>
      <c r="C163" s="137" t="s">
        <v>489</v>
      </c>
      <c r="D163" s="137" t="s">
        <v>435</v>
      </c>
      <c r="E163" s="138" t="s">
        <v>2896</v>
      </c>
      <c r="F163" s="139" t="s">
        <v>2897</v>
      </c>
      <c r="G163" s="140" t="s">
        <v>685</v>
      </c>
      <c r="H163" s="141">
        <v>159.297</v>
      </c>
      <c r="I163" s="142"/>
      <c r="J163" s="143">
        <f>ROUND(I163*H163,2)</f>
        <v>0</v>
      </c>
      <c r="K163" s="139" t="s">
        <v>457</v>
      </c>
      <c r="L163" s="33"/>
      <c r="M163" s="144" t="s">
        <v>1</v>
      </c>
      <c r="N163" s="145" t="s">
        <v>52</v>
      </c>
      <c r="P163" s="146">
        <f>O163*H163</f>
        <v>0</v>
      </c>
      <c r="Q163" s="146">
        <v>0</v>
      </c>
      <c r="R163" s="146">
        <f>Q163*H163</f>
        <v>0</v>
      </c>
      <c r="S163" s="146">
        <v>0</v>
      </c>
      <c r="T163" s="147">
        <f>S163*H163</f>
        <v>0</v>
      </c>
      <c r="AR163" s="148" t="s">
        <v>431</v>
      </c>
      <c r="AT163" s="148" t="s">
        <v>435</v>
      </c>
      <c r="AU163" s="148" t="s">
        <v>97</v>
      </c>
      <c r="AY163" s="17" t="s">
        <v>432</v>
      </c>
      <c r="BE163" s="149">
        <f>IF(N163="základní",J163,0)</f>
        <v>0</v>
      </c>
      <c r="BF163" s="149">
        <f>IF(N163="snížená",J163,0)</f>
        <v>0</v>
      </c>
      <c r="BG163" s="149">
        <f>IF(N163="zákl. přenesená",J163,0)</f>
        <v>0</v>
      </c>
      <c r="BH163" s="149">
        <f>IF(N163="sníž. přenesená",J163,0)</f>
        <v>0</v>
      </c>
      <c r="BI163" s="149">
        <f>IF(N163="nulová",J163,0)</f>
        <v>0</v>
      </c>
      <c r="BJ163" s="17" t="s">
        <v>95</v>
      </c>
      <c r="BK163" s="149">
        <f>ROUND(I163*H163,2)</f>
        <v>0</v>
      </c>
      <c r="BL163" s="17" t="s">
        <v>431</v>
      </c>
      <c r="BM163" s="148" t="s">
        <v>9980</v>
      </c>
    </row>
    <row r="164" spans="2:65" s="13" customFormat="1" ht="22.5">
      <c r="B164" s="157"/>
      <c r="D164" s="151" t="s">
        <v>442</v>
      </c>
      <c r="E164" s="158" t="s">
        <v>1</v>
      </c>
      <c r="F164" s="159" t="s">
        <v>9981</v>
      </c>
      <c r="H164" s="160">
        <v>159.297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95</v>
      </c>
      <c r="AY164" s="158" t="s">
        <v>432</v>
      </c>
    </row>
    <row r="165" spans="2:65" s="1" customFormat="1" ht="24.2" customHeight="1">
      <c r="B165" s="33"/>
      <c r="C165" s="137" t="s">
        <v>500</v>
      </c>
      <c r="D165" s="137" t="s">
        <v>435</v>
      </c>
      <c r="E165" s="138" t="s">
        <v>713</v>
      </c>
      <c r="F165" s="139" t="s">
        <v>714</v>
      </c>
      <c r="G165" s="140" t="s">
        <v>685</v>
      </c>
      <c r="H165" s="141">
        <v>348.32</v>
      </c>
      <c r="I165" s="142"/>
      <c r="J165" s="143">
        <f>ROUND(I165*H165,2)</f>
        <v>0</v>
      </c>
      <c r="K165" s="139" t="s">
        <v>457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0</v>
      </c>
      <c r="R165" s="146">
        <f>Q165*H165</f>
        <v>0</v>
      </c>
      <c r="S165" s="146">
        <v>0</v>
      </c>
      <c r="T165" s="147">
        <f>S165*H165</f>
        <v>0</v>
      </c>
      <c r="AR165" s="148" t="s">
        <v>431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9982</v>
      </c>
    </row>
    <row r="166" spans="2:65" s="13" customFormat="1" ht="11.25">
      <c r="B166" s="157"/>
      <c r="D166" s="151" t="s">
        <v>442</v>
      </c>
      <c r="E166" s="158" t="s">
        <v>1</v>
      </c>
      <c r="F166" s="159" t="s">
        <v>9983</v>
      </c>
      <c r="H166" s="160">
        <v>159.297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87</v>
      </c>
      <c r="AY166" s="158" t="s">
        <v>432</v>
      </c>
    </row>
    <row r="167" spans="2:65" s="13" customFormat="1" ht="11.25">
      <c r="B167" s="157"/>
      <c r="D167" s="151" t="s">
        <v>442</v>
      </c>
      <c r="E167" s="158" t="s">
        <v>1</v>
      </c>
      <c r="F167" s="159" t="s">
        <v>9976</v>
      </c>
      <c r="H167" s="160">
        <v>189.023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4" customFormat="1" ht="11.25">
      <c r="B168" s="164"/>
      <c r="D168" s="151" t="s">
        <v>442</v>
      </c>
      <c r="E168" s="165" t="s">
        <v>1</v>
      </c>
      <c r="F168" s="166" t="s">
        <v>449</v>
      </c>
      <c r="H168" s="167">
        <v>348.32</v>
      </c>
      <c r="I168" s="168"/>
      <c r="L168" s="164"/>
      <c r="M168" s="169"/>
      <c r="T168" s="170"/>
      <c r="AT168" s="165" t="s">
        <v>442</v>
      </c>
      <c r="AU168" s="165" t="s">
        <v>97</v>
      </c>
      <c r="AV168" s="14" t="s">
        <v>431</v>
      </c>
      <c r="AW168" s="14" t="s">
        <v>42</v>
      </c>
      <c r="AX168" s="14" t="s">
        <v>95</v>
      </c>
      <c r="AY168" s="165" t="s">
        <v>432</v>
      </c>
    </row>
    <row r="169" spans="2:65" s="1" customFormat="1" ht="33" customHeight="1">
      <c r="B169" s="33"/>
      <c r="C169" s="137" t="s">
        <v>507</v>
      </c>
      <c r="D169" s="137" t="s">
        <v>435</v>
      </c>
      <c r="E169" s="138" t="s">
        <v>9478</v>
      </c>
      <c r="F169" s="139" t="s">
        <v>8661</v>
      </c>
      <c r="G169" s="140" t="s">
        <v>743</v>
      </c>
      <c r="H169" s="141">
        <v>358.41800000000001</v>
      </c>
      <c r="I169" s="142"/>
      <c r="J169" s="143">
        <f>ROUND(I169*H169,2)</f>
        <v>0</v>
      </c>
      <c r="K169" s="139" t="s">
        <v>457</v>
      </c>
      <c r="L169" s="33"/>
      <c r="M169" s="144" t="s">
        <v>1</v>
      </c>
      <c r="N169" s="145" t="s">
        <v>52</v>
      </c>
      <c r="P169" s="146">
        <f>O169*H169</f>
        <v>0</v>
      </c>
      <c r="Q169" s="146">
        <v>0</v>
      </c>
      <c r="R169" s="146">
        <f>Q169*H169</f>
        <v>0</v>
      </c>
      <c r="S169" s="146">
        <v>0</v>
      </c>
      <c r="T169" s="147">
        <f>S169*H169</f>
        <v>0</v>
      </c>
      <c r="AR169" s="148" t="s">
        <v>431</v>
      </c>
      <c r="AT169" s="148" t="s">
        <v>435</v>
      </c>
      <c r="AU169" s="148" t="s">
        <v>97</v>
      </c>
      <c r="AY169" s="17" t="s">
        <v>432</v>
      </c>
      <c r="BE169" s="149">
        <f>IF(N169="základní",J169,0)</f>
        <v>0</v>
      </c>
      <c r="BF169" s="149">
        <f>IF(N169="snížená",J169,0)</f>
        <v>0</v>
      </c>
      <c r="BG169" s="149">
        <f>IF(N169="zákl. přenesená",J169,0)</f>
        <v>0</v>
      </c>
      <c r="BH169" s="149">
        <f>IF(N169="sníž. přenesená",J169,0)</f>
        <v>0</v>
      </c>
      <c r="BI169" s="149">
        <f>IF(N169="nulová",J169,0)</f>
        <v>0</v>
      </c>
      <c r="BJ169" s="17" t="s">
        <v>95</v>
      </c>
      <c r="BK169" s="149">
        <f>ROUND(I169*H169,2)</f>
        <v>0</v>
      </c>
      <c r="BL169" s="17" t="s">
        <v>431</v>
      </c>
      <c r="BM169" s="148" t="s">
        <v>9984</v>
      </c>
    </row>
    <row r="170" spans="2:65" s="13" customFormat="1" ht="11.25">
      <c r="B170" s="157"/>
      <c r="D170" s="151" t="s">
        <v>442</v>
      </c>
      <c r="E170" s="158" t="s">
        <v>1</v>
      </c>
      <c r="F170" s="159" t="s">
        <v>9985</v>
      </c>
      <c r="H170" s="160">
        <v>358.41800000000001</v>
      </c>
      <c r="I170" s="161"/>
      <c r="L170" s="157"/>
      <c r="M170" s="162"/>
      <c r="T170" s="163"/>
      <c r="AT170" s="158" t="s">
        <v>442</v>
      </c>
      <c r="AU170" s="158" t="s">
        <v>97</v>
      </c>
      <c r="AV170" s="13" t="s">
        <v>97</v>
      </c>
      <c r="AW170" s="13" t="s">
        <v>42</v>
      </c>
      <c r="AX170" s="13" t="s">
        <v>95</v>
      </c>
      <c r="AY170" s="158" t="s">
        <v>432</v>
      </c>
    </row>
    <row r="171" spans="2:65" s="1" customFormat="1" ht="24.2" customHeight="1">
      <c r="B171" s="33"/>
      <c r="C171" s="137" t="s">
        <v>140</v>
      </c>
      <c r="D171" s="137" t="s">
        <v>435</v>
      </c>
      <c r="E171" s="138" t="s">
        <v>9481</v>
      </c>
      <c r="F171" s="139" t="s">
        <v>9482</v>
      </c>
      <c r="G171" s="140" t="s">
        <v>685</v>
      </c>
      <c r="H171" s="141">
        <v>43.896000000000001</v>
      </c>
      <c r="I171" s="142"/>
      <c r="J171" s="143">
        <f>ROUND(I171*H171,2)</f>
        <v>0</v>
      </c>
      <c r="K171" s="139" t="s">
        <v>457</v>
      </c>
      <c r="L171" s="33"/>
      <c r="M171" s="144" t="s">
        <v>1</v>
      </c>
      <c r="N171" s="145" t="s">
        <v>52</v>
      </c>
      <c r="P171" s="146">
        <f>O171*H171</f>
        <v>0</v>
      </c>
      <c r="Q171" s="146">
        <v>0</v>
      </c>
      <c r="R171" s="146">
        <f>Q171*H171</f>
        <v>0</v>
      </c>
      <c r="S171" s="146">
        <v>0</v>
      </c>
      <c r="T171" s="147">
        <f>S171*H171</f>
        <v>0</v>
      </c>
      <c r="AR171" s="148" t="s">
        <v>431</v>
      </c>
      <c r="AT171" s="148" t="s">
        <v>435</v>
      </c>
      <c r="AU171" s="148" t="s">
        <v>97</v>
      </c>
      <c r="AY171" s="17" t="s">
        <v>432</v>
      </c>
      <c r="BE171" s="149">
        <f>IF(N171="základní",J171,0)</f>
        <v>0</v>
      </c>
      <c r="BF171" s="149">
        <f>IF(N171="snížená",J171,0)</f>
        <v>0</v>
      </c>
      <c r="BG171" s="149">
        <f>IF(N171="zákl. přenesená",J171,0)</f>
        <v>0</v>
      </c>
      <c r="BH171" s="149">
        <f>IF(N171="sníž. přenesená",J171,0)</f>
        <v>0</v>
      </c>
      <c r="BI171" s="149">
        <f>IF(N171="nulová",J171,0)</f>
        <v>0</v>
      </c>
      <c r="BJ171" s="17" t="s">
        <v>95</v>
      </c>
      <c r="BK171" s="149">
        <f>ROUND(I171*H171,2)</f>
        <v>0</v>
      </c>
      <c r="BL171" s="17" t="s">
        <v>431</v>
      </c>
      <c r="BM171" s="148" t="s">
        <v>9986</v>
      </c>
    </row>
    <row r="172" spans="2:65" s="13" customFormat="1" ht="11.25">
      <c r="B172" s="157"/>
      <c r="D172" s="151" t="s">
        <v>442</v>
      </c>
      <c r="E172" s="158" t="s">
        <v>1</v>
      </c>
      <c r="F172" s="159" t="s">
        <v>9987</v>
      </c>
      <c r="H172" s="160">
        <v>7.1520000000000001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87</v>
      </c>
      <c r="AY172" s="158" t="s">
        <v>432</v>
      </c>
    </row>
    <row r="173" spans="2:65" s="13" customFormat="1" ht="11.25">
      <c r="B173" s="157"/>
      <c r="D173" s="151" t="s">
        <v>442</v>
      </c>
      <c r="E173" s="158" t="s">
        <v>1</v>
      </c>
      <c r="F173" s="159" t="s">
        <v>9988</v>
      </c>
      <c r="H173" s="160">
        <v>19.655999999999999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3" customFormat="1" ht="11.25">
      <c r="B174" s="157"/>
      <c r="D174" s="151" t="s">
        <v>442</v>
      </c>
      <c r="E174" s="158" t="s">
        <v>1</v>
      </c>
      <c r="F174" s="159" t="s">
        <v>9989</v>
      </c>
      <c r="H174" s="160">
        <v>11.423999999999999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42</v>
      </c>
      <c r="AX174" s="13" t="s">
        <v>87</v>
      </c>
      <c r="AY174" s="158" t="s">
        <v>432</v>
      </c>
    </row>
    <row r="175" spans="2:65" s="13" customFormat="1" ht="11.25">
      <c r="B175" s="157"/>
      <c r="D175" s="151" t="s">
        <v>442</v>
      </c>
      <c r="E175" s="158" t="s">
        <v>1</v>
      </c>
      <c r="F175" s="159" t="s">
        <v>9990</v>
      </c>
      <c r="H175" s="160">
        <v>5.6639999999999997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4" customFormat="1" ht="11.25">
      <c r="B176" s="164"/>
      <c r="D176" s="151" t="s">
        <v>442</v>
      </c>
      <c r="E176" s="165" t="s">
        <v>1</v>
      </c>
      <c r="F176" s="166" t="s">
        <v>449</v>
      </c>
      <c r="H176" s="167">
        <v>43.896000000000001</v>
      </c>
      <c r="I176" s="168"/>
      <c r="L176" s="164"/>
      <c r="M176" s="169"/>
      <c r="T176" s="170"/>
      <c r="AT176" s="165" t="s">
        <v>442</v>
      </c>
      <c r="AU176" s="165" t="s">
        <v>97</v>
      </c>
      <c r="AV176" s="14" t="s">
        <v>431</v>
      </c>
      <c r="AW176" s="14" t="s">
        <v>42</v>
      </c>
      <c r="AX176" s="14" t="s">
        <v>95</v>
      </c>
      <c r="AY176" s="165" t="s">
        <v>432</v>
      </c>
    </row>
    <row r="177" spans="2:65" s="1" customFormat="1" ht="16.5" customHeight="1">
      <c r="B177" s="33"/>
      <c r="C177" s="184" t="s">
        <v>194</v>
      </c>
      <c r="D177" s="184" t="s">
        <v>740</v>
      </c>
      <c r="E177" s="185" t="s">
        <v>9485</v>
      </c>
      <c r="F177" s="186" t="s">
        <v>9486</v>
      </c>
      <c r="G177" s="187" t="s">
        <v>743</v>
      </c>
      <c r="H177" s="188">
        <v>79.013000000000005</v>
      </c>
      <c r="I177" s="189"/>
      <c r="J177" s="190">
        <f>ROUND(I177*H177,2)</f>
        <v>0</v>
      </c>
      <c r="K177" s="186" t="s">
        <v>457</v>
      </c>
      <c r="L177" s="191"/>
      <c r="M177" s="192" t="s">
        <v>1</v>
      </c>
      <c r="N177" s="193" t="s">
        <v>52</v>
      </c>
      <c r="P177" s="146">
        <f>O177*H177</f>
        <v>0</v>
      </c>
      <c r="Q177" s="146">
        <v>1</v>
      </c>
      <c r="R177" s="146">
        <f>Q177*H177</f>
        <v>79.013000000000005</v>
      </c>
      <c r="S177" s="146">
        <v>0</v>
      </c>
      <c r="T177" s="147">
        <f>S177*H177</f>
        <v>0</v>
      </c>
      <c r="AR177" s="148" t="s">
        <v>500</v>
      </c>
      <c r="AT177" s="148" t="s">
        <v>740</v>
      </c>
      <c r="AU177" s="148" t="s">
        <v>97</v>
      </c>
      <c r="AY177" s="17" t="s">
        <v>432</v>
      </c>
      <c r="BE177" s="149">
        <f>IF(N177="základní",J177,0)</f>
        <v>0</v>
      </c>
      <c r="BF177" s="149">
        <f>IF(N177="snížená",J177,0)</f>
        <v>0</v>
      </c>
      <c r="BG177" s="149">
        <f>IF(N177="zákl. přenesená",J177,0)</f>
        <v>0</v>
      </c>
      <c r="BH177" s="149">
        <f>IF(N177="sníž. přenesená",J177,0)</f>
        <v>0</v>
      </c>
      <c r="BI177" s="149">
        <f>IF(N177="nulová",J177,0)</f>
        <v>0</v>
      </c>
      <c r="BJ177" s="17" t="s">
        <v>95</v>
      </c>
      <c r="BK177" s="149">
        <f>ROUND(I177*H177,2)</f>
        <v>0</v>
      </c>
      <c r="BL177" s="17" t="s">
        <v>431</v>
      </c>
      <c r="BM177" s="148" t="s">
        <v>9991</v>
      </c>
    </row>
    <row r="178" spans="2:65" s="1" customFormat="1" ht="24.2" customHeight="1">
      <c r="B178" s="33"/>
      <c r="C178" s="137" t="s">
        <v>8</v>
      </c>
      <c r="D178" s="137" t="s">
        <v>435</v>
      </c>
      <c r="E178" s="138" t="s">
        <v>9488</v>
      </c>
      <c r="F178" s="139" t="s">
        <v>9489</v>
      </c>
      <c r="G178" s="140" t="s">
        <v>685</v>
      </c>
      <c r="H178" s="141">
        <v>189.023</v>
      </c>
      <c r="I178" s="142"/>
      <c r="J178" s="143">
        <f>ROUND(I178*H178,2)</f>
        <v>0</v>
      </c>
      <c r="K178" s="139" t="s">
        <v>457</v>
      </c>
      <c r="L178" s="33"/>
      <c r="M178" s="144" t="s">
        <v>1</v>
      </c>
      <c r="N178" s="145" t="s">
        <v>52</v>
      </c>
      <c r="P178" s="146">
        <f>O178*H178</f>
        <v>0</v>
      </c>
      <c r="Q178" s="146">
        <v>0</v>
      </c>
      <c r="R178" s="146">
        <f>Q178*H178</f>
        <v>0</v>
      </c>
      <c r="S178" s="146">
        <v>0</v>
      </c>
      <c r="T178" s="147">
        <f>S178*H178</f>
        <v>0</v>
      </c>
      <c r="AR178" s="148" t="s">
        <v>431</v>
      </c>
      <c r="AT178" s="148" t="s">
        <v>435</v>
      </c>
      <c r="AU178" s="148" t="s">
        <v>97</v>
      </c>
      <c r="AY178" s="17" t="s">
        <v>432</v>
      </c>
      <c r="BE178" s="149">
        <f>IF(N178="základní",J178,0)</f>
        <v>0</v>
      </c>
      <c r="BF178" s="149">
        <f>IF(N178="snížená",J178,0)</f>
        <v>0</v>
      </c>
      <c r="BG178" s="149">
        <f>IF(N178="zákl. přenesená",J178,0)</f>
        <v>0</v>
      </c>
      <c r="BH178" s="149">
        <f>IF(N178="sníž. přenesená",J178,0)</f>
        <v>0</v>
      </c>
      <c r="BI178" s="149">
        <f>IF(N178="nulová",J178,0)</f>
        <v>0</v>
      </c>
      <c r="BJ178" s="17" t="s">
        <v>95</v>
      </c>
      <c r="BK178" s="149">
        <f>ROUND(I178*H178,2)</f>
        <v>0</v>
      </c>
      <c r="BL178" s="17" t="s">
        <v>431</v>
      </c>
      <c r="BM178" s="148" t="s">
        <v>9992</v>
      </c>
    </row>
    <row r="179" spans="2:65" s="1" customFormat="1" ht="33" customHeight="1">
      <c r="B179" s="33"/>
      <c r="C179" s="137" t="s">
        <v>211</v>
      </c>
      <c r="D179" s="137" t="s">
        <v>435</v>
      </c>
      <c r="E179" s="138" t="s">
        <v>9492</v>
      </c>
      <c r="F179" s="139" t="s">
        <v>9493</v>
      </c>
      <c r="G179" s="140" t="s">
        <v>685</v>
      </c>
      <c r="H179" s="141">
        <v>189.023</v>
      </c>
      <c r="I179" s="142"/>
      <c r="J179" s="143">
        <f>ROUND(I179*H179,2)</f>
        <v>0</v>
      </c>
      <c r="K179" s="139" t="s">
        <v>457</v>
      </c>
      <c r="L179" s="33"/>
      <c r="M179" s="144" t="s">
        <v>1</v>
      </c>
      <c r="N179" s="145" t="s">
        <v>52</v>
      </c>
      <c r="P179" s="146">
        <f>O179*H179</f>
        <v>0</v>
      </c>
      <c r="Q179" s="146">
        <v>0</v>
      </c>
      <c r="R179" s="146">
        <f>Q179*H179</f>
        <v>0</v>
      </c>
      <c r="S179" s="146">
        <v>0</v>
      </c>
      <c r="T179" s="147">
        <f>S179*H179</f>
        <v>0</v>
      </c>
      <c r="AR179" s="148" t="s">
        <v>431</v>
      </c>
      <c r="AT179" s="148" t="s">
        <v>435</v>
      </c>
      <c r="AU179" s="148" t="s">
        <v>97</v>
      </c>
      <c r="AY179" s="17" t="s">
        <v>432</v>
      </c>
      <c r="BE179" s="149">
        <f>IF(N179="základní",J179,0)</f>
        <v>0</v>
      </c>
      <c r="BF179" s="149">
        <f>IF(N179="snížená",J179,0)</f>
        <v>0</v>
      </c>
      <c r="BG179" s="149">
        <f>IF(N179="zákl. přenesená",J179,0)</f>
        <v>0</v>
      </c>
      <c r="BH179" s="149">
        <f>IF(N179="sníž. přenesená",J179,0)</f>
        <v>0</v>
      </c>
      <c r="BI179" s="149">
        <f>IF(N179="nulová",J179,0)</f>
        <v>0</v>
      </c>
      <c r="BJ179" s="17" t="s">
        <v>95</v>
      </c>
      <c r="BK179" s="149">
        <f>ROUND(I179*H179,2)</f>
        <v>0</v>
      </c>
      <c r="BL179" s="17" t="s">
        <v>431</v>
      </c>
      <c r="BM179" s="148" t="s">
        <v>9993</v>
      </c>
    </row>
    <row r="180" spans="2:65" s="13" customFormat="1" ht="11.25">
      <c r="B180" s="157"/>
      <c r="D180" s="151" t="s">
        <v>442</v>
      </c>
      <c r="E180" s="158" t="s">
        <v>1</v>
      </c>
      <c r="F180" s="159" t="s">
        <v>9994</v>
      </c>
      <c r="H180" s="160">
        <v>2.2269999999999999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3" customFormat="1" ht="22.5">
      <c r="B181" s="157"/>
      <c r="D181" s="151" t="s">
        <v>442</v>
      </c>
      <c r="E181" s="158" t="s">
        <v>1</v>
      </c>
      <c r="F181" s="159" t="s">
        <v>9995</v>
      </c>
      <c r="H181" s="160">
        <v>77.611999999999995</v>
      </c>
      <c r="I181" s="161"/>
      <c r="L181" s="157"/>
      <c r="M181" s="162"/>
      <c r="T181" s="163"/>
      <c r="AT181" s="158" t="s">
        <v>442</v>
      </c>
      <c r="AU181" s="158" t="s">
        <v>97</v>
      </c>
      <c r="AV181" s="13" t="s">
        <v>97</v>
      </c>
      <c r="AW181" s="13" t="s">
        <v>42</v>
      </c>
      <c r="AX181" s="13" t="s">
        <v>87</v>
      </c>
      <c r="AY181" s="158" t="s">
        <v>432</v>
      </c>
    </row>
    <row r="182" spans="2:65" s="13" customFormat="1" ht="22.5">
      <c r="B182" s="157"/>
      <c r="D182" s="151" t="s">
        <v>442</v>
      </c>
      <c r="E182" s="158" t="s">
        <v>1</v>
      </c>
      <c r="F182" s="159" t="s">
        <v>9996</v>
      </c>
      <c r="H182" s="160">
        <v>2.6880000000000002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87</v>
      </c>
      <c r="AY182" s="158" t="s">
        <v>432</v>
      </c>
    </row>
    <row r="183" spans="2:65" s="13" customFormat="1" ht="33.75">
      <c r="B183" s="157"/>
      <c r="D183" s="151" t="s">
        <v>442</v>
      </c>
      <c r="E183" s="158" t="s">
        <v>1</v>
      </c>
      <c r="F183" s="159" t="s">
        <v>9997</v>
      </c>
      <c r="H183" s="160">
        <v>106.496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87</v>
      </c>
      <c r="AY183" s="158" t="s">
        <v>432</v>
      </c>
    </row>
    <row r="184" spans="2:65" s="14" customFormat="1" ht="11.25">
      <c r="B184" s="164"/>
      <c r="D184" s="151" t="s">
        <v>442</v>
      </c>
      <c r="E184" s="165" t="s">
        <v>1</v>
      </c>
      <c r="F184" s="166" t="s">
        <v>449</v>
      </c>
      <c r="H184" s="167">
        <v>189.023</v>
      </c>
      <c r="I184" s="168"/>
      <c r="L184" s="164"/>
      <c r="M184" s="169"/>
      <c r="T184" s="170"/>
      <c r="AT184" s="165" t="s">
        <v>442</v>
      </c>
      <c r="AU184" s="165" t="s">
        <v>97</v>
      </c>
      <c r="AV184" s="14" t="s">
        <v>431</v>
      </c>
      <c r="AW184" s="14" t="s">
        <v>42</v>
      </c>
      <c r="AX184" s="14" t="s">
        <v>95</v>
      </c>
      <c r="AY184" s="165" t="s">
        <v>432</v>
      </c>
    </row>
    <row r="185" spans="2:65" s="1" customFormat="1" ht="24.2" customHeight="1">
      <c r="B185" s="33"/>
      <c r="C185" s="137" t="s">
        <v>220</v>
      </c>
      <c r="D185" s="137" t="s">
        <v>435</v>
      </c>
      <c r="E185" s="138" t="s">
        <v>9497</v>
      </c>
      <c r="F185" s="139" t="s">
        <v>9498</v>
      </c>
      <c r="G185" s="140" t="s">
        <v>510</v>
      </c>
      <c r="H185" s="141">
        <v>168.74</v>
      </c>
      <c r="I185" s="142"/>
      <c r="J185" s="143">
        <f>ROUND(I185*H185,2)</f>
        <v>0</v>
      </c>
      <c r="K185" s="139" t="s">
        <v>457</v>
      </c>
      <c r="L185" s="33"/>
      <c r="M185" s="144" t="s">
        <v>1</v>
      </c>
      <c r="N185" s="145" t="s">
        <v>52</v>
      </c>
      <c r="P185" s="146">
        <f>O185*H185</f>
        <v>0</v>
      </c>
      <c r="Q185" s="146">
        <v>0</v>
      </c>
      <c r="R185" s="146">
        <f>Q185*H185</f>
        <v>0</v>
      </c>
      <c r="S185" s="146">
        <v>0</v>
      </c>
      <c r="T185" s="147">
        <f>S185*H185</f>
        <v>0</v>
      </c>
      <c r="AR185" s="148" t="s">
        <v>431</v>
      </c>
      <c r="AT185" s="148" t="s">
        <v>435</v>
      </c>
      <c r="AU185" s="148" t="s">
        <v>97</v>
      </c>
      <c r="AY185" s="17" t="s">
        <v>432</v>
      </c>
      <c r="BE185" s="149">
        <f>IF(N185="základní",J185,0)</f>
        <v>0</v>
      </c>
      <c r="BF185" s="149">
        <f>IF(N185="snížená",J185,0)</f>
        <v>0</v>
      </c>
      <c r="BG185" s="149">
        <f>IF(N185="zákl. přenesená",J185,0)</f>
        <v>0</v>
      </c>
      <c r="BH185" s="149">
        <f>IF(N185="sníž. přenesená",J185,0)</f>
        <v>0</v>
      </c>
      <c r="BI185" s="149">
        <f>IF(N185="nulová",J185,0)</f>
        <v>0</v>
      </c>
      <c r="BJ185" s="17" t="s">
        <v>95</v>
      </c>
      <c r="BK185" s="149">
        <f>ROUND(I185*H185,2)</f>
        <v>0</v>
      </c>
      <c r="BL185" s="17" t="s">
        <v>431</v>
      </c>
      <c r="BM185" s="148" t="s">
        <v>9998</v>
      </c>
    </row>
    <row r="186" spans="2:65" s="11" customFormat="1" ht="22.9" customHeight="1">
      <c r="B186" s="125"/>
      <c r="D186" s="126" t="s">
        <v>86</v>
      </c>
      <c r="E186" s="135" t="s">
        <v>431</v>
      </c>
      <c r="F186" s="135" t="s">
        <v>6497</v>
      </c>
      <c r="I186" s="128"/>
      <c r="J186" s="136">
        <f>BK186</f>
        <v>0</v>
      </c>
      <c r="L186" s="125"/>
      <c r="M186" s="130"/>
      <c r="P186" s="131">
        <f>SUM(P187:P204)</f>
        <v>0</v>
      </c>
      <c r="R186" s="131">
        <f>SUM(R187:R204)</f>
        <v>103.95010984000001</v>
      </c>
      <c r="T186" s="132">
        <f>SUM(T187:T204)</f>
        <v>0</v>
      </c>
      <c r="AR186" s="126" t="s">
        <v>95</v>
      </c>
      <c r="AT186" s="133" t="s">
        <v>86</v>
      </c>
      <c r="AU186" s="133" t="s">
        <v>95</v>
      </c>
      <c r="AY186" s="126" t="s">
        <v>432</v>
      </c>
      <c r="BK186" s="134">
        <f>SUM(BK187:BK204)</f>
        <v>0</v>
      </c>
    </row>
    <row r="187" spans="2:65" s="1" customFormat="1" ht="16.5" customHeight="1">
      <c r="B187" s="33"/>
      <c r="C187" s="137" t="s">
        <v>233</v>
      </c>
      <c r="D187" s="137" t="s">
        <v>435</v>
      </c>
      <c r="E187" s="138" t="s">
        <v>8799</v>
      </c>
      <c r="F187" s="139" t="s">
        <v>8800</v>
      </c>
      <c r="G187" s="140" t="s">
        <v>685</v>
      </c>
      <c r="H187" s="141">
        <v>14.792</v>
      </c>
      <c r="I187" s="142"/>
      <c r="J187" s="143">
        <f>ROUND(I187*H187,2)</f>
        <v>0</v>
      </c>
      <c r="K187" s="139" t="s">
        <v>457</v>
      </c>
      <c r="L187" s="33"/>
      <c r="M187" s="144" t="s">
        <v>1</v>
      </c>
      <c r="N187" s="145" t="s">
        <v>52</v>
      </c>
      <c r="P187" s="146">
        <f>O187*H187</f>
        <v>0</v>
      </c>
      <c r="Q187" s="146">
        <v>1.8907700000000001</v>
      </c>
      <c r="R187" s="146">
        <f>Q187*H187</f>
        <v>27.968269840000001</v>
      </c>
      <c r="S187" s="146">
        <v>0</v>
      </c>
      <c r="T187" s="147">
        <f>S187*H187</f>
        <v>0</v>
      </c>
      <c r="AR187" s="148" t="s">
        <v>431</v>
      </c>
      <c r="AT187" s="148" t="s">
        <v>435</v>
      </c>
      <c r="AU187" s="148" t="s">
        <v>97</v>
      </c>
      <c r="AY187" s="17" t="s">
        <v>432</v>
      </c>
      <c r="BE187" s="149">
        <f>IF(N187="základní",J187,0)</f>
        <v>0</v>
      </c>
      <c r="BF187" s="149">
        <f>IF(N187="snížená",J187,0)</f>
        <v>0</v>
      </c>
      <c r="BG187" s="149">
        <f>IF(N187="zákl. přenesená",J187,0)</f>
        <v>0</v>
      </c>
      <c r="BH187" s="149">
        <f>IF(N187="sníž. přenesená",J187,0)</f>
        <v>0</v>
      </c>
      <c r="BI187" s="149">
        <f>IF(N187="nulová",J187,0)</f>
        <v>0</v>
      </c>
      <c r="BJ187" s="17" t="s">
        <v>95</v>
      </c>
      <c r="BK187" s="149">
        <f>ROUND(I187*H187,2)</f>
        <v>0</v>
      </c>
      <c r="BL187" s="17" t="s">
        <v>431</v>
      </c>
      <c r="BM187" s="148" t="s">
        <v>9999</v>
      </c>
    </row>
    <row r="188" spans="2:65" s="13" customFormat="1" ht="11.25">
      <c r="B188" s="157"/>
      <c r="D188" s="151" t="s">
        <v>442</v>
      </c>
      <c r="E188" s="158" t="s">
        <v>1</v>
      </c>
      <c r="F188" s="159" t="s">
        <v>10000</v>
      </c>
      <c r="H188" s="160">
        <v>6.5519999999999996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87</v>
      </c>
      <c r="AY188" s="158" t="s">
        <v>432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10001</v>
      </c>
      <c r="H189" s="160">
        <v>3.8079999999999998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65" s="13" customFormat="1" ht="11.25">
      <c r="B190" s="157"/>
      <c r="D190" s="151" t="s">
        <v>442</v>
      </c>
      <c r="E190" s="158" t="s">
        <v>1</v>
      </c>
      <c r="F190" s="159" t="s">
        <v>10002</v>
      </c>
      <c r="H190" s="160">
        <v>2.544</v>
      </c>
      <c r="I190" s="161"/>
      <c r="L190" s="157"/>
      <c r="M190" s="162"/>
      <c r="T190" s="163"/>
      <c r="AT190" s="158" t="s">
        <v>442</v>
      </c>
      <c r="AU190" s="158" t="s">
        <v>97</v>
      </c>
      <c r="AV190" s="13" t="s">
        <v>97</v>
      </c>
      <c r="AW190" s="13" t="s">
        <v>42</v>
      </c>
      <c r="AX190" s="13" t="s">
        <v>87</v>
      </c>
      <c r="AY190" s="158" t="s">
        <v>432</v>
      </c>
    </row>
    <row r="191" spans="2:65" s="13" customFormat="1" ht="11.25">
      <c r="B191" s="157"/>
      <c r="D191" s="151" t="s">
        <v>442</v>
      </c>
      <c r="E191" s="158" t="s">
        <v>1</v>
      </c>
      <c r="F191" s="159" t="s">
        <v>10003</v>
      </c>
      <c r="H191" s="160">
        <v>1.8879999999999999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4" customFormat="1" ht="11.25">
      <c r="B192" s="164"/>
      <c r="D192" s="151" t="s">
        <v>442</v>
      </c>
      <c r="E192" s="165" t="s">
        <v>1</v>
      </c>
      <c r="F192" s="166" t="s">
        <v>449</v>
      </c>
      <c r="H192" s="167">
        <v>14.792</v>
      </c>
      <c r="I192" s="168"/>
      <c r="L192" s="164"/>
      <c r="M192" s="169"/>
      <c r="T192" s="170"/>
      <c r="AT192" s="165" t="s">
        <v>442</v>
      </c>
      <c r="AU192" s="165" t="s">
        <v>97</v>
      </c>
      <c r="AV192" s="14" t="s">
        <v>431</v>
      </c>
      <c r="AW192" s="14" t="s">
        <v>42</v>
      </c>
      <c r="AX192" s="14" t="s">
        <v>95</v>
      </c>
      <c r="AY192" s="165" t="s">
        <v>432</v>
      </c>
    </row>
    <row r="193" spans="2:65" s="1" customFormat="1" ht="24.2" customHeight="1">
      <c r="B193" s="33"/>
      <c r="C193" s="137" t="s">
        <v>556</v>
      </c>
      <c r="D193" s="137" t="s">
        <v>435</v>
      </c>
      <c r="E193" s="138" t="s">
        <v>9685</v>
      </c>
      <c r="F193" s="139" t="s">
        <v>9686</v>
      </c>
      <c r="G193" s="140" t="s">
        <v>685</v>
      </c>
      <c r="H193" s="141">
        <v>33.768000000000001</v>
      </c>
      <c r="I193" s="142"/>
      <c r="J193" s="143">
        <f>ROUND(I193*H193,2)</f>
        <v>0</v>
      </c>
      <c r="K193" s="139" t="s">
        <v>457</v>
      </c>
      <c r="L193" s="33"/>
      <c r="M193" s="144" t="s">
        <v>1</v>
      </c>
      <c r="N193" s="145" t="s">
        <v>52</v>
      </c>
      <c r="P193" s="146">
        <f>O193*H193</f>
        <v>0</v>
      </c>
      <c r="Q193" s="146">
        <v>2.25</v>
      </c>
      <c r="R193" s="146">
        <f>Q193*H193</f>
        <v>75.978000000000009</v>
      </c>
      <c r="S193" s="146">
        <v>0</v>
      </c>
      <c r="T193" s="147">
        <f>S193*H193</f>
        <v>0</v>
      </c>
      <c r="AR193" s="148" t="s">
        <v>431</v>
      </c>
      <c r="AT193" s="148" t="s">
        <v>435</v>
      </c>
      <c r="AU193" s="148" t="s">
        <v>97</v>
      </c>
      <c r="AY193" s="17" t="s">
        <v>432</v>
      </c>
      <c r="BE193" s="149">
        <f>IF(N193="základní",J193,0)</f>
        <v>0</v>
      </c>
      <c r="BF193" s="149">
        <f>IF(N193="snížená",J193,0)</f>
        <v>0</v>
      </c>
      <c r="BG193" s="149">
        <f>IF(N193="zákl. přenesená",J193,0)</f>
        <v>0</v>
      </c>
      <c r="BH193" s="149">
        <f>IF(N193="sníž. přenesená",J193,0)</f>
        <v>0</v>
      </c>
      <c r="BI193" s="149">
        <f>IF(N193="nulová",J193,0)</f>
        <v>0</v>
      </c>
      <c r="BJ193" s="17" t="s">
        <v>95</v>
      </c>
      <c r="BK193" s="149">
        <f>ROUND(I193*H193,2)</f>
        <v>0</v>
      </c>
      <c r="BL193" s="17" t="s">
        <v>431</v>
      </c>
      <c r="BM193" s="148" t="s">
        <v>10004</v>
      </c>
    </row>
    <row r="194" spans="2:65" s="13" customFormat="1" ht="22.5">
      <c r="B194" s="157"/>
      <c r="D194" s="151" t="s">
        <v>442</v>
      </c>
      <c r="E194" s="158" t="s">
        <v>1</v>
      </c>
      <c r="F194" s="159" t="s">
        <v>10005</v>
      </c>
      <c r="H194" s="160">
        <v>13.068</v>
      </c>
      <c r="I194" s="161"/>
      <c r="L194" s="157"/>
      <c r="M194" s="162"/>
      <c r="T194" s="163"/>
      <c r="AT194" s="158" t="s">
        <v>442</v>
      </c>
      <c r="AU194" s="158" t="s">
        <v>97</v>
      </c>
      <c r="AV194" s="13" t="s">
        <v>97</v>
      </c>
      <c r="AW194" s="13" t="s">
        <v>42</v>
      </c>
      <c r="AX194" s="13" t="s">
        <v>87</v>
      </c>
      <c r="AY194" s="158" t="s">
        <v>432</v>
      </c>
    </row>
    <row r="195" spans="2:65" s="13" customFormat="1" ht="22.5">
      <c r="B195" s="157"/>
      <c r="D195" s="151" t="s">
        <v>442</v>
      </c>
      <c r="E195" s="158" t="s">
        <v>1</v>
      </c>
      <c r="F195" s="159" t="s">
        <v>10006</v>
      </c>
      <c r="H195" s="160">
        <v>1.26</v>
      </c>
      <c r="I195" s="161"/>
      <c r="L195" s="157"/>
      <c r="M195" s="162"/>
      <c r="T195" s="163"/>
      <c r="AT195" s="158" t="s">
        <v>442</v>
      </c>
      <c r="AU195" s="158" t="s">
        <v>97</v>
      </c>
      <c r="AV195" s="13" t="s">
        <v>97</v>
      </c>
      <c r="AW195" s="13" t="s">
        <v>42</v>
      </c>
      <c r="AX195" s="13" t="s">
        <v>87</v>
      </c>
      <c r="AY195" s="158" t="s">
        <v>432</v>
      </c>
    </row>
    <row r="196" spans="2:65" s="13" customFormat="1" ht="22.5">
      <c r="B196" s="157"/>
      <c r="D196" s="151" t="s">
        <v>442</v>
      </c>
      <c r="E196" s="158" t="s">
        <v>1</v>
      </c>
      <c r="F196" s="159" t="s">
        <v>10007</v>
      </c>
      <c r="H196" s="160">
        <v>4.3559999999999999</v>
      </c>
      <c r="I196" s="161"/>
      <c r="L196" s="157"/>
      <c r="M196" s="162"/>
      <c r="T196" s="163"/>
      <c r="AT196" s="158" t="s">
        <v>442</v>
      </c>
      <c r="AU196" s="158" t="s">
        <v>97</v>
      </c>
      <c r="AV196" s="13" t="s">
        <v>97</v>
      </c>
      <c r="AW196" s="13" t="s">
        <v>42</v>
      </c>
      <c r="AX196" s="13" t="s">
        <v>87</v>
      </c>
      <c r="AY196" s="158" t="s">
        <v>432</v>
      </c>
    </row>
    <row r="197" spans="2:65" s="13" customFormat="1" ht="22.5">
      <c r="B197" s="157"/>
      <c r="D197" s="151" t="s">
        <v>442</v>
      </c>
      <c r="E197" s="158" t="s">
        <v>1</v>
      </c>
      <c r="F197" s="159" t="s">
        <v>10008</v>
      </c>
      <c r="H197" s="160">
        <v>13.068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3" customFormat="1" ht="22.5">
      <c r="B198" s="157"/>
      <c r="D198" s="151" t="s">
        <v>442</v>
      </c>
      <c r="E198" s="158" t="s">
        <v>1</v>
      </c>
      <c r="F198" s="159" t="s">
        <v>10009</v>
      </c>
      <c r="H198" s="160">
        <v>0.504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87</v>
      </c>
      <c r="AY198" s="158" t="s">
        <v>432</v>
      </c>
    </row>
    <row r="199" spans="2:65" s="13" customFormat="1" ht="22.5">
      <c r="B199" s="157"/>
      <c r="D199" s="151" t="s">
        <v>442</v>
      </c>
      <c r="E199" s="158" t="s">
        <v>1</v>
      </c>
      <c r="F199" s="159" t="s">
        <v>10010</v>
      </c>
      <c r="H199" s="160">
        <v>1.512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4" customFormat="1" ht="11.25">
      <c r="B200" s="164"/>
      <c r="D200" s="151" t="s">
        <v>442</v>
      </c>
      <c r="E200" s="165" t="s">
        <v>1</v>
      </c>
      <c r="F200" s="166" t="s">
        <v>449</v>
      </c>
      <c r="H200" s="167">
        <v>33.768000000000001</v>
      </c>
      <c r="I200" s="168"/>
      <c r="L200" s="164"/>
      <c r="M200" s="169"/>
      <c r="T200" s="170"/>
      <c r="AT200" s="165" t="s">
        <v>442</v>
      </c>
      <c r="AU200" s="165" t="s">
        <v>97</v>
      </c>
      <c r="AV200" s="14" t="s">
        <v>431</v>
      </c>
      <c r="AW200" s="14" t="s">
        <v>42</v>
      </c>
      <c r="AX200" s="14" t="s">
        <v>95</v>
      </c>
      <c r="AY200" s="165" t="s">
        <v>432</v>
      </c>
    </row>
    <row r="201" spans="2:65" s="1" customFormat="1" ht="21.75" customHeight="1">
      <c r="B201" s="33"/>
      <c r="C201" s="137" t="s">
        <v>565</v>
      </c>
      <c r="D201" s="137" t="s">
        <v>435</v>
      </c>
      <c r="E201" s="138" t="s">
        <v>9694</v>
      </c>
      <c r="F201" s="139" t="s">
        <v>9695</v>
      </c>
      <c r="G201" s="140" t="s">
        <v>510</v>
      </c>
      <c r="H201" s="141">
        <v>8</v>
      </c>
      <c r="I201" s="142"/>
      <c r="J201" s="143">
        <f>ROUND(I201*H201,2)</f>
        <v>0</v>
      </c>
      <c r="K201" s="139" t="s">
        <v>457</v>
      </c>
      <c r="L201" s="33"/>
      <c r="M201" s="144" t="s">
        <v>1</v>
      </c>
      <c r="N201" s="145" t="s">
        <v>52</v>
      </c>
      <c r="P201" s="146">
        <f>O201*H201</f>
        <v>0</v>
      </c>
      <c r="Q201" s="146">
        <v>2.7999999999999998E-4</v>
      </c>
      <c r="R201" s="146">
        <f>Q201*H201</f>
        <v>2.2399999999999998E-3</v>
      </c>
      <c r="S201" s="146">
        <v>0</v>
      </c>
      <c r="T201" s="147">
        <f>S201*H201</f>
        <v>0</v>
      </c>
      <c r="AR201" s="148" t="s">
        <v>431</v>
      </c>
      <c r="AT201" s="148" t="s">
        <v>435</v>
      </c>
      <c r="AU201" s="148" t="s">
        <v>97</v>
      </c>
      <c r="AY201" s="17" t="s">
        <v>432</v>
      </c>
      <c r="BE201" s="149">
        <f>IF(N201="základní",J201,0)</f>
        <v>0</v>
      </c>
      <c r="BF201" s="149">
        <f>IF(N201="snížená",J201,0)</f>
        <v>0</v>
      </c>
      <c r="BG201" s="149">
        <f>IF(N201="zákl. přenesená",J201,0)</f>
        <v>0</v>
      </c>
      <c r="BH201" s="149">
        <f>IF(N201="sníž. přenesená",J201,0)</f>
        <v>0</v>
      </c>
      <c r="BI201" s="149">
        <f>IF(N201="nulová",J201,0)</f>
        <v>0</v>
      </c>
      <c r="BJ201" s="17" t="s">
        <v>95</v>
      </c>
      <c r="BK201" s="149">
        <f>ROUND(I201*H201,2)</f>
        <v>0</v>
      </c>
      <c r="BL201" s="17" t="s">
        <v>431</v>
      </c>
      <c r="BM201" s="148" t="s">
        <v>10011</v>
      </c>
    </row>
    <row r="202" spans="2:65" s="13" customFormat="1" ht="11.25">
      <c r="B202" s="157"/>
      <c r="D202" s="151" t="s">
        <v>442</v>
      </c>
      <c r="E202" s="158" t="s">
        <v>1</v>
      </c>
      <c r="F202" s="159" t="s">
        <v>10012</v>
      </c>
      <c r="H202" s="160">
        <v>8</v>
      </c>
      <c r="I202" s="161"/>
      <c r="L202" s="157"/>
      <c r="M202" s="162"/>
      <c r="T202" s="163"/>
      <c r="AT202" s="158" t="s">
        <v>442</v>
      </c>
      <c r="AU202" s="158" t="s">
        <v>97</v>
      </c>
      <c r="AV202" s="13" t="s">
        <v>97</v>
      </c>
      <c r="AW202" s="13" t="s">
        <v>42</v>
      </c>
      <c r="AX202" s="13" t="s">
        <v>87</v>
      </c>
      <c r="AY202" s="158" t="s">
        <v>432</v>
      </c>
    </row>
    <row r="203" spans="2:65" s="14" customFormat="1" ht="11.25">
      <c r="B203" s="164"/>
      <c r="D203" s="151" t="s">
        <v>442</v>
      </c>
      <c r="E203" s="165" t="s">
        <v>1</v>
      </c>
      <c r="F203" s="166" t="s">
        <v>449</v>
      </c>
      <c r="H203" s="167">
        <v>8</v>
      </c>
      <c r="I203" s="168"/>
      <c r="L203" s="164"/>
      <c r="M203" s="169"/>
      <c r="T203" s="170"/>
      <c r="AT203" s="165" t="s">
        <v>442</v>
      </c>
      <c r="AU203" s="165" t="s">
        <v>97</v>
      </c>
      <c r="AV203" s="14" t="s">
        <v>431</v>
      </c>
      <c r="AW203" s="14" t="s">
        <v>42</v>
      </c>
      <c r="AX203" s="14" t="s">
        <v>95</v>
      </c>
      <c r="AY203" s="165" t="s">
        <v>432</v>
      </c>
    </row>
    <row r="204" spans="2:65" s="1" customFormat="1" ht="24.2" customHeight="1">
      <c r="B204" s="33"/>
      <c r="C204" s="184" t="s">
        <v>572</v>
      </c>
      <c r="D204" s="184" t="s">
        <v>740</v>
      </c>
      <c r="E204" s="185" t="s">
        <v>8756</v>
      </c>
      <c r="F204" s="186" t="s">
        <v>8757</v>
      </c>
      <c r="G204" s="187" t="s">
        <v>510</v>
      </c>
      <c r="H204" s="188">
        <v>8</v>
      </c>
      <c r="I204" s="189"/>
      <c r="J204" s="190">
        <f>ROUND(I204*H204,2)</f>
        <v>0</v>
      </c>
      <c r="K204" s="186" t="s">
        <v>457</v>
      </c>
      <c r="L204" s="191"/>
      <c r="M204" s="192" t="s">
        <v>1</v>
      </c>
      <c r="N204" s="193" t="s">
        <v>52</v>
      </c>
      <c r="P204" s="146">
        <f>O204*H204</f>
        <v>0</v>
      </c>
      <c r="Q204" s="146">
        <v>2.0000000000000001E-4</v>
      </c>
      <c r="R204" s="146">
        <f>Q204*H204</f>
        <v>1.6000000000000001E-3</v>
      </c>
      <c r="S204" s="146">
        <v>0</v>
      </c>
      <c r="T204" s="147">
        <f>S204*H204</f>
        <v>0</v>
      </c>
      <c r="AR204" s="148" t="s">
        <v>500</v>
      </c>
      <c r="AT204" s="148" t="s">
        <v>740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10013</v>
      </c>
    </row>
    <row r="205" spans="2:65" s="11" customFormat="1" ht="22.9" customHeight="1">
      <c r="B205" s="125"/>
      <c r="D205" s="126" t="s">
        <v>86</v>
      </c>
      <c r="E205" s="135" t="s">
        <v>452</v>
      </c>
      <c r="F205" s="135" t="s">
        <v>3588</v>
      </c>
      <c r="I205" s="128"/>
      <c r="J205" s="136">
        <f>BK205</f>
        <v>0</v>
      </c>
      <c r="L205" s="125"/>
      <c r="M205" s="130"/>
      <c r="P205" s="131">
        <v>0</v>
      </c>
      <c r="R205" s="131">
        <v>0</v>
      </c>
      <c r="T205" s="132">
        <v>0</v>
      </c>
      <c r="AR205" s="126" t="s">
        <v>95</v>
      </c>
      <c r="AT205" s="133" t="s">
        <v>86</v>
      </c>
      <c r="AU205" s="133" t="s">
        <v>95</v>
      </c>
      <c r="AY205" s="126" t="s">
        <v>432</v>
      </c>
      <c r="BK205" s="134">
        <v>0</v>
      </c>
    </row>
    <row r="206" spans="2:65" s="11" customFormat="1" ht="22.9" customHeight="1">
      <c r="B206" s="125"/>
      <c r="D206" s="126" t="s">
        <v>86</v>
      </c>
      <c r="E206" s="135" t="s">
        <v>500</v>
      </c>
      <c r="F206" s="135" t="s">
        <v>2999</v>
      </c>
      <c r="I206" s="128"/>
      <c r="J206" s="136">
        <f>BK206</f>
        <v>0</v>
      </c>
      <c r="L206" s="125"/>
      <c r="M206" s="130"/>
      <c r="P206" s="131">
        <f>SUM(P207:P260)</f>
        <v>0</v>
      </c>
      <c r="R206" s="131">
        <f>SUM(R207:R260)</f>
        <v>6.7132185300000007</v>
      </c>
      <c r="T206" s="132">
        <f>SUM(T207:T260)</f>
        <v>0</v>
      </c>
      <c r="AR206" s="126" t="s">
        <v>95</v>
      </c>
      <c r="AT206" s="133" t="s">
        <v>86</v>
      </c>
      <c r="AU206" s="133" t="s">
        <v>95</v>
      </c>
      <c r="AY206" s="126" t="s">
        <v>432</v>
      </c>
      <c r="BK206" s="134">
        <f>SUM(BK207:BK260)</f>
        <v>0</v>
      </c>
    </row>
    <row r="207" spans="2:65" s="1" customFormat="1" ht="24.2" customHeight="1">
      <c r="B207" s="33"/>
      <c r="C207" s="137" t="s">
        <v>576</v>
      </c>
      <c r="D207" s="137" t="s">
        <v>435</v>
      </c>
      <c r="E207" s="138" t="s">
        <v>10014</v>
      </c>
      <c r="F207" s="139" t="s">
        <v>10015</v>
      </c>
      <c r="G207" s="140" t="s">
        <v>521</v>
      </c>
      <c r="H207" s="141">
        <v>31.8</v>
      </c>
      <c r="I207" s="142"/>
      <c r="J207" s="143">
        <f>ROUND(I207*H207,2)</f>
        <v>0</v>
      </c>
      <c r="K207" s="139" t="s">
        <v>457</v>
      </c>
      <c r="L207" s="33"/>
      <c r="M207" s="144" t="s">
        <v>1</v>
      </c>
      <c r="N207" s="145" t="s">
        <v>52</v>
      </c>
      <c r="P207" s="146">
        <f>O207*H207</f>
        <v>0</v>
      </c>
      <c r="Q207" s="146">
        <v>0</v>
      </c>
      <c r="R207" s="146">
        <f>Q207*H207</f>
        <v>0</v>
      </c>
      <c r="S207" s="146">
        <v>0</v>
      </c>
      <c r="T207" s="147">
        <f>S207*H207</f>
        <v>0</v>
      </c>
      <c r="AR207" s="148" t="s">
        <v>431</v>
      </c>
      <c r="AT207" s="148" t="s">
        <v>435</v>
      </c>
      <c r="AU207" s="148" t="s">
        <v>97</v>
      </c>
      <c r="AY207" s="17" t="s">
        <v>432</v>
      </c>
      <c r="BE207" s="149">
        <f>IF(N207="základní",J207,0)</f>
        <v>0</v>
      </c>
      <c r="BF207" s="149">
        <f>IF(N207="snížená",J207,0)</f>
        <v>0</v>
      </c>
      <c r="BG207" s="149">
        <f>IF(N207="zákl. přenesená",J207,0)</f>
        <v>0</v>
      </c>
      <c r="BH207" s="149">
        <f>IF(N207="sníž. přenesená",J207,0)</f>
        <v>0</v>
      </c>
      <c r="BI207" s="149">
        <f>IF(N207="nulová",J207,0)</f>
        <v>0</v>
      </c>
      <c r="BJ207" s="17" t="s">
        <v>95</v>
      </c>
      <c r="BK207" s="149">
        <f>ROUND(I207*H207,2)</f>
        <v>0</v>
      </c>
      <c r="BL207" s="17" t="s">
        <v>431</v>
      </c>
      <c r="BM207" s="148" t="s">
        <v>10016</v>
      </c>
    </row>
    <row r="208" spans="2:65" s="13" customFormat="1" ht="11.25">
      <c r="B208" s="157"/>
      <c r="D208" s="151" t="s">
        <v>442</v>
      </c>
      <c r="E208" s="158" t="s">
        <v>1</v>
      </c>
      <c r="F208" s="159" t="s">
        <v>10017</v>
      </c>
      <c r="H208" s="160">
        <v>31.8</v>
      </c>
      <c r="I208" s="161"/>
      <c r="L208" s="157"/>
      <c r="M208" s="162"/>
      <c r="T208" s="163"/>
      <c r="AT208" s="158" t="s">
        <v>442</v>
      </c>
      <c r="AU208" s="158" t="s">
        <v>97</v>
      </c>
      <c r="AV208" s="13" t="s">
        <v>97</v>
      </c>
      <c r="AW208" s="13" t="s">
        <v>42</v>
      </c>
      <c r="AX208" s="13" t="s">
        <v>95</v>
      </c>
      <c r="AY208" s="158" t="s">
        <v>432</v>
      </c>
    </row>
    <row r="209" spans="2:65" s="1" customFormat="1" ht="24.2" customHeight="1">
      <c r="B209" s="33"/>
      <c r="C209" s="184" t="s">
        <v>236</v>
      </c>
      <c r="D209" s="184" t="s">
        <v>740</v>
      </c>
      <c r="E209" s="185" t="s">
        <v>10018</v>
      </c>
      <c r="F209" s="186" t="s">
        <v>10019</v>
      </c>
      <c r="G209" s="187" t="s">
        <v>521</v>
      </c>
      <c r="H209" s="188">
        <v>32.277000000000001</v>
      </c>
      <c r="I209" s="189"/>
      <c r="J209" s="190">
        <f>ROUND(I209*H209,2)</f>
        <v>0</v>
      </c>
      <c r="K209" s="186" t="s">
        <v>457</v>
      </c>
      <c r="L209" s="191"/>
      <c r="M209" s="192" t="s">
        <v>1</v>
      </c>
      <c r="N209" s="193" t="s">
        <v>52</v>
      </c>
      <c r="P209" s="146">
        <f>O209*H209</f>
        <v>0</v>
      </c>
      <c r="Q209" s="146">
        <v>1.48E-3</v>
      </c>
      <c r="R209" s="146">
        <f>Q209*H209</f>
        <v>4.776996E-2</v>
      </c>
      <c r="S209" s="146">
        <v>0</v>
      </c>
      <c r="T209" s="147">
        <f>S209*H209</f>
        <v>0</v>
      </c>
      <c r="AR209" s="148" t="s">
        <v>500</v>
      </c>
      <c r="AT209" s="148" t="s">
        <v>740</v>
      </c>
      <c r="AU209" s="148" t="s">
        <v>97</v>
      </c>
      <c r="AY209" s="17" t="s">
        <v>432</v>
      </c>
      <c r="BE209" s="149">
        <f>IF(N209="základní",J209,0)</f>
        <v>0</v>
      </c>
      <c r="BF209" s="149">
        <f>IF(N209="snížená",J209,0)</f>
        <v>0</v>
      </c>
      <c r="BG209" s="149">
        <f>IF(N209="zákl. přenesená",J209,0)</f>
        <v>0</v>
      </c>
      <c r="BH209" s="149">
        <f>IF(N209="sníž. přenesená",J209,0)</f>
        <v>0</v>
      </c>
      <c r="BI209" s="149">
        <f>IF(N209="nulová",J209,0)</f>
        <v>0</v>
      </c>
      <c r="BJ209" s="17" t="s">
        <v>95</v>
      </c>
      <c r="BK209" s="149">
        <f>ROUND(I209*H209,2)</f>
        <v>0</v>
      </c>
      <c r="BL209" s="17" t="s">
        <v>431</v>
      </c>
      <c r="BM209" s="148" t="s">
        <v>10020</v>
      </c>
    </row>
    <row r="210" spans="2:65" s="13" customFormat="1" ht="11.25">
      <c r="B210" s="157"/>
      <c r="D210" s="151" t="s">
        <v>442</v>
      </c>
      <c r="F210" s="159" t="s">
        <v>10021</v>
      </c>
      <c r="H210" s="160">
        <v>32.277000000000001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</v>
      </c>
      <c r="AX210" s="13" t="s">
        <v>95</v>
      </c>
      <c r="AY210" s="158" t="s">
        <v>432</v>
      </c>
    </row>
    <row r="211" spans="2:65" s="1" customFormat="1" ht="24.2" customHeight="1">
      <c r="B211" s="33"/>
      <c r="C211" s="137" t="s">
        <v>7</v>
      </c>
      <c r="D211" s="137" t="s">
        <v>435</v>
      </c>
      <c r="E211" s="138" t="s">
        <v>9717</v>
      </c>
      <c r="F211" s="139" t="s">
        <v>9718</v>
      </c>
      <c r="G211" s="140" t="s">
        <v>521</v>
      </c>
      <c r="H211" s="141">
        <v>81.900000000000006</v>
      </c>
      <c r="I211" s="142"/>
      <c r="J211" s="143">
        <f>ROUND(I211*H211,2)</f>
        <v>0</v>
      </c>
      <c r="K211" s="139" t="s">
        <v>9525</v>
      </c>
      <c r="L211" s="33"/>
      <c r="M211" s="144" t="s">
        <v>1</v>
      </c>
      <c r="N211" s="145" t="s">
        <v>52</v>
      </c>
      <c r="P211" s="146">
        <f>O211*H211</f>
        <v>0</v>
      </c>
      <c r="Q211" s="146">
        <v>1.4400000000000001E-3</v>
      </c>
      <c r="R211" s="146">
        <f>Q211*H211</f>
        <v>0.11793600000000001</v>
      </c>
      <c r="S211" s="146">
        <v>0</v>
      </c>
      <c r="T211" s="147">
        <f>S211*H211</f>
        <v>0</v>
      </c>
      <c r="AR211" s="148" t="s">
        <v>431</v>
      </c>
      <c r="AT211" s="148" t="s">
        <v>435</v>
      </c>
      <c r="AU211" s="148" t="s">
        <v>97</v>
      </c>
      <c r="AY211" s="17" t="s">
        <v>432</v>
      </c>
      <c r="BE211" s="149">
        <f>IF(N211="základní",J211,0)</f>
        <v>0</v>
      </c>
      <c r="BF211" s="149">
        <f>IF(N211="snížená",J211,0)</f>
        <v>0</v>
      </c>
      <c r="BG211" s="149">
        <f>IF(N211="zákl. přenesená",J211,0)</f>
        <v>0</v>
      </c>
      <c r="BH211" s="149">
        <f>IF(N211="sníž. přenesená",J211,0)</f>
        <v>0</v>
      </c>
      <c r="BI211" s="149">
        <f>IF(N211="nulová",J211,0)</f>
        <v>0</v>
      </c>
      <c r="BJ211" s="17" t="s">
        <v>95</v>
      </c>
      <c r="BK211" s="149">
        <f>ROUND(I211*H211,2)</f>
        <v>0</v>
      </c>
      <c r="BL211" s="17" t="s">
        <v>431</v>
      </c>
      <c r="BM211" s="148" t="s">
        <v>10022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10023</v>
      </c>
      <c r="H212" s="160">
        <v>47.2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87</v>
      </c>
      <c r="AY212" s="158" t="s">
        <v>432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10024</v>
      </c>
      <c r="H213" s="160">
        <v>34.700000000000003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4" customFormat="1" ht="11.25">
      <c r="B214" s="164"/>
      <c r="D214" s="151" t="s">
        <v>442</v>
      </c>
      <c r="E214" s="165" t="s">
        <v>1</v>
      </c>
      <c r="F214" s="166" t="s">
        <v>449</v>
      </c>
      <c r="H214" s="167">
        <v>81.900000000000006</v>
      </c>
      <c r="I214" s="168"/>
      <c r="L214" s="164"/>
      <c r="M214" s="169"/>
      <c r="T214" s="170"/>
      <c r="AT214" s="165" t="s">
        <v>442</v>
      </c>
      <c r="AU214" s="165" t="s">
        <v>97</v>
      </c>
      <c r="AV214" s="14" t="s">
        <v>431</v>
      </c>
      <c r="AW214" s="14" t="s">
        <v>42</v>
      </c>
      <c r="AX214" s="14" t="s">
        <v>95</v>
      </c>
      <c r="AY214" s="165" t="s">
        <v>432</v>
      </c>
    </row>
    <row r="215" spans="2:65" s="1" customFormat="1" ht="33" customHeight="1">
      <c r="B215" s="33"/>
      <c r="C215" s="137" t="s">
        <v>599</v>
      </c>
      <c r="D215" s="137" t="s">
        <v>435</v>
      </c>
      <c r="E215" s="138" t="s">
        <v>10025</v>
      </c>
      <c r="F215" s="139" t="s">
        <v>10026</v>
      </c>
      <c r="G215" s="140" t="s">
        <v>521</v>
      </c>
      <c r="H215" s="141">
        <v>35.9</v>
      </c>
      <c r="I215" s="142"/>
      <c r="J215" s="143">
        <f>ROUND(I215*H215,2)</f>
        <v>0</v>
      </c>
      <c r="K215" s="139" t="s">
        <v>457</v>
      </c>
      <c r="L215" s="33"/>
      <c r="M215" s="144" t="s">
        <v>1</v>
      </c>
      <c r="N215" s="145" t="s">
        <v>52</v>
      </c>
      <c r="P215" s="146">
        <f>O215*H215</f>
        <v>0</v>
      </c>
      <c r="Q215" s="146">
        <v>0</v>
      </c>
      <c r="R215" s="146">
        <f>Q215*H215</f>
        <v>0</v>
      </c>
      <c r="S215" s="146">
        <v>0</v>
      </c>
      <c r="T215" s="147">
        <f>S215*H215</f>
        <v>0</v>
      </c>
      <c r="AR215" s="148" t="s">
        <v>431</v>
      </c>
      <c r="AT215" s="148" t="s">
        <v>435</v>
      </c>
      <c r="AU215" s="148" t="s">
        <v>97</v>
      </c>
      <c r="AY215" s="17" t="s">
        <v>432</v>
      </c>
      <c r="BE215" s="149">
        <f>IF(N215="základní",J215,0)</f>
        <v>0</v>
      </c>
      <c r="BF215" s="149">
        <f>IF(N215="snížená",J215,0)</f>
        <v>0</v>
      </c>
      <c r="BG215" s="149">
        <f>IF(N215="zákl. přenesená",J215,0)</f>
        <v>0</v>
      </c>
      <c r="BH215" s="149">
        <f>IF(N215="sníž. přenesená",J215,0)</f>
        <v>0</v>
      </c>
      <c r="BI215" s="149">
        <f>IF(N215="nulová",J215,0)</f>
        <v>0</v>
      </c>
      <c r="BJ215" s="17" t="s">
        <v>95</v>
      </c>
      <c r="BK215" s="149">
        <f>ROUND(I215*H215,2)</f>
        <v>0</v>
      </c>
      <c r="BL215" s="17" t="s">
        <v>431</v>
      </c>
      <c r="BM215" s="148" t="s">
        <v>10027</v>
      </c>
    </row>
    <row r="216" spans="2:65" s="13" customFormat="1" ht="11.25">
      <c r="B216" s="157"/>
      <c r="D216" s="151" t="s">
        <v>442</v>
      </c>
      <c r="E216" s="158" t="s">
        <v>1</v>
      </c>
      <c r="F216" s="159" t="s">
        <v>10028</v>
      </c>
      <c r="H216" s="160">
        <v>35.9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95</v>
      </c>
      <c r="AY216" s="158" t="s">
        <v>432</v>
      </c>
    </row>
    <row r="217" spans="2:65" s="1" customFormat="1" ht="24.2" customHeight="1">
      <c r="B217" s="33"/>
      <c r="C217" s="184" t="s">
        <v>606</v>
      </c>
      <c r="D217" s="184" t="s">
        <v>740</v>
      </c>
      <c r="E217" s="185" t="s">
        <v>10029</v>
      </c>
      <c r="F217" s="186" t="s">
        <v>10030</v>
      </c>
      <c r="G217" s="187" t="s">
        <v>521</v>
      </c>
      <c r="H217" s="188">
        <v>36.439</v>
      </c>
      <c r="I217" s="189"/>
      <c r="J217" s="190">
        <f>ROUND(I217*H217,2)</f>
        <v>0</v>
      </c>
      <c r="K217" s="186" t="s">
        <v>457</v>
      </c>
      <c r="L217" s="191"/>
      <c r="M217" s="192" t="s">
        <v>1</v>
      </c>
      <c r="N217" s="193" t="s">
        <v>52</v>
      </c>
      <c r="P217" s="146">
        <f>O217*H217</f>
        <v>0</v>
      </c>
      <c r="Q217" s="146">
        <v>5.13E-3</v>
      </c>
      <c r="R217" s="146">
        <f>Q217*H217</f>
        <v>0.18693207000000001</v>
      </c>
      <c r="S217" s="146">
        <v>0</v>
      </c>
      <c r="T217" s="147">
        <f>S217*H217</f>
        <v>0</v>
      </c>
      <c r="AR217" s="148" t="s">
        <v>500</v>
      </c>
      <c r="AT217" s="148" t="s">
        <v>740</v>
      </c>
      <c r="AU217" s="148" t="s">
        <v>97</v>
      </c>
      <c r="AY217" s="17" t="s">
        <v>432</v>
      </c>
      <c r="BE217" s="149">
        <f>IF(N217="základní",J217,0)</f>
        <v>0</v>
      </c>
      <c r="BF217" s="149">
        <f>IF(N217="snížená",J217,0)</f>
        <v>0</v>
      </c>
      <c r="BG217" s="149">
        <f>IF(N217="zákl. přenesená",J217,0)</f>
        <v>0</v>
      </c>
      <c r="BH217" s="149">
        <f>IF(N217="sníž. přenesená",J217,0)</f>
        <v>0</v>
      </c>
      <c r="BI217" s="149">
        <f>IF(N217="nulová",J217,0)</f>
        <v>0</v>
      </c>
      <c r="BJ217" s="17" t="s">
        <v>95</v>
      </c>
      <c r="BK217" s="149">
        <f>ROUND(I217*H217,2)</f>
        <v>0</v>
      </c>
      <c r="BL217" s="17" t="s">
        <v>431</v>
      </c>
      <c r="BM217" s="148" t="s">
        <v>10031</v>
      </c>
    </row>
    <row r="218" spans="2:65" s="13" customFormat="1" ht="11.25">
      <c r="B218" s="157"/>
      <c r="D218" s="151" t="s">
        <v>442</v>
      </c>
      <c r="F218" s="159" t="s">
        <v>10032</v>
      </c>
      <c r="H218" s="160">
        <v>36.439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</v>
      </c>
      <c r="AX218" s="13" t="s">
        <v>95</v>
      </c>
      <c r="AY218" s="158" t="s">
        <v>432</v>
      </c>
    </row>
    <row r="219" spans="2:65" s="1" customFormat="1" ht="24.2" customHeight="1">
      <c r="B219" s="33"/>
      <c r="C219" s="137" t="s">
        <v>611</v>
      </c>
      <c r="D219" s="137" t="s">
        <v>435</v>
      </c>
      <c r="E219" s="138" t="s">
        <v>9523</v>
      </c>
      <c r="F219" s="139" t="s">
        <v>9524</v>
      </c>
      <c r="G219" s="140" t="s">
        <v>521</v>
      </c>
      <c r="H219" s="141">
        <v>11.7</v>
      </c>
      <c r="I219" s="142"/>
      <c r="J219" s="143">
        <f>ROUND(I219*H219,2)</f>
        <v>0</v>
      </c>
      <c r="K219" s="139" t="s">
        <v>9525</v>
      </c>
      <c r="L219" s="33"/>
      <c r="M219" s="144" t="s">
        <v>1</v>
      </c>
      <c r="N219" s="145" t="s">
        <v>52</v>
      </c>
      <c r="P219" s="146">
        <f>O219*H219</f>
        <v>0</v>
      </c>
      <c r="Q219" s="146">
        <v>2.48E-3</v>
      </c>
      <c r="R219" s="146">
        <f>Q219*H219</f>
        <v>2.9015999999999997E-2</v>
      </c>
      <c r="S219" s="146">
        <v>0</v>
      </c>
      <c r="T219" s="147">
        <f>S219*H219</f>
        <v>0</v>
      </c>
      <c r="AR219" s="148" t="s">
        <v>431</v>
      </c>
      <c r="AT219" s="148" t="s">
        <v>435</v>
      </c>
      <c r="AU219" s="148" t="s">
        <v>97</v>
      </c>
      <c r="AY219" s="17" t="s">
        <v>432</v>
      </c>
      <c r="BE219" s="149">
        <f>IF(N219="základní",J219,0)</f>
        <v>0</v>
      </c>
      <c r="BF219" s="149">
        <f>IF(N219="snížená",J219,0)</f>
        <v>0</v>
      </c>
      <c r="BG219" s="149">
        <f>IF(N219="zákl. přenesená",J219,0)</f>
        <v>0</v>
      </c>
      <c r="BH219" s="149">
        <f>IF(N219="sníž. přenesená",J219,0)</f>
        <v>0</v>
      </c>
      <c r="BI219" s="149">
        <f>IF(N219="nulová",J219,0)</f>
        <v>0</v>
      </c>
      <c r="BJ219" s="17" t="s">
        <v>95</v>
      </c>
      <c r="BK219" s="149">
        <f>ROUND(I219*H219,2)</f>
        <v>0</v>
      </c>
      <c r="BL219" s="17" t="s">
        <v>431</v>
      </c>
      <c r="BM219" s="148" t="s">
        <v>10033</v>
      </c>
    </row>
    <row r="220" spans="2:65" s="13" customFormat="1" ht="11.25">
      <c r="B220" s="157"/>
      <c r="D220" s="151" t="s">
        <v>442</v>
      </c>
      <c r="E220" s="158" t="s">
        <v>1</v>
      </c>
      <c r="F220" s="159" t="s">
        <v>10034</v>
      </c>
      <c r="H220" s="160">
        <v>2.2000000000000002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3" customFormat="1" ht="11.25">
      <c r="B221" s="157"/>
      <c r="D221" s="151" t="s">
        <v>442</v>
      </c>
      <c r="E221" s="158" t="s">
        <v>1</v>
      </c>
      <c r="F221" s="159" t="s">
        <v>10035</v>
      </c>
      <c r="H221" s="160">
        <v>9.5</v>
      </c>
      <c r="I221" s="161"/>
      <c r="L221" s="157"/>
      <c r="M221" s="162"/>
      <c r="T221" s="163"/>
      <c r="AT221" s="158" t="s">
        <v>442</v>
      </c>
      <c r="AU221" s="158" t="s">
        <v>97</v>
      </c>
      <c r="AV221" s="13" t="s">
        <v>97</v>
      </c>
      <c r="AW221" s="13" t="s">
        <v>42</v>
      </c>
      <c r="AX221" s="13" t="s">
        <v>87</v>
      </c>
      <c r="AY221" s="158" t="s">
        <v>432</v>
      </c>
    </row>
    <row r="222" spans="2:65" s="14" customFormat="1" ht="11.25">
      <c r="B222" s="164"/>
      <c r="D222" s="151" t="s">
        <v>442</v>
      </c>
      <c r="E222" s="165" t="s">
        <v>1</v>
      </c>
      <c r="F222" s="166" t="s">
        <v>449</v>
      </c>
      <c r="H222" s="167">
        <v>11.7</v>
      </c>
      <c r="I222" s="168"/>
      <c r="L222" s="164"/>
      <c r="M222" s="169"/>
      <c r="T222" s="170"/>
      <c r="AT222" s="165" t="s">
        <v>442</v>
      </c>
      <c r="AU222" s="165" t="s">
        <v>97</v>
      </c>
      <c r="AV222" s="14" t="s">
        <v>431</v>
      </c>
      <c r="AW222" s="14" t="s">
        <v>42</v>
      </c>
      <c r="AX222" s="14" t="s">
        <v>95</v>
      </c>
      <c r="AY222" s="165" t="s">
        <v>432</v>
      </c>
    </row>
    <row r="223" spans="2:65" s="1" customFormat="1" ht="24.2" customHeight="1">
      <c r="B223" s="33"/>
      <c r="C223" s="137" t="s">
        <v>618</v>
      </c>
      <c r="D223" s="137" t="s">
        <v>435</v>
      </c>
      <c r="E223" s="138" t="s">
        <v>9528</v>
      </c>
      <c r="F223" s="139" t="s">
        <v>9529</v>
      </c>
      <c r="G223" s="140" t="s">
        <v>521</v>
      </c>
      <c r="H223" s="141">
        <v>23.6</v>
      </c>
      <c r="I223" s="142"/>
      <c r="J223" s="143">
        <f>ROUND(I223*H223,2)</f>
        <v>0</v>
      </c>
      <c r="K223" s="139" t="s">
        <v>9525</v>
      </c>
      <c r="L223" s="33"/>
      <c r="M223" s="144" t="s">
        <v>1</v>
      </c>
      <c r="N223" s="145" t="s">
        <v>52</v>
      </c>
      <c r="P223" s="146">
        <f>O223*H223</f>
        <v>0</v>
      </c>
      <c r="Q223" s="146">
        <v>3.9300000000000003E-3</v>
      </c>
      <c r="R223" s="146">
        <f>Q223*H223</f>
        <v>9.2748000000000011E-2</v>
      </c>
      <c r="S223" s="146">
        <v>0</v>
      </c>
      <c r="T223" s="147">
        <f>S223*H223</f>
        <v>0</v>
      </c>
      <c r="AR223" s="148" t="s">
        <v>431</v>
      </c>
      <c r="AT223" s="148" t="s">
        <v>435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10036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10037</v>
      </c>
      <c r="H224" s="160">
        <v>23.6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95</v>
      </c>
      <c r="AY224" s="158" t="s">
        <v>432</v>
      </c>
    </row>
    <row r="225" spans="2:65" s="1" customFormat="1" ht="33" customHeight="1">
      <c r="B225" s="33"/>
      <c r="C225" s="137" t="s">
        <v>829</v>
      </c>
      <c r="D225" s="137" t="s">
        <v>435</v>
      </c>
      <c r="E225" s="138" t="s">
        <v>9724</v>
      </c>
      <c r="F225" s="139" t="s">
        <v>9725</v>
      </c>
      <c r="G225" s="140" t="s">
        <v>527</v>
      </c>
      <c r="H225" s="141">
        <v>11</v>
      </c>
      <c r="I225" s="142"/>
      <c r="J225" s="143">
        <f t="shared" ref="J225:J230" si="0">ROUND(I225*H225,2)</f>
        <v>0</v>
      </c>
      <c r="K225" s="139" t="s">
        <v>457</v>
      </c>
      <c r="L225" s="33"/>
      <c r="M225" s="144" t="s">
        <v>1</v>
      </c>
      <c r="N225" s="145" t="s">
        <v>52</v>
      </c>
      <c r="P225" s="146">
        <f t="shared" ref="P225:P230" si="1">O225*H225</f>
        <v>0</v>
      </c>
      <c r="Q225" s="146">
        <v>0</v>
      </c>
      <c r="R225" s="146">
        <f t="shared" ref="R225:R230" si="2">Q225*H225</f>
        <v>0</v>
      </c>
      <c r="S225" s="146">
        <v>0</v>
      </c>
      <c r="T225" s="147">
        <f t="shared" ref="T225:T230" si="3">S225*H225</f>
        <v>0</v>
      </c>
      <c r="AR225" s="148" t="s">
        <v>431</v>
      </c>
      <c r="AT225" s="148" t="s">
        <v>435</v>
      </c>
      <c r="AU225" s="148" t="s">
        <v>97</v>
      </c>
      <c r="AY225" s="17" t="s">
        <v>432</v>
      </c>
      <c r="BE225" s="149">
        <f t="shared" ref="BE225:BE230" si="4">IF(N225="základní",J225,0)</f>
        <v>0</v>
      </c>
      <c r="BF225" s="149">
        <f t="shared" ref="BF225:BF230" si="5">IF(N225="snížená",J225,0)</f>
        <v>0</v>
      </c>
      <c r="BG225" s="149">
        <f t="shared" ref="BG225:BG230" si="6">IF(N225="zákl. přenesená",J225,0)</f>
        <v>0</v>
      </c>
      <c r="BH225" s="149">
        <f t="shared" ref="BH225:BH230" si="7">IF(N225="sníž. přenesená",J225,0)</f>
        <v>0</v>
      </c>
      <c r="BI225" s="149">
        <f t="shared" ref="BI225:BI230" si="8">IF(N225="nulová",J225,0)</f>
        <v>0</v>
      </c>
      <c r="BJ225" s="17" t="s">
        <v>95</v>
      </c>
      <c r="BK225" s="149">
        <f t="shared" ref="BK225:BK230" si="9">ROUND(I225*H225,2)</f>
        <v>0</v>
      </c>
      <c r="BL225" s="17" t="s">
        <v>431</v>
      </c>
      <c r="BM225" s="148" t="s">
        <v>10038</v>
      </c>
    </row>
    <row r="226" spans="2:65" s="1" customFormat="1" ht="16.5" customHeight="1">
      <c r="B226" s="33"/>
      <c r="C226" s="184" t="s">
        <v>834</v>
      </c>
      <c r="D226" s="184" t="s">
        <v>740</v>
      </c>
      <c r="E226" s="185" t="s">
        <v>9735</v>
      </c>
      <c r="F226" s="186" t="s">
        <v>9736</v>
      </c>
      <c r="G226" s="187" t="s">
        <v>527</v>
      </c>
      <c r="H226" s="188">
        <v>5</v>
      </c>
      <c r="I226" s="189"/>
      <c r="J226" s="190">
        <f t="shared" si="0"/>
        <v>0</v>
      </c>
      <c r="K226" s="186" t="s">
        <v>457</v>
      </c>
      <c r="L226" s="191"/>
      <c r="M226" s="192" t="s">
        <v>1</v>
      </c>
      <c r="N226" s="193" t="s">
        <v>52</v>
      </c>
      <c r="P226" s="146">
        <f t="shared" si="1"/>
        <v>0</v>
      </c>
      <c r="Q226" s="146">
        <v>2.7999999999999998E-4</v>
      </c>
      <c r="R226" s="146">
        <f t="shared" si="2"/>
        <v>1.3999999999999998E-3</v>
      </c>
      <c r="S226" s="146">
        <v>0</v>
      </c>
      <c r="T226" s="147">
        <f t="shared" si="3"/>
        <v>0</v>
      </c>
      <c r="AR226" s="148" t="s">
        <v>500</v>
      </c>
      <c r="AT226" s="148" t="s">
        <v>740</v>
      </c>
      <c r="AU226" s="148" t="s">
        <v>97</v>
      </c>
      <c r="AY226" s="17" t="s">
        <v>432</v>
      </c>
      <c r="BE226" s="149">
        <f t="shared" si="4"/>
        <v>0</v>
      </c>
      <c r="BF226" s="149">
        <f t="shared" si="5"/>
        <v>0</v>
      </c>
      <c r="BG226" s="149">
        <f t="shared" si="6"/>
        <v>0</v>
      </c>
      <c r="BH226" s="149">
        <f t="shared" si="7"/>
        <v>0</v>
      </c>
      <c r="BI226" s="149">
        <f t="shared" si="8"/>
        <v>0</v>
      </c>
      <c r="BJ226" s="17" t="s">
        <v>95</v>
      </c>
      <c r="BK226" s="149">
        <f t="shared" si="9"/>
        <v>0</v>
      </c>
      <c r="BL226" s="17" t="s">
        <v>431</v>
      </c>
      <c r="BM226" s="148" t="s">
        <v>10039</v>
      </c>
    </row>
    <row r="227" spans="2:65" s="1" customFormat="1" ht="16.5" customHeight="1">
      <c r="B227" s="33"/>
      <c r="C227" s="184" t="s">
        <v>839</v>
      </c>
      <c r="D227" s="184" t="s">
        <v>740</v>
      </c>
      <c r="E227" s="185" t="s">
        <v>9738</v>
      </c>
      <c r="F227" s="186" t="s">
        <v>9739</v>
      </c>
      <c r="G227" s="187" t="s">
        <v>527</v>
      </c>
      <c r="H227" s="188">
        <v>2</v>
      </c>
      <c r="I227" s="189"/>
      <c r="J227" s="190">
        <f t="shared" si="0"/>
        <v>0</v>
      </c>
      <c r="K227" s="186" t="s">
        <v>457</v>
      </c>
      <c r="L227" s="191"/>
      <c r="M227" s="192" t="s">
        <v>1</v>
      </c>
      <c r="N227" s="193" t="s">
        <v>52</v>
      </c>
      <c r="P227" s="146">
        <f t="shared" si="1"/>
        <v>0</v>
      </c>
      <c r="Q227" s="146">
        <v>6.2E-4</v>
      </c>
      <c r="R227" s="146">
        <f t="shared" si="2"/>
        <v>1.24E-3</v>
      </c>
      <c r="S227" s="146">
        <v>0</v>
      </c>
      <c r="T227" s="147">
        <f t="shared" si="3"/>
        <v>0</v>
      </c>
      <c r="AR227" s="148" t="s">
        <v>500</v>
      </c>
      <c r="AT227" s="148" t="s">
        <v>740</v>
      </c>
      <c r="AU227" s="148" t="s">
        <v>97</v>
      </c>
      <c r="AY227" s="17" t="s">
        <v>432</v>
      </c>
      <c r="BE227" s="149">
        <f t="shared" si="4"/>
        <v>0</v>
      </c>
      <c r="BF227" s="149">
        <f t="shared" si="5"/>
        <v>0</v>
      </c>
      <c r="BG227" s="149">
        <f t="shared" si="6"/>
        <v>0</v>
      </c>
      <c r="BH227" s="149">
        <f t="shared" si="7"/>
        <v>0</v>
      </c>
      <c r="BI227" s="149">
        <f t="shared" si="8"/>
        <v>0</v>
      </c>
      <c r="BJ227" s="17" t="s">
        <v>95</v>
      </c>
      <c r="BK227" s="149">
        <f t="shared" si="9"/>
        <v>0</v>
      </c>
      <c r="BL227" s="17" t="s">
        <v>431</v>
      </c>
      <c r="BM227" s="148" t="s">
        <v>10040</v>
      </c>
    </row>
    <row r="228" spans="2:65" s="1" customFormat="1" ht="16.5" customHeight="1">
      <c r="B228" s="33"/>
      <c r="C228" s="184" t="s">
        <v>845</v>
      </c>
      <c r="D228" s="184" t="s">
        <v>740</v>
      </c>
      <c r="E228" s="185" t="s">
        <v>9542</v>
      </c>
      <c r="F228" s="186" t="s">
        <v>9543</v>
      </c>
      <c r="G228" s="187" t="s">
        <v>527</v>
      </c>
      <c r="H228" s="188">
        <v>2</v>
      </c>
      <c r="I228" s="189"/>
      <c r="J228" s="190">
        <f t="shared" si="0"/>
        <v>0</v>
      </c>
      <c r="K228" s="186" t="s">
        <v>457</v>
      </c>
      <c r="L228" s="191"/>
      <c r="M228" s="192" t="s">
        <v>1</v>
      </c>
      <c r="N228" s="193" t="s">
        <v>52</v>
      </c>
      <c r="P228" s="146">
        <f t="shared" si="1"/>
        <v>0</v>
      </c>
      <c r="Q228" s="146">
        <v>4.6000000000000001E-4</v>
      </c>
      <c r="R228" s="146">
        <f t="shared" si="2"/>
        <v>9.2000000000000003E-4</v>
      </c>
      <c r="S228" s="146">
        <v>0</v>
      </c>
      <c r="T228" s="147">
        <f t="shared" si="3"/>
        <v>0</v>
      </c>
      <c r="AR228" s="148" t="s">
        <v>500</v>
      </c>
      <c r="AT228" s="148" t="s">
        <v>740</v>
      </c>
      <c r="AU228" s="148" t="s">
        <v>97</v>
      </c>
      <c r="AY228" s="17" t="s">
        <v>432</v>
      </c>
      <c r="BE228" s="149">
        <f t="shared" si="4"/>
        <v>0</v>
      </c>
      <c r="BF228" s="149">
        <f t="shared" si="5"/>
        <v>0</v>
      </c>
      <c r="BG228" s="149">
        <f t="shared" si="6"/>
        <v>0</v>
      </c>
      <c r="BH228" s="149">
        <f t="shared" si="7"/>
        <v>0</v>
      </c>
      <c r="BI228" s="149">
        <f t="shared" si="8"/>
        <v>0</v>
      </c>
      <c r="BJ228" s="17" t="s">
        <v>95</v>
      </c>
      <c r="BK228" s="149">
        <f t="shared" si="9"/>
        <v>0</v>
      </c>
      <c r="BL228" s="17" t="s">
        <v>431</v>
      </c>
      <c r="BM228" s="148" t="s">
        <v>10041</v>
      </c>
    </row>
    <row r="229" spans="2:65" s="1" customFormat="1" ht="16.5" customHeight="1">
      <c r="B229" s="33"/>
      <c r="C229" s="184" t="s">
        <v>284</v>
      </c>
      <c r="D229" s="184" t="s">
        <v>740</v>
      </c>
      <c r="E229" s="185" t="s">
        <v>10042</v>
      </c>
      <c r="F229" s="186" t="s">
        <v>10043</v>
      </c>
      <c r="G229" s="187" t="s">
        <v>527</v>
      </c>
      <c r="H229" s="188">
        <v>2</v>
      </c>
      <c r="I229" s="189"/>
      <c r="J229" s="190">
        <f t="shared" si="0"/>
        <v>0</v>
      </c>
      <c r="K229" s="186" t="s">
        <v>457</v>
      </c>
      <c r="L229" s="191"/>
      <c r="M229" s="192" t="s">
        <v>1</v>
      </c>
      <c r="N229" s="193" t="s">
        <v>52</v>
      </c>
      <c r="P229" s="146">
        <f t="shared" si="1"/>
        <v>0</v>
      </c>
      <c r="Q229" s="146">
        <v>7.9000000000000001E-4</v>
      </c>
      <c r="R229" s="146">
        <f t="shared" si="2"/>
        <v>1.58E-3</v>
      </c>
      <c r="S229" s="146">
        <v>0</v>
      </c>
      <c r="T229" s="147">
        <f t="shared" si="3"/>
        <v>0</v>
      </c>
      <c r="AR229" s="148" t="s">
        <v>500</v>
      </c>
      <c r="AT229" s="148" t="s">
        <v>740</v>
      </c>
      <c r="AU229" s="148" t="s">
        <v>97</v>
      </c>
      <c r="AY229" s="17" t="s">
        <v>432</v>
      </c>
      <c r="BE229" s="149">
        <f t="shared" si="4"/>
        <v>0</v>
      </c>
      <c r="BF229" s="149">
        <f t="shared" si="5"/>
        <v>0</v>
      </c>
      <c r="BG229" s="149">
        <f t="shared" si="6"/>
        <v>0</v>
      </c>
      <c r="BH229" s="149">
        <f t="shared" si="7"/>
        <v>0</v>
      </c>
      <c r="BI229" s="149">
        <f t="shared" si="8"/>
        <v>0</v>
      </c>
      <c r="BJ229" s="17" t="s">
        <v>95</v>
      </c>
      <c r="BK229" s="149">
        <f t="shared" si="9"/>
        <v>0</v>
      </c>
      <c r="BL229" s="17" t="s">
        <v>431</v>
      </c>
      <c r="BM229" s="148" t="s">
        <v>10044</v>
      </c>
    </row>
    <row r="230" spans="2:65" s="1" customFormat="1" ht="24.2" customHeight="1">
      <c r="B230" s="33"/>
      <c r="C230" s="137" t="s">
        <v>287</v>
      </c>
      <c r="D230" s="137" t="s">
        <v>435</v>
      </c>
      <c r="E230" s="138" t="s">
        <v>9745</v>
      </c>
      <c r="F230" s="139" t="s">
        <v>9746</v>
      </c>
      <c r="G230" s="140" t="s">
        <v>527</v>
      </c>
      <c r="H230" s="141">
        <v>5</v>
      </c>
      <c r="I230" s="142"/>
      <c r="J230" s="143">
        <f t="shared" si="0"/>
        <v>0</v>
      </c>
      <c r="K230" s="139" t="s">
        <v>9525</v>
      </c>
      <c r="L230" s="33"/>
      <c r="M230" s="144" t="s">
        <v>1</v>
      </c>
      <c r="N230" s="145" t="s">
        <v>52</v>
      </c>
      <c r="P230" s="146">
        <f t="shared" si="1"/>
        <v>0</v>
      </c>
      <c r="Q230" s="146">
        <v>0</v>
      </c>
      <c r="R230" s="146">
        <f t="shared" si="2"/>
        <v>0</v>
      </c>
      <c r="S230" s="146">
        <v>0</v>
      </c>
      <c r="T230" s="147">
        <f t="shared" si="3"/>
        <v>0</v>
      </c>
      <c r="AR230" s="148" t="s">
        <v>431</v>
      </c>
      <c r="AT230" s="148" t="s">
        <v>435</v>
      </c>
      <c r="AU230" s="148" t="s">
        <v>97</v>
      </c>
      <c r="AY230" s="17" t="s">
        <v>432</v>
      </c>
      <c r="BE230" s="149">
        <f t="shared" si="4"/>
        <v>0</v>
      </c>
      <c r="BF230" s="149">
        <f t="shared" si="5"/>
        <v>0</v>
      </c>
      <c r="BG230" s="149">
        <f t="shared" si="6"/>
        <v>0</v>
      </c>
      <c r="BH230" s="149">
        <f t="shared" si="7"/>
        <v>0</v>
      </c>
      <c r="BI230" s="149">
        <f t="shared" si="8"/>
        <v>0</v>
      </c>
      <c r="BJ230" s="17" t="s">
        <v>95</v>
      </c>
      <c r="BK230" s="149">
        <f t="shared" si="9"/>
        <v>0</v>
      </c>
      <c r="BL230" s="17" t="s">
        <v>431</v>
      </c>
      <c r="BM230" s="148" t="s">
        <v>10045</v>
      </c>
    </row>
    <row r="231" spans="2:65" s="13" customFormat="1" ht="11.25">
      <c r="B231" s="157"/>
      <c r="D231" s="151" t="s">
        <v>442</v>
      </c>
      <c r="E231" s="158" t="s">
        <v>1</v>
      </c>
      <c r="F231" s="159" t="s">
        <v>9748</v>
      </c>
      <c r="H231" s="160">
        <v>5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95</v>
      </c>
      <c r="AY231" s="158" t="s">
        <v>432</v>
      </c>
    </row>
    <row r="232" spans="2:65" s="1" customFormat="1" ht="24.2" customHeight="1">
      <c r="B232" s="33"/>
      <c r="C232" s="184" t="s">
        <v>297</v>
      </c>
      <c r="D232" s="184" t="s">
        <v>740</v>
      </c>
      <c r="E232" s="185" t="s">
        <v>9749</v>
      </c>
      <c r="F232" s="186" t="s">
        <v>9750</v>
      </c>
      <c r="G232" s="187" t="s">
        <v>527</v>
      </c>
      <c r="H232" s="188">
        <v>5</v>
      </c>
      <c r="I232" s="189"/>
      <c r="J232" s="190">
        <f t="shared" ref="J232:J239" si="10">ROUND(I232*H232,2)</f>
        <v>0</v>
      </c>
      <c r="K232" s="186" t="s">
        <v>1</v>
      </c>
      <c r="L232" s="191"/>
      <c r="M232" s="192" t="s">
        <v>1</v>
      </c>
      <c r="N232" s="193" t="s">
        <v>52</v>
      </c>
      <c r="P232" s="146">
        <f t="shared" ref="P232:P239" si="11">O232*H232</f>
        <v>0</v>
      </c>
      <c r="Q232" s="146">
        <v>1.5E-3</v>
      </c>
      <c r="R232" s="146">
        <f t="shared" ref="R232:R239" si="12">Q232*H232</f>
        <v>7.4999999999999997E-3</v>
      </c>
      <c r="S232" s="146">
        <v>0</v>
      </c>
      <c r="T232" s="147">
        <f t="shared" ref="T232:T239" si="13">S232*H232</f>
        <v>0</v>
      </c>
      <c r="AR232" s="148" t="s">
        <v>500</v>
      </c>
      <c r="AT232" s="148" t="s">
        <v>740</v>
      </c>
      <c r="AU232" s="148" t="s">
        <v>97</v>
      </c>
      <c r="AY232" s="17" t="s">
        <v>432</v>
      </c>
      <c r="BE232" s="149">
        <f t="shared" ref="BE232:BE239" si="14">IF(N232="základní",J232,0)</f>
        <v>0</v>
      </c>
      <c r="BF232" s="149">
        <f t="shared" ref="BF232:BF239" si="15">IF(N232="snížená",J232,0)</f>
        <v>0</v>
      </c>
      <c r="BG232" s="149">
        <f t="shared" ref="BG232:BG239" si="16">IF(N232="zákl. přenesená",J232,0)</f>
        <v>0</v>
      </c>
      <c r="BH232" s="149">
        <f t="shared" ref="BH232:BH239" si="17">IF(N232="sníž. přenesená",J232,0)</f>
        <v>0</v>
      </c>
      <c r="BI232" s="149">
        <f t="shared" ref="BI232:BI239" si="18">IF(N232="nulová",J232,0)</f>
        <v>0</v>
      </c>
      <c r="BJ232" s="17" t="s">
        <v>95</v>
      </c>
      <c r="BK232" s="149">
        <f t="shared" ref="BK232:BK239" si="19">ROUND(I232*H232,2)</f>
        <v>0</v>
      </c>
      <c r="BL232" s="17" t="s">
        <v>431</v>
      </c>
      <c r="BM232" s="148" t="s">
        <v>10046</v>
      </c>
    </row>
    <row r="233" spans="2:65" s="1" customFormat="1" ht="24.2" customHeight="1">
      <c r="B233" s="33"/>
      <c r="C233" s="137" t="s">
        <v>313</v>
      </c>
      <c r="D233" s="137" t="s">
        <v>435</v>
      </c>
      <c r="E233" s="138" t="s">
        <v>10047</v>
      </c>
      <c r="F233" s="139" t="s">
        <v>10048</v>
      </c>
      <c r="G233" s="140" t="s">
        <v>527</v>
      </c>
      <c r="H233" s="141">
        <v>2</v>
      </c>
      <c r="I233" s="142"/>
      <c r="J233" s="143">
        <f t="shared" si="10"/>
        <v>0</v>
      </c>
      <c r="K233" s="139" t="s">
        <v>457</v>
      </c>
      <c r="L233" s="33"/>
      <c r="M233" s="144" t="s">
        <v>1</v>
      </c>
      <c r="N233" s="145" t="s">
        <v>52</v>
      </c>
      <c r="P233" s="146">
        <f t="shared" si="11"/>
        <v>0</v>
      </c>
      <c r="Q233" s="146">
        <v>0</v>
      </c>
      <c r="R233" s="146">
        <f t="shared" si="12"/>
        <v>0</v>
      </c>
      <c r="S233" s="146">
        <v>0</v>
      </c>
      <c r="T233" s="147">
        <f t="shared" si="13"/>
        <v>0</v>
      </c>
      <c r="AR233" s="148" t="s">
        <v>431</v>
      </c>
      <c r="AT233" s="148" t="s">
        <v>435</v>
      </c>
      <c r="AU233" s="148" t="s">
        <v>97</v>
      </c>
      <c r="AY233" s="17" t="s">
        <v>432</v>
      </c>
      <c r="BE233" s="149">
        <f t="shared" si="14"/>
        <v>0</v>
      </c>
      <c r="BF233" s="149">
        <f t="shared" si="15"/>
        <v>0</v>
      </c>
      <c r="BG233" s="149">
        <f t="shared" si="16"/>
        <v>0</v>
      </c>
      <c r="BH233" s="149">
        <f t="shared" si="17"/>
        <v>0</v>
      </c>
      <c r="BI233" s="149">
        <f t="shared" si="18"/>
        <v>0</v>
      </c>
      <c r="BJ233" s="17" t="s">
        <v>95</v>
      </c>
      <c r="BK233" s="149">
        <f t="shared" si="19"/>
        <v>0</v>
      </c>
      <c r="BL233" s="17" t="s">
        <v>431</v>
      </c>
      <c r="BM233" s="148" t="s">
        <v>10049</v>
      </c>
    </row>
    <row r="234" spans="2:65" s="1" customFormat="1" ht="16.5" customHeight="1">
      <c r="B234" s="33"/>
      <c r="C234" s="184" t="s">
        <v>871</v>
      </c>
      <c r="D234" s="184" t="s">
        <v>740</v>
      </c>
      <c r="E234" s="185" t="s">
        <v>10050</v>
      </c>
      <c r="F234" s="186" t="s">
        <v>10051</v>
      </c>
      <c r="G234" s="187" t="s">
        <v>527</v>
      </c>
      <c r="H234" s="188">
        <v>2</v>
      </c>
      <c r="I234" s="189"/>
      <c r="J234" s="190">
        <f t="shared" si="10"/>
        <v>0</v>
      </c>
      <c r="K234" s="186" t="s">
        <v>457</v>
      </c>
      <c r="L234" s="191"/>
      <c r="M234" s="192" t="s">
        <v>1</v>
      </c>
      <c r="N234" s="193" t="s">
        <v>52</v>
      </c>
      <c r="P234" s="146">
        <f t="shared" si="11"/>
        <v>0</v>
      </c>
      <c r="Q234" s="146">
        <v>1.08E-3</v>
      </c>
      <c r="R234" s="146">
        <f t="shared" si="12"/>
        <v>2.16E-3</v>
      </c>
      <c r="S234" s="146">
        <v>0</v>
      </c>
      <c r="T234" s="147">
        <f t="shared" si="13"/>
        <v>0</v>
      </c>
      <c r="AR234" s="148" t="s">
        <v>500</v>
      </c>
      <c r="AT234" s="148" t="s">
        <v>740</v>
      </c>
      <c r="AU234" s="148" t="s">
        <v>97</v>
      </c>
      <c r="AY234" s="17" t="s">
        <v>432</v>
      </c>
      <c r="BE234" s="149">
        <f t="shared" si="14"/>
        <v>0</v>
      </c>
      <c r="BF234" s="149">
        <f t="shared" si="15"/>
        <v>0</v>
      </c>
      <c r="BG234" s="149">
        <f t="shared" si="16"/>
        <v>0</v>
      </c>
      <c r="BH234" s="149">
        <f t="shared" si="17"/>
        <v>0</v>
      </c>
      <c r="BI234" s="149">
        <f t="shared" si="18"/>
        <v>0</v>
      </c>
      <c r="BJ234" s="17" t="s">
        <v>95</v>
      </c>
      <c r="BK234" s="149">
        <f t="shared" si="19"/>
        <v>0</v>
      </c>
      <c r="BL234" s="17" t="s">
        <v>431</v>
      </c>
      <c r="BM234" s="148" t="s">
        <v>10052</v>
      </c>
    </row>
    <row r="235" spans="2:65" s="1" customFormat="1" ht="24.2" customHeight="1">
      <c r="B235" s="33"/>
      <c r="C235" s="137" t="s">
        <v>320</v>
      </c>
      <c r="D235" s="137" t="s">
        <v>435</v>
      </c>
      <c r="E235" s="138" t="s">
        <v>10053</v>
      </c>
      <c r="F235" s="139" t="s">
        <v>10054</v>
      </c>
      <c r="G235" s="140" t="s">
        <v>527</v>
      </c>
      <c r="H235" s="141">
        <v>1</v>
      </c>
      <c r="I235" s="142"/>
      <c r="J235" s="143">
        <f t="shared" si="10"/>
        <v>0</v>
      </c>
      <c r="K235" s="139" t="s">
        <v>457</v>
      </c>
      <c r="L235" s="33"/>
      <c r="M235" s="144" t="s">
        <v>1</v>
      </c>
      <c r="N235" s="145" t="s">
        <v>52</v>
      </c>
      <c r="P235" s="146">
        <f t="shared" si="11"/>
        <v>0</v>
      </c>
      <c r="Q235" s="146">
        <v>0</v>
      </c>
      <c r="R235" s="146">
        <f t="shared" si="12"/>
        <v>0</v>
      </c>
      <c r="S235" s="146">
        <v>0</v>
      </c>
      <c r="T235" s="147">
        <f t="shared" si="13"/>
        <v>0</v>
      </c>
      <c r="AR235" s="148" t="s">
        <v>431</v>
      </c>
      <c r="AT235" s="148" t="s">
        <v>435</v>
      </c>
      <c r="AU235" s="148" t="s">
        <v>97</v>
      </c>
      <c r="AY235" s="17" t="s">
        <v>432</v>
      </c>
      <c r="BE235" s="149">
        <f t="shared" si="14"/>
        <v>0</v>
      </c>
      <c r="BF235" s="149">
        <f t="shared" si="15"/>
        <v>0</v>
      </c>
      <c r="BG235" s="149">
        <f t="shared" si="16"/>
        <v>0</v>
      </c>
      <c r="BH235" s="149">
        <f t="shared" si="17"/>
        <v>0</v>
      </c>
      <c r="BI235" s="149">
        <f t="shared" si="18"/>
        <v>0</v>
      </c>
      <c r="BJ235" s="17" t="s">
        <v>95</v>
      </c>
      <c r="BK235" s="149">
        <f t="shared" si="19"/>
        <v>0</v>
      </c>
      <c r="BL235" s="17" t="s">
        <v>431</v>
      </c>
      <c r="BM235" s="148" t="s">
        <v>10055</v>
      </c>
    </row>
    <row r="236" spans="2:65" s="1" customFormat="1" ht="16.5" customHeight="1">
      <c r="B236" s="33"/>
      <c r="C236" s="184" t="s">
        <v>324</v>
      </c>
      <c r="D236" s="184" t="s">
        <v>740</v>
      </c>
      <c r="E236" s="185" t="s">
        <v>10056</v>
      </c>
      <c r="F236" s="186" t="s">
        <v>10057</v>
      </c>
      <c r="G236" s="187" t="s">
        <v>527</v>
      </c>
      <c r="H236" s="188">
        <v>1</v>
      </c>
      <c r="I236" s="189"/>
      <c r="J236" s="190">
        <f t="shared" si="10"/>
        <v>0</v>
      </c>
      <c r="K236" s="186" t="s">
        <v>457</v>
      </c>
      <c r="L236" s="191"/>
      <c r="M236" s="192" t="s">
        <v>1</v>
      </c>
      <c r="N236" s="193" t="s">
        <v>52</v>
      </c>
      <c r="P236" s="146">
        <f t="shared" si="11"/>
        <v>0</v>
      </c>
      <c r="Q236" s="146">
        <v>1.6000000000000001E-3</v>
      </c>
      <c r="R236" s="146">
        <f t="shared" si="12"/>
        <v>1.6000000000000001E-3</v>
      </c>
      <c r="S236" s="146">
        <v>0</v>
      </c>
      <c r="T236" s="147">
        <f t="shared" si="13"/>
        <v>0</v>
      </c>
      <c r="AR236" s="148" t="s">
        <v>500</v>
      </c>
      <c r="AT236" s="148" t="s">
        <v>740</v>
      </c>
      <c r="AU236" s="148" t="s">
        <v>97</v>
      </c>
      <c r="AY236" s="17" t="s">
        <v>432</v>
      </c>
      <c r="BE236" s="149">
        <f t="shared" si="14"/>
        <v>0</v>
      </c>
      <c r="BF236" s="149">
        <f t="shared" si="15"/>
        <v>0</v>
      </c>
      <c r="BG236" s="149">
        <f t="shared" si="16"/>
        <v>0</v>
      </c>
      <c r="BH236" s="149">
        <f t="shared" si="17"/>
        <v>0</v>
      </c>
      <c r="BI236" s="149">
        <f t="shared" si="18"/>
        <v>0</v>
      </c>
      <c r="BJ236" s="17" t="s">
        <v>95</v>
      </c>
      <c r="BK236" s="149">
        <f t="shared" si="19"/>
        <v>0</v>
      </c>
      <c r="BL236" s="17" t="s">
        <v>431</v>
      </c>
      <c r="BM236" s="148" t="s">
        <v>10058</v>
      </c>
    </row>
    <row r="237" spans="2:65" s="1" customFormat="1" ht="24.2" customHeight="1">
      <c r="B237" s="33"/>
      <c r="C237" s="137" t="s">
        <v>328</v>
      </c>
      <c r="D237" s="137" t="s">
        <v>435</v>
      </c>
      <c r="E237" s="138" t="s">
        <v>10059</v>
      </c>
      <c r="F237" s="139" t="s">
        <v>10060</v>
      </c>
      <c r="G237" s="140" t="s">
        <v>527</v>
      </c>
      <c r="H237" s="141">
        <v>2</v>
      </c>
      <c r="I237" s="142"/>
      <c r="J237" s="143">
        <f t="shared" si="10"/>
        <v>0</v>
      </c>
      <c r="K237" s="139" t="s">
        <v>457</v>
      </c>
      <c r="L237" s="33"/>
      <c r="M237" s="144" t="s">
        <v>1</v>
      </c>
      <c r="N237" s="145" t="s">
        <v>52</v>
      </c>
      <c r="P237" s="146">
        <f t="shared" si="11"/>
        <v>0</v>
      </c>
      <c r="Q237" s="146">
        <v>0</v>
      </c>
      <c r="R237" s="146">
        <f t="shared" si="12"/>
        <v>0</v>
      </c>
      <c r="S237" s="146">
        <v>0</v>
      </c>
      <c r="T237" s="147">
        <f t="shared" si="13"/>
        <v>0</v>
      </c>
      <c r="AR237" s="148" t="s">
        <v>431</v>
      </c>
      <c r="AT237" s="148" t="s">
        <v>435</v>
      </c>
      <c r="AU237" s="148" t="s">
        <v>97</v>
      </c>
      <c r="AY237" s="17" t="s">
        <v>432</v>
      </c>
      <c r="BE237" s="149">
        <f t="shared" si="14"/>
        <v>0</v>
      </c>
      <c r="BF237" s="149">
        <f t="shared" si="15"/>
        <v>0</v>
      </c>
      <c r="BG237" s="149">
        <f t="shared" si="16"/>
        <v>0</v>
      </c>
      <c r="BH237" s="149">
        <f t="shared" si="17"/>
        <v>0</v>
      </c>
      <c r="BI237" s="149">
        <f t="shared" si="18"/>
        <v>0</v>
      </c>
      <c r="BJ237" s="17" t="s">
        <v>95</v>
      </c>
      <c r="BK237" s="149">
        <f t="shared" si="19"/>
        <v>0</v>
      </c>
      <c r="BL237" s="17" t="s">
        <v>431</v>
      </c>
      <c r="BM237" s="148" t="s">
        <v>10061</v>
      </c>
    </row>
    <row r="238" spans="2:65" s="1" customFormat="1" ht="16.5" customHeight="1">
      <c r="B238" s="33"/>
      <c r="C238" s="184" t="s">
        <v>338</v>
      </c>
      <c r="D238" s="184" t="s">
        <v>740</v>
      </c>
      <c r="E238" s="185" t="s">
        <v>10062</v>
      </c>
      <c r="F238" s="186" t="s">
        <v>10063</v>
      </c>
      <c r="G238" s="187" t="s">
        <v>527</v>
      </c>
      <c r="H238" s="188">
        <v>2</v>
      </c>
      <c r="I238" s="189"/>
      <c r="J238" s="190">
        <f t="shared" si="10"/>
        <v>0</v>
      </c>
      <c r="K238" s="186" t="s">
        <v>457</v>
      </c>
      <c r="L238" s="191"/>
      <c r="M238" s="192" t="s">
        <v>1</v>
      </c>
      <c r="N238" s="193" t="s">
        <v>52</v>
      </c>
      <c r="P238" s="146">
        <f t="shared" si="11"/>
        <v>0</v>
      </c>
      <c r="Q238" s="146">
        <v>1.92E-3</v>
      </c>
      <c r="R238" s="146">
        <f t="shared" si="12"/>
        <v>3.8400000000000001E-3</v>
      </c>
      <c r="S238" s="146">
        <v>0</v>
      </c>
      <c r="T238" s="147">
        <f t="shared" si="13"/>
        <v>0</v>
      </c>
      <c r="AR238" s="148" t="s">
        <v>500</v>
      </c>
      <c r="AT238" s="148" t="s">
        <v>740</v>
      </c>
      <c r="AU238" s="148" t="s">
        <v>97</v>
      </c>
      <c r="AY238" s="17" t="s">
        <v>432</v>
      </c>
      <c r="BE238" s="149">
        <f t="shared" si="14"/>
        <v>0</v>
      </c>
      <c r="BF238" s="149">
        <f t="shared" si="15"/>
        <v>0</v>
      </c>
      <c r="BG238" s="149">
        <f t="shared" si="16"/>
        <v>0</v>
      </c>
      <c r="BH238" s="149">
        <f t="shared" si="17"/>
        <v>0</v>
      </c>
      <c r="BI238" s="149">
        <f t="shared" si="18"/>
        <v>0</v>
      </c>
      <c r="BJ238" s="17" t="s">
        <v>95</v>
      </c>
      <c r="BK238" s="149">
        <f t="shared" si="19"/>
        <v>0</v>
      </c>
      <c r="BL238" s="17" t="s">
        <v>431</v>
      </c>
      <c r="BM238" s="148" t="s">
        <v>10064</v>
      </c>
    </row>
    <row r="239" spans="2:65" s="1" customFormat="1" ht="24.2" customHeight="1">
      <c r="B239" s="33"/>
      <c r="C239" s="137" t="s">
        <v>342</v>
      </c>
      <c r="D239" s="137" t="s">
        <v>435</v>
      </c>
      <c r="E239" s="138" t="s">
        <v>9752</v>
      </c>
      <c r="F239" s="139" t="s">
        <v>9753</v>
      </c>
      <c r="G239" s="140" t="s">
        <v>685</v>
      </c>
      <c r="H239" s="141">
        <v>2.2850000000000001</v>
      </c>
      <c r="I239" s="142"/>
      <c r="J239" s="143">
        <f t="shared" si="10"/>
        <v>0</v>
      </c>
      <c r="K239" s="139" t="s">
        <v>457</v>
      </c>
      <c r="L239" s="33"/>
      <c r="M239" s="144" t="s">
        <v>1</v>
      </c>
      <c r="N239" s="145" t="s">
        <v>52</v>
      </c>
      <c r="P239" s="146">
        <f t="shared" si="11"/>
        <v>0</v>
      </c>
      <c r="Q239" s="146">
        <v>2.3010199999999998</v>
      </c>
      <c r="R239" s="146">
        <f t="shared" si="12"/>
        <v>5.2578307000000004</v>
      </c>
      <c r="S239" s="146">
        <v>0</v>
      </c>
      <c r="T239" s="147">
        <f t="shared" si="13"/>
        <v>0</v>
      </c>
      <c r="AR239" s="148" t="s">
        <v>431</v>
      </c>
      <c r="AT239" s="148" t="s">
        <v>435</v>
      </c>
      <c r="AU239" s="148" t="s">
        <v>97</v>
      </c>
      <c r="AY239" s="17" t="s">
        <v>432</v>
      </c>
      <c r="BE239" s="149">
        <f t="shared" si="14"/>
        <v>0</v>
      </c>
      <c r="BF239" s="149">
        <f t="shared" si="15"/>
        <v>0</v>
      </c>
      <c r="BG239" s="149">
        <f t="shared" si="16"/>
        <v>0</v>
      </c>
      <c r="BH239" s="149">
        <f t="shared" si="17"/>
        <v>0</v>
      </c>
      <c r="BI239" s="149">
        <f t="shared" si="18"/>
        <v>0</v>
      </c>
      <c r="BJ239" s="17" t="s">
        <v>95</v>
      </c>
      <c r="BK239" s="149">
        <f t="shared" si="19"/>
        <v>0</v>
      </c>
      <c r="BL239" s="17" t="s">
        <v>431</v>
      </c>
      <c r="BM239" s="148" t="s">
        <v>10065</v>
      </c>
    </row>
    <row r="240" spans="2:65" s="13" customFormat="1" ht="11.25">
      <c r="B240" s="157"/>
      <c r="D240" s="151" t="s">
        <v>442</v>
      </c>
      <c r="E240" s="158" t="s">
        <v>1</v>
      </c>
      <c r="F240" s="159" t="s">
        <v>9755</v>
      </c>
      <c r="H240" s="160">
        <v>0.2</v>
      </c>
      <c r="I240" s="161"/>
      <c r="L240" s="157"/>
      <c r="M240" s="162"/>
      <c r="T240" s="163"/>
      <c r="AT240" s="158" t="s">
        <v>442</v>
      </c>
      <c r="AU240" s="158" t="s">
        <v>97</v>
      </c>
      <c r="AV240" s="13" t="s">
        <v>97</v>
      </c>
      <c r="AW240" s="13" t="s">
        <v>42</v>
      </c>
      <c r="AX240" s="13" t="s">
        <v>87</v>
      </c>
      <c r="AY240" s="158" t="s">
        <v>432</v>
      </c>
    </row>
    <row r="241" spans="2:65" s="13" customFormat="1" ht="11.25">
      <c r="B241" s="157"/>
      <c r="D241" s="151" t="s">
        <v>442</v>
      </c>
      <c r="E241" s="158" t="s">
        <v>1</v>
      </c>
      <c r="F241" s="159" t="s">
        <v>10066</v>
      </c>
      <c r="H241" s="160">
        <v>0.1</v>
      </c>
      <c r="I241" s="161"/>
      <c r="L241" s="157"/>
      <c r="M241" s="162"/>
      <c r="T241" s="163"/>
      <c r="AT241" s="158" t="s">
        <v>442</v>
      </c>
      <c r="AU241" s="158" t="s">
        <v>97</v>
      </c>
      <c r="AV241" s="13" t="s">
        <v>97</v>
      </c>
      <c r="AW241" s="13" t="s">
        <v>42</v>
      </c>
      <c r="AX241" s="13" t="s">
        <v>87</v>
      </c>
      <c r="AY241" s="158" t="s">
        <v>432</v>
      </c>
    </row>
    <row r="242" spans="2:65" s="13" customFormat="1" ht="22.5">
      <c r="B242" s="157"/>
      <c r="D242" s="151" t="s">
        <v>442</v>
      </c>
      <c r="E242" s="158" t="s">
        <v>1</v>
      </c>
      <c r="F242" s="159" t="s">
        <v>10067</v>
      </c>
      <c r="H242" s="160">
        <v>1.0169999999999999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87</v>
      </c>
      <c r="AY242" s="158" t="s">
        <v>432</v>
      </c>
    </row>
    <row r="243" spans="2:65" s="13" customFormat="1" ht="11.25">
      <c r="B243" s="157"/>
      <c r="D243" s="151" t="s">
        <v>442</v>
      </c>
      <c r="E243" s="158" t="s">
        <v>1</v>
      </c>
      <c r="F243" s="159" t="s">
        <v>10068</v>
      </c>
      <c r="H243" s="160">
        <v>0.96799999999999997</v>
      </c>
      <c r="I243" s="161"/>
      <c r="L243" s="157"/>
      <c r="M243" s="162"/>
      <c r="T243" s="163"/>
      <c r="AT243" s="158" t="s">
        <v>442</v>
      </c>
      <c r="AU243" s="158" t="s">
        <v>97</v>
      </c>
      <c r="AV243" s="13" t="s">
        <v>97</v>
      </c>
      <c r="AW243" s="13" t="s">
        <v>42</v>
      </c>
      <c r="AX243" s="13" t="s">
        <v>87</v>
      </c>
      <c r="AY243" s="158" t="s">
        <v>432</v>
      </c>
    </row>
    <row r="244" spans="2:65" s="14" customFormat="1" ht="11.25">
      <c r="B244" s="164"/>
      <c r="D244" s="151" t="s">
        <v>442</v>
      </c>
      <c r="E244" s="165" t="s">
        <v>1</v>
      </c>
      <c r="F244" s="166" t="s">
        <v>449</v>
      </c>
      <c r="H244" s="167">
        <v>2.2850000000000001</v>
      </c>
      <c r="I244" s="168"/>
      <c r="L244" s="164"/>
      <c r="M244" s="169"/>
      <c r="T244" s="170"/>
      <c r="AT244" s="165" t="s">
        <v>442</v>
      </c>
      <c r="AU244" s="165" t="s">
        <v>97</v>
      </c>
      <c r="AV244" s="14" t="s">
        <v>431</v>
      </c>
      <c r="AW244" s="14" t="s">
        <v>42</v>
      </c>
      <c r="AX244" s="14" t="s">
        <v>95</v>
      </c>
      <c r="AY244" s="165" t="s">
        <v>432</v>
      </c>
    </row>
    <row r="245" spans="2:65" s="1" customFormat="1" ht="24.2" customHeight="1">
      <c r="B245" s="33"/>
      <c r="C245" s="137" t="s">
        <v>345</v>
      </c>
      <c r="D245" s="137" t="s">
        <v>435</v>
      </c>
      <c r="E245" s="138" t="s">
        <v>9758</v>
      </c>
      <c r="F245" s="139" t="s">
        <v>9759</v>
      </c>
      <c r="G245" s="140" t="s">
        <v>685</v>
      </c>
      <c r="H245" s="141">
        <v>0.628</v>
      </c>
      <c r="I245" s="142"/>
      <c r="J245" s="143">
        <f>ROUND(I245*H245,2)</f>
        <v>0</v>
      </c>
      <c r="K245" s="139" t="s">
        <v>457</v>
      </c>
      <c r="L245" s="33"/>
      <c r="M245" s="144" t="s">
        <v>1</v>
      </c>
      <c r="N245" s="145" t="s">
        <v>52</v>
      </c>
      <c r="P245" s="146">
        <f>O245*H245</f>
        <v>0</v>
      </c>
      <c r="Q245" s="146">
        <v>1.5298499999999999</v>
      </c>
      <c r="R245" s="146">
        <f>Q245*H245</f>
        <v>0.96074579999999998</v>
      </c>
      <c r="S245" s="146">
        <v>0</v>
      </c>
      <c r="T245" s="147">
        <f>S245*H245</f>
        <v>0</v>
      </c>
      <c r="AR245" s="148" t="s">
        <v>431</v>
      </c>
      <c r="AT245" s="148" t="s">
        <v>435</v>
      </c>
      <c r="AU245" s="148" t="s">
        <v>97</v>
      </c>
      <c r="AY245" s="17" t="s">
        <v>432</v>
      </c>
      <c r="BE245" s="149">
        <f>IF(N245="základní",J245,0)</f>
        <v>0</v>
      </c>
      <c r="BF245" s="149">
        <f>IF(N245="snížená",J245,0)</f>
        <v>0</v>
      </c>
      <c r="BG245" s="149">
        <f>IF(N245="zákl. přenesená",J245,0)</f>
        <v>0</v>
      </c>
      <c r="BH245" s="149">
        <f>IF(N245="sníž. přenesená",J245,0)</f>
        <v>0</v>
      </c>
      <c r="BI245" s="149">
        <f>IF(N245="nulová",J245,0)</f>
        <v>0</v>
      </c>
      <c r="BJ245" s="17" t="s">
        <v>95</v>
      </c>
      <c r="BK245" s="149">
        <f>ROUND(I245*H245,2)</f>
        <v>0</v>
      </c>
      <c r="BL245" s="17" t="s">
        <v>431</v>
      </c>
      <c r="BM245" s="148" t="s">
        <v>10069</v>
      </c>
    </row>
    <row r="246" spans="2:65" s="13" customFormat="1" ht="22.5">
      <c r="B246" s="157"/>
      <c r="D246" s="151" t="s">
        <v>442</v>
      </c>
      <c r="E246" s="158" t="s">
        <v>1</v>
      </c>
      <c r="F246" s="159" t="s">
        <v>9916</v>
      </c>
      <c r="H246" s="160">
        <v>0.628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42</v>
      </c>
      <c r="AX246" s="13" t="s">
        <v>95</v>
      </c>
      <c r="AY246" s="158" t="s">
        <v>432</v>
      </c>
    </row>
    <row r="247" spans="2:65" s="1" customFormat="1" ht="33" customHeight="1">
      <c r="B247" s="33"/>
      <c r="C247" s="137" t="s">
        <v>349</v>
      </c>
      <c r="D247" s="137" t="s">
        <v>435</v>
      </c>
      <c r="E247" s="138" t="s">
        <v>9762</v>
      </c>
      <c r="F247" s="139" t="s">
        <v>10070</v>
      </c>
      <c r="G247" s="140" t="s">
        <v>527</v>
      </c>
      <c r="H247" s="141">
        <v>2</v>
      </c>
      <c r="I247" s="142"/>
      <c r="J247" s="143">
        <f>ROUND(I247*H247,2)</f>
        <v>0</v>
      </c>
      <c r="K247" s="139" t="s">
        <v>1</v>
      </c>
      <c r="L247" s="33"/>
      <c r="M247" s="144" t="s">
        <v>1</v>
      </c>
      <c r="N247" s="145" t="s">
        <v>52</v>
      </c>
      <c r="P247" s="146">
        <f>O247*H247</f>
        <v>0</v>
      </c>
      <c r="Q247" s="146">
        <v>0</v>
      </c>
      <c r="R247" s="146">
        <f>Q247*H247</f>
        <v>0</v>
      </c>
      <c r="S247" s="146">
        <v>0</v>
      </c>
      <c r="T247" s="147">
        <f>S247*H247</f>
        <v>0</v>
      </c>
      <c r="AR247" s="148" t="s">
        <v>431</v>
      </c>
      <c r="AT247" s="148" t="s">
        <v>435</v>
      </c>
      <c r="AU247" s="148" t="s">
        <v>97</v>
      </c>
      <c r="AY247" s="17" t="s">
        <v>432</v>
      </c>
      <c r="BE247" s="149">
        <f>IF(N247="základní",J247,0)</f>
        <v>0</v>
      </c>
      <c r="BF247" s="149">
        <f>IF(N247="snížená",J247,0)</f>
        <v>0</v>
      </c>
      <c r="BG247" s="149">
        <f>IF(N247="zákl. přenesená",J247,0)</f>
        <v>0</v>
      </c>
      <c r="BH247" s="149">
        <f>IF(N247="sníž. přenesená",J247,0)</f>
        <v>0</v>
      </c>
      <c r="BI247" s="149">
        <f>IF(N247="nulová",J247,0)</f>
        <v>0</v>
      </c>
      <c r="BJ247" s="17" t="s">
        <v>95</v>
      </c>
      <c r="BK247" s="149">
        <f>ROUND(I247*H247,2)</f>
        <v>0</v>
      </c>
      <c r="BL247" s="17" t="s">
        <v>431</v>
      </c>
      <c r="BM247" s="148" t="s">
        <v>10071</v>
      </c>
    </row>
    <row r="248" spans="2:65" s="1" customFormat="1" ht="16.5" customHeight="1">
      <c r="B248" s="33"/>
      <c r="C248" s="137" t="s">
        <v>359</v>
      </c>
      <c r="D248" s="137" t="s">
        <v>435</v>
      </c>
      <c r="E248" s="138" t="s">
        <v>9765</v>
      </c>
      <c r="F248" s="139" t="s">
        <v>10072</v>
      </c>
      <c r="G248" s="140" t="s">
        <v>6133</v>
      </c>
      <c r="H248" s="141">
        <v>1</v>
      </c>
      <c r="I248" s="142"/>
      <c r="J248" s="143">
        <f>ROUND(I248*H248,2)</f>
        <v>0</v>
      </c>
      <c r="K248" s="139" t="s">
        <v>1</v>
      </c>
      <c r="L248" s="33"/>
      <c r="M248" s="144" t="s">
        <v>1</v>
      </c>
      <c r="N248" s="145" t="s">
        <v>52</v>
      </c>
      <c r="P248" s="146">
        <f>O248*H248</f>
        <v>0</v>
      </c>
      <c r="Q248" s="146">
        <v>0</v>
      </c>
      <c r="R248" s="146">
        <f>Q248*H248</f>
        <v>0</v>
      </c>
      <c r="S248" s="146">
        <v>0</v>
      </c>
      <c r="T248" s="147">
        <f>S248*H248</f>
        <v>0</v>
      </c>
      <c r="AR248" s="148" t="s">
        <v>431</v>
      </c>
      <c r="AT248" s="148" t="s">
        <v>435</v>
      </c>
      <c r="AU248" s="148" t="s">
        <v>97</v>
      </c>
      <c r="AY248" s="17" t="s">
        <v>432</v>
      </c>
      <c r="BE248" s="149">
        <f>IF(N248="základní",J248,0)</f>
        <v>0</v>
      </c>
      <c r="BF248" s="149">
        <f>IF(N248="snížená",J248,0)</f>
        <v>0</v>
      </c>
      <c r="BG248" s="149">
        <f>IF(N248="zákl. přenesená",J248,0)</f>
        <v>0</v>
      </c>
      <c r="BH248" s="149">
        <f>IF(N248="sníž. přenesená",J248,0)</f>
        <v>0</v>
      </c>
      <c r="BI248" s="149">
        <f>IF(N248="nulová",J248,0)</f>
        <v>0</v>
      </c>
      <c r="BJ248" s="17" t="s">
        <v>95</v>
      </c>
      <c r="BK248" s="149">
        <f>ROUND(I248*H248,2)</f>
        <v>0</v>
      </c>
      <c r="BL248" s="17" t="s">
        <v>431</v>
      </c>
      <c r="BM248" s="148" t="s">
        <v>10073</v>
      </c>
    </row>
    <row r="249" spans="2:65" s="1" customFormat="1" ht="24.2" customHeight="1">
      <c r="B249" s="33"/>
      <c r="C249" s="137" t="s">
        <v>369</v>
      </c>
      <c r="D249" s="137" t="s">
        <v>435</v>
      </c>
      <c r="E249" s="138" t="s">
        <v>9768</v>
      </c>
      <c r="F249" s="139" t="s">
        <v>10074</v>
      </c>
      <c r="G249" s="140" t="s">
        <v>6133</v>
      </c>
      <c r="H249" s="141">
        <v>1</v>
      </c>
      <c r="I249" s="142"/>
      <c r="J249" s="143">
        <f>ROUND(I249*H249,2)</f>
        <v>0</v>
      </c>
      <c r="K249" s="139" t="s">
        <v>1</v>
      </c>
      <c r="L249" s="33"/>
      <c r="M249" s="144" t="s">
        <v>1</v>
      </c>
      <c r="N249" s="145" t="s">
        <v>52</v>
      </c>
      <c r="P249" s="146">
        <f>O249*H249</f>
        <v>0</v>
      </c>
      <c r="Q249" s="146">
        <v>0</v>
      </c>
      <c r="R249" s="146">
        <f>Q249*H249</f>
        <v>0</v>
      </c>
      <c r="S249" s="146">
        <v>0</v>
      </c>
      <c r="T249" s="147">
        <f>S249*H249</f>
        <v>0</v>
      </c>
      <c r="AR249" s="148" t="s">
        <v>431</v>
      </c>
      <c r="AT249" s="148" t="s">
        <v>435</v>
      </c>
      <c r="AU249" s="148" t="s">
        <v>97</v>
      </c>
      <c r="AY249" s="17" t="s">
        <v>432</v>
      </c>
      <c r="BE249" s="149">
        <f>IF(N249="základní",J249,0)</f>
        <v>0</v>
      </c>
      <c r="BF249" s="149">
        <f>IF(N249="snížená",J249,0)</f>
        <v>0</v>
      </c>
      <c r="BG249" s="149">
        <f>IF(N249="zákl. přenesená",J249,0)</f>
        <v>0</v>
      </c>
      <c r="BH249" s="149">
        <f>IF(N249="sníž. přenesená",J249,0)</f>
        <v>0</v>
      </c>
      <c r="BI249" s="149">
        <f>IF(N249="nulová",J249,0)</f>
        <v>0</v>
      </c>
      <c r="BJ249" s="17" t="s">
        <v>95</v>
      </c>
      <c r="BK249" s="149">
        <f>ROUND(I249*H249,2)</f>
        <v>0</v>
      </c>
      <c r="BL249" s="17" t="s">
        <v>431</v>
      </c>
      <c r="BM249" s="148" t="s">
        <v>10075</v>
      </c>
    </row>
    <row r="250" spans="2:65" s="1" customFormat="1" ht="24.2" customHeight="1">
      <c r="B250" s="33"/>
      <c r="C250" s="137" t="s">
        <v>373</v>
      </c>
      <c r="D250" s="137" t="s">
        <v>435</v>
      </c>
      <c r="E250" s="138" t="s">
        <v>10076</v>
      </c>
      <c r="F250" s="139" t="s">
        <v>10077</v>
      </c>
      <c r="G250" s="140" t="s">
        <v>6133</v>
      </c>
      <c r="H250" s="141">
        <v>1</v>
      </c>
      <c r="I250" s="142"/>
      <c r="J250" s="143">
        <f>ROUND(I250*H250,2)</f>
        <v>0</v>
      </c>
      <c r="K250" s="139" t="s">
        <v>1</v>
      </c>
      <c r="L250" s="33"/>
      <c r="M250" s="144" t="s">
        <v>1</v>
      </c>
      <c r="N250" s="145" t="s">
        <v>52</v>
      </c>
      <c r="P250" s="146">
        <f>O250*H250</f>
        <v>0</v>
      </c>
      <c r="Q250" s="146">
        <v>0</v>
      </c>
      <c r="R250" s="146">
        <f>Q250*H250</f>
        <v>0</v>
      </c>
      <c r="S250" s="146">
        <v>0</v>
      </c>
      <c r="T250" s="147">
        <f>S250*H250</f>
        <v>0</v>
      </c>
      <c r="AR250" s="148" t="s">
        <v>431</v>
      </c>
      <c r="AT250" s="148" t="s">
        <v>435</v>
      </c>
      <c r="AU250" s="148" t="s">
        <v>97</v>
      </c>
      <c r="AY250" s="17" t="s">
        <v>432</v>
      </c>
      <c r="BE250" s="149">
        <f>IF(N250="základní",J250,0)</f>
        <v>0</v>
      </c>
      <c r="BF250" s="149">
        <f>IF(N250="snížená",J250,0)</f>
        <v>0</v>
      </c>
      <c r="BG250" s="149">
        <f>IF(N250="zákl. přenesená",J250,0)</f>
        <v>0</v>
      </c>
      <c r="BH250" s="149">
        <f>IF(N250="sníž. přenesená",J250,0)</f>
        <v>0</v>
      </c>
      <c r="BI250" s="149">
        <f>IF(N250="nulová",J250,0)</f>
        <v>0</v>
      </c>
      <c r="BJ250" s="17" t="s">
        <v>95</v>
      </c>
      <c r="BK250" s="149">
        <f>ROUND(I250*H250,2)</f>
        <v>0</v>
      </c>
      <c r="BL250" s="17" t="s">
        <v>431</v>
      </c>
      <c r="BM250" s="148" t="s">
        <v>10078</v>
      </c>
    </row>
    <row r="251" spans="2:65" s="1" customFormat="1" ht="16.5" customHeight="1">
      <c r="B251" s="33"/>
      <c r="C251" s="137" t="s">
        <v>383</v>
      </c>
      <c r="D251" s="137" t="s">
        <v>435</v>
      </c>
      <c r="E251" s="138" t="s">
        <v>10079</v>
      </c>
      <c r="F251" s="139" t="s">
        <v>10080</v>
      </c>
      <c r="G251" s="140" t="s">
        <v>6133</v>
      </c>
      <c r="H251" s="141">
        <v>1</v>
      </c>
      <c r="I251" s="142"/>
      <c r="J251" s="143">
        <f>ROUND(I251*H251,2)</f>
        <v>0</v>
      </c>
      <c r="K251" s="139" t="s">
        <v>1</v>
      </c>
      <c r="L251" s="33"/>
      <c r="M251" s="144" t="s">
        <v>1</v>
      </c>
      <c r="N251" s="145" t="s">
        <v>52</v>
      </c>
      <c r="P251" s="146">
        <f>O251*H251</f>
        <v>0</v>
      </c>
      <c r="Q251" s="146">
        <v>0</v>
      </c>
      <c r="R251" s="146">
        <f>Q251*H251</f>
        <v>0</v>
      </c>
      <c r="S251" s="146">
        <v>0</v>
      </c>
      <c r="T251" s="147">
        <f>S251*H251</f>
        <v>0</v>
      </c>
      <c r="AR251" s="148" t="s">
        <v>431</v>
      </c>
      <c r="AT251" s="148" t="s">
        <v>435</v>
      </c>
      <c r="AU251" s="148" t="s">
        <v>97</v>
      </c>
      <c r="AY251" s="17" t="s">
        <v>432</v>
      </c>
      <c r="BE251" s="149">
        <f>IF(N251="základní",J251,0)</f>
        <v>0</v>
      </c>
      <c r="BF251" s="149">
        <f>IF(N251="snížená",J251,0)</f>
        <v>0</v>
      </c>
      <c r="BG251" s="149">
        <f>IF(N251="zákl. přenesená",J251,0)</f>
        <v>0</v>
      </c>
      <c r="BH251" s="149">
        <f>IF(N251="sníž. přenesená",J251,0)</f>
        <v>0</v>
      </c>
      <c r="BI251" s="149">
        <f>IF(N251="nulová",J251,0)</f>
        <v>0</v>
      </c>
      <c r="BJ251" s="17" t="s">
        <v>95</v>
      </c>
      <c r="BK251" s="149">
        <f>ROUND(I251*H251,2)</f>
        <v>0</v>
      </c>
      <c r="BL251" s="17" t="s">
        <v>431</v>
      </c>
      <c r="BM251" s="148" t="s">
        <v>10081</v>
      </c>
    </row>
    <row r="252" spans="2:65" s="12" customFormat="1" ht="11.25">
      <c r="B252" s="150"/>
      <c r="D252" s="151" t="s">
        <v>442</v>
      </c>
      <c r="E252" s="152" t="s">
        <v>1</v>
      </c>
      <c r="F252" s="153" t="s">
        <v>10082</v>
      </c>
      <c r="H252" s="152" t="s">
        <v>1</v>
      </c>
      <c r="I252" s="154"/>
      <c r="L252" s="150"/>
      <c r="M252" s="155"/>
      <c r="T252" s="156"/>
      <c r="AT252" s="152" t="s">
        <v>442</v>
      </c>
      <c r="AU252" s="152" t="s">
        <v>97</v>
      </c>
      <c r="AV252" s="12" t="s">
        <v>95</v>
      </c>
      <c r="AW252" s="12" t="s">
        <v>42</v>
      </c>
      <c r="AX252" s="12" t="s">
        <v>87</v>
      </c>
      <c r="AY252" s="152" t="s">
        <v>432</v>
      </c>
    </row>
    <row r="253" spans="2:65" s="12" customFormat="1" ht="11.25">
      <c r="B253" s="150"/>
      <c r="D253" s="151" t="s">
        <v>442</v>
      </c>
      <c r="E253" s="152" t="s">
        <v>1</v>
      </c>
      <c r="F253" s="153" t="s">
        <v>10083</v>
      </c>
      <c r="H253" s="152" t="s">
        <v>1</v>
      </c>
      <c r="I253" s="154"/>
      <c r="L253" s="150"/>
      <c r="M253" s="155"/>
      <c r="T253" s="156"/>
      <c r="AT253" s="152" t="s">
        <v>442</v>
      </c>
      <c r="AU253" s="152" t="s">
        <v>97</v>
      </c>
      <c r="AV253" s="12" t="s">
        <v>95</v>
      </c>
      <c r="AW253" s="12" t="s">
        <v>42</v>
      </c>
      <c r="AX253" s="12" t="s">
        <v>87</v>
      </c>
      <c r="AY253" s="152" t="s">
        <v>432</v>
      </c>
    </row>
    <row r="254" spans="2:65" s="12" customFormat="1" ht="11.25">
      <c r="B254" s="150"/>
      <c r="D254" s="151" t="s">
        <v>442</v>
      </c>
      <c r="E254" s="152" t="s">
        <v>1</v>
      </c>
      <c r="F254" s="153" t="s">
        <v>10084</v>
      </c>
      <c r="H254" s="152" t="s">
        <v>1</v>
      </c>
      <c r="I254" s="154"/>
      <c r="L254" s="150"/>
      <c r="M254" s="155"/>
      <c r="T254" s="156"/>
      <c r="AT254" s="152" t="s">
        <v>442</v>
      </c>
      <c r="AU254" s="152" t="s">
        <v>97</v>
      </c>
      <c r="AV254" s="12" t="s">
        <v>95</v>
      </c>
      <c r="AW254" s="12" t="s">
        <v>42</v>
      </c>
      <c r="AX254" s="12" t="s">
        <v>87</v>
      </c>
      <c r="AY254" s="152" t="s">
        <v>432</v>
      </c>
    </row>
    <row r="255" spans="2:65" s="12" customFormat="1" ht="11.25">
      <c r="B255" s="150"/>
      <c r="D255" s="151" t="s">
        <v>442</v>
      </c>
      <c r="E255" s="152" t="s">
        <v>1</v>
      </c>
      <c r="F255" s="153" t="s">
        <v>10085</v>
      </c>
      <c r="H255" s="152" t="s">
        <v>1</v>
      </c>
      <c r="I255" s="154"/>
      <c r="L255" s="150"/>
      <c r="M255" s="155"/>
      <c r="T255" s="156"/>
      <c r="AT255" s="152" t="s">
        <v>442</v>
      </c>
      <c r="AU255" s="152" t="s">
        <v>97</v>
      </c>
      <c r="AV255" s="12" t="s">
        <v>95</v>
      </c>
      <c r="AW255" s="12" t="s">
        <v>42</v>
      </c>
      <c r="AX255" s="12" t="s">
        <v>87</v>
      </c>
      <c r="AY255" s="152" t="s">
        <v>432</v>
      </c>
    </row>
    <row r="256" spans="2:65" s="12" customFormat="1" ht="11.25">
      <c r="B256" s="150"/>
      <c r="D256" s="151" t="s">
        <v>442</v>
      </c>
      <c r="E256" s="152" t="s">
        <v>1</v>
      </c>
      <c r="F256" s="153" t="s">
        <v>10086</v>
      </c>
      <c r="H256" s="152" t="s">
        <v>1</v>
      </c>
      <c r="I256" s="154"/>
      <c r="L256" s="150"/>
      <c r="M256" s="155"/>
      <c r="T256" s="156"/>
      <c r="AT256" s="152" t="s">
        <v>442</v>
      </c>
      <c r="AU256" s="152" t="s">
        <v>97</v>
      </c>
      <c r="AV256" s="12" t="s">
        <v>95</v>
      </c>
      <c r="AW256" s="12" t="s">
        <v>42</v>
      </c>
      <c r="AX256" s="12" t="s">
        <v>87</v>
      </c>
      <c r="AY256" s="152" t="s">
        <v>432</v>
      </c>
    </row>
    <row r="257" spans="2:65" s="12" customFormat="1" ht="11.25">
      <c r="B257" s="150"/>
      <c r="D257" s="151" t="s">
        <v>442</v>
      </c>
      <c r="E257" s="152" t="s">
        <v>1</v>
      </c>
      <c r="F257" s="153" t="s">
        <v>10087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3" customFormat="1" ht="11.25">
      <c r="B258" s="157"/>
      <c r="D258" s="151" t="s">
        <v>442</v>
      </c>
      <c r="E258" s="158" t="s">
        <v>1</v>
      </c>
      <c r="F258" s="159" t="s">
        <v>95</v>
      </c>
      <c r="H258" s="160">
        <v>1</v>
      </c>
      <c r="I258" s="161"/>
      <c r="L258" s="157"/>
      <c r="M258" s="162"/>
      <c r="T258" s="163"/>
      <c r="AT258" s="158" t="s">
        <v>442</v>
      </c>
      <c r="AU258" s="158" t="s">
        <v>97</v>
      </c>
      <c r="AV258" s="13" t="s">
        <v>97</v>
      </c>
      <c r="AW258" s="13" t="s">
        <v>42</v>
      </c>
      <c r="AX258" s="13" t="s">
        <v>95</v>
      </c>
      <c r="AY258" s="158" t="s">
        <v>432</v>
      </c>
    </row>
    <row r="259" spans="2:65" s="1" customFormat="1" ht="21.75" customHeight="1">
      <c r="B259" s="33"/>
      <c r="C259" s="137" t="s">
        <v>1152</v>
      </c>
      <c r="D259" s="137" t="s">
        <v>435</v>
      </c>
      <c r="E259" s="138" t="s">
        <v>9558</v>
      </c>
      <c r="F259" s="139" t="s">
        <v>9559</v>
      </c>
      <c r="G259" s="140" t="s">
        <v>6133</v>
      </c>
      <c r="H259" s="141">
        <v>1</v>
      </c>
      <c r="I259" s="142"/>
      <c r="J259" s="143">
        <f>ROUND(I259*H259,2)</f>
        <v>0</v>
      </c>
      <c r="K259" s="139" t="s">
        <v>1</v>
      </c>
      <c r="L259" s="33"/>
      <c r="M259" s="144" t="s">
        <v>1</v>
      </c>
      <c r="N259" s="145" t="s">
        <v>52</v>
      </c>
      <c r="P259" s="146">
        <f>O259*H259</f>
        <v>0</v>
      </c>
      <c r="Q259" s="146">
        <v>0</v>
      </c>
      <c r="R259" s="146">
        <f>Q259*H259</f>
        <v>0</v>
      </c>
      <c r="S259" s="146">
        <v>0</v>
      </c>
      <c r="T259" s="147">
        <f>S259*H259</f>
        <v>0</v>
      </c>
      <c r="AR259" s="148" t="s">
        <v>431</v>
      </c>
      <c r="AT259" s="148" t="s">
        <v>435</v>
      </c>
      <c r="AU259" s="148" t="s">
        <v>97</v>
      </c>
      <c r="AY259" s="17" t="s">
        <v>432</v>
      </c>
      <c r="BE259" s="149">
        <f>IF(N259="základní",J259,0)</f>
        <v>0</v>
      </c>
      <c r="BF259" s="149">
        <f>IF(N259="snížená",J259,0)</f>
        <v>0</v>
      </c>
      <c r="BG259" s="149">
        <f>IF(N259="zákl. přenesená",J259,0)</f>
        <v>0</v>
      </c>
      <c r="BH259" s="149">
        <f>IF(N259="sníž. přenesená",J259,0)</f>
        <v>0</v>
      </c>
      <c r="BI259" s="149">
        <f>IF(N259="nulová",J259,0)</f>
        <v>0</v>
      </c>
      <c r="BJ259" s="17" t="s">
        <v>95</v>
      </c>
      <c r="BK259" s="149">
        <f>ROUND(I259*H259,2)</f>
        <v>0</v>
      </c>
      <c r="BL259" s="17" t="s">
        <v>431</v>
      </c>
      <c r="BM259" s="148" t="s">
        <v>10088</v>
      </c>
    </row>
    <row r="260" spans="2:65" s="1" customFormat="1" ht="24.2" customHeight="1">
      <c r="B260" s="33"/>
      <c r="C260" s="137" t="s">
        <v>1155</v>
      </c>
      <c r="D260" s="137" t="s">
        <v>435</v>
      </c>
      <c r="E260" s="138" t="s">
        <v>9771</v>
      </c>
      <c r="F260" s="139" t="s">
        <v>10089</v>
      </c>
      <c r="G260" s="140" t="s">
        <v>527</v>
      </c>
      <c r="H260" s="141">
        <v>2</v>
      </c>
      <c r="I260" s="142"/>
      <c r="J260" s="143">
        <f>ROUND(I260*H260,2)</f>
        <v>0</v>
      </c>
      <c r="K260" s="139" t="s">
        <v>1</v>
      </c>
      <c r="L260" s="33"/>
      <c r="M260" s="144" t="s">
        <v>1</v>
      </c>
      <c r="N260" s="145" t="s">
        <v>52</v>
      </c>
      <c r="P260" s="146">
        <f>O260*H260</f>
        <v>0</v>
      </c>
      <c r="Q260" s="146">
        <v>0</v>
      </c>
      <c r="R260" s="146">
        <f>Q260*H260</f>
        <v>0</v>
      </c>
      <c r="S260" s="146">
        <v>0</v>
      </c>
      <c r="T260" s="147">
        <f>S260*H260</f>
        <v>0</v>
      </c>
      <c r="AR260" s="148" t="s">
        <v>431</v>
      </c>
      <c r="AT260" s="148" t="s">
        <v>435</v>
      </c>
      <c r="AU260" s="148" t="s">
        <v>97</v>
      </c>
      <c r="AY260" s="17" t="s">
        <v>432</v>
      </c>
      <c r="BE260" s="149">
        <f>IF(N260="základní",J260,0)</f>
        <v>0</v>
      </c>
      <c r="BF260" s="149">
        <f>IF(N260="snížená",J260,0)</f>
        <v>0</v>
      </c>
      <c r="BG260" s="149">
        <f>IF(N260="zákl. přenesená",J260,0)</f>
        <v>0</v>
      </c>
      <c r="BH260" s="149">
        <f>IF(N260="sníž. přenesená",J260,0)</f>
        <v>0</v>
      </c>
      <c r="BI260" s="149">
        <f>IF(N260="nulová",J260,0)</f>
        <v>0</v>
      </c>
      <c r="BJ260" s="17" t="s">
        <v>95</v>
      </c>
      <c r="BK260" s="149">
        <f>ROUND(I260*H260,2)</f>
        <v>0</v>
      </c>
      <c r="BL260" s="17" t="s">
        <v>431</v>
      </c>
      <c r="BM260" s="148" t="s">
        <v>10090</v>
      </c>
    </row>
    <row r="261" spans="2:65" s="11" customFormat="1" ht="22.9" customHeight="1">
      <c r="B261" s="125"/>
      <c r="D261" s="126" t="s">
        <v>86</v>
      </c>
      <c r="E261" s="135" t="s">
        <v>507</v>
      </c>
      <c r="F261" s="135" t="s">
        <v>3005</v>
      </c>
      <c r="I261" s="128"/>
      <c r="J261" s="136">
        <f>BK261</f>
        <v>0</v>
      </c>
      <c r="L261" s="125"/>
      <c r="M261" s="130"/>
      <c r="P261" s="131">
        <f>SUM(P262:P266)</f>
        <v>0</v>
      </c>
      <c r="R261" s="131">
        <f>SUM(R262:R266)</f>
        <v>0.67718200000000017</v>
      </c>
      <c r="T261" s="132">
        <f>SUM(T262:T266)</f>
        <v>7.8232000000000008</v>
      </c>
      <c r="AR261" s="126" t="s">
        <v>95</v>
      </c>
      <c r="AT261" s="133" t="s">
        <v>86</v>
      </c>
      <c r="AU261" s="133" t="s">
        <v>95</v>
      </c>
      <c r="AY261" s="126" t="s">
        <v>432</v>
      </c>
      <c r="BK261" s="134">
        <f>SUM(BK262:BK266)</f>
        <v>0</v>
      </c>
    </row>
    <row r="262" spans="2:65" s="1" customFormat="1" ht="24.2" customHeight="1">
      <c r="B262" s="33"/>
      <c r="C262" s="137" t="s">
        <v>1158</v>
      </c>
      <c r="D262" s="137" t="s">
        <v>435</v>
      </c>
      <c r="E262" s="138" t="s">
        <v>9795</v>
      </c>
      <c r="F262" s="139" t="s">
        <v>9796</v>
      </c>
      <c r="G262" s="140" t="s">
        <v>521</v>
      </c>
      <c r="H262" s="141">
        <v>2.2000000000000002</v>
      </c>
      <c r="I262" s="142"/>
      <c r="J262" s="143">
        <f>ROUND(I262*H262,2)</f>
        <v>0</v>
      </c>
      <c r="K262" s="139" t="s">
        <v>457</v>
      </c>
      <c r="L262" s="33"/>
      <c r="M262" s="144" t="s">
        <v>1</v>
      </c>
      <c r="N262" s="145" t="s">
        <v>52</v>
      </c>
      <c r="P262" s="146">
        <f>O262*H262</f>
        <v>0</v>
      </c>
      <c r="Q262" s="146">
        <v>0.29221000000000003</v>
      </c>
      <c r="R262" s="146">
        <f>Q262*H262</f>
        <v>0.64286200000000016</v>
      </c>
      <c r="S262" s="146">
        <v>0</v>
      </c>
      <c r="T262" s="147">
        <f>S262*H262</f>
        <v>0</v>
      </c>
      <c r="AR262" s="148" t="s">
        <v>431</v>
      </c>
      <c r="AT262" s="148" t="s">
        <v>435</v>
      </c>
      <c r="AU262" s="148" t="s">
        <v>97</v>
      </c>
      <c r="AY262" s="17" t="s">
        <v>432</v>
      </c>
      <c r="BE262" s="149">
        <f>IF(N262="základní",J262,0)</f>
        <v>0</v>
      </c>
      <c r="BF262" s="149">
        <f>IF(N262="snížená",J262,0)</f>
        <v>0</v>
      </c>
      <c r="BG262" s="149">
        <f>IF(N262="zákl. přenesená",J262,0)</f>
        <v>0</v>
      </c>
      <c r="BH262" s="149">
        <f>IF(N262="sníž. přenesená",J262,0)</f>
        <v>0</v>
      </c>
      <c r="BI262" s="149">
        <f>IF(N262="nulová",J262,0)</f>
        <v>0</v>
      </c>
      <c r="BJ262" s="17" t="s">
        <v>95</v>
      </c>
      <c r="BK262" s="149">
        <f>ROUND(I262*H262,2)</f>
        <v>0</v>
      </c>
      <c r="BL262" s="17" t="s">
        <v>431</v>
      </c>
      <c r="BM262" s="148" t="s">
        <v>10091</v>
      </c>
    </row>
    <row r="263" spans="2:65" s="1" customFormat="1" ht="24.2" customHeight="1">
      <c r="B263" s="33"/>
      <c r="C263" s="184" t="s">
        <v>1160</v>
      </c>
      <c r="D263" s="184" t="s">
        <v>740</v>
      </c>
      <c r="E263" s="185" t="s">
        <v>9798</v>
      </c>
      <c r="F263" s="186" t="s">
        <v>9799</v>
      </c>
      <c r="G263" s="187" t="s">
        <v>521</v>
      </c>
      <c r="H263" s="188">
        <v>2.2000000000000002</v>
      </c>
      <c r="I263" s="189"/>
      <c r="J263" s="190">
        <f>ROUND(I263*H263,2)</f>
        <v>0</v>
      </c>
      <c r="K263" s="186" t="s">
        <v>457</v>
      </c>
      <c r="L263" s="191"/>
      <c r="M263" s="192" t="s">
        <v>1</v>
      </c>
      <c r="N263" s="193" t="s">
        <v>52</v>
      </c>
      <c r="P263" s="146">
        <f>O263*H263</f>
        <v>0</v>
      </c>
      <c r="Q263" s="146">
        <v>1.5599999999999999E-2</v>
      </c>
      <c r="R263" s="146">
        <f>Q263*H263</f>
        <v>3.4320000000000003E-2</v>
      </c>
      <c r="S263" s="146">
        <v>0</v>
      </c>
      <c r="T263" s="147">
        <f>S263*H263</f>
        <v>0</v>
      </c>
      <c r="AR263" s="148" t="s">
        <v>500</v>
      </c>
      <c r="AT263" s="148" t="s">
        <v>740</v>
      </c>
      <c r="AU263" s="148" t="s">
        <v>97</v>
      </c>
      <c r="AY263" s="17" t="s">
        <v>432</v>
      </c>
      <c r="BE263" s="149">
        <f>IF(N263="základní",J263,0)</f>
        <v>0</v>
      </c>
      <c r="BF263" s="149">
        <f>IF(N263="snížená",J263,0)</f>
        <v>0</v>
      </c>
      <c r="BG263" s="149">
        <f>IF(N263="zákl. přenesená",J263,0)</f>
        <v>0</v>
      </c>
      <c r="BH263" s="149">
        <f>IF(N263="sníž. přenesená",J263,0)</f>
        <v>0</v>
      </c>
      <c r="BI263" s="149">
        <f>IF(N263="nulová",J263,0)</f>
        <v>0</v>
      </c>
      <c r="BJ263" s="17" t="s">
        <v>95</v>
      </c>
      <c r="BK263" s="149">
        <f>ROUND(I263*H263,2)</f>
        <v>0</v>
      </c>
      <c r="BL263" s="17" t="s">
        <v>431</v>
      </c>
      <c r="BM263" s="148" t="s">
        <v>10092</v>
      </c>
    </row>
    <row r="264" spans="2:65" s="1" customFormat="1" ht="24.2" customHeight="1">
      <c r="B264" s="33"/>
      <c r="C264" s="137" t="s">
        <v>387</v>
      </c>
      <c r="D264" s="137" t="s">
        <v>435</v>
      </c>
      <c r="E264" s="138" t="s">
        <v>9801</v>
      </c>
      <c r="F264" s="139" t="s">
        <v>9802</v>
      </c>
      <c r="G264" s="140" t="s">
        <v>685</v>
      </c>
      <c r="H264" s="141">
        <v>3.556</v>
      </c>
      <c r="I264" s="142"/>
      <c r="J264" s="143">
        <f>ROUND(I264*H264,2)</f>
        <v>0</v>
      </c>
      <c r="K264" s="139" t="s">
        <v>457</v>
      </c>
      <c r="L264" s="33"/>
      <c r="M264" s="144" t="s">
        <v>1</v>
      </c>
      <c r="N264" s="145" t="s">
        <v>52</v>
      </c>
      <c r="P264" s="146">
        <f>O264*H264</f>
        <v>0</v>
      </c>
      <c r="Q264" s="146">
        <v>0</v>
      </c>
      <c r="R264" s="146">
        <f>Q264*H264</f>
        <v>0</v>
      </c>
      <c r="S264" s="146">
        <v>2.2000000000000002</v>
      </c>
      <c r="T264" s="147">
        <f>S264*H264</f>
        <v>7.8232000000000008</v>
      </c>
      <c r="AR264" s="148" t="s">
        <v>431</v>
      </c>
      <c r="AT264" s="148" t="s">
        <v>435</v>
      </c>
      <c r="AU264" s="148" t="s">
        <v>97</v>
      </c>
      <c r="AY264" s="17" t="s">
        <v>432</v>
      </c>
      <c r="BE264" s="149">
        <f>IF(N264="základní",J264,0)</f>
        <v>0</v>
      </c>
      <c r="BF264" s="149">
        <f>IF(N264="snížená",J264,0)</f>
        <v>0</v>
      </c>
      <c r="BG264" s="149">
        <f>IF(N264="zákl. přenesená",J264,0)</f>
        <v>0</v>
      </c>
      <c r="BH264" s="149">
        <f>IF(N264="sníž. přenesená",J264,0)</f>
        <v>0</v>
      </c>
      <c r="BI264" s="149">
        <f>IF(N264="nulová",J264,0)</f>
        <v>0</v>
      </c>
      <c r="BJ264" s="17" t="s">
        <v>95</v>
      </c>
      <c r="BK264" s="149">
        <f>ROUND(I264*H264,2)</f>
        <v>0</v>
      </c>
      <c r="BL264" s="17" t="s">
        <v>431</v>
      </c>
      <c r="BM264" s="148" t="s">
        <v>10093</v>
      </c>
    </row>
    <row r="265" spans="2:65" s="13" customFormat="1" ht="11.25">
      <c r="B265" s="157"/>
      <c r="D265" s="151" t="s">
        <v>442</v>
      </c>
      <c r="E265" s="158" t="s">
        <v>1</v>
      </c>
      <c r="F265" s="159" t="s">
        <v>10094</v>
      </c>
      <c r="H265" s="160">
        <v>3.556</v>
      </c>
      <c r="I265" s="161"/>
      <c r="L265" s="157"/>
      <c r="M265" s="162"/>
      <c r="T265" s="163"/>
      <c r="AT265" s="158" t="s">
        <v>442</v>
      </c>
      <c r="AU265" s="158" t="s">
        <v>97</v>
      </c>
      <c r="AV265" s="13" t="s">
        <v>97</v>
      </c>
      <c r="AW265" s="13" t="s">
        <v>42</v>
      </c>
      <c r="AX265" s="13" t="s">
        <v>87</v>
      </c>
      <c r="AY265" s="158" t="s">
        <v>432</v>
      </c>
    </row>
    <row r="266" spans="2:65" s="14" customFormat="1" ht="11.25">
      <c r="B266" s="164"/>
      <c r="D266" s="151" t="s">
        <v>442</v>
      </c>
      <c r="E266" s="165" t="s">
        <v>1</v>
      </c>
      <c r="F266" s="166" t="s">
        <v>449</v>
      </c>
      <c r="H266" s="167">
        <v>3.556</v>
      </c>
      <c r="I266" s="168"/>
      <c r="L266" s="164"/>
      <c r="M266" s="169"/>
      <c r="T266" s="170"/>
      <c r="AT266" s="165" t="s">
        <v>442</v>
      </c>
      <c r="AU266" s="165" t="s">
        <v>97</v>
      </c>
      <c r="AV266" s="14" t="s">
        <v>431</v>
      </c>
      <c r="AW266" s="14" t="s">
        <v>42</v>
      </c>
      <c r="AX266" s="14" t="s">
        <v>95</v>
      </c>
      <c r="AY266" s="165" t="s">
        <v>432</v>
      </c>
    </row>
    <row r="267" spans="2:65" s="11" customFormat="1" ht="22.9" customHeight="1">
      <c r="B267" s="125"/>
      <c r="D267" s="126" t="s">
        <v>86</v>
      </c>
      <c r="E267" s="135" t="s">
        <v>3056</v>
      </c>
      <c r="F267" s="135" t="s">
        <v>3057</v>
      </c>
      <c r="I267" s="128"/>
      <c r="J267" s="136">
        <f>BK267</f>
        <v>0</v>
      </c>
      <c r="L267" s="125"/>
      <c r="M267" s="130"/>
      <c r="P267" s="131">
        <f>SUM(P268:P270)</f>
        <v>0</v>
      </c>
      <c r="R267" s="131">
        <f>SUM(R268:R270)</f>
        <v>0</v>
      </c>
      <c r="T267" s="132">
        <f>SUM(T268:T270)</f>
        <v>0</v>
      </c>
      <c r="AR267" s="126" t="s">
        <v>95</v>
      </c>
      <c r="AT267" s="133" t="s">
        <v>86</v>
      </c>
      <c r="AU267" s="133" t="s">
        <v>95</v>
      </c>
      <c r="AY267" s="126" t="s">
        <v>432</v>
      </c>
      <c r="BK267" s="134">
        <f>SUM(BK268:BK270)</f>
        <v>0</v>
      </c>
    </row>
    <row r="268" spans="2:65" s="1" customFormat="1" ht="44.25" customHeight="1">
      <c r="B268" s="33"/>
      <c r="C268" s="137" t="s">
        <v>391</v>
      </c>
      <c r="D268" s="137" t="s">
        <v>435</v>
      </c>
      <c r="E268" s="138" t="s">
        <v>3123</v>
      </c>
      <c r="F268" s="139" t="s">
        <v>9810</v>
      </c>
      <c r="G268" s="140" t="s">
        <v>743</v>
      </c>
      <c r="H268" s="141">
        <v>8</v>
      </c>
      <c r="I268" s="142"/>
      <c r="J268" s="143">
        <f>ROUND(I268*H268,2)</f>
        <v>0</v>
      </c>
      <c r="K268" s="139" t="s">
        <v>1</v>
      </c>
      <c r="L268" s="33"/>
      <c r="M268" s="144" t="s">
        <v>1</v>
      </c>
      <c r="N268" s="145" t="s">
        <v>52</v>
      </c>
      <c r="P268" s="146">
        <f>O268*H268</f>
        <v>0</v>
      </c>
      <c r="Q268" s="146">
        <v>0</v>
      </c>
      <c r="R268" s="146">
        <f>Q268*H268</f>
        <v>0</v>
      </c>
      <c r="S268" s="146">
        <v>0</v>
      </c>
      <c r="T268" s="147">
        <f>S268*H268</f>
        <v>0</v>
      </c>
      <c r="AR268" s="148" t="s">
        <v>431</v>
      </c>
      <c r="AT268" s="148" t="s">
        <v>435</v>
      </c>
      <c r="AU268" s="148" t="s">
        <v>97</v>
      </c>
      <c r="AY268" s="17" t="s">
        <v>432</v>
      </c>
      <c r="BE268" s="149">
        <f>IF(N268="základní",J268,0)</f>
        <v>0</v>
      </c>
      <c r="BF268" s="149">
        <f>IF(N268="snížená",J268,0)</f>
        <v>0</v>
      </c>
      <c r="BG268" s="149">
        <f>IF(N268="zákl. přenesená",J268,0)</f>
        <v>0</v>
      </c>
      <c r="BH268" s="149">
        <f>IF(N268="sníž. přenesená",J268,0)</f>
        <v>0</v>
      </c>
      <c r="BI268" s="149">
        <f>IF(N268="nulová",J268,0)</f>
        <v>0</v>
      </c>
      <c r="BJ268" s="17" t="s">
        <v>95</v>
      </c>
      <c r="BK268" s="149">
        <f>ROUND(I268*H268,2)</f>
        <v>0</v>
      </c>
      <c r="BL268" s="17" t="s">
        <v>431</v>
      </c>
      <c r="BM268" s="148" t="s">
        <v>10095</v>
      </c>
    </row>
    <row r="269" spans="2:65" s="13" customFormat="1" ht="11.25">
      <c r="B269" s="157"/>
      <c r="D269" s="151" t="s">
        <v>442</v>
      </c>
      <c r="E269" s="158" t="s">
        <v>1</v>
      </c>
      <c r="F269" s="159" t="s">
        <v>9948</v>
      </c>
      <c r="H269" s="160">
        <v>8</v>
      </c>
      <c r="I269" s="161"/>
      <c r="L269" s="157"/>
      <c r="M269" s="162"/>
      <c r="T269" s="163"/>
      <c r="AT269" s="158" t="s">
        <v>442</v>
      </c>
      <c r="AU269" s="158" t="s">
        <v>97</v>
      </c>
      <c r="AV269" s="13" t="s">
        <v>97</v>
      </c>
      <c r="AW269" s="13" t="s">
        <v>42</v>
      </c>
      <c r="AX269" s="13" t="s">
        <v>87</v>
      </c>
      <c r="AY269" s="158" t="s">
        <v>432</v>
      </c>
    </row>
    <row r="270" spans="2:65" s="14" customFormat="1" ht="11.25">
      <c r="B270" s="164"/>
      <c r="D270" s="151" t="s">
        <v>442</v>
      </c>
      <c r="E270" s="165" t="s">
        <v>1</v>
      </c>
      <c r="F270" s="166" t="s">
        <v>449</v>
      </c>
      <c r="H270" s="167">
        <v>8</v>
      </c>
      <c r="I270" s="168"/>
      <c r="L270" s="164"/>
      <c r="M270" s="169"/>
      <c r="T270" s="170"/>
      <c r="AT270" s="165" t="s">
        <v>442</v>
      </c>
      <c r="AU270" s="165" t="s">
        <v>97</v>
      </c>
      <c r="AV270" s="14" t="s">
        <v>431</v>
      </c>
      <c r="AW270" s="14" t="s">
        <v>42</v>
      </c>
      <c r="AX270" s="14" t="s">
        <v>95</v>
      </c>
      <c r="AY270" s="165" t="s">
        <v>432</v>
      </c>
    </row>
    <row r="271" spans="2:65" s="11" customFormat="1" ht="22.9" customHeight="1">
      <c r="B271" s="125"/>
      <c r="D271" s="126" t="s">
        <v>86</v>
      </c>
      <c r="E271" s="135" t="s">
        <v>924</v>
      </c>
      <c r="F271" s="135" t="s">
        <v>925</v>
      </c>
      <c r="I271" s="128"/>
      <c r="J271" s="136">
        <f>BK271</f>
        <v>0</v>
      </c>
      <c r="L271" s="125"/>
      <c r="M271" s="130"/>
      <c r="P271" s="131">
        <f>SUM(P272:P273)</f>
        <v>0</v>
      </c>
      <c r="R271" s="131">
        <f>SUM(R272:R273)</f>
        <v>0</v>
      </c>
      <c r="T271" s="132">
        <f>SUM(T272:T273)</f>
        <v>0</v>
      </c>
      <c r="AR271" s="126" t="s">
        <v>95</v>
      </c>
      <c r="AT271" s="133" t="s">
        <v>86</v>
      </c>
      <c r="AU271" s="133" t="s">
        <v>95</v>
      </c>
      <c r="AY271" s="126" t="s">
        <v>432</v>
      </c>
      <c r="BK271" s="134">
        <f>SUM(BK272:BK273)</f>
        <v>0</v>
      </c>
    </row>
    <row r="272" spans="2:65" s="1" customFormat="1" ht="24.2" customHeight="1">
      <c r="B272" s="33"/>
      <c r="C272" s="137" t="s">
        <v>1167</v>
      </c>
      <c r="D272" s="137" t="s">
        <v>435</v>
      </c>
      <c r="E272" s="138" t="s">
        <v>9576</v>
      </c>
      <c r="F272" s="139" t="s">
        <v>9577</v>
      </c>
      <c r="G272" s="140" t="s">
        <v>743</v>
      </c>
      <c r="H272" s="141">
        <v>190.70099999999999</v>
      </c>
      <c r="I272" s="142"/>
      <c r="J272" s="143">
        <f>ROUND(I272*H272,2)</f>
        <v>0</v>
      </c>
      <c r="K272" s="139" t="s">
        <v>457</v>
      </c>
      <c r="L272" s="33"/>
      <c r="M272" s="144" t="s">
        <v>1</v>
      </c>
      <c r="N272" s="145" t="s">
        <v>52</v>
      </c>
      <c r="P272" s="146">
        <f>O272*H272</f>
        <v>0</v>
      </c>
      <c r="Q272" s="146">
        <v>0</v>
      </c>
      <c r="R272" s="146">
        <f>Q272*H272</f>
        <v>0</v>
      </c>
      <c r="S272" s="146">
        <v>0</v>
      </c>
      <c r="T272" s="147">
        <f>S272*H272</f>
        <v>0</v>
      </c>
      <c r="AR272" s="148" t="s">
        <v>431</v>
      </c>
      <c r="AT272" s="148" t="s">
        <v>435</v>
      </c>
      <c r="AU272" s="148" t="s">
        <v>97</v>
      </c>
      <c r="AY272" s="17" t="s">
        <v>432</v>
      </c>
      <c r="BE272" s="149">
        <f>IF(N272="základní",J272,0)</f>
        <v>0</v>
      </c>
      <c r="BF272" s="149">
        <f>IF(N272="snížená",J272,0)</f>
        <v>0</v>
      </c>
      <c r="BG272" s="149">
        <f>IF(N272="zákl. přenesená",J272,0)</f>
        <v>0</v>
      </c>
      <c r="BH272" s="149">
        <f>IF(N272="sníž. přenesená",J272,0)</f>
        <v>0</v>
      </c>
      <c r="BI272" s="149">
        <f>IF(N272="nulová",J272,0)</f>
        <v>0</v>
      </c>
      <c r="BJ272" s="17" t="s">
        <v>95</v>
      </c>
      <c r="BK272" s="149">
        <f>ROUND(I272*H272,2)</f>
        <v>0</v>
      </c>
      <c r="BL272" s="17" t="s">
        <v>431</v>
      </c>
      <c r="BM272" s="148" t="s">
        <v>10096</v>
      </c>
    </row>
    <row r="273" spans="2:65" s="1" customFormat="1" ht="33" customHeight="1">
      <c r="B273" s="33"/>
      <c r="C273" s="137" t="s">
        <v>1169</v>
      </c>
      <c r="D273" s="137" t="s">
        <v>435</v>
      </c>
      <c r="E273" s="138" t="s">
        <v>9579</v>
      </c>
      <c r="F273" s="139" t="s">
        <v>9580</v>
      </c>
      <c r="G273" s="140" t="s">
        <v>743</v>
      </c>
      <c r="H273" s="141">
        <v>190.70099999999999</v>
      </c>
      <c r="I273" s="142"/>
      <c r="J273" s="143">
        <f>ROUND(I273*H273,2)</f>
        <v>0</v>
      </c>
      <c r="K273" s="139" t="s">
        <v>457</v>
      </c>
      <c r="L273" s="33"/>
      <c r="M273" s="144" t="s">
        <v>1</v>
      </c>
      <c r="N273" s="145" t="s">
        <v>52</v>
      </c>
      <c r="P273" s="146">
        <f>O273*H273</f>
        <v>0</v>
      </c>
      <c r="Q273" s="146">
        <v>0</v>
      </c>
      <c r="R273" s="146">
        <f>Q273*H273</f>
        <v>0</v>
      </c>
      <c r="S273" s="146">
        <v>0</v>
      </c>
      <c r="T273" s="147">
        <f>S273*H273</f>
        <v>0</v>
      </c>
      <c r="AR273" s="148" t="s">
        <v>431</v>
      </c>
      <c r="AT273" s="148" t="s">
        <v>435</v>
      </c>
      <c r="AU273" s="148" t="s">
        <v>97</v>
      </c>
      <c r="AY273" s="17" t="s">
        <v>432</v>
      </c>
      <c r="BE273" s="149">
        <f>IF(N273="základní",J273,0)</f>
        <v>0</v>
      </c>
      <c r="BF273" s="149">
        <f>IF(N273="snížená",J273,0)</f>
        <v>0</v>
      </c>
      <c r="BG273" s="149">
        <f>IF(N273="zákl. přenesená",J273,0)</f>
        <v>0</v>
      </c>
      <c r="BH273" s="149">
        <f>IF(N273="sníž. přenesená",J273,0)</f>
        <v>0</v>
      </c>
      <c r="BI273" s="149">
        <f>IF(N273="nulová",J273,0)</f>
        <v>0</v>
      </c>
      <c r="BJ273" s="17" t="s">
        <v>95</v>
      </c>
      <c r="BK273" s="149">
        <f>ROUND(I273*H273,2)</f>
        <v>0</v>
      </c>
      <c r="BL273" s="17" t="s">
        <v>431</v>
      </c>
      <c r="BM273" s="148" t="s">
        <v>10097</v>
      </c>
    </row>
    <row r="274" spans="2:65" s="11" customFormat="1" ht="25.9" customHeight="1">
      <c r="B274" s="125"/>
      <c r="D274" s="126" t="s">
        <v>86</v>
      </c>
      <c r="E274" s="127" t="s">
        <v>3376</v>
      </c>
      <c r="F274" s="127" t="s">
        <v>3377</v>
      </c>
      <c r="I274" s="128"/>
      <c r="J274" s="129">
        <f>BK274</f>
        <v>0</v>
      </c>
      <c r="L274" s="125"/>
      <c r="M274" s="130"/>
      <c r="P274" s="131">
        <f>P275</f>
        <v>0</v>
      </c>
      <c r="R274" s="131">
        <f>R275</f>
        <v>2.63E-2</v>
      </c>
      <c r="T274" s="132">
        <f>T275</f>
        <v>0</v>
      </c>
      <c r="AR274" s="126" t="s">
        <v>97</v>
      </c>
      <c r="AT274" s="133" t="s">
        <v>86</v>
      </c>
      <c r="AU274" s="133" t="s">
        <v>87</v>
      </c>
      <c r="AY274" s="126" t="s">
        <v>432</v>
      </c>
      <c r="BK274" s="134">
        <f>BK275</f>
        <v>0</v>
      </c>
    </row>
    <row r="275" spans="2:65" s="11" customFormat="1" ht="22.9" customHeight="1">
      <c r="B275" s="125"/>
      <c r="D275" s="126" t="s">
        <v>86</v>
      </c>
      <c r="E275" s="135" t="s">
        <v>7045</v>
      </c>
      <c r="F275" s="135" t="s">
        <v>7046</v>
      </c>
      <c r="I275" s="128"/>
      <c r="J275" s="136">
        <f>BK275</f>
        <v>0</v>
      </c>
      <c r="L275" s="125"/>
      <c r="M275" s="130"/>
      <c r="P275" s="131">
        <f>SUM(P276:P279)</f>
        <v>0</v>
      </c>
      <c r="R275" s="131">
        <f>SUM(R276:R279)</f>
        <v>2.63E-2</v>
      </c>
      <c r="T275" s="132">
        <f>SUM(T276:T279)</f>
        <v>0</v>
      </c>
      <c r="AR275" s="126" t="s">
        <v>97</v>
      </c>
      <c r="AT275" s="133" t="s">
        <v>86</v>
      </c>
      <c r="AU275" s="133" t="s">
        <v>95</v>
      </c>
      <c r="AY275" s="126" t="s">
        <v>432</v>
      </c>
      <c r="BK275" s="134">
        <f>SUM(BK276:BK279)</f>
        <v>0</v>
      </c>
    </row>
    <row r="276" spans="2:65" s="1" customFormat="1" ht="24.2" customHeight="1">
      <c r="B276" s="33"/>
      <c r="C276" s="137" t="s">
        <v>1172</v>
      </c>
      <c r="D276" s="137" t="s">
        <v>435</v>
      </c>
      <c r="E276" s="138" t="s">
        <v>9818</v>
      </c>
      <c r="F276" s="139" t="s">
        <v>9819</v>
      </c>
      <c r="G276" s="140" t="s">
        <v>521</v>
      </c>
      <c r="H276" s="141">
        <v>10</v>
      </c>
      <c r="I276" s="142"/>
      <c r="J276" s="143">
        <f>ROUND(I276*H276,2)</f>
        <v>0</v>
      </c>
      <c r="K276" s="139" t="s">
        <v>1</v>
      </c>
      <c r="L276" s="33"/>
      <c r="M276" s="144" t="s">
        <v>1</v>
      </c>
      <c r="N276" s="145" t="s">
        <v>52</v>
      </c>
      <c r="P276" s="146">
        <f>O276*H276</f>
        <v>0</v>
      </c>
      <c r="Q276" s="146">
        <v>2.2300000000000002E-3</v>
      </c>
      <c r="R276" s="146">
        <f>Q276*H276</f>
        <v>2.23E-2</v>
      </c>
      <c r="S276" s="146">
        <v>0</v>
      </c>
      <c r="T276" s="147">
        <f>S276*H276</f>
        <v>0</v>
      </c>
      <c r="AR276" s="148" t="s">
        <v>556</v>
      </c>
      <c r="AT276" s="148" t="s">
        <v>435</v>
      </c>
      <c r="AU276" s="148" t="s">
        <v>97</v>
      </c>
      <c r="AY276" s="17" t="s">
        <v>432</v>
      </c>
      <c r="BE276" s="149">
        <f>IF(N276="základní",J276,0)</f>
        <v>0</v>
      </c>
      <c r="BF276" s="149">
        <f>IF(N276="snížená",J276,0)</f>
        <v>0</v>
      </c>
      <c r="BG276" s="149">
        <f>IF(N276="zákl. přenesená",J276,0)</f>
        <v>0</v>
      </c>
      <c r="BH276" s="149">
        <f>IF(N276="sníž. přenesená",J276,0)</f>
        <v>0</v>
      </c>
      <c r="BI276" s="149">
        <f>IF(N276="nulová",J276,0)</f>
        <v>0</v>
      </c>
      <c r="BJ276" s="17" t="s">
        <v>95</v>
      </c>
      <c r="BK276" s="149">
        <f>ROUND(I276*H276,2)</f>
        <v>0</v>
      </c>
      <c r="BL276" s="17" t="s">
        <v>556</v>
      </c>
      <c r="BM276" s="148" t="s">
        <v>10098</v>
      </c>
    </row>
    <row r="277" spans="2:65" s="13" customFormat="1" ht="11.25">
      <c r="B277" s="157"/>
      <c r="D277" s="151" t="s">
        <v>442</v>
      </c>
      <c r="E277" s="158" t="s">
        <v>1</v>
      </c>
      <c r="F277" s="159" t="s">
        <v>10099</v>
      </c>
      <c r="H277" s="160">
        <v>10</v>
      </c>
      <c r="I277" s="161"/>
      <c r="L277" s="157"/>
      <c r="M277" s="162"/>
      <c r="T277" s="163"/>
      <c r="AT277" s="158" t="s">
        <v>442</v>
      </c>
      <c r="AU277" s="158" t="s">
        <v>97</v>
      </c>
      <c r="AV277" s="13" t="s">
        <v>97</v>
      </c>
      <c r="AW277" s="13" t="s">
        <v>42</v>
      </c>
      <c r="AX277" s="13" t="s">
        <v>95</v>
      </c>
      <c r="AY277" s="158" t="s">
        <v>432</v>
      </c>
    </row>
    <row r="278" spans="2:65" s="1" customFormat="1" ht="24.2" customHeight="1">
      <c r="B278" s="33"/>
      <c r="C278" s="137" t="s">
        <v>1176</v>
      </c>
      <c r="D278" s="137" t="s">
        <v>435</v>
      </c>
      <c r="E278" s="138" t="s">
        <v>9822</v>
      </c>
      <c r="F278" s="139" t="s">
        <v>9823</v>
      </c>
      <c r="G278" s="140" t="s">
        <v>527</v>
      </c>
      <c r="H278" s="141">
        <v>5</v>
      </c>
      <c r="I278" s="142"/>
      <c r="J278" s="143">
        <f>ROUND(I278*H278,2)</f>
        <v>0</v>
      </c>
      <c r="K278" s="139" t="s">
        <v>1</v>
      </c>
      <c r="L278" s="33"/>
      <c r="M278" s="144" t="s">
        <v>1</v>
      </c>
      <c r="N278" s="145" t="s">
        <v>52</v>
      </c>
      <c r="P278" s="146">
        <f>O278*H278</f>
        <v>0</v>
      </c>
      <c r="Q278" s="146">
        <v>8.0000000000000004E-4</v>
      </c>
      <c r="R278" s="146">
        <f>Q278*H278</f>
        <v>4.0000000000000001E-3</v>
      </c>
      <c r="S278" s="146">
        <v>0</v>
      </c>
      <c r="T278" s="147">
        <f>S278*H278</f>
        <v>0</v>
      </c>
      <c r="AR278" s="148" t="s">
        <v>556</v>
      </c>
      <c r="AT278" s="148" t="s">
        <v>435</v>
      </c>
      <c r="AU278" s="148" t="s">
        <v>97</v>
      </c>
      <c r="AY278" s="17" t="s">
        <v>432</v>
      </c>
      <c r="BE278" s="149">
        <f>IF(N278="základní",J278,0)</f>
        <v>0</v>
      </c>
      <c r="BF278" s="149">
        <f>IF(N278="snížená",J278,0)</f>
        <v>0</v>
      </c>
      <c r="BG278" s="149">
        <f>IF(N278="zákl. přenesená",J278,0)</f>
        <v>0</v>
      </c>
      <c r="BH278" s="149">
        <f>IF(N278="sníž. přenesená",J278,0)</f>
        <v>0</v>
      </c>
      <c r="BI278" s="149">
        <f>IF(N278="nulová",J278,0)</f>
        <v>0</v>
      </c>
      <c r="BJ278" s="17" t="s">
        <v>95</v>
      </c>
      <c r="BK278" s="149">
        <f>ROUND(I278*H278,2)</f>
        <v>0</v>
      </c>
      <c r="BL278" s="17" t="s">
        <v>556</v>
      </c>
      <c r="BM278" s="148" t="s">
        <v>10100</v>
      </c>
    </row>
    <row r="279" spans="2:65" s="13" customFormat="1" ht="11.25">
      <c r="B279" s="157"/>
      <c r="D279" s="151" t="s">
        <v>442</v>
      </c>
      <c r="E279" s="158" t="s">
        <v>1</v>
      </c>
      <c r="F279" s="159" t="s">
        <v>10101</v>
      </c>
      <c r="H279" s="160">
        <v>5</v>
      </c>
      <c r="I279" s="161"/>
      <c r="L279" s="157"/>
      <c r="M279" s="198"/>
      <c r="N279" s="199"/>
      <c r="O279" s="199"/>
      <c r="P279" s="199"/>
      <c r="Q279" s="199"/>
      <c r="R279" s="199"/>
      <c r="S279" s="199"/>
      <c r="T279" s="200"/>
      <c r="AT279" s="158" t="s">
        <v>442</v>
      </c>
      <c r="AU279" s="158" t="s">
        <v>97</v>
      </c>
      <c r="AV279" s="13" t="s">
        <v>97</v>
      </c>
      <c r="AW279" s="13" t="s">
        <v>42</v>
      </c>
      <c r="AX279" s="13" t="s">
        <v>95</v>
      </c>
      <c r="AY279" s="158" t="s">
        <v>432</v>
      </c>
    </row>
    <row r="280" spans="2:65" s="1" customFormat="1" ht="6.95" customHeight="1">
      <c r="B280" s="45"/>
      <c r="C280" s="46"/>
      <c r="D280" s="46"/>
      <c r="E280" s="46"/>
      <c r="F280" s="46"/>
      <c r="G280" s="46"/>
      <c r="H280" s="46"/>
      <c r="I280" s="46"/>
      <c r="J280" s="46"/>
      <c r="K280" s="46"/>
      <c r="L280" s="33"/>
    </row>
  </sheetData>
  <sheetProtection algorithmName="SHA-512" hashValue="JHQt09j/IeY/sQiE71JBbYVx+iRH1Ox9jNHCco5FM++6jIaHWcxLoqvxOhe+hFbwK5EiiiqjzOOJsUlTJTui5g==" saltValue="WRUs3bRuC0ksOkZhKhgoJwKXtx7IgiNcc3s3WB7PFUWnFRgH3dDYsFtspdGNgMEZVUMdnbglUESIdd41SrBrxg==" spinCount="100000" sheet="1" objects="1" scenarios="1" formatColumns="0" formatRows="0" autoFilter="0"/>
  <autoFilter ref="C129:K279" xr:uid="{00000000-0009-0000-0000-000038000000}"/>
  <mergeCells count="12">
    <mergeCell ref="E122:H122"/>
    <mergeCell ref="L2:V2"/>
    <mergeCell ref="E85:H85"/>
    <mergeCell ref="E87:H87"/>
    <mergeCell ref="E89:H89"/>
    <mergeCell ref="E118:H118"/>
    <mergeCell ref="E120:H120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theme="9" tint="0.59999389629810485"/>
    <pageSetUpPr fitToPage="1"/>
  </sheetPr>
  <dimension ref="B2:BM161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312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23.25" customHeight="1">
      <c r="B9" s="33"/>
      <c r="E9" s="246" t="s">
        <v>9591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10102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1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35.25" customHeight="1">
      <c r="B29" s="95"/>
      <c r="E29" s="211" t="s">
        <v>6541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ROUND(J124,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ROUND((SUM(BE124:BE160)),  2)</f>
        <v>0</v>
      </c>
      <c r="I35" s="97">
        <v>0.21</v>
      </c>
      <c r="J35" s="87">
        <f>ROUND(((SUM(BE124:BE160))*I35),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ROUND((SUM(BF124:BF160)),  2)</f>
        <v>0</v>
      </c>
      <c r="I36" s="97">
        <v>0.12</v>
      </c>
      <c r="J36" s="87">
        <f>ROUND(((SUM(BF124:BF160))*I36),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ROUND((SUM(BG124:BG160)),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ROUND((SUM(BH124:BH160)),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ROUND((SUM(BI124:BI160)),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23.25" customHeight="1">
      <c r="B87" s="33"/>
      <c r="E87" s="246" t="s">
        <v>9591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32.D - Elektromontáže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J124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6542</v>
      </c>
      <c r="E99" s="111"/>
      <c r="F99" s="111"/>
      <c r="G99" s="111"/>
      <c r="H99" s="111"/>
      <c r="I99" s="111"/>
      <c r="J99" s="112">
        <f>J125</f>
        <v>0</v>
      </c>
      <c r="L99" s="109"/>
    </row>
    <row r="100" spans="2:47" s="8" customFormat="1" ht="24.95" customHeight="1">
      <c r="B100" s="109"/>
      <c r="D100" s="110" t="s">
        <v>8487</v>
      </c>
      <c r="E100" s="111"/>
      <c r="F100" s="111"/>
      <c r="G100" s="111"/>
      <c r="H100" s="111"/>
      <c r="I100" s="111"/>
      <c r="J100" s="112">
        <f>J145</f>
        <v>0</v>
      </c>
      <c r="L100" s="109"/>
    </row>
    <row r="101" spans="2:47" s="8" customFormat="1" ht="24.95" customHeight="1">
      <c r="B101" s="109"/>
      <c r="D101" s="110" t="s">
        <v>6543</v>
      </c>
      <c r="E101" s="111"/>
      <c r="F101" s="111"/>
      <c r="G101" s="111"/>
      <c r="H101" s="111"/>
      <c r="I101" s="111"/>
      <c r="J101" s="112">
        <f>J148</f>
        <v>0</v>
      </c>
      <c r="L101" s="109"/>
    </row>
    <row r="102" spans="2:47" s="8" customFormat="1" ht="24.95" customHeight="1">
      <c r="B102" s="109"/>
      <c r="D102" s="110" t="s">
        <v>6544</v>
      </c>
      <c r="E102" s="111"/>
      <c r="F102" s="111"/>
      <c r="G102" s="111"/>
      <c r="H102" s="111"/>
      <c r="I102" s="111"/>
      <c r="J102" s="112">
        <f>J158</f>
        <v>0</v>
      </c>
      <c r="L102" s="109"/>
    </row>
    <row r="103" spans="2:47" s="1" customFormat="1" ht="21.75" customHeight="1">
      <c r="B103" s="33"/>
      <c r="L103" s="33"/>
    </row>
    <row r="104" spans="2:47" s="1" customFormat="1" ht="6.95" customHeight="1">
      <c r="B104" s="45"/>
      <c r="C104" s="46"/>
      <c r="D104" s="46"/>
      <c r="E104" s="46"/>
      <c r="F104" s="46"/>
      <c r="G104" s="46"/>
      <c r="H104" s="46"/>
      <c r="I104" s="46"/>
      <c r="J104" s="46"/>
      <c r="K104" s="46"/>
      <c r="L104" s="33"/>
    </row>
    <row r="108" spans="2:47" s="1" customFormat="1" ht="6.95" customHeight="1">
      <c r="B108" s="47"/>
      <c r="C108" s="48"/>
      <c r="D108" s="48"/>
      <c r="E108" s="48"/>
      <c r="F108" s="48"/>
      <c r="G108" s="48"/>
      <c r="H108" s="48"/>
      <c r="I108" s="48"/>
      <c r="J108" s="48"/>
      <c r="K108" s="48"/>
      <c r="L108" s="33"/>
    </row>
    <row r="109" spans="2:47" s="1" customFormat="1" ht="24.95" customHeight="1">
      <c r="B109" s="33"/>
      <c r="C109" s="21" t="s">
        <v>416</v>
      </c>
      <c r="L109" s="33"/>
    </row>
    <row r="110" spans="2:47" s="1" customFormat="1" ht="6.95" customHeight="1">
      <c r="B110" s="33"/>
      <c r="L110" s="33"/>
    </row>
    <row r="111" spans="2:47" s="1" customFormat="1" ht="12" customHeight="1">
      <c r="B111" s="33"/>
      <c r="C111" s="27" t="s">
        <v>16</v>
      </c>
      <c r="L111" s="33"/>
    </row>
    <row r="112" spans="2:47" s="1" customFormat="1" ht="16.5" customHeight="1">
      <c r="B112" s="33"/>
      <c r="E112" s="246" t="str">
        <f>E7</f>
        <v>OBNOVA PARKU NA MÍROVÉM NÁMĚSTÍ V HODONÍNĚ</v>
      </c>
      <c r="F112" s="247"/>
      <c r="G112" s="247"/>
      <c r="H112" s="247"/>
      <c r="L112" s="33"/>
    </row>
    <row r="113" spans="2:65" ht="12" customHeight="1">
      <c r="B113" s="20"/>
      <c r="C113" s="27" t="s">
        <v>395</v>
      </c>
      <c r="L113" s="20"/>
    </row>
    <row r="114" spans="2:65" s="1" customFormat="1" ht="23.25" customHeight="1">
      <c r="B114" s="33"/>
      <c r="E114" s="246" t="s">
        <v>9591</v>
      </c>
      <c r="F114" s="248"/>
      <c r="G114" s="248"/>
      <c r="H114" s="248"/>
      <c r="L114" s="33"/>
    </row>
    <row r="115" spans="2:65" s="1" customFormat="1" ht="12" customHeight="1">
      <c r="B115" s="33"/>
      <c r="C115" s="27" t="s">
        <v>637</v>
      </c>
      <c r="L115" s="33"/>
    </row>
    <row r="116" spans="2:65" s="1" customFormat="1" ht="16.5" customHeight="1">
      <c r="B116" s="33"/>
      <c r="E116" s="227" t="str">
        <f>E11</f>
        <v>32.D - Elektromontáže</v>
      </c>
      <c r="F116" s="248"/>
      <c r="G116" s="248"/>
      <c r="H116" s="248"/>
      <c r="L116" s="33"/>
    </row>
    <row r="117" spans="2:65" s="1" customFormat="1" ht="6.95" customHeight="1">
      <c r="B117" s="33"/>
      <c r="L117" s="33"/>
    </row>
    <row r="118" spans="2:65" s="1" customFormat="1" ht="12" customHeight="1">
      <c r="B118" s="33"/>
      <c r="C118" s="27" t="s">
        <v>22</v>
      </c>
      <c r="F118" s="25" t="str">
        <f>F14</f>
        <v xml:space="preserve">HODONÍN </v>
      </c>
      <c r="I118" s="27" t="s">
        <v>24</v>
      </c>
      <c r="J118" s="53" t="str">
        <f>IF(J14="","",J14)</f>
        <v>25. 10. 2024</v>
      </c>
      <c r="L118" s="33"/>
    </row>
    <row r="119" spans="2:65" s="1" customFormat="1" ht="6.95" customHeight="1">
      <c r="B119" s="33"/>
      <c r="L119" s="33"/>
    </row>
    <row r="120" spans="2:65" s="1" customFormat="1" ht="40.15" customHeight="1">
      <c r="B120" s="33"/>
      <c r="C120" s="27" t="s">
        <v>30</v>
      </c>
      <c r="F120" s="25" t="str">
        <f>E17</f>
        <v>Město Hodonín, Masyrykovo nám.53/1, Hodonín 695 35</v>
      </c>
      <c r="I120" s="27" t="s">
        <v>38</v>
      </c>
      <c r="J120" s="31" t="str">
        <f>E23</f>
        <v>MAAUS  s.r.o., Gorkého 51/1, Brno 602 00</v>
      </c>
      <c r="L120" s="33"/>
    </row>
    <row r="121" spans="2:65" s="1" customFormat="1" ht="15.2" customHeight="1">
      <c r="B121" s="33"/>
      <c r="C121" s="27" t="s">
        <v>36</v>
      </c>
      <c r="F121" s="25" t="str">
        <f>IF(E20="","",E20)</f>
        <v>Vyplň údaj</v>
      </c>
      <c r="I121" s="27" t="s">
        <v>43</v>
      </c>
      <c r="J121" s="31" t="str">
        <f>E26</f>
        <v xml:space="preserve"> </v>
      </c>
      <c r="L121" s="33"/>
    </row>
    <row r="122" spans="2:65" s="1" customFormat="1" ht="10.35" customHeight="1">
      <c r="B122" s="33"/>
      <c r="L122" s="33"/>
    </row>
    <row r="123" spans="2:65" s="10" customFormat="1" ht="29.25" customHeight="1">
      <c r="B123" s="117"/>
      <c r="C123" s="118" t="s">
        <v>417</v>
      </c>
      <c r="D123" s="119" t="s">
        <v>72</v>
      </c>
      <c r="E123" s="119" t="s">
        <v>68</v>
      </c>
      <c r="F123" s="119" t="s">
        <v>69</v>
      </c>
      <c r="G123" s="119" t="s">
        <v>418</v>
      </c>
      <c r="H123" s="119" t="s">
        <v>419</v>
      </c>
      <c r="I123" s="119" t="s">
        <v>420</v>
      </c>
      <c r="J123" s="119" t="s">
        <v>402</v>
      </c>
      <c r="K123" s="120" t="s">
        <v>421</v>
      </c>
      <c r="L123" s="117"/>
      <c r="M123" s="60" t="s">
        <v>1</v>
      </c>
      <c r="N123" s="61" t="s">
        <v>51</v>
      </c>
      <c r="O123" s="61" t="s">
        <v>422</v>
      </c>
      <c r="P123" s="61" t="s">
        <v>423</v>
      </c>
      <c r="Q123" s="61" t="s">
        <v>424</v>
      </c>
      <c r="R123" s="61" t="s">
        <v>425</v>
      </c>
      <c r="S123" s="61" t="s">
        <v>426</v>
      </c>
      <c r="T123" s="62" t="s">
        <v>427</v>
      </c>
    </row>
    <row r="124" spans="2:65" s="1" customFormat="1" ht="22.9" customHeight="1">
      <c r="B124" s="33"/>
      <c r="C124" s="65" t="s">
        <v>428</v>
      </c>
      <c r="J124" s="121">
        <f>BK124</f>
        <v>0</v>
      </c>
      <c r="L124" s="33"/>
      <c r="M124" s="63"/>
      <c r="N124" s="54"/>
      <c r="O124" s="54"/>
      <c r="P124" s="122">
        <f>P125+P145+P148+P158</f>
        <v>0</v>
      </c>
      <c r="Q124" s="54"/>
      <c r="R124" s="122">
        <f>R125+R145+R148+R158</f>
        <v>24.706669999999999</v>
      </c>
      <c r="S124" s="54"/>
      <c r="T124" s="123">
        <f>T125+T145+T148+T158</f>
        <v>0</v>
      </c>
      <c r="AT124" s="17" t="s">
        <v>86</v>
      </c>
      <c r="AU124" s="17" t="s">
        <v>404</v>
      </c>
      <c r="BK124" s="124">
        <f>BK125+BK145+BK148+BK158</f>
        <v>0</v>
      </c>
    </row>
    <row r="125" spans="2:65" s="11" customFormat="1" ht="25.9" customHeight="1">
      <c r="B125" s="125"/>
      <c r="D125" s="126" t="s">
        <v>86</v>
      </c>
      <c r="E125" s="127" t="s">
        <v>6545</v>
      </c>
      <c r="F125" s="127" t="s">
        <v>311</v>
      </c>
      <c r="I125" s="128"/>
      <c r="J125" s="129">
        <f>BK125</f>
        <v>0</v>
      </c>
      <c r="L125" s="125"/>
      <c r="M125" s="130"/>
      <c r="P125" s="131">
        <f>SUM(P126:P144)</f>
        <v>0</v>
      </c>
      <c r="R125" s="131">
        <f>SUM(R126:R144)</f>
        <v>0.19347</v>
      </c>
      <c r="T125" s="132">
        <f>SUM(T126:T144)</f>
        <v>0</v>
      </c>
      <c r="AR125" s="126" t="s">
        <v>95</v>
      </c>
      <c r="AT125" s="133" t="s">
        <v>86</v>
      </c>
      <c r="AU125" s="133" t="s">
        <v>87</v>
      </c>
      <c r="AY125" s="126" t="s">
        <v>432</v>
      </c>
      <c r="BK125" s="134">
        <f>SUM(BK126:BK144)</f>
        <v>0</v>
      </c>
    </row>
    <row r="126" spans="2:65" s="1" customFormat="1" ht="16.5" customHeight="1">
      <c r="B126" s="33"/>
      <c r="C126" s="184" t="s">
        <v>95</v>
      </c>
      <c r="D126" s="184" t="s">
        <v>740</v>
      </c>
      <c r="E126" s="185" t="s">
        <v>10103</v>
      </c>
      <c r="F126" s="186" t="s">
        <v>10104</v>
      </c>
      <c r="G126" s="187" t="s">
        <v>527</v>
      </c>
      <c r="H126" s="188">
        <v>1</v>
      </c>
      <c r="I126" s="189"/>
      <c r="J126" s="190">
        <f t="shared" ref="J126:J144" si="0">ROUND(I126*H126,2)</f>
        <v>0</v>
      </c>
      <c r="K126" s="186" t="s">
        <v>1</v>
      </c>
      <c r="L126" s="191"/>
      <c r="M126" s="192" t="s">
        <v>1</v>
      </c>
      <c r="N126" s="193" t="s">
        <v>52</v>
      </c>
      <c r="P126" s="146">
        <f t="shared" ref="P126:P144" si="1">O126*H126</f>
        <v>0</v>
      </c>
      <c r="Q126" s="146">
        <v>5.0000000000000001E-4</v>
      </c>
      <c r="R126" s="146">
        <f t="shared" ref="R126:R144" si="2">Q126*H126</f>
        <v>5.0000000000000001E-4</v>
      </c>
      <c r="S126" s="146">
        <v>0</v>
      </c>
      <c r="T126" s="147">
        <f t="shared" ref="T126:T144" si="3">S126*H126</f>
        <v>0</v>
      </c>
      <c r="AR126" s="148" t="s">
        <v>6555</v>
      </c>
      <c r="AT126" s="148" t="s">
        <v>740</v>
      </c>
      <c r="AU126" s="148" t="s">
        <v>95</v>
      </c>
      <c r="AY126" s="17" t="s">
        <v>432</v>
      </c>
      <c r="BE126" s="149">
        <f t="shared" ref="BE126:BE144" si="4">IF(N126="základní",J126,0)</f>
        <v>0</v>
      </c>
      <c r="BF126" s="149">
        <f t="shared" ref="BF126:BF144" si="5">IF(N126="snížená",J126,0)</f>
        <v>0</v>
      </c>
      <c r="BG126" s="149">
        <f t="shared" ref="BG126:BG144" si="6">IF(N126="zákl. přenesená",J126,0)</f>
        <v>0</v>
      </c>
      <c r="BH126" s="149">
        <f t="shared" ref="BH126:BH144" si="7">IF(N126="sníž. přenesená",J126,0)</f>
        <v>0</v>
      </c>
      <c r="BI126" s="149">
        <f t="shared" ref="BI126:BI144" si="8">IF(N126="nulová",J126,0)</f>
        <v>0</v>
      </c>
      <c r="BJ126" s="17" t="s">
        <v>95</v>
      </c>
      <c r="BK126" s="149">
        <f t="shared" ref="BK126:BK144" si="9">ROUND(I126*H126,2)</f>
        <v>0</v>
      </c>
      <c r="BL126" s="17" t="s">
        <v>1218</v>
      </c>
      <c r="BM126" s="148" t="s">
        <v>10105</v>
      </c>
    </row>
    <row r="127" spans="2:65" s="1" customFormat="1" ht="16.5" customHeight="1">
      <c r="B127" s="33"/>
      <c r="C127" s="184" t="s">
        <v>97</v>
      </c>
      <c r="D127" s="184" t="s">
        <v>740</v>
      </c>
      <c r="E127" s="185" t="s">
        <v>10106</v>
      </c>
      <c r="F127" s="186" t="s">
        <v>10107</v>
      </c>
      <c r="G127" s="187" t="s">
        <v>527</v>
      </c>
      <c r="H127" s="188">
        <v>3</v>
      </c>
      <c r="I127" s="189"/>
      <c r="J127" s="190">
        <f t="shared" si="0"/>
        <v>0</v>
      </c>
      <c r="K127" s="186" t="s">
        <v>6548</v>
      </c>
      <c r="L127" s="191"/>
      <c r="M127" s="192" t="s">
        <v>1</v>
      </c>
      <c r="N127" s="193" t="s">
        <v>52</v>
      </c>
      <c r="P127" s="146">
        <f t="shared" si="1"/>
        <v>0</v>
      </c>
      <c r="Q127" s="146">
        <v>2.7E-4</v>
      </c>
      <c r="R127" s="146">
        <f t="shared" si="2"/>
        <v>8.0999999999999996E-4</v>
      </c>
      <c r="S127" s="146">
        <v>0</v>
      </c>
      <c r="T127" s="147">
        <f t="shared" si="3"/>
        <v>0</v>
      </c>
      <c r="AR127" s="148" t="s">
        <v>6555</v>
      </c>
      <c r="AT127" s="148" t="s">
        <v>740</v>
      </c>
      <c r="AU127" s="148" t="s">
        <v>95</v>
      </c>
      <c r="AY127" s="17" t="s">
        <v>432</v>
      </c>
      <c r="BE127" s="149">
        <f t="shared" si="4"/>
        <v>0</v>
      </c>
      <c r="BF127" s="149">
        <f t="shared" si="5"/>
        <v>0</v>
      </c>
      <c r="BG127" s="149">
        <f t="shared" si="6"/>
        <v>0</v>
      </c>
      <c r="BH127" s="149">
        <f t="shared" si="7"/>
        <v>0</v>
      </c>
      <c r="BI127" s="149">
        <f t="shared" si="8"/>
        <v>0</v>
      </c>
      <c r="BJ127" s="17" t="s">
        <v>95</v>
      </c>
      <c r="BK127" s="149">
        <f t="shared" si="9"/>
        <v>0</v>
      </c>
      <c r="BL127" s="17" t="s">
        <v>1218</v>
      </c>
      <c r="BM127" s="148" t="s">
        <v>10108</v>
      </c>
    </row>
    <row r="128" spans="2:65" s="1" customFormat="1" ht="16.5" customHeight="1">
      <c r="B128" s="33"/>
      <c r="C128" s="184" t="s">
        <v>108</v>
      </c>
      <c r="D128" s="184" t="s">
        <v>740</v>
      </c>
      <c r="E128" s="185" t="s">
        <v>10109</v>
      </c>
      <c r="F128" s="186" t="s">
        <v>10110</v>
      </c>
      <c r="G128" s="187" t="s">
        <v>527</v>
      </c>
      <c r="H128" s="188">
        <v>1</v>
      </c>
      <c r="I128" s="189"/>
      <c r="J128" s="190">
        <f t="shared" si="0"/>
        <v>0</v>
      </c>
      <c r="K128" s="186" t="s">
        <v>6548</v>
      </c>
      <c r="L128" s="191"/>
      <c r="M128" s="192" t="s">
        <v>1</v>
      </c>
      <c r="N128" s="193" t="s">
        <v>52</v>
      </c>
      <c r="P128" s="146">
        <f t="shared" si="1"/>
        <v>0</v>
      </c>
      <c r="Q128" s="146">
        <v>2.9999999999999997E-4</v>
      </c>
      <c r="R128" s="146">
        <f t="shared" si="2"/>
        <v>2.9999999999999997E-4</v>
      </c>
      <c r="S128" s="146">
        <v>0</v>
      </c>
      <c r="T128" s="147">
        <f t="shared" si="3"/>
        <v>0</v>
      </c>
      <c r="AR128" s="148" t="s">
        <v>6555</v>
      </c>
      <c r="AT128" s="148" t="s">
        <v>740</v>
      </c>
      <c r="AU128" s="148" t="s">
        <v>95</v>
      </c>
      <c r="AY128" s="17" t="s">
        <v>432</v>
      </c>
      <c r="BE128" s="149">
        <f t="shared" si="4"/>
        <v>0</v>
      </c>
      <c r="BF128" s="149">
        <f t="shared" si="5"/>
        <v>0</v>
      </c>
      <c r="BG128" s="149">
        <f t="shared" si="6"/>
        <v>0</v>
      </c>
      <c r="BH128" s="149">
        <f t="shared" si="7"/>
        <v>0</v>
      </c>
      <c r="BI128" s="149">
        <f t="shared" si="8"/>
        <v>0</v>
      </c>
      <c r="BJ128" s="17" t="s">
        <v>95</v>
      </c>
      <c r="BK128" s="149">
        <f t="shared" si="9"/>
        <v>0</v>
      </c>
      <c r="BL128" s="17" t="s">
        <v>1218</v>
      </c>
      <c r="BM128" s="148" t="s">
        <v>10111</v>
      </c>
    </row>
    <row r="129" spans="2:65" s="1" customFormat="1" ht="24.2" customHeight="1">
      <c r="B129" s="33"/>
      <c r="C129" s="184" t="s">
        <v>431</v>
      </c>
      <c r="D129" s="184" t="s">
        <v>740</v>
      </c>
      <c r="E129" s="185" t="s">
        <v>10112</v>
      </c>
      <c r="F129" s="186" t="s">
        <v>10113</v>
      </c>
      <c r="G129" s="187" t="s">
        <v>527</v>
      </c>
      <c r="H129" s="188">
        <v>1</v>
      </c>
      <c r="I129" s="189"/>
      <c r="J129" s="190">
        <f t="shared" si="0"/>
        <v>0</v>
      </c>
      <c r="K129" s="186" t="s">
        <v>1</v>
      </c>
      <c r="L129" s="191"/>
      <c r="M129" s="192" t="s">
        <v>1</v>
      </c>
      <c r="N129" s="193" t="s">
        <v>52</v>
      </c>
      <c r="P129" s="146">
        <f t="shared" si="1"/>
        <v>0</v>
      </c>
      <c r="Q129" s="146">
        <v>0</v>
      </c>
      <c r="R129" s="146">
        <f t="shared" si="2"/>
        <v>0</v>
      </c>
      <c r="S129" s="146">
        <v>0</v>
      </c>
      <c r="T129" s="147">
        <f t="shared" si="3"/>
        <v>0</v>
      </c>
      <c r="AR129" s="148" t="s">
        <v>6555</v>
      </c>
      <c r="AT129" s="148" t="s">
        <v>740</v>
      </c>
      <c r="AU129" s="148" t="s">
        <v>95</v>
      </c>
      <c r="AY129" s="17" t="s">
        <v>432</v>
      </c>
      <c r="BE129" s="149">
        <f t="shared" si="4"/>
        <v>0</v>
      </c>
      <c r="BF129" s="149">
        <f t="shared" si="5"/>
        <v>0</v>
      </c>
      <c r="BG129" s="149">
        <f t="shared" si="6"/>
        <v>0</v>
      </c>
      <c r="BH129" s="149">
        <f t="shared" si="7"/>
        <v>0</v>
      </c>
      <c r="BI129" s="149">
        <f t="shared" si="8"/>
        <v>0</v>
      </c>
      <c r="BJ129" s="17" t="s">
        <v>95</v>
      </c>
      <c r="BK129" s="149">
        <f t="shared" si="9"/>
        <v>0</v>
      </c>
      <c r="BL129" s="17" t="s">
        <v>1218</v>
      </c>
      <c r="BM129" s="148" t="s">
        <v>10114</v>
      </c>
    </row>
    <row r="130" spans="2:65" s="1" customFormat="1" ht="24.2" customHeight="1">
      <c r="B130" s="33"/>
      <c r="C130" s="137" t="s">
        <v>452</v>
      </c>
      <c r="D130" s="137" t="s">
        <v>435</v>
      </c>
      <c r="E130" s="138" t="s">
        <v>10115</v>
      </c>
      <c r="F130" s="139" t="s">
        <v>10116</v>
      </c>
      <c r="G130" s="140" t="s">
        <v>521</v>
      </c>
      <c r="H130" s="141">
        <v>420</v>
      </c>
      <c r="I130" s="142"/>
      <c r="J130" s="143">
        <f t="shared" si="0"/>
        <v>0</v>
      </c>
      <c r="K130" s="139" t="s">
        <v>6548</v>
      </c>
      <c r="L130" s="33"/>
      <c r="M130" s="144" t="s">
        <v>1</v>
      </c>
      <c r="N130" s="145" t="s">
        <v>52</v>
      </c>
      <c r="P130" s="146">
        <f t="shared" si="1"/>
        <v>0</v>
      </c>
      <c r="Q130" s="146">
        <v>2.3000000000000001E-4</v>
      </c>
      <c r="R130" s="146">
        <f t="shared" si="2"/>
        <v>9.6600000000000005E-2</v>
      </c>
      <c r="S130" s="146">
        <v>0</v>
      </c>
      <c r="T130" s="147">
        <f t="shared" si="3"/>
        <v>0</v>
      </c>
      <c r="AR130" s="148" t="s">
        <v>1218</v>
      </c>
      <c r="AT130" s="148" t="s">
        <v>435</v>
      </c>
      <c r="AU130" s="148" t="s">
        <v>95</v>
      </c>
      <c r="AY130" s="17" t="s">
        <v>432</v>
      </c>
      <c r="BE130" s="149">
        <f t="shared" si="4"/>
        <v>0</v>
      </c>
      <c r="BF130" s="149">
        <f t="shared" si="5"/>
        <v>0</v>
      </c>
      <c r="BG130" s="149">
        <f t="shared" si="6"/>
        <v>0</v>
      </c>
      <c r="BH130" s="149">
        <f t="shared" si="7"/>
        <v>0</v>
      </c>
      <c r="BI130" s="149">
        <f t="shared" si="8"/>
        <v>0</v>
      </c>
      <c r="BJ130" s="17" t="s">
        <v>95</v>
      </c>
      <c r="BK130" s="149">
        <f t="shared" si="9"/>
        <v>0</v>
      </c>
      <c r="BL130" s="17" t="s">
        <v>1218</v>
      </c>
      <c r="BM130" s="148" t="s">
        <v>10117</v>
      </c>
    </row>
    <row r="131" spans="2:65" s="1" customFormat="1" ht="16.5" customHeight="1">
      <c r="B131" s="33"/>
      <c r="C131" s="184" t="s">
        <v>483</v>
      </c>
      <c r="D131" s="184" t="s">
        <v>740</v>
      </c>
      <c r="E131" s="185" t="s">
        <v>7688</v>
      </c>
      <c r="F131" s="186" t="s">
        <v>7689</v>
      </c>
      <c r="G131" s="187" t="s">
        <v>521</v>
      </c>
      <c r="H131" s="188">
        <v>220</v>
      </c>
      <c r="I131" s="189"/>
      <c r="J131" s="190">
        <f t="shared" si="0"/>
        <v>0</v>
      </c>
      <c r="K131" s="186" t="s">
        <v>6548</v>
      </c>
      <c r="L131" s="191"/>
      <c r="M131" s="192" t="s">
        <v>1</v>
      </c>
      <c r="N131" s="193" t="s">
        <v>52</v>
      </c>
      <c r="P131" s="146">
        <f t="shared" si="1"/>
        <v>0</v>
      </c>
      <c r="Q131" s="146">
        <v>3.1E-4</v>
      </c>
      <c r="R131" s="146">
        <f t="shared" si="2"/>
        <v>6.8199999999999997E-2</v>
      </c>
      <c r="S131" s="146">
        <v>0</v>
      </c>
      <c r="T131" s="147">
        <f t="shared" si="3"/>
        <v>0</v>
      </c>
      <c r="AR131" s="148" t="s">
        <v>6555</v>
      </c>
      <c r="AT131" s="148" t="s">
        <v>740</v>
      </c>
      <c r="AU131" s="148" t="s">
        <v>95</v>
      </c>
      <c r="AY131" s="17" t="s">
        <v>432</v>
      </c>
      <c r="BE131" s="149">
        <f t="shared" si="4"/>
        <v>0</v>
      </c>
      <c r="BF131" s="149">
        <f t="shared" si="5"/>
        <v>0</v>
      </c>
      <c r="BG131" s="149">
        <f t="shared" si="6"/>
        <v>0</v>
      </c>
      <c r="BH131" s="149">
        <f t="shared" si="7"/>
        <v>0</v>
      </c>
      <c r="BI131" s="149">
        <f t="shared" si="8"/>
        <v>0</v>
      </c>
      <c r="BJ131" s="17" t="s">
        <v>95</v>
      </c>
      <c r="BK131" s="149">
        <f t="shared" si="9"/>
        <v>0</v>
      </c>
      <c r="BL131" s="17" t="s">
        <v>1218</v>
      </c>
      <c r="BM131" s="148" t="s">
        <v>10118</v>
      </c>
    </row>
    <row r="132" spans="2:65" s="1" customFormat="1" ht="16.5" customHeight="1">
      <c r="B132" s="33"/>
      <c r="C132" s="137" t="s">
        <v>489</v>
      </c>
      <c r="D132" s="137" t="s">
        <v>435</v>
      </c>
      <c r="E132" s="138" t="s">
        <v>7690</v>
      </c>
      <c r="F132" s="139" t="s">
        <v>7691</v>
      </c>
      <c r="G132" s="140" t="s">
        <v>521</v>
      </c>
      <c r="H132" s="141">
        <v>220</v>
      </c>
      <c r="I132" s="142"/>
      <c r="J132" s="143">
        <f t="shared" si="0"/>
        <v>0</v>
      </c>
      <c r="K132" s="139" t="s">
        <v>6548</v>
      </c>
      <c r="L132" s="33"/>
      <c r="M132" s="144" t="s">
        <v>1</v>
      </c>
      <c r="N132" s="145" t="s">
        <v>52</v>
      </c>
      <c r="P132" s="146">
        <f t="shared" si="1"/>
        <v>0</v>
      </c>
      <c r="Q132" s="146">
        <v>0</v>
      </c>
      <c r="R132" s="146">
        <f t="shared" si="2"/>
        <v>0</v>
      </c>
      <c r="S132" s="146">
        <v>0</v>
      </c>
      <c r="T132" s="147">
        <f t="shared" si="3"/>
        <v>0</v>
      </c>
      <c r="AR132" s="148" t="s">
        <v>1218</v>
      </c>
      <c r="AT132" s="148" t="s">
        <v>435</v>
      </c>
      <c r="AU132" s="148" t="s">
        <v>95</v>
      </c>
      <c r="AY132" s="17" t="s">
        <v>432</v>
      </c>
      <c r="BE132" s="149">
        <f t="shared" si="4"/>
        <v>0</v>
      </c>
      <c r="BF132" s="149">
        <f t="shared" si="5"/>
        <v>0</v>
      </c>
      <c r="BG132" s="149">
        <f t="shared" si="6"/>
        <v>0</v>
      </c>
      <c r="BH132" s="149">
        <f t="shared" si="7"/>
        <v>0</v>
      </c>
      <c r="BI132" s="149">
        <f t="shared" si="8"/>
        <v>0</v>
      </c>
      <c r="BJ132" s="17" t="s">
        <v>95</v>
      </c>
      <c r="BK132" s="149">
        <f t="shared" si="9"/>
        <v>0</v>
      </c>
      <c r="BL132" s="17" t="s">
        <v>1218</v>
      </c>
      <c r="BM132" s="148" t="s">
        <v>10119</v>
      </c>
    </row>
    <row r="133" spans="2:65" s="1" customFormat="1" ht="24.2" customHeight="1">
      <c r="B133" s="33"/>
      <c r="C133" s="137" t="s">
        <v>500</v>
      </c>
      <c r="D133" s="137" t="s">
        <v>435</v>
      </c>
      <c r="E133" s="138" t="s">
        <v>10120</v>
      </c>
      <c r="F133" s="139" t="s">
        <v>10121</v>
      </c>
      <c r="G133" s="140" t="s">
        <v>527</v>
      </c>
      <c r="H133" s="141">
        <v>1</v>
      </c>
      <c r="I133" s="142"/>
      <c r="J133" s="143">
        <f t="shared" si="0"/>
        <v>0</v>
      </c>
      <c r="K133" s="139" t="s">
        <v>6548</v>
      </c>
      <c r="L133" s="33"/>
      <c r="M133" s="144" t="s">
        <v>1</v>
      </c>
      <c r="N133" s="145" t="s">
        <v>52</v>
      </c>
      <c r="P133" s="146">
        <f t="shared" si="1"/>
        <v>0</v>
      </c>
      <c r="Q133" s="146">
        <v>7.1199999999999996E-3</v>
      </c>
      <c r="R133" s="146">
        <f t="shared" si="2"/>
        <v>7.1199999999999996E-3</v>
      </c>
      <c r="S133" s="146">
        <v>0</v>
      </c>
      <c r="T133" s="147">
        <f t="shared" si="3"/>
        <v>0</v>
      </c>
      <c r="AR133" s="148" t="s">
        <v>1218</v>
      </c>
      <c r="AT133" s="148" t="s">
        <v>435</v>
      </c>
      <c r="AU133" s="148" t="s">
        <v>95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1218</v>
      </c>
      <c r="BM133" s="148" t="s">
        <v>10122</v>
      </c>
    </row>
    <row r="134" spans="2:65" s="1" customFormat="1" ht="24.2" customHeight="1">
      <c r="B134" s="33"/>
      <c r="C134" s="137" t="s">
        <v>507</v>
      </c>
      <c r="D134" s="137" t="s">
        <v>435</v>
      </c>
      <c r="E134" s="138" t="s">
        <v>7698</v>
      </c>
      <c r="F134" s="139" t="s">
        <v>7699</v>
      </c>
      <c r="G134" s="140" t="s">
        <v>521</v>
      </c>
      <c r="H134" s="141">
        <v>280</v>
      </c>
      <c r="I134" s="142"/>
      <c r="J134" s="143">
        <f t="shared" si="0"/>
        <v>0</v>
      </c>
      <c r="K134" s="139" t="s">
        <v>6548</v>
      </c>
      <c r="L134" s="33"/>
      <c r="M134" s="144" t="s">
        <v>1</v>
      </c>
      <c r="N134" s="145" t="s">
        <v>52</v>
      </c>
      <c r="P134" s="146">
        <f t="shared" si="1"/>
        <v>0</v>
      </c>
      <c r="Q134" s="146">
        <v>6.0000000000000002E-5</v>
      </c>
      <c r="R134" s="146">
        <f t="shared" si="2"/>
        <v>1.6799999999999999E-2</v>
      </c>
      <c r="S134" s="146">
        <v>0</v>
      </c>
      <c r="T134" s="147">
        <f t="shared" si="3"/>
        <v>0</v>
      </c>
      <c r="AR134" s="148" t="s">
        <v>1218</v>
      </c>
      <c r="AT134" s="148" t="s">
        <v>435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1218</v>
      </c>
      <c r="BM134" s="148" t="s">
        <v>10123</v>
      </c>
    </row>
    <row r="135" spans="2:65" s="1" customFormat="1" ht="24.2" customHeight="1">
      <c r="B135" s="33"/>
      <c r="C135" s="184" t="s">
        <v>140</v>
      </c>
      <c r="D135" s="184" t="s">
        <v>740</v>
      </c>
      <c r="E135" s="185" t="s">
        <v>10124</v>
      </c>
      <c r="F135" s="186" t="s">
        <v>10125</v>
      </c>
      <c r="G135" s="187" t="s">
        <v>527</v>
      </c>
      <c r="H135" s="188">
        <v>10</v>
      </c>
      <c r="I135" s="189"/>
      <c r="J135" s="190">
        <f t="shared" si="0"/>
        <v>0</v>
      </c>
      <c r="K135" s="186" t="s">
        <v>6548</v>
      </c>
      <c r="L135" s="191"/>
      <c r="M135" s="192" t="s">
        <v>1</v>
      </c>
      <c r="N135" s="193" t="s">
        <v>52</v>
      </c>
      <c r="P135" s="146">
        <f t="shared" si="1"/>
        <v>0</v>
      </c>
      <c r="Q135" s="146">
        <v>3.1E-4</v>
      </c>
      <c r="R135" s="146">
        <f t="shared" si="2"/>
        <v>3.0999999999999999E-3</v>
      </c>
      <c r="S135" s="146">
        <v>0</v>
      </c>
      <c r="T135" s="147">
        <f t="shared" si="3"/>
        <v>0</v>
      </c>
      <c r="AR135" s="148" t="s">
        <v>6555</v>
      </c>
      <c r="AT135" s="148" t="s">
        <v>740</v>
      </c>
      <c r="AU135" s="148" t="s">
        <v>95</v>
      </c>
      <c r="AY135" s="17" t="s">
        <v>432</v>
      </c>
      <c r="BE135" s="149">
        <f t="shared" si="4"/>
        <v>0</v>
      </c>
      <c r="BF135" s="149">
        <f t="shared" si="5"/>
        <v>0</v>
      </c>
      <c r="BG135" s="149">
        <f t="shared" si="6"/>
        <v>0</v>
      </c>
      <c r="BH135" s="149">
        <f t="shared" si="7"/>
        <v>0</v>
      </c>
      <c r="BI135" s="149">
        <f t="shared" si="8"/>
        <v>0</v>
      </c>
      <c r="BJ135" s="17" t="s">
        <v>95</v>
      </c>
      <c r="BK135" s="149">
        <f t="shared" si="9"/>
        <v>0</v>
      </c>
      <c r="BL135" s="17" t="s">
        <v>1218</v>
      </c>
      <c r="BM135" s="148" t="s">
        <v>10126</v>
      </c>
    </row>
    <row r="136" spans="2:65" s="1" customFormat="1" ht="21.75" customHeight="1">
      <c r="B136" s="33"/>
      <c r="C136" s="137" t="s">
        <v>194</v>
      </c>
      <c r="D136" s="137" t="s">
        <v>435</v>
      </c>
      <c r="E136" s="138" t="s">
        <v>10127</v>
      </c>
      <c r="F136" s="139" t="s">
        <v>10128</v>
      </c>
      <c r="G136" s="140" t="s">
        <v>521</v>
      </c>
      <c r="H136" s="141">
        <v>20</v>
      </c>
      <c r="I136" s="142"/>
      <c r="J136" s="143">
        <f t="shared" si="0"/>
        <v>0</v>
      </c>
      <c r="K136" s="139" t="s">
        <v>6548</v>
      </c>
      <c r="L136" s="33"/>
      <c r="M136" s="144" t="s">
        <v>1</v>
      </c>
      <c r="N136" s="145" t="s">
        <v>52</v>
      </c>
      <c r="P136" s="146">
        <f t="shared" si="1"/>
        <v>0</v>
      </c>
      <c r="Q136" s="146">
        <v>0</v>
      </c>
      <c r="R136" s="146">
        <f t="shared" si="2"/>
        <v>0</v>
      </c>
      <c r="S136" s="146">
        <v>0</v>
      </c>
      <c r="T136" s="147">
        <f t="shared" si="3"/>
        <v>0</v>
      </c>
      <c r="AR136" s="148" t="s">
        <v>1218</v>
      </c>
      <c r="AT136" s="148" t="s">
        <v>435</v>
      </c>
      <c r="AU136" s="148" t="s">
        <v>95</v>
      </c>
      <c r="AY136" s="17" t="s">
        <v>432</v>
      </c>
      <c r="BE136" s="149">
        <f t="shared" si="4"/>
        <v>0</v>
      </c>
      <c r="BF136" s="149">
        <f t="shared" si="5"/>
        <v>0</v>
      </c>
      <c r="BG136" s="149">
        <f t="shared" si="6"/>
        <v>0</v>
      </c>
      <c r="BH136" s="149">
        <f t="shared" si="7"/>
        <v>0</v>
      </c>
      <c r="BI136" s="149">
        <f t="shared" si="8"/>
        <v>0</v>
      </c>
      <c r="BJ136" s="17" t="s">
        <v>95</v>
      </c>
      <c r="BK136" s="149">
        <f t="shared" si="9"/>
        <v>0</v>
      </c>
      <c r="BL136" s="17" t="s">
        <v>1218</v>
      </c>
      <c r="BM136" s="148" t="s">
        <v>10129</v>
      </c>
    </row>
    <row r="137" spans="2:65" s="1" customFormat="1" ht="16.5" customHeight="1">
      <c r="B137" s="33"/>
      <c r="C137" s="184" t="s">
        <v>8</v>
      </c>
      <c r="D137" s="184" t="s">
        <v>740</v>
      </c>
      <c r="E137" s="185" t="s">
        <v>10130</v>
      </c>
      <c r="F137" s="186" t="s">
        <v>10131</v>
      </c>
      <c r="G137" s="187" t="s">
        <v>527</v>
      </c>
      <c r="H137" s="188">
        <v>1</v>
      </c>
      <c r="I137" s="189"/>
      <c r="J137" s="190">
        <f t="shared" si="0"/>
        <v>0</v>
      </c>
      <c r="K137" s="186" t="s">
        <v>6548</v>
      </c>
      <c r="L137" s="191"/>
      <c r="M137" s="192" t="s">
        <v>1</v>
      </c>
      <c r="N137" s="193" t="s">
        <v>52</v>
      </c>
      <c r="P137" s="146">
        <f t="shared" si="1"/>
        <v>0</v>
      </c>
      <c r="Q137" s="146">
        <v>4.0000000000000003E-5</v>
      </c>
      <c r="R137" s="146">
        <f t="shared" si="2"/>
        <v>4.0000000000000003E-5</v>
      </c>
      <c r="S137" s="146">
        <v>0</v>
      </c>
      <c r="T137" s="147">
        <f t="shared" si="3"/>
        <v>0</v>
      </c>
      <c r="AR137" s="148" t="s">
        <v>6555</v>
      </c>
      <c r="AT137" s="148" t="s">
        <v>740</v>
      </c>
      <c r="AU137" s="148" t="s">
        <v>95</v>
      </c>
      <c r="AY137" s="17" t="s">
        <v>432</v>
      </c>
      <c r="BE137" s="149">
        <f t="shared" si="4"/>
        <v>0</v>
      </c>
      <c r="BF137" s="149">
        <f t="shared" si="5"/>
        <v>0</v>
      </c>
      <c r="BG137" s="149">
        <f t="shared" si="6"/>
        <v>0</v>
      </c>
      <c r="BH137" s="149">
        <f t="shared" si="7"/>
        <v>0</v>
      </c>
      <c r="BI137" s="149">
        <f t="shared" si="8"/>
        <v>0</v>
      </c>
      <c r="BJ137" s="17" t="s">
        <v>95</v>
      </c>
      <c r="BK137" s="149">
        <f t="shared" si="9"/>
        <v>0</v>
      </c>
      <c r="BL137" s="17" t="s">
        <v>1218</v>
      </c>
      <c r="BM137" s="148" t="s">
        <v>10132</v>
      </c>
    </row>
    <row r="138" spans="2:65" s="1" customFormat="1" ht="24.2" customHeight="1">
      <c r="B138" s="33"/>
      <c r="C138" s="137" t="s">
        <v>211</v>
      </c>
      <c r="D138" s="137" t="s">
        <v>435</v>
      </c>
      <c r="E138" s="138" t="s">
        <v>10133</v>
      </c>
      <c r="F138" s="139" t="s">
        <v>10134</v>
      </c>
      <c r="G138" s="140" t="s">
        <v>527</v>
      </c>
      <c r="H138" s="141">
        <v>3</v>
      </c>
      <c r="I138" s="142"/>
      <c r="J138" s="143">
        <f t="shared" si="0"/>
        <v>0</v>
      </c>
      <c r="K138" s="139" t="s">
        <v>6548</v>
      </c>
      <c r="L138" s="33"/>
      <c r="M138" s="144" t="s">
        <v>1</v>
      </c>
      <c r="N138" s="145" t="s">
        <v>52</v>
      </c>
      <c r="P138" s="146">
        <f t="shared" si="1"/>
        <v>0</v>
      </c>
      <c r="Q138" s="146">
        <v>0</v>
      </c>
      <c r="R138" s="146">
        <f t="shared" si="2"/>
        <v>0</v>
      </c>
      <c r="S138" s="146">
        <v>0</v>
      </c>
      <c r="T138" s="147">
        <f t="shared" si="3"/>
        <v>0</v>
      </c>
      <c r="AR138" s="148" t="s">
        <v>1218</v>
      </c>
      <c r="AT138" s="148" t="s">
        <v>435</v>
      </c>
      <c r="AU138" s="148" t="s">
        <v>95</v>
      </c>
      <c r="AY138" s="17" t="s">
        <v>432</v>
      </c>
      <c r="BE138" s="149">
        <f t="shared" si="4"/>
        <v>0</v>
      </c>
      <c r="BF138" s="149">
        <f t="shared" si="5"/>
        <v>0</v>
      </c>
      <c r="BG138" s="149">
        <f t="shared" si="6"/>
        <v>0</v>
      </c>
      <c r="BH138" s="149">
        <f t="shared" si="7"/>
        <v>0</v>
      </c>
      <c r="BI138" s="149">
        <f t="shared" si="8"/>
        <v>0</v>
      </c>
      <c r="BJ138" s="17" t="s">
        <v>95</v>
      </c>
      <c r="BK138" s="149">
        <f t="shared" si="9"/>
        <v>0</v>
      </c>
      <c r="BL138" s="17" t="s">
        <v>1218</v>
      </c>
      <c r="BM138" s="148" t="s">
        <v>10135</v>
      </c>
    </row>
    <row r="139" spans="2:65" s="1" customFormat="1" ht="16.5" customHeight="1">
      <c r="B139" s="33"/>
      <c r="C139" s="137" t="s">
        <v>845</v>
      </c>
      <c r="D139" s="137" t="s">
        <v>435</v>
      </c>
      <c r="E139" s="138" t="s">
        <v>10136</v>
      </c>
      <c r="F139" s="139" t="s">
        <v>10137</v>
      </c>
      <c r="G139" s="140" t="s">
        <v>527</v>
      </c>
      <c r="H139" s="141">
        <v>1</v>
      </c>
      <c r="I139" s="142"/>
      <c r="J139" s="143">
        <f t="shared" si="0"/>
        <v>0</v>
      </c>
      <c r="K139" s="139" t="s">
        <v>1</v>
      </c>
      <c r="L139" s="33"/>
      <c r="M139" s="144" t="s">
        <v>1</v>
      </c>
      <c r="N139" s="145" t="s">
        <v>52</v>
      </c>
      <c r="P139" s="146">
        <f t="shared" si="1"/>
        <v>0</v>
      </c>
      <c r="Q139" s="146">
        <v>0</v>
      </c>
      <c r="R139" s="146">
        <f t="shared" si="2"/>
        <v>0</v>
      </c>
      <c r="S139" s="146">
        <v>0</v>
      </c>
      <c r="T139" s="147">
        <f t="shared" si="3"/>
        <v>0</v>
      </c>
      <c r="AR139" s="148" t="s">
        <v>1218</v>
      </c>
      <c r="AT139" s="148" t="s">
        <v>435</v>
      </c>
      <c r="AU139" s="148" t="s">
        <v>95</v>
      </c>
      <c r="AY139" s="17" t="s">
        <v>432</v>
      </c>
      <c r="BE139" s="149">
        <f t="shared" si="4"/>
        <v>0</v>
      </c>
      <c r="BF139" s="149">
        <f t="shared" si="5"/>
        <v>0</v>
      </c>
      <c r="BG139" s="149">
        <f t="shared" si="6"/>
        <v>0</v>
      </c>
      <c r="BH139" s="149">
        <f t="shared" si="7"/>
        <v>0</v>
      </c>
      <c r="BI139" s="149">
        <f t="shared" si="8"/>
        <v>0</v>
      </c>
      <c r="BJ139" s="17" t="s">
        <v>95</v>
      </c>
      <c r="BK139" s="149">
        <f t="shared" si="9"/>
        <v>0</v>
      </c>
      <c r="BL139" s="17" t="s">
        <v>1218</v>
      </c>
      <c r="BM139" s="148" t="s">
        <v>10138</v>
      </c>
    </row>
    <row r="140" spans="2:65" s="1" customFormat="1" ht="16.5" customHeight="1">
      <c r="B140" s="33"/>
      <c r="C140" s="137" t="s">
        <v>284</v>
      </c>
      <c r="D140" s="137" t="s">
        <v>435</v>
      </c>
      <c r="E140" s="138" t="s">
        <v>10139</v>
      </c>
      <c r="F140" s="139" t="s">
        <v>10140</v>
      </c>
      <c r="G140" s="140" t="s">
        <v>521</v>
      </c>
      <c r="H140" s="141">
        <v>40</v>
      </c>
      <c r="I140" s="142"/>
      <c r="J140" s="143">
        <f t="shared" si="0"/>
        <v>0</v>
      </c>
      <c r="K140" s="139" t="s">
        <v>1</v>
      </c>
      <c r="L140" s="33"/>
      <c r="M140" s="144" t="s">
        <v>1</v>
      </c>
      <c r="N140" s="145" t="s">
        <v>52</v>
      </c>
      <c r="P140" s="146">
        <f t="shared" si="1"/>
        <v>0</v>
      </c>
      <c r="Q140" s="146">
        <v>0</v>
      </c>
      <c r="R140" s="146">
        <f t="shared" si="2"/>
        <v>0</v>
      </c>
      <c r="S140" s="146">
        <v>0</v>
      </c>
      <c r="T140" s="147">
        <f t="shared" si="3"/>
        <v>0</v>
      </c>
      <c r="AR140" s="148" t="s">
        <v>1218</v>
      </c>
      <c r="AT140" s="148" t="s">
        <v>435</v>
      </c>
      <c r="AU140" s="148" t="s">
        <v>95</v>
      </c>
      <c r="AY140" s="17" t="s">
        <v>432</v>
      </c>
      <c r="BE140" s="149">
        <f t="shared" si="4"/>
        <v>0</v>
      </c>
      <c r="BF140" s="149">
        <f t="shared" si="5"/>
        <v>0</v>
      </c>
      <c r="BG140" s="149">
        <f t="shared" si="6"/>
        <v>0</v>
      </c>
      <c r="BH140" s="149">
        <f t="shared" si="7"/>
        <v>0</v>
      </c>
      <c r="BI140" s="149">
        <f t="shared" si="8"/>
        <v>0</v>
      </c>
      <c r="BJ140" s="17" t="s">
        <v>95</v>
      </c>
      <c r="BK140" s="149">
        <f t="shared" si="9"/>
        <v>0</v>
      </c>
      <c r="BL140" s="17" t="s">
        <v>1218</v>
      </c>
      <c r="BM140" s="148" t="s">
        <v>10141</v>
      </c>
    </row>
    <row r="141" spans="2:65" s="1" customFormat="1" ht="16.5" customHeight="1">
      <c r="B141" s="33"/>
      <c r="C141" s="137" t="s">
        <v>287</v>
      </c>
      <c r="D141" s="137" t="s">
        <v>435</v>
      </c>
      <c r="E141" s="138" t="s">
        <v>10142</v>
      </c>
      <c r="F141" s="139" t="s">
        <v>10143</v>
      </c>
      <c r="G141" s="140" t="s">
        <v>438</v>
      </c>
      <c r="H141" s="141">
        <v>1</v>
      </c>
      <c r="I141" s="142"/>
      <c r="J141" s="143">
        <f t="shared" si="0"/>
        <v>0</v>
      </c>
      <c r="K141" s="139" t="s">
        <v>1</v>
      </c>
      <c r="L141" s="33"/>
      <c r="M141" s="144" t="s">
        <v>1</v>
      </c>
      <c r="N141" s="145" t="s">
        <v>52</v>
      </c>
      <c r="P141" s="146">
        <f t="shared" si="1"/>
        <v>0</v>
      </c>
      <c r="Q141" s="146">
        <v>0</v>
      </c>
      <c r="R141" s="146">
        <f t="shared" si="2"/>
        <v>0</v>
      </c>
      <c r="S141" s="146">
        <v>0</v>
      </c>
      <c r="T141" s="147">
        <f t="shared" si="3"/>
        <v>0</v>
      </c>
      <c r="AR141" s="148" t="s">
        <v>1218</v>
      </c>
      <c r="AT141" s="148" t="s">
        <v>435</v>
      </c>
      <c r="AU141" s="148" t="s">
        <v>95</v>
      </c>
      <c r="AY141" s="17" t="s">
        <v>432</v>
      </c>
      <c r="BE141" s="149">
        <f t="shared" si="4"/>
        <v>0</v>
      </c>
      <c r="BF141" s="149">
        <f t="shared" si="5"/>
        <v>0</v>
      </c>
      <c r="BG141" s="149">
        <f t="shared" si="6"/>
        <v>0</v>
      </c>
      <c r="BH141" s="149">
        <f t="shared" si="7"/>
        <v>0</v>
      </c>
      <c r="BI141" s="149">
        <f t="shared" si="8"/>
        <v>0</v>
      </c>
      <c r="BJ141" s="17" t="s">
        <v>95</v>
      </c>
      <c r="BK141" s="149">
        <f t="shared" si="9"/>
        <v>0</v>
      </c>
      <c r="BL141" s="17" t="s">
        <v>1218</v>
      </c>
      <c r="BM141" s="148" t="s">
        <v>10144</v>
      </c>
    </row>
    <row r="142" spans="2:65" s="1" customFormat="1" ht="16.5" customHeight="1">
      <c r="B142" s="33"/>
      <c r="C142" s="184" t="s">
        <v>220</v>
      </c>
      <c r="D142" s="184" t="s">
        <v>740</v>
      </c>
      <c r="E142" s="185" t="s">
        <v>6564</v>
      </c>
      <c r="F142" s="186" t="s">
        <v>6565</v>
      </c>
      <c r="G142" s="187" t="s">
        <v>527</v>
      </c>
      <c r="H142" s="188">
        <v>1</v>
      </c>
      <c r="I142" s="189"/>
      <c r="J142" s="190">
        <f t="shared" si="0"/>
        <v>0</v>
      </c>
      <c r="K142" s="186" t="s">
        <v>1</v>
      </c>
      <c r="L142" s="191"/>
      <c r="M142" s="192" t="s">
        <v>1</v>
      </c>
      <c r="N142" s="193" t="s">
        <v>52</v>
      </c>
      <c r="P142" s="146">
        <f t="shared" si="1"/>
        <v>0</v>
      </c>
      <c r="Q142" s="146">
        <v>0</v>
      </c>
      <c r="R142" s="146">
        <f t="shared" si="2"/>
        <v>0</v>
      </c>
      <c r="S142" s="146">
        <v>0</v>
      </c>
      <c r="T142" s="147">
        <f t="shared" si="3"/>
        <v>0</v>
      </c>
      <c r="AR142" s="148" t="s">
        <v>6555</v>
      </c>
      <c r="AT142" s="148" t="s">
        <v>740</v>
      </c>
      <c r="AU142" s="148" t="s">
        <v>95</v>
      </c>
      <c r="AY142" s="17" t="s">
        <v>432</v>
      </c>
      <c r="BE142" s="149">
        <f t="shared" si="4"/>
        <v>0</v>
      </c>
      <c r="BF142" s="149">
        <f t="shared" si="5"/>
        <v>0</v>
      </c>
      <c r="BG142" s="149">
        <f t="shared" si="6"/>
        <v>0</v>
      </c>
      <c r="BH142" s="149">
        <f t="shared" si="7"/>
        <v>0</v>
      </c>
      <c r="BI142" s="149">
        <f t="shared" si="8"/>
        <v>0</v>
      </c>
      <c r="BJ142" s="17" t="s">
        <v>95</v>
      </c>
      <c r="BK142" s="149">
        <f t="shared" si="9"/>
        <v>0</v>
      </c>
      <c r="BL142" s="17" t="s">
        <v>1218</v>
      </c>
      <c r="BM142" s="148" t="s">
        <v>10145</v>
      </c>
    </row>
    <row r="143" spans="2:65" s="1" customFormat="1" ht="16.5" customHeight="1">
      <c r="B143" s="33"/>
      <c r="C143" s="137" t="s">
        <v>297</v>
      </c>
      <c r="D143" s="137" t="s">
        <v>435</v>
      </c>
      <c r="E143" s="138" t="s">
        <v>7661</v>
      </c>
      <c r="F143" s="139" t="s">
        <v>7662</v>
      </c>
      <c r="G143" s="140" t="s">
        <v>6171</v>
      </c>
      <c r="H143" s="141">
        <v>8</v>
      </c>
      <c r="I143" s="142"/>
      <c r="J143" s="143">
        <f t="shared" si="0"/>
        <v>0</v>
      </c>
      <c r="K143" s="139" t="s">
        <v>1</v>
      </c>
      <c r="L143" s="33"/>
      <c r="M143" s="144" t="s">
        <v>1</v>
      </c>
      <c r="N143" s="145" t="s">
        <v>52</v>
      </c>
      <c r="P143" s="146">
        <f t="shared" si="1"/>
        <v>0</v>
      </c>
      <c r="Q143" s="146">
        <v>0</v>
      </c>
      <c r="R143" s="146">
        <f t="shared" si="2"/>
        <v>0</v>
      </c>
      <c r="S143" s="146">
        <v>0</v>
      </c>
      <c r="T143" s="147">
        <f t="shared" si="3"/>
        <v>0</v>
      </c>
      <c r="AR143" s="148" t="s">
        <v>1218</v>
      </c>
      <c r="AT143" s="148" t="s">
        <v>435</v>
      </c>
      <c r="AU143" s="148" t="s">
        <v>95</v>
      </c>
      <c r="AY143" s="17" t="s">
        <v>432</v>
      </c>
      <c r="BE143" s="149">
        <f t="shared" si="4"/>
        <v>0</v>
      </c>
      <c r="BF143" s="149">
        <f t="shared" si="5"/>
        <v>0</v>
      </c>
      <c r="BG143" s="149">
        <f t="shared" si="6"/>
        <v>0</v>
      </c>
      <c r="BH143" s="149">
        <f t="shared" si="7"/>
        <v>0</v>
      </c>
      <c r="BI143" s="149">
        <f t="shared" si="8"/>
        <v>0</v>
      </c>
      <c r="BJ143" s="17" t="s">
        <v>95</v>
      </c>
      <c r="BK143" s="149">
        <f t="shared" si="9"/>
        <v>0</v>
      </c>
      <c r="BL143" s="17" t="s">
        <v>1218</v>
      </c>
      <c r="BM143" s="148" t="s">
        <v>10146</v>
      </c>
    </row>
    <row r="144" spans="2:65" s="1" customFormat="1" ht="16.5" customHeight="1">
      <c r="B144" s="33"/>
      <c r="C144" s="137" t="s">
        <v>233</v>
      </c>
      <c r="D144" s="137" t="s">
        <v>435</v>
      </c>
      <c r="E144" s="138" t="s">
        <v>6566</v>
      </c>
      <c r="F144" s="139" t="s">
        <v>6567</v>
      </c>
      <c r="G144" s="140" t="s">
        <v>438</v>
      </c>
      <c r="H144" s="141">
        <v>1</v>
      </c>
      <c r="I144" s="142"/>
      <c r="J144" s="143">
        <f t="shared" si="0"/>
        <v>0</v>
      </c>
      <c r="K144" s="139" t="s">
        <v>528</v>
      </c>
      <c r="L144" s="33"/>
      <c r="M144" s="144" t="s">
        <v>1</v>
      </c>
      <c r="N144" s="145" t="s">
        <v>52</v>
      </c>
      <c r="P144" s="146">
        <f t="shared" si="1"/>
        <v>0</v>
      </c>
      <c r="Q144" s="146">
        <v>0</v>
      </c>
      <c r="R144" s="146">
        <f t="shared" si="2"/>
        <v>0</v>
      </c>
      <c r="S144" s="146">
        <v>0</v>
      </c>
      <c r="T144" s="147">
        <f t="shared" si="3"/>
        <v>0</v>
      </c>
      <c r="AR144" s="148" t="s">
        <v>1218</v>
      </c>
      <c r="AT144" s="148" t="s">
        <v>435</v>
      </c>
      <c r="AU144" s="148" t="s">
        <v>95</v>
      </c>
      <c r="AY144" s="17" t="s">
        <v>432</v>
      </c>
      <c r="BE144" s="149">
        <f t="shared" si="4"/>
        <v>0</v>
      </c>
      <c r="BF144" s="149">
        <f t="shared" si="5"/>
        <v>0</v>
      </c>
      <c r="BG144" s="149">
        <f t="shared" si="6"/>
        <v>0</v>
      </c>
      <c r="BH144" s="149">
        <f t="shared" si="7"/>
        <v>0</v>
      </c>
      <c r="BI144" s="149">
        <f t="shared" si="8"/>
        <v>0</v>
      </c>
      <c r="BJ144" s="17" t="s">
        <v>95</v>
      </c>
      <c r="BK144" s="149">
        <f t="shared" si="9"/>
        <v>0</v>
      </c>
      <c r="BL144" s="17" t="s">
        <v>1218</v>
      </c>
      <c r="BM144" s="148" t="s">
        <v>10147</v>
      </c>
    </row>
    <row r="145" spans="2:65" s="11" customFormat="1" ht="25.9" customHeight="1">
      <c r="B145" s="125"/>
      <c r="D145" s="126" t="s">
        <v>86</v>
      </c>
      <c r="E145" s="127" t="s">
        <v>7665</v>
      </c>
      <c r="F145" s="127" t="s">
        <v>7666</v>
      </c>
      <c r="I145" s="128"/>
      <c r="J145" s="129">
        <f>BK145</f>
        <v>0</v>
      </c>
      <c r="L145" s="125"/>
      <c r="M145" s="130"/>
      <c r="P145" s="131">
        <f>SUM(P146:P147)</f>
        <v>0</v>
      </c>
      <c r="R145" s="131">
        <f>SUM(R146:R147)</f>
        <v>0</v>
      </c>
      <c r="T145" s="132">
        <f>SUM(T146:T147)</f>
        <v>0</v>
      </c>
      <c r="AR145" s="126" t="s">
        <v>95</v>
      </c>
      <c r="AT145" s="133" t="s">
        <v>86</v>
      </c>
      <c r="AU145" s="133" t="s">
        <v>87</v>
      </c>
      <c r="AY145" s="126" t="s">
        <v>432</v>
      </c>
      <c r="BK145" s="134">
        <f>SUM(BK146:BK147)</f>
        <v>0</v>
      </c>
    </row>
    <row r="146" spans="2:65" s="1" customFormat="1" ht="16.5" customHeight="1">
      <c r="B146" s="33"/>
      <c r="C146" s="184" t="s">
        <v>834</v>
      </c>
      <c r="D146" s="184" t="s">
        <v>740</v>
      </c>
      <c r="E146" s="185" t="s">
        <v>10148</v>
      </c>
      <c r="F146" s="186" t="s">
        <v>10149</v>
      </c>
      <c r="G146" s="187" t="s">
        <v>521</v>
      </c>
      <c r="H146" s="188">
        <v>40</v>
      </c>
      <c r="I146" s="189"/>
      <c r="J146" s="190">
        <f>ROUND(I146*H146,2)</f>
        <v>0</v>
      </c>
      <c r="K146" s="186" t="s">
        <v>1</v>
      </c>
      <c r="L146" s="191"/>
      <c r="M146" s="192" t="s">
        <v>1</v>
      </c>
      <c r="N146" s="193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0</v>
      </c>
      <c r="T146" s="147">
        <f>S146*H146</f>
        <v>0</v>
      </c>
      <c r="AR146" s="148" t="s">
        <v>6555</v>
      </c>
      <c r="AT146" s="148" t="s">
        <v>740</v>
      </c>
      <c r="AU146" s="148" t="s">
        <v>95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1218</v>
      </c>
      <c r="BM146" s="148" t="s">
        <v>10150</v>
      </c>
    </row>
    <row r="147" spans="2:65" s="1" customFormat="1" ht="16.5" customHeight="1">
      <c r="B147" s="33"/>
      <c r="C147" s="137" t="s">
        <v>839</v>
      </c>
      <c r="D147" s="137" t="s">
        <v>435</v>
      </c>
      <c r="E147" s="138" t="s">
        <v>7674</v>
      </c>
      <c r="F147" s="139" t="s">
        <v>7675</v>
      </c>
      <c r="G147" s="140" t="s">
        <v>521</v>
      </c>
      <c r="H147" s="141">
        <v>40</v>
      </c>
      <c r="I147" s="142"/>
      <c r="J147" s="143">
        <f>ROUND(I147*H147,2)</f>
        <v>0</v>
      </c>
      <c r="K147" s="139" t="s">
        <v>1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</v>
      </c>
      <c r="T147" s="147">
        <f>S147*H147</f>
        <v>0</v>
      </c>
      <c r="AR147" s="148" t="s">
        <v>1218</v>
      </c>
      <c r="AT147" s="148" t="s">
        <v>435</v>
      </c>
      <c r="AU147" s="148" t="s">
        <v>95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1218</v>
      </c>
      <c r="BM147" s="148" t="s">
        <v>10151</v>
      </c>
    </row>
    <row r="148" spans="2:65" s="11" customFormat="1" ht="25.9" customHeight="1">
      <c r="B148" s="125"/>
      <c r="D148" s="126" t="s">
        <v>86</v>
      </c>
      <c r="E148" s="127" t="s">
        <v>6568</v>
      </c>
      <c r="F148" s="127" t="s">
        <v>6569</v>
      </c>
      <c r="I148" s="128"/>
      <c r="J148" s="129">
        <f>BK148</f>
        <v>0</v>
      </c>
      <c r="L148" s="125"/>
      <c r="M148" s="130"/>
      <c r="P148" s="131">
        <f>SUM(P149:P157)</f>
        <v>0</v>
      </c>
      <c r="R148" s="131">
        <f>SUM(R149:R157)</f>
        <v>24.513199999999998</v>
      </c>
      <c r="T148" s="132">
        <f>SUM(T149:T157)</f>
        <v>0</v>
      </c>
      <c r="AR148" s="126" t="s">
        <v>95</v>
      </c>
      <c r="AT148" s="133" t="s">
        <v>86</v>
      </c>
      <c r="AU148" s="133" t="s">
        <v>87</v>
      </c>
      <c r="AY148" s="126" t="s">
        <v>432</v>
      </c>
      <c r="BK148" s="134">
        <f>SUM(BK149:BK157)</f>
        <v>0</v>
      </c>
    </row>
    <row r="149" spans="2:65" s="1" customFormat="1" ht="16.5" customHeight="1">
      <c r="B149" s="33"/>
      <c r="C149" s="137" t="s">
        <v>556</v>
      </c>
      <c r="D149" s="137" t="s">
        <v>435</v>
      </c>
      <c r="E149" s="138" t="s">
        <v>10152</v>
      </c>
      <c r="F149" s="139" t="s">
        <v>10153</v>
      </c>
      <c r="G149" s="140" t="s">
        <v>521</v>
      </c>
      <c r="H149" s="141">
        <v>70</v>
      </c>
      <c r="I149" s="142"/>
      <c r="J149" s="143">
        <f t="shared" ref="J149:J157" si="10">ROUND(I149*H149,2)</f>
        <v>0</v>
      </c>
      <c r="K149" s="139" t="s">
        <v>6548</v>
      </c>
      <c r="L149" s="33"/>
      <c r="M149" s="144" t="s">
        <v>1</v>
      </c>
      <c r="N149" s="145" t="s">
        <v>52</v>
      </c>
      <c r="P149" s="146">
        <f t="shared" ref="P149:P157" si="11">O149*H149</f>
        <v>0</v>
      </c>
      <c r="Q149" s="146">
        <v>0</v>
      </c>
      <c r="R149" s="146">
        <f t="shared" ref="R149:R157" si="12">Q149*H149</f>
        <v>0</v>
      </c>
      <c r="S149" s="146">
        <v>0</v>
      </c>
      <c r="T149" s="147">
        <f t="shared" ref="T149:T157" si="13">S149*H149</f>
        <v>0</v>
      </c>
      <c r="AR149" s="148" t="s">
        <v>1218</v>
      </c>
      <c r="AT149" s="148" t="s">
        <v>435</v>
      </c>
      <c r="AU149" s="148" t="s">
        <v>95</v>
      </c>
      <c r="AY149" s="17" t="s">
        <v>432</v>
      </c>
      <c r="BE149" s="149">
        <f t="shared" ref="BE149:BE157" si="14">IF(N149="základní",J149,0)</f>
        <v>0</v>
      </c>
      <c r="BF149" s="149">
        <f t="shared" ref="BF149:BF157" si="15">IF(N149="snížená",J149,0)</f>
        <v>0</v>
      </c>
      <c r="BG149" s="149">
        <f t="shared" ref="BG149:BG157" si="16">IF(N149="zákl. přenesená",J149,0)</f>
        <v>0</v>
      </c>
      <c r="BH149" s="149">
        <f t="shared" ref="BH149:BH157" si="17">IF(N149="sníž. přenesená",J149,0)</f>
        <v>0</v>
      </c>
      <c r="BI149" s="149">
        <f t="shared" ref="BI149:BI157" si="18">IF(N149="nulová",J149,0)</f>
        <v>0</v>
      </c>
      <c r="BJ149" s="17" t="s">
        <v>95</v>
      </c>
      <c r="BK149" s="149">
        <f t="shared" ref="BK149:BK157" si="19">ROUND(I149*H149,2)</f>
        <v>0</v>
      </c>
      <c r="BL149" s="17" t="s">
        <v>1218</v>
      </c>
      <c r="BM149" s="148" t="s">
        <v>10154</v>
      </c>
    </row>
    <row r="150" spans="2:65" s="1" customFormat="1" ht="16.5" customHeight="1">
      <c r="B150" s="33"/>
      <c r="C150" s="137" t="s">
        <v>565</v>
      </c>
      <c r="D150" s="137" t="s">
        <v>435</v>
      </c>
      <c r="E150" s="138" t="s">
        <v>8511</v>
      </c>
      <c r="F150" s="139" t="s">
        <v>8512</v>
      </c>
      <c r="G150" s="140" t="s">
        <v>685</v>
      </c>
      <c r="H150" s="141">
        <v>3</v>
      </c>
      <c r="I150" s="142"/>
      <c r="J150" s="143">
        <f t="shared" si="10"/>
        <v>0</v>
      </c>
      <c r="K150" s="139" t="s">
        <v>6548</v>
      </c>
      <c r="L150" s="33"/>
      <c r="M150" s="144" t="s">
        <v>1</v>
      </c>
      <c r="N150" s="145" t="s">
        <v>52</v>
      </c>
      <c r="P150" s="146">
        <f t="shared" si="11"/>
        <v>0</v>
      </c>
      <c r="Q150" s="146">
        <v>0</v>
      </c>
      <c r="R150" s="146">
        <f t="shared" si="12"/>
        <v>0</v>
      </c>
      <c r="S150" s="146">
        <v>0</v>
      </c>
      <c r="T150" s="147">
        <f t="shared" si="13"/>
        <v>0</v>
      </c>
      <c r="AR150" s="148" t="s">
        <v>1218</v>
      </c>
      <c r="AT150" s="148" t="s">
        <v>435</v>
      </c>
      <c r="AU150" s="148" t="s">
        <v>95</v>
      </c>
      <c r="AY150" s="17" t="s">
        <v>432</v>
      </c>
      <c r="BE150" s="149">
        <f t="shared" si="14"/>
        <v>0</v>
      </c>
      <c r="BF150" s="149">
        <f t="shared" si="15"/>
        <v>0</v>
      </c>
      <c r="BG150" s="149">
        <f t="shared" si="16"/>
        <v>0</v>
      </c>
      <c r="BH150" s="149">
        <f t="shared" si="17"/>
        <v>0</v>
      </c>
      <c r="BI150" s="149">
        <f t="shared" si="18"/>
        <v>0</v>
      </c>
      <c r="BJ150" s="17" t="s">
        <v>95</v>
      </c>
      <c r="BK150" s="149">
        <f t="shared" si="19"/>
        <v>0</v>
      </c>
      <c r="BL150" s="17" t="s">
        <v>1218</v>
      </c>
      <c r="BM150" s="148" t="s">
        <v>10155</v>
      </c>
    </row>
    <row r="151" spans="2:65" s="1" customFormat="1" ht="16.5" customHeight="1">
      <c r="B151" s="33"/>
      <c r="C151" s="184" t="s">
        <v>572</v>
      </c>
      <c r="D151" s="184" t="s">
        <v>740</v>
      </c>
      <c r="E151" s="185" t="s">
        <v>6570</v>
      </c>
      <c r="F151" s="186" t="s">
        <v>6571</v>
      </c>
      <c r="G151" s="187" t="s">
        <v>521</v>
      </c>
      <c r="H151" s="188">
        <v>220</v>
      </c>
      <c r="I151" s="189"/>
      <c r="J151" s="190">
        <f t="shared" si="10"/>
        <v>0</v>
      </c>
      <c r="K151" s="186" t="s">
        <v>6548</v>
      </c>
      <c r="L151" s="191"/>
      <c r="M151" s="192" t="s">
        <v>1</v>
      </c>
      <c r="N151" s="193" t="s">
        <v>52</v>
      </c>
      <c r="P151" s="146">
        <f t="shared" si="11"/>
        <v>0</v>
      </c>
      <c r="Q151" s="146">
        <v>6.0000000000000002E-5</v>
      </c>
      <c r="R151" s="146">
        <f t="shared" si="12"/>
        <v>1.32E-2</v>
      </c>
      <c r="S151" s="146">
        <v>0</v>
      </c>
      <c r="T151" s="147">
        <f t="shared" si="13"/>
        <v>0</v>
      </c>
      <c r="AR151" s="148" t="s">
        <v>6555</v>
      </c>
      <c r="AT151" s="148" t="s">
        <v>740</v>
      </c>
      <c r="AU151" s="148" t="s">
        <v>95</v>
      </c>
      <c r="AY151" s="17" t="s">
        <v>432</v>
      </c>
      <c r="BE151" s="149">
        <f t="shared" si="14"/>
        <v>0</v>
      </c>
      <c r="BF151" s="149">
        <f t="shared" si="15"/>
        <v>0</v>
      </c>
      <c r="BG151" s="149">
        <f t="shared" si="16"/>
        <v>0</v>
      </c>
      <c r="BH151" s="149">
        <f t="shared" si="17"/>
        <v>0</v>
      </c>
      <c r="BI151" s="149">
        <f t="shared" si="18"/>
        <v>0</v>
      </c>
      <c r="BJ151" s="17" t="s">
        <v>95</v>
      </c>
      <c r="BK151" s="149">
        <f t="shared" si="19"/>
        <v>0</v>
      </c>
      <c r="BL151" s="17" t="s">
        <v>1218</v>
      </c>
      <c r="BM151" s="148" t="s">
        <v>10156</v>
      </c>
    </row>
    <row r="152" spans="2:65" s="1" customFormat="1" ht="16.5" customHeight="1">
      <c r="B152" s="33"/>
      <c r="C152" s="137" t="s">
        <v>576</v>
      </c>
      <c r="D152" s="137" t="s">
        <v>435</v>
      </c>
      <c r="E152" s="138" t="s">
        <v>8513</v>
      </c>
      <c r="F152" s="139" t="s">
        <v>8514</v>
      </c>
      <c r="G152" s="140" t="s">
        <v>685</v>
      </c>
      <c r="H152" s="141">
        <v>15</v>
      </c>
      <c r="I152" s="142"/>
      <c r="J152" s="143">
        <f t="shared" si="10"/>
        <v>0</v>
      </c>
      <c r="K152" s="139" t="s">
        <v>6548</v>
      </c>
      <c r="L152" s="33"/>
      <c r="M152" s="144" t="s">
        <v>1</v>
      </c>
      <c r="N152" s="145" t="s">
        <v>52</v>
      </c>
      <c r="P152" s="146">
        <f t="shared" si="11"/>
        <v>0</v>
      </c>
      <c r="Q152" s="146">
        <v>0</v>
      </c>
      <c r="R152" s="146">
        <f t="shared" si="12"/>
        <v>0</v>
      </c>
      <c r="S152" s="146">
        <v>0</v>
      </c>
      <c r="T152" s="147">
        <f t="shared" si="13"/>
        <v>0</v>
      </c>
      <c r="AR152" s="148" t="s">
        <v>1218</v>
      </c>
      <c r="AT152" s="148" t="s">
        <v>435</v>
      </c>
      <c r="AU152" s="148" t="s">
        <v>95</v>
      </c>
      <c r="AY152" s="17" t="s">
        <v>432</v>
      </c>
      <c r="BE152" s="149">
        <f t="shared" si="14"/>
        <v>0</v>
      </c>
      <c r="BF152" s="149">
        <f t="shared" si="15"/>
        <v>0</v>
      </c>
      <c r="BG152" s="149">
        <f t="shared" si="16"/>
        <v>0</v>
      </c>
      <c r="BH152" s="149">
        <f t="shared" si="17"/>
        <v>0</v>
      </c>
      <c r="BI152" s="149">
        <f t="shared" si="18"/>
        <v>0</v>
      </c>
      <c r="BJ152" s="17" t="s">
        <v>95</v>
      </c>
      <c r="BK152" s="149">
        <f t="shared" si="19"/>
        <v>0</v>
      </c>
      <c r="BL152" s="17" t="s">
        <v>1218</v>
      </c>
      <c r="BM152" s="148" t="s">
        <v>10157</v>
      </c>
    </row>
    <row r="153" spans="2:65" s="1" customFormat="1" ht="16.5" customHeight="1">
      <c r="B153" s="33"/>
      <c r="C153" s="137" t="s">
        <v>236</v>
      </c>
      <c r="D153" s="137" t="s">
        <v>435</v>
      </c>
      <c r="E153" s="138" t="s">
        <v>6109</v>
      </c>
      <c r="F153" s="139" t="s">
        <v>6110</v>
      </c>
      <c r="G153" s="140" t="s">
        <v>685</v>
      </c>
      <c r="H153" s="141">
        <v>15</v>
      </c>
      <c r="I153" s="142"/>
      <c r="J153" s="143">
        <f t="shared" si="10"/>
        <v>0</v>
      </c>
      <c r="K153" s="139" t="s">
        <v>6548</v>
      </c>
      <c r="L153" s="33"/>
      <c r="M153" s="144" t="s">
        <v>1</v>
      </c>
      <c r="N153" s="145" t="s">
        <v>52</v>
      </c>
      <c r="P153" s="146">
        <f t="shared" si="11"/>
        <v>0</v>
      </c>
      <c r="Q153" s="146">
        <v>0</v>
      </c>
      <c r="R153" s="146">
        <f t="shared" si="12"/>
        <v>0</v>
      </c>
      <c r="S153" s="146">
        <v>0</v>
      </c>
      <c r="T153" s="147">
        <f t="shared" si="13"/>
        <v>0</v>
      </c>
      <c r="AR153" s="148" t="s">
        <v>1218</v>
      </c>
      <c r="AT153" s="148" t="s">
        <v>435</v>
      </c>
      <c r="AU153" s="148" t="s">
        <v>95</v>
      </c>
      <c r="AY153" s="17" t="s">
        <v>432</v>
      </c>
      <c r="BE153" s="149">
        <f t="shared" si="14"/>
        <v>0</v>
      </c>
      <c r="BF153" s="149">
        <f t="shared" si="15"/>
        <v>0</v>
      </c>
      <c r="BG153" s="149">
        <f t="shared" si="16"/>
        <v>0</v>
      </c>
      <c r="BH153" s="149">
        <f t="shared" si="17"/>
        <v>0</v>
      </c>
      <c r="BI153" s="149">
        <f t="shared" si="18"/>
        <v>0</v>
      </c>
      <c r="BJ153" s="17" t="s">
        <v>95</v>
      </c>
      <c r="BK153" s="149">
        <f t="shared" si="19"/>
        <v>0</v>
      </c>
      <c r="BL153" s="17" t="s">
        <v>1218</v>
      </c>
      <c r="BM153" s="148" t="s">
        <v>10158</v>
      </c>
    </row>
    <row r="154" spans="2:65" s="1" customFormat="1" ht="16.5" customHeight="1">
      <c r="B154" s="33"/>
      <c r="C154" s="137" t="s">
        <v>7</v>
      </c>
      <c r="D154" s="137" t="s">
        <v>435</v>
      </c>
      <c r="E154" s="138" t="s">
        <v>10159</v>
      </c>
      <c r="F154" s="139" t="s">
        <v>10160</v>
      </c>
      <c r="G154" s="140" t="s">
        <v>685</v>
      </c>
      <c r="H154" s="141">
        <v>15</v>
      </c>
      <c r="I154" s="142"/>
      <c r="J154" s="143">
        <f t="shared" si="10"/>
        <v>0</v>
      </c>
      <c r="K154" s="139" t="s">
        <v>6548</v>
      </c>
      <c r="L154" s="33"/>
      <c r="M154" s="144" t="s">
        <v>1</v>
      </c>
      <c r="N154" s="145" t="s">
        <v>52</v>
      </c>
      <c r="P154" s="146">
        <f t="shared" si="11"/>
        <v>0</v>
      </c>
      <c r="Q154" s="146">
        <v>0</v>
      </c>
      <c r="R154" s="146">
        <f t="shared" si="12"/>
        <v>0</v>
      </c>
      <c r="S154" s="146">
        <v>0</v>
      </c>
      <c r="T154" s="147">
        <f t="shared" si="13"/>
        <v>0</v>
      </c>
      <c r="AR154" s="148" t="s">
        <v>1218</v>
      </c>
      <c r="AT154" s="148" t="s">
        <v>435</v>
      </c>
      <c r="AU154" s="148" t="s">
        <v>95</v>
      </c>
      <c r="AY154" s="17" t="s">
        <v>432</v>
      </c>
      <c r="BE154" s="149">
        <f t="shared" si="14"/>
        <v>0</v>
      </c>
      <c r="BF154" s="149">
        <f t="shared" si="15"/>
        <v>0</v>
      </c>
      <c r="BG154" s="149">
        <f t="shared" si="16"/>
        <v>0</v>
      </c>
      <c r="BH154" s="149">
        <f t="shared" si="17"/>
        <v>0</v>
      </c>
      <c r="BI154" s="149">
        <f t="shared" si="18"/>
        <v>0</v>
      </c>
      <c r="BJ154" s="17" t="s">
        <v>95</v>
      </c>
      <c r="BK154" s="149">
        <f t="shared" si="19"/>
        <v>0</v>
      </c>
      <c r="BL154" s="17" t="s">
        <v>1218</v>
      </c>
      <c r="BM154" s="148" t="s">
        <v>10161</v>
      </c>
    </row>
    <row r="155" spans="2:65" s="1" customFormat="1" ht="16.5" customHeight="1">
      <c r="B155" s="33"/>
      <c r="C155" s="184" t="s">
        <v>599</v>
      </c>
      <c r="D155" s="184" t="s">
        <v>740</v>
      </c>
      <c r="E155" s="185" t="s">
        <v>6572</v>
      </c>
      <c r="F155" s="186" t="s">
        <v>6573</v>
      </c>
      <c r="G155" s="187" t="s">
        <v>743</v>
      </c>
      <c r="H155" s="188">
        <v>8.5</v>
      </c>
      <c r="I155" s="189"/>
      <c r="J155" s="190">
        <f t="shared" si="10"/>
        <v>0</v>
      </c>
      <c r="K155" s="186" t="s">
        <v>6548</v>
      </c>
      <c r="L155" s="191"/>
      <c r="M155" s="192" t="s">
        <v>1</v>
      </c>
      <c r="N155" s="193" t="s">
        <v>52</v>
      </c>
      <c r="P155" s="146">
        <f t="shared" si="11"/>
        <v>0</v>
      </c>
      <c r="Q155" s="146">
        <v>1</v>
      </c>
      <c r="R155" s="146">
        <f t="shared" si="12"/>
        <v>8.5</v>
      </c>
      <c r="S155" s="146">
        <v>0</v>
      </c>
      <c r="T155" s="147">
        <f t="shared" si="13"/>
        <v>0</v>
      </c>
      <c r="AR155" s="148" t="s">
        <v>6555</v>
      </c>
      <c r="AT155" s="148" t="s">
        <v>740</v>
      </c>
      <c r="AU155" s="148" t="s">
        <v>95</v>
      </c>
      <c r="AY155" s="17" t="s">
        <v>432</v>
      </c>
      <c r="BE155" s="149">
        <f t="shared" si="14"/>
        <v>0</v>
      </c>
      <c r="BF155" s="149">
        <f t="shared" si="15"/>
        <v>0</v>
      </c>
      <c r="BG155" s="149">
        <f t="shared" si="16"/>
        <v>0</v>
      </c>
      <c r="BH155" s="149">
        <f t="shared" si="17"/>
        <v>0</v>
      </c>
      <c r="BI155" s="149">
        <f t="shared" si="18"/>
        <v>0</v>
      </c>
      <c r="BJ155" s="17" t="s">
        <v>95</v>
      </c>
      <c r="BK155" s="149">
        <f t="shared" si="19"/>
        <v>0</v>
      </c>
      <c r="BL155" s="17" t="s">
        <v>1218</v>
      </c>
      <c r="BM155" s="148" t="s">
        <v>10162</v>
      </c>
    </row>
    <row r="156" spans="2:65" s="1" customFormat="1" ht="16.5" customHeight="1">
      <c r="B156" s="33"/>
      <c r="C156" s="184" t="s">
        <v>606</v>
      </c>
      <c r="D156" s="184" t="s">
        <v>740</v>
      </c>
      <c r="E156" s="185" t="s">
        <v>8516</v>
      </c>
      <c r="F156" s="186" t="s">
        <v>8517</v>
      </c>
      <c r="G156" s="187" t="s">
        <v>743</v>
      </c>
      <c r="H156" s="188">
        <v>16</v>
      </c>
      <c r="I156" s="189"/>
      <c r="J156" s="190">
        <f t="shared" si="10"/>
        <v>0</v>
      </c>
      <c r="K156" s="186" t="s">
        <v>6548</v>
      </c>
      <c r="L156" s="191"/>
      <c r="M156" s="192" t="s">
        <v>1</v>
      </c>
      <c r="N156" s="193" t="s">
        <v>52</v>
      </c>
      <c r="P156" s="146">
        <f t="shared" si="11"/>
        <v>0</v>
      </c>
      <c r="Q156" s="146">
        <v>1</v>
      </c>
      <c r="R156" s="146">
        <f t="shared" si="12"/>
        <v>16</v>
      </c>
      <c r="S156" s="146">
        <v>0</v>
      </c>
      <c r="T156" s="147">
        <f t="shared" si="13"/>
        <v>0</v>
      </c>
      <c r="AR156" s="148" t="s">
        <v>6555</v>
      </c>
      <c r="AT156" s="148" t="s">
        <v>740</v>
      </c>
      <c r="AU156" s="148" t="s">
        <v>95</v>
      </c>
      <c r="AY156" s="17" t="s">
        <v>432</v>
      </c>
      <c r="BE156" s="149">
        <f t="shared" si="14"/>
        <v>0</v>
      </c>
      <c r="BF156" s="149">
        <f t="shared" si="15"/>
        <v>0</v>
      </c>
      <c r="BG156" s="149">
        <f t="shared" si="16"/>
        <v>0</v>
      </c>
      <c r="BH156" s="149">
        <f t="shared" si="17"/>
        <v>0</v>
      </c>
      <c r="BI156" s="149">
        <f t="shared" si="18"/>
        <v>0</v>
      </c>
      <c r="BJ156" s="17" t="s">
        <v>95</v>
      </c>
      <c r="BK156" s="149">
        <f t="shared" si="19"/>
        <v>0</v>
      </c>
      <c r="BL156" s="17" t="s">
        <v>1218</v>
      </c>
      <c r="BM156" s="148" t="s">
        <v>10163</v>
      </c>
    </row>
    <row r="157" spans="2:65" s="1" customFormat="1" ht="16.5" customHeight="1">
      <c r="B157" s="33"/>
      <c r="C157" s="137" t="s">
        <v>611</v>
      </c>
      <c r="D157" s="137" t="s">
        <v>435</v>
      </c>
      <c r="E157" s="138" t="s">
        <v>8518</v>
      </c>
      <c r="F157" s="139" t="s">
        <v>8519</v>
      </c>
      <c r="G157" s="140" t="s">
        <v>743</v>
      </c>
      <c r="H157" s="141">
        <v>16</v>
      </c>
      <c r="I157" s="142"/>
      <c r="J157" s="143">
        <f t="shared" si="10"/>
        <v>0</v>
      </c>
      <c r="K157" s="139" t="s">
        <v>528</v>
      </c>
      <c r="L157" s="33"/>
      <c r="M157" s="144" t="s">
        <v>1</v>
      </c>
      <c r="N157" s="145" t="s">
        <v>52</v>
      </c>
      <c r="P157" s="146">
        <f t="shared" si="11"/>
        <v>0</v>
      </c>
      <c r="Q157" s="146">
        <v>0</v>
      </c>
      <c r="R157" s="146">
        <f t="shared" si="12"/>
        <v>0</v>
      </c>
      <c r="S157" s="146">
        <v>0</v>
      </c>
      <c r="T157" s="147">
        <f t="shared" si="13"/>
        <v>0</v>
      </c>
      <c r="AR157" s="148" t="s">
        <v>1218</v>
      </c>
      <c r="AT157" s="148" t="s">
        <v>435</v>
      </c>
      <c r="AU157" s="148" t="s">
        <v>95</v>
      </c>
      <c r="AY157" s="17" t="s">
        <v>432</v>
      </c>
      <c r="BE157" s="149">
        <f t="shared" si="14"/>
        <v>0</v>
      </c>
      <c r="BF157" s="149">
        <f t="shared" si="15"/>
        <v>0</v>
      </c>
      <c r="BG157" s="149">
        <f t="shared" si="16"/>
        <v>0</v>
      </c>
      <c r="BH157" s="149">
        <f t="shared" si="17"/>
        <v>0</v>
      </c>
      <c r="BI157" s="149">
        <f t="shared" si="18"/>
        <v>0</v>
      </c>
      <c r="BJ157" s="17" t="s">
        <v>95</v>
      </c>
      <c r="BK157" s="149">
        <f t="shared" si="19"/>
        <v>0</v>
      </c>
      <c r="BL157" s="17" t="s">
        <v>1218</v>
      </c>
      <c r="BM157" s="148" t="s">
        <v>10164</v>
      </c>
    </row>
    <row r="158" spans="2:65" s="11" customFormat="1" ht="25.9" customHeight="1">
      <c r="B158" s="125"/>
      <c r="D158" s="126" t="s">
        <v>86</v>
      </c>
      <c r="E158" s="127" t="s">
        <v>6574</v>
      </c>
      <c r="F158" s="127" t="s">
        <v>6575</v>
      </c>
      <c r="I158" s="128"/>
      <c r="J158" s="129">
        <f>BK158</f>
        <v>0</v>
      </c>
      <c r="L158" s="125"/>
      <c r="M158" s="130"/>
      <c r="P158" s="131">
        <f>SUM(P159:P160)</f>
        <v>0</v>
      </c>
      <c r="R158" s="131">
        <f>SUM(R159:R160)</f>
        <v>0</v>
      </c>
      <c r="T158" s="132">
        <f>SUM(T159:T160)</f>
        <v>0</v>
      </c>
      <c r="AR158" s="126" t="s">
        <v>95</v>
      </c>
      <c r="AT158" s="133" t="s">
        <v>86</v>
      </c>
      <c r="AU158" s="133" t="s">
        <v>87</v>
      </c>
      <c r="AY158" s="126" t="s">
        <v>432</v>
      </c>
      <c r="BK158" s="134">
        <f>SUM(BK159:BK160)</f>
        <v>0</v>
      </c>
    </row>
    <row r="159" spans="2:65" s="1" customFormat="1" ht="16.5" customHeight="1">
      <c r="B159" s="33"/>
      <c r="C159" s="137" t="s">
        <v>618</v>
      </c>
      <c r="D159" s="137" t="s">
        <v>435</v>
      </c>
      <c r="E159" s="138" t="s">
        <v>6576</v>
      </c>
      <c r="F159" s="139" t="s">
        <v>7705</v>
      </c>
      <c r="G159" s="140" t="s">
        <v>527</v>
      </c>
      <c r="H159" s="141">
        <v>1</v>
      </c>
      <c r="I159" s="142"/>
      <c r="J159" s="143">
        <f>ROUND(I159*H159,2)</f>
        <v>0</v>
      </c>
      <c r="K159" s="139" t="s">
        <v>528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1218</v>
      </c>
      <c r="AT159" s="148" t="s">
        <v>435</v>
      </c>
      <c r="AU159" s="148" t="s">
        <v>95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1218</v>
      </c>
      <c r="BM159" s="148" t="s">
        <v>8521</v>
      </c>
    </row>
    <row r="160" spans="2:65" s="1" customFormat="1" ht="16.5" customHeight="1">
      <c r="B160" s="33"/>
      <c r="C160" s="137" t="s">
        <v>829</v>
      </c>
      <c r="D160" s="137" t="s">
        <v>435</v>
      </c>
      <c r="E160" s="138" t="s">
        <v>6579</v>
      </c>
      <c r="F160" s="139" t="s">
        <v>7707</v>
      </c>
      <c r="G160" s="140" t="s">
        <v>527</v>
      </c>
      <c r="H160" s="141">
        <v>1</v>
      </c>
      <c r="I160" s="142"/>
      <c r="J160" s="143">
        <f>ROUND(I160*H160,2)</f>
        <v>0</v>
      </c>
      <c r="K160" s="139" t="s">
        <v>528</v>
      </c>
      <c r="L160" s="33"/>
      <c r="M160" s="178" t="s">
        <v>1</v>
      </c>
      <c r="N160" s="179" t="s">
        <v>52</v>
      </c>
      <c r="O160" s="180"/>
      <c r="P160" s="181">
        <f>O160*H160</f>
        <v>0</v>
      </c>
      <c r="Q160" s="181">
        <v>0</v>
      </c>
      <c r="R160" s="181">
        <f>Q160*H160</f>
        <v>0</v>
      </c>
      <c r="S160" s="181">
        <v>0</v>
      </c>
      <c r="T160" s="182">
        <f>S160*H160</f>
        <v>0</v>
      </c>
      <c r="AR160" s="148" t="s">
        <v>1218</v>
      </c>
      <c r="AT160" s="148" t="s">
        <v>435</v>
      </c>
      <c r="AU160" s="148" t="s">
        <v>95</v>
      </c>
      <c r="AY160" s="17" t="s">
        <v>432</v>
      </c>
      <c r="BE160" s="149">
        <f>IF(N160="základní",J160,0)</f>
        <v>0</v>
      </c>
      <c r="BF160" s="149">
        <f>IF(N160="snížená",J160,0)</f>
        <v>0</v>
      </c>
      <c r="BG160" s="149">
        <f>IF(N160="zákl. přenesená",J160,0)</f>
        <v>0</v>
      </c>
      <c r="BH160" s="149">
        <f>IF(N160="sníž. přenesená",J160,0)</f>
        <v>0</v>
      </c>
      <c r="BI160" s="149">
        <f>IF(N160="nulová",J160,0)</f>
        <v>0</v>
      </c>
      <c r="BJ160" s="17" t="s">
        <v>95</v>
      </c>
      <c r="BK160" s="149">
        <f>ROUND(I160*H160,2)</f>
        <v>0</v>
      </c>
      <c r="BL160" s="17" t="s">
        <v>1218</v>
      </c>
      <c r="BM160" s="148" t="s">
        <v>8522</v>
      </c>
    </row>
    <row r="161" spans="2:12" s="1" customFormat="1" ht="6.95" customHeight="1">
      <c r="B161" s="45"/>
      <c r="C161" s="46"/>
      <c r="D161" s="46"/>
      <c r="E161" s="46"/>
      <c r="F161" s="46"/>
      <c r="G161" s="46"/>
      <c r="H161" s="46"/>
      <c r="I161" s="46"/>
      <c r="J161" s="46"/>
      <c r="K161" s="46"/>
      <c r="L161" s="33"/>
    </row>
  </sheetData>
  <sheetProtection algorithmName="SHA-512" hashValue="z9wPIVVwuA9ovUYwVmMuuYFG5JPwSqaTkYby2/FrqJ3JXEFsUA0+AZ1JY7OfgGHvqLNNEl5/uTpGxctH2nC1+w==" saltValue="27BD6GUXIo9dDF9FR/zdaes3dL5d1LF3S814Lt+CH64BEXo32H6sgy/RnaQ94dYUukaC1uCEITP3N/HdbM3etg==" spinCount="100000" sheet="1" objects="1" scenarios="1" formatColumns="0" formatRows="0" autoFilter="0"/>
  <autoFilter ref="C123:K160" xr:uid="{00000000-0009-0000-0000-000039000000}"/>
  <mergeCells count="12">
    <mergeCell ref="E116:H116"/>
    <mergeCell ref="L2:V2"/>
    <mergeCell ref="E85:H85"/>
    <mergeCell ref="E87:H87"/>
    <mergeCell ref="E89:H89"/>
    <mergeCell ref="E112:H112"/>
    <mergeCell ref="E114:H114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tabColor theme="9" tint="0.59999389629810485"/>
    <pageSetUpPr fitToPage="1"/>
  </sheetPr>
  <dimension ref="B2:BM16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317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10165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10166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1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ROUND(J127,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ROUND((SUM(BE127:BE159)),  2)</f>
        <v>0</v>
      </c>
      <c r="I35" s="97">
        <v>0.21</v>
      </c>
      <c r="J35" s="87">
        <f>ROUND(((SUM(BE127:BE159))*I35),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ROUND((SUM(BF127:BF159)),  2)</f>
        <v>0</v>
      </c>
      <c r="I36" s="97">
        <v>0.12</v>
      </c>
      <c r="J36" s="87">
        <f>ROUND(((SUM(BF127:BF159))*I36),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ROUND((SUM(BG127:BG159)),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ROUND((SUM(BH127:BH159)),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ROUND((SUM(BI127:BI159)),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10165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32.A - Kanalizační přípojka pro kašnu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J127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J128</f>
        <v>0</v>
      </c>
      <c r="L99" s="109"/>
    </row>
    <row r="100" spans="2:47" s="9" customFormat="1" ht="19.899999999999999" customHeight="1">
      <c r="B100" s="113"/>
      <c r="D100" s="114" t="s">
        <v>5307</v>
      </c>
      <c r="E100" s="115"/>
      <c r="F100" s="115"/>
      <c r="G100" s="115"/>
      <c r="H100" s="115"/>
      <c r="I100" s="115"/>
      <c r="J100" s="116">
        <f>J133</f>
        <v>0</v>
      </c>
      <c r="L100" s="113"/>
    </row>
    <row r="101" spans="2:47" s="9" customFormat="1" ht="19.899999999999999" customHeight="1">
      <c r="B101" s="113"/>
      <c r="D101" s="114" t="s">
        <v>5516</v>
      </c>
      <c r="E101" s="115"/>
      <c r="F101" s="115"/>
      <c r="G101" s="115"/>
      <c r="H101" s="115"/>
      <c r="I101" s="115"/>
      <c r="J101" s="116">
        <f>J135</f>
        <v>0</v>
      </c>
      <c r="L101" s="113"/>
    </row>
    <row r="102" spans="2:47" s="9" customFormat="1" ht="19.899999999999999" customHeight="1">
      <c r="B102" s="113"/>
      <c r="D102" s="114" t="s">
        <v>6364</v>
      </c>
      <c r="E102" s="115"/>
      <c r="F102" s="115"/>
      <c r="G102" s="115"/>
      <c r="H102" s="115"/>
      <c r="I102" s="115"/>
      <c r="J102" s="116">
        <f>J138</f>
        <v>0</v>
      </c>
      <c r="L102" s="113"/>
    </row>
    <row r="103" spans="2:47" s="9" customFormat="1" ht="19.899999999999999" customHeight="1">
      <c r="B103" s="113"/>
      <c r="D103" s="114" t="s">
        <v>3418</v>
      </c>
      <c r="E103" s="115"/>
      <c r="F103" s="115"/>
      <c r="G103" s="115"/>
      <c r="H103" s="115"/>
      <c r="I103" s="115"/>
      <c r="J103" s="116">
        <f>J145</f>
        <v>0</v>
      </c>
      <c r="L103" s="113"/>
    </row>
    <row r="104" spans="2:47" s="9" customFormat="1" ht="19.899999999999999" customHeight="1">
      <c r="B104" s="113"/>
      <c r="D104" s="114" t="s">
        <v>2783</v>
      </c>
      <c r="E104" s="115"/>
      <c r="F104" s="115"/>
      <c r="G104" s="115"/>
      <c r="H104" s="115"/>
      <c r="I104" s="115"/>
      <c r="J104" s="116">
        <f>J146</f>
        <v>0</v>
      </c>
      <c r="L104" s="113"/>
    </row>
    <row r="105" spans="2:47" s="9" customFormat="1" ht="19.899999999999999" customHeight="1">
      <c r="B105" s="113"/>
      <c r="D105" s="114" t="s">
        <v>646</v>
      </c>
      <c r="E105" s="115"/>
      <c r="F105" s="115"/>
      <c r="G105" s="115"/>
      <c r="H105" s="115"/>
      <c r="I105" s="115"/>
      <c r="J105" s="116">
        <f>J158</f>
        <v>0</v>
      </c>
      <c r="L105" s="113"/>
    </row>
    <row r="106" spans="2:47" s="1" customFormat="1" ht="21.75" customHeight="1">
      <c r="B106" s="33"/>
      <c r="L106" s="33"/>
    </row>
    <row r="107" spans="2:47" s="1" customFormat="1" ht="6.95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33"/>
    </row>
    <row r="111" spans="2:47" s="1" customFormat="1" ht="6.95" customHeight="1"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33"/>
    </row>
    <row r="112" spans="2:47" s="1" customFormat="1" ht="24.95" customHeight="1">
      <c r="B112" s="33"/>
      <c r="C112" s="21" t="s">
        <v>416</v>
      </c>
      <c r="L112" s="33"/>
    </row>
    <row r="113" spans="2:63" s="1" customFormat="1" ht="6.95" customHeight="1">
      <c r="B113" s="33"/>
      <c r="L113" s="33"/>
    </row>
    <row r="114" spans="2:63" s="1" customFormat="1" ht="12" customHeight="1">
      <c r="B114" s="33"/>
      <c r="C114" s="27" t="s">
        <v>16</v>
      </c>
      <c r="L114" s="33"/>
    </row>
    <row r="115" spans="2:63" s="1" customFormat="1" ht="16.5" customHeight="1">
      <c r="B115" s="33"/>
      <c r="E115" s="246" t="str">
        <f>E7</f>
        <v>OBNOVA PARKU NA MÍROVÉM NÁMĚSTÍ V HODONÍNĚ</v>
      </c>
      <c r="F115" s="247"/>
      <c r="G115" s="247"/>
      <c r="H115" s="247"/>
      <c r="L115" s="33"/>
    </row>
    <row r="116" spans="2:63" ht="12" customHeight="1">
      <c r="B116" s="20"/>
      <c r="C116" s="27" t="s">
        <v>395</v>
      </c>
      <c r="L116" s="20"/>
    </row>
    <row r="117" spans="2:63" s="1" customFormat="1" ht="16.5" customHeight="1">
      <c r="B117" s="33"/>
      <c r="E117" s="246" t="s">
        <v>10165</v>
      </c>
      <c r="F117" s="248"/>
      <c r="G117" s="248"/>
      <c r="H117" s="248"/>
      <c r="L117" s="33"/>
    </row>
    <row r="118" spans="2:63" s="1" customFormat="1" ht="12" customHeight="1">
      <c r="B118" s="33"/>
      <c r="C118" s="27" t="s">
        <v>637</v>
      </c>
      <c r="L118" s="33"/>
    </row>
    <row r="119" spans="2:63" s="1" customFormat="1" ht="16.5" customHeight="1">
      <c r="B119" s="33"/>
      <c r="E119" s="227" t="str">
        <f>E11</f>
        <v>32.A - Kanalizační přípojka pro kašnu</v>
      </c>
      <c r="F119" s="248"/>
      <c r="G119" s="248"/>
      <c r="H119" s="248"/>
      <c r="L119" s="33"/>
    </row>
    <row r="120" spans="2:63" s="1" customFormat="1" ht="6.95" customHeight="1">
      <c r="B120" s="33"/>
      <c r="L120" s="33"/>
    </row>
    <row r="121" spans="2:63" s="1" customFormat="1" ht="12" customHeight="1">
      <c r="B121" s="33"/>
      <c r="C121" s="27" t="s">
        <v>22</v>
      </c>
      <c r="F121" s="25" t="str">
        <f>F14</f>
        <v xml:space="preserve">HODONÍN </v>
      </c>
      <c r="I121" s="27" t="s">
        <v>24</v>
      </c>
      <c r="J121" s="53" t="str">
        <f>IF(J14="","",J14)</f>
        <v>25. 10. 2024</v>
      </c>
      <c r="L121" s="33"/>
    </row>
    <row r="122" spans="2:63" s="1" customFormat="1" ht="6.95" customHeight="1">
      <c r="B122" s="33"/>
      <c r="L122" s="33"/>
    </row>
    <row r="123" spans="2:63" s="1" customFormat="1" ht="40.15" customHeight="1">
      <c r="B123" s="33"/>
      <c r="C123" s="27" t="s">
        <v>30</v>
      </c>
      <c r="F123" s="25" t="str">
        <f>E17</f>
        <v>Město Hodonín, Masyrykovo nám.53/1, Hodonín 695 35</v>
      </c>
      <c r="I123" s="27" t="s">
        <v>38</v>
      </c>
      <c r="J123" s="31" t="str">
        <f>E23</f>
        <v>MAAUS  s.r.o., Gorkého 51/1, Brno 602 00</v>
      </c>
      <c r="L123" s="33"/>
    </row>
    <row r="124" spans="2:63" s="1" customFormat="1" ht="15.2" customHeight="1">
      <c r="B124" s="33"/>
      <c r="C124" s="27" t="s">
        <v>36</v>
      </c>
      <c r="F124" s="25" t="str">
        <f>IF(E20="","",E20)</f>
        <v>Vyplň údaj</v>
      </c>
      <c r="I124" s="27" t="s">
        <v>43</v>
      </c>
      <c r="J124" s="31" t="str">
        <f>E26</f>
        <v xml:space="preserve"> </v>
      </c>
      <c r="L124" s="33"/>
    </row>
    <row r="125" spans="2:63" s="1" customFormat="1" ht="10.35" customHeight="1">
      <c r="B125" s="33"/>
      <c r="L125" s="33"/>
    </row>
    <row r="126" spans="2:63" s="10" customFormat="1" ht="29.25" customHeight="1">
      <c r="B126" s="117"/>
      <c r="C126" s="118" t="s">
        <v>417</v>
      </c>
      <c r="D126" s="119" t="s">
        <v>72</v>
      </c>
      <c r="E126" s="119" t="s">
        <v>68</v>
      </c>
      <c r="F126" s="119" t="s">
        <v>69</v>
      </c>
      <c r="G126" s="119" t="s">
        <v>418</v>
      </c>
      <c r="H126" s="119" t="s">
        <v>419</v>
      </c>
      <c r="I126" s="119" t="s">
        <v>420</v>
      </c>
      <c r="J126" s="119" t="s">
        <v>402</v>
      </c>
      <c r="K126" s="120" t="s">
        <v>421</v>
      </c>
      <c r="L126" s="117"/>
      <c r="M126" s="60" t="s">
        <v>1</v>
      </c>
      <c r="N126" s="61" t="s">
        <v>51</v>
      </c>
      <c r="O126" s="61" t="s">
        <v>422</v>
      </c>
      <c r="P126" s="61" t="s">
        <v>423</v>
      </c>
      <c r="Q126" s="61" t="s">
        <v>424</v>
      </c>
      <c r="R126" s="61" t="s">
        <v>425</v>
      </c>
      <c r="S126" s="61" t="s">
        <v>426</v>
      </c>
      <c r="T126" s="62" t="s">
        <v>427</v>
      </c>
    </row>
    <row r="127" spans="2:63" s="1" customFormat="1" ht="22.9" customHeight="1">
      <c r="B127" s="33"/>
      <c r="C127" s="65" t="s">
        <v>428</v>
      </c>
      <c r="J127" s="121">
        <f>BK127</f>
        <v>0</v>
      </c>
      <c r="L127" s="33"/>
      <c r="M127" s="63"/>
      <c r="N127" s="54"/>
      <c r="O127" s="54"/>
      <c r="P127" s="122">
        <f>P128</f>
        <v>0</v>
      </c>
      <c r="Q127" s="54"/>
      <c r="R127" s="122">
        <f>R128</f>
        <v>17.69747645</v>
      </c>
      <c r="S127" s="54"/>
      <c r="T127" s="123">
        <f>T128</f>
        <v>0</v>
      </c>
      <c r="AT127" s="17" t="s">
        <v>86</v>
      </c>
      <c r="AU127" s="17" t="s">
        <v>404</v>
      </c>
      <c r="BK127" s="124">
        <f>BK128</f>
        <v>0</v>
      </c>
    </row>
    <row r="128" spans="2:63" s="11" customFormat="1" ht="25.9" customHeight="1">
      <c r="B128" s="125"/>
      <c r="D128" s="126" t="s">
        <v>86</v>
      </c>
      <c r="E128" s="127" t="s">
        <v>647</v>
      </c>
      <c r="F128" s="127" t="s">
        <v>648</v>
      </c>
      <c r="I128" s="128"/>
      <c r="J128" s="129">
        <f>BK128</f>
        <v>0</v>
      </c>
      <c r="L128" s="125"/>
      <c r="M128" s="130"/>
      <c r="P128" s="131">
        <f>P129+SUM(P130:P133)+P135+P138+P145+P146+P158</f>
        <v>0</v>
      </c>
      <c r="R128" s="131">
        <f>R129+SUM(R130:R133)+R135+R138+R145+R146+R158</f>
        <v>17.69747645</v>
      </c>
      <c r="T128" s="132">
        <f>T129+SUM(T130:T133)+T135+T138+T145+T146+T158</f>
        <v>0</v>
      </c>
      <c r="AR128" s="126" t="s">
        <v>95</v>
      </c>
      <c r="AT128" s="133" t="s">
        <v>86</v>
      </c>
      <c r="AU128" s="133" t="s">
        <v>87</v>
      </c>
      <c r="AY128" s="126" t="s">
        <v>432</v>
      </c>
      <c r="BK128" s="134">
        <f>BK129+SUM(BK130:BK133)+BK135+BK138+BK145+BK146+BK158</f>
        <v>0</v>
      </c>
    </row>
    <row r="129" spans="2:65" s="1" customFormat="1" ht="24.2" customHeight="1">
      <c r="B129" s="33"/>
      <c r="C129" s="137" t="s">
        <v>95</v>
      </c>
      <c r="D129" s="137" t="s">
        <v>435</v>
      </c>
      <c r="E129" s="138" t="s">
        <v>7904</v>
      </c>
      <c r="F129" s="139" t="s">
        <v>7905</v>
      </c>
      <c r="G129" s="140" t="s">
        <v>685</v>
      </c>
      <c r="H129" s="141">
        <v>5.95</v>
      </c>
      <c r="I129" s="142"/>
      <c r="J129" s="143">
        <f>ROUND(I129*H129,2)</f>
        <v>0</v>
      </c>
      <c r="K129" s="139" t="s">
        <v>457</v>
      </c>
      <c r="L129" s="33"/>
      <c r="M129" s="144" t="s">
        <v>1</v>
      </c>
      <c r="N129" s="145" t="s">
        <v>52</v>
      </c>
      <c r="P129" s="146">
        <f>O129*H129</f>
        <v>0</v>
      </c>
      <c r="Q129" s="146">
        <v>0</v>
      </c>
      <c r="R129" s="146">
        <f>Q129*H129</f>
        <v>0</v>
      </c>
      <c r="S129" s="146">
        <v>0</v>
      </c>
      <c r="T129" s="147">
        <f>S129*H129</f>
        <v>0</v>
      </c>
      <c r="AR129" s="148" t="s">
        <v>431</v>
      </c>
      <c r="AT129" s="148" t="s">
        <v>435</v>
      </c>
      <c r="AU129" s="148" t="s">
        <v>95</v>
      </c>
      <c r="AY129" s="17" t="s">
        <v>432</v>
      </c>
      <c r="BE129" s="149">
        <f>IF(N129="základní",J129,0)</f>
        <v>0</v>
      </c>
      <c r="BF129" s="149">
        <f>IF(N129="snížená",J129,0)</f>
        <v>0</v>
      </c>
      <c r="BG129" s="149">
        <f>IF(N129="zákl. přenesená",J129,0)</f>
        <v>0</v>
      </c>
      <c r="BH129" s="149">
        <f>IF(N129="sníž. přenesená",J129,0)</f>
        <v>0</v>
      </c>
      <c r="BI129" s="149">
        <f>IF(N129="nulová",J129,0)</f>
        <v>0</v>
      </c>
      <c r="BJ129" s="17" t="s">
        <v>95</v>
      </c>
      <c r="BK129" s="149">
        <f>ROUND(I129*H129,2)</f>
        <v>0</v>
      </c>
      <c r="BL129" s="17" t="s">
        <v>431</v>
      </c>
      <c r="BM129" s="148" t="s">
        <v>10167</v>
      </c>
    </row>
    <row r="130" spans="2:65" s="13" customFormat="1" ht="11.25">
      <c r="B130" s="157"/>
      <c r="D130" s="151" t="s">
        <v>442</v>
      </c>
      <c r="E130" s="158" t="s">
        <v>1</v>
      </c>
      <c r="F130" s="159" t="s">
        <v>10168</v>
      </c>
      <c r="H130" s="160">
        <v>5.95</v>
      </c>
      <c r="I130" s="161"/>
      <c r="L130" s="157"/>
      <c r="M130" s="162"/>
      <c r="T130" s="163"/>
      <c r="AT130" s="158" t="s">
        <v>442</v>
      </c>
      <c r="AU130" s="158" t="s">
        <v>95</v>
      </c>
      <c r="AV130" s="13" t="s">
        <v>97</v>
      </c>
      <c r="AW130" s="13" t="s">
        <v>42</v>
      </c>
      <c r="AX130" s="13" t="s">
        <v>95</v>
      </c>
      <c r="AY130" s="158" t="s">
        <v>432</v>
      </c>
    </row>
    <row r="131" spans="2:65" s="1" customFormat="1" ht="16.5" customHeight="1">
      <c r="B131" s="33"/>
      <c r="C131" s="184" t="s">
        <v>97</v>
      </c>
      <c r="D131" s="184" t="s">
        <v>740</v>
      </c>
      <c r="E131" s="185" t="s">
        <v>8729</v>
      </c>
      <c r="F131" s="186" t="s">
        <v>8730</v>
      </c>
      <c r="G131" s="187" t="s">
        <v>743</v>
      </c>
      <c r="H131" s="188">
        <v>11.9</v>
      </c>
      <c r="I131" s="189"/>
      <c r="J131" s="190">
        <f>ROUND(I131*H131,2)</f>
        <v>0</v>
      </c>
      <c r="K131" s="186" t="s">
        <v>457</v>
      </c>
      <c r="L131" s="191"/>
      <c r="M131" s="192" t="s">
        <v>1</v>
      </c>
      <c r="N131" s="193" t="s">
        <v>52</v>
      </c>
      <c r="P131" s="146">
        <f>O131*H131</f>
        <v>0</v>
      </c>
      <c r="Q131" s="146">
        <v>1</v>
      </c>
      <c r="R131" s="146">
        <f>Q131*H131</f>
        <v>11.9</v>
      </c>
      <c r="S131" s="146">
        <v>0</v>
      </c>
      <c r="T131" s="147">
        <f>S131*H131</f>
        <v>0</v>
      </c>
      <c r="AR131" s="148" t="s">
        <v>500</v>
      </c>
      <c r="AT131" s="148" t="s">
        <v>740</v>
      </c>
      <c r="AU131" s="148" t="s">
        <v>95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431</v>
      </c>
      <c r="BM131" s="148" t="s">
        <v>10169</v>
      </c>
    </row>
    <row r="132" spans="2:65" s="13" customFormat="1" ht="11.25">
      <c r="B132" s="157"/>
      <c r="D132" s="151" t="s">
        <v>442</v>
      </c>
      <c r="E132" s="158" t="s">
        <v>1</v>
      </c>
      <c r="F132" s="159" t="s">
        <v>10170</v>
      </c>
      <c r="H132" s="160">
        <v>11.9</v>
      </c>
      <c r="I132" s="161"/>
      <c r="L132" s="157"/>
      <c r="M132" s="162"/>
      <c r="T132" s="163"/>
      <c r="AT132" s="158" t="s">
        <v>442</v>
      </c>
      <c r="AU132" s="158" t="s">
        <v>95</v>
      </c>
      <c r="AV132" s="13" t="s">
        <v>97</v>
      </c>
      <c r="AW132" s="13" t="s">
        <v>42</v>
      </c>
      <c r="AX132" s="13" t="s">
        <v>95</v>
      </c>
      <c r="AY132" s="158" t="s">
        <v>432</v>
      </c>
    </row>
    <row r="133" spans="2:65" s="11" customFormat="1" ht="22.9" customHeight="1">
      <c r="B133" s="125"/>
      <c r="D133" s="126" t="s">
        <v>86</v>
      </c>
      <c r="E133" s="135" t="s">
        <v>97</v>
      </c>
      <c r="F133" s="135" t="s">
        <v>5344</v>
      </c>
      <c r="I133" s="128"/>
      <c r="J133" s="136">
        <f>BK133</f>
        <v>0</v>
      </c>
      <c r="L133" s="125"/>
      <c r="M133" s="130"/>
      <c r="P133" s="131">
        <f>P134</f>
        <v>0</v>
      </c>
      <c r="R133" s="131">
        <f>R134</f>
        <v>2.4334310000000001</v>
      </c>
      <c r="T133" s="132">
        <f>T134</f>
        <v>0</v>
      </c>
      <c r="AR133" s="126" t="s">
        <v>95</v>
      </c>
      <c r="AT133" s="133" t="s">
        <v>86</v>
      </c>
      <c r="AU133" s="133" t="s">
        <v>95</v>
      </c>
      <c r="AY133" s="126" t="s">
        <v>432</v>
      </c>
      <c r="BK133" s="134">
        <f>BK134</f>
        <v>0</v>
      </c>
    </row>
    <row r="134" spans="2:65" s="1" customFormat="1" ht="37.9" customHeight="1">
      <c r="B134" s="33"/>
      <c r="C134" s="137" t="s">
        <v>108</v>
      </c>
      <c r="D134" s="137" t="s">
        <v>435</v>
      </c>
      <c r="E134" s="138" t="s">
        <v>9502</v>
      </c>
      <c r="F134" s="139" t="s">
        <v>9503</v>
      </c>
      <c r="G134" s="140" t="s">
        <v>521</v>
      </c>
      <c r="H134" s="141">
        <v>11.9</v>
      </c>
      <c r="I134" s="142"/>
      <c r="J134" s="143">
        <f>ROUND(I134*H134,2)</f>
        <v>0</v>
      </c>
      <c r="K134" s="139" t="s">
        <v>457</v>
      </c>
      <c r="L134" s="33"/>
      <c r="M134" s="144" t="s">
        <v>1</v>
      </c>
      <c r="N134" s="145" t="s">
        <v>52</v>
      </c>
      <c r="P134" s="146">
        <f>O134*H134</f>
        <v>0</v>
      </c>
      <c r="Q134" s="146">
        <v>0.20449000000000001</v>
      </c>
      <c r="R134" s="146">
        <f>Q134*H134</f>
        <v>2.4334310000000001</v>
      </c>
      <c r="S134" s="146">
        <v>0</v>
      </c>
      <c r="T134" s="147">
        <f>S134*H134</f>
        <v>0</v>
      </c>
      <c r="AR134" s="148" t="s">
        <v>431</v>
      </c>
      <c r="AT134" s="148" t="s">
        <v>435</v>
      </c>
      <c r="AU134" s="148" t="s">
        <v>97</v>
      </c>
      <c r="AY134" s="17" t="s">
        <v>432</v>
      </c>
      <c r="BE134" s="149">
        <f>IF(N134="základní",J134,0)</f>
        <v>0</v>
      </c>
      <c r="BF134" s="149">
        <f>IF(N134="snížená",J134,0)</f>
        <v>0</v>
      </c>
      <c r="BG134" s="149">
        <f>IF(N134="zákl. přenesená",J134,0)</f>
        <v>0</v>
      </c>
      <c r="BH134" s="149">
        <f>IF(N134="sníž. přenesená",J134,0)</f>
        <v>0</v>
      </c>
      <c r="BI134" s="149">
        <f>IF(N134="nulová",J134,0)</f>
        <v>0</v>
      </c>
      <c r="BJ134" s="17" t="s">
        <v>95</v>
      </c>
      <c r="BK134" s="149">
        <f>ROUND(I134*H134,2)</f>
        <v>0</v>
      </c>
      <c r="BL134" s="17" t="s">
        <v>431</v>
      </c>
      <c r="BM134" s="148" t="s">
        <v>10171</v>
      </c>
    </row>
    <row r="135" spans="2:65" s="11" customFormat="1" ht="22.9" customHeight="1">
      <c r="B135" s="125"/>
      <c r="D135" s="126" t="s">
        <v>86</v>
      </c>
      <c r="E135" s="135" t="s">
        <v>108</v>
      </c>
      <c r="F135" s="135" t="s">
        <v>5558</v>
      </c>
      <c r="I135" s="128"/>
      <c r="J135" s="136">
        <f>BK135</f>
        <v>0</v>
      </c>
      <c r="L135" s="125"/>
      <c r="M135" s="130"/>
      <c r="P135" s="131">
        <f>SUM(P136:P137)</f>
        <v>0</v>
      </c>
      <c r="R135" s="131">
        <f>SUM(R136:R137)</f>
        <v>0</v>
      </c>
      <c r="T135" s="132">
        <f>SUM(T136:T137)</f>
        <v>0</v>
      </c>
      <c r="AR135" s="126" t="s">
        <v>95</v>
      </c>
      <c r="AT135" s="133" t="s">
        <v>86</v>
      </c>
      <c r="AU135" s="133" t="s">
        <v>95</v>
      </c>
      <c r="AY135" s="126" t="s">
        <v>432</v>
      </c>
      <c r="BK135" s="134">
        <f>SUM(BK136:BK137)</f>
        <v>0</v>
      </c>
    </row>
    <row r="136" spans="2:65" s="1" customFormat="1" ht="16.5" customHeight="1">
      <c r="B136" s="33"/>
      <c r="C136" s="137" t="s">
        <v>431</v>
      </c>
      <c r="D136" s="137" t="s">
        <v>435</v>
      </c>
      <c r="E136" s="138" t="s">
        <v>10172</v>
      </c>
      <c r="F136" s="139" t="s">
        <v>10173</v>
      </c>
      <c r="G136" s="140" t="s">
        <v>521</v>
      </c>
      <c r="H136" s="141">
        <v>11.9</v>
      </c>
      <c r="I136" s="142"/>
      <c r="J136" s="143">
        <f>ROUND(I136*H136,2)</f>
        <v>0</v>
      </c>
      <c r="K136" s="139" t="s">
        <v>457</v>
      </c>
      <c r="L136" s="33"/>
      <c r="M136" s="144" t="s">
        <v>1</v>
      </c>
      <c r="N136" s="145" t="s">
        <v>52</v>
      </c>
      <c r="P136" s="146">
        <f>O136*H136</f>
        <v>0</v>
      </c>
      <c r="Q136" s="146">
        <v>0</v>
      </c>
      <c r="R136" s="146">
        <f>Q136*H136</f>
        <v>0</v>
      </c>
      <c r="S136" s="146">
        <v>0</v>
      </c>
      <c r="T136" s="147">
        <f>S136*H136</f>
        <v>0</v>
      </c>
      <c r="AR136" s="148" t="s">
        <v>431</v>
      </c>
      <c r="AT136" s="148" t="s">
        <v>435</v>
      </c>
      <c r="AU136" s="148" t="s">
        <v>97</v>
      </c>
      <c r="AY136" s="17" t="s">
        <v>432</v>
      </c>
      <c r="BE136" s="149">
        <f>IF(N136="základní",J136,0)</f>
        <v>0</v>
      </c>
      <c r="BF136" s="149">
        <f>IF(N136="snížená",J136,0)</f>
        <v>0</v>
      </c>
      <c r="BG136" s="149">
        <f>IF(N136="zákl. přenesená",J136,0)</f>
        <v>0</v>
      </c>
      <c r="BH136" s="149">
        <f>IF(N136="sníž. přenesená",J136,0)</f>
        <v>0</v>
      </c>
      <c r="BI136" s="149">
        <f>IF(N136="nulová",J136,0)</f>
        <v>0</v>
      </c>
      <c r="BJ136" s="17" t="s">
        <v>95</v>
      </c>
      <c r="BK136" s="149">
        <f>ROUND(I136*H136,2)</f>
        <v>0</v>
      </c>
      <c r="BL136" s="17" t="s">
        <v>431</v>
      </c>
      <c r="BM136" s="148" t="s">
        <v>10174</v>
      </c>
    </row>
    <row r="137" spans="2:65" s="1" customFormat="1" ht="21.75" customHeight="1">
      <c r="B137" s="33"/>
      <c r="C137" s="137" t="s">
        <v>452</v>
      </c>
      <c r="D137" s="137" t="s">
        <v>435</v>
      </c>
      <c r="E137" s="138" t="s">
        <v>10175</v>
      </c>
      <c r="F137" s="139" t="s">
        <v>10176</v>
      </c>
      <c r="G137" s="140" t="s">
        <v>521</v>
      </c>
      <c r="H137" s="141">
        <v>11.9</v>
      </c>
      <c r="I137" s="142"/>
      <c r="J137" s="143">
        <f>ROUND(I137*H137,2)</f>
        <v>0</v>
      </c>
      <c r="K137" s="139" t="s">
        <v>457</v>
      </c>
      <c r="L137" s="33"/>
      <c r="M137" s="144" t="s">
        <v>1</v>
      </c>
      <c r="N137" s="145" t="s">
        <v>52</v>
      </c>
      <c r="P137" s="146">
        <f>O137*H137</f>
        <v>0</v>
      </c>
      <c r="Q137" s="146">
        <v>0</v>
      </c>
      <c r="R137" s="146">
        <f>Q137*H137</f>
        <v>0</v>
      </c>
      <c r="S137" s="146">
        <v>0</v>
      </c>
      <c r="T137" s="147">
        <f>S137*H137</f>
        <v>0</v>
      </c>
      <c r="AR137" s="148" t="s">
        <v>431</v>
      </c>
      <c r="AT137" s="148" t="s">
        <v>435</v>
      </c>
      <c r="AU137" s="148" t="s">
        <v>97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431</v>
      </c>
      <c r="BM137" s="148" t="s">
        <v>10177</v>
      </c>
    </row>
    <row r="138" spans="2:65" s="11" customFormat="1" ht="22.9" customHeight="1">
      <c r="B138" s="125"/>
      <c r="D138" s="126" t="s">
        <v>86</v>
      </c>
      <c r="E138" s="135" t="s">
        <v>431</v>
      </c>
      <c r="F138" s="135" t="s">
        <v>6497</v>
      </c>
      <c r="I138" s="128"/>
      <c r="J138" s="136">
        <f>BK138</f>
        <v>0</v>
      </c>
      <c r="L138" s="125"/>
      <c r="M138" s="130"/>
      <c r="P138" s="131">
        <f>SUM(P139:P144)</f>
        <v>0</v>
      </c>
      <c r="R138" s="131">
        <f>SUM(R139:R144)</f>
        <v>1.406172</v>
      </c>
      <c r="T138" s="132">
        <f>SUM(T139:T144)</f>
        <v>0</v>
      </c>
      <c r="AR138" s="126" t="s">
        <v>95</v>
      </c>
      <c r="AT138" s="133" t="s">
        <v>86</v>
      </c>
      <c r="AU138" s="133" t="s">
        <v>95</v>
      </c>
      <c r="AY138" s="126" t="s">
        <v>432</v>
      </c>
      <c r="BK138" s="134">
        <f>SUM(BK139:BK144)</f>
        <v>0</v>
      </c>
    </row>
    <row r="139" spans="2:65" s="1" customFormat="1" ht="33" customHeight="1">
      <c r="B139" s="33"/>
      <c r="C139" s="137" t="s">
        <v>483</v>
      </c>
      <c r="D139" s="137" t="s">
        <v>435</v>
      </c>
      <c r="E139" s="138" t="s">
        <v>8799</v>
      </c>
      <c r="F139" s="139" t="s">
        <v>10178</v>
      </c>
      <c r="G139" s="140" t="s">
        <v>685</v>
      </c>
      <c r="H139" s="141">
        <v>1.19</v>
      </c>
      <c r="I139" s="142"/>
      <c r="J139" s="143">
        <f>ROUND(I139*H139,2)</f>
        <v>0</v>
      </c>
      <c r="K139" s="139" t="s">
        <v>457</v>
      </c>
      <c r="L139" s="33"/>
      <c r="M139" s="144" t="s">
        <v>1</v>
      </c>
      <c r="N139" s="145" t="s">
        <v>52</v>
      </c>
      <c r="P139" s="146">
        <f>O139*H139</f>
        <v>0</v>
      </c>
      <c r="Q139" s="146">
        <v>0</v>
      </c>
      <c r="R139" s="146">
        <f>Q139*H139</f>
        <v>0</v>
      </c>
      <c r="S139" s="146">
        <v>0</v>
      </c>
      <c r="T139" s="147">
        <f>S139*H139</f>
        <v>0</v>
      </c>
      <c r="AR139" s="148" t="s">
        <v>431</v>
      </c>
      <c r="AT139" s="148" t="s">
        <v>435</v>
      </c>
      <c r="AU139" s="148" t="s">
        <v>97</v>
      </c>
      <c r="AY139" s="17" t="s">
        <v>432</v>
      </c>
      <c r="BE139" s="149">
        <f>IF(N139="základní",J139,0)</f>
        <v>0</v>
      </c>
      <c r="BF139" s="149">
        <f>IF(N139="snížená",J139,0)</f>
        <v>0</v>
      </c>
      <c r="BG139" s="149">
        <f>IF(N139="zákl. přenesená",J139,0)</f>
        <v>0</v>
      </c>
      <c r="BH139" s="149">
        <f>IF(N139="sníž. přenesená",J139,0)</f>
        <v>0</v>
      </c>
      <c r="BI139" s="149">
        <f>IF(N139="nulová",J139,0)</f>
        <v>0</v>
      </c>
      <c r="BJ139" s="17" t="s">
        <v>95</v>
      </c>
      <c r="BK139" s="149">
        <f>ROUND(I139*H139,2)</f>
        <v>0</v>
      </c>
      <c r="BL139" s="17" t="s">
        <v>431</v>
      </c>
      <c r="BM139" s="148" t="s">
        <v>10179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10180</v>
      </c>
      <c r="H140" s="160">
        <v>1.19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95</v>
      </c>
      <c r="AY140" s="158" t="s">
        <v>432</v>
      </c>
    </row>
    <row r="141" spans="2:65" s="1" customFormat="1" ht="33" customHeight="1">
      <c r="B141" s="33"/>
      <c r="C141" s="137" t="s">
        <v>489</v>
      </c>
      <c r="D141" s="137" t="s">
        <v>435</v>
      </c>
      <c r="E141" s="138" t="s">
        <v>10181</v>
      </c>
      <c r="F141" s="139" t="s">
        <v>10182</v>
      </c>
      <c r="G141" s="140" t="s">
        <v>685</v>
      </c>
      <c r="H141" s="141">
        <v>0.6</v>
      </c>
      <c r="I141" s="142"/>
      <c r="J141" s="143">
        <f>ROUND(I141*H141,2)</f>
        <v>0</v>
      </c>
      <c r="K141" s="139" t="s">
        <v>457</v>
      </c>
      <c r="L141" s="33"/>
      <c r="M141" s="144" t="s">
        <v>1</v>
      </c>
      <c r="N141" s="145" t="s">
        <v>52</v>
      </c>
      <c r="P141" s="146">
        <f>O141*H141</f>
        <v>0</v>
      </c>
      <c r="Q141" s="146">
        <v>2.3010199999999998</v>
      </c>
      <c r="R141" s="146">
        <f>Q141*H141</f>
        <v>1.380612</v>
      </c>
      <c r="S141" s="146">
        <v>0</v>
      </c>
      <c r="T141" s="147">
        <f>S141*H141</f>
        <v>0</v>
      </c>
      <c r="AR141" s="148" t="s">
        <v>431</v>
      </c>
      <c r="AT141" s="148" t="s">
        <v>435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10183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10184</v>
      </c>
      <c r="H142" s="160">
        <v>0.6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95</v>
      </c>
      <c r="AY142" s="158" t="s">
        <v>432</v>
      </c>
    </row>
    <row r="143" spans="2:65" s="1" customFormat="1" ht="16.5" customHeight="1">
      <c r="B143" s="33"/>
      <c r="C143" s="137" t="s">
        <v>500</v>
      </c>
      <c r="D143" s="137" t="s">
        <v>435</v>
      </c>
      <c r="E143" s="138" t="s">
        <v>10185</v>
      </c>
      <c r="F143" s="139" t="s">
        <v>10186</v>
      </c>
      <c r="G143" s="140" t="s">
        <v>510</v>
      </c>
      <c r="H143" s="141">
        <v>4</v>
      </c>
      <c r="I143" s="142"/>
      <c r="J143" s="143">
        <f>ROUND(I143*H143,2)</f>
        <v>0</v>
      </c>
      <c r="K143" s="139" t="s">
        <v>1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6.3899999999999998E-3</v>
      </c>
      <c r="R143" s="146">
        <f>Q143*H143</f>
        <v>2.5559999999999999E-2</v>
      </c>
      <c r="S143" s="146">
        <v>0</v>
      </c>
      <c r="T143" s="147">
        <f>S143*H143</f>
        <v>0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10187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10188</v>
      </c>
      <c r="H144" s="160">
        <v>4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95</v>
      </c>
      <c r="AY144" s="158" t="s">
        <v>432</v>
      </c>
    </row>
    <row r="145" spans="2:65" s="11" customFormat="1" ht="22.9" customHeight="1">
      <c r="B145" s="125"/>
      <c r="D145" s="126" t="s">
        <v>86</v>
      </c>
      <c r="E145" s="135" t="s">
        <v>452</v>
      </c>
      <c r="F145" s="135" t="s">
        <v>3588</v>
      </c>
      <c r="I145" s="128"/>
      <c r="J145" s="136">
        <f>BK145</f>
        <v>0</v>
      </c>
      <c r="L145" s="125"/>
      <c r="M145" s="130"/>
      <c r="P145" s="131">
        <v>0</v>
      </c>
      <c r="R145" s="131">
        <v>0</v>
      </c>
      <c r="T145" s="132">
        <v>0</v>
      </c>
      <c r="AR145" s="126" t="s">
        <v>95</v>
      </c>
      <c r="AT145" s="133" t="s">
        <v>86</v>
      </c>
      <c r="AU145" s="133" t="s">
        <v>95</v>
      </c>
      <c r="AY145" s="126" t="s">
        <v>432</v>
      </c>
      <c r="BK145" s="134">
        <v>0</v>
      </c>
    </row>
    <row r="146" spans="2:65" s="11" customFormat="1" ht="22.9" customHeight="1">
      <c r="B146" s="125"/>
      <c r="D146" s="126" t="s">
        <v>86</v>
      </c>
      <c r="E146" s="135" t="s">
        <v>500</v>
      </c>
      <c r="F146" s="135" t="s">
        <v>2999</v>
      </c>
      <c r="I146" s="128"/>
      <c r="J146" s="136">
        <f>BK146</f>
        <v>0</v>
      </c>
      <c r="L146" s="125"/>
      <c r="M146" s="130"/>
      <c r="P146" s="131">
        <f>SUM(P147:P157)</f>
        <v>0</v>
      </c>
      <c r="R146" s="131">
        <f>SUM(R147:R157)</f>
        <v>1.9578734499999999</v>
      </c>
      <c r="T146" s="132">
        <f>SUM(T147:T157)</f>
        <v>0</v>
      </c>
      <c r="AR146" s="126" t="s">
        <v>95</v>
      </c>
      <c r="AT146" s="133" t="s">
        <v>86</v>
      </c>
      <c r="AU146" s="133" t="s">
        <v>95</v>
      </c>
      <c r="AY146" s="126" t="s">
        <v>432</v>
      </c>
      <c r="BK146" s="134">
        <f>SUM(BK147:BK157)</f>
        <v>0</v>
      </c>
    </row>
    <row r="147" spans="2:65" s="1" customFormat="1" ht="24.2" customHeight="1">
      <c r="B147" s="33"/>
      <c r="C147" s="184" t="s">
        <v>507</v>
      </c>
      <c r="D147" s="184" t="s">
        <v>740</v>
      </c>
      <c r="E147" s="185" t="s">
        <v>10189</v>
      </c>
      <c r="F147" s="186" t="s">
        <v>10190</v>
      </c>
      <c r="G147" s="187" t="s">
        <v>527</v>
      </c>
      <c r="H147" s="188">
        <v>2</v>
      </c>
      <c r="I147" s="189"/>
      <c r="J147" s="190">
        <f>ROUND(I147*H147,2)</f>
        <v>0</v>
      </c>
      <c r="K147" s="186" t="s">
        <v>457</v>
      </c>
      <c r="L147" s="191"/>
      <c r="M147" s="192" t="s">
        <v>1</v>
      </c>
      <c r="N147" s="193" t="s">
        <v>52</v>
      </c>
      <c r="P147" s="146">
        <f>O147*H147</f>
        <v>0</v>
      </c>
      <c r="Q147" s="146">
        <v>1.4E-3</v>
      </c>
      <c r="R147" s="146">
        <f>Q147*H147</f>
        <v>2.8E-3</v>
      </c>
      <c r="S147" s="146">
        <v>0</v>
      </c>
      <c r="T147" s="147">
        <f>S147*H147</f>
        <v>0</v>
      </c>
      <c r="AR147" s="148" t="s">
        <v>500</v>
      </c>
      <c r="AT147" s="148" t="s">
        <v>740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10191</v>
      </c>
    </row>
    <row r="148" spans="2:65" s="1" customFormat="1" ht="24.2" customHeight="1">
      <c r="B148" s="33"/>
      <c r="C148" s="184" t="s">
        <v>140</v>
      </c>
      <c r="D148" s="184" t="s">
        <v>740</v>
      </c>
      <c r="E148" s="185" t="s">
        <v>10192</v>
      </c>
      <c r="F148" s="186" t="s">
        <v>10193</v>
      </c>
      <c r="G148" s="187" t="s">
        <v>527</v>
      </c>
      <c r="H148" s="188">
        <v>2</v>
      </c>
      <c r="I148" s="189"/>
      <c r="J148" s="190">
        <f>ROUND(I148*H148,2)</f>
        <v>0</v>
      </c>
      <c r="K148" s="186" t="s">
        <v>457</v>
      </c>
      <c r="L148" s="191"/>
      <c r="M148" s="192" t="s">
        <v>1</v>
      </c>
      <c r="N148" s="193" t="s">
        <v>52</v>
      </c>
      <c r="P148" s="146">
        <f>O148*H148</f>
        <v>0</v>
      </c>
      <c r="Q148" s="146">
        <v>1.1999999999999999E-3</v>
      </c>
      <c r="R148" s="146">
        <f>Q148*H148</f>
        <v>2.3999999999999998E-3</v>
      </c>
      <c r="S148" s="146">
        <v>0</v>
      </c>
      <c r="T148" s="147">
        <f>S148*H148</f>
        <v>0</v>
      </c>
      <c r="AR148" s="148" t="s">
        <v>500</v>
      </c>
      <c r="AT148" s="148" t="s">
        <v>740</v>
      </c>
      <c r="AU148" s="148" t="s">
        <v>97</v>
      </c>
      <c r="AY148" s="17" t="s">
        <v>432</v>
      </c>
      <c r="BE148" s="149">
        <f>IF(N148="základní",J148,0)</f>
        <v>0</v>
      </c>
      <c r="BF148" s="149">
        <f>IF(N148="snížená",J148,0)</f>
        <v>0</v>
      </c>
      <c r="BG148" s="149">
        <f>IF(N148="zákl. přenesená",J148,0)</f>
        <v>0</v>
      </c>
      <c r="BH148" s="149">
        <f>IF(N148="sníž. přenesená",J148,0)</f>
        <v>0</v>
      </c>
      <c r="BI148" s="149">
        <f>IF(N148="nulová",J148,0)</f>
        <v>0</v>
      </c>
      <c r="BJ148" s="17" t="s">
        <v>95</v>
      </c>
      <c r="BK148" s="149">
        <f>ROUND(I148*H148,2)</f>
        <v>0</v>
      </c>
      <c r="BL148" s="17" t="s">
        <v>431</v>
      </c>
      <c r="BM148" s="148" t="s">
        <v>10194</v>
      </c>
    </row>
    <row r="149" spans="2:65" s="1" customFormat="1" ht="24.2" customHeight="1">
      <c r="B149" s="33"/>
      <c r="C149" s="184" t="s">
        <v>194</v>
      </c>
      <c r="D149" s="184" t="s">
        <v>740</v>
      </c>
      <c r="E149" s="185" t="s">
        <v>10195</v>
      </c>
      <c r="F149" s="186" t="s">
        <v>10196</v>
      </c>
      <c r="G149" s="187" t="s">
        <v>527</v>
      </c>
      <c r="H149" s="188">
        <v>2</v>
      </c>
      <c r="I149" s="189"/>
      <c r="J149" s="190">
        <f>ROUND(I149*H149,2)</f>
        <v>0</v>
      </c>
      <c r="K149" s="186" t="s">
        <v>457</v>
      </c>
      <c r="L149" s="191"/>
      <c r="M149" s="192" t="s">
        <v>1</v>
      </c>
      <c r="N149" s="193" t="s">
        <v>52</v>
      </c>
      <c r="P149" s="146">
        <f>O149*H149</f>
        <v>0</v>
      </c>
      <c r="Q149" s="146">
        <v>2.2000000000000001E-3</v>
      </c>
      <c r="R149" s="146">
        <f>Q149*H149</f>
        <v>4.4000000000000003E-3</v>
      </c>
      <c r="S149" s="146">
        <v>0</v>
      </c>
      <c r="T149" s="147">
        <f>S149*H149</f>
        <v>0</v>
      </c>
      <c r="AR149" s="148" t="s">
        <v>500</v>
      </c>
      <c r="AT149" s="148" t="s">
        <v>740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10197</v>
      </c>
    </row>
    <row r="150" spans="2:65" s="1" customFormat="1" ht="16.5" customHeight="1">
      <c r="B150" s="33"/>
      <c r="C150" s="184" t="s">
        <v>8</v>
      </c>
      <c r="D150" s="184" t="s">
        <v>740</v>
      </c>
      <c r="E150" s="185" t="s">
        <v>9542</v>
      </c>
      <c r="F150" s="186" t="s">
        <v>9543</v>
      </c>
      <c r="G150" s="187" t="s">
        <v>527</v>
      </c>
      <c r="H150" s="188">
        <v>2</v>
      </c>
      <c r="I150" s="189"/>
      <c r="J150" s="190">
        <f>ROUND(I150*H150,2)</f>
        <v>0</v>
      </c>
      <c r="K150" s="186" t="s">
        <v>457</v>
      </c>
      <c r="L150" s="191"/>
      <c r="M150" s="192" t="s">
        <v>1</v>
      </c>
      <c r="N150" s="193" t="s">
        <v>52</v>
      </c>
      <c r="P150" s="146">
        <f>O150*H150</f>
        <v>0</v>
      </c>
      <c r="Q150" s="146">
        <v>4.6000000000000001E-4</v>
      </c>
      <c r="R150" s="146">
        <f>Q150*H150</f>
        <v>9.2000000000000003E-4</v>
      </c>
      <c r="S150" s="146">
        <v>0</v>
      </c>
      <c r="T150" s="147">
        <f>S150*H150</f>
        <v>0</v>
      </c>
      <c r="AR150" s="148" t="s">
        <v>500</v>
      </c>
      <c r="AT150" s="148" t="s">
        <v>740</v>
      </c>
      <c r="AU150" s="148" t="s">
        <v>97</v>
      </c>
      <c r="AY150" s="17" t="s">
        <v>432</v>
      </c>
      <c r="BE150" s="149">
        <f>IF(N150="základní",J150,0)</f>
        <v>0</v>
      </c>
      <c r="BF150" s="149">
        <f>IF(N150="snížená",J150,0)</f>
        <v>0</v>
      </c>
      <c r="BG150" s="149">
        <f>IF(N150="zákl. přenesená",J150,0)</f>
        <v>0</v>
      </c>
      <c r="BH150" s="149">
        <f>IF(N150="sníž. přenesená",J150,0)</f>
        <v>0</v>
      </c>
      <c r="BI150" s="149">
        <f>IF(N150="nulová",J150,0)</f>
        <v>0</v>
      </c>
      <c r="BJ150" s="17" t="s">
        <v>95</v>
      </c>
      <c r="BK150" s="149">
        <f>ROUND(I150*H150,2)</f>
        <v>0</v>
      </c>
      <c r="BL150" s="17" t="s">
        <v>431</v>
      </c>
      <c r="BM150" s="148" t="s">
        <v>10198</v>
      </c>
    </row>
    <row r="151" spans="2:65" s="1" customFormat="1" ht="24.2" customHeight="1">
      <c r="B151" s="33"/>
      <c r="C151" s="184" t="s">
        <v>211</v>
      </c>
      <c r="D151" s="184" t="s">
        <v>740</v>
      </c>
      <c r="E151" s="185" t="s">
        <v>10199</v>
      </c>
      <c r="F151" s="186" t="s">
        <v>10200</v>
      </c>
      <c r="G151" s="187" t="s">
        <v>521</v>
      </c>
      <c r="H151" s="188">
        <v>12.494999999999999</v>
      </c>
      <c r="I151" s="189"/>
      <c r="J151" s="190">
        <f>ROUND(I151*H151,2)</f>
        <v>0</v>
      </c>
      <c r="K151" s="186" t="s">
        <v>457</v>
      </c>
      <c r="L151" s="191"/>
      <c r="M151" s="192" t="s">
        <v>1</v>
      </c>
      <c r="N151" s="193" t="s">
        <v>52</v>
      </c>
      <c r="P151" s="146">
        <f>O151*H151</f>
        <v>0</v>
      </c>
      <c r="Q151" s="146">
        <v>4.1099999999999999E-3</v>
      </c>
      <c r="R151" s="146">
        <f>Q151*H151</f>
        <v>5.1354449999999996E-2</v>
      </c>
      <c r="S151" s="146">
        <v>0</v>
      </c>
      <c r="T151" s="147">
        <f>S151*H151</f>
        <v>0</v>
      </c>
      <c r="AR151" s="148" t="s">
        <v>500</v>
      </c>
      <c r="AT151" s="148" t="s">
        <v>740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10201</v>
      </c>
    </row>
    <row r="152" spans="2:65" s="13" customFormat="1" ht="11.25">
      <c r="B152" s="157"/>
      <c r="D152" s="151" t="s">
        <v>442</v>
      </c>
      <c r="E152" s="158" t="s">
        <v>1</v>
      </c>
      <c r="F152" s="159" t="s">
        <v>10202</v>
      </c>
      <c r="H152" s="160">
        <v>12.494999999999999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95</v>
      </c>
      <c r="AY152" s="158" t="s">
        <v>432</v>
      </c>
    </row>
    <row r="153" spans="2:65" s="1" customFormat="1" ht="33" customHeight="1">
      <c r="B153" s="33"/>
      <c r="C153" s="137" t="s">
        <v>220</v>
      </c>
      <c r="D153" s="137" t="s">
        <v>435</v>
      </c>
      <c r="E153" s="138" t="s">
        <v>10203</v>
      </c>
      <c r="F153" s="139" t="s">
        <v>10204</v>
      </c>
      <c r="G153" s="140" t="s">
        <v>521</v>
      </c>
      <c r="H153" s="141">
        <v>11.9</v>
      </c>
      <c r="I153" s="142"/>
      <c r="J153" s="143">
        <f>ROUND(I153*H153,2)</f>
        <v>0</v>
      </c>
      <c r="K153" s="139" t="s">
        <v>457</v>
      </c>
      <c r="L153" s="33"/>
      <c r="M153" s="144" t="s">
        <v>1</v>
      </c>
      <c r="N153" s="145" t="s">
        <v>52</v>
      </c>
      <c r="P153" s="146">
        <f>O153*H153</f>
        <v>0</v>
      </c>
      <c r="Q153" s="146">
        <v>1.0000000000000001E-5</v>
      </c>
      <c r="R153" s="146">
        <f>Q153*H153</f>
        <v>1.1900000000000002E-4</v>
      </c>
      <c r="S153" s="146">
        <v>0</v>
      </c>
      <c r="T153" s="147">
        <f>S153*H153</f>
        <v>0</v>
      </c>
      <c r="AR153" s="148" t="s">
        <v>431</v>
      </c>
      <c r="AT153" s="148" t="s">
        <v>435</v>
      </c>
      <c r="AU153" s="148" t="s">
        <v>97</v>
      </c>
      <c r="AY153" s="17" t="s">
        <v>432</v>
      </c>
      <c r="BE153" s="149">
        <f>IF(N153="základní",J153,0)</f>
        <v>0</v>
      </c>
      <c r="BF153" s="149">
        <f>IF(N153="snížená",J153,0)</f>
        <v>0</v>
      </c>
      <c r="BG153" s="149">
        <f>IF(N153="zákl. přenesená",J153,0)</f>
        <v>0</v>
      </c>
      <c r="BH153" s="149">
        <f>IF(N153="sníž. přenesená",J153,0)</f>
        <v>0</v>
      </c>
      <c r="BI153" s="149">
        <f>IF(N153="nulová",J153,0)</f>
        <v>0</v>
      </c>
      <c r="BJ153" s="17" t="s">
        <v>95</v>
      </c>
      <c r="BK153" s="149">
        <f>ROUND(I153*H153,2)</f>
        <v>0</v>
      </c>
      <c r="BL153" s="17" t="s">
        <v>431</v>
      </c>
      <c r="BM153" s="148" t="s">
        <v>10205</v>
      </c>
    </row>
    <row r="154" spans="2:65" s="1" customFormat="1" ht="33" customHeight="1">
      <c r="B154" s="33"/>
      <c r="C154" s="137" t="s">
        <v>233</v>
      </c>
      <c r="D154" s="137" t="s">
        <v>435</v>
      </c>
      <c r="E154" s="138" t="s">
        <v>10206</v>
      </c>
      <c r="F154" s="139" t="s">
        <v>10207</v>
      </c>
      <c r="G154" s="140" t="s">
        <v>527</v>
      </c>
      <c r="H154" s="141">
        <v>8</v>
      </c>
      <c r="I154" s="142"/>
      <c r="J154" s="143">
        <f>ROUND(I154*H154,2)</f>
        <v>0</v>
      </c>
      <c r="K154" s="139" t="s">
        <v>457</v>
      </c>
      <c r="L154" s="33"/>
      <c r="M154" s="144" t="s">
        <v>1</v>
      </c>
      <c r="N154" s="145" t="s">
        <v>52</v>
      </c>
      <c r="P154" s="146">
        <f>O154*H154</f>
        <v>0</v>
      </c>
      <c r="Q154" s="146">
        <v>0</v>
      </c>
      <c r="R154" s="146">
        <f>Q154*H154</f>
        <v>0</v>
      </c>
      <c r="S154" s="146">
        <v>0</v>
      </c>
      <c r="T154" s="147">
        <f>S154*H154</f>
        <v>0</v>
      </c>
      <c r="AR154" s="148" t="s">
        <v>431</v>
      </c>
      <c r="AT154" s="148" t="s">
        <v>435</v>
      </c>
      <c r="AU154" s="148" t="s">
        <v>97</v>
      </c>
      <c r="AY154" s="17" t="s">
        <v>432</v>
      </c>
      <c r="BE154" s="149">
        <f>IF(N154="základní",J154,0)</f>
        <v>0</v>
      </c>
      <c r="BF154" s="149">
        <f>IF(N154="snížená",J154,0)</f>
        <v>0</v>
      </c>
      <c r="BG154" s="149">
        <f>IF(N154="zákl. přenesená",J154,0)</f>
        <v>0</v>
      </c>
      <c r="BH154" s="149">
        <f>IF(N154="sníž. přenesená",J154,0)</f>
        <v>0</v>
      </c>
      <c r="BI154" s="149">
        <f>IF(N154="nulová",J154,0)</f>
        <v>0</v>
      </c>
      <c r="BJ154" s="17" t="s">
        <v>95</v>
      </c>
      <c r="BK154" s="149">
        <f>ROUND(I154*H154,2)</f>
        <v>0</v>
      </c>
      <c r="BL154" s="17" t="s">
        <v>431</v>
      </c>
      <c r="BM154" s="148" t="s">
        <v>10208</v>
      </c>
    </row>
    <row r="155" spans="2:65" s="1" customFormat="1" ht="21.75" customHeight="1">
      <c r="B155" s="33"/>
      <c r="C155" s="137" t="s">
        <v>556</v>
      </c>
      <c r="D155" s="137" t="s">
        <v>435</v>
      </c>
      <c r="E155" s="138" t="s">
        <v>10209</v>
      </c>
      <c r="F155" s="139" t="s">
        <v>10210</v>
      </c>
      <c r="G155" s="140" t="s">
        <v>521</v>
      </c>
      <c r="H155" s="141">
        <v>11.9</v>
      </c>
      <c r="I155" s="142"/>
      <c r="J155" s="143">
        <f>ROUND(I155*H155,2)</f>
        <v>0</v>
      </c>
      <c r="K155" s="139" t="s">
        <v>457</v>
      </c>
      <c r="L155" s="33"/>
      <c r="M155" s="144" t="s">
        <v>1</v>
      </c>
      <c r="N155" s="145" t="s">
        <v>52</v>
      </c>
      <c r="P155" s="146">
        <f>O155*H155</f>
        <v>0</v>
      </c>
      <c r="Q155" s="146">
        <v>0</v>
      </c>
      <c r="R155" s="146">
        <f>Q155*H155</f>
        <v>0</v>
      </c>
      <c r="S155" s="146">
        <v>0</v>
      </c>
      <c r="T155" s="147">
        <f>S155*H155</f>
        <v>0</v>
      </c>
      <c r="AR155" s="148" t="s">
        <v>431</v>
      </c>
      <c r="AT155" s="148" t="s">
        <v>435</v>
      </c>
      <c r="AU155" s="148" t="s">
        <v>97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431</v>
      </c>
      <c r="BM155" s="148" t="s">
        <v>10211</v>
      </c>
    </row>
    <row r="156" spans="2:65" s="1" customFormat="1" ht="24.2" customHeight="1">
      <c r="B156" s="33"/>
      <c r="C156" s="137" t="s">
        <v>565</v>
      </c>
      <c r="D156" s="137" t="s">
        <v>435</v>
      </c>
      <c r="E156" s="138" t="s">
        <v>10212</v>
      </c>
      <c r="F156" s="139" t="s">
        <v>10213</v>
      </c>
      <c r="G156" s="140" t="s">
        <v>527</v>
      </c>
      <c r="H156" s="141">
        <v>4</v>
      </c>
      <c r="I156" s="142"/>
      <c r="J156" s="143">
        <f>ROUND(I156*H156,2)</f>
        <v>0</v>
      </c>
      <c r="K156" s="139" t="s">
        <v>457</v>
      </c>
      <c r="L156" s="33"/>
      <c r="M156" s="144" t="s">
        <v>1</v>
      </c>
      <c r="N156" s="145" t="s">
        <v>52</v>
      </c>
      <c r="P156" s="146">
        <f>O156*H156</f>
        <v>0</v>
      </c>
      <c r="Q156" s="146">
        <v>0.45937</v>
      </c>
      <c r="R156" s="146">
        <f>Q156*H156</f>
        <v>1.83748</v>
      </c>
      <c r="S156" s="146">
        <v>0</v>
      </c>
      <c r="T156" s="147">
        <f>S156*H156</f>
        <v>0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10214</v>
      </c>
    </row>
    <row r="157" spans="2:65" s="1" customFormat="1" ht="24.2" customHeight="1">
      <c r="B157" s="33"/>
      <c r="C157" s="137" t="s">
        <v>572</v>
      </c>
      <c r="D157" s="137" t="s">
        <v>435</v>
      </c>
      <c r="E157" s="138" t="s">
        <v>10215</v>
      </c>
      <c r="F157" s="139" t="s">
        <v>10216</v>
      </c>
      <c r="G157" s="140" t="s">
        <v>527</v>
      </c>
      <c r="H157" s="141">
        <v>1</v>
      </c>
      <c r="I157" s="142"/>
      <c r="J157" s="143">
        <f>ROUND(I157*H157,2)</f>
        <v>0</v>
      </c>
      <c r="K157" s="139" t="s">
        <v>457</v>
      </c>
      <c r="L157" s="33"/>
      <c r="M157" s="144" t="s">
        <v>1</v>
      </c>
      <c r="N157" s="145" t="s">
        <v>52</v>
      </c>
      <c r="P157" s="146">
        <f>O157*H157</f>
        <v>0</v>
      </c>
      <c r="Q157" s="146">
        <v>5.8400000000000001E-2</v>
      </c>
      <c r="R157" s="146">
        <f>Q157*H157</f>
        <v>5.8400000000000001E-2</v>
      </c>
      <c r="S157" s="146">
        <v>0</v>
      </c>
      <c r="T157" s="147">
        <f>S157*H157</f>
        <v>0</v>
      </c>
      <c r="AR157" s="148" t="s">
        <v>431</v>
      </c>
      <c r="AT157" s="148" t="s">
        <v>435</v>
      </c>
      <c r="AU157" s="148" t="s">
        <v>97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431</v>
      </c>
      <c r="BM157" s="148" t="s">
        <v>10217</v>
      </c>
    </row>
    <row r="158" spans="2:65" s="11" customFormat="1" ht="22.9" customHeight="1">
      <c r="B158" s="125"/>
      <c r="D158" s="126" t="s">
        <v>86</v>
      </c>
      <c r="E158" s="135" t="s">
        <v>924</v>
      </c>
      <c r="F158" s="135" t="s">
        <v>925</v>
      </c>
      <c r="I158" s="128"/>
      <c r="J158" s="136">
        <f>BK158</f>
        <v>0</v>
      </c>
      <c r="L158" s="125"/>
      <c r="M158" s="130"/>
      <c r="P158" s="131">
        <f>P159</f>
        <v>0</v>
      </c>
      <c r="R158" s="131">
        <f>R159</f>
        <v>0</v>
      </c>
      <c r="T158" s="132">
        <f>T159</f>
        <v>0</v>
      </c>
      <c r="AR158" s="126" t="s">
        <v>95</v>
      </c>
      <c r="AT158" s="133" t="s">
        <v>86</v>
      </c>
      <c r="AU158" s="133" t="s">
        <v>95</v>
      </c>
      <c r="AY158" s="126" t="s">
        <v>432</v>
      </c>
      <c r="BK158" s="134">
        <f>BK159</f>
        <v>0</v>
      </c>
    </row>
    <row r="159" spans="2:65" s="1" customFormat="1" ht="24.2" customHeight="1">
      <c r="B159" s="33"/>
      <c r="C159" s="137" t="s">
        <v>576</v>
      </c>
      <c r="D159" s="137" t="s">
        <v>435</v>
      </c>
      <c r="E159" s="138" t="s">
        <v>9576</v>
      </c>
      <c r="F159" s="139" t="s">
        <v>9577</v>
      </c>
      <c r="G159" s="140" t="s">
        <v>743</v>
      </c>
      <c r="H159" s="141">
        <v>17.696999999999999</v>
      </c>
      <c r="I159" s="142"/>
      <c r="J159" s="143">
        <f>ROUND(I159*H159,2)</f>
        <v>0</v>
      </c>
      <c r="K159" s="139" t="s">
        <v>457</v>
      </c>
      <c r="L159" s="33"/>
      <c r="M159" s="178" t="s">
        <v>1</v>
      </c>
      <c r="N159" s="179" t="s">
        <v>52</v>
      </c>
      <c r="O159" s="180"/>
      <c r="P159" s="181">
        <f>O159*H159</f>
        <v>0</v>
      </c>
      <c r="Q159" s="181">
        <v>0</v>
      </c>
      <c r="R159" s="181">
        <f>Q159*H159</f>
        <v>0</v>
      </c>
      <c r="S159" s="181">
        <v>0</v>
      </c>
      <c r="T159" s="182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10218</v>
      </c>
    </row>
    <row r="160" spans="2:65" s="1" customFormat="1" ht="6.95" customHeight="1">
      <c r="B160" s="45"/>
      <c r="C160" s="46"/>
      <c r="D160" s="46"/>
      <c r="E160" s="46"/>
      <c r="F160" s="46"/>
      <c r="G160" s="46"/>
      <c r="H160" s="46"/>
      <c r="I160" s="46"/>
      <c r="J160" s="46"/>
      <c r="K160" s="46"/>
      <c r="L160" s="33"/>
    </row>
  </sheetData>
  <sheetProtection algorithmName="SHA-512" hashValue="cdf1DpKEwGToI+vdDCvuz0tg7/jvKFbDqjR6//M4cIJT7+sQkMWqbdA3L8yyk9+8krKFbi+RHyGZp2bHmpGv2Q==" saltValue="jSY0M0sd1cGNP0n9OOVrTXOtWh8vL5Euxb8bzcRWxbYvHuLtaJaaizmoA8P4BvtcHOwC91ANj+jx2b8uiM1ruQ==" spinCount="100000" sheet="1" objects="1" scenarios="1" formatColumns="0" formatRows="0" autoFilter="0"/>
  <autoFilter ref="C126:K159" xr:uid="{00000000-0009-0000-0000-00003A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theme="9" tint="0.59999389629810485"/>
    <pageSetUpPr fitToPage="1"/>
  </sheetPr>
  <dimension ref="B2:BM166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319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10165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10219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1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ROUND(J127,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ROUND((SUM(BE127:BE165)),  2)</f>
        <v>0</v>
      </c>
      <c r="I35" s="97">
        <v>0.21</v>
      </c>
      <c r="J35" s="87">
        <f>ROUND(((SUM(BE127:BE165))*I35),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ROUND((SUM(BF127:BF165)),  2)</f>
        <v>0</v>
      </c>
      <c r="I36" s="97">
        <v>0.12</v>
      </c>
      <c r="J36" s="87">
        <f>ROUND(((SUM(BF127:BF165))*I36),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ROUND((SUM(BG127:BG165)),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ROUND((SUM(BH127:BH165)),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ROUND((SUM(BI127:BI165)),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10165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32.B - Kanalizační přípojky pro zázemí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J127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J128</f>
        <v>0</v>
      </c>
      <c r="L99" s="109"/>
    </row>
    <row r="100" spans="2:47" s="9" customFormat="1" ht="19.899999999999999" customHeight="1">
      <c r="B100" s="113"/>
      <c r="D100" s="114" t="s">
        <v>5307</v>
      </c>
      <c r="E100" s="115"/>
      <c r="F100" s="115"/>
      <c r="G100" s="115"/>
      <c r="H100" s="115"/>
      <c r="I100" s="115"/>
      <c r="J100" s="116">
        <f>J133</f>
        <v>0</v>
      </c>
      <c r="L100" s="113"/>
    </row>
    <row r="101" spans="2:47" s="9" customFormat="1" ht="19.899999999999999" customHeight="1">
      <c r="B101" s="113"/>
      <c r="D101" s="114" t="s">
        <v>5516</v>
      </c>
      <c r="E101" s="115"/>
      <c r="F101" s="115"/>
      <c r="G101" s="115"/>
      <c r="H101" s="115"/>
      <c r="I101" s="115"/>
      <c r="J101" s="116">
        <f>J135</f>
        <v>0</v>
      </c>
      <c r="L101" s="113"/>
    </row>
    <row r="102" spans="2:47" s="9" customFormat="1" ht="19.899999999999999" customHeight="1">
      <c r="B102" s="113"/>
      <c r="D102" s="114" t="s">
        <v>6364</v>
      </c>
      <c r="E102" s="115"/>
      <c r="F102" s="115"/>
      <c r="G102" s="115"/>
      <c r="H102" s="115"/>
      <c r="I102" s="115"/>
      <c r="J102" s="116">
        <f>J138</f>
        <v>0</v>
      </c>
      <c r="L102" s="113"/>
    </row>
    <row r="103" spans="2:47" s="9" customFormat="1" ht="19.899999999999999" customHeight="1">
      <c r="B103" s="113"/>
      <c r="D103" s="114" t="s">
        <v>3418</v>
      </c>
      <c r="E103" s="115"/>
      <c r="F103" s="115"/>
      <c r="G103" s="115"/>
      <c r="H103" s="115"/>
      <c r="I103" s="115"/>
      <c r="J103" s="116">
        <f>J145</f>
        <v>0</v>
      </c>
      <c r="L103" s="113"/>
    </row>
    <row r="104" spans="2:47" s="9" customFormat="1" ht="19.899999999999999" customHeight="1">
      <c r="B104" s="113"/>
      <c r="D104" s="114" t="s">
        <v>2783</v>
      </c>
      <c r="E104" s="115"/>
      <c r="F104" s="115"/>
      <c r="G104" s="115"/>
      <c r="H104" s="115"/>
      <c r="I104" s="115"/>
      <c r="J104" s="116">
        <f>J146</f>
        <v>0</v>
      </c>
      <c r="L104" s="113"/>
    </row>
    <row r="105" spans="2:47" s="9" customFormat="1" ht="19.899999999999999" customHeight="1">
      <c r="B105" s="113"/>
      <c r="D105" s="114" t="s">
        <v>646</v>
      </c>
      <c r="E105" s="115"/>
      <c r="F105" s="115"/>
      <c r="G105" s="115"/>
      <c r="H105" s="115"/>
      <c r="I105" s="115"/>
      <c r="J105" s="116">
        <f>J164</f>
        <v>0</v>
      </c>
      <c r="L105" s="113"/>
    </row>
    <row r="106" spans="2:47" s="1" customFormat="1" ht="21.75" customHeight="1">
      <c r="B106" s="33"/>
      <c r="L106" s="33"/>
    </row>
    <row r="107" spans="2:47" s="1" customFormat="1" ht="6.95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33"/>
    </row>
    <row r="111" spans="2:47" s="1" customFormat="1" ht="6.95" customHeight="1"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33"/>
    </row>
    <row r="112" spans="2:47" s="1" customFormat="1" ht="24.95" customHeight="1">
      <c r="B112" s="33"/>
      <c r="C112" s="21" t="s">
        <v>416</v>
      </c>
      <c r="L112" s="33"/>
    </row>
    <row r="113" spans="2:63" s="1" customFormat="1" ht="6.95" customHeight="1">
      <c r="B113" s="33"/>
      <c r="L113" s="33"/>
    </row>
    <row r="114" spans="2:63" s="1" customFormat="1" ht="12" customHeight="1">
      <c r="B114" s="33"/>
      <c r="C114" s="27" t="s">
        <v>16</v>
      </c>
      <c r="L114" s="33"/>
    </row>
    <row r="115" spans="2:63" s="1" customFormat="1" ht="16.5" customHeight="1">
      <c r="B115" s="33"/>
      <c r="E115" s="246" t="str">
        <f>E7</f>
        <v>OBNOVA PARKU NA MÍROVÉM NÁMĚSTÍ V HODONÍNĚ</v>
      </c>
      <c r="F115" s="247"/>
      <c r="G115" s="247"/>
      <c r="H115" s="247"/>
      <c r="L115" s="33"/>
    </row>
    <row r="116" spans="2:63" ht="12" customHeight="1">
      <c r="B116" s="20"/>
      <c r="C116" s="27" t="s">
        <v>395</v>
      </c>
      <c r="L116" s="20"/>
    </row>
    <row r="117" spans="2:63" s="1" customFormat="1" ht="16.5" customHeight="1">
      <c r="B117" s="33"/>
      <c r="E117" s="246" t="s">
        <v>10165</v>
      </c>
      <c r="F117" s="248"/>
      <c r="G117" s="248"/>
      <c r="H117" s="248"/>
      <c r="L117" s="33"/>
    </row>
    <row r="118" spans="2:63" s="1" customFormat="1" ht="12" customHeight="1">
      <c r="B118" s="33"/>
      <c r="C118" s="27" t="s">
        <v>637</v>
      </c>
      <c r="L118" s="33"/>
    </row>
    <row r="119" spans="2:63" s="1" customFormat="1" ht="16.5" customHeight="1">
      <c r="B119" s="33"/>
      <c r="E119" s="227" t="str">
        <f>E11</f>
        <v>32.B - Kanalizační přípojky pro zázemí</v>
      </c>
      <c r="F119" s="248"/>
      <c r="G119" s="248"/>
      <c r="H119" s="248"/>
      <c r="L119" s="33"/>
    </row>
    <row r="120" spans="2:63" s="1" customFormat="1" ht="6.95" customHeight="1">
      <c r="B120" s="33"/>
      <c r="L120" s="33"/>
    </row>
    <row r="121" spans="2:63" s="1" customFormat="1" ht="12" customHeight="1">
      <c r="B121" s="33"/>
      <c r="C121" s="27" t="s">
        <v>22</v>
      </c>
      <c r="F121" s="25" t="str">
        <f>F14</f>
        <v xml:space="preserve">HODONÍN </v>
      </c>
      <c r="I121" s="27" t="s">
        <v>24</v>
      </c>
      <c r="J121" s="53" t="str">
        <f>IF(J14="","",J14)</f>
        <v>25. 10. 2024</v>
      </c>
      <c r="L121" s="33"/>
    </row>
    <row r="122" spans="2:63" s="1" customFormat="1" ht="6.95" customHeight="1">
      <c r="B122" s="33"/>
      <c r="L122" s="33"/>
    </row>
    <row r="123" spans="2:63" s="1" customFormat="1" ht="40.15" customHeight="1">
      <c r="B123" s="33"/>
      <c r="C123" s="27" t="s">
        <v>30</v>
      </c>
      <c r="F123" s="25" t="str">
        <f>E17</f>
        <v>Město Hodonín, Masyrykovo nám.53/1, Hodonín 695 35</v>
      </c>
      <c r="I123" s="27" t="s">
        <v>38</v>
      </c>
      <c r="J123" s="31" t="str">
        <f>E23</f>
        <v>MAAUS  s.r.o., Gorkého 51/1, Brno 602 00</v>
      </c>
      <c r="L123" s="33"/>
    </row>
    <row r="124" spans="2:63" s="1" customFormat="1" ht="15.2" customHeight="1">
      <c r="B124" s="33"/>
      <c r="C124" s="27" t="s">
        <v>36</v>
      </c>
      <c r="F124" s="25" t="str">
        <f>IF(E20="","",E20)</f>
        <v>Vyplň údaj</v>
      </c>
      <c r="I124" s="27" t="s">
        <v>43</v>
      </c>
      <c r="J124" s="31" t="str">
        <f>E26</f>
        <v xml:space="preserve"> </v>
      </c>
      <c r="L124" s="33"/>
    </row>
    <row r="125" spans="2:63" s="1" customFormat="1" ht="10.35" customHeight="1">
      <c r="B125" s="33"/>
      <c r="L125" s="33"/>
    </row>
    <row r="126" spans="2:63" s="10" customFormat="1" ht="29.25" customHeight="1">
      <c r="B126" s="117"/>
      <c r="C126" s="118" t="s">
        <v>417</v>
      </c>
      <c r="D126" s="119" t="s">
        <v>72</v>
      </c>
      <c r="E126" s="119" t="s">
        <v>68</v>
      </c>
      <c r="F126" s="119" t="s">
        <v>69</v>
      </c>
      <c r="G126" s="119" t="s">
        <v>418</v>
      </c>
      <c r="H126" s="119" t="s">
        <v>419</v>
      </c>
      <c r="I126" s="119" t="s">
        <v>420</v>
      </c>
      <c r="J126" s="119" t="s">
        <v>402</v>
      </c>
      <c r="K126" s="120" t="s">
        <v>421</v>
      </c>
      <c r="L126" s="117"/>
      <c r="M126" s="60" t="s">
        <v>1</v>
      </c>
      <c r="N126" s="61" t="s">
        <v>51</v>
      </c>
      <c r="O126" s="61" t="s">
        <v>422</v>
      </c>
      <c r="P126" s="61" t="s">
        <v>423</v>
      </c>
      <c r="Q126" s="61" t="s">
        <v>424</v>
      </c>
      <c r="R126" s="61" t="s">
        <v>425</v>
      </c>
      <c r="S126" s="61" t="s">
        <v>426</v>
      </c>
      <c r="T126" s="62" t="s">
        <v>427</v>
      </c>
    </row>
    <row r="127" spans="2:63" s="1" customFormat="1" ht="22.9" customHeight="1">
      <c r="B127" s="33"/>
      <c r="C127" s="65" t="s">
        <v>428</v>
      </c>
      <c r="J127" s="121">
        <f>BK127</f>
        <v>0</v>
      </c>
      <c r="L127" s="33"/>
      <c r="M127" s="63"/>
      <c r="N127" s="54"/>
      <c r="O127" s="54"/>
      <c r="P127" s="122">
        <f>P128</f>
        <v>0</v>
      </c>
      <c r="Q127" s="54"/>
      <c r="R127" s="122">
        <f>R128</f>
        <v>55.8343943</v>
      </c>
      <c r="S127" s="54"/>
      <c r="T127" s="123">
        <f>T128</f>
        <v>0</v>
      </c>
      <c r="AT127" s="17" t="s">
        <v>86</v>
      </c>
      <c r="AU127" s="17" t="s">
        <v>404</v>
      </c>
      <c r="BK127" s="124">
        <f>BK128</f>
        <v>0</v>
      </c>
    </row>
    <row r="128" spans="2:63" s="11" customFormat="1" ht="25.9" customHeight="1">
      <c r="B128" s="125"/>
      <c r="D128" s="126" t="s">
        <v>86</v>
      </c>
      <c r="E128" s="127" t="s">
        <v>647</v>
      </c>
      <c r="F128" s="127" t="s">
        <v>648</v>
      </c>
      <c r="I128" s="128"/>
      <c r="J128" s="129">
        <f>BK128</f>
        <v>0</v>
      </c>
      <c r="L128" s="125"/>
      <c r="M128" s="130"/>
      <c r="P128" s="131">
        <f>P129+SUM(P130:P133)+P135+P138+P145+P146+P164</f>
        <v>0</v>
      </c>
      <c r="R128" s="131">
        <f>R129+SUM(R130:R133)+R135+R138+R145+R146+R164</f>
        <v>55.8343943</v>
      </c>
      <c r="T128" s="132">
        <f>T129+SUM(T130:T133)+T135+T138+T145+T146+T164</f>
        <v>0</v>
      </c>
      <c r="AR128" s="126" t="s">
        <v>95</v>
      </c>
      <c r="AT128" s="133" t="s">
        <v>86</v>
      </c>
      <c r="AU128" s="133" t="s">
        <v>87</v>
      </c>
      <c r="AY128" s="126" t="s">
        <v>432</v>
      </c>
      <c r="BK128" s="134">
        <f>BK129+SUM(BK130:BK133)+BK135+BK138+BK145+BK146+BK164</f>
        <v>0</v>
      </c>
    </row>
    <row r="129" spans="2:65" s="1" customFormat="1" ht="24.2" customHeight="1">
      <c r="B129" s="33"/>
      <c r="C129" s="137" t="s">
        <v>95</v>
      </c>
      <c r="D129" s="137" t="s">
        <v>435</v>
      </c>
      <c r="E129" s="138" t="s">
        <v>7904</v>
      </c>
      <c r="F129" s="139" t="s">
        <v>7905</v>
      </c>
      <c r="G129" s="140" t="s">
        <v>685</v>
      </c>
      <c r="H129" s="141">
        <v>21.7</v>
      </c>
      <c r="I129" s="142"/>
      <c r="J129" s="143">
        <f>ROUND(I129*H129,2)</f>
        <v>0</v>
      </c>
      <c r="K129" s="139" t="s">
        <v>457</v>
      </c>
      <c r="L129" s="33"/>
      <c r="M129" s="144" t="s">
        <v>1</v>
      </c>
      <c r="N129" s="145" t="s">
        <v>52</v>
      </c>
      <c r="P129" s="146">
        <f>O129*H129</f>
        <v>0</v>
      </c>
      <c r="Q129" s="146">
        <v>0</v>
      </c>
      <c r="R129" s="146">
        <f>Q129*H129</f>
        <v>0</v>
      </c>
      <c r="S129" s="146">
        <v>0</v>
      </c>
      <c r="T129" s="147">
        <f>S129*H129</f>
        <v>0</v>
      </c>
      <c r="AR129" s="148" t="s">
        <v>431</v>
      </c>
      <c r="AT129" s="148" t="s">
        <v>435</v>
      </c>
      <c r="AU129" s="148" t="s">
        <v>95</v>
      </c>
      <c r="AY129" s="17" t="s">
        <v>432</v>
      </c>
      <c r="BE129" s="149">
        <f>IF(N129="základní",J129,0)</f>
        <v>0</v>
      </c>
      <c r="BF129" s="149">
        <f>IF(N129="snížená",J129,0)</f>
        <v>0</v>
      </c>
      <c r="BG129" s="149">
        <f>IF(N129="zákl. přenesená",J129,0)</f>
        <v>0</v>
      </c>
      <c r="BH129" s="149">
        <f>IF(N129="sníž. přenesená",J129,0)</f>
        <v>0</v>
      </c>
      <c r="BI129" s="149">
        <f>IF(N129="nulová",J129,0)</f>
        <v>0</v>
      </c>
      <c r="BJ129" s="17" t="s">
        <v>95</v>
      </c>
      <c r="BK129" s="149">
        <f>ROUND(I129*H129,2)</f>
        <v>0</v>
      </c>
      <c r="BL129" s="17" t="s">
        <v>431</v>
      </c>
      <c r="BM129" s="148" t="s">
        <v>10167</v>
      </c>
    </row>
    <row r="130" spans="2:65" s="13" customFormat="1" ht="11.25">
      <c r="B130" s="157"/>
      <c r="D130" s="151" t="s">
        <v>442</v>
      </c>
      <c r="E130" s="158" t="s">
        <v>1</v>
      </c>
      <c r="F130" s="159" t="s">
        <v>10220</v>
      </c>
      <c r="H130" s="160">
        <v>21.7</v>
      </c>
      <c r="I130" s="161"/>
      <c r="L130" s="157"/>
      <c r="M130" s="162"/>
      <c r="T130" s="163"/>
      <c r="AT130" s="158" t="s">
        <v>442</v>
      </c>
      <c r="AU130" s="158" t="s">
        <v>95</v>
      </c>
      <c r="AV130" s="13" t="s">
        <v>97</v>
      </c>
      <c r="AW130" s="13" t="s">
        <v>42</v>
      </c>
      <c r="AX130" s="13" t="s">
        <v>95</v>
      </c>
      <c r="AY130" s="158" t="s">
        <v>432</v>
      </c>
    </row>
    <row r="131" spans="2:65" s="1" customFormat="1" ht="16.5" customHeight="1">
      <c r="B131" s="33"/>
      <c r="C131" s="184" t="s">
        <v>97</v>
      </c>
      <c r="D131" s="184" t="s">
        <v>740</v>
      </c>
      <c r="E131" s="185" t="s">
        <v>8729</v>
      </c>
      <c r="F131" s="186" t="s">
        <v>8730</v>
      </c>
      <c r="G131" s="187" t="s">
        <v>743</v>
      </c>
      <c r="H131" s="188">
        <v>43.4</v>
      </c>
      <c r="I131" s="189"/>
      <c r="J131" s="190">
        <f>ROUND(I131*H131,2)</f>
        <v>0</v>
      </c>
      <c r="K131" s="186" t="s">
        <v>457</v>
      </c>
      <c r="L131" s="191"/>
      <c r="M131" s="192" t="s">
        <v>1</v>
      </c>
      <c r="N131" s="193" t="s">
        <v>52</v>
      </c>
      <c r="P131" s="146">
        <f>O131*H131</f>
        <v>0</v>
      </c>
      <c r="Q131" s="146">
        <v>1</v>
      </c>
      <c r="R131" s="146">
        <f>Q131*H131</f>
        <v>43.4</v>
      </c>
      <c r="S131" s="146">
        <v>0</v>
      </c>
      <c r="T131" s="147">
        <f>S131*H131</f>
        <v>0</v>
      </c>
      <c r="AR131" s="148" t="s">
        <v>500</v>
      </c>
      <c r="AT131" s="148" t="s">
        <v>740</v>
      </c>
      <c r="AU131" s="148" t="s">
        <v>95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431</v>
      </c>
      <c r="BM131" s="148" t="s">
        <v>10169</v>
      </c>
    </row>
    <row r="132" spans="2:65" s="13" customFormat="1" ht="11.25">
      <c r="B132" s="157"/>
      <c r="D132" s="151" t="s">
        <v>442</v>
      </c>
      <c r="E132" s="158" t="s">
        <v>1</v>
      </c>
      <c r="F132" s="159" t="s">
        <v>10221</v>
      </c>
      <c r="H132" s="160">
        <v>43.4</v>
      </c>
      <c r="I132" s="161"/>
      <c r="L132" s="157"/>
      <c r="M132" s="162"/>
      <c r="T132" s="163"/>
      <c r="AT132" s="158" t="s">
        <v>442</v>
      </c>
      <c r="AU132" s="158" t="s">
        <v>95</v>
      </c>
      <c r="AV132" s="13" t="s">
        <v>97</v>
      </c>
      <c r="AW132" s="13" t="s">
        <v>42</v>
      </c>
      <c r="AX132" s="13" t="s">
        <v>95</v>
      </c>
      <c r="AY132" s="158" t="s">
        <v>432</v>
      </c>
    </row>
    <row r="133" spans="2:65" s="11" customFormat="1" ht="22.9" customHeight="1">
      <c r="B133" s="125"/>
      <c r="D133" s="126" t="s">
        <v>86</v>
      </c>
      <c r="E133" s="135" t="s">
        <v>97</v>
      </c>
      <c r="F133" s="135" t="s">
        <v>5344</v>
      </c>
      <c r="I133" s="128"/>
      <c r="J133" s="136">
        <f>BK133</f>
        <v>0</v>
      </c>
      <c r="L133" s="125"/>
      <c r="M133" s="130"/>
      <c r="P133" s="131">
        <f>P134</f>
        <v>0</v>
      </c>
      <c r="R133" s="131">
        <f>R134</f>
        <v>8.8748660000000008</v>
      </c>
      <c r="T133" s="132">
        <f>T134</f>
        <v>0</v>
      </c>
      <c r="AR133" s="126" t="s">
        <v>95</v>
      </c>
      <c r="AT133" s="133" t="s">
        <v>86</v>
      </c>
      <c r="AU133" s="133" t="s">
        <v>95</v>
      </c>
      <c r="AY133" s="126" t="s">
        <v>432</v>
      </c>
      <c r="BK133" s="134">
        <f>BK134</f>
        <v>0</v>
      </c>
    </row>
    <row r="134" spans="2:65" s="1" customFormat="1" ht="37.9" customHeight="1">
      <c r="B134" s="33"/>
      <c r="C134" s="137" t="s">
        <v>108</v>
      </c>
      <c r="D134" s="137" t="s">
        <v>435</v>
      </c>
      <c r="E134" s="138" t="s">
        <v>9502</v>
      </c>
      <c r="F134" s="139" t="s">
        <v>9503</v>
      </c>
      <c r="G134" s="140" t="s">
        <v>521</v>
      </c>
      <c r="H134" s="141">
        <v>43.4</v>
      </c>
      <c r="I134" s="142"/>
      <c r="J134" s="143">
        <f>ROUND(I134*H134,2)</f>
        <v>0</v>
      </c>
      <c r="K134" s="139" t="s">
        <v>457</v>
      </c>
      <c r="L134" s="33"/>
      <c r="M134" s="144" t="s">
        <v>1</v>
      </c>
      <c r="N134" s="145" t="s">
        <v>52</v>
      </c>
      <c r="P134" s="146">
        <f>O134*H134</f>
        <v>0</v>
      </c>
      <c r="Q134" s="146">
        <v>0.20449000000000001</v>
      </c>
      <c r="R134" s="146">
        <f>Q134*H134</f>
        <v>8.8748660000000008</v>
      </c>
      <c r="S134" s="146">
        <v>0</v>
      </c>
      <c r="T134" s="147">
        <f>S134*H134</f>
        <v>0</v>
      </c>
      <c r="AR134" s="148" t="s">
        <v>431</v>
      </c>
      <c r="AT134" s="148" t="s">
        <v>435</v>
      </c>
      <c r="AU134" s="148" t="s">
        <v>97</v>
      </c>
      <c r="AY134" s="17" t="s">
        <v>432</v>
      </c>
      <c r="BE134" s="149">
        <f>IF(N134="základní",J134,0)</f>
        <v>0</v>
      </c>
      <c r="BF134" s="149">
        <f>IF(N134="snížená",J134,0)</f>
        <v>0</v>
      </c>
      <c r="BG134" s="149">
        <f>IF(N134="zákl. přenesená",J134,0)</f>
        <v>0</v>
      </c>
      <c r="BH134" s="149">
        <f>IF(N134="sníž. přenesená",J134,0)</f>
        <v>0</v>
      </c>
      <c r="BI134" s="149">
        <f>IF(N134="nulová",J134,0)</f>
        <v>0</v>
      </c>
      <c r="BJ134" s="17" t="s">
        <v>95</v>
      </c>
      <c r="BK134" s="149">
        <f>ROUND(I134*H134,2)</f>
        <v>0</v>
      </c>
      <c r="BL134" s="17" t="s">
        <v>431</v>
      </c>
      <c r="BM134" s="148" t="s">
        <v>10171</v>
      </c>
    </row>
    <row r="135" spans="2:65" s="11" customFormat="1" ht="22.9" customHeight="1">
      <c r="B135" s="125"/>
      <c r="D135" s="126" t="s">
        <v>86</v>
      </c>
      <c r="E135" s="135" t="s">
        <v>108</v>
      </c>
      <c r="F135" s="135" t="s">
        <v>5558</v>
      </c>
      <c r="I135" s="128"/>
      <c r="J135" s="136">
        <f>BK135</f>
        <v>0</v>
      </c>
      <c r="L135" s="125"/>
      <c r="M135" s="130"/>
      <c r="P135" s="131">
        <f>SUM(P136:P137)</f>
        <v>0</v>
      </c>
      <c r="R135" s="131">
        <f>SUM(R136:R137)</f>
        <v>0</v>
      </c>
      <c r="T135" s="132">
        <f>SUM(T136:T137)</f>
        <v>0</v>
      </c>
      <c r="AR135" s="126" t="s">
        <v>95</v>
      </c>
      <c r="AT135" s="133" t="s">
        <v>86</v>
      </c>
      <c r="AU135" s="133" t="s">
        <v>95</v>
      </c>
      <c r="AY135" s="126" t="s">
        <v>432</v>
      </c>
      <c r="BK135" s="134">
        <f>SUM(BK136:BK137)</f>
        <v>0</v>
      </c>
    </row>
    <row r="136" spans="2:65" s="1" customFormat="1" ht="16.5" customHeight="1">
      <c r="B136" s="33"/>
      <c r="C136" s="137" t="s">
        <v>431</v>
      </c>
      <c r="D136" s="137" t="s">
        <v>435</v>
      </c>
      <c r="E136" s="138" t="s">
        <v>10172</v>
      </c>
      <c r="F136" s="139" t="s">
        <v>10173</v>
      </c>
      <c r="G136" s="140" t="s">
        <v>521</v>
      </c>
      <c r="H136" s="141">
        <v>43.4</v>
      </c>
      <c r="I136" s="142"/>
      <c r="J136" s="143">
        <f>ROUND(I136*H136,2)</f>
        <v>0</v>
      </c>
      <c r="K136" s="139" t="s">
        <v>457</v>
      </c>
      <c r="L136" s="33"/>
      <c r="M136" s="144" t="s">
        <v>1</v>
      </c>
      <c r="N136" s="145" t="s">
        <v>52</v>
      </c>
      <c r="P136" s="146">
        <f>O136*H136</f>
        <v>0</v>
      </c>
      <c r="Q136" s="146">
        <v>0</v>
      </c>
      <c r="R136" s="146">
        <f>Q136*H136</f>
        <v>0</v>
      </c>
      <c r="S136" s="146">
        <v>0</v>
      </c>
      <c r="T136" s="147">
        <f>S136*H136</f>
        <v>0</v>
      </c>
      <c r="AR136" s="148" t="s">
        <v>431</v>
      </c>
      <c r="AT136" s="148" t="s">
        <v>435</v>
      </c>
      <c r="AU136" s="148" t="s">
        <v>97</v>
      </c>
      <c r="AY136" s="17" t="s">
        <v>432</v>
      </c>
      <c r="BE136" s="149">
        <f>IF(N136="základní",J136,0)</f>
        <v>0</v>
      </c>
      <c r="BF136" s="149">
        <f>IF(N136="snížená",J136,0)</f>
        <v>0</v>
      </c>
      <c r="BG136" s="149">
        <f>IF(N136="zákl. přenesená",J136,0)</f>
        <v>0</v>
      </c>
      <c r="BH136" s="149">
        <f>IF(N136="sníž. přenesená",J136,0)</f>
        <v>0</v>
      </c>
      <c r="BI136" s="149">
        <f>IF(N136="nulová",J136,0)</f>
        <v>0</v>
      </c>
      <c r="BJ136" s="17" t="s">
        <v>95</v>
      </c>
      <c r="BK136" s="149">
        <f>ROUND(I136*H136,2)</f>
        <v>0</v>
      </c>
      <c r="BL136" s="17" t="s">
        <v>431</v>
      </c>
      <c r="BM136" s="148" t="s">
        <v>10174</v>
      </c>
    </row>
    <row r="137" spans="2:65" s="1" customFormat="1" ht="21.75" customHeight="1">
      <c r="B137" s="33"/>
      <c r="C137" s="137" t="s">
        <v>452</v>
      </c>
      <c r="D137" s="137" t="s">
        <v>435</v>
      </c>
      <c r="E137" s="138" t="s">
        <v>10175</v>
      </c>
      <c r="F137" s="139" t="s">
        <v>10176</v>
      </c>
      <c r="G137" s="140" t="s">
        <v>521</v>
      </c>
      <c r="H137" s="141">
        <v>43.4</v>
      </c>
      <c r="I137" s="142"/>
      <c r="J137" s="143">
        <f>ROUND(I137*H137,2)</f>
        <v>0</v>
      </c>
      <c r="K137" s="139" t="s">
        <v>457</v>
      </c>
      <c r="L137" s="33"/>
      <c r="M137" s="144" t="s">
        <v>1</v>
      </c>
      <c r="N137" s="145" t="s">
        <v>52</v>
      </c>
      <c r="P137" s="146">
        <f>O137*H137</f>
        <v>0</v>
      </c>
      <c r="Q137" s="146">
        <v>0</v>
      </c>
      <c r="R137" s="146">
        <f>Q137*H137</f>
        <v>0</v>
      </c>
      <c r="S137" s="146">
        <v>0</v>
      </c>
      <c r="T137" s="147">
        <f>S137*H137</f>
        <v>0</v>
      </c>
      <c r="AR137" s="148" t="s">
        <v>431</v>
      </c>
      <c r="AT137" s="148" t="s">
        <v>435</v>
      </c>
      <c r="AU137" s="148" t="s">
        <v>97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431</v>
      </c>
      <c r="BM137" s="148" t="s">
        <v>10177</v>
      </c>
    </row>
    <row r="138" spans="2:65" s="11" customFormat="1" ht="22.9" customHeight="1">
      <c r="B138" s="125"/>
      <c r="D138" s="126" t="s">
        <v>86</v>
      </c>
      <c r="E138" s="135" t="s">
        <v>431</v>
      </c>
      <c r="F138" s="135" t="s">
        <v>6497</v>
      </c>
      <c r="I138" s="128"/>
      <c r="J138" s="136">
        <f>BK138</f>
        <v>0</v>
      </c>
      <c r="L138" s="125"/>
      <c r="M138" s="130"/>
      <c r="P138" s="131">
        <f>SUM(P139:P144)</f>
        <v>0</v>
      </c>
      <c r="R138" s="131">
        <f>SUM(R139:R144)</f>
        <v>1.406172</v>
      </c>
      <c r="T138" s="132">
        <f>SUM(T139:T144)</f>
        <v>0</v>
      </c>
      <c r="AR138" s="126" t="s">
        <v>95</v>
      </c>
      <c r="AT138" s="133" t="s">
        <v>86</v>
      </c>
      <c r="AU138" s="133" t="s">
        <v>95</v>
      </c>
      <c r="AY138" s="126" t="s">
        <v>432</v>
      </c>
      <c r="BK138" s="134">
        <f>SUM(BK139:BK144)</f>
        <v>0</v>
      </c>
    </row>
    <row r="139" spans="2:65" s="1" customFormat="1" ht="33" customHeight="1">
      <c r="B139" s="33"/>
      <c r="C139" s="137" t="s">
        <v>483</v>
      </c>
      <c r="D139" s="137" t="s">
        <v>435</v>
      </c>
      <c r="E139" s="138" t="s">
        <v>8799</v>
      </c>
      <c r="F139" s="139" t="s">
        <v>10178</v>
      </c>
      <c r="G139" s="140" t="s">
        <v>685</v>
      </c>
      <c r="H139" s="141">
        <v>4.34</v>
      </c>
      <c r="I139" s="142"/>
      <c r="J139" s="143">
        <f>ROUND(I139*H139,2)</f>
        <v>0</v>
      </c>
      <c r="K139" s="139" t="s">
        <v>457</v>
      </c>
      <c r="L139" s="33"/>
      <c r="M139" s="144" t="s">
        <v>1</v>
      </c>
      <c r="N139" s="145" t="s">
        <v>52</v>
      </c>
      <c r="P139" s="146">
        <f>O139*H139</f>
        <v>0</v>
      </c>
      <c r="Q139" s="146">
        <v>0</v>
      </c>
      <c r="R139" s="146">
        <f>Q139*H139</f>
        <v>0</v>
      </c>
      <c r="S139" s="146">
        <v>0</v>
      </c>
      <c r="T139" s="147">
        <f>S139*H139</f>
        <v>0</v>
      </c>
      <c r="AR139" s="148" t="s">
        <v>431</v>
      </c>
      <c r="AT139" s="148" t="s">
        <v>435</v>
      </c>
      <c r="AU139" s="148" t="s">
        <v>97</v>
      </c>
      <c r="AY139" s="17" t="s">
        <v>432</v>
      </c>
      <c r="BE139" s="149">
        <f>IF(N139="základní",J139,0)</f>
        <v>0</v>
      </c>
      <c r="BF139" s="149">
        <f>IF(N139="snížená",J139,0)</f>
        <v>0</v>
      </c>
      <c r="BG139" s="149">
        <f>IF(N139="zákl. přenesená",J139,0)</f>
        <v>0</v>
      </c>
      <c r="BH139" s="149">
        <f>IF(N139="sníž. přenesená",J139,0)</f>
        <v>0</v>
      </c>
      <c r="BI139" s="149">
        <f>IF(N139="nulová",J139,0)</f>
        <v>0</v>
      </c>
      <c r="BJ139" s="17" t="s">
        <v>95</v>
      </c>
      <c r="BK139" s="149">
        <f>ROUND(I139*H139,2)</f>
        <v>0</v>
      </c>
      <c r="BL139" s="17" t="s">
        <v>431</v>
      </c>
      <c r="BM139" s="148" t="s">
        <v>10179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10222</v>
      </c>
      <c r="H140" s="160">
        <v>4.34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95</v>
      </c>
      <c r="AY140" s="158" t="s">
        <v>432</v>
      </c>
    </row>
    <row r="141" spans="2:65" s="1" customFormat="1" ht="33" customHeight="1">
      <c r="B141" s="33"/>
      <c r="C141" s="137" t="s">
        <v>489</v>
      </c>
      <c r="D141" s="137" t="s">
        <v>435</v>
      </c>
      <c r="E141" s="138" t="s">
        <v>10181</v>
      </c>
      <c r="F141" s="139" t="s">
        <v>10182</v>
      </c>
      <c r="G141" s="140" t="s">
        <v>685</v>
      </c>
      <c r="H141" s="141">
        <v>0.6</v>
      </c>
      <c r="I141" s="142"/>
      <c r="J141" s="143">
        <f>ROUND(I141*H141,2)</f>
        <v>0</v>
      </c>
      <c r="K141" s="139" t="s">
        <v>457</v>
      </c>
      <c r="L141" s="33"/>
      <c r="M141" s="144" t="s">
        <v>1</v>
      </c>
      <c r="N141" s="145" t="s">
        <v>52</v>
      </c>
      <c r="P141" s="146">
        <f>O141*H141</f>
        <v>0</v>
      </c>
      <c r="Q141" s="146">
        <v>2.3010199999999998</v>
      </c>
      <c r="R141" s="146">
        <f>Q141*H141</f>
        <v>1.380612</v>
      </c>
      <c r="S141" s="146">
        <v>0</v>
      </c>
      <c r="T141" s="147">
        <f>S141*H141</f>
        <v>0</v>
      </c>
      <c r="AR141" s="148" t="s">
        <v>431</v>
      </c>
      <c r="AT141" s="148" t="s">
        <v>435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10183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10184</v>
      </c>
      <c r="H142" s="160">
        <v>0.6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95</v>
      </c>
      <c r="AY142" s="158" t="s">
        <v>432</v>
      </c>
    </row>
    <row r="143" spans="2:65" s="1" customFormat="1" ht="16.5" customHeight="1">
      <c r="B143" s="33"/>
      <c r="C143" s="137" t="s">
        <v>500</v>
      </c>
      <c r="D143" s="137" t="s">
        <v>435</v>
      </c>
      <c r="E143" s="138" t="s">
        <v>10185</v>
      </c>
      <c r="F143" s="139" t="s">
        <v>10186</v>
      </c>
      <c r="G143" s="140" t="s">
        <v>510</v>
      </c>
      <c r="H143" s="141">
        <v>4</v>
      </c>
      <c r="I143" s="142"/>
      <c r="J143" s="143">
        <f>ROUND(I143*H143,2)</f>
        <v>0</v>
      </c>
      <c r="K143" s="139" t="s">
        <v>1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6.3899999999999998E-3</v>
      </c>
      <c r="R143" s="146">
        <f>Q143*H143</f>
        <v>2.5559999999999999E-2</v>
      </c>
      <c r="S143" s="146">
        <v>0</v>
      </c>
      <c r="T143" s="147">
        <f>S143*H143</f>
        <v>0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10187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10188</v>
      </c>
      <c r="H144" s="160">
        <v>4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95</v>
      </c>
      <c r="AY144" s="158" t="s">
        <v>432</v>
      </c>
    </row>
    <row r="145" spans="2:65" s="11" customFormat="1" ht="22.9" customHeight="1">
      <c r="B145" s="125"/>
      <c r="D145" s="126" t="s">
        <v>86</v>
      </c>
      <c r="E145" s="135" t="s">
        <v>452</v>
      </c>
      <c r="F145" s="135" t="s">
        <v>3588</v>
      </c>
      <c r="I145" s="128"/>
      <c r="J145" s="136">
        <f>BK145</f>
        <v>0</v>
      </c>
      <c r="L145" s="125"/>
      <c r="M145" s="130"/>
      <c r="P145" s="131">
        <v>0</v>
      </c>
      <c r="R145" s="131">
        <v>0</v>
      </c>
      <c r="T145" s="132">
        <v>0</v>
      </c>
      <c r="AR145" s="126" t="s">
        <v>95</v>
      </c>
      <c r="AT145" s="133" t="s">
        <v>86</v>
      </c>
      <c r="AU145" s="133" t="s">
        <v>95</v>
      </c>
      <c r="AY145" s="126" t="s">
        <v>432</v>
      </c>
      <c r="BK145" s="134">
        <v>0</v>
      </c>
    </row>
    <row r="146" spans="2:65" s="11" customFormat="1" ht="22.9" customHeight="1">
      <c r="B146" s="125"/>
      <c r="D146" s="126" t="s">
        <v>86</v>
      </c>
      <c r="E146" s="135" t="s">
        <v>500</v>
      </c>
      <c r="F146" s="135" t="s">
        <v>2999</v>
      </c>
      <c r="I146" s="128"/>
      <c r="J146" s="136">
        <f>BK146</f>
        <v>0</v>
      </c>
      <c r="L146" s="125"/>
      <c r="M146" s="130"/>
      <c r="P146" s="131">
        <f>SUM(P147:P163)</f>
        <v>0</v>
      </c>
      <c r="R146" s="131">
        <f>SUM(R147:R163)</f>
        <v>2.1533563</v>
      </c>
      <c r="T146" s="132">
        <f>SUM(T147:T163)</f>
        <v>0</v>
      </c>
      <c r="AR146" s="126" t="s">
        <v>95</v>
      </c>
      <c r="AT146" s="133" t="s">
        <v>86</v>
      </c>
      <c r="AU146" s="133" t="s">
        <v>95</v>
      </c>
      <c r="AY146" s="126" t="s">
        <v>432</v>
      </c>
      <c r="BK146" s="134">
        <f>SUM(BK147:BK163)</f>
        <v>0</v>
      </c>
    </row>
    <row r="147" spans="2:65" s="1" customFormat="1" ht="24.2" customHeight="1">
      <c r="B147" s="33"/>
      <c r="C147" s="184" t="s">
        <v>507</v>
      </c>
      <c r="D147" s="184" t="s">
        <v>740</v>
      </c>
      <c r="E147" s="185" t="s">
        <v>10189</v>
      </c>
      <c r="F147" s="186" t="s">
        <v>10190</v>
      </c>
      <c r="G147" s="187" t="s">
        <v>527</v>
      </c>
      <c r="H147" s="188">
        <v>2</v>
      </c>
      <c r="I147" s="189"/>
      <c r="J147" s="190">
        <f t="shared" ref="J147:J153" si="0">ROUND(I147*H147,2)</f>
        <v>0</v>
      </c>
      <c r="K147" s="186" t="s">
        <v>457</v>
      </c>
      <c r="L147" s="191"/>
      <c r="M147" s="192" t="s">
        <v>1</v>
      </c>
      <c r="N147" s="193" t="s">
        <v>52</v>
      </c>
      <c r="P147" s="146">
        <f t="shared" ref="P147:P153" si="1">O147*H147</f>
        <v>0</v>
      </c>
      <c r="Q147" s="146">
        <v>1.4E-3</v>
      </c>
      <c r="R147" s="146">
        <f t="shared" ref="R147:R153" si="2">Q147*H147</f>
        <v>2.8E-3</v>
      </c>
      <c r="S147" s="146">
        <v>0</v>
      </c>
      <c r="T147" s="147">
        <f t="shared" ref="T147:T153" si="3">S147*H147</f>
        <v>0</v>
      </c>
      <c r="AR147" s="148" t="s">
        <v>500</v>
      </c>
      <c r="AT147" s="148" t="s">
        <v>740</v>
      </c>
      <c r="AU147" s="148" t="s">
        <v>97</v>
      </c>
      <c r="AY147" s="17" t="s">
        <v>432</v>
      </c>
      <c r="BE147" s="149">
        <f t="shared" ref="BE147:BE153" si="4">IF(N147="základní",J147,0)</f>
        <v>0</v>
      </c>
      <c r="BF147" s="149">
        <f t="shared" ref="BF147:BF153" si="5">IF(N147="snížená",J147,0)</f>
        <v>0</v>
      </c>
      <c r="BG147" s="149">
        <f t="shared" ref="BG147:BG153" si="6">IF(N147="zákl. přenesená",J147,0)</f>
        <v>0</v>
      </c>
      <c r="BH147" s="149">
        <f t="shared" ref="BH147:BH153" si="7">IF(N147="sníž. přenesená",J147,0)</f>
        <v>0</v>
      </c>
      <c r="BI147" s="149">
        <f t="shared" ref="BI147:BI153" si="8">IF(N147="nulová",J147,0)</f>
        <v>0</v>
      </c>
      <c r="BJ147" s="17" t="s">
        <v>95</v>
      </c>
      <c r="BK147" s="149">
        <f t="shared" ref="BK147:BK153" si="9">ROUND(I147*H147,2)</f>
        <v>0</v>
      </c>
      <c r="BL147" s="17" t="s">
        <v>431</v>
      </c>
      <c r="BM147" s="148" t="s">
        <v>10191</v>
      </c>
    </row>
    <row r="148" spans="2:65" s="1" customFormat="1" ht="24.2" customHeight="1">
      <c r="B148" s="33"/>
      <c r="C148" s="184" t="s">
        <v>140</v>
      </c>
      <c r="D148" s="184" t="s">
        <v>740</v>
      </c>
      <c r="E148" s="185" t="s">
        <v>10223</v>
      </c>
      <c r="F148" s="186" t="s">
        <v>10224</v>
      </c>
      <c r="G148" s="187" t="s">
        <v>527</v>
      </c>
      <c r="H148" s="188">
        <v>2</v>
      </c>
      <c r="I148" s="189"/>
      <c r="J148" s="190">
        <f t="shared" si="0"/>
        <v>0</v>
      </c>
      <c r="K148" s="186" t="s">
        <v>457</v>
      </c>
      <c r="L148" s="191"/>
      <c r="M148" s="192" t="s">
        <v>1</v>
      </c>
      <c r="N148" s="193" t="s">
        <v>52</v>
      </c>
      <c r="P148" s="146">
        <f t="shared" si="1"/>
        <v>0</v>
      </c>
      <c r="Q148" s="146">
        <v>1.4E-3</v>
      </c>
      <c r="R148" s="146">
        <f t="shared" si="2"/>
        <v>2.8E-3</v>
      </c>
      <c r="S148" s="146">
        <v>0</v>
      </c>
      <c r="T148" s="147">
        <f t="shared" si="3"/>
        <v>0</v>
      </c>
      <c r="AR148" s="148" t="s">
        <v>500</v>
      </c>
      <c r="AT148" s="148" t="s">
        <v>740</v>
      </c>
      <c r="AU148" s="148" t="s">
        <v>97</v>
      </c>
      <c r="AY148" s="17" t="s">
        <v>432</v>
      </c>
      <c r="BE148" s="149">
        <f t="shared" si="4"/>
        <v>0</v>
      </c>
      <c r="BF148" s="149">
        <f t="shared" si="5"/>
        <v>0</v>
      </c>
      <c r="BG148" s="149">
        <f t="shared" si="6"/>
        <v>0</v>
      </c>
      <c r="BH148" s="149">
        <f t="shared" si="7"/>
        <v>0</v>
      </c>
      <c r="BI148" s="149">
        <f t="shared" si="8"/>
        <v>0</v>
      </c>
      <c r="BJ148" s="17" t="s">
        <v>95</v>
      </c>
      <c r="BK148" s="149">
        <f t="shared" si="9"/>
        <v>0</v>
      </c>
      <c r="BL148" s="17" t="s">
        <v>431</v>
      </c>
      <c r="BM148" s="148" t="s">
        <v>10225</v>
      </c>
    </row>
    <row r="149" spans="2:65" s="1" customFormat="1" ht="24.2" customHeight="1">
      <c r="B149" s="33"/>
      <c r="C149" s="184" t="s">
        <v>194</v>
      </c>
      <c r="D149" s="184" t="s">
        <v>740</v>
      </c>
      <c r="E149" s="185" t="s">
        <v>10226</v>
      </c>
      <c r="F149" s="186" t="s">
        <v>10227</v>
      </c>
      <c r="G149" s="187" t="s">
        <v>527</v>
      </c>
      <c r="H149" s="188">
        <v>2</v>
      </c>
      <c r="I149" s="189"/>
      <c r="J149" s="190">
        <f t="shared" si="0"/>
        <v>0</v>
      </c>
      <c r="K149" s="186" t="s">
        <v>457</v>
      </c>
      <c r="L149" s="191"/>
      <c r="M149" s="192" t="s">
        <v>1</v>
      </c>
      <c r="N149" s="193" t="s">
        <v>52</v>
      </c>
      <c r="P149" s="146">
        <f t="shared" si="1"/>
        <v>0</v>
      </c>
      <c r="Q149" s="146">
        <v>1.4E-3</v>
      </c>
      <c r="R149" s="146">
        <f t="shared" si="2"/>
        <v>2.8E-3</v>
      </c>
      <c r="S149" s="146">
        <v>0</v>
      </c>
      <c r="T149" s="147">
        <f t="shared" si="3"/>
        <v>0</v>
      </c>
      <c r="AR149" s="148" t="s">
        <v>500</v>
      </c>
      <c r="AT149" s="148" t="s">
        <v>740</v>
      </c>
      <c r="AU149" s="148" t="s">
        <v>97</v>
      </c>
      <c r="AY149" s="17" t="s">
        <v>432</v>
      </c>
      <c r="BE149" s="149">
        <f t="shared" si="4"/>
        <v>0</v>
      </c>
      <c r="BF149" s="149">
        <f t="shared" si="5"/>
        <v>0</v>
      </c>
      <c r="BG149" s="149">
        <f t="shared" si="6"/>
        <v>0</v>
      </c>
      <c r="BH149" s="149">
        <f t="shared" si="7"/>
        <v>0</v>
      </c>
      <c r="BI149" s="149">
        <f t="shared" si="8"/>
        <v>0</v>
      </c>
      <c r="BJ149" s="17" t="s">
        <v>95</v>
      </c>
      <c r="BK149" s="149">
        <f t="shared" si="9"/>
        <v>0</v>
      </c>
      <c r="BL149" s="17" t="s">
        <v>431</v>
      </c>
      <c r="BM149" s="148" t="s">
        <v>10228</v>
      </c>
    </row>
    <row r="150" spans="2:65" s="1" customFormat="1" ht="24.2" customHeight="1">
      <c r="B150" s="33"/>
      <c r="C150" s="184" t="s">
        <v>8</v>
      </c>
      <c r="D150" s="184" t="s">
        <v>740</v>
      </c>
      <c r="E150" s="185" t="s">
        <v>10229</v>
      </c>
      <c r="F150" s="186" t="s">
        <v>10230</v>
      </c>
      <c r="G150" s="187" t="s">
        <v>527</v>
      </c>
      <c r="H150" s="188">
        <v>1</v>
      </c>
      <c r="I150" s="189"/>
      <c r="J150" s="190">
        <f t="shared" si="0"/>
        <v>0</v>
      </c>
      <c r="K150" s="186" t="s">
        <v>457</v>
      </c>
      <c r="L150" s="191"/>
      <c r="M150" s="192" t="s">
        <v>1</v>
      </c>
      <c r="N150" s="193" t="s">
        <v>52</v>
      </c>
      <c r="P150" s="146">
        <f t="shared" si="1"/>
        <v>0</v>
      </c>
      <c r="Q150" s="146">
        <v>2.8E-3</v>
      </c>
      <c r="R150" s="146">
        <f t="shared" si="2"/>
        <v>2.8E-3</v>
      </c>
      <c r="S150" s="146">
        <v>0</v>
      </c>
      <c r="T150" s="147">
        <f t="shared" si="3"/>
        <v>0</v>
      </c>
      <c r="AR150" s="148" t="s">
        <v>500</v>
      </c>
      <c r="AT150" s="148" t="s">
        <v>740</v>
      </c>
      <c r="AU150" s="148" t="s">
        <v>97</v>
      </c>
      <c r="AY150" s="17" t="s">
        <v>432</v>
      </c>
      <c r="BE150" s="149">
        <f t="shared" si="4"/>
        <v>0</v>
      </c>
      <c r="BF150" s="149">
        <f t="shared" si="5"/>
        <v>0</v>
      </c>
      <c r="BG150" s="149">
        <f t="shared" si="6"/>
        <v>0</v>
      </c>
      <c r="BH150" s="149">
        <f t="shared" si="7"/>
        <v>0</v>
      </c>
      <c r="BI150" s="149">
        <f t="shared" si="8"/>
        <v>0</v>
      </c>
      <c r="BJ150" s="17" t="s">
        <v>95</v>
      </c>
      <c r="BK150" s="149">
        <f t="shared" si="9"/>
        <v>0</v>
      </c>
      <c r="BL150" s="17" t="s">
        <v>431</v>
      </c>
      <c r="BM150" s="148" t="s">
        <v>10231</v>
      </c>
    </row>
    <row r="151" spans="2:65" s="1" customFormat="1" ht="16.5" customHeight="1">
      <c r="B151" s="33"/>
      <c r="C151" s="184" t="s">
        <v>211</v>
      </c>
      <c r="D151" s="184" t="s">
        <v>740</v>
      </c>
      <c r="E151" s="185" t="s">
        <v>9542</v>
      </c>
      <c r="F151" s="186" t="s">
        <v>9543</v>
      </c>
      <c r="G151" s="187" t="s">
        <v>527</v>
      </c>
      <c r="H151" s="188">
        <v>2</v>
      </c>
      <c r="I151" s="189"/>
      <c r="J151" s="190">
        <f t="shared" si="0"/>
        <v>0</v>
      </c>
      <c r="K151" s="186" t="s">
        <v>457</v>
      </c>
      <c r="L151" s="191"/>
      <c r="M151" s="192" t="s">
        <v>1</v>
      </c>
      <c r="N151" s="193" t="s">
        <v>52</v>
      </c>
      <c r="P151" s="146">
        <f t="shared" si="1"/>
        <v>0</v>
      </c>
      <c r="Q151" s="146">
        <v>4.6000000000000001E-4</v>
      </c>
      <c r="R151" s="146">
        <f t="shared" si="2"/>
        <v>9.2000000000000003E-4</v>
      </c>
      <c r="S151" s="146">
        <v>0</v>
      </c>
      <c r="T151" s="147">
        <f t="shared" si="3"/>
        <v>0</v>
      </c>
      <c r="AR151" s="148" t="s">
        <v>500</v>
      </c>
      <c r="AT151" s="148" t="s">
        <v>740</v>
      </c>
      <c r="AU151" s="148" t="s">
        <v>97</v>
      </c>
      <c r="AY151" s="17" t="s">
        <v>432</v>
      </c>
      <c r="BE151" s="149">
        <f t="shared" si="4"/>
        <v>0</v>
      </c>
      <c r="BF151" s="149">
        <f t="shared" si="5"/>
        <v>0</v>
      </c>
      <c r="BG151" s="149">
        <f t="shared" si="6"/>
        <v>0</v>
      </c>
      <c r="BH151" s="149">
        <f t="shared" si="7"/>
        <v>0</v>
      </c>
      <c r="BI151" s="149">
        <f t="shared" si="8"/>
        <v>0</v>
      </c>
      <c r="BJ151" s="17" t="s">
        <v>95</v>
      </c>
      <c r="BK151" s="149">
        <f t="shared" si="9"/>
        <v>0</v>
      </c>
      <c r="BL151" s="17" t="s">
        <v>431</v>
      </c>
      <c r="BM151" s="148" t="s">
        <v>10232</v>
      </c>
    </row>
    <row r="152" spans="2:65" s="1" customFormat="1" ht="16.5" customHeight="1">
      <c r="B152" s="33"/>
      <c r="C152" s="184" t="s">
        <v>220</v>
      </c>
      <c r="D152" s="184" t="s">
        <v>740</v>
      </c>
      <c r="E152" s="185" t="s">
        <v>9539</v>
      </c>
      <c r="F152" s="186" t="s">
        <v>9540</v>
      </c>
      <c r="G152" s="187" t="s">
        <v>527</v>
      </c>
      <c r="H152" s="188">
        <v>1</v>
      </c>
      <c r="I152" s="189"/>
      <c r="J152" s="190">
        <f t="shared" si="0"/>
        <v>0</v>
      </c>
      <c r="K152" s="186" t="s">
        <v>457</v>
      </c>
      <c r="L152" s="191"/>
      <c r="M152" s="192" t="s">
        <v>1</v>
      </c>
      <c r="N152" s="193" t="s">
        <v>52</v>
      </c>
      <c r="P152" s="146">
        <f t="shared" si="1"/>
        <v>0</v>
      </c>
      <c r="Q152" s="146">
        <v>1.1999999999999999E-3</v>
      </c>
      <c r="R152" s="146">
        <f t="shared" si="2"/>
        <v>1.1999999999999999E-3</v>
      </c>
      <c r="S152" s="146">
        <v>0</v>
      </c>
      <c r="T152" s="147">
        <f t="shared" si="3"/>
        <v>0</v>
      </c>
      <c r="AR152" s="148" t="s">
        <v>500</v>
      </c>
      <c r="AT152" s="148" t="s">
        <v>740</v>
      </c>
      <c r="AU152" s="148" t="s">
        <v>97</v>
      </c>
      <c r="AY152" s="17" t="s">
        <v>432</v>
      </c>
      <c r="BE152" s="149">
        <f t="shared" si="4"/>
        <v>0</v>
      </c>
      <c r="BF152" s="149">
        <f t="shared" si="5"/>
        <v>0</v>
      </c>
      <c r="BG152" s="149">
        <f t="shared" si="6"/>
        <v>0</v>
      </c>
      <c r="BH152" s="149">
        <f t="shared" si="7"/>
        <v>0</v>
      </c>
      <c r="BI152" s="149">
        <f t="shared" si="8"/>
        <v>0</v>
      </c>
      <c r="BJ152" s="17" t="s">
        <v>95</v>
      </c>
      <c r="BK152" s="149">
        <f t="shared" si="9"/>
        <v>0</v>
      </c>
      <c r="BL152" s="17" t="s">
        <v>431</v>
      </c>
      <c r="BM152" s="148" t="s">
        <v>10233</v>
      </c>
    </row>
    <row r="153" spans="2:65" s="1" customFormat="1" ht="24.2" customHeight="1">
      <c r="B153" s="33"/>
      <c r="C153" s="184" t="s">
        <v>233</v>
      </c>
      <c r="D153" s="184" t="s">
        <v>740</v>
      </c>
      <c r="E153" s="185" t="s">
        <v>10199</v>
      </c>
      <c r="F153" s="186" t="s">
        <v>10200</v>
      </c>
      <c r="G153" s="187" t="s">
        <v>521</v>
      </c>
      <c r="H153" s="188">
        <v>21</v>
      </c>
      <c r="I153" s="189"/>
      <c r="J153" s="190">
        <f t="shared" si="0"/>
        <v>0</v>
      </c>
      <c r="K153" s="186" t="s">
        <v>457</v>
      </c>
      <c r="L153" s="191"/>
      <c r="M153" s="192" t="s">
        <v>1</v>
      </c>
      <c r="N153" s="193" t="s">
        <v>52</v>
      </c>
      <c r="P153" s="146">
        <f t="shared" si="1"/>
        <v>0</v>
      </c>
      <c r="Q153" s="146">
        <v>4.1099999999999999E-3</v>
      </c>
      <c r="R153" s="146">
        <f t="shared" si="2"/>
        <v>8.6309999999999998E-2</v>
      </c>
      <c r="S153" s="146">
        <v>0</v>
      </c>
      <c r="T153" s="147">
        <f t="shared" si="3"/>
        <v>0</v>
      </c>
      <c r="AR153" s="148" t="s">
        <v>500</v>
      </c>
      <c r="AT153" s="148" t="s">
        <v>740</v>
      </c>
      <c r="AU153" s="148" t="s">
        <v>97</v>
      </c>
      <c r="AY153" s="17" t="s">
        <v>432</v>
      </c>
      <c r="BE153" s="149">
        <f t="shared" si="4"/>
        <v>0</v>
      </c>
      <c r="BF153" s="149">
        <f t="shared" si="5"/>
        <v>0</v>
      </c>
      <c r="BG153" s="149">
        <f t="shared" si="6"/>
        <v>0</v>
      </c>
      <c r="BH153" s="149">
        <f t="shared" si="7"/>
        <v>0</v>
      </c>
      <c r="BI153" s="149">
        <f t="shared" si="8"/>
        <v>0</v>
      </c>
      <c r="BJ153" s="17" t="s">
        <v>95</v>
      </c>
      <c r="BK153" s="149">
        <f t="shared" si="9"/>
        <v>0</v>
      </c>
      <c r="BL153" s="17" t="s">
        <v>431</v>
      </c>
      <c r="BM153" s="148" t="s">
        <v>10201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10234</v>
      </c>
      <c r="H154" s="160">
        <v>21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95</v>
      </c>
      <c r="AY154" s="158" t="s">
        <v>432</v>
      </c>
    </row>
    <row r="155" spans="2:65" s="1" customFormat="1" ht="24.2" customHeight="1">
      <c r="B155" s="33"/>
      <c r="C155" s="184" t="s">
        <v>556</v>
      </c>
      <c r="D155" s="184" t="s">
        <v>740</v>
      </c>
      <c r="E155" s="185" t="s">
        <v>10235</v>
      </c>
      <c r="F155" s="186" t="s">
        <v>10236</v>
      </c>
      <c r="G155" s="187" t="s">
        <v>521</v>
      </c>
      <c r="H155" s="188">
        <v>24.57</v>
      </c>
      <c r="I155" s="189"/>
      <c r="J155" s="190">
        <f>ROUND(I155*H155,2)</f>
        <v>0</v>
      </c>
      <c r="K155" s="186" t="s">
        <v>457</v>
      </c>
      <c r="L155" s="191"/>
      <c r="M155" s="192" t="s">
        <v>1</v>
      </c>
      <c r="N155" s="193" t="s">
        <v>52</v>
      </c>
      <c r="P155" s="146">
        <f>O155*H155</f>
        <v>0</v>
      </c>
      <c r="Q155" s="146">
        <v>6.3899999999999998E-3</v>
      </c>
      <c r="R155" s="146">
        <f>Q155*H155</f>
        <v>0.15700230000000001</v>
      </c>
      <c r="S155" s="146">
        <v>0</v>
      </c>
      <c r="T155" s="147">
        <f>S155*H155</f>
        <v>0</v>
      </c>
      <c r="AR155" s="148" t="s">
        <v>500</v>
      </c>
      <c r="AT155" s="148" t="s">
        <v>740</v>
      </c>
      <c r="AU155" s="148" t="s">
        <v>97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431</v>
      </c>
      <c r="BM155" s="148" t="s">
        <v>10237</v>
      </c>
    </row>
    <row r="156" spans="2:65" s="13" customFormat="1" ht="11.25">
      <c r="B156" s="157"/>
      <c r="D156" s="151" t="s">
        <v>442</v>
      </c>
      <c r="E156" s="158" t="s">
        <v>1</v>
      </c>
      <c r="F156" s="159" t="s">
        <v>10238</v>
      </c>
      <c r="H156" s="160">
        <v>24.57</v>
      </c>
      <c r="I156" s="161"/>
      <c r="L156" s="157"/>
      <c r="M156" s="162"/>
      <c r="T156" s="163"/>
      <c r="AT156" s="158" t="s">
        <v>442</v>
      </c>
      <c r="AU156" s="158" t="s">
        <v>97</v>
      </c>
      <c r="AV156" s="13" t="s">
        <v>97</v>
      </c>
      <c r="AW156" s="13" t="s">
        <v>42</v>
      </c>
      <c r="AX156" s="13" t="s">
        <v>95</v>
      </c>
      <c r="AY156" s="158" t="s">
        <v>432</v>
      </c>
    </row>
    <row r="157" spans="2:65" s="1" customFormat="1" ht="33" customHeight="1">
      <c r="B157" s="33"/>
      <c r="C157" s="137" t="s">
        <v>565</v>
      </c>
      <c r="D157" s="137" t="s">
        <v>435</v>
      </c>
      <c r="E157" s="138" t="s">
        <v>10203</v>
      </c>
      <c r="F157" s="139" t="s">
        <v>10204</v>
      </c>
      <c r="G157" s="140" t="s">
        <v>521</v>
      </c>
      <c r="H157" s="141">
        <v>20</v>
      </c>
      <c r="I157" s="142"/>
      <c r="J157" s="143">
        <f t="shared" ref="J157:J163" si="10">ROUND(I157*H157,2)</f>
        <v>0</v>
      </c>
      <c r="K157" s="139" t="s">
        <v>457</v>
      </c>
      <c r="L157" s="33"/>
      <c r="M157" s="144" t="s">
        <v>1</v>
      </c>
      <c r="N157" s="145" t="s">
        <v>52</v>
      </c>
      <c r="P157" s="146">
        <f t="shared" ref="P157:P163" si="11">O157*H157</f>
        <v>0</v>
      </c>
      <c r="Q157" s="146">
        <v>1.0000000000000001E-5</v>
      </c>
      <c r="R157" s="146">
        <f t="shared" ref="R157:R163" si="12">Q157*H157</f>
        <v>2.0000000000000001E-4</v>
      </c>
      <c r="S157" s="146">
        <v>0</v>
      </c>
      <c r="T157" s="147">
        <f t="shared" ref="T157:T163" si="13">S157*H157</f>
        <v>0</v>
      </c>
      <c r="AR157" s="148" t="s">
        <v>431</v>
      </c>
      <c r="AT157" s="148" t="s">
        <v>435</v>
      </c>
      <c r="AU157" s="148" t="s">
        <v>97</v>
      </c>
      <c r="AY157" s="17" t="s">
        <v>432</v>
      </c>
      <c r="BE157" s="149">
        <f t="shared" ref="BE157:BE163" si="14">IF(N157="základní",J157,0)</f>
        <v>0</v>
      </c>
      <c r="BF157" s="149">
        <f t="shared" ref="BF157:BF163" si="15">IF(N157="snížená",J157,0)</f>
        <v>0</v>
      </c>
      <c r="BG157" s="149">
        <f t="shared" ref="BG157:BG163" si="16">IF(N157="zákl. přenesená",J157,0)</f>
        <v>0</v>
      </c>
      <c r="BH157" s="149">
        <f t="shared" ref="BH157:BH163" si="17">IF(N157="sníž. přenesená",J157,0)</f>
        <v>0</v>
      </c>
      <c r="BI157" s="149">
        <f t="shared" ref="BI157:BI163" si="18">IF(N157="nulová",J157,0)</f>
        <v>0</v>
      </c>
      <c r="BJ157" s="17" t="s">
        <v>95</v>
      </c>
      <c r="BK157" s="149">
        <f t="shared" ref="BK157:BK163" si="19">ROUND(I157*H157,2)</f>
        <v>0</v>
      </c>
      <c r="BL157" s="17" t="s">
        <v>431</v>
      </c>
      <c r="BM157" s="148" t="s">
        <v>10205</v>
      </c>
    </row>
    <row r="158" spans="2:65" s="1" customFormat="1" ht="33" customHeight="1">
      <c r="B158" s="33"/>
      <c r="C158" s="137" t="s">
        <v>572</v>
      </c>
      <c r="D158" s="137" t="s">
        <v>435</v>
      </c>
      <c r="E158" s="138" t="s">
        <v>10239</v>
      </c>
      <c r="F158" s="139" t="s">
        <v>10240</v>
      </c>
      <c r="G158" s="140" t="s">
        <v>521</v>
      </c>
      <c r="H158" s="141">
        <v>23.4</v>
      </c>
      <c r="I158" s="142"/>
      <c r="J158" s="143">
        <f t="shared" si="10"/>
        <v>0</v>
      </c>
      <c r="K158" s="139" t="s">
        <v>457</v>
      </c>
      <c r="L158" s="33"/>
      <c r="M158" s="144" t="s">
        <v>1</v>
      </c>
      <c r="N158" s="145" t="s">
        <v>52</v>
      </c>
      <c r="P158" s="146">
        <f t="shared" si="11"/>
        <v>0</v>
      </c>
      <c r="Q158" s="146">
        <v>1.0000000000000001E-5</v>
      </c>
      <c r="R158" s="146">
        <f t="shared" si="12"/>
        <v>2.34E-4</v>
      </c>
      <c r="S158" s="146">
        <v>0</v>
      </c>
      <c r="T158" s="147">
        <f t="shared" si="13"/>
        <v>0</v>
      </c>
      <c r="AR158" s="148" t="s">
        <v>431</v>
      </c>
      <c r="AT158" s="148" t="s">
        <v>435</v>
      </c>
      <c r="AU158" s="148" t="s">
        <v>97</v>
      </c>
      <c r="AY158" s="17" t="s">
        <v>432</v>
      </c>
      <c r="BE158" s="149">
        <f t="shared" si="14"/>
        <v>0</v>
      </c>
      <c r="BF158" s="149">
        <f t="shared" si="15"/>
        <v>0</v>
      </c>
      <c r="BG158" s="149">
        <f t="shared" si="16"/>
        <v>0</v>
      </c>
      <c r="BH158" s="149">
        <f t="shared" si="17"/>
        <v>0</v>
      </c>
      <c r="BI158" s="149">
        <f t="shared" si="18"/>
        <v>0</v>
      </c>
      <c r="BJ158" s="17" t="s">
        <v>95</v>
      </c>
      <c r="BK158" s="149">
        <f t="shared" si="19"/>
        <v>0</v>
      </c>
      <c r="BL158" s="17" t="s">
        <v>431</v>
      </c>
      <c r="BM158" s="148" t="s">
        <v>10241</v>
      </c>
    </row>
    <row r="159" spans="2:65" s="1" customFormat="1" ht="33" customHeight="1">
      <c r="B159" s="33"/>
      <c r="C159" s="137" t="s">
        <v>576</v>
      </c>
      <c r="D159" s="137" t="s">
        <v>435</v>
      </c>
      <c r="E159" s="138" t="s">
        <v>10206</v>
      </c>
      <c r="F159" s="139" t="s">
        <v>10207</v>
      </c>
      <c r="G159" s="140" t="s">
        <v>527</v>
      </c>
      <c r="H159" s="141">
        <v>4</v>
      </c>
      <c r="I159" s="142"/>
      <c r="J159" s="143">
        <f t="shared" si="10"/>
        <v>0</v>
      </c>
      <c r="K159" s="139" t="s">
        <v>457</v>
      </c>
      <c r="L159" s="33"/>
      <c r="M159" s="144" t="s">
        <v>1</v>
      </c>
      <c r="N159" s="145" t="s">
        <v>52</v>
      </c>
      <c r="P159" s="146">
        <f t="shared" si="11"/>
        <v>0</v>
      </c>
      <c r="Q159" s="146">
        <v>0</v>
      </c>
      <c r="R159" s="146">
        <f t="shared" si="12"/>
        <v>0</v>
      </c>
      <c r="S159" s="146">
        <v>0</v>
      </c>
      <c r="T159" s="147">
        <f t="shared" si="13"/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 t="shared" si="14"/>
        <v>0</v>
      </c>
      <c r="BF159" s="149">
        <f t="shared" si="15"/>
        <v>0</v>
      </c>
      <c r="BG159" s="149">
        <f t="shared" si="16"/>
        <v>0</v>
      </c>
      <c r="BH159" s="149">
        <f t="shared" si="17"/>
        <v>0</v>
      </c>
      <c r="BI159" s="149">
        <f t="shared" si="18"/>
        <v>0</v>
      </c>
      <c r="BJ159" s="17" t="s">
        <v>95</v>
      </c>
      <c r="BK159" s="149">
        <f t="shared" si="19"/>
        <v>0</v>
      </c>
      <c r="BL159" s="17" t="s">
        <v>431</v>
      </c>
      <c r="BM159" s="148" t="s">
        <v>10208</v>
      </c>
    </row>
    <row r="160" spans="2:65" s="1" customFormat="1" ht="33" customHeight="1">
      <c r="B160" s="33"/>
      <c r="C160" s="137" t="s">
        <v>236</v>
      </c>
      <c r="D160" s="137" t="s">
        <v>435</v>
      </c>
      <c r="E160" s="138" t="s">
        <v>9000</v>
      </c>
      <c r="F160" s="139" t="s">
        <v>10242</v>
      </c>
      <c r="G160" s="140" t="s">
        <v>527</v>
      </c>
      <c r="H160" s="141">
        <v>6</v>
      </c>
      <c r="I160" s="142"/>
      <c r="J160" s="143">
        <f t="shared" si="10"/>
        <v>0</v>
      </c>
      <c r="K160" s="139" t="s">
        <v>457</v>
      </c>
      <c r="L160" s="33"/>
      <c r="M160" s="144" t="s">
        <v>1</v>
      </c>
      <c r="N160" s="145" t="s">
        <v>52</v>
      </c>
      <c r="P160" s="146">
        <f t="shared" si="11"/>
        <v>0</v>
      </c>
      <c r="Q160" s="146">
        <v>0</v>
      </c>
      <c r="R160" s="146">
        <f t="shared" si="12"/>
        <v>0</v>
      </c>
      <c r="S160" s="146">
        <v>0</v>
      </c>
      <c r="T160" s="147">
        <f t="shared" si="13"/>
        <v>0</v>
      </c>
      <c r="AR160" s="148" t="s">
        <v>431</v>
      </c>
      <c r="AT160" s="148" t="s">
        <v>435</v>
      </c>
      <c r="AU160" s="148" t="s">
        <v>97</v>
      </c>
      <c r="AY160" s="17" t="s">
        <v>432</v>
      </c>
      <c r="BE160" s="149">
        <f t="shared" si="14"/>
        <v>0</v>
      </c>
      <c r="BF160" s="149">
        <f t="shared" si="15"/>
        <v>0</v>
      </c>
      <c r="BG160" s="149">
        <f t="shared" si="16"/>
        <v>0</v>
      </c>
      <c r="BH160" s="149">
        <f t="shared" si="17"/>
        <v>0</v>
      </c>
      <c r="BI160" s="149">
        <f t="shared" si="18"/>
        <v>0</v>
      </c>
      <c r="BJ160" s="17" t="s">
        <v>95</v>
      </c>
      <c r="BK160" s="149">
        <f t="shared" si="19"/>
        <v>0</v>
      </c>
      <c r="BL160" s="17" t="s">
        <v>431</v>
      </c>
      <c r="BM160" s="148" t="s">
        <v>10243</v>
      </c>
    </row>
    <row r="161" spans="2:65" s="1" customFormat="1" ht="21.75" customHeight="1">
      <c r="B161" s="33"/>
      <c r="C161" s="137" t="s">
        <v>7</v>
      </c>
      <c r="D161" s="137" t="s">
        <v>435</v>
      </c>
      <c r="E161" s="138" t="s">
        <v>10209</v>
      </c>
      <c r="F161" s="139" t="s">
        <v>10210</v>
      </c>
      <c r="G161" s="140" t="s">
        <v>521</v>
      </c>
      <c r="H161" s="141">
        <v>43.4</v>
      </c>
      <c r="I161" s="142"/>
      <c r="J161" s="143">
        <f t="shared" si="10"/>
        <v>0</v>
      </c>
      <c r="K161" s="139" t="s">
        <v>457</v>
      </c>
      <c r="L161" s="33"/>
      <c r="M161" s="144" t="s">
        <v>1</v>
      </c>
      <c r="N161" s="145" t="s">
        <v>52</v>
      </c>
      <c r="P161" s="146">
        <f t="shared" si="11"/>
        <v>0</v>
      </c>
      <c r="Q161" s="146">
        <v>0</v>
      </c>
      <c r="R161" s="146">
        <f t="shared" si="12"/>
        <v>0</v>
      </c>
      <c r="S161" s="146">
        <v>0</v>
      </c>
      <c r="T161" s="147">
        <f t="shared" si="13"/>
        <v>0</v>
      </c>
      <c r="AR161" s="148" t="s">
        <v>431</v>
      </c>
      <c r="AT161" s="148" t="s">
        <v>435</v>
      </c>
      <c r="AU161" s="148" t="s">
        <v>97</v>
      </c>
      <c r="AY161" s="17" t="s">
        <v>432</v>
      </c>
      <c r="BE161" s="149">
        <f t="shared" si="14"/>
        <v>0</v>
      </c>
      <c r="BF161" s="149">
        <f t="shared" si="15"/>
        <v>0</v>
      </c>
      <c r="BG161" s="149">
        <f t="shared" si="16"/>
        <v>0</v>
      </c>
      <c r="BH161" s="149">
        <f t="shared" si="17"/>
        <v>0</v>
      </c>
      <c r="BI161" s="149">
        <f t="shared" si="18"/>
        <v>0</v>
      </c>
      <c r="BJ161" s="17" t="s">
        <v>95</v>
      </c>
      <c r="BK161" s="149">
        <f t="shared" si="19"/>
        <v>0</v>
      </c>
      <c r="BL161" s="17" t="s">
        <v>431</v>
      </c>
      <c r="BM161" s="148" t="s">
        <v>10211</v>
      </c>
    </row>
    <row r="162" spans="2:65" s="1" customFormat="1" ht="24.2" customHeight="1">
      <c r="B162" s="33"/>
      <c r="C162" s="137" t="s">
        <v>599</v>
      </c>
      <c r="D162" s="137" t="s">
        <v>435</v>
      </c>
      <c r="E162" s="138" t="s">
        <v>10212</v>
      </c>
      <c r="F162" s="139" t="s">
        <v>10213</v>
      </c>
      <c r="G162" s="140" t="s">
        <v>527</v>
      </c>
      <c r="H162" s="141">
        <v>4</v>
      </c>
      <c r="I162" s="142"/>
      <c r="J162" s="143">
        <f t="shared" si="10"/>
        <v>0</v>
      </c>
      <c r="K162" s="139" t="s">
        <v>457</v>
      </c>
      <c r="L162" s="33"/>
      <c r="M162" s="144" t="s">
        <v>1</v>
      </c>
      <c r="N162" s="145" t="s">
        <v>52</v>
      </c>
      <c r="P162" s="146">
        <f t="shared" si="11"/>
        <v>0</v>
      </c>
      <c r="Q162" s="146">
        <v>0.45937</v>
      </c>
      <c r="R162" s="146">
        <f t="shared" si="12"/>
        <v>1.83748</v>
      </c>
      <c r="S162" s="146">
        <v>0</v>
      </c>
      <c r="T162" s="147">
        <f t="shared" si="13"/>
        <v>0</v>
      </c>
      <c r="AR162" s="148" t="s">
        <v>431</v>
      </c>
      <c r="AT162" s="148" t="s">
        <v>435</v>
      </c>
      <c r="AU162" s="148" t="s">
        <v>97</v>
      </c>
      <c r="AY162" s="17" t="s">
        <v>432</v>
      </c>
      <c r="BE162" s="149">
        <f t="shared" si="14"/>
        <v>0</v>
      </c>
      <c r="BF162" s="149">
        <f t="shared" si="15"/>
        <v>0</v>
      </c>
      <c r="BG162" s="149">
        <f t="shared" si="16"/>
        <v>0</v>
      </c>
      <c r="BH162" s="149">
        <f t="shared" si="17"/>
        <v>0</v>
      </c>
      <c r="BI162" s="149">
        <f t="shared" si="18"/>
        <v>0</v>
      </c>
      <c r="BJ162" s="17" t="s">
        <v>95</v>
      </c>
      <c r="BK162" s="149">
        <f t="shared" si="19"/>
        <v>0</v>
      </c>
      <c r="BL162" s="17" t="s">
        <v>431</v>
      </c>
      <c r="BM162" s="148" t="s">
        <v>10214</v>
      </c>
    </row>
    <row r="163" spans="2:65" s="1" customFormat="1" ht="24.2" customHeight="1">
      <c r="B163" s="33"/>
      <c r="C163" s="137" t="s">
        <v>606</v>
      </c>
      <c r="D163" s="137" t="s">
        <v>435</v>
      </c>
      <c r="E163" s="138" t="s">
        <v>10244</v>
      </c>
      <c r="F163" s="139" t="s">
        <v>10245</v>
      </c>
      <c r="G163" s="140" t="s">
        <v>527</v>
      </c>
      <c r="H163" s="141">
        <v>1</v>
      </c>
      <c r="I163" s="142"/>
      <c r="J163" s="143">
        <f t="shared" si="10"/>
        <v>0</v>
      </c>
      <c r="K163" s="139" t="s">
        <v>457</v>
      </c>
      <c r="L163" s="33"/>
      <c r="M163" s="144" t="s">
        <v>1</v>
      </c>
      <c r="N163" s="145" t="s">
        <v>52</v>
      </c>
      <c r="P163" s="146">
        <f t="shared" si="11"/>
        <v>0</v>
      </c>
      <c r="Q163" s="146">
        <v>5.8810000000000001E-2</v>
      </c>
      <c r="R163" s="146">
        <f t="shared" si="12"/>
        <v>5.8810000000000001E-2</v>
      </c>
      <c r="S163" s="146">
        <v>0</v>
      </c>
      <c r="T163" s="147">
        <f t="shared" si="13"/>
        <v>0</v>
      </c>
      <c r="AR163" s="148" t="s">
        <v>431</v>
      </c>
      <c r="AT163" s="148" t="s">
        <v>435</v>
      </c>
      <c r="AU163" s="148" t="s">
        <v>97</v>
      </c>
      <c r="AY163" s="17" t="s">
        <v>432</v>
      </c>
      <c r="BE163" s="149">
        <f t="shared" si="14"/>
        <v>0</v>
      </c>
      <c r="BF163" s="149">
        <f t="shared" si="15"/>
        <v>0</v>
      </c>
      <c r="BG163" s="149">
        <f t="shared" si="16"/>
        <v>0</v>
      </c>
      <c r="BH163" s="149">
        <f t="shared" si="17"/>
        <v>0</v>
      </c>
      <c r="BI163" s="149">
        <f t="shared" si="18"/>
        <v>0</v>
      </c>
      <c r="BJ163" s="17" t="s">
        <v>95</v>
      </c>
      <c r="BK163" s="149">
        <f t="shared" si="19"/>
        <v>0</v>
      </c>
      <c r="BL163" s="17" t="s">
        <v>431</v>
      </c>
      <c r="BM163" s="148" t="s">
        <v>10246</v>
      </c>
    </row>
    <row r="164" spans="2:65" s="11" customFormat="1" ht="22.9" customHeight="1">
      <c r="B164" s="125"/>
      <c r="D164" s="126" t="s">
        <v>86</v>
      </c>
      <c r="E164" s="135" t="s">
        <v>924</v>
      </c>
      <c r="F164" s="135" t="s">
        <v>925</v>
      </c>
      <c r="I164" s="128"/>
      <c r="J164" s="136">
        <f>BK164</f>
        <v>0</v>
      </c>
      <c r="L164" s="125"/>
      <c r="M164" s="130"/>
      <c r="P164" s="131">
        <f>P165</f>
        <v>0</v>
      </c>
      <c r="R164" s="131">
        <f>R165</f>
        <v>0</v>
      </c>
      <c r="T164" s="132">
        <f>T165</f>
        <v>0</v>
      </c>
      <c r="AR164" s="126" t="s">
        <v>95</v>
      </c>
      <c r="AT164" s="133" t="s">
        <v>86</v>
      </c>
      <c r="AU164" s="133" t="s">
        <v>95</v>
      </c>
      <c r="AY164" s="126" t="s">
        <v>432</v>
      </c>
      <c r="BK164" s="134">
        <f>BK165</f>
        <v>0</v>
      </c>
    </row>
    <row r="165" spans="2:65" s="1" customFormat="1" ht="24.2" customHeight="1">
      <c r="B165" s="33"/>
      <c r="C165" s="137" t="s">
        <v>611</v>
      </c>
      <c r="D165" s="137" t="s">
        <v>435</v>
      </c>
      <c r="E165" s="138" t="s">
        <v>9576</v>
      </c>
      <c r="F165" s="139" t="s">
        <v>9577</v>
      </c>
      <c r="G165" s="140" t="s">
        <v>743</v>
      </c>
      <c r="H165" s="141">
        <v>55.834000000000003</v>
      </c>
      <c r="I165" s="142"/>
      <c r="J165" s="143">
        <f>ROUND(I165*H165,2)</f>
        <v>0</v>
      </c>
      <c r="K165" s="139" t="s">
        <v>457</v>
      </c>
      <c r="L165" s="33"/>
      <c r="M165" s="178" t="s">
        <v>1</v>
      </c>
      <c r="N165" s="179" t="s">
        <v>52</v>
      </c>
      <c r="O165" s="180"/>
      <c r="P165" s="181">
        <f>O165*H165</f>
        <v>0</v>
      </c>
      <c r="Q165" s="181">
        <v>0</v>
      </c>
      <c r="R165" s="181">
        <f>Q165*H165</f>
        <v>0</v>
      </c>
      <c r="S165" s="181">
        <v>0</v>
      </c>
      <c r="T165" s="182">
        <f>S165*H165</f>
        <v>0</v>
      </c>
      <c r="AR165" s="148" t="s">
        <v>431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10218</v>
      </c>
    </row>
    <row r="166" spans="2:65" s="1" customFormat="1" ht="6.95" customHeight="1">
      <c r="B166" s="45"/>
      <c r="C166" s="46"/>
      <c r="D166" s="46"/>
      <c r="E166" s="46"/>
      <c r="F166" s="46"/>
      <c r="G166" s="46"/>
      <c r="H166" s="46"/>
      <c r="I166" s="46"/>
      <c r="J166" s="46"/>
      <c r="K166" s="46"/>
      <c r="L166" s="33"/>
    </row>
  </sheetData>
  <sheetProtection algorithmName="SHA-512" hashValue="gdoLUnJTsBu1hi1Rq4idV8rO/80WkrCqXwxKxQJUV5/CuTNaRI9wJs39U4+iAWhcRtKx/A5ZBwtuhInP9EbEhA==" saltValue="Vl4Z4CDeq1REPJC5k9zq40R+aJURNfO9Ni06miwwh6rasGo35rn8/dzC9OWdqlreTpgEgcvrxCBDFsbfTx3dYQ==" spinCount="100000" sheet="1" objects="1" scenarios="1" formatColumns="0" formatRows="0" autoFilter="0"/>
  <autoFilter ref="C126:K165" xr:uid="{00000000-0009-0000-0000-00003B000000}"/>
  <mergeCells count="12">
    <mergeCell ref="E119:H119"/>
    <mergeCell ref="L2:V2"/>
    <mergeCell ref="E85:H85"/>
    <mergeCell ref="E87:H87"/>
    <mergeCell ref="E89:H89"/>
    <mergeCell ref="E115:H115"/>
    <mergeCell ref="E117:H117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theme="9" tint="0.59999389629810485"/>
    <pageSetUpPr fitToPage="1"/>
  </sheetPr>
  <dimension ref="B2:BM22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322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s="1" customFormat="1" ht="12" customHeight="1">
      <c r="B8" s="33"/>
      <c r="D8" s="27" t="s">
        <v>395</v>
      </c>
      <c r="L8" s="33"/>
    </row>
    <row r="9" spans="2:46" s="1" customFormat="1" ht="30" customHeight="1">
      <c r="B9" s="33"/>
      <c r="E9" s="227" t="s">
        <v>10247</v>
      </c>
      <c r="F9" s="248"/>
      <c r="G9" s="248"/>
      <c r="H9" s="248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18</v>
      </c>
      <c r="F11" s="25" t="s">
        <v>323</v>
      </c>
      <c r="I11" s="27" t="s">
        <v>20</v>
      </c>
      <c r="J11" s="25" t="s">
        <v>1</v>
      </c>
      <c r="L11" s="33"/>
    </row>
    <row r="12" spans="2:4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</row>
    <row r="15" spans="2:4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</row>
    <row r="21" spans="2:12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 t="s">
        <v>43</v>
      </c>
      <c r="I23" s="27" t="s">
        <v>31</v>
      </c>
      <c r="J23" s="25" t="str">
        <f>IF('Rekapitulace stavby'!AN19="","",'Rekapitulace stavby'!AN19)</f>
        <v/>
      </c>
      <c r="L23" s="33"/>
    </row>
    <row r="24" spans="2:12" s="1" customFormat="1" ht="18" customHeight="1">
      <c r="B24" s="33"/>
      <c r="E24" s="25" t="str">
        <f>IF('Rekapitulace stavby'!E20="","",'Rekapitulace stavby'!E20)</f>
        <v xml:space="preserve"> </v>
      </c>
      <c r="I24" s="27" t="s">
        <v>34</v>
      </c>
      <c r="J24" s="25" t="str">
        <f>IF('Rekapitulace stavby'!AN20="","",'Rekapitulace stavby'!AN20)</f>
        <v/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45</v>
      </c>
      <c r="L26" s="33"/>
    </row>
    <row r="27" spans="2:12" s="7" customFormat="1" ht="23.25" customHeight="1">
      <c r="B27" s="95"/>
      <c r="E27" s="211" t="s">
        <v>9468</v>
      </c>
      <c r="F27" s="211"/>
      <c r="G27" s="211"/>
      <c r="H27" s="211"/>
      <c r="L27" s="95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12" s="1" customFormat="1" ht="25.35" customHeight="1">
      <c r="B30" s="33"/>
      <c r="D30" s="96" t="s">
        <v>47</v>
      </c>
      <c r="J30" s="67">
        <f>ROUND(J123, 2)</f>
        <v>0</v>
      </c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ROUND((SUM(BE123:BE224)),  2)</f>
        <v>0</v>
      </c>
      <c r="I33" s="97">
        <v>0.21</v>
      </c>
      <c r="J33" s="87">
        <f>ROUND(((SUM(BE123:BE224))*I33),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ROUND((SUM(BF123:BF224)),  2)</f>
        <v>0</v>
      </c>
      <c r="I34" s="97">
        <v>0.12</v>
      </c>
      <c r="J34" s="87">
        <f>ROUND(((SUM(BF123:BF224))*I34),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ROUND((SUM(BG123:BG224)),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ROUND((SUM(BH123:BH224)),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ROUND((SUM(BI123:BI224)),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30" customHeight="1">
      <c r="B87" s="33"/>
      <c r="E87" s="227" t="str">
        <f>E9</f>
        <v>35 - Odstranění stávajícího vodovodu (fragment SO 3301) - hlavní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 xml:space="preserve"> 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J123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643</v>
      </c>
      <c r="E97" s="111"/>
      <c r="F97" s="111"/>
      <c r="G97" s="111"/>
      <c r="H97" s="111"/>
      <c r="I97" s="111"/>
      <c r="J97" s="112">
        <f>J124</f>
        <v>0</v>
      </c>
      <c r="L97" s="109"/>
    </row>
    <row r="98" spans="2:12" s="9" customFormat="1" ht="19.899999999999999" customHeight="1">
      <c r="B98" s="113"/>
      <c r="D98" s="114" t="s">
        <v>644</v>
      </c>
      <c r="E98" s="115"/>
      <c r="F98" s="115"/>
      <c r="G98" s="115"/>
      <c r="H98" s="115"/>
      <c r="I98" s="115"/>
      <c r="J98" s="116">
        <f>J125</f>
        <v>0</v>
      </c>
      <c r="L98" s="113"/>
    </row>
    <row r="99" spans="2:12" s="9" customFormat="1" ht="19.899999999999999" customHeight="1">
      <c r="B99" s="113"/>
      <c r="D99" s="114" t="s">
        <v>3418</v>
      </c>
      <c r="E99" s="115"/>
      <c r="F99" s="115"/>
      <c r="G99" s="115"/>
      <c r="H99" s="115"/>
      <c r="I99" s="115"/>
      <c r="J99" s="116">
        <f>J195</f>
        <v>0</v>
      </c>
      <c r="L99" s="113"/>
    </row>
    <row r="100" spans="2:12" s="9" customFormat="1" ht="19.899999999999999" customHeight="1">
      <c r="B100" s="113"/>
      <c r="D100" s="114" t="s">
        <v>2783</v>
      </c>
      <c r="E100" s="115"/>
      <c r="F100" s="115"/>
      <c r="G100" s="115"/>
      <c r="H100" s="115"/>
      <c r="I100" s="115"/>
      <c r="J100" s="116">
        <f>J201</f>
        <v>0</v>
      </c>
      <c r="L100" s="113"/>
    </row>
    <row r="101" spans="2:12" s="9" customFormat="1" ht="19.899999999999999" customHeight="1">
      <c r="B101" s="113"/>
      <c r="D101" s="114" t="s">
        <v>2784</v>
      </c>
      <c r="E101" s="115"/>
      <c r="F101" s="115"/>
      <c r="G101" s="115"/>
      <c r="H101" s="115"/>
      <c r="I101" s="115"/>
      <c r="J101" s="116">
        <f>J206</f>
        <v>0</v>
      </c>
      <c r="L101" s="113"/>
    </row>
    <row r="102" spans="2:12" s="9" customFormat="1" ht="19.899999999999999" customHeight="1">
      <c r="B102" s="113"/>
      <c r="D102" s="114" t="s">
        <v>2785</v>
      </c>
      <c r="E102" s="115"/>
      <c r="F102" s="115"/>
      <c r="G102" s="115"/>
      <c r="H102" s="115"/>
      <c r="I102" s="115"/>
      <c r="J102" s="116">
        <f>J211</f>
        <v>0</v>
      </c>
      <c r="L102" s="113"/>
    </row>
    <row r="103" spans="2:12" s="9" customFormat="1" ht="19.899999999999999" customHeight="1">
      <c r="B103" s="113"/>
      <c r="D103" s="114" t="s">
        <v>646</v>
      </c>
      <c r="E103" s="115"/>
      <c r="F103" s="115"/>
      <c r="G103" s="115"/>
      <c r="H103" s="115"/>
      <c r="I103" s="115"/>
      <c r="J103" s="116">
        <f>J218</f>
        <v>0</v>
      </c>
      <c r="L103" s="113"/>
    </row>
    <row r="104" spans="2:12" s="1" customFormat="1" ht="21.75" customHeight="1">
      <c r="B104" s="33"/>
      <c r="L104" s="33"/>
    </row>
    <row r="105" spans="2:12" s="1" customFormat="1" ht="6.95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33"/>
    </row>
    <row r="109" spans="2:12" s="1" customFormat="1" ht="6.95" customHeight="1"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33"/>
    </row>
    <row r="110" spans="2:12" s="1" customFormat="1" ht="24.95" customHeight="1">
      <c r="B110" s="33"/>
      <c r="C110" s="21" t="s">
        <v>416</v>
      </c>
      <c r="L110" s="33"/>
    </row>
    <row r="111" spans="2:12" s="1" customFormat="1" ht="6.95" customHeight="1">
      <c r="B111" s="33"/>
      <c r="L111" s="33"/>
    </row>
    <row r="112" spans="2:12" s="1" customFormat="1" ht="12" customHeight="1">
      <c r="B112" s="33"/>
      <c r="C112" s="27" t="s">
        <v>16</v>
      </c>
      <c r="L112" s="33"/>
    </row>
    <row r="113" spans="2:65" s="1" customFormat="1" ht="16.5" customHeight="1">
      <c r="B113" s="33"/>
      <c r="E113" s="246" t="str">
        <f>E7</f>
        <v>OBNOVA PARKU NA MÍROVÉM NÁMĚSTÍ V HODONÍNĚ</v>
      </c>
      <c r="F113" s="247"/>
      <c r="G113" s="247"/>
      <c r="H113" s="247"/>
      <c r="L113" s="33"/>
    </row>
    <row r="114" spans="2:65" s="1" customFormat="1" ht="12" customHeight="1">
      <c r="B114" s="33"/>
      <c r="C114" s="27" t="s">
        <v>395</v>
      </c>
      <c r="L114" s="33"/>
    </row>
    <row r="115" spans="2:65" s="1" customFormat="1" ht="30" customHeight="1">
      <c r="B115" s="33"/>
      <c r="E115" s="227" t="str">
        <f>E9</f>
        <v>35 - Odstranění stávajícího vodovodu (fragment SO 3301) - hlavní</v>
      </c>
      <c r="F115" s="248"/>
      <c r="G115" s="248"/>
      <c r="H115" s="248"/>
      <c r="L115" s="33"/>
    </row>
    <row r="116" spans="2:65" s="1" customFormat="1" ht="6.95" customHeight="1">
      <c r="B116" s="33"/>
      <c r="L116" s="33"/>
    </row>
    <row r="117" spans="2:65" s="1" customFormat="1" ht="12" customHeight="1">
      <c r="B117" s="33"/>
      <c r="C117" s="27" t="s">
        <v>22</v>
      </c>
      <c r="F117" s="25" t="str">
        <f>F12</f>
        <v xml:space="preserve">HODONÍN </v>
      </c>
      <c r="I117" s="27" t="s">
        <v>24</v>
      </c>
      <c r="J117" s="53" t="str">
        <f>IF(J12="","",J12)</f>
        <v>25. 10. 2024</v>
      </c>
      <c r="L117" s="33"/>
    </row>
    <row r="118" spans="2:65" s="1" customFormat="1" ht="6.95" customHeight="1">
      <c r="B118" s="33"/>
      <c r="L118" s="33"/>
    </row>
    <row r="119" spans="2:65" s="1" customFormat="1" ht="40.15" customHeight="1">
      <c r="B119" s="33"/>
      <c r="C119" s="27" t="s">
        <v>30</v>
      </c>
      <c r="F119" s="25" t="str">
        <f>E15</f>
        <v>Město Hodonín, Masyrykovo nám.53/1, Hodonín 695 35</v>
      </c>
      <c r="I119" s="27" t="s">
        <v>38</v>
      </c>
      <c r="J119" s="31" t="str">
        <f>E21</f>
        <v>MAAUS  s.r.o., Gorkého 51/1, Brno 602 00</v>
      </c>
      <c r="L119" s="33"/>
    </row>
    <row r="120" spans="2:65" s="1" customFormat="1" ht="15.2" customHeight="1">
      <c r="B120" s="33"/>
      <c r="C120" s="27" t="s">
        <v>36</v>
      </c>
      <c r="F120" s="25" t="str">
        <f>IF(E18="","",E18)</f>
        <v>Vyplň údaj</v>
      </c>
      <c r="I120" s="27" t="s">
        <v>43</v>
      </c>
      <c r="J120" s="31" t="str">
        <f>E24</f>
        <v xml:space="preserve"> </v>
      </c>
      <c r="L120" s="33"/>
    </row>
    <row r="121" spans="2:65" s="1" customFormat="1" ht="10.35" customHeight="1">
      <c r="B121" s="33"/>
      <c r="L121" s="33"/>
    </row>
    <row r="122" spans="2:65" s="10" customFormat="1" ht="29.25" customHeight="1">
      <c r="B122" s="117"/>
      <c r="C122" s="118" t="s">
        <v>417</v>
      </c>
      <c r="D122" s="119" t="s">
        <v>72</v>
      </c>
      <c r="E122" s="119" t="s">
        <v>68</v>
      </c>
      <c r="F122" s="119" t="s">
        <v>69</v>
      </c>
      <c r="G122" s="119" t="s">
        <v>418</v>
      </c>
      <c r="H122" s="119" t="s">
        <v>419</v>
      </c>
      <c r="I122" s="119" t="s">
        <v>420</v>
      </c>
      <c r="J122" s="119" t="s">
        <v>402</v>
      </c>
      <c r="K122" s="120" t="s">
        <v>421</v>
      </c>
      <c r="L122" s="117"/>
      <c r="M122" s="60" t="s">
        <v>1</v>
      </c>
      <c r="N122" s="61" t="s">
        <v>51</v>
      </c>
      <c r="O122" s="61" t="s">
        <v>422</v>
      </c>
      <c r="P122" s="61" t="s">
        <v>423</v>
      </c>
      <c r="Q122" s="61" t="s">
        <v>424</v>
      </c>
      <c r="R122" s="61" t="s">
        <v>425</v>
      </c>
      <c r="S122" s="61" t="s">
        <v>426</v>
      </c>
      <c r="T122" s="62" t="s">
        <v>427</v>
      </c>
    </row>
    <row r="123" spans="2:65" s="1" customFormat="1" ht="22.9" customHeight="1">
      <c r="B123" s="33"/>
      <c r="C123" s="65" t="s">
        <v>428</v>
      </c>
      <c r="J123" s="121">
        <f>BK123</f>
        <v>0</v>
      </c>
      <c r="L123" s="33"/>
      <c r="M123" s="63"/>
      <c r="N123" s="54"/>
      <c r="O123" s="54"/>
      <c r="P123" s="122">
        <f>P124</f>
        <v>0</v>
      </c>
      <c r="Q123" s="54"/>
      <c r="R123" s="122">
        <f>R124</f>
        <v>11.09465</v>
      </c>
      <c r="S123" s="54"/>
      <c r="T123" s="123">
        <f>T124</f>
        <v>240.71600000000001</v>
      </c>
      <c r="AT123" s="17" t="s">
        <v>86</v>
      </c>
      <c r="AU123" s="17" t="s">
        <v>404</v>
      </c>
      <c r="BK123" s="124">
        <f>BK124</f>
        <v>0</v>
      </c>
    </row>
    <row r="124" spans="2:65" s="11" customFormat="1" ht="25.9" customHeight="1">
      <c r="B124" s="125"/>
      <c r="D124" s="126" t="s">
        <v>86</v>
      </c>
      <c r="E124" s="127" t="s">
        <v>647</v>
      </c>
      <c r="F124" s="127" t="s">
        <v>648</v>
      </c>
      <c r="I124" s="128"/>
      <c r="J124" s="129">
        <f>BK124</f>
        <v>0</v>
      </c>
      <c r="L124" s="125"/>
      <c r="M124" s="130"/>
      <c r="P124" s="131">
        <f>P125+P195+P201+P206+P211+P218</f>
        <v>0</v>
      </c>
      <c r="R124" s="131">
        <f>R125+R195+R201+R206+R211+R218</f>
        <v>11.09465</v>
      </c>
      <c r="T124" s="132">
        <f>T125+T195+T201+T206+T211+T218</f>
        <v>240.71600000000001</v>
      </c>
      <c r="AR124" s="126" t="s">
        <v>95</v>
      </c>
      <c r="AT124" s="133" t="s">
        <v>86</v>
      </c>
      <c r="AU124" s="133" t="s">
        <v>87</v>
      </c>
      <c r="AY124" s="126" t="s">
        <v>432</v>
      </c>
      <c r="BK124" s="134">
        <f>BK125+BK195+BK201+BK206+BK211+BK218</f>
        <v>0</v>
      </c>
    </row>
    <row r="125" spans="2:65" s="11" customFormat="1" ht="22.9" customHeight="1">
      <c r="B125" s="125"/>
      <c r="D125" s="126" t="s">
        <v>86</v>
      </c>
      <c r="E125" s="135" t="s">
        <v>95</v>
      </c>
      <c r="F125" s="135" t="s">
        <v>649</v>
      </c>
      <c r="I125" s="128"/>
      <c r="J125" s="136">
        <f>BK125</f>
        <v>0</v>
      </c>
      <c r="L125" s="125"/>
      <c r="M125" s="130"/>
      <c r="P125" s="131">
        <f>SUM(P126:P194)</f>
        <v>0</v>
      </c>
      <c r="R125" s="131">
        <f>SUM(R126:R194)</f>
        <v>11.09465</v>
      </c>
      <c r="T125" s="132">
        <f>SUM(T126:T194)</f>
        <v>207.72</v>
      </c>
      <c r="AR125" s="126" t="s">
        <v>95</v>
      </c>
      <c r="AT125" s="133" t="s">
        <v>86</v>
      </c>
      <c r="AU125" s="133" t="s">
        <v>95</v>
      </c>
      <c r="AY125" s="126" t="s">
        <v>432</v>
      </c>
      <c r="BK125" s="134">
        <f>SUM(BK126:BK194)</f>
        <v>0</v>
      </c>
    </row>
    <row r="126" spans="2:65" s="1" customFormat="1" ht="24.2" customHeight="1">
      <c r="B126" s="33"/>
      <c r="C126" s="137" t="s">
        <v>95</v>
      </c>
      <c r="D126" s="137" t="s">
        <v>435</v>
      </c>
      <c r="E126" s="138" t="s">
        <v>10248</v>
      </c>
      <c r="F126" s="139" t="s">
        <v>10249</v>
      </c>
      <c r="G126" s="140" t="s">
        <v>510</v>
      </c>
      <c r="H126" s="141">
        <v>692.4</v>
      </c>
      <c r="I126" s="142"/>
      <c r="J126" s="143">
        <f>ROUND(I126*H126,2)</f>
        <v>0</v>
      </c>
      <c r="K126" s="139" t="s">
        <v>457</v>
      </c>
      <c r="L126" s="33"/>
      <c r="M126" s="144" t="s">
        <v>1</v>
      </c>
      <c r="N126" s="145" t="s">
        <v>52</v>
      </c>
      <c r="P126" s="146">
        <f>O126*H126</f>
        <v>0</v>
      </c>
      <c r="Q126" s="146">
        <v>0</v>
      </c>
      <c r="R126" s="146">
        <f>Q126*H126</f>
        <v>0</v>
      </c>
      <c r="S126" s="146">
        <v>0.3</v>
      </c>
      <c r="T126" s="147">
        <f>S126*H126</f>
        <v>207.72</v>
      </c>
      <c r="AR126" s="148" t="s">
        <v>431</v>
      </c>
      <c r="AT126" s="148" t="s">
        <v>435</v>
      </c>
      <c r="AU126" s="148" t="s">
        <v>97</v>
      </c>
      <c r="AY126" s="17" t="s">
        <v>432</v>
      </c>
      <c r="BE126" s="149">
        <f>IF(N126="základní",J126,0)</f>
        <v>0</v>
      </c>
      <c r="BF126" s="149">
        <f>IF(N126="snížená",J126,0)</f>
        <v>0</v>
      </c>
      <c r="BG126" s="149">
        <f>IF(N126="zákl. přenesená",J126,0)</f>
        <v>0</v>
      </c>
      <c r="BH126" s="149">
        <f>IF(N126="sníž. přenesená",J126,0)</f>
        <v>0</v>
      </c>
      <c r="BI126" s="149">
        <f>IF(N126="nulová",J126,0)</f>
        <v>0</v>
      </c>
      <c r="BJ126" s="17" t="s">
        <v>95</v>
      </c>
      <c r="BK126" s="149">
        <f>ROUND(I126*H126,2)</f>
        <v>0</v>
      </c>
      <c r="BL126" s="17" t="s">
        <v>431</v>
      </c>
      <c r="BM126" s="148" t="s">
        <v>10250</v>
      </c>
    </row>
    <row r="127" spans="2:65" s="13" customFormat="1" ht="22.5">
      <c r="B127" s="157"/>
      <c r="D127" s="151" t="s">
        <v>442</v>
      </c>
      <c r="E127" s="158" t="s">
        <v>1</v>
      </c>
      <c r="F127" s="159" t="s">
        <v>10251</v>
      </c>
      <c r="H127" s="160">
        <v>445.6</v>
      </c>
      <c r="I127" s="161"/>
      <c r="L127" s="157"/>
      <c r="M127" s="162"/>
      <c r="T127" s="163"/>
      <c r="AT127" s="158" t="s">
        <v>442</v>
      </c>
      <c r="AU127" s="158" t="s">
        <v>97</v>
      </c>
      <c r="AV127" s="13" t="s">
        <v>97</v>
      </c>
      <c r="AW127" s="13" t="s">
        <v>42</v>
      </c>
      <c r="AX127" s="13" t="s">
        <v>87</v>
      </c>
      <c r="AY127" s="158" t="s">
        <v>432</v>
      </c>
    </row>
    <row r="128" spans="2:65" s="13" customFormat="1" ht="11.25">
      <c r="B128" s="157"/>
      <c r="D128" s="151" t="s">
        <v>442</v>
      </c>
      <c r="E128" s="158" t="s">
        <v>1</v>
      </c>
      <c r="F128" s="159" t="s">
        <v>10252</v>
      </c>
      <c r="H128" s="160">
        <v>71.599999999999994</v>
      </c>
      <c r="I128" s="161"/>
      <c r="L128" s="157"/>
      <c r="M128" s="162"/>
      <c r="T128" s="163"/>
      <c r="AT128" s="158" t="s">
        <v>442</v>
      </c>
      <c r="AU128" s="158" t="s">
        <v>97</v>
      </c>
      <c r="AV128" s="13" t="s">
        <v>97</v>
      </c>
      <c r="AW128" s="13" t="s">
        <v>42</v>
      </c>
      <c r="AX128" s="13" t="s">
        <v>87</v>
      </c>
      <c r="AY128" s="158" t="s">
        <v>432</v>
      </c>
    </row>
    <row r="129" spans="2:65" s="13" customFormat="1" ht="11.25">
      <c r="B129" s="157"/>
      <c r="D129" s="151" t="s">
        <v>442</v>
      </c>
      <c r="E129" s="158" t="s">
        <v>1</v>
      </c>
      <c r="F129" s="159" t="s">
        <v>10253</v>
      </c>
      <c r="H129" s="160">
        <v>175.2</v>
      </c>
      <c r="I129" s="161"/>
      <c r="L129" s="157"/>
      <c r="M129" s="162"/>
      <c r="T129" s="163"/>
      <c r="AT129" s="158" t="s">
        <v>442</v>
      </c>
      <c r="AU129" s="158" t="s">
        <v>97</v>
      </c>
      <c r="AV129" s="13" t="s">
        <v>97</v>
      </c>
      <c r="AW129" s="13" t="s">
        <v>42</v>
      </c>
      <c r="AX129" s="13" t="s">
        <v>87</v>
      </c>
      <c r="AY129" s="158" t="s">
        <v>432</v>
      </c>
    </row>
    <row r="130" spans="2:65" s="14" customFormat="1" ht="11.25">
      <c r="B130" s="164"/>
      <c r="D130" s="151" t="s">
        <v>442</v>
      </c>
      <c r="E130" s="165" t="s">
        <v>1</v>
      </c>
      <c r="F130" s="166" t="s">
        <v>449</v>
      </c>
      <c r="H130" s="167">
        <v>692.4</v>
      </c>
      <c r="I130" s="168"/>
      <c r="L130" s="164"/>
      <c r="M130" s="169"/>
      <c r="T130" s="170"/>
      <c r="AT130" s="165" t="s">
        <v>442</v>
      </c>
      <c r="AU130" s="165" t="s">
        <v>97</v>
      </c>
      <c r="AV130" s="14" t="s">
        <v>431</v>
      </c>
      <c r="AW130" s="14" t="s">
        <v>42</v>
      </c>
      <c r="AX130" s="14" t="s">
        <v>95</v>
      </c>
      <c r="AY130" s="165" t="s">
        <v>432</v>
      </c>
    </row>
    <row r="131" spans="2:65" s="1" customFormat="1" ht="37.9" customHeight="1">
      <c r="B131" s="33"/>
      <c r="C131" s="137" t="s">
        <v>97</v>
      </c>
      <c r="D131" s="137" t="s">
        <v>435</v>
      </c>
      <c r="E131" s="138" t="s">
        <v>10254</v>
      </c>
      <c r="F131" s="139" t="s">
        <v>10255</v>
      </c>
      <c r="G131" s="140" t="s">
        <v>6133</v>
      </c>
      <c r="H131" s="141">
        <v>1</v>
      </c>
      <c r="I131" s="142"/>
      <c r="J131" s="143">
        <f>ROUND(I131*H131,2)</f>
        <v>0</v>
      </c>
      <c r="K131" s="139" t="s">
        <v>1</v>
      </c>
      <c r="L131" s="33"/>
      <c r="M131" s="144" t="s">
        <v>1</v>
      </c>
      <c r="N131" s="145" t="s">
        <v>52</v>
      </c>
      <c r="P131" s="146">
        <f>O131*H131</f>
        <v>0</v>
      </c>
      <c r="Q131" s="146">
        <v>4.0000000000000003E-5</v>
      </c>
      <c r="R131" s="146">
        <f>Q131*H131</f>
        <v>4.0000000000000003E-5</v>
      </c>
      <c r="S131" s="146">
        <v>0</v>
      </c>
      <c r="T131" s="147">
        <f>S131*H131</f>
        <v>0</v>
      </c>
      <c r="AR131" s="148" t="s">
        <v>431</v>
      </c>
      <c r="AT131" s="148" t="s">
        <v>435</v>
      </c>
      <c r="AU131" s="148" t="s">
        <v>97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431</v>
      </c>
      <c r="BM131" s="148" t="s">
        <v>10256</v>
      </c>
    </row>
    <row r="132" spans="2:65" s="1" customFormat="1" ht="24.2" customHeight="1">
      <c r="B132" s="33"/>
      <c r="C132" s="137" t="s">
        <v>108</v>
      </c>
      <c r="D132" s="137" t="s">
        <v>435</v>
      </c>
      <c r="E132" s="138" t="s">
        <v>10257</v>
      </c>
      <c r="F132" s="139" t="s">
        <v>10258</v>
      </c>
      <c r="G132" s="140" t="s">
        <v>521</v>
      </c>
      <c r="H132" s="141">
        <v>45</v>
      </c>
      <c r="I132" s="142"/>
      <c r="J132" s="143">
        <f>ROUND(I132*H132,2)</f>
        <v>0</v>
      </c>
      <c r="K132" s="139" t="s">
        <v>457</v>
      </c>
      <c r="L132" s="33"/>
      <c r="M132" s="144" t="s">
        <v>1</v>
      </c>
      <c r="N132" s="145" t="s">
        <v>52</v>
      </c>
      <c r="P132" s="146">
        <f>O132*H132</f>
        <v>0</v>
      </c>
      <c r="Q132" s="146">
        <v>8.6800000000000002E-3</v>
      </c>
      <c r="R132" s="146">
        <f>Q132*H132</f>
        <v>0.3906</v>
      </c>
      <c r="S132" s="146">
        <v>0</v>
      </c>
      <c r="T132" s="147">
        <f>S132*H132</f>
        <v>0</v>
      </c>
      <c r="AR132" s="148" t="s">
        <v>431</v>
      </c>
      <c r="AT132" s="148" t="s">
        <v>435</v>
      </c>
      <c r="AU132" s="148" t="s">
        <v>97</v>
      </c>
      <c r="AY132" s="17" t="s">
        <v>432</v>
      </c>
      <c r="BE132" s="149">
        <f>IF(N132="základní",J132,0)</f>
        <v>0</v>
      </c>
      <c r="BF132" s="149">
        <f>IF(N132="snížená",J132,0)</f>
        <v>0</v>
      </c>
      <c r="BG132" s="149">
        <f>IF(N132="zákl. přenesená",J132,0)</f>
        <v>0</v>
      </c>
      <c r="BH132" s="149">
        <f>IF(N132="sníž. přenesená",J132,0)</f>
        <v>0</v>
      </c>
      <c r="BI132" s="149">
        <f>IF(N132="nulová",J132,0)</f>
        <v>0</v>
      </c>
      <c r="BJ132" s="17" t="s">
        <v>95</v>
      </c>
      <c r="BK132" s="149">
        <f>ROUND(I132*H132,2)</f>
        <v>0</v>
      </c>
      <c r="BL132" s="17" t="s">
        <v>431</v>
      </c>
      <c r="BM132" s="148" t="s">
        <v>10259</v>
      </c>
    </row>
    <row r="133" spans="2:65" s="1" customFormat="1" ht="24.2" customHeight="1">
      <c r="B133" s="33"/>
      <c r="C133" s="137" t="s">
        <v>431</v>
      </c>
      <c r="D133" s="137" t="s">
        <v>435</v>
      </c>
      <c r="E133" s="138" t="s">
        <v>10260</v>
      </c>
      <c r="F133" s="139" t="s">
        <v>10261</v>
      </c>
      <c r="G133" s="140" t="s">
        <v>521</v>
      </c>
      <c r="H133" s="141">
        <v>46</v>
      </c>
      <c r="I133" s="142"/>
      <c r="J133" s="143">
        <f>ROUND(I133*H133,2)</f>
        <v>0</v>
      </c>
      <c r="K133" s="139" t="s">
        <v>457</v>
      </c>
      <c r="L133" s="33"/>
      <c r="M133" s="144" t="s">
        <v>1</v>
      </c>
      <c r="N133" s="145" t="s">
        <v>52</v>
      </c>
      <c r="P133" s="146">
        <f>O133*H133</f>
        <v>0</v>
      </c>
      <c r="Q133" s="146">
        <v>1.269E-2</v>
      </c>
      <c r="R133" s="146">
        <f>Q133*H133</f>
        <v>0.58374000000000004</v>
      </c>
      <c r="S133" s="146">
        <v>0</v>
      </c>
      <c r="T133" s="147">
        <f>S133*H133</f>
        <v>0</v>
      </c>
      <c r="AR133" s="148" t="s">
        <v>431</v>
      </c>
      <c r="AT133" s="148" t="s">
        <v>435</v>
      </c>
      <c r="AU133" s="148" t="s">
        <v>97</v>
      </c>
      <c r="AY133" s="17" t="s">
        <v>432</v>
      </c>
      <c r="BE133" s="149">
        <f>IF(N133="základní",J133,0)</f>
        <v>0</v>
      </c>
      <c r="BF133" s="149">
        <f>IF(N133="snížená",J133,0)</f>
        <v>0</v>
      </c>
      <c r="BG133" s="149">
        <f>IF(N133="zákl. přenesená",J133,0)</f>
        <v>0</v>
      </c>
      <c r="BH133" s="149">
        <f>IF(N133="sníž. přenesená",J133,0)</f>
        <v>0</v>
      </c>
      <c r="BI133" s="149">
        <f>IF(N133="nulová",J133,0)</f>
        <v>0</v>
      </c>
      <c r="BJ133" s="17" t="s">
        <v>95</v>
      </c>
      <c r="BK133" s="149">
        <f>ROUND(I133*H133,2)</f>
        <v>0</v>
      </c>
      <c r="BL133" s="17" t="s">
        <v>431</v>
      </c>
      <c r="BM133" s="148" t="s">
        <v>10262</v>
      </c>
    </row>
    <row r="134" spans="2:65" s="1" customFormat="1" ht="24.2" customHeight="1">
      <c r="B134" s="33"/>
      <c r="C134" s="137" t="s">
        <v>452</v>
      </c>
      <c r="D134" s="137" t="s">
        <v>435</v>
      </c>
      <c r="E134" s="138" t="s">
        <v>10263</v>
      </c>
      <c r="F134" s="139" t="s">
        <v>10264</v>
      </c>
      <c r="G134" s="140" t="s">
        <v>521</v>
      </c>
      <c r="H134" s="141">
        <v>60</v>
      </c>
      <c r="I134" s="142"/>
      <c r="J134" s="143">
        <f>ROUND(I134*H134,2)</f>
        <v>0</v>
      </c>
      <c r="K134" s="139" t="s">
        <v>457</v>
      </c>
      <c r="L134" s="33"/>
      <c r="M134" s="144" t="s">
        <v>1</v>
      </c>
      <c r="N134" s="145" t="s">
        <v>52</v>
      </c>
      <c r="P134" s="146">
        <f>O134*H134</f>
        <v>0</v>
      </c>
      <c r="Q134" s="146">
        <v>3.6900000000000002E-2</v>
      </c>
      <c r="R134" s="146">
        <f>Q134*H134</f>
        <v>2.214</v>
      </c>
      <c r="S134" s="146">
        <v>0</v>
      </c>
      <c r="T134" s="147">
        <f>S134*H134</f>
        <v>0</v>
      </c>
      <c r="AR134" s="148" t="s">
        <v>431</v>
      </c>
      <c r="AT134" s="148" t="s">
        <v>435</v>
      </c>
      <c r="AU134" s="148" t="s">
        <v>97</v>
      </c>
      <c r="AY134" s="17" t="s">
        <v>432</v>
      </c>
      <c r="BE134" s="149">
        <f>IF(N134="základní",J134,0)</f>
        <v>0</v>
      </c>
      <c r="BF134" s="149">
        <f>IF(N134="snížená",J134,0)</f>
        <v>0</v>
      </c>
      <c r="BG134" s="149">
        <f>IF(N134="zákl. přenesená",J134,0)</f>
        <v>0</v>
      </c>
      <c r="BH134" s="149">
        <f>IF(N134="sníž. přenesená",J134,0)</f>
        <v>0</v>
      </c>
      <c r="BI134" s="149">
        <f>IF(N134="nulová",J134,0)</f>
        <v>0</v>
      </c>
      <c r="BJ134" s="17" t="s">
        <v>95</v>
      </c>
      <c r="BK134" s="149">
        <f>ROUND(I134*H134,2)</f>
        <v>0</v>
      </c>
      <c r="BL134" s="17" t="s">
        <v>431</v>
      </c>
      <c r="BM134" s="148" t="s">
        <v>10265</v>
      </c>
    </row>
    <row r="135" spans="2:65" s="1" customFormat="1" ht="24.2" customHeight="1">
      <c r="B135" s="33"/>
      <c r="C135" s="137" t="s">
        <v>483</v>
      </c>
      <c r="D135" s="137" t="s">
        <v>435</v>
      </c>
      <c r="E135" s="138" t="s">
        <v>2850</v>
      </c>
      <c r="F135" s="139" t="s">
        <v>2851</v>
      </c>
      <c r="G135" s="140" t="s">
        <v>685</v>
      </c>
      <c r="H135" s="141">
        <v>352.4</v>
      </c>
      <c r="I135" s="142"/>
      <c r="J135" s="143">
        <f>ROUND(I135*H135,2)</f>
        <v>0</v>
      </c>
      <c r="K135" s="139" t="s">
        <v>457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</v>
      </c>
      <c r="R135" s="146">
        <f>Q135*H135</f>
        <v>0</v>
      </c>
      <c r="S135" s="146">
        <v>0</v>
      </c>
      <c r="T135" s="147">
        <f>S135*H135</f>
        <v>0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10266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10267</v>
      </c>
      <c r="H136" s="160">
        <v>143.10400000000001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87</v>
      </c>
      <c r="AY136" s="158" t="s">
        <v>432</v>
      </c>
    </row>
    <row r="137" spans="2:65" s="13" customFormat="1" ht="11.25">
      <c r="B137" s="157"/>
      <c r="D137" s="151" t="s">
        <v>442</v>
      </c>
      <c r="E137" s="158" t="s">
        <v>1</v>
      </c>
      <c r="F137" s="159" t="s">
        <v>10268</v>
      </c>
      <c r="H137" s="160">
        <v>57.6</v>
      </c>
      <c r="I137" s="161"/>
      <c r="L137" s="157"/>
      <c r="M137" s="162"/>
      <c r="T137" s="163"/>
      <c r="AT137" s="158" t="s">
        <v>442</v>
      </c>
      <c r="AU137" s="158" t="s">
        <v>97</v>
      </c>
      <c r="AV137" s="13" t="s">
        <v>97</v>
      </c>
      <c r="AW137" s="13" t="s">
        <v>42</v>
      </c>
      <c r="AX137" s="13" t="s">
        <v>87</v>
      </c>
      <c r="AY137" s="158" t="s">
        <v>432</v>
      </c>
    </row>
    <row r="138" spans="2:65" s="13" customFormat="1" ht="11.25">
      <c r="B138" s="157"/>
      <c r="D138" s="151" t="s">
        <v>442</v>
      </c>
      <c r="E138" s="158" t="s">
        <v>1</v>
      </c>
      <c r="F138" s="159" t="s">
        <v>10269</v>
      </c>
      <c r="H138" s="160">
        <v>151.696</v>
      </c>
      <c r="I138" s="161"/>
      <c r="L138" s="157"/>
      <c r="M138" s="162"/>
      <c r="T138" s="163"/>
      <c r="AT138" s="158" t="s">
        <v>442</v>
      </c>
      <c r="AU138" s="158" t="s">
        <v>97</v>
      </c>
      <c r="AV138" s="13" t="s">
        <v>97</v>
      </c>
      <c r="AW138" s="13" t="s">
        <v>42</v>
      </c>
      <c r="AX138" s="13" t="s">
        <v>87</v>
      </c>
      <c r="AY138" s="158" t="s">
        <v>432</v>
      </c>
    </row>
    <row r="139" spans="2:65" s="14" customFormat="1" ht="11.25">
      <c r="B139" s="164"/>
      <c r="D139" s="151" t="s">
        <v>442</v>
      </c>
      <c r="E139" s="165" t="s">
        <v>1</v>
      </c>
      <c r="F139" s="166" t="s">
        <v>449</v>
      </c>
      <c r="H139" s="167">
        <v>352.4</v>
      </c>
      <c r="I139" s="168"/>
      <c r="L139" s="164"/>
      <c r="M139" s="169"/>
      <c r="T139" s="170"/>
      <c r="AT139" s="165" t="s">
        <v>442</v>
      </c>
      <c r="AU139" s="165" t="s">
        <v>97</v>
      </c>
      <c r="AV139" s="14" t="s">
        <v>431</v>
      </c>
      <c r="AW139" s="14" t="s">
        <v>42</v>
      </c>
      <c r="AX139" s="14" t="s">
        <v>95</v>
      </c>
      <c r="AY139" s="165" t="s">
        <v>432</v>
      </c>
    </row>
    <row r="140" spans="2:65" s="1" customFormat="1" ht="16.5" customHeight="1">
      <c r="B140" s="33"/>
      <c r="C140" s="137" t="s">
        <v>489</v>
      </c>
      <c r="D140" s="137" t="s">
        <v>435</v>
      </c>
      <c r="E140" s="138" t="s">
        <v>10270</v>
      </c>
      <c r="F140" s="139" t="s">
        <v>10271</v>
      </c>
      <c r="G140" s="140" t="s">
        <v>685</v>
      </c>
      <c r="H140" s="141">
        <v>35</v>
      </c>
      <c r="I140" s="142"/>
      <c r="J140" s="143">
        <f>ROUND(I140*H140,2)</f>
        <v>0</v>
      </c>
      <c r="K140" s="139" t="s">
        <v>1</v>
      </c>
      <c r="L140" s="33"/>
      <c r="M140" s="144" t="s">
        <v>1</v>
      </c>
      <c r="N140" s="145" t="s">
        <v>52</v>
      </c>
      <c r="P140" s="146">
        <f>O140*H140</f>
        <v>0</v>
      </c>
      <c r="Q140" s="146">
        <v>0</v>
      </c>
      <c r="R140" s="146">
        <f>Q140*H140</f>
        <v>0</v>
      </c>
      <c r="S140" s="146">
        <v>0</v>
      </c>
      <c r="T140" s="147">
        <f>S140*H140</f>
        <v>0</v>
      </c>
      <c r="AR140" s="148" t="s">
        <v>431</v>
      </c>
      <c r="AT140" s="148" t="s">
        <v>435</v>
      </c>
      <c r="AU140" s="148" t="s">
        <v>97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431</v>
      </c>
      <c r="BM140" s="148" t="s">
        <v>10272</v>
      </c>
    </row>
    <row r="141" spans="2:65" s="1" customFormat="1" ht="33" customHeight="1">
      <c r="B141" s="33"/>
      <c r="C141" s="137" t="s">
        <v>500</v>
      </c>
      <c r="D141" s="137" t="s">
        <v>435</v>
      </c>
      <c r="E141" s="138" t="s">
        <v>10273</v>
      </c>
      <c r="F141" s="139" t="s">
        <v>10274</v>
      </c>
      <c r="G141" s="140" t="s">
        <v>685</v>
      </c>
      <c r="H141" s="141">
        <v>794.6</v>
      </c>
      <c r="I141" s="142"/>
      <c r="J141" s="143">
        <f>ROUND(I141*H141,2)</f>
        <v>0</v>
      </c>
      <c r="K141" s="139" t="s">
        <v>457</v>
      </c>
      <c r="L141" s="33"/>
      <c r="M141" s="144" t="s">
        <v>1</v>
      </c>
      <c r="N141" s="145" t="s">
        <v>52</v>
      </c>
      <c r="P141" s="146">
        <f>O141*H141</f>
        <v>0</v>
      </c>
      <c r="Q141" s="146">
        <v>0</v>
      </c>
      <c r="R141" s="146">
        <f>Q141*H141</f>
        <v>0</v>
      </c>
      <c r="S141" s="146">
        <v>0</v>
      </c>
      <c r="T141" s="147">
        <f>S141*H141</f>
        <v>0</v>
      </c>
      <c r="AR141" s="148" t="s">
        <v>431</v>
      </c>
      <c r="AT141" s="148" t="s">
        <v>435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10275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10276</v>
      </c>
      <c r="H142" s="160">
        <v>357.76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87</v>
      </c>
      <c r="AY142" s="158" t="s">
        <v>432</v>
      </c>
    </row>
    <row r="143" spans="2:65" s="13" customFormat="1" ht="11.25">
      <c r="B143" s="157"/>
      <c r="D143" s="151" t="s">
        <v>442</v>
      </c>
      <c r="E143" s="158" t="s">
        <v>1</v>
      </c>
      <c r="F143" s="159" t="s">
        <v>10277</v>
      </c>
      <c r="H143" s="160">
        <v>57.6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10278</v>
      </c>
      <c r="H144" s="160">
        <v>379.24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65" s="14" customFormat="1" ht="11.25">
      <c r="B145" s="164"/>
      <c r="D145" s="151" t="s">
        <v>442</v>
      </c>
      <c r="E145" s="165" t="s">
        <v>1</v>
      </c>
      <c r="F145" s="166" t="s">
        <v>449</v>
      </c>
      <c r="H145" s="167">
        <v>794.6</v>
      </c>
      <c r="I145" s="168"/>
      <c r="L145" s="164"/>
      <c r="M145" s="169"/>
      <c r="T145" s="170"/>
      <c r="AT145" s="165" t="s">
        <v>442</v>
      </c>
      <c r="AU145" s="165" t="s">
        <v>97</v>
      </c>
      <c r="AV145" s="14" t="s">
        <v>431</v>
      </c>
      <c r="AW145" s="14" t="s">
        <v>42</v>
      </c>
      <c r="AX145" s="14" t="s">
        <v>95</v>
      </c>
      <c r="AY145" s="165" t="s">
        <v>432</v>
      </c>
    </row>
    <row r="146" spans="2:65" s="1" customFormat="1" ht="33" customHeight="1">
      <c r="B146" s="33"/>
      <c r="C146" s="137" t="s">
        <v>507</v>
      </c>
      <c r="D146" s="137" t="s">
        <v>435</v>
      </c>
      <c r="E146" s="138" t="s">
        <v>10279</v>
      </c>
      <c r="F146" s="139" t="s">
        <v>10280</v>
      </c>
      <c r="G146" s="140" t="s">
        <v>685</v>
      </c>
      <c r="H146" s="141">
        <v>794.6</v>
      </c>
      <c r="I146" s="142"/>
      <c r="J146" s="143">
        <f>ROUND(I146*H146,2)</f>
        <v>0</v>
      </c>
      <c r="K146" s="139" t="s">
        <v>457</v>
      </c>
      <c r="L146" s="33"/>
      <c r="M146" s="144" t="s">
        <v>1</v>
      </c>
      <c r="N146" s="145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0</v>
      </c>
      <c r="T146" s="147">
        <f>S146*H146</f>
        <v>0</v>
      </c>
      <c r="AR146" s="148" t="s">
        <v>431</v>
      </c>
      <c r="AT146" s="148" t="s">
        <v>435</v>
      </c>
      <c r="AU146" s="148" t="s">
        <v>97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431</v>
      </c>
      <c r="BM146" s="148" t="s">
        <v>10281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10276</v>
      </c>
      <c r="H147" s="160">
        <v>357.76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87</v>
      </c>
      <c r="AY147" s="158" t="s">
        <v>432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10277</v>
      </c>
      <c r="H148" s="160">
        <v>57.6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3" customFormat="1" ht="11.25">
      <c r="B149" s="157"/>
      <c r="D149" s="151" t="s">
        <v>442</v>
      </c>
      <c r="E149" s="158" t="s">
        <v>1</v>
      </c>
      <c r="F149" s="159" t="s">
        <v>10278</v>
      </c>
      <c r="H149" s="160">
        <v>379.24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4" customFormat="1" ht="11.25">
      <c r="B150" s="164"/>
      <c r="D150" s="151" t="s">
        <v>442</v>
      </c>
      <c r="E150" s="165" t="s">
        <v>1</v>
      </c>
      <c r="F150" s="166" t="s">
        <v>449</v>
      </c>
      <c r="H150" s="167">
        <v>794.6</v>
      </c>
      <c r="I150" s="168"/>
      <c r="L150" s="164"/>
      <c r="M150" s="169"/>
      <c r="T150" s="170"/>
      <c r="AT150" s="165" t="s">
        <v>442</v>
      </c>
      <c r="AU150" s="165" t="s">
        <v>97</v>
      </c>
      <c r="AV150" s="14" t="s">
        <v>431</v>
      </c>
      <c r="AW150" s="14" t="s">
        <v>42</v>
      </c>
      <c r="AX150" s="14" t="s">
        <v>95</v>
      </c>
      <c r="AY150" s="165" t="s">
        <v>432</v>
      </c>
    </row>
    <row r="151" spans="2:65" s="1" customFormat="1" ht="21.75" customHeight="1">
      <c r="B151" s="33"/>
      <c r="C151" s="137" t="s">
        <v>140</v>
      </c>
      <c r="D151" s="137" t="s">
        <v>435</v>
      </c>
      <c r="E151" s="138" t="s">
        <v>10282</v>
      </c>
      <c r="F151" s="139" t="s">
        <v>10283</v>
      </c>
      <c r="G151" s="140" t="s">
        <v>510</v>
      </c>
      <c r="H151" s="141">
        <v>3973</v>
      </c>
      <c r="I151" s="142"/>
      <c r="J151" s="143">
        <f>ROUND(I151*H151,2)</f>
        <v>0</v>
      </c>
      <c r="K151" s="139" t="s">
        <v>457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1.99E-3</v>
      </c>
      <c r="R151" s="146">
        <f>Q151*H151</f>
        <v>7.9062700000000001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10284</v>
      </c>
    </row>
    <row r="152" spans="2:65" s="13" customFormat="1" ht="11.25">
      <c r="B152" s="157"/>
      <c r="D152" s="151" t="s">
        <v>442</v>
      </c>
      <c r="E152" s="158" t="s">
        <v>1</v>
      </c>
      <c r="F152" s="159" t="s">
        <v>10285</v>
      </c>
      <c r="H152" s="160">
        <v>3973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95</v>
      </c>
      <c r="AY152" s="158" t="s">
        <v>432</v>
      </c>
    </row>
    <row r="153" spans="2:65" s="1" customFormat="1" ht="24.2" customHeight="1">
      <c r="B153" s="33"/>
      <c r="C153" s="137" t="s">
        <v>194</v>
      </c>
      <c r="D153" s="137" t="s">
        <v>435</v>
      </c>
      <c r="E153" s="138" t="s">
        <v>10286</v>
      </c>
      <c r="F153" s="139" t="s">
        <v>10287</v>
      </c>
      <c r="G153" s="140" t="s">
        <v>510</v>
      </c>
      <c r="H153" s="141">
        <v>3973</v>
      </c>
      <c r="I153" s="142"/>
      <c r="J153" s="143">
        <f>ROUND(I153*H153,2)</f>
        <v>0</v>
      </c>
      <c r="K153" s="139" t="s">
        <v>457</v>
      </c>
      <c r="L153" s="33"/>
      <c r="M153" s="144" t="s">
        <v>1</v>
      </c>
      <c r="N153" s="145" t="s">
        <v>52</v>
      </c>
      <c r="P153" s="146">
        <f>O153*H153</f>
        <v>0</v>
      </c>
      <c r="Q153" s="146">
        <v>0</v>
      </c>
      <c r="R153" s="146">
        <f>Q153*H153</f>
        <v>0</v>
      </c>
      <c r="S153" s="146">
        <v>0</v>
      </c>
      <c r="T153" s="147">
        <f>S153*H153</f>
        <v>0</v>
      </c>
      <c r="AR153" s="148" t="s">
        <v>431</v>
      </c>
      <c r="AT153" s="148" t="s">
        <v>435</v>
      </c>
      <c r="AU153" s="148" t="s">
        <v>97</v>
      </c>
      <c r="AY153" s="17" t="s">
        <v>432</v>
      </c>
      <c r="BE153" s="149">
        <f>IF(N153="základní",J153,0)</f>
        <v>0</v>
      </c>
      <c r="BF153" s="149">
        <f>IF(N153="snížená",J153,0)</f>
        <v>0</v>
      </c>
      <c r="BG153" s="149">
        <f>IF(N153="zákl. přenesená",J153,0)</f>
        <v>0</v>
      </c>
      <c r="BH153" s="149">
        <f>IF(N153="sníž. přenesená",J153,0)</f>
        <v>0</v>
      </c>
      <c r="BI153" s="149">
        <f>IF(N153="nulová",J153,0)</f>
        <v>0</v>
      </c>
      <c r="BJ153" s="17" t="s">
        <v>95</v>
      </c>
      <c r="BK153" s="149">
        <f>ROUND(I153*H153,2)</f>
        <v>0</v>
      </c>
      <c r="BL153" s="17" t="s">
        <v>431</v>
      </c>
      <c r="BM153" s="148" t="s">
        <v>10288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10285</v>
      </c>
      <c r="H154" s="160">
        <v>3973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95</v>
      </c>
      <c r="AY154" s="158" t="s">
        <v>432</v>
      </c>
    </row>
    <row r="155" spans="2:65" s="1" customFormat="1" ht="37.9" customHeight="1">
      <c r="B155" s="33"/>
      <c r="C155" s="137" t="s">
        <v>8</v>
      </c>
      <c r="D155" s="137" t="s">
        <v>435</v>
      </c>
      <c r="E155" s="138" t="s">
        <v>689</v>
      </c>
      <c r="F155" s="139" t="s">
        <v>690</v>
      </c>
      <c r="G155" s="140" t="s">
        <v>685</v>
      </c>
      <c r="H155" s="141">
        <v>1220.2</v>
      </c>
      <c r="I155" s="142"/>
      <c r="J155" s="143">
        <f>ROUND(I155*H155,2)</f>
        <v>0</v>
      </c>
      <c r="K155" s="139" t="s">
        <v>457</v>
      </c>
      <c r="L155" s="33"/>
      <c r="M155" s="144" t="s">
        <v>1</v>
      </c>
      <c r="N155" s="145" t="s">
        <v>52</v>
      </c>
      <c r="P155" s="146">
        <f>O155*H155</f>
        <v>0</v>
      </c>
      <c r="Q155" s="146">
        <v>0</v>
      </c>
      <c r="R155" s="146">
        <f>Q155*H155</f>
        <v>0</v>
      </c>
      <c r="S155" s="146">
        <v>0</v>
      </c>
      <c r="T155" s="147">
        <f>S155*H155</f>
        <v>0</v>
      </c>
      <c r="AR155" s="148" t="s">
        <v>431</v>
      </c>
      <c r="AT155" s="148" t="s">
        <v>435</v>
      </c>
      <c r="AU155" s="148" t="s">
        <v>97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431</v>
      </c>
      <c r="BM155" s="148" t="s">
        <v>10289</v>
      </c>
    </row>
    <row r="156" spans="2:65" s="13" customFormat="1" ht="33.75">
      <c r="B156" s="157"/>
      <c r="D156" s="151" t="s">
        <v>442</v>
      </c>
      <c r="E156" s="158" t="s">
        <v>1</v>
      </c>
      <c r="F156" s="159" t="s">
        <v>10290</v>
      </c>
      <c r="H156" s="160">
        <v>794.6</v>
      </c>
      <c r="I156" s="161"/>
      <c r="L156" s="157"/>
      <c r="M156" s="162"/>
      <c r="T156" s="163"/>
      <c r="AT156" s="158" t="s">
        <v>442</v>
      </c>
      <c r="AU156" s="158" t="s">
        <v>97</v>
      </c>
      <c r="AV156" s="13" t="s">
        <v>97</v>
      </c>
      <c r="AW156" s="13" t="s">
        <v>42</v>
      </c>
      <c r="AX156" s="13" t="s">
        <v>87</v>
      </c>
      <c r="AY156" s="158" t="s">
        <v>432</v>
      </c>
    </row>
    <row r="157" spans="2:65" s="13" customFormat="1" ht="22.5">
      <c r="B157" s="157"/>
      <c r="D157" s="151" t="s">
        <v>442</v>
      </c>
      <c r="E157" s="158" t="s">
        <v>1</v>
      </c>
      <c r="F157" s="159" t="s">
        <v>10291</v>
      </c>
      <c r="H157" s="160">
        <v>425.6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87</v>
      </c>
      <c r="AY157" s="158" t="s">
        <v>432</v>
      </c>
    </row>
    <row r="158" spans="2:65" s="14" customFormat="1" ht="11.25">
      <c r="B158" s="164"/>
      <c r="D158" s="151" t="s">
        <v>442</v>
      </c>
      <c r="E158" s="165" t="s">
        <v>1</v>
      </c>
      <c r="F158" s="166" t="s">
        <v>449</v>
      </c>
      <c r="H158" s="167">
        <v>1220.2</v>
      </c>
      <c r="I158" s="168"/>
      <c r="L158" s="164"/>
      <c r="M158" s="169"/>
      <c r="T158" s="170"/>
      <c r="AT158" s="165" t="s">
        <v>442</v>
      </c>
      <c r="AU158" s="165" t="s">
        <v>97</v>
      </c>
      <c r="AV158" s="14" t="s">
        <v>431</v>
      </c>
      <c r="AW158" s="14" t="s">
        <v>4</v>
      </c>
      <c r="AX158" s="14" t="s">
        <v>95</v>
      </c>
      <c r="AY158" s="165" t="s">
        <v>432</v>
      </c>
    </row>
    <row r="159" spans="2:65" s="1" customFormat="1" ht="37.9" customHeight="1">
      <c r="B159" s="33"/>
      <c r="C159" s="137" t="s">
        <v>211</v>
      </c>
      <c r="D159" s="137" t="s">
        <v>435</v>
      </c>
      <c r="E159" s="138" t="s">
        <v>10292</v>
      </c>
      <c r="F159" s="139" t="s">
        <v>10293</v>
      </c>
      <c r="G159" s="140" t="s">
        <v>685</v>
      </c>
      <c r="H159" s="141">
        <v>794.6</v>
      </c>
      <c r="I159" s="142"/>
      <c r="J159" s="143">
        <f>ROUND(I159*H159,2)</f>
        <v>0</v>
      </c>
      <c r="K159" s="139" t="s">
        <v>457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10294</v>
      </c>
    </row>
    <row r="160" spans="2:65" s="13" customFormat="1" ht="33.75">
      <c r="B160" s="157"/>
      <c r="D160" s="151" t="s">
        <v>442</v>
      </c>
      <c r="E160" s="158" t="s">
        <v>1</v>
      </c>
      <c r="F160" s="159" t="s">
        <v>10290</v>
      </c>
      <c r="H160" s="160">
        <v>794.6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95</v>
      </c>
      <c r="AY160" s="158" t="s">
        <v>432</v>
      </c>
    </row>
    <row r="161" spans="2:65" s="1" customFormat="1" ht="37.9" customHeight="1">
      <c r="B161" s="33"/>
      <c r="C161" s="137" t="s">
        <v>220</v>
      </c>
      <c r="D161" s="137" t="s">
        <v>435</v>
      </c>
      <c r="E161" s="138" t="s">
        <v>2896</v>
      </c>
      <c r="F161" s="139" t="s">
        <v>2897</v>
      </c>
      <c r="G161" s="140" t="s">
        <v>685</v>
      </c>
      <c r="H161" s="141">
        <v>369</v>
      </c>
      <c r="I161" s="142"/>
      <c r="J161" s="143">
        <f>ROUND(I161*H161,2)</f>
        <v>0</v>
      </c>
      <c r="K161" s="139" t="s">
        <v>457</v>
      </c>
      <c r="L161" s="33"/>
      <c r="M161" s="144" t="s">
        <v>1</v>
      </c>
      <c r="N161" s="145" t="s">
        <v>52</v>
      </c>
      <c r="P161" s="146">
        <f>O161*H161</f>
        <v>0</v>
      </c>
      <c r="Q161" s="146">
        <v>0</v>
      </c>
      <c r="R161" s="146">
        <f>Q161*H161</f>
        <v>0</v>
      </c>
      <c r="S161" s="146">
        <v>0</v>
      </c>
      <c r="T161" s="147">
        <f>S161*H161</f>
        <v>0</v>
      </c>
      <c r="AR161" s="148" t="s">
        <v>431</v>
      </c>
      <c r="AT161" s="148" t="s">
        <v>435</v>
      </c>
      <c r="AU161" s="148" t="s">
        <v>97</v>
      </c>
      <c r="AY161" s="17" t="s">
        <v>432</v>
      </c>
      <c r="BE161" s="149">
        <f>IF(N161="základní",J161,0)</f>
        <v>0</v>
      </c>
      <c r="BF161" s="149">
        <f>IF(N161="snížená",J161,0)</f>
        <v>0</v>
      </c>
      <c r="BG161" s="149">
        <f>IF(N161="zákl. přenesená",J161,0)</f>
        <v>0</v>
      </c>
      <c r="BH161" s="149">
        <f>IF(N161="sníž. přenesená",J161,0)</f>
        <v>0</v>
      </c>
      <c r="BI161" s="149">
        <f>IF(N161="nulová",J161,0)</f>
        <v>0</v>
      </c>
      <c r="BJ161" s="17" t="s">
        <v>95</v>
      </c>
      <c r="BK161" s="149">
        <f>ROUND(I161*H161,2)</f>
        <v>0</v>
      </c>
      <c r="BL161" s="17" t="s">
        <v>431</v>
      </c>
      <c r="BM161" s="148" t="s">
        <v>10295</v>
      </c>
    </row>
    <row r="162" spans="2:65" s="13" customFormat="1" ht="22.5">
      <c r="B162" s="157"/>
      <c r="D162" s="151" t="s">
        <v>442</v>
      </c>
      <c r="E162" s="158" t="s">
        <v>1</v>
      </c>
      <c r="F162" s="159" t="s">
        <v>10296</v>
      </c>
      <c r="H162" s="160">
        <v>794.6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87</v>
      </c>
      <c r="AY162" s="158" t="s">
        <v>432</v>
      </c>
    </row>
    <row r="163" spans="2:65" s="13" customFormat="1" ht="22.5">
      <c r="B163" s="157"/>
      <c r="D163" s="151" t="s">
        <v>442</v>
      </c>
      <c r="E163" s="158" t="s">
        <v>1</v>
      </c>
      <c r="F163" s="159" t="s">
        <v>10297</v>
      </c>
      <c r="H163" s="160">
        <v>-425.6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4" customFormat="1" ht="11.25">
      <c r="B164" s="164"/>
      <c r="D164" s="151" t="s">
        <v>442</v>
      </c>
      <c r="E164" s="165" t="s">
        <v>1</v>
      </c>
      <c r="F164" s="166" t="s">
        <v>449</v>
      </c>
      <c r="H164" s="167">
        <v>369</v>
      </c>
      <c r="I164" s="168"/>
      <c r="L164" s="164"/>
      <c r="M164" s="169"/>
      <c r="T164" s="170"/>
      <c r="AT164" s="165" t="s">
        <v>442</v>
      </c>
      <c r="AU164" s="165" t="s">
        <v>97</v>
      </c>
      <c r="AV164" s="14" t="s">
        <v>431</v>
      </c>
      <c r="AW164" s="14" t="s">
        <v>42</v>
      </c>
      <c r="AX164" s="14" t="s">
        <v>95</v>
      </c>
      <c r="AY164" s="165" t="s">
        <v>432</v>
      </c>
    </row>
    <row r="165" spans="2:65" s="1" customFormat="1" ht="37.9" customHeight="1">
      <c r="B165" s="33"/>
      <c r="C165" s="137" t="s">
        <v>233</v>
      </c>
      <c r="D165" s="137" t="s">
        <v>435</v>
      </c>
      <c r="E165" s="138" t="s">
        <v>1189</v>
      </c>
      <c r="F165" s="139" t="s">
        <v>1190</v>
      </c>
      <c r="G165" s="140" t="s">
        <v>685</v>
      </c>
      <c r="H165" s="141">
        <v>794.6</v>
      </c>
      <c r="I165" s="142"/>
      <c r="J165" s="143">
        <f>ROUND(I165*H165,2)</f>
        <v>0</v>
      </c>
      <c r="K165" s="139" t="s">
        <v>457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0</v>
      </c>
      <c r="R165" s="146">
        <f>Q165*H165</f>
        <v>0</v>
      </c>
      <c r="S165" s="146">
        <v>0</v>
      </c>
      <c r="T165" s="147">
        <f>S165*H165</f>
        <v>0</v>
      </c>
      <c r="AR165" s="148" t="s">
        <v>431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10298</v>
      </c>
    </row>
    <row r="166" spans="2:65" s="13" customFormat="1" ht="22.5">
      <c r="B166" s="157"/>
      <c r="D166" s="151" t="s">
        <v>442</v>
      </c>
      <c r="E166" s="158" t="s">
        <v>1</v>
      </c>
      <c r="F166" s="159" t="s">
        <v>10296</v>
      </c>
      <c r="H166" s="160">
        <v>794.6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95</v>
      </c>
      <c r="AY166" s="158" t="s">
        <v>432</v>
      </c>
    </row>
    <row r="167" spans="2:65" s="1" customFormat="1" ht="24.2" customHeight="1">
      <c r="B167" s="33"/>
      <c r="C167" s="137" t="s">
        <v>556</v>
      </c>
      <c r="D167" s="137" t="s">
        <v>435</v>
      </c>
      <c r="E167" s="138" t="s">
        <v>777</v>
      </c>
      <c r="F167" s="139" t="s">
        <v>778</v>
      </c>
      <c r="G167" s="140" t="s">
        <v>685</v>
      </c>
      <c r="H167" s="141">
        <v>794.6</v>
      </c>
      <c r="I167" s="142"/>
      <c r="J167" s="143">
        <f>ROUND(I167*H167,2)</f>
        <v>0</v>
      </c>
      <c r="K167" s="139" t="s">
        <v>457</v>
      </c>
      <c r="L167" s="33"/>
      <c r="M167" s="144" t="s">
        <v>1</v>
      </c>
      <c r="N167" s="145" t="s">
        <v>52</v>
      </c>
      <c r="P167" s="146">
        <f>O167*H167</f>
        <v>0</v>
      </c>
      <c r="Q167" s="146">
        <v>0</v>
      </c>
      <c r="R167" s="146">
        <f>Q167*H167</f>
        <v>0</v>
      </c>
      <c r="S167" s="146">
        <v>0</v>
      </c>
      <c r="T167" s="147">
        <f>S167*H167</f>
        <v>0</v>
      </c>
      <c r="AR167" s="148" t="s">
        <v>431</v>
      </c>
      <c r="AT167" s="148" t="s">
        <v>435</v>
      </c>
      <c r="AU167" s="148" t="s">
        <v>97</v>
      </c>
      <c r="AY167" s="17" t="s">
        <v>432</v>
      </c>
      <c r="BE167" s="149">
        <f>IF(N167="základní",J167,0)</f>
        <v>0</v>
      </c>
      <c r="BF167" s="149">
        <f>IF(N167="snížená",J167,0)</f>
        <v>0</v>
      </c>
      <c r="BG167" s="149">
        <f>IF(N167="zákl. přenesená",J167,0)</f>
        <v>0</v>
      </c>
      <c r="BH167" s="149">
        <f>IF(N167="sníž. přenesená",J167,0)</f>
        <v>0</v>
      </c>
      <c r="BI167" s="149">
        <f>IF(N167="nulová",J167,0)</f>
        <v>0</v>
      </c>
      <c r="BJ167" s="17" t="s">
        <v>95</v>
      </c>
      <c r="BK167" s="149">
        <f>ROUND(I167*H167,2)</f>
        <v>0</v>
      </c>
      <c r="BL167" s="17" t="s">
        <v>431</v>
      </c>
      <c r="BM167" s="148" t="s">
        <v>10299</v>
      </c>
    </row>
    <row r="168" spans="2:65" s="13" customFormat="1" ht="33.75">
      <c r="B168" s="157"/>
      <c r="D168" s="151" t="s">
        <v>442</v>
      </c>
      <c r="E168" s="158" t="s">
        <v>1</v>
      </c>
      <c r="F168" s="159" t="s">
        <v>10300</v>
      </c>
      <c r="H168" s="160">
        <v>794.6</v>
      </c>
      <c r="I168" s="161"/>
      <c r="L168" s="157"/>
      <c r="M168" s="162"/>
      <c r="T168" s="163"/>
      <c r="AT168" s="158" t="s">
        <v>442</v>
      </c>
      <c r="AU168" s="158" t="s">
        <v>97</v>
      </c>
      <c r="AV168" s="13" t="s">
        <v>97</v>
      </c>
      <c r="AW168" s="13" t="s">
        <v>42</v>
      </c>
      <c r="AX168" s="13" t="s">
        <v>87</v>
      </c>
      <c r="AY168" s="158" t="s">
        <v>432</v>
      </c>
    </row>
    <row r="169" spans="2:65" s="14" customFormat="1" ht="11.25">
      <c r="B169" s="164"/>
      <c r="D169" s="151" t="s">
        <v>442</v>
      </c>
      <c r="E169" s="165" t="s">
        <v>1</v>
      </c>
      <c r="F169" s="166" t="s">
        <v>449</v>
      </c>
      <c r="H169" s="167">
        <v>794.6</v>
      </c>
      <c r="I169" s="168"/>
      <c r="L169" s="164"/>
      <c r="M169" s="169"/>
      <c r="T169" s="170"/>
      <c r="AT169" s="165" t="s">
        <v>442</v>
      </c>
      <c r="AU169" s="165" t="s">
        <v>97</v>
      </c>
      <c r="AV169" s="14" t="s">
        <v>431</v>
      </c>
      <c r="AW169" s="14" t="s">
        <v>4</v>
      </c>
      <c r="AX169" s="14" t="s">
        <v>95</v>
      </c>
      <c r="AY169" s="165" t="s">
        <v>432</v>
      </c>
    </row>
    <row r="170" spans="2:65" s="1" customFormat="1" ht="24.2" customHeight="1">
      <c r="B170" s="33"/>
      <c r="C170" s="137" t="s">
        <v>565</v>
      </c>
      <c r="D170" s="137" t="s">
        <v>435</v>
      </c>
      <c r="E170" s="138" t="s">
        <v>10301</v>
      </c>
      <c r="F170" s="139" t="s">
        <v>10302</v>
      </c>
      <c r="G170" s="140" t="s">
        <v>685</v>
      </c>
      <c r="H170" s="141">
        <v>794.6</v>
      </c>
      <c r="I170" s="142"/>
      <c r="J170" s="143">
        <f>ROUND(I170*H170,2)</f>
        <v>0</v>
      </c>
      <c r="K170" s="139" t="s">
        <v>457</v>
      </c>
      <c r="L170" s="33"/>
      <c r="M170" s="144" t="s">
        <v>1</v>
      </c>
      <c r="N170" s="145" t="s">
        <v>52</v>
      </c>
      <c r="P170" s="146">
        <f>O170*H170</f>
        <v>0</v>
      </c>
      <c r="Q170" s="146">
        <v>0</v>
      </c>
      <c r="R170" s="146">
        <f>Q170*H170</f>
        <v>0</v>
      </c>
      <c r="S170" s="146">
        <v>0</v>
      </c>
      <c r="T170" s="147">
        <f>S170*H170</f>
        <v>0</v>
      </c>
      <c r="AR170" s="148" t="s">
        <v>431</v>
      </c>
      <c r="AT170" s="148" t="s">
        <v>435</v>
      </c>
      <c r="AU170" s="148" t="s">
        <v>97</v>
      </c>
      <c r="AY170" s="17" t="s">
        <v>432</v>
      </c>
      <c r="BE170" s="149">
        <f>IF(N170="základní",J170,0)</f>
        <v>0</v>
      </c>
      <c r="BF170" s="149">
        <f>IF(N170="snížená",J170,0)</f>
        <v>0</v>
      </c>
      <c r="BG170" s="149">
        <f>IF(N170="zákl. přenesená",J170,0)</f>
        <v>0</v>
      </c>
      <c r="BH170" s="149">
        <f>IF(N170="sníž. přenesená",J170,0)</f>
        <v>0</v>
      </c>
      <c r="BI170" s="149">
        <f>IF(N170="nulová",J170,0)</f>
        <v>0</v>
      </c>
      <c r="BJ170" s="17" t="s">
        <v>95</v>
      </c>
      <c r="BK170" s="149">
        <f>ROUND(I170*H170,2)</f>
        <v>0</v>
      </c>
      <c r="BL170" s="17" t="s">
        <v>431</v>
      </c>
      <c r="BM170" s="148" t="s">
        <v>10303</v>
      </c>
    </row>
    <row r="171" spans="2:65" s="13" customFormat="1" ht="33.75">
      <c r="B171" s="157"/>
      <c r="D171" s="151" t="s">
        <v>442</v>
      </c>
      <c r="E171" s="158" t="s">
        <v>1</v>
      </c>
      <c r="F171" s="159" t="s">
        <v>10300</v>
      </c>
      <c r="H171" s="160">
        <v>794.6</v>
      </c>
      <c r="I171" s="161"/>
      <c r="L171" s="157"/>
      <c r="M171" s="162"/>
      <c r="T171" s="163"/>
      <c r="AT171" s="158" t="s">
        <v>442</v>
      </c>
      <c r="AU171" s="158" t="s">
        <v>97</v>
      </c>
      <c r="AV171" s="13" t="s">
        <v>97</v>
      </c>
      <c r="AW171" s="13" t="s">
        <v>42</v>
      </c>
      <c r="AX171" s="13" t="s">
        <v>95</v>
      </c>
      <c r="AY171" s="158" t="s">
        <v>432</v>
      </c>
    </row>
    <row r="172" spans="2:65" s="1" customFormat="1" ht="33" customHeight="1">
      <c r="B172" s="33"/>
      <c r="C172" s="137" t="s">
        <v>572</v>
      </c>
      <c r="D172" s="137" t="s">
        <v>435</v>
      </c>
      <c r="E172" s="138" t="s">
        <v>9478</v>
      </c>
      <c r="F172" s="139" t="s">
        <v>8661</v>
      </c>
      <c r="G172" s="140" t="s">
        <v>743</v>
      </c>
      <c r="H172" s="141">
        <v>2618.1</v>
      </c>
      <c r="I172" s="142"/>
      <c r="J172" s="143">
        <f>ROUND(I172*H172,2)</f>
        <v>0</v>
      </c>
      <c r="K172" s="139" t="s">
        <v>457</v>
      </c>
      <c r="L172" s="33"/>
      <c r="M172" s="144" t="s">
        <v>1</v>
      </c>
      <c r="N172" s="145" t="s">
        <v>52</v>
      </c>
      <c r="P172" s="146">
        <f>O172*H172</f>
        <v>0</v>
      </c>
      <c r="Q172" s="146">
        <v>0</v>
      </c>
      <c r="R172" s="146">
        <f>Q172*H172</f>
        <v>0</v>
      </c>
      <c r="S172" s="146">
        <v>0</v>
      </c>
      <c r="T172" s="147">
        <f>S172*H172</f>
        <v>0</v>
      </c>
      <c r="AR172" s="148" t="s">
        <v>431</v>
      </c>
      <c r="AT172" s="148" t="s">
        <v>435</v>
      </c>
      <c r="AU172" s="148" t="s">
        <v>97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431</v>
      </c>
      <c r="BM172" s="148" t="s">
        <v>10304</v>
      </c>
    </row>
    <row r="173" spans="2:65" s="13" customFormat="1" ht="11.25">
      <c r="B173" s="157"/>
      <c r="D173" s="151" t="s">
        <v>442</v>
      </c>
      <c r="E173" s="158" t="s">
        <v>1</v>
      </c>
      <c r="F173" s="159" t="s">
        <v>10305</v>
      </c>
      <c r="H173" s="160">
        <v>369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3" customFormat="1" ht="11.25">
      <c r="B174" s="157"/>
      <c r="D174" s="151" t="s">
        <v>442</v>
      </c>
      <c r="E174" s="158" t="s">
        <v>1</v>
      </c>
      <c r="F174" s="159" t="s">
        <v>10306</v>
      </c>
      <c r="H174" s="160">
        <v>794.6</v>
      </c>
      <c r="I174" s="161"/>
      <c r="L174" s="157"/>
      <c r="M174" s="162"/>
      <c r="T174" s="163"/>
      <c r="AT174" s="158" t="s">
        <v>442</v>
      </c>
      <c r="AU174" s="158" t="s">
        <v>97</v>
      </c>
      <c r="AV174" s="13" t="s">
        <v>97</v>
      </c>
      <c r="AW174" s="13" t="s">
        <v>42</v>
      </c>
      <c r="AX174" s="13" t="s">
        <v>87</v>
      </c>
      <c r="AY174" s="158" t="s">
        <v>432</v>
      </c>
    </row>
    <row r="175" spans="2:65" s="15" customFormat="1" ht="11.25">
      <c r="B175" s="171"/>
      <c r="D175" s="151" t="s">
        <v>442</v>
      </c>
      <c r="E175" s="172" t="s">
        <v>1</v>
      </c>
      <c r="F175" s="173" t="s">
        <v>469</v>
      </c>
      <c r="H175" s="174">
        <v>1163.5999999999999</v>
      </c>
      <c r="I175" s="175"/>
      <c r="L175" s="171"/>
      <c r="M175" s="176"/>
      <c r="T175" s="177"/>
      <c r="AT175" s="172" t="s">
        <v>442</v>
      </c>
      <c r="AU175" s="172" t="s">
        <v>97</v>
      </c>
      <c r="AV175" s="15" t="s">
        <v>108</v>
      </c>
      <c r="AW175" s="15" t="s">
        <v>42</v>
      </c>
      <c r="AX175" s="15" t="s">
        <v>87</v>
      </c>
      <c r="AY175" s="172" t="s">
        <v>432</v>
      </c>
    </row>
    <row r="176" spans="2:65" s="13" customFormat="1" ht="11.25">
      <c r="B176" s="157"/>
      <c r="D176" s="151" t="s">
        <v>442</v>
      </c>
      <c r="E176" s="158" t="s">
        <v>1</v>
      </c>
      <c r="F176" s="159" t="s">
        <v>10307</v>
      </c>
      <c r="H176" s="160">
        <v>2618.1</v>
      </c>
      <c r="I176" s="161"/>
      <c r="L176" s="157"/>
      <c r="M176" s="162"/>
      <c r="T176" s="163"/>
      <c r="AT176" s="158" t="s">
        <v>442</v>
      </c>
      <c r="AU176" s="158" t="s">
        <v>97</v>
      </c>
      <c r="AV176" s="13" t="s">
        <v>97</v>
      </c>
      <c r="AW176" s="13" t="s">
        <v>42</v>
      </c>
      <c r="AX176" s="13" t="s">
        <v>95</v>
      </c>
      <c r="AY176" s="158" t="s">
        <v>432</v>
      </c>
    </row>
    <row r="177" spans="2:65" s="1" customFormat="1" ht="16.5" customHeight="1">
      <c r="B177" s="33"/>
      <c r="C177" s="137" t="s">
        <v>576</v>
      </c>
      <c r="D177" s="137" t="s">
        <v>435</v>
      </c>
      <c r="E177" s="138" t="s">
        <v>1200</v>
      </c>
      <c r="F177" s="139" t="s">
        <v>1201</v>
      </c>
      <c r="G177" s="140" t="s">
        <v>685</v>
      </c>
      <c r="H177" s="141">
        <v>2752.8</v>
      </c>
      <c r="I177" s="142"/>
      <c r="J177" s="143">
        <f>ROUND(I177*H177,2)</f>
        <v>0</v>
      </c>
      <c r="K177" s="139" t="s">
        <v>457</v>
      </c>
      <c r="L177" s="33"/>
      <c r="M177" s="144" t="s">
        <v>1</v>
      </c>
      <c r="N177" s="145" t="s">
        <v>52</v>
      </c>
      <c r="P177" s="146">
        <f>O177*H177</f>
        <v>0</v>
      </c>
      <c r="Q177" s="146">
        <v>0</v>
      </c>
      <c r="R177" s="146">
        <f>Q177*H177</f>
        <v>0</v>
      </c>
      <c r="S177" s="146">
        <v>0</v>
      </c>
      <c r="T177" s="147">
        <f>S177*H177</f>
        <v>0</v>
      </c>
      <c r="AR177" s="148" t="s">
        <v>431</v>
      </c>
      <c r="AT177" s="148" t="s">
        <v>435</v>
      </c>
      <c r="AU177" s="148" t="s">
        <v>97</v>
      </c>
      <c r="AY177" s="17" t="s">
        <v>432</v>
      </c>
      <c r="BE177" s="149">
        <f>IF(N177="základní",J177,0)</f>
        <v>0</v>
      </c>
      <c r="BF177" s="149">
        <f>IF(N177="snížená",J177,0)</f>
        <v>0</v>
      </c>
      <c r="BG177" s="149">
        <f>IF(N177="zákl. přenesená",J177,0)</f>
        <v>0</v>
      </c>
      <c r="BH177" s="149">
        <f>IF(N177="sníž. přenesená",J177,0)</f>
        <v>0</v>
      </c>
      <c r="BI177" s="149">
        <f>IF(N177="nulová",J177,0)</f>
        <v>0</v>
      </c>
      <c r="BJ177" s="17" t="s">
        <v>95</v>
      </c>
      <c r="BK177" s="149">
        <f>ROUND(I177*H177,2)</f>
        <v>0</v>
      </c>
      <c r="BL177" s="17" t="s">
        <v>431</v>
      </c>
      <c r="BM177" s="148" t="s">
        <v>10308</v>
      </c>
    </row>
    <row r="178" spans="2:65" s="13" customFormat="1" ht="22.5">
      <c r="B178" s="157"/>
      <c r="D178" s="151" t="s">
        <v>442</v>
      </c>
      <c r="E178" s="158" t="s">
        <v>1</v>
      </c>
      <c r="F178" s="159" t="s">
        <v>10309</v>
      </c>
      <c r="H178" s="160">
        <v>1589.2</v>
      </c>
      <c r="I178" s="161"/>
      <c r="L178" s="157"/>
      <c r="M178" s="162"/>
      <c r="T178" s="163"/>
      <c r="AT178" s="158" t="s">
        <v>442</v>
      </c>
      <c r="AU178" s="158" t="s">
        <v>97</v>
      </c>
      <c r="AV178" s="13" t="s">
        <v>97</v>
      </c>
      <c r="AW178" s="13" t="s">
        <v>42</v>
      </c>
      <c r="AX178" s="13" t="s">
        <v>87</v>
      </c>
      <c r="AY178" s="158" t="s">
        <v>432</v>
      </c>
    </row>
    <row r="179" spans="2:65" s="13" customFormat="1" ht="11.25">
      <c r="B179" s="157"/>
      <c r="D179" s="151" t="s">
        <v>442</v>
      </c>
      <c r="E179" s="158" t="s">
        <v>1</v>
      </c>
      <c r="F179" s="159" t="s">
        <v>10310</v>
      </c>
      <c r="H179" s="160">
        <v>369</v>
      </c>
      <c r="I179" s="161"/>
      <c r="L179" s="157"/>
      <c r="M179" s="162"/>
      <c r="T179" s="163"/>
      <c r="AT179" s="158" t="s">
        <v>442</v>
      </c>
      <c r="AU179" s="158" t="s">
        <v>97</v>
      </c>
      <c r="AV179" s="13" t="s">
        <v>97</v>
      </c>
      <c r="AW179" s="13" t="s">
        <v>42</v>
      </c>
      <c r="AX179" s="13" t="s">
        <v>87</v>
      </c>
      <c r="AY179" s="158" t="s">
        <v>432</v>
      </c>
    </row>
    <row r="180" spans="2:65" s="13" customFormat="1" ht="11.25">
      <c r="B180" s="157"/>
      <c r="D180" s="151" t="s">
        <v>442</v>
      </c>
      <c r="E180" s="158" t="s">
        <v>1</v>
      </c>
      <c r="F180" s="159" t="s">
        <v>10311</v>
      </c>
      <c r="H180" s="160">
        <v>794.6</v>
      </c>
      <c r="I180" s="161"/>
      <c r="L180" s="157"/>
      <c r="M180" s="162"/>
      <c r="T180" s="163"/>
      <c r="AT180" s="158" t="s">
        <v>442</v>
      </c>
      <c r="AU180" s="158" t="s">
        <v>97</v>
      </c>
      <c r="AV180" s="13" t="s">
        <v>97</v>
      </c>
      <c r="AW180" s="13" t="s">
        <v>42</v>
      </c>
      <c r="AX180" s="13" t="s">
        <v>87</v>
      </c>
      <c r="AY180" s="158" t="s">
        <v>432</v>
      </c>
    </row>
    <row r="181" spans="2:65" s="14" customFormat="1" ht="11.25">
      <c r="B181" s="164"/>
      <c r="D181" s="151" t="s">
        <v>442</v>
      </c>
      <c r="E181" s="165" t="s">
        <v>1</v>
      </c>
      <c r="F181" s="166" t="s">
        <v>449</v>
      </c>
      <c r="H181" s="167">
        <v>2752.8</v>
      </c>
      <c r="I181" s="168"/>
      <c r="L181" s="164"/>
      <c r="M181" s="169"/>
      <c r="T181" s="170"/>
      <c r="AT181" s="165" t="s">
        <v>442</v>
      </c>
      <c r="AU181" s="165" t="s">
        <v>97</v>
      </c>
      <c r="AV181" s="14" t="s">
        <v>431</v>
      </c>
      <c r="AW181" s="14" t="s">
        <v>42</v>
      </c>
      <c r="AX181" s="14" t="s">
        <v>95</v>
      </c>
      <c r="AY181" s="165" t="s">
        <v>432</v>
      </c>
    </row>
    <row r="182" spans="2:65" s="1" customFormat="1" ht="24.2" customHeight="1">
      <c r="B182" s="33"/>
      <c r="C182" s="137" t="s">
        <v>236</v>
      </c>
      <c r="D182" s="137" t="s">
        <v>435</v>
      </c>
      <c r="E182" s="138" t="s">
        <v>2953</v>
      </c>
      <c r="F182" s="139" t="s">
        <v>2954</v>
      </c>
      <c r="G182" s="140" t="s">
        <v>685</v>
      </c>
      <c r="H182" s="141">
        <v>1330.558</v>
      </c>
      <c r="I182" s="142"/>
      <c r="J182" s="143">
        <f>ROUND(I182*H182,2)</f>
        <v>0</v>
      </c>
      <c r="K182" s="139" t="s">
        <v>457</v>
      </c>
      <c r="L182" s="33"/>
      <c r="M182" s="144" t="s">
        <v>1</v>
      </c>
      <c r="N182" s="145" t="s">
        <v>52</v>
      </c>
      <c r="P182" s="146">
        <f>O182*H182</f>
        <v>0</v>
      </c>
      <c r="Q182" s="146">
        <v>0</v>
      </c>
      <c r="R182" s="146">
        <f>Q182*H182</f>
        <v>0</v>
      </c>
      <c r="S182" s="146">
        <v>0</v>
      </c>
      <c r="T182" s="147">
        <f>S182*H182</f>
        <v>0</v>
      </c>
      <c r="AR182" s="148" t="s">
        <v>431</v>
      </c>
      <c r="AT182" s="148" t="s">
        <v>435</v>
      </c>
      <c r="AU182" s="148" t="s">
        <v>97</v>
      </c>
      <c r="AY182" s="17" t="s">
        <v>432</v>
      </c>
      <c r="BE182" s="149">
        <f>IF(N182="základní",J182,0)</f>
        <v>0</v>
      </c>
      <c r="BF182" s="149">
        <f>IF(N182="snížená",J182,0)</f>
        <v>0</v>
      </c>
      <c r="BG182" s="149">
        <f>IF(N182="zákl. přenesená",J182,0)</f>
        <v>0</v>
      </c>
      <c r="BH182" s="149">
        <f>IF(N182="sníž. přenesená",J182,0)</f>
        <v>0</v>
      </c>
      <c r="BI182" s="149">
        <f>IF(N182="nulová",J182,0)</f>
        <v>0</v>
      </c>
      <c r="BJ182" s="17" t="s">
        <v>95</v>
      </c>
      <c r="BK182" s="149">
        <f>ROUND(I182*H182,2)</f>
        <v>0</v>
      </c>
      <c r="BL182" s="17" t="s">
        <v>431</v>
      </c>
      <c r="BM182" s="148" t="s">
        <v>10312</v>
      </c>
    </row>
    <row r="183" spans="2:65" s="13" customFormat="1" ht="11.25">
      <c r="B183" s="157"/>
      <c r="D183" s="151" t="s">
        <v>442</v>
      </c>
      <c r="E183" s="158" t="s">
        <v>1</v>
      </c>
      <c r="F183" s="159" t="s">
        <v>10313</v>
      </c>
      <c r="H183" s="160">
        <v>1589.2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87</v>
      </c>
      <c r="AY183" s="158" t="s">
        <v>432</v>
      </c>
    </row>
    <row r="184" spans="2:65" s="13" customFormat="1" ht="11.25">
      <c r="B184" s="157"/>
      <c r="D184" s="151" t="s">
        <v>442</v>
      </c>
      <c r="E184" s="158" t="s">
        <v>1</v>
      </c>
      <c r="F184" s="159" t="s">
        <v>10314</v>
      </c>
      <c r="H184" s="160">
        <v>-206.24199999999999</v>
      </c>
      <c r="I184" s="161"/>
      <c r="L184" s="157"/>
      <c r="M184" s="162"/>
      <c r="T184" s="163"/>
      <c r="AT184" s="158" t="s">
        <v>442</v>
      </c>
      <c r="AU184" s="158" t="s">
        <v>97</v>
      </c>
      <c r="AV184" s="13" t="s">
        <v>97</v>
      </c>
      <c r="AW184" s="13" t="s">
        <v>42</v>
      </c>
      <c r="AX184" s="13" t="s">
        <v>87</v>
      </c>
      <c r="AY184" s="158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10315</v>
      </c>
      <c r="H185" s="160">
        <v>-52.4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87</v>
      </c>
      <c r="AY185" s="158" t="s">
        <v>432</v>
      </c>
    </row>
    <row r="186" spans="2:65" s="14" customFormat="1" ht="11.25">
      <c r="B186" s="164"/>
      <c r="D186" s="151" t="s">
        <v>442</v>
      </c>
      <c r="E186" s="165" t="s">
        <v>1</v>
      </c>
      <c r="F186" s="166" t="s">
        <v>449</v>
      </c>
      <c r="H186" s="167">
        <v>1330.558</v>
      </c>
      <c r="I186" s="168"/>
      <c r="L186" s="164"/>
      <c r="M186" s="169"/>
      <c r="T186" s="170"/>
      <c r="AT186" s="165" t="s">
        <v>442</v>
      </c>
      <c r="AU186" s="165" t="s">
        <v>97</v>
      </c>
      <c r="AV186" s="14" t="s">
        <v>431</v>
      </c>
      <c r="AW186" s="14" t="s">
        <v>42</v>
      </c>
      <c r="AX186" s="14" t="s">
        <v>95</v>
      </c>
      <c r="AY186" s="165" t="s">
        <v>432</v>
      </c>
    </row>
    <row r="187" spans="2:65" s="1" customFormat="1" ht="24.2" customHeight="1">
      <c r="B187" s="33"/>
      <c r="C187" s="137" t="s">
        <v>7</v>
      </c>
      <c r="D187" s="137" t="s">
        <v>435</v>
      </c>
      <c r="E187" s="138" t="s">
        <v>3578</v>
      </c>
      <c r="F187" s="139" t="s">
        <v>3579</v>
      </c>
      <c r="G187" s="140" t="s">
        <v>510</v>
      </c>
      <c r="H187" s="141">
        <v>923.2</v>
      </c>
      <c r="I187" s="142"/>
      <c r="J187" s="143">
        <f>ROUND(I187*H187,2)</f>
        <v>0</v>
      </c>
      <c r="K187" s="139" t="s">
        <v>457</v>
      </c>
      <c r="L187" s="33"/>
      <c r="M187" s="144" t="s">
        <v>1</v>
      </c>
      <c r="N187" s="145" t="s">
        <v>52</v>
      </c>
      <c r="P187" s="146">
        <f>O187*H187</f>
        <v>0</v>
      </c>
      <c r="Q187" s="146">
        <v>0</v>
      </c>
      <c r="R187" s="146">
        <f>Q187*H187</f>
        <v>0</v>
      </c>
      <c r="S187" s="146">
        <v>0</v>
      </c>
      <c r="T187" s="147">
        <f>S187*H187</f>
        <v>0</v>
      </c>
      <c r="AR187" s="148" t="s">
        <v>431</v>
      </c>
      <c r="AT187" s="148" t="s">
        <v>435</v>
      </c>
      <c r="AU187" s="148" t="s">
        <v>97</v>
      </c>
      <c r="AY187" s="17" t="s">
        <v>432</v>
      </c>
      <c r="BE187" s="149">
        <f>IF(N187="základní",J187,0)</f>
        <v>0</v>
      </c>
      <c r="BF187" s="149">
        <f>IF(N187="snížená",J187,0)</f>
        <v>0</v>
      </c>
      <c r="BG187" s="149">
        <f>IF(N187="zákl. přenesená",J187,0)</f>
        <v>0</v>
      </c>
      <c r="BH187" s="149">
        <f>IF(N187="sníž. přenesená",J187,0)</f>
        <v>0</v>
      </c>
      <c r="BI187" s="149">
        <f>IF(N187="nulová",J187,0)</f>
        <v>0</v>
      </c>
      <c r="BJ187" s="17" t="s">
        <v>95</v>
      </c>
      <c r="BK187" s="149">
        <f>ROUND(I187*H187,2)</f>
        <v>0</v>
      </c>
      <c r="BL187" s="17" t="s">
        <v>431</v>
      </c>
      <c r="BM187" s="148" t="s">
        <v>10316</v>
      </c>
    </row>
    <row r="188" spans="2:65" s="13" customFormat="1" ht="11.25">
      <c r="B188" s="157"/>
      <c r="D188" s="151" t="s">
        <v>442</v>
      </c>
      <c r="E188" s="158" t="s">
        <v>1</v>
      </c>
      <c r="F188" s="159" t="s">
        <v>10317</v>
      </c>
      <c r="H188" s="160">
        <v>524</v>
      </c>
      <c r="I188" s="161"/>
      <c r="L188" s="157"/>
      <c r="M188" s="162"/>
      <c r="T188" s="163"/>
      <c r="AT188" s="158" t="s">
        <v>442</v>
      </c>
      <c r="AU188" s="158" t="s">
        <v>97</v>
      </c>
      <c r="AV188" s="13" t="s">
        <v>97</v>
      </c>
      <c r="AW188" s="13" t="s">
        <v>42</v>
      </c>
      <c r="AX188" s="13" t="s">
        <v>87</v>
      </c>
      <c r="AY188" s="158" t="s">
        <v>432</v>
      </c>
    </row>
    <row r="189" spans="2:65" s="13" customFormat="1" ht="11.25">
      <c r="B189" s="157"/>
      <c r="D189" s="151" t="s">
        <v>442</v>
      </c>
      <c r="E189" s="158" t="s">
        <v>1</v>
      </c>
      <c r="F189" s="159" t="s">
        <v>10318</v>
      </c>
      <c r="H189" s="160">
        <v>399.2</v>
      </c>
      <c r="I189" s="161"/>
      <c r="L189" s="157"/>
      <c r="M189" s="162"/>
      <c r="T189" s="163"/>
      <c r="AT189" s="158" t="s">
        <v>442</v>
      </c>
      <c r="AU189" s="158" t="s">
        <v>97</v>
      </c>
      <c r="AV189" s="13" t="s">
        <v>97</v>
      </c>
      <c r="AW189" s="13" t="s">
        <v>42</v>
      </c>
      <c r="AX189" s="13" t="s">
        <v>87</v>
      </c>
      <c r="AY189" s="158" t="s">
        <v>432</v>
      </c>
    </row>
    <row r="190" spans="2:65" s="14" customFormat="1" ht="11.25">
      <c r="B190" s="164"/>
      <c r="D190" s="151" t="s">
        <v>442</v>
      </c>
      <c r="E190" s="165" t="s">
        <v>1</v>
      </c>
      <c r="F190" s="166" t="s">
        <v>449</v>
      </c>
      <c r="H190" s="167">
        <v>923.2</v>
      </c>
      <c r="I190" s="168"/>
      <c r="L190" s="164"/>
      <c r="M190" s="169"/>
      <c r="T190" s="170"/>
      <c r="AT190" s="165" t="s">
        <v>442</v>
      </c>
      <c r="AU190" s="165" t="s">
        <v>97</v>
      </c>
      <c r="AV190" s="14" t="s">
        <v>431</v>
      </c>
      <c r="AW190" s="14" t="s">
        <v>42</v>
      </c>
      <c r="AX190" s="14" t="s">
        <v>95</v>
      </c>
      <c r="AY190" s="165" t="s">
        <v>432</v>
      </c>
    </row>
    <row r="191" spans="2:65" s="1" customFormat="1" ht="16.5" customHeight="1">
      <c r="B191" s="33"/>
      <c r="C191" s="184" t="s">
        <v>599</v>
      </c>
      <c r="D191" s="184" t="s">
        <v>740</v>
      </c>
      <c r="E191" s="185" t="s">
        <v>8688</v>
      </c>
      <c r="F191" s="186" t="s">
        <v>10319</v>
      </c>
      <c r="G191" s="187" t="s">
        <v>743</v>
      </c>
      <c r="H191" s="188">
        <v>1809.9159999999999</v>
      </c>
      <c r="I191" s="189"/>
      <c r="J191" s="190">
        <f>ROUND(I191*H191,2)</f>
        <v>0</v>
      </c>
      <c r="K191" s="186" t="s">
        <v>457</v>
      </c>
      <c r="L191" s="191"/>
      <c r="M191" s="192" t="s">
        <v>1</v>
      </c>
      <c r="N191" s="193" t="s">
        <v>52</v>
      </c>
      <c r="P191" s="146">
        <f>O191*H191</f>
        <v>0</v>
      </c>
      <c r="Q191" s="146">
        <v>0</v>
      </c>
      <c r="R191" s="146">
        <f>Q191*H191</f>
        <v>0</v>
      </c>
      <c r="S191" s="146">
        <v>0</v>
      </c>
      <c r="T191" s="147">
        <f>S191*H191</f>
        <v>0</v>
      </c>
      <c r="AR191" s="148" t="s">
        <v>500</v>
      </c>
      <c r="AT191" s="148" t="s">
        <v>740</v>
      </c>
      <c r="AU191" s="148" t="s">
        <v>97</v>
      </c>
      <c r="AY191" s="17" t="s">
        <v>432</v>
      </c>
      <c r="BE191" s="149">
        <f>IF(N191="základní",J191,0)</f>
        <v>0</v>
      </c>
      <c r="BF191" s="149">
        <f>IF(N191="snížená",J191,0)</f>
        <v>0</v>
      </c>
      <c r="BG191" s="149">
        <f>IF(N191="zákl. přenesená",J191,0)</f>
        <v>0</v>
      </c>
      <c r="BH191" s="149">
        <f>IF(N191="sníž. přenesená",J191,0)</f>
        <v>0</v>
      </c>
      <c r="BI191" s="149">
        <f>IF(N191="nulová",J191,0)</f>
        <v>0</v>
      </c>
      <c r="BJ191" s="17" t="s">
        <v>95</v>
      </c>
      <c r="BK191" s="149">
        <f>ROUND(I191*H191,2)</f>
        <v>0</v>
      </c>
      <c r="BL191" s="17" t="s">
        <v>431</v>
      </c>
      <c r="BM191" s="148" t="s">
        <v>10320</v>
      </c>
    </row>
    <row r="192" spans="2:65" s="13" customFormat="1" ht="11.25">
      <c r="B192" s="157"/>
      <c r="D192" s="151" t="s">
        <v>442</v>
      </c>
      <c r="E192" s="158" t="s">
        <v>1</v>
      </c>
      <c r="F192" s="159" t="s">
        <v>10321</v>
      </c>
      <c r="H192" s="160">
        <v>2661.116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87</v>
      </c>
      <c r="AY192" s="158" t="s">
        <v>432</v>
      </c>
    </row>
    <row r="193" spans="2:65" s="13" customFormat="1" ht="22.5">
      <c r="B193" s="157"/>
      <c r="D193" s="151" t="s">
        <v>442</v>
      </c>
      <c r="E193" s="158" t="s">
        <v>1</v>
      </c>
      <c r="F193" s="159" t="s">
        <v>10322</v>
      </c>
      <c r="H193" s="160">
        <v>-851.2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87</v>
      </c>
      <c r="AY193" s="158" t="s">
        <v>432</v>
      </c>
    </row>
    <row r="194" spans="2:65" s="14" customFormat="1" ht="11.25">
      <c r="B194" s="164"/>
      <c r="D194" s="151" t="s">
        <v>442</v>
      </c>
      <c r="E194" s="165" t="s">
        <v>1</v>
      </c>
      <c r="F194" s="166" t="s">
        <v>449</v>
      </c>
      <c r="H194" s="167">
        <v>1809.9159999999999</v>
      </c>
      <c r="I194" s="168"/>
      <c r="L194" s="164"/>
      <c r="M194" s="169"/>
      <c r="T194" s="170"/>
      <c r="AT194" s="165" t="s">
        <v>442</v>
      </c>
      <c r="AU194" s="165" t="s">
        <v>97</v>
      </c>
      <c r="AV194" s="14" t="s">
        <v>431</v>
      </c>
      <c r="AW194" s="14" t="s">
        <v>42</v>
      </c>
      <c r="AX194" s="14" t="s">
        <v>95</v>
      </c>
      <c r="AY194" s="165" t="s">
        <v>432</v>
      </c>
    </row>
    <row r="195" spans="2:65" s="11" customFormat="1" ht="22.9" customHeight="1">
      <c r="B195" s="125"/>
      <c r="D195" s="126" t="s">
        <v>86</v>
      </c>
      <c r="E195" s="135" t="s">
        <v>452</v>
      </c>
      <c r="F195" s="135" t="s">
        <v>3588</v>
      </c>
      <c r="I195" s="128"/>
      <c r="J195" s="136">
        <f>BK195</f>
        <v>0</v>
      </c>
      <c r="L195" s="125"/>
      <c r="M195" s="130"/>
      <c r="P195" s="131">
        <f>SUM(P196:P200)</f>
        <v>0</v>
      </c>
      <c r="R195" s="131">
        <f>SUM(R196:R200)</f>
        <v>0</v>
      </c>
      <c r="T195" s="132">
        <f>SUM(T196:T200)</f>
        <v>0</v>
      </c>
      <c r="AR195" s="126" t="s">
        <v>95</v>
      </c>
      <c r="AT195" s="133" t="s">
        <v>86</v>
      </c>
      <c r="AU195" s="133" t="s">
        <v>95</v>
      </c>
      <c r="AY195" s="126" t="s">
        <v>432</v>
      </c>
      <c r="BK195" s="134">
        <f>SUM(BK196:BK200)</f>
        <v>0</v>
      </c>
    </row>
    <row r="196" spans="2:65" s="1" customFormat="1" ht="24.2" customHeight="1">
      <c r="B196" s="33"/>
      <c r="C196" s="137" t="s">
        <v>606</v>
      </c>
      <c r="D196" s="137" t="s">
        <v>435</v>
      </c>
      <c r="E196" s="138" t="s">
        <v>10323</v>
      </c>
      <c r="F196" s="139" t="s">
        <v>10324</v>
      </c>
      <c r="G196" s="140" t="s">
        <v>510</v>
      </c>
      <c r="H196" s="141">
        <v>692.4</v>
      </c>
      <c r="I196" s="142"/>
      <c r="J196" s="143">
        <f>ROUND(I196*H196,2)</f>
        <v>0</v>
      </c>
      <c r="K196" s="139" t="s">
        <v>457</v>
      </c>
      <c r="L196" s="33"/>
      <c r="M196" s="144" t="s">
        <v>1</v>
      </c>
      <c r="N196" s="145" t="s">
        <v>52</v>
      </c>
      <c r="P196" s="146">
        <f>O196*H196</f>
        <v>0</v>
      </c>
      <c r="Q196" s="146">
        <v>0</v>
      </c>
      <c r="R196" s="146">
        <f>Q196*H196</f>
        <v>0</v>
      </c>
      <c r="S196" s="146">
        <v>0</v>
      </c>
      <c r="T196" s="147">
        <f>S196*H196</f>
        <v>0</v>
      </c>
      <c r="AR196" s="148" t="s">
        <v>431</v>
      </c>
      <c r="AT196" s="148" t="s">
        <v>435</v>
      </c>
      <c r="AU196" s="148" t="s">
        <v>97</v>
      </c>
      <c r="AY196" s="17" t="s">
        <v>432</v>
      </c>
      <c r="BE196" s="149">
        <f>IF(N196="základní",J196,0)</f>
        <v>0</v>
      </c>
      <c r="BF196" s="149">
        <f>IF(N196="snížená",J196,0)</f>
        <v>0</v>
      </c>
      <c r="BG196" s="149">
        <f>IF(N196="zákl. přenesená",J196,0)</f>
        <v>0</v>
      </c>
      <c r="BH196" s="149">
        <f>IF(N196="sníž. přenesená",J196,0)</f>
        <v>0</v>
      </c>
      <c r="BI196" s="149">
        <f>IF(N196="nulová",J196,0)</f>
        <v>0</v>
      </c>
      <c r="BJ196" s="17" t="s">
        <v>95</v>
      </c>
      <c r="BK196" s="149">
        <f>ROUND(I196*H196,2)</f>
        <v>0</v>
      </c>
      <c r="BL196" s="17" t="s">
        <v>431</v>
      </c>
      <c r="BM196" s="148" t="s">
        <v>10325</v>
      </c>
    </row>
    <row r="197" spans="2:65" s="13" customFormat="1" ht="22.5">
      <c r="B197" s="157"/>
      <c r="D197" s="151" t="s">
        <v>442</v>
      </c>
      <c r="E197" s="158" t="s">
        <v>1</v>
      </c>
      <c r="F197" s="159" t="s">
        <v>10251</v>
      </c>
      <c r="H197" s="160">
        <v>445.6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3" customFormat="1" ht="11.25">
      <c r="B198" s="157"/>
      <c r="D198" s="151" t="s">
        <v>442</v>
      </c>
      <c r="E198" s="158" t="s">
        <v>1</v>
      </c>
      <c r="F198" s="159" t="s">
        <v>10252</v>
      </c>
      <c r="H198" s="160">
        <v>71.599999999999994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87</v>
      </c>
      <c r="AY198" s="158" t="s">
        <v>432</v>
      </c>
    </row>
    <row r="199" spans="2:65" s="13" customFormat="1" ht="11.25">
      <c r="B199" s="157"/>
      <c r="D199" s="151" t="s">
        <v>442</v>
      </c>
      <c r="E199" s="158" t="s">
        <v>1</v>
      </c>
      <c r="F199" s="159" t="s">
        <v>10253</v>
      </c>
      <c r="H199" s="160">
        <v>175.2</v>
      </c>
      <c r="I199" s="161"/>
      <c r="L199" s="157"/>
      <c r="M199" s="162"/>
      <c r="T199" s="163"/>
      <c r="AT199" s="158" t="s">
        <v>442</v>
      </c>
      <c r="AU199" s="158" t="s">
        <v>97</v>
      </c>
      <c r="AV199" s="13" t="s">
        <v>97</v>
      </c>
      <c r="AW199" s="13" t="s">
        <v>42</v>
      </c>
      <c r="AX199" s="13" t="s">
        <v>87</v>
      </c>
      <c r="AY199" s="158" t="s">
        <v>432</v>
      </c>
    </row>
    <row r="200" spans="2:65" s="14" customFormat="1" ht="11.25">
      <c r="B200" s="164"/>
      <c r="D200" s="151" t="s">
        <v>442</v>
      </c>
      <c r="E200" s="165" t="s">
        <v>1</v>
      </c>
      <c r="F200" s="166" t="s">
        <v>449</v>
      </c>
      <c r="H200" s="167">
        <v>692.4</v>
      </c>
      <c r="I200" s="168"/>
      <c r="L200" s="164"/>
      <c r="M200" s="169"/>
      <c r="T200" s="170"/>
      <c r="AT200" s="165" t="s">
        <v>442</v>
      </c>
      <c r="AU200" s="165" t="s">
        <v>97</v>
      </c>
      <c r="AV200" s="14" t="s">
        <v>431</v>
      </c>
      <c r="AW200" s="14" t="s">
        <v>42</v>
      </c>
      <c r="AX200" s="14" t="s">
        <v>95</v>
      </c>
      <c r="AY200" s="165" t="s">
        <v>432</v>
      </c>
    </row>
    <row r="201" spans="2:65" s="11" customFormat="1" ht="22.9" customHeight="1">
      <c r="B201" s="125"/>
      <c r="D201" s="126" t="s">
        <v>86</v>
      </c>
      <c r="E201" s="135" t="s">
        <v>500</v>
      </c>
      <c r="F201" s="135" t="s">
        <v>2999</v>
      </c>
      <c r="I201" s="128"/>
      <c r="J201" s="136">
        <f>BK201</f>
        <v>0</v>
      </c>
      <c r="L201" s="125"/>
      <c r="M201" s="130"/>
      <c r="P201" s="131">
        <f>SUM(P202:P205)</f>
        <v>0</v>
      </c>
      <c r="R201" s="131">
        <f>SUM(R202:R205)</f>
        <v>0</v>
      </c>
      <c r="T201" s="132">
        <f>SUM(T202:T205)</f>
        <v>24.596</v>
      </c>
      <c r="AR201" s="126" t="s">
        <v>95</v>
      </c>
      <c r="AT201" s="133" t="s">
        <v>86</v>
      </c>
      <c r="AU201" s="133" t="s">
        <v>95</v>
      </c>
      <c r="AY201" s="126" t="s">
        <v>432</v>
      </c>
      <c r="BK201" s="134">
        <f>SUM(BK202:BK205)</f>
        <v>0</v>
      </c>
    </row>
    <row r="202" spans="2:65" s="1" customFormat="1" ht="21.75" customHeight="1">
      <c r="B202" s="33"/>
      <c r="C202" s="137" t="s">
        <v>611</v>
      </c>
      <c r="D202" s="137" t="s">
        <v>435</v>
      </c>
      <c r="E202" s="138" t="s">
        <v>10326</v>
      </c>
      <c r="F202" s="139" t="s">
        <v>10327</v>
      </c>
      <c r="G202" s="140" t="s">
        <v>521</v>
      </c>
      <c r="H202" s="141">
        <v>559</v>
      </c>
      <c r="I202" s="142"/>
      <c r="J202" s="143">
        <f>ROUND(I202*H202,2)</f>
        <v>0</v>
      </c>
      <c r="K202" s="139" t="s">
        <v>457</v>
      </c>
      <c r="L202" s="33"/>
      <c r="M202" s="144" t="s">
        <v>1</v>
      </c>
      <c r="N202" s="145" t="s">
        <v>52</v>
      </c>
      <c r="P202" s="146">
        <f>O202*H202</f>
        <v>0</v>
      </c>
      <c r="Q202" s="146">
        <v>0</v>
      </c>
      <c r="R202" s="146">
        <f>Q202*H202</f>
        <v>0</v>
      </c>
      <c r="S202" s="146">
        <v>4.3999999999999997E-2</v>
      </c>
      <c r="T202" s="147">
        <f>S202*H202</f>
        <v>24.596</v>
      </c>
      <c r="AR202" s="148" t="s">
        <v>431</v>
      </c>
      <c r="AT202" s="148" t="s">
        <v>435</v>
      </c>
      <c r="AU202" s="148" t="s">
        <v>97</v>
      </c>
      <c r="AY202" s="17" t="s">
        <v>432</v>
      </c>
      <c r="BE202" s="149">
        <f>IF(N202="základní",J202,0)</f>
        <v>0</v>
      </c>
      <c r="BF202" s="149">
        <f>IF(N202="snížená",J202,0)</f>
        <v>0</v>
      </c>
      <c r="BG202" s="149">
        <f>IF(N202="zákl. přenesená",J202,0)</f>
        <v>0</v>
      </c>
      <c r="BH202" s="149">
        <f>IF(N202="sníž. přenesená",J202,0)</f>
        <v>0</v>
      </c>
      <c r="BI202" s="149">
        <f>IF(N202="nulová",J202,0)</f>
        <v>0</v>
      </c>
      <c r="BJ202" s="17" t="s">
        <v>95</v>
      </c>
      <c r="BK202" s="149">
        <f>ROUND(I202*H202,2)</f>
        <v>0</v>
      </c>
      <c r="BL202" s="17" t="s">
        <v>431</v>
      </c>
      <c r="BM202" s="148" t="s">
        <v>10328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10329</v>
      </c>
      <c r="H203" s="160">
        <v>181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87</v>
      </c>
      <c r="AY203" s="158" t="s">
        <v>432</v>
      </c>
    </row>
    <row r="204" spans="2:65" s="13" customFormat="1" ht="11.25">
      <c r="B204" s="157"/>
      <c r="D204" s="151" t="s">
        <v>442</v>
      </c>
      <c r="E204" s="158" t="s">
        <v>1</v>
      </c>
      <c r="F204" s="159" t="s">
        <v>10330</v>
      </c>
      <c r="H204" s="160">
        <v>378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87</v>
      </c>
      <c r="AY204" s="158" t="s">
        <v>432</v>
      </c>
    </row>
    <row r="205" spans="2:65" s="14" customFormat="1" ht="11.25">
      <c r="B205" s="164"/>
      <c r="D205" s="151" t="s">
        <v>442</v>
      </c>
      <c r="E205" s="165" t="s">
        <v>1</v>
      </c>
      <c r="F205" s="166" t="s">
        <v>449</v>
      </c>
      <c r="H205" s="167">
        <v>559</v>
      </c>
      <c r="I205" s="168"/>
      <c r="L205" s="164"/>
      <c r="M205" s="169"/>
      <c r="T205" s="170"/>
      <c r="AT205" s="165" t="s">
        <v>442</v>
      </c>
      <c r="AU205" s="165" t="s">
        <v>97</v>
      </c>
      <c r="AV205" s="14" t="s">
        <v>431</v>
      </c>
      <c r="AW205" s="14" t="s">
        <v>42</v>
      </c>
      <c r="AX205" s="14" t="s">
        <v>95</v>
      </c>
      <c r="AY205" s="165" t="s">
        <v>432</v>
      </c>
    </row>
    <row r="206" spans="2:65" s="11" customFormat="1" ht="22.9" customHeight="1">
      <c r="B206" s="125"/>
      <c r="D206" s="126" t="s">
        <v>86</v>
      </c>
      <c r="E206" s="135" t="s">
        <v>507</v>
      </c>
      <c r="F206" s="135" t="s">
        <v>3005</v>
      </c>
      <c r="I206" s="128"/>
      <c r="J206" s="136">
        <f>BK206</f>
        <v>0</v>
      </c>
      <c r="L206" s="125"/>
      <c r="M206" s="130"/>
      <c r="P206" s="131">
        <f>SUM(P207:P210)</f>
        <v>0</v>
      </c>
      <c r="R206" s="131">
        <f>SUM(R207:R210)</f>
        <v>0</v>
      </c>
      <c r="T206" s="132">
        <f>SUM(T207:T210)</f>
        <v>8.4</v>
      </c>
      <c r="AR206" s="126" t="s">
        <v>95</v>
      </c>
      <c r="AT206" s="133" t="s">
        <v>86</v>
      </c>
      <c r="AU206" s="133" t="s">
        <v>95</v>
      </c>
      <c r="AY206" s="126" t="s">
        <v>432</v>
      </c>
      <c r="BK206" s="134">
        <f>SUM(BK207:BK210)</f>
        <v>0</v>
      </c>
    </row>
    <row r="207" spans="2:65" s="1" customFormat="1" ht="16.5" customHeight="1">
      <c r="B207" s="33"/>
      <c r="C207" s="137" t="s">
        <v>618</v>
      </c>
      <c r="D207" s="137" t="s">
        <v>435</v>
      </c>
      <c r="E207" s="138" t="s">
        <v>10331</v>
      </c>
      <c r="F207" s="139" t="s">
        <v>10332</v>
      </c>
      <c r="G207" s="140" t="s">
        <v>685</v>
      </c>
      <c r="H207" s="141">
        <v>3.5</v>
      </c>
      <c r="I207" s="142"/>
      <c r="J207" s="143">
        <f>ROUND(I207*H207,2)</f>
        <v>0</v>
      </c>
      <c r="K207" s="139" t="s">
        <v>457</v>
      </c>
      <c r="L207" s="33"/>
      <c r="M207" s="144" t="s">
        <v>1</v>
      </c>
      <c r="N207" s="145" t="s">
        <v>52</v>
      </c>
      <c r="P207" s="146">
        <f>O207*H207</f>
        <v>0</v>
      </c>
      <c r="Q207" s="146">
        <v>0</v>
      </c>
      <c r="R207" s="146">
        <f>Q207*H207</f>
        <v>0</v>
      </c>
      <c r="S207" s="146">
        <v>2.4</v>
      </c>
      <c r="T207" s="147">
        <f>S207*H207</f>
        <v>8.4</v>
      </c>
      <c r="AR207" s="148" t="s">
        <v>431</v>
      </c>
      <c r="AT207" s="148" t="s">
        <v>435</v>
      </c>
      <c r="AU207" s="148" t="s">
        <v>97</v>
      </c>
      <c r="AY207" s="17" t="s">
        <v>432</v>
      </c>
      <c r="BE207" s="149">
        <f>IF(N207="základní",J207,0)</f>
        <v>0</v>
      </c>
      <c r="BF207" s="149">
        <f>IF(N207="snížená",J207,0)</f>
        <v>0</v>
      </c>
      <c r="BG207" s="149">
        <f>IF(N207="zákl. přenesená",J207,0)</f>
        <v>0</v>
      </c>
      <c r="BH207" s="149">
        <f>IF(N207="sníž. přenesená",J207,0)</f>
        <v>0</v>
      </c>
      <c r="BI207" s="149">
        <f>IF(N207="nulová",J207,0)</f>
        <v>0</v>
      </c>
      <c r="BJ207" s="17" t="s">
        <v>95</v>
      </c>
      <c r="BK207" s="149">
        <f>ROUND(I207*H207,2)</f>
        <v>0</v>
      </c>
      <c r="BL207" s="17" t="s">
        <v>431</v>
      </c>
      <c r="BM207" s="148" t="s">
        <v>10333</v>
      </c>
    </row>
    <row r="208" spans="2:65" s="1" customFormat="1" ht="16.5" customHeight="1">
      <c r="B208" s="33"/>
      <c r="C208" s="137" t="s">
        <v>829</v>
      </c>
      <c r="D208" s="137" t="s">
        <v>435</v>
      </c>
      <c r="E208" s="138" t="s">
        <v>10334</v>
      </c>
      <c r="F208" s="139" t="s">
        <v>10335</v>
      </c>
      <c r="G208" s="140" t="s">
        <v>521</v>
      </c>
      <c r="H208" s="141">
        <v>655</v>
      </c>
      <c r="I208" s="142"/>
      <c r="J208" s="143">
        <f>ROUND(I208*H208,2)</f>
        <v>0</v>
      </c>
      <c r="K208" s="139" t="s">
        <v>1</v>
      </c>
      <c r="L208" s="33"/>
      <c r="M208" s="144" t="s">
        <v>1</v>
      </c>
      <c r="N208" s="145" t="s">
        <v>52</v>
      </c>
      <c r="P208" s="146">
        <f>O208*H208</f>
        <v>0</v>
      </c>
      <c r="Q208" s="146">
        <v>0</v>
      </c>
      <c r="R208" s="146">
        <f>Q208*H208</f>
        <v>0</v>
      </c>
      <c r="S208" s="146">
        <v>0</v>
      </c>
      <c r="T208" s="147">
        <f>S208*H208</f>
        <v>0</v>
      </c>
      <c r="AR208" s="148" t="s">
        <v>431</v>
      </c>
      <c r="AT208" s="148" t="s">
        <v>435</v>
      </c>
      <c r="AU208" s="148" t="s">
        <v>97</v>
      </c>
      <c r="AY208" s="17" t="s">
        <v>432</v>
      </c>
      <c r="BE208" s="149">
        <f>IF(N208="základní",J208,0)</f>
        <v>0</v>
      </c>
      <c r="BF208" s="149">
        <f>IF(N208="snížená",J208,0)</f>
        <v>0</v>
      </c>
      <c r="BG208" s="149">
        <f>IF(N208="zákl. přenesená",J208,0)</f>
        <v>0</v>
      </c>
      <c r="BH208" s="149">
        <f>IF(N208="sníž. přenesená",J208,0)</f>
        <v>0</v>
      </c>
      <c r="BI208" s="149">
        <f>IF(N208="nulová",J208,0)</f>
        <v>0</v>
      </c>
      <c r="BJ208" s="17" t="s">
        <v>95</v>
      </c>
      <c r="BK208" s="149">
        <f>ROUND(I208*H208,2)</f>
        <v>0</v>
      </c>
      <c r="BL208" s="17" t="s">
        <v>431</v>
      </c>
      <c r="BM208" s="148" t="s">
        <v>10336</v>
      </c>
    </row>
    <row r="209" spans="2:65" s="13" customFormat="1" ht="11.25">
      <c r="B209" s="157"/>
      <c r="D209" s="151" t="s">
        <v>442</v>
      </c>
      <c r="E209" s="158" t="s">
        <v>1</v>
      </c>
      <c r="F209" s="159" t="s">
        <v>10337</v>
      </c>
      <c r="H209" s="160">
        <v>655</v>
      </c>
      <c r="I209" s="161"/>
      <c r="L209" s="157"/>
      <c r="M209" s="162"/>
      <c r="T209" s="163"/>
      <c r="AT209" s="158" t="s">
        <v>442</v>
      </c>
      <c r="AU209" s="158" t="s">
        <v>97</v>
      </c>
      <c r="AV209" s="13" t="s">
        <v>97</v>
      </c>
      <c r="AW209" s="13" t="s">
        <v>42</v>
      </c>
      <c r="AX209" s="13" t="s">
        <v>95</v>
      </c>
      <c r="AY209" s="158" t="s">
        <v>432</v>
      </c>
    </row>
    <row r="210" spans="2:65" s="1" customFormat="1" ht="16.5" customHeight="1">
      <c r="B210" s="33"/>
      <c r="C210" s="137" t="s">
        <v>834</v>
      </c>
      <c r="D210" s="137" t="s">
        <v>435</v>
      </c>
      <c r="E210" s="138" t="s">
        <v>10338</v>
      </c>
      <c r="F210" s="139" t="s">
        <v>10339</v>
      </c>
      <c r="G210" s="140" t="s">
        <v>527</v>
      </c>
      <c r="H210" s="141">
        <v>26</v>
      </c>
      <c r="I210" s="142"/>
      <c r="J210" s="143">
        <f>ROUND(I210*H210,2)</f>
        <v>0</v>
      </c>
      <c r="K210" s="139" t="s">
        <v>1</v>
      </c>
      <c r="L210" s="33"/>
      <c r="M210" s="144" t="s">
        <v>1</v>
      </c>
      <c r="N210" s="145" t="s">
        <v>52</v>
      </c>
      <c r="P210" s="146">
        <f>O210*H210</f>
        <v>0</v>
      </c>
      <c r="Q210" s="146">
        <v>0</v>
      </c>
      <c r="R210" s="146">
        <f>Q210*H210</f>
        <v>0</v>
      </c>
      <c r="S210" s="146">
        <v>0</v>
      </c>
      <c r="T210" s="147">
        <f>S210*H210</f>
        <v>0</v>
      </c>
      <c r="AR210" s="148" t="s">
        <v>431</v>
      </c>
      <c r="AT210" s="148" t="s">
        <v>435</v>
      </c>
      <c r="AU210" s="148" t="s">
        <v>97</v>
      </c>
      <c r="AY210" s="17" t="s">
        <v>432</v>
      </c>
      <c r="BE210" s="149">
        <f>IF(N210="základní",J210,0)</f>
        <v>0</v>
      </c>
      <c r="BF210" s="149">
        <f>IF(N210="snížená",J210,0)</f>
        <v>0</v>
      </c>
      <c r="BG210" s="149">
        <f>IF(N210="zákl. přenesená",J210,0)</f>
        <v>0</v>
      </c>
      <c r="BH210" s="149">
        <f>IF(N210="sníž. přenesená",J210,0)</f>
        <v>0</v>
      </c>
      <c r="BI210" s="149">
        <f>IF(N210="nulová",J210,0)</f>
        <v>0</v>
      </c>
      <c r="BJ210" s="17" t="s">
        <v>95</v>
      </c>
      <c r="BK210" s="149">
        <f>ROUND(I210*H210,2)</f>
        <v>0</v>
      </c>
      <c r="BL210" s="17" t="s">
        <v>431</v>
      </c>
      <c r="BM210" s="148" t="s">
        <v>10340</v>
      </c>
    </row>
    <row r="211" spans="2:65" s="11" customFormat="1" ht="22.9" customHeight="1">
      <c r="B211" s="125"/>
      <c r="D211" s="126" t="s">
        <v>86</v>
      </c>
      <c r="E211" s="135" t="s">
        <v>3056</v>
      </c>
      <c r="F211" s="135" t="s">
        <v>3057</v>
      </c>
      <c r="I211" s="128"/>
      <c r="J211" s="136">
        <f>BK211</f>
        <v>0</v>
      </c>
      <c r="L211" s="125"/>
      <c r="M211" s="130"/>
      <c r="P211" s="131">
        <f>SUM(P212:P217)</f>
        <v>0</v>
      </c>
      <c r="R211" s="131">
        <f>SUM(R212:R217)</f>
        <v>0</v>
      </c>
      <c r="T211" s="132">
        <f>SUM(T212:T217)</f>
        <v>0</v>
      </c>
      <c r="AR211" s="126" t="s">
        <v>95</v>
      </c>
      <c r="AT211" s="133" t="s">
        <v>86</v>
      </c>
      <c r="AU211" s="133" t="s">
        <v>95</v>
      </c>
      <c r="AY211" s="126" t="s">
        <v>432</v>
      </c>
      <c r="BK211" s="134">
        <f>SUM(BK212:BK217)</f>
        <v>0</v>
      </c>
    </row>
    <row r="212" spans="2:65" s="1" customFormat="1" ht="21.75" customHeight="1">
      <c r="B212" s="33"/>
      <c r="C212" s="137" t="s">
        <v>839</v>
      </c>
      <c r="D212" s="137" t="s">
        <v>435</v>
      </c>
      <c r="E212" s="138" t="s">
        <v>3058</v>
      </c>
      <c r="F212" s="139" t="s">
        <v>3059</v>
      </c>
      <c r="G212" s="140" t="s">
        <v>743</v>
      </c>
      <c r="H212" s="141">
        <v>240.71600000000001</v>
      </c>
      <c r="I212" s="142"/>
      <c r="J212" s="143">
        <f>ROUND(I212*H212,2)</f>
        <v>0</v>
      </c>
      <c r="K212" s="139" t="s">
        <v>457</v>
      </c>
      <c r="L212" s="33"/>
      <c r="M212" s="144" t="s">
        <v>1</v>
      </c>
      <c r="N212" s="145" t="s">
        <v>52</v>
      </c>
      <c r="P212" s="146">
        <f>O212*H212</f>
        <v>0</v>
      </c>
      <c r="Q212" s="146">
        <v>0</v>
      </c>
      <c r="R212" s="146">
        <f>Q212*H212</f>
        <v>0</v>
      </c>
      <c r="S212" s="146">
        <v>0</v>
      </c>
      <c r="T212" s="147">
        <f>S212*H212</f>
        <v>0</v>
      </c>
      <c r="AR212" s="148" t="s">
        <v>431</v>
      </c>
      <c r="AT212" s="148" t="s">
        <v>435</v>
      </c>
      <c r="AU212" s="148" t="s">
        <v>97</v>
      </c>
      <c r="AY212" s="17" t="s">
        <v>432</v>
      </c>
      <c r="BE212" s="149">
        <f>IF(N212="základní",J212,0)</f>
        <v>0</v>
      </c>
      <c r="BF212" s="149">
        <f>IF(N212="snížená",J212,0)</f>
        <v>0</v>
      </c>
      <c r="BG212" s="149">
        <f>IF(N212="zákl. přenesená",J212,0)</f>
        <v>0</v>
      </c>
      <c r="BH212" s="149">
        <f>IF(N212="sníž. přenesená",J212,0)</f>
        <v>0</v>
      </c>
      <c r="BI212" s="149">
        <f>IF(N212="nulová",J212,0)</f>
        <v>0</v>
      </c>
      <c r="BJ212" s="17" t="s">
        <v>95</v>
      </c>
      <c r="BK212" s="149">
        <f>ROUND(I212*H212,2)</f>
        <v>0</v>
      </c>
      <c r="BL212" s="17" t="s">
        <v>431</v>
      </c>
      <c r="BM212" s="148" t="s">
        <v>10341</v>
      </c>
    </row>
    <row r="213" spans="2:65" s="1" customFormat="1" ht="24.2" customHeight="1">
      <c r="B213" s="33"/>
      <c r="C213" s="137" t="s">
        <v>845</v>
      </c>
      <c r="D213" s="137" t="s">
        <v>435</v>
      </c>
      <c r="E213" s="138" t="s">
        <v>3061</v>
      </c>
      <c r="F213" s="139" t="s">
        <v>3062</v>
      </c>
      <c r="G213" s="140" t="s">
        <v>743</v>
      </c>
      <c r="H213" s="141">
        <v>481.43200000000002</v>
      </c>
      <c r="I213" s="142"/>
      <c r="J213" s="143">
        <f>ROUND(I213*H213,2)</f>
        <v>0</v>
      </c>
      <c r="K213" s="139" t="s">
        <v>457</v>
      </c>
      <c r="L213" s="33"/>
      <c r="M213" s="144" t="s">
        <v>1</v>
      </c>
      <c r="N213" s="145" t="s">
        <v>52</v>
      </c>
      <c r="P213" s="146">
        <f>O213*H213</f>
        <v>0</v>
      </c>
      <c r="Q213" s="146">
        <v>0</v>
      </c>
      <c r="R213" s="146">
        <f>Q213*H213</f>
        <v>0</v>
      </c>
      <c r="S213" s="146">
        <v>0</v>
      </c>
      <c r="T213" s="147">
        <f>S213*H213</f>
        <v>0</v>
      </c>
      <c r="AR213" s="148" t="s">
        <v>431</v>
      </c>
      <c r="AT213" s="148" t="s">
        <v>435</v>
      </c>
      <c r="AU213" s="148" t="s">
        <v>97</v>
      </c>
      <c r="AY213" s="17" t="s">
        <v>432</v>
      </c>
      <c r="BE213" s="149">
        <f>IF(N213="základní",J213,0)</f>
        <v>0</v>
      </c>
      <c r="BF213" s="149">
        <f>IF(N213="snížená",J213,0)</f>
        <v>0</v>
      </c>
      <c r="BG213" s="149">
        <f>IF(N213="zákl. přenesená",J213,0)</f>
        <v>0</v>
      </c>
      <c r="BH213" s="149">
        <f>IF(N213="sníž. přenesená",J213,0)</f>
        <v>0</v>
      </c>
      <c r="BI213" s="149">
        <f>IF(N213="nulová",J213,0)</f>
        <v>0</v>
      </c>
      <c r="BJ213" s="17" t="s">
        <v>95</v>
      </c>
      <c r="BK213" s="149">
        <f>ROUND(I213*H213,2)</f>
        <v>0</v>
      </c>
      <c r="BL213" s="17" t="s">
        <v>431</v>
      </c>
      <c r="BM213" s="148" t="s">
        <v>10342</v>
      </c>
    </row>
    <row r="214" spans="2:65" s="13" customFormat="1" ht="11.25">
      <c r="B214" s="157"/>
      <c r="D214" s="151" t="s">
        <v>442</v>
      </c>
      <c r="F214" s="159" t="s">
        <v>10343</v>
      </c>
      <c r="H214" s="160">
        <v>481.43200000000002</v>
      </c>
      <c r="I214" s="161"/>
      <c r="L214" s="157"/>
      <c r="M214" s="162"/>
      <c r="T214" s="163"/>
      <c r="AT214" s="158" t="s">
        <v>442</v>
      </c>
      <c r="AU214" s="158" t="s">
        <v>97</v>
      </c>
      <c r="AV214" s="13" t="s">
        <v>97</v>
      </c>
      <c r="AW214" s="13" t="s">
        <v>4</v>
      </c>
      <c r="AX214" s="13" t="s">
        <v>95</v>
      </c>
      <c r="AY214" s="158" t="s">
        <v>432</v>
      </c>
    </row>
    <row r="215" spans="2:65" s="1" customFormat="1" ht="24.2" customHeight="1">
      <c r="B215" s="33"/>
      <c r="C215" s="137" t="s">
        <v>284</v>
      </c>
      <c r="D215" s="137" t="s">
        <v>435</v>
      </c>
      <c r="E215" s="138" t="s">
        <v>3088</v>
      </c>
      <c r="F215" s="139" t="s">
        <v>3089</v>
      </c>
      <c r="G215" s="140" t="s">
        <v>743</v>
      </c>
      <c r="H215" s="141">
        <v>240.71600000000001</v>
      </c>
      <c r="I215" s="142"/>
      <c r="J215" s="143">
        <f>ROUND(I215*H215,2)</f>
        <v>0</v>
      </c>
      <c r="K215" s="139" t="s">
        <v>457</v>
      </c>
      <c r="L215" s="33"/>
      <c r="M215" s="144" t="s">
        <v>1</v>
      </c>
      <c r="N215" s="145" t="s">
        <v>52</v>
      </c>
      <c r="P215" s="146">
        <f>O215*H215</f>
        <v>0</v>
      </c>
      <c r="Q215" s="146">
        <v>0</v>
      </c>
      <c r="R215" s="146">
        <f>Q215*H215</f>
        <v>0</v>
      </c>
      <c r="S215" s="146">
        <v>0</v>
      </c>
      <c r="T215" s="147">
        <f>S215*H215</f>
        <v>0</v>
      </c>
      <c r="AR215" s="148" t="s">
        <v>431</v>
      </c>
      <c r="AT215" s="148" t="s">
        <v>435</v>
      </c>
      <c r="AU215" s="148" t="s">
        <v>97</v>
      </c>
      <c r="AY215" s="17" t="s">
        <v>432</v>
      </c>
      <c r="BE215" s="149">
        <f>IF(N215="základní",J215,0)</f>
        <v>0</v>
      </c>
      <c r="BF215" s="149">
        <f>IF(N215="snížená",J215,0)</f>
        <v>0</v>
      </c>
      <c r="BG215" s="149">
        <f>IF(N215="zákl. přenesená",J215,0)</f>
        <v>0</v>
      </c>
      <c r="BH215" s="149">
        <f>IF(N215="sníž. přenesená",J215,0)</f>
        <v>0</v>
      </c>
      <c r="BI215" s="149">
        <f>IF(N215="nulová",J215,0)</f>
        <v>0</v>
      </c>
      <c r="BJ215" s="17" t="s">
        <v>95</v>
      </c>
      <c r="BK215" s="149">
        <f>ROUND(I215*H215,2)</f>
        <v>0</v>
      </c>
      <c r="BL215" s="17" t="s">
        <v>431</v>
      </c>
      <c r="BM215" s="148" t="s">
        <v>10344</v>
      </c>
    </row>
    <row r="216" spans="2:65" s="1" customFormat="1" ht="44.25" customHeight="1">
      <c r="B216" s="33"/>
      <c r="C216" s="137" t="s">
        <v>287</v>
      </c>
      <c r="D216" s="137" t="s">
        <v>435</v>
      </c>
      <c r="E216" s="138" t="s">
        <v>3123</v>
      </c>
      <c r="F216" s="139" t="s">
        <v>10345</v>
      </c>
      <c r="G216" s="140" t="s">
        <v>743</v>
      </c>
      <c r="H216" s="141">
        <v>8.4</v>
      </c>
      <c r="I216" s="142"/>
      <c r="J216" s="143">
        <f>ROUND(I216*H216,2)</f>
        <v>0</v>
      </c>
      <c r="K216" s="139" t="s">
        <v>1</v>
      </c>
      <c r="L216" s="33"/>
      <c r="M216" s="144" t="s">
        <v>1</v>
      </c>
      <c r="N216" s="145" t="s">
        <v>52</v>
      </c>
      <c r="P216" s="146">
        <f>O216*H216</f>
        <v>0</v>
      </c>
      <c r="Q216" s="146">
        <v>0</v>
      </c>
      <c r="R216" s="146">
        <f>Q216*H216</f>
        <v>0</v>
      </c>
      <c r="S216" s="146">
        <v>0</v>
      </c>
      <c r="T216" s="147">
        <f>S216*H216</f>
        <v>0</v>
      </c>
      <c r="AR216" s="148" t="s">
        <v>431</v>
      </c>
      <c r="AT216" s="148" t="s">
        <v>435</v>
      </c>
      <c r="AU216" s="148" t="s">
        <v>97</v>
      </c>
      <c r="AY216" s="17" t="s">
        <v>432</v>
      </c>
      <c r="BE216" s="149">
        <f>IF(N216="základní",J216,0)</f>
        <v>0</v>
      </c>
      <c r="BF216" s="149">
        <f>IF(N216="snížená",J216,0)</f>
        <v>0</v>
      </c>
      <c r="BG216" s="149">
        <f>IF(N216="zákl. přenesená",J216,0)</f>
        <v>0</v>
      </c>
      <c r="BH216" s="149">
        <f>IF(N216="sníž. přenesená",J216,0)</f>
        <v>0</v>
      </c>
      <c r="BI216" s="149">
        <f>IF(N216="nulová",J216,0)</f>
        <v>0</v>
      </c>
      <c r="BJ216" s="17" t="s">
        <v>95</v>
      </c>
      <c r="BK216" s="149">
        <f>ROUND(I216*H216,2)</f>
        <v>0</v>
      </c>
      <c r="BL216" s="17" t="s">
        <v>431</v>
      </c>
      <c r="BM216" s="148" t="s">
        <v>10346</v>
      </c>
    </row>
    <row r="217" spans="2:65" s="1" customFormat="1" ht="44.25" customHeight="1">
      <c r="B217" s="33"/>
      <c r="C217" s="137" t="s">
        <v>297</v>
      </c>
      <c r="D217" s="137" t="s">
        <v>435</v>
      </c>
      <c r="E217" s="138" t="s">
        <v>3133</v>
      </c>
      <c r="F217" s="139" t="s">
        <v>9264</v>
      </c>
      <c r="G217" s="140" t="s">
        <v>743</v>
      </c>
      <c r="H217" s="141">
        <v>232.316</v>
      </c>
      <c r="I217" s="142"/>
      <c r="J217" s="143">
        <f>ROUND(I217*H217,2)</f>
        <v>0</v>
      </c>
      <c r="K217" s="139" t="s">
        <v>457</v>
      </c>
      <c r="L217" s="33"/>
      <c r="M217" s="144" t="s">
        <v>1</v>
      </c>
      <c r="N217" s="145" t="s">
        <v>52</v>
      </c>
      <c r="P217" s="146">
        <f>O217*H217</f>
        <v>0</v>
      </c>
      <c r="Q217" s="146">
        <v>0</v>
      </c>
      <c r="R217" s="146">
        <f>Q217*H217</f>
        <v>0</v>
      </c>
      <c r="S217" s="146">
        <v>0</v>
      </c>
      <c r="T217" s="147">
        <f>S217*H217</f>
        <v>0</v>
      </c>
      <c r="AR217" s="148" t="s">
        <v>431</v>
      </c>
      <c r="AT217" s="148" t="s">
        <v>435</v>
      </c>
      <c r="AU217" s="148" t="s">
        <v>97</v>
      </c>
      <c r="AY217" s="17" t="s">
        <v>432</v>
      </c>
      <c r="BE217" s="149">
        <f>IF(N217="základní",J217,0)</f>
        <v>0</v>
      </c>
      <c r="BF217" s="149">
        <f>IF(N217="snížená",J217,0)</f>
        <v>0</v>
      </c>
      <c r="BG217" s="149">
        <f>IF(N217="zákl. přenesená",J217,0)</f>
        <v>0</v>
      </c>
      <c r="BH217" s="149">
        <f>IF(N217="sníž. přenesená",J217,0)</f>
        <v>0</v>
      </c>
      <c r="BI217" s="149">
        <f>IF(N217="nulová",J217,0)</f>
        <v>0</v>
      </c>
      <c r="BJ217" s="17" t="s">
        <v>95</v>
      </c>
      <c r="BK217" s="149">
        <f>ROUND(I217*H217,2)</f>
        <v>0</v>
      </c>
      <c r="BL217" s="17" t="s">
        <v>431</v>
      </c>
      <c r="BM217" s="148" t="s">
        <v>10347</v>
      </c>
    </row>
    <row r="218" spans="2:65" s="11" customFormat="1" ht="22.9" customHeight="1">
      <c r="B218" s="125"/>
      <c r="D218" s="126" t="s">
        <v>86</v>
      </c>
      <c r="E218" s="135" t="s">
        <v>924</v>
      </c>
      <c r="F218" s="135" t="s">
        <v>925</v>
      </c>
      <c r="I218" s="128"/>
      <c r="J218" s="136">
        <f>BK218</f>
        <v>0</v>
      </c>
      <c r="L218" s="125"/>
      <c r="M218" s="130"/>
      <c r="P218" s="131">
        <f>SUM(P219:P224)</f>
        <v>0</v>
      </c>
      <c r="R218" s="131">
        <f>SUM(R219:R224)</f>
        <v>0</v>
      </c>
      <c r="T218" s="132">
        <f>SUM(T219:T224)</f>
        <v>0</v>
      </c>
      <c r="AR218" s="126" t="s">
        <v>95</v>
      </c>
      <c r="AT218" s="133" t="s">
        <v>86</v>
      </c>
      <c r="AU218" s="133" t="s">
        <v>95</v>
      </c>
      <c r="AY218" s="126" t="s">
        <v>432</v>
      </c>
      <c r="BK218" s="134">
        <f>SUM(BK219:BK224)</f>
        <v>0</v>
      </c>
    </row>
    <row r="219" spans="2:65" s="1" customFormat="1" ht="24.2" customHeight="1">
      <c r="B219" s="33"/>
      <c r="C219" s="137" t="s">
        <v>313</v>
      </c>
      <c r="D219" s="137" t="s">
        <v>435</v>
      </c>
      <c r="E219" s="138" t="s">
        <v>10348</v>
      </c>
      <c r="F219" s="139" t="s">
        <v>10349</v>
      </c>
      <c r="G219" s="140" t="s">
        <v>743</v>
      </c>
      <c r="H219" s="141">
        <v>6.9450000000000003</v>
      </c>
      <c r="I219" s="142"/>
      <c r="J219" s="143">
        <f>ROUND(I219*H219,2)</f>
        <v>0</v>
      </c>
      <c r="K219" s="139" t="s">
        <v>10350</v>
      </c>
      <c r="L219" s="33"/>
      <c r="M219" s="144" t="s">
        <v>1</v>
      </c>
      <c r="N219" s="145" t="s">
        <v>52</v>
      </c>
      <c r="P219" s="146">
        <f>O219*H219</f>
        <v>0</v>
      </c>
      <c r="Q219" s="146">
        <v>0</v>
      </c>
      <c r="R219" s="146">
        <f>Q219*H219</f>
        <v>0</v>
      </c>
      <c r="S219" s="146">
        <v>0</v>
      </c>
      <c r="T219" s="147">
        <f>S219*H219</f>
        <v>0</v>
      </c>
      <c r="AR219" s="148" t="s">
        <v>431</v>
      </c>
      <c r="AT219" s="148" t="s">
        <v>435</v>
      </c>
      <c r="AU219" s="148" t="s">
        <v>97</v>
      </c>
      <c r="AY219" s="17" t="s">
        <v>432</v>
      </c>
      <c r="BE219" s="149">
        <f>IF(N219="základní",J219,0)</f>
        <v>0</v>
      </c>
      <c r="BF219" s="149">
        <f>IF(N219="snížená",J219,0)</f>
        <v>0</v>
      </c>
      <c r="BG219" s="149">
        <f>IF(N219="zákl. přenesená",J219,0)</f>
        <v>0</v>
      </c>
      <c r="BH219" s="149">
        <f>IF(N219="sníž. přenesená",J219,0)</f>
        <v>0</v>
      </c>
      <c r="BI219" s="149">
        <f>IF(N219="nulová",J219,0)</f>
        <v>0</v>
      </c>
      <c r="BJ219" s="17" t="s">
        <v>95</v>
      </c>
      <c r="BK219" s="149">
        <f>ROUND(I219*H219,2)</f>
        <v>0</v>
      </c>
      <c r="BL219" s="17" t="s">
        <v>431</v>
      </c>
      <c r="BM219" s="148" t="s">
        <v>10351</v>
      </c>
    </row>
    <row r="220" spans="2:65" s="13" customFormat="1" ht="11.25">
      <c r="B220" s="157"/>
      <c r="D220" s="151" t="s">
        <v>442</v>
      </c>
      <c r="E220" s="158" t="s">
        <v>1</v>
      </c>
      <c r="F220" s="159" t="s">
        <v>10352</v>
      </c>
      <c r="H220" s="160">
        <v>1.9550000000000001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3" customFormat="1" ht="11.25">
      <c r="B221" s="157"/>
      <c r="D221" s="151" t="s">
        <v>442</v>
      </c>
      <c r="E221" s="158" t="s">
        <v>1</v>
      </c>
      <c r="F221" s="159" t="s">
        <v>10353</v>
      </c>
      <c r="H221" s="160">
        <v>4.99</v>
      </c>
      <c r="I221" s="161"/>
      <c r="L221" s="157"/>
      <c r="M221" s="162"/>
      <c r="T221" s="163"/>
      <c r="AT221" s="158" t="s">
        <v>442</v>
      </c>
      <c r="AU221" s="158" t="s">
        <v>97</v>
      </c>
      <c r="AV221" s="13" t="s">
        <v>97</v>
      </c>
      <c r="AW221" s="13" t="s">
        <v>42</v>
      </c>
      <c r="AX221" s="13" t="s">
        <v>87</v>
      </c>
      <c r="AY221" s="158" t="s">
        <v>432</v>
      </c>
    </row>
    <row r="222" spans="2:65" s="14" customFormat="1" ht="11.25">
      <c r="B222" s="164"/>
      <c r="D222" s="151" t="s">
        <v>442</v>
      </c>
      <c r="E222" s="165" t="s">
        <v>1</v>
      </c>
      <c r="F222" s="166" t="s">
        <v>449</v>
      </c>
      <c r="H222" s="167">
        <v>6.9450000000000003</v>
      </c>
      <c r="I222" s="168"/>
      <c r="L222" s="164"/>
      <c r="M222" s="169"/>
      <c r="T222" s="170"/>
      <c r="AT222" s="165" t="s">
        <v>442</v>
      </c>
      <c r="AU222" s="165" t="s">
        <v>97</v>
      </c>
      <c r="AV222" s="14" t="s">
        <v>431</v>
      </c>
      <c r="AW222" s="14" t="s">
        <v>42</v>
      </c>
      <c r="AX222" s="14" t="s">
        <v>95</v>
      </c>
      <c r="AY222" s="165" t="s">
        <v>432</v>
      </c>
    </row>
    <row r="223" spans="2:65" s="1" customFormat="1" ht="37.9" customHeight="1">
      <c r="B223" s="33"/>
      <c r="C223" s="137" t="s">
        <v>871</v>
      </c>
      <c r="D223" s="137" t="s">
        <v>435</v>
      </c>
      <c r="E223" s="138" t="s">
        <v>10354</v>
      </c>
      <c r="F223" s="139" t="s">
        <v>10355</v>
      </c>
      <c r="G223" s="140" t="s">
        <v>743</v>
      </c>
      <c r="H223" s="141">
        <v>6.9450000000000003</v>
      </c>
      <c r="I223" s="142"/>
      <c r="J223" s="143">
        <f>ROUND(I223*H223,2)</f>
        <v>0</v>
      </c>
      <c r="K223" s="139" t="s">
        <v>10350</v>
      </c>
      <c r="L223" s="33"/>
      <c r="M223" s="144" t="s">
        <v>1</v>
      </c>
      <c r="N223" s="145" t="s">
        <v>52</v>
      </c>
      <c r="P223" s="146">
        <f>O223*H223</f>
        <v>0</v>
      </c>
      <c r="Q223" s="146">
        <v>0</v>
      </c>
      <c r="R223" s="146">
        <f>Q223*H223</f>
        <v>0</v>
      </c>
      <c r="S223" s="146">
        <v>0</v>
      </c>
      <c r="T223" s="147">
        <f>S223*H223</f>
        <v>0</v>
      </c>
      <c r="AR223" s="148" t="s">
        <v>431</v>
      </c>
      <c r="AT223" s="148" t="s">
        <v>435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10356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10357</v>
      </c>
      <c r="H224" s="160">
        <v>6.9450000000000003</v>
      </c>
      <c r="I224" s="161"/>
      <c r="L224" s="157"/>
      <c r="M224" s="198"/>
      <c r="N224" s="199"/>
      <c r="O224" s="199"/>
      <c r="P224" s="199"/>
      <c r="Q224" s="199"/>
      <c r="R224" s="199"/>
      <c r="S224" s="199"/>
      <c r="T224" s="200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95</v>
      </c>
      <c r="AY224" s="158" t="s">
        <v>432</v>
      </c>
    </row>
    <row r="225" spans="2:12" s="1" customFormat="1" ht="6.95" customHeight="1">
      <c r="B225" s="45"/>
      <c r="C225" s="46"/>
      <c r="D225" s="46"/>
      <c r="E225" s="46"/>
      <c r="F225" s="46"/>
      <c r="G225" s="46"/>
      <c r="H225" s="46"/>
      <c r="I225" s="46"/>
      <c r="J225" s="46"/>
      <c r="K225" s="46"/>
      <c r="L225" s="33"/>
    </row>
  </sheetData>
  <sheetProtection algorithmName="SHA-512" hashValue="JDnXQ4EJtwZpmGyS6cWumcrMMps+dL0xTTeHl4vQ+JMhHLHRo3sC1qhLkohT324uItX0dqFPLnxo/cwPk/5ing==" saltValue="7Ivn8Wou9kaxMSMuDaWifA200zvGnWiJjLuVi/3RUsn0Ff9c9WRUl+Su1qA21q5mTl8IRo6j07trjOk31JIFBg==" spinCount="100000" sheet="1" objects="1" scenarios="1" formatColumns="0" formatRows="0" autoFilter="0"/>
  <autoFilter ref="C122:K224" xr:uid="{00000000-0009-0000-0000-00003C000000}"/>
  <mergeCells count="9">
    <mergeCell ref="E87:H87"/>
    <mergeCell ref="E113:H113"/>
    <mergeCell ref="E115:H115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tabColor theme="9" tint="0.59999389629810485"/>
    <pageSetUpPr fitToPage="1"/>
  </sheetPr>
  <dimension ref="B2:BM27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326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s="1" customFormat="1" ht="12" customHeight="1">
      <c r="B8" s="33"/>
      <c r="D8" s="27" t="s">
        <v>395</v>
      </c>
      <c r="L8" s="33"/>
    </row>
    <row r="9" spans="2:46" s="1" customFormat="1" ht="30" customHeight="1">
      <c r="B9" s="33"/>
      <c r="E9" s="227" t="s">
        <v>10358</v>
      </c>
      <c r="F9" s="248"/>
      <c r="G9" s="248"/>
      <c r="H9" s="248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18</v>
      </c>
      <c r="F11" s="25" t="s">
        <v>327</v>
      </c>
      <c r="I11" s="27" t="s">
        <v>20</v>
      </c>
      <c r="J11" s="25" t="s">
        <v>1</v>
      </c>
      <c r="L11" s="33"/>
    </row>
    <row r="12" spans="2:4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</row>
    <row r="15" spans="2:4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</row>
    <row r="21" spans="2:12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 t="s">
        <v>43</v>
      </c>
      <c r="I23" s="27" t="s">
        <v>31</v>
      </c>
      <c r="J23" s="25" t="str">
        <f>IF('Rekapitulace stavby'!AN19="","",'Rekapitulace stavby'!AN19)</f>
        <v/>
      </c>
      <c r="L23" s="33"/>
    </row>
    <row r="24" spans="2:12" s="1" customFormat="1" ht="18" customHeight="1">
      <c r="B24" s="33"/>
      <c r="E24" s="25" t="str">
        <f>IF('Rekapitulace stavby'!E20="","",'Rekapitulace stavby'!E20)</f>
        <v xml:space="preserve"> </v>
      </c>
      <c r="I24" s="27" t="s">
        <v>34</v>
      </c>
      <c r="J24" s="25" t="str">
        <f>IF('Rekapitulace stavby'!AN20="","",'Rekapitulace stavby'!AN20)</f>
        <v/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45</v>
      </c>
      <c r="L26" s="33"/>
    </row>
    <row r="27" spans="2:12" s="7" customFormat="1" ht="23.25" customHeight="1">
      <c r="B27" s="95"/>
      <c r="E27" s="211" t="s">
        <v>9468</v>
      </c>
      <c r="F27" s="211"/>
      <c r="G27" s="211"/>
      <c r="H27" s="211"/>
      <c r="L27" s="95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12" s="1" customFormat="1" ht="25.35" customHeight="1">
      <c r="B30" s="33"/>
      <c r="D30" s="96" t="s">
        <v>47</v>
      </c>
      <c r="J30" s="67">
        <f>ROUND(J124, 2)</f>
        <v>0</v>
      </c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ROUND((SUM(BE124:BE276)),  2)</f>
        <v>0</v>
      </c>
      <c r="I33" s="97">
        <v>0.21</v>
      </c>
      <c r="J33" s="87">
        <f>ROUND(((SUM(BE124:BE276))*I33),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ROUND((SUM(BF124:BF276)),  2)</f>
        <v>0</v>
      </c>
      <c r="I34" s="97">
        <v>0.12</v>
      </c>
      <c r="J34" s="87">
        <f>ROUND(((SUM(BF124:BF276))*I34),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ROUND((SUM(BG124:BG276)),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ROUND((SUM(BH124:BH276)),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ROUND((SUM(BI124:BI276)),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30" customHeight="1">
      <c r="B87" s="33"/>
      <c r="E87" s="227" t="str">
        <f>E9</f>
        <v>36 - Vodovod + přepojení stávajících přípojek - (fragment SO 3301) - doprovodné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 xml:space="preserve"> 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J124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643</v>
      </c>
      <c r="E97" s="111"/>
      <c r="F97" s="111"/>
      <c r="G97" s="111"/>
      <c r="H97" s="111"/>
      <c r="I97" s="111"/>
      <c r="J97" s="112">
        <f>J125</f>
        <v>0</v>
      </c>
      <c r="L97" s="109"/>
    </row>
    <row r="98" spans="2:12" s="9" customFormat="1" ht="19.899999999999999" customHeight="1">
      <c r="B98" s="113"/>
      <c r="D98" s="114" t="s">
        <v>5307</v>
      </c>
      <c r="E98" s="115"/>
      <c r="F98" s="115"/>
      <c r="G98" s="115"/>
      <c r="H98" s="115"/>
      <c r="I98" s="115"/>
      <c r="J98" s="116">
        <f>J134</f>
        <v>0</v>
      </c>
      <c r="L98" s="113"/>
    </row>
    <row r="99" spans="2:12" s="9" customFormat="1" ht="19.899999999999999" customHeight="1">
      <c r="B99" s="113"/>
      <c r="D99" s="114" t="s">
        <v>6364</v>
      </c>
      <c r="E99" s="115"/>
      <c r="F99" s="115"/>
      <c r="G99" s="115"/>
      <c r="H99" s="115"/>
      <c r="I99" s="115"/>
      <c r="J99" s="116">
        <f>J137</f>
        <v>0</v>
      </c>
      <c r="L99" s="113"/>
    </row>
    <row r="100" spans="2:12" s="9" customFormat="1" ht="19.899999999999999" customHeight="1">
      <c r="B100" s="113"/>
      <c r="D100" s="114" t="s">
        <v>3418</v>
      </c>
      <c r="E100" s="115"/>
      <c r="F100" s="115"/>
      <c r="G100" s="115"/>
      <c r="H100" s="115"/>
      <c r="I100" s="115"/>
      <c r="J100" s="116">
        <f>J144</f>
        <v>0</v>
      </c>
      <c r="L100" s="113"/>
    </row>
    <row r="101" spans="2:12" s="9" customFormat="1" ht="19.899999999999999" customHeight="1">
      <c r="B101" s="113"/>
      <c r="D101" s="114" t="s">
        <v>2783</v>
      </c>
      <c r="E101" s="115"/>
      <c r="F101" s="115"/>
      <c r="G101" s="115"/>
      <c r="H101" s="115"/>
      <c r="I101" s="115"/>
      <c r="J101" s="116">
        <f>J145</f>
        <v>0</v>
      </c>
      <c r="L101" s="113"/>
    </row>
    <row r="102" spans="2:12" s="9" customFormat="1" ht="19.899999999999999" customHeight="1">
      <c r="B102" s="113"/>
      <c r="D102" s="114" t="s">
        <v>646</v>
      </c>
      <c r="E102" s="115"/>
      <c r="F102" s="115"/>
      <c r="G102" s="115"/>
      <c r="H102" s="115"/>
      <c r="I102" s="115"/>
      <c r="J102" s="116">
        <f>J271</f>
        <v>0</v>
      </c>
      <c r="L102" s="113"/>
    </row>
    <row r="103" spans="2:12" s="8" customFormat="1" ht="24.95" customHeight="1">
      <c r="B103" s="109"/>
      <c r="D103" s="110" t="s">
        <v>8591</v>
      </c>
      <c r="E103" s="111"/>
      <c r="F103" s="111"/>
      <c r="G103" s="111"/>
      <c r="H103" s="111"/>
      <c r="I103" s="111"/>
      <c r="J103" s="112">
        <f>J273</f>
        <v>0</v>
      </c>
      <c r="L103" s="109"/>
    </row>
    <row r="104" spans="2:12" s="9" customFormat="1" ht="19.899999999999999" customHeight="1">
      <c r="B104" s="113"/>
      <c r="D104" s="114" t="s">
        <v>8592</v>
      </c>
      <c r="E104" s="115"/>
      <c r="F104" s="115"/>
      <c r="G104" s="115"/>
      <c r="H104" s="115"/>
      <c r="I104" s="115"/>
      <c r="J104" s="116">
        <f>J274</f>
        <v>0</v>
      </c>
      <c r="L104" s="113"/>
    </row>
    <row r="105" spans="2:12" s="1" customFormat="1" ht="21.75" customHeight="1">
      <c r="B105" s="33"/>
      <c r="L105" s="33"/>
    </row>
    <row r="106" spans="2:12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3"/>
    </row>
    <row r="110" spans="2:12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3"/>
    </row>
    <row r="111" spans="2:12" s="1" customFormat="1" ht="24.95" customHeight="1">
      <c r="B111" s="33"/>
      <c r="C111" s="21" t="s">
        <v>416</v>
      </c>
      <c r="L111" s="33"/>
    </row>
    <row r="112" spans="2:12" s="1" customFormat="1" ht="6.95" customHeight="1">
      <c r="B112" s="33"/>
      <c r="L112" s="33"/>
    </row>
    <row r="113" spans="2:65" s="1" customFormat="1" ht="12" customHeight="1">
      <c r="B113" s="33"/>
      <c r="C113" s="27" t="s">
        <v>16</v>
      </c>
      <c r="L113" s="33"/>
    </row>
    <row r="114" spans="2:65" s="1" customFormat="1" ht="16.5" customHeight="1">
      <c r="B114" s="33"/>
      <c r="E114" s="246" t="str">
        <f>E7</f>
        <v>OBNOVA PARKU NA MÍROVÉM NÁMĚSTÍ V HODONÍNĚ</v>
      </c>
      <c r="F114" s="247"/>
      <c r="G114" s="247"/>
      <c r="H114" s="247"/>
      <c r="L114" s="33"/>
    </row>
    <row r="115" spans="2:65" s="1" customFormat="1" ht="12" customHeight="1">
      <c r="B115" s="33"/>
      <c r="C115" s="27" t="s">
        <v>395</v>
      </c>
      <c r="L115" s="33"/>
    </row>
    <row r="116" spans="2:65" s="1" customFormat="1" ht="30" customHeight="1">
      <c r="B116" s="33"/>
      <c r="E116" s="227" t="str">
        <f>E9</f>
        <v>36 - Vodovod + přepojení stávajících přípojek - (fragment SO 3301) - doprovodné</v>
      </c>
      <c r="F116" s="248"/>
      <c r="G116" s="248"/>
      <c r="H116" s="248"/>
      <c r="L116" s="33"/>
    </row>
    <row r="117" spans="2:65" s="1" customFormat="1" ht="6.95" customHeight="1">
      <c r="B117" s="33"/>
      <c r="L117" s="33"/>
    </row>
    <row r="118" spans="2:65" s="1" customFormat="1" ht="12" customHeight="1">
      <c r="B118" s="33"/>
      <c r="C118" s="27" t="s">
        <v>22</v>
      </c>
      <c r="F118" s="25" t="str">
        <f>F12</f>
        <v xml:space="preserve">HODONÍN </v>
      </c>
      <c r="I118" s="27" t="s">
        <v>24</v>
      </c>
      <c r="J118" s="53" t="str">
        <f>IF(J12="","",J12)</f>
        <v>25. 10. 2024</v>
      </c>
      <c r="L118" s="33"/>
    </row>
    <row r="119" spans="2:65" s="1" customFormat="1" ht="6.95" customHeight="1">
      <c r="B119" s="33"/>
      <c r="L119" s="33"/>
    </row>
    <row r="120" spans="2:65" s="1" customFormat="1" ht="40.15" customHeight="1">
      <c r="B120" s="33"/>
      <c r="C120" s="27" t="s">
        <v>30</v>
      </c>
      <c r="F120" s="25" t="str">
        <f>E15</f>
        <v>Město Hodonín, Masyrykovo nám.53/1, Hodonín 695 35</v>
      </c>
      <c r="I120" s="27" t="s">
        <v>38</v>
      </c>
      <c r="J120" s="31" t="str">
        <f>E21</f>
        <v>MAAUS  s.r.o., Gorkého 51/1, Brno 602 00</v>
      </c>
      <c r="L120" s="33"/>
    </row>
    <row r="121" spans="2:65" s="1" customFormat="1" ht="15.2" customHeight="1">
      <c r="B121" s="33"/>
      <c r="C121" s="27" t="s">
        <v>36</v>
      </c>
      <c r="F121" s="25" t="str">
        <f>IF(E18="","",E18)</f>
        <v>Vyplň údaj</v>
      </c>
      <c r="I121" s="27" t="s">
        <v>43</v>
      </c>
      <c r="J121" s="31" t="str">
        <f>E24</f>
        <v xml:space="preserve"> </v>
      </c>
      <c r="L121" s="33"/>
    </row>
    <row r="122" spans="2:65" s="1" customFormat="1" ht="10.35" customHeight="1">
      <c r="B122" s="33"/>
      <c r="L122" s="33"/>
    </row>
    <row r="123" spans="2:65" s="10" customFormat="1" ht="29.25" customHeight="1">
      <c r="B123" s="117"/>
      <c r="C123" s="118" t="s">
        <v>417</v>
      </c>
      <c r="D123" s="119" t="s">
        <v>72</v>
      </c>
      <c r="E123" s="119" t="s">
        <v>68</v>
      </c>
      <c r="F123" s="119" t="s">
        <v>69</v>
      </c>
      <c r="G123" s="119" t="s">
        <v>418</v>
      </c>
      <c r="H123" s="119" t="s">
        <v>419</v>
      </c>
      <c r="I123" s="119" t="s">
        <v>420</v>
      </c>
      <c r="J123" s="119" t="s">
        <v>402</v>
      </c>
      <c r="K123" s="120" t="s">
        <v>421</v>
      </c>
      <c r="L123" s="117"/>
      <c r="M123" s="60" t="s">
        <v>1</v>
      </c>
      <c r="N123" s="61" t="s">
        <v>51</v>
      </c>
      <c r="O123" s="61" t="s">
        <v>422</v>
      </c>
      <c r="P123" s="61" t="s">
        <v>423</v>
      </c>
      <c r="Q123" s="61" t="s">
        <v>424</v>
      </c>
      <c r="R123" s="61" t="s">
        <v>425</v>
      </c>
      <c r="S123" s="61" t="s">
        <v>426</v>
      </c>
      <c r="T123" s="62" t="s">
        <v>427</v>
      </c>
    </row>
    <row r="124" spans="2:65" s="1" customFormat="1" ht="22.9" customHeight="1">
      <c r="B124" s="33"/>
      <c r="C124" s="65" t="s">
        <v>428</v>
      </c>
      <c r="J124" s="121">
        <f>BK124</f>
        <v>0</v>
      </c>
      <c r="L124" s="33"/>
      <c r="M124" s="63"/>
      <c r="N124" s="54"/>
      <c r="O124" s="54"/>
      <c r="P124" s="122">
        <f>P125+P273</f>
        <v>0</v>
      </c>
      <c r="Q124" s="54"/>
      <c r="R124" s="122">
        <f>R125+R273</f>
        <v>580.53028099999995</v>
      </c>
      <c r="S124" s="54"/>
      <c r="T124" s="123">
        <f>T125+T273</f>
        <v>0</v>
      </c>
      <c r="AT124" s="17" t="s">
        <v>86</v>
      </c>
      <c r="AU124" s="17" t="s">
        <v>404</v>
      </c>
      <c r="BK124" s="124">
        <f>BK125+BK273</f>
        <v>0</v>
      </c>
    </row>
    <row r="125" spans="2:65" s="11" customFormat="1" ht="25.9" customHeight="1">
      <c r="B125" s="125"/>
      <c r="D125" s="126" t="s">
        <v>86</v>
      </c>
      <c r="E125" s="127" t="s">
        <v>647</v>
      </c>
      <c r="F125" s="127" t="s">
        <v>648</v>
      </c>
      <c r="I125" s="128"/>
      <c r="J125" s="129">
        <f>BK125</f>
        <v>0</v>
      </c>
      <c r="L125" s="125"/>
      <c r="M125" s="130"/>
      <c r="P125" s="131">
        <f>P126+SUM(P127:P134)+P137+P144+P145+P271</f>
        <v>0</v>
      </c>
      <c r="R125" s="131">
        <f>R126+SUM(R127:R134)+R137+R144+R145+R271</f>
        <v>580.53028099999995</v>
      </c>
      <c r="T125" s="132">
        <f>T126+SUM(T127:T134)+T137+T144+T145+T271</f>
        <v>0</v>
      </c>
      <c r="AR125" s="126" t="s">
        <v>95</v>
      </c>
      <c r="AT125" s="133" t="s">
        <v>86</v>
      </c>
      <c r="AU125" s="133" t="s">
        <v>87</v>
      </c>
      <c r="AY125" s="126" t="s">
        <v>432</v>
      </c>
      <c r="BK125" s="134">
        <f>BK126+SUM(BK127:BK134)+BK137+BK144+BK145+BK271</f>
        <v>0</v>
      </c>
    </row>
    <row r="126" spans="2:65" s="1" customFormat="1" ht="24.2" customHeight="1">
      <c r="B126" s="33"/>
      <c r="C126" s="137" t="s">
        <v>95</v>
      </c>
      <c r="D126" s="137" t="s">
        <v>435</v>
      </c>
      <c r="E126" s="138" t="s">
        <v>7904</v>
      </c>
      <c r="F126" s="139" t="s">
        <v>7905</v>
      </c>
      <c r="G126" s="140" t="s">
        <v>685</v>
      </c>
      <c r="H126" s="141">
        <v>206.24199999999999</v>
      </c>
      <c r="I126" s="142"/>
      <c r="J126" s="143">
        <f>ROUND(I126*H126,2)</f>
        <v>0</v>
      </c>
      <c r="K126" s="139" t="s">
        <v>457</v>
      </c>
      <c r="L126" s="33"/>
      <c r="M126" s="144" t="s">
        <v>1</v>
      </c>
      <c r="N126" s="145" t="s">
        <v>52</v>
      </c>
      <c r="P126" s="146">
        <f>O126*H126</f>
        <v>0</v>
      </c>
      <c r="Q126" s="146">
        <v>0</v>
      </c>
      <c r="R126" s="146">
        <f>Q126*H126</f>
        <v>0</v>
      </c>
      <c r="S126" s="146">
        <v>0</v>
      </c>
      <c r="T126" s="147">
        <f>S126*H126</f>
        <v>0</v>
      </c>
      <c r="AR126" s="148" t="s">
        <v>431</v>
      </c>
      <c r="AT126" s="148" t="s">
        <v>435</v>
      </c>
      <c r="AU126" s="148" t="s">
        <v>95</v>
      </c>
      <c r="AY126" s="17" t="s">
        <v>432</v>
      </c>
      <c r="BE126" s="149">
        <f>IF(N126="základní",J126,0)</f>
        <v>0</v>
      </c>
      <c r="BF126" s="149">
        <f>IF(N126="snížená",J126,0)</f>
        <v>0</v>
      </c>
      <c r="BG126" s="149">
        <f>IF(N126="zákl. přenesená",J126,0)</f>
        <v>0</v>
      </c>
      <c r="BH126" s="149">
        <f>IF(N126="sníž. přenesená",J126,0)</f>
        <v>0</v>
      </c>
      <c r="BI126" s="149">
        <f>IF(N126="nulová",J126,0)</f>
        <v>0</v>
      </c>
      <c r="BJ126" s="17" t="s">
        <v>95</v>
      </c>
      <c r="BK126" s="149">
        <f>ROUND(I126*H126,2)</f>
        <v>0</v>
      </c>
      <c r="BL126" s="17" t="s">
        <v>431</v>
      </c>
      <c r="BM126" s="148" t="s">
        <v>10359</v>
      </c>
    </row>
    <row r="127" spans="2:65" s="13" customFormat="1" ht="11.25">
      <c r="B127" s="157"/>
      <c r="D127" s="151" t="s">
        <v>442</v>
      </c>
      <c r="E127" s="158" t="s">
        <v>1</v>
      </c>
      <c r="F127" s="159" t="s">
        <v>10360</v>
      </c>
      <c r="H127" s="160">
        <v>123.98399999999999</v>
      </c>
      <c r="I127" s="161"/>
      <c r="L127" s="157"/>
      <c r="M127" s="162"/>
      <c r="T127" s="163"/>
      <c r="AT127" s="158" t="s">
        <v>442</v>
      </c>
      <c r="AU127" s="158" t="s">
        <v>95</v>
      </c>
      <c r="AV127" s="13" t="s">
        <v>97</v>
      </c>
      <c r="AW127" s="13" t="s">
        <v>42</v>
      </c>
      <c r="AX127" s="13" t="s">
        <v>87</v>
      </c>
      <c r="AY127" s="158" t="s">
        <v>432</v>
      </c>
    </row>
    <row r="128" spans="2:65" s="13" customFormat="1" ht="11.25">
      <c r="B128" s="157"/>
      <c r="D128" s="151" t="s">
        <v>442</v>
      </c>
      <c r="E128" s="158" t="s">
        <v>1</v>
      </c>
      <c r="F128" s="159" t="s">
        <v>10361</v>
      </c>
      <c r="H128" s="160">
        <v>56.472000000000001</v>
      </c>
      <c r="I128" s="161"/>
      <c r="L128" s="157"/>
      <c r="M128" s="162"/>
      <c r="T128" s="163"/>
      <c r="AT128" s="158" t="s">
        <v>442</v>
      </c>
      <c r="AU128" s="158" t="s">
        <v>95</v>
      </c>
      <c r="AV128" s="13" t="s">
        <v>97</v>
      </c>
      <c r="AW128" s="13" t="s">
        <v>42</v>
      </c>
      <c r="AX128" s="13" t="s">
        <v>87</v>
      </c>
      <c r="AY128" s="158" t="s">
        <v>432</v>
      </c>
    </row>
    <row r="129" spans="2:65" s="13" customFormat="1" ht="11.25">
      <c r="B129" s="157"/>
      <c r="D129" s="151" t="s">
        <v>442</v>
      </c>
      <c r="E129" s="158" t="s">
        <v>1</v>
      </c>
      <c r="F129" s="159" t="s">
        <v>10362</v>
      </c>
      <c r="H129" s="160">
        <v>5.6</v>
      </c>
      <c r="I129" s="161"/>
      <c r="L129" s="157"/>
      <c r="M129" s="162"/>
      <c r="T129" s="163"/>
      <c r="AT129" s="158" t="s">
        <v>442</v>
      </c>
      <c r="AU129" s="158" t="s">
        <v>95</v>
      </c>
      <c r="AV129" s="13" t="s">
        <v>97</v>
      </c>
      <c r="AW129" s="13" t="s">
        <v>42</v>
      </c>
      <c r="AX129" s="13" t="s">
        <v>87</v>
      </c>
      <c r="AY129" s="158" t="s">
        <v>432</v>
      </c>
    </row>
    <row r="130" spans="2:65" s="13" customFormat="1" ht="11.25">
      <c r="B130" s="157"/>
      <c r="D130" s="151" t="s">
        <v>442</v>
      </c>
      <c r="E130" s="158" t="s">
        <v>1</v>
      </c>
      <c r="F130" s="159" t="s">
        <v>10363</v>
      </c>
      <c r="H130" s="160">
        <v>20.186</v>
      </c>
      <c r="I130" s="161"/>
      <c r="L130" s="157"/>
      <c r="M130" s="162"/>
      <c r="T130" s="163"/>
      <c r="AT130" s="158" t="s">
        <v>442</v>
      </c>
      <c r="AU130" s="158" t="s">
        <v>95</v>
      </c>
      <c r="AV130" s="13" t="s">
        <v>97</v>
      </c>
      <c r="AW130" s="13" t="s">
        <v>42</v>
      </c>
      <c r="AX130" s="13" t="s">
        <v>87</v>
      </c>
      <c r="AY130" s="158" t="s">
        <v>432</v>
      </c>
    </row>
    <row r="131" spans="2:65" s="14" customFormat="1" ht="11.25">
      <c r="B131" s="164"/>
      <c r="D131" s="151" t="s">
        <v>442</v>
      </c>
      <c r="E131" s="165" t="s">
        <v>1</v>
      </c>
      <c r="F131" s="166" t="s">
        <v>449</v>
      </c>
      <c r="H131" s="167">
        <v>206.24199999999999</v>
      </c>
      <c r="I131" s="168"/>
      <c r="L131" s="164"/>
      <c r="M131" s="169"/>
      <c r="T131" s="170"/>
      <c r="AT131" s="165" t="s">
        <v>442</v>
      </c>
      <c r="AU131" s="165" t="s">
        <v>95</v>
      </c>
      <c r="AV131" s="14" t="s">
        <v>431</v>
      </c>
      <c r="AW131" s="14" t="s">
        <v>42</v>
      </c>
      <c r="AX131" s="14" t="s">
        <v>95</v>
      </c>
      <c r="AY131" s="165" t="s">
        <v>432</v>
      </c>
    </row>
    <row r="132" spans="2:65" s="1" customFormat="1" ht="16.5" customHeight="1">
      <c r="B132" s="33"/>
      <c r="C132" s="184" t="s">
        <v>97</v>
      </c>
      <c r="D132" s="184" t="s">
        <v>740</v>
      </c>
      <c r="E132" s="185" t="s">
        <v>8729</v>
      </c>
      <c r="F132" s="186" t="s">
        <v>8730</v>
      </c>
      <c r="G132" s="187" t="s">
        <v>743</v>
      </c>
      <c r="H132" s="188">
        <v>412.48399999999998</v>
      </c>
      <c r="I132" s="189"/>
      <c r="J132" s="190">
        <f>ROUND(I132*H132,2)</f>
        <v>0</v>
      </c>
      <c r="K132" s="186" t="s">
        <v>457</v>
      </c>
      <c r="L132" s="191"/>
      <c r="M132" s="192" t="s">
        <v>1</v>
      </c>
      <c r="N132" s="193" t="s">
        <v>52</v>
      </c>
      <c r="P132" s="146">
        <f>O132*H132</f>
        <v>0</v>
      </c>
      <c r="Q132" s="146">
        <v>1</v>
      </c>
      <c r="R132" s="146">
        <f>Q132*H132</f>
        <v>412.48399999999998</v>
      </c>
      <c r="S132" s="146">
        <v>0</v>
      </c>
      <c r="T132" s="147">
        <f>S132*H132</f>
        <v>0</v>
      </c>
      <c r="AR132" s="148" t="s">
        <v>500</v>
      </c>
      <c r="AT132" s="148" t="s">
        <v>740</v>
      </c>
      <c r="AU132" s="148" t="s">
        <v>95</v>
      </c>
      <c r="AY132" s="17" t="s">
        <v>432</v>
      </c>
      <c r="BE132" s="149">
        <f>IF(N132="základní",J132,0)</f>
        <v>0</v>
      </c>
      <c r="BF132" s="149">
        <f>IF(N132="snížená",J132,0)</f>
        <v>0</v>
      </c>
      <c r="BG132" s="149">
        <f>IF(N132="zákl. přenesená",J132,0)</f>
        <v>0</v>
      </c>
      <c r="BH132" s="149">
        <f>IF(N132="sníž. přenesená",J132,0)</f>
        <v>0</v>
      </c>
      <c r="BI132" s="149">
        <f>IF(N132="nulová",J132,0)</f>
        <v>0</v>
      </c>
      <c r="BJ132" s="17" t="s">
        <v>95</v>
      </c>
      <c r="BK132" s="149">
        <f>ROUND(I132*H132,2)</f>
        <v>0</v>
      </c>
      <c r="BL132" s="17" t="s">
        <v>431</v>
      </c>
      <c r="BM132" s="148" t="s">
        <v>10364</v>
      </c>
    </row>
    <row r="133" spans="2:65" s="13" customFormat="1" ht="11.25">
      <c r="B133" s="157"/>
      <c r="D133" s="151" t="s">
        <v>442</v>
      </c>
      <c r="E133" s="158" t="s">
        <v>1</v>
      </c>
      <c r="F133" s="159" t="s">
        <v>10365</v>
      </c>
      <c r="H133" s="160">
        <v>412.48399999999998</v>
      </c>
      <c r="I133" s="161"/>
      <c r="L133" s="157"/>
      <c r="M133" s="162"/>
      <c r="T133" s="163"/>
      <c r="AT133" s="158" t="s">
        <v>442</v>
      </c>
      <c r="AU133" s="158" t="s">
        <v>95</v>
      </c>
      <c r="AV133" s="13" t="s">
        <v>97</v>
      </c>
      <c r="AW133" s="13" t="s">
        <v>42</v>
      </c>
      <c r="AX133" s="13" t="s">
        <v>95</v>
      </c>
      <c r="AY133" s="158" t="s">
        <v>432</v>
      </c>
    </row>
    <row r="134" spans="2:65" s="11" customFormat="1" ht="22.9" customHeight="1">
      <c r="B134" s="125"/>
      <c r="D134" s="126" t="s">
        <v>86</v>
      </c>
      <c r="E134" s="135" t="s">
        <v>97</v>
      </c>
      <c r="F134" s="135" t="s">
        <v>5344</v>
      </c>
      <c r="I134" s="128"/>
      <c r="J134" s="136">
        <f>BK134</f>
        <v>0</v>
      </c>
      <c r="L134" s="125"/>
      <c r="M134" s="130"/>
      <c r="P134" s="131">
        <f>SUM(P135:P136)</f>
        <v>0</v>
      </c>
      <c r="R134" s="131">
        <f>SUM(R135:R136)</f>
        <v>133.94095000000002</v>
      </c>
      <c r="T134" s="132">
        <f>SUM(T135:T136)</f>
        <v>0</v>
      </c>
      <c r="AR134" s="126" t="s">
        <v>95</v>
      </c>
      <c r="AT134" s="133" t="s">
        <v>86</v>
      </c>
      <c r="AU134" s="133" t="s">
        <v>95</v>
      </c>
      <c r="AY134" s="126" t="s">
        <v>432</v>
      </c>
      <c r="BK134" s="134">
        <f>SUM(BK135:BK136)</f>
        <v>0</v>
      </c>
    </row>
    <row r="135" spans="2:65" s="1" customFormat="1" ht="37.9" customHeight="1">
      <c r="B135" s="33"/>
      <c r="C135" s="137" t="s">
        <v>108</v>
      </c>
      <c r="D135" s="137" t="s">
        <v>435</v>
      </c>
      <c r="E135" s="138" t="s">
        <v>9502</v>
      </c>
      <c r="F135" s="139" t="s">
        <v>9503</v>
      </c>
      <c r="G135" s="140" t="s">
        <v>521</v>
      </c>
      <c r="H135" s="141">
        <v>655</v>
      </c>
      <c r="I135" s="142"/>
      <c r="J135" s="143">
        <f>ROUND(I135*H135,2)</f>
        <v>0</v>
      </c>
      <c r="K135" s="139" t="s">
        <v>457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0.20449000000000001</v>
      </c>
      <c r="R135" s="146">
        <f>Q135*H135</f>
        <v>133.94095000000002</v>
      </c>
      <c r="S135" s="146">
        <v>0</v>
      </c>
      <c r="T135" s="147">
        <f>S135*H135</f>
        <v>0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10366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10367</v>
      </c>
      <c r="H136" s="160">
        <v>655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95</v>
      </c>
      <c r="AY136" s="158" t="s">
        <v>432</v>
      </c>
    </row>
    <row r="137" spans="2:65" s="11" customFormat="1" ht="22.9" customHeight="1">
      <c r="B137" s="125"/>
      <c r="D137" s="126" t="s">
        <v>86</v>
      </c>
      <c r="E137" s="135" t="s">
        <v>431</v>
      </c>
      <c r="F137" s="135" t="s">
        <v>6497</v>
      </c>
      <c r="I137" s="128"/>
      <c r="J137" s="136">
        <f>BK137</f>
        <v>0</v>
      </c>
      <c r="L137" s="125"/>
      <c r="M137" s="130"/>
      <c r="P137" s="131">
        <f>SUM(P138:P143)</f>
        <v>0</v>
      </c>
      <c r="R137" s="131">
        <f>SUM(R138:R143)</f>
        <v>23.106049999999996</v>
      </c>
      <c r="T137" s="132">
        <f>SUM(T138:T143)</f>
        <v>0</v>
      </c>
      <c r="AR137" s="126" t="s">
        <v>95</v>
      </c>
      <c r="AT137" s="133" t="s">
        <v>86</v>
      </c>
      <c r="AU137" s="133" t="s">
        <v>95</v>
      </c>
      <c r="AY137" s="126" t="s">
        <v>432</v>
      </c>
      <c r="BK137" s="134">
        <f>SUM(BK138:BK143)</f>
        <v>0</v>
      </c>
    </row>
    <row r="138" spans="2:65" s="1" customFormat="1" ht="33" customHeight="1">
      <c r="B138" s="33"/>
      <c r="C138" s="137" t="s">
        <v>431</v>
      </c>
      <c r="D138" s="137" t="s">
        <v>435</v>
      </c>
      <c r="E138" s="138" t="s">
        <v>8799</v>
      </c>
      <c r="F138" s="139" t="s">
        <v>10178</v>
      </c>
      <c r="G138" s="140" t="s">
        <v>685</v>
      </c>
      <c r="H138" s="141">
        <v>52.4</v>
      </c>
      <c r="I138" s="142"/>
      <c r="J138" s="143">
        <f>ROUND(I138*H138,2)</f>
        <v>0</v>
      </c>
      <c r="K138" s="139" t="s">
        <v>457</v>
      </c>
      <c r="L138" s="33"/>
      <c r="M138" s="144" t="s">
        <v>1</v>
      </c>
      <c r="N138" s="145" t="s">
        <v>52</v>
      </c>
      <c r="P138" s="146">
        <f>O138*H138</f>
        <v>0</v>
      </c>
      <c r="Q138" s="146">
        <v>0</v>
      </c>
      <c r="R138" s="146">
        <f>Q138*H138</f>
        <v>0</v>
      </c>
      <c r="S138" s="146">
        <v>0</v>
      </c>
      <c r="T138" s="147">
        <f>S138*H138</f>
        <v>0</v>
      </c>
      <c r="AR138" s="148" t="s">
        <v>431</v>
      </c>
      <c r="AT138" s="148" t="s">
        <v>435</v>
      </c>
      <c r="AU138" s="148" t="s">
        <v>97</v>
      </c>
      <c r="AY138" s="17" t="s">
        <v>432</v>
      </c>
      <c r="BE138" s="149">
        <f>IF(N138="základní",J138,0)</f>
        <v>0</v>
      </c>
      <c r="BF138" s="149">
        <f>IF(N138="snížená",J138,0)</f>
        <v>0</v>
      </c>
      <c r="BG138" s="149">
        <f>IF(N138="zákl. přenesená",J138,0)</f>
        <v>0</v>
      </c>
      <c r="BH138" s="149">
        <f>IF(N138="sníž. přenesená",J138,0)</f>
        <v>0</v>
      </c>
      <c r="BI138" s="149">
        <f>IF(N138="nulová",J138,0)</f>
        <v>0</v>
      </c>
      <c r="BJ138" s="17" t="s">
        <v>95</v>
      </c>
      <c r="BK138" s="149">
        <f>ROUND(I138*H138,2)</f>
        <v>0</v>
      </c>
      <c r="BL138" s="17" t="s">
        <v>431</v>
      </c>
      <c r="BM138" s="148" t="s">
        <v>10368</v>
      </c>
    </row>
    <row r="139" spans="2:65" s="13" customFormat="1" ht="11.25">
      <c r="B139" s="157"/>
      <c r="D139" s="151" t="s">
        <v>442</v>
      </c>
      <c r="E139" s="158" t="s">
        <v>1</v>
      </c>
      <c r="F139" s="159" t="s">
        <v>10369</v>
      </c>
      <c r="H139" s="160">
        <v>52.4</v>
      </c>
      <c r="I139" s="161"/>
      <c r="L139" s="157"/>
      <c r="M139" s="162"/>
      <c r="T139" s="163"/>
      <c r="AT139" s="158" t="s">
        <v>442</v>
      </c>
      <c r="AU139" s="158" t="s">
        <v>97</v>
      </c>
      <c r="AV139" s="13" t="s">
        <v>97</v>
      </c>
      <c r="AW139" s="13" t="s">
        <v>42</v>
      </c>
      <c r="AX139" s="13" t="s">
        <v>95</v>
      </c>
      <c r="AY139" s="158" t="s">
        <v>432</v>
      </c>
    </row>
    <row r="140" spans="2:65" s="1" customFormat="1" ht="33" customHeight="1">
      <c r="B140" s="33"/>
      <c r="C140" s="137" t="s">
        <v>452</v>
      </c>
      <c r="D140" s="137" t="s">
        <v>435</v>
      </c>
      <c r="E140" s="138" t="s">
        <v>10181</v>
      </c>
      <c r="F140" s="139" t="s">
        <v>10182</v>
      </c>
      <c r="G140" s="140" t="s">
        <v>685</v>
      </c>
      <c r="H140" s="141">
        <v>10</v>
      </c>
      <c r="I140" s="142"/>
      <c r="J140" s="143">
        <f>ROUND(I140*H140,2)</f>
        <v>0</v>
      </c>
      <c r="K140" s="139" t="s">
        <v>457</v>
      </c>
      <c r="L140" s="33"/>
      <c r="M140" s="144" t="s">
        <v>1</v>
      </c>
      <c r="N140" s="145" t="s">
        <v>52</v>
      </c>
      <c r="P140" s="146">
        <f>O140*H140</f>
        <v>0</v>
      </c>
      <c r="Q140" s="146">
        <v>2.3010199999999998</v>
      </c>
      <c r="R140" s="146">
        <f>Q140*H140</f>
        <v>23.010199999999998</v>
      </c>
      <c r="S140" s="146">
        <v>0</v>
      </c>
      <c r="T140" s="147">
        <f>S140*H140</f>
        <v>0</v>
      </c>
      <c r="AR140" s="148" t="s">
        <v>431</v>
      </c>
      <c r="AT140" s="148" t="s">
        <v>435</v>
      </c>
      <c r="AU140" s="148" t="s">
        <v>97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431</v>
      </c>
      <c r="BM140" s="148" t="s">
        <v>10370</v>
      </c>
    </row>
    <row r="141" spans="2:65" s="13" customFormat="1" ht="11.25">
      <c r="B141" s="157"/>
      <c r="D141" s="151" t="s">
        <v>442</v>
      </c>
      <c r="E141" s="158" t="s">
        <v>1</v>
      </c>
      <c r="F141" s="159" t="s">
        <v>140</v>
      </c>
      <c r="H141" s="160">
        <v>10</v>
      </c>
      <c r="I141" s="161"/>
      <c r="L141" s="157"/>
      <c r="M141" s="162"/>
      <c r="T141" s="163"/>
      <c r="AT141" s="158" t="s">
        <v>442</v>
      </c>
      <c r="AU141" s="158" t="s">
        <v>97</v>
      </c>
      <c r="AV141" s="13" t="s">
        <v>97</v>
      </c>
      <c r="AW141" s="13" t="s">
        <v>42</v>
      </c>
      <c r="AX141" s="13" t="s">
        <v>95</v>
      </c>
      <c r="AY141" s="158" t="s">
        <v>432</v>
      </c>
    </row>
    <row r="142" spans="2:65" s="1" customFormat="1" ht="16.5" customHeight="1">
      <c r="B142" s="33"/>
      <c r="C142" s="137" t="s">
        <v>483</v>
      </c>
      <c r="D142" s="137" t="s">
        <v>435</v>
      </c>
      <c r="E142" s="138" t="s">
        <v>10185</v>
      </c>
      <c r="F142" s="139" t="s">
        <v>10186</v>
      </c>
      <c r="G142" s="140" t="s">
        <v>510</v>
      </c>
      <c r="H142" s="141">
        <v>15</v>
      </c>
      <c r="I142" s="142"/>
      <c r="J142" s="143">
        <f>ROUND(I142*H142,2)</f>
        <v>0</v>
      </c>
      <c r="K142" s="139" t="s">
        <v>1</v>
      </c>
      <c r="L142" s="33"/>
      <c r="M142" s="144" t="s">
        <v>1</v>
      </c>
      <c r="N142" s="145" t="s">
        <v>52</v>
      </c>
      <c r="P142" s="146">
        <f>O142*H142</f>
        <v>0</v>
      </c>
      <c r="Q142" s="146">
        <v>6.3899999999999998E-3</v>
      </c>
      <c r="R142" s="146">
        <f>Q142*H142</f>
        <v>9.5849999999999991E-2</v>
      </c>
      <c r="S142" s="146">
        <v>0</v>
      </c>
      <c r="T142" s="147">
        <f>S142*H142</f>
        <v>0</v>
      </c>
      <c r="AR142" s="148" t="s">
        <v>431</v>
      </c>
      <c r="AT142" s="148" t="s">
        <v>435</v>
      </c>
      <c r="AU142" s="148" t="s">
        <v>97</v>
      </c>
      <c r="AY142" s="17" t="s">
        <v>432</v>
      </c>
      <c r="BE142" s="149">
        <f>IF(N142="základní",J142,0)</f>
        <v>0</v>
      </c>
      <c r="BF142" s="149">
        <f>IF(N142="snížená",J142,0)</f>
        <v>0</v>
      </c>
      <c r="BG142" s="149">
        <f>IF(N142="zákl. přenesená",J142,0)</f>
        <v>0</v>
      </c>
      <c r="BH142" s="149">
        <f>IF(N142="sníž. přenesená",J142,0)</f>
        <v>0</v>
      </c>
      <c r="BI142" s="149">
        <f>IF(N142="nulová",J142,0)</f>
        <v>0</v>
      </c>
      <c r="BJ142" s="17" t="s">
        <v>95</v>
      </c>
      <c r="BK142" s="149">
        <f>ROUND(I142*H142,2)</f>
        <v>0</v>
      </c>
      <c r="BL142" s="17" t="s">
        <v>431</v>
      </c>
      <c r="BM142" s="148" t="s">
        <v>10371</v>
      </c>
    </row>
    <row r="143" spans="2:65" s="13" customFormat="1" ht="11.25">
      <c r="B143" s="157"/>
      <c r="D143" s="151" t="s">
        <v>442</v>
      </c>
      <c r="E143" s="158" t="s">
        <v>1</v>
      </c>
      <c r="F143" s="159" t="s">
        <v>233</v>
      </c>
      <c r="H143" s="160">
        <v>15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95</v>
      </c>
      <c r="AY143" s="158" t="s">
        <v>432</v>
      </c>
    </row>
    <row r="144" spans="2:65" s="11" customFormat="1" ht="22.9" customHeight="1">
      <c r="B144" s="125"/>
      <c r="D144" s="126" t="s">
        <v>86</v>
      </c>
      <c r="E144" s="135" t="s">
        <v>452</v>
      </c>
      <c r="F144" s="135" t="s">
        <v>3588</v>
      </c>
      <c r="I144" s="128"/>
      <c r="J144" s="136">
        <f>BK144</f>
        <v>0</v>
      </c>
      <c r="L144" s="125"/>
      <c r="M144" s="130"/>
      <c r="P144" s="131">
        <v>0</v>
      </c>
      <c r="R144" s="131">
        <v>0</v>
      </c>
      <c r="T144" s="132">
        <v>0</v>
      </c>
      <c r="AR144" s="126" t="s">
        <v>95</v>
      </c>
      <c r="AT144" s="133" t="s">
        <v>86</v>
      </c>
      <c r="AU144" s="133" t="s">
        <v>95</v>
      </c>
      <c r="AY144" s="126" t="s">
        <v>432</v>
      </c>
      <c r="BK144" s="134">
        <v>0</v>
      </c>
    </row>
    <row r="145" spans="2:65" s="11" customFormat="1" ht="22.9" customHeight="1">
      <c r="B145" s="125"/>
      <c r="D145" s="126" t="s">
        <v>86</v>
      </c>
      <c r="E145" s="135" t="s">
        <v>500</v>
      </c>
      <c r="F145" s="135" t="s">
        <v>2999</v>
      </c>
      <c r="I145" s="128"/>
      <c r="J145" s="136">
        <f>BK145</f>
        <v>0</v>
      </c>
      <c r="L145" s="125"/>
      <c r="M145" s="130"/>
      <c r="P145" s="131">
        <f>SUM(P146:P270)</f>
        <v>0</v>
      </c>
      <c r="R145" s="131">
        <f>SUM(R146:R270)</f>
        <v>10.999281</v>
      </c>
      <c r="T145" s="132">
        <f>SUM(T146:T270)</f>
        <v>0</v>
      </c>
      <c r="AR145" s="126" t="s">
        <v>95</v>
      </c>
      <c r="AT145" s="133" t="s">
        <v>86</v>
      </c>
      <c r="AU145" s="133" t="s">
        <v>95</v>
      </c>
      <c r="AY145" s="126" t="s">
        <v>432</v>
      </c>
      <c r="BK145" s="134">
        <f>SUM(BK146:BK270)</f>
        <v>0</v>
      </c>
    </row>
    <row r="146" spans="2:65" s="1" customFormat="1" ht="16.5" customHeight="1">
      <c r="B146" s="33"/>
      <c r="C146" s="184" t="s">
        <v>489</v>
      </c>
      <c r="D146" s="184" t="s">
        <v>740</v>
      </c>
      <c r="E146" s="185" t="s">
        <v>10372</v>
      </c>
      <c r="F146" s="186" t="s">
        <v>10373</v>
      </c>
      <c r="G146" s="187" t="s">
        <v>527</v>
      </c>
      <c r="H146" s="188">
        <v>4</v>
      </c>
      <c r="I146" s="189"/>
      <c r="J146" s="190">
        <f t="shared" ref="J146:J154" si="0">ROUND(I146*H146,2)</f>
        <v>0</v>
      </c>
      <c r="K146" s="186" t="s">
        <v>457</v>
      </c>
      <c r="L146" s="191"/>
      <c r="M146" s="192" t="s">
        <v>1</v>
      </c>
      <c r="N146" s="193" t="s">
        <v>52</v>
      </c>
      <c r="P146" s="146">
        <f t="shared" ref="P146:P154" si="1">O146*H146</f>
        <v>0</v>
      </c>
      <c r="Q146" s="146">
        <v>4.8999999999999998E-4</v>
      </c>
      <c r="R146" s="146">
        <f t="shared" ref="R146:R154" si="2">Q146*H146</f>
        <v>1.9599999999999999E-3</v>
      </c>
      <c r="S146" s="146">
        <v>0</v>
      </c>
      <c r="T146" s="147">
        <f t="shared" ref="T146:T154" si="3">S146*H146</f>
        <v>0</v>
      </c>
      <c r="AR146" s="148" t="s">
        <v>500</v>
      </c>
      <c r="AT146" s="148" t="s">
        <v>740</v>
      </c>
      <c r="AU146" s="148" t="s">
        <v>97</v>
      </c>
      <c r="AY146" s="17" t="s">
        <v>432</v>
      </c>
      <c r="BE146" s="149">
        <f t="shared" ref="BE146:BE154" si="4">IF(N146="základní",J146,0)</f>
        <v>0</v>
      </c>
      <c r="BF146" s="149">
        <f t="shared" ref="BF146:BF154" si="5">IF(N146="snížená",J146,0)</f>
        <v>0</v>
      </c>
      <c r="BG146" s="149">
        <f t="shared" ref="BG146:BG154" si="6">IF(N146="zákl. přenesená",J146,0)</f>
        <v>0</v>
      </c>
      <c r="BH146" s="149">
        <f t="shared" ref="BH146:BH154" si="7">IF(N146="sníž. přenesená",J146,0)</f>
        <v>0</v>
      </c>
      <c r="BI146" s="149">
        <f t="shared" ref="BI146:BI154" si="8">IF(N146="nulová",J146,0)</f>
        <v>0</v>
      </c>
      <c r="BJ146" s="17" t="s">
        <v>95</v>
      </c>
      <c r="BK146" s="149">
        <f t="shared" ref="BK146:BK154" si="9">ROUND(I146*H146,2)</f>
        <v>0</v>
      </c>
      <c r="BL146" s="17" t="s">
        <v>431</v>
      </c>
      <c r="BM146" s="148" t="s">
        <v>10374</v>
      </c>
    </row>
    <row r="147" spans="2:65" s="1" customFormat="1" ht="16.5" customHeight="1">
      <c r="B147" s="33"/>
      <c r="C147" s="184" t="s">
        <v>500</v>
      </c>
      <c r="D147" s="184" t="s">
        <v>740</v>
      </c>
      <c r="E147" s="185" t="s">
        <v>10375</v>
      </c>
      <c r="F147" s="186" t="s">
        <v>10376</v>
      </c>
      <c r="G147" s="187" t="s">
        <v>527</v>
      </c>
      <c r="H147" s="188">
        <v>2</v>
      </c>
      <c r="I147" s="189"/>
      <c r="J147" s="190">
        <f t="shared" si="0"/>
        <v>0</v>
      </c>
      <c r="K147" s="186" t="s">
        <v>457</v>
      </c>
      <c r="L147" s="191"/>
      <c r="M147" s="192" t="s">
        <v>1</v>
      </c>
      <c r="N147" s="193" t="s">
        <v>52</v>
      </c>
      <c r="P147" s="146">
        <f t="shared" si="1"/>
        <v>0</v>
      </c>
      <c r="Q147" s="146">
        <v>1.2099999999999999E-3</v>
      </c>
      <c r="R147" s="146">
        <f t="shared" si="2"/>
        <v>2.4199999999999998E-3</v>
      </c>
      <c r="S147" s="146">
        <v>0</v>
      </c>
      <c r="T147" s="147">
        <f t="shared" si="3"/>
        <v>0</v>
      </c>
      <c r="AR147" s="148" t="s">
        <v>500</v>
      </c>
      <c r="AT147" s="148" t="s">
        <v>740</v>
      </c>
      <c r="AU147" s="148" t="s">
        <v>97</v>
      </c>
      <c r="AY147" s="17" t="s">
        <v>432</v>
      </c>
      <c r="BE147" s="149">
        <f t="shared" si="4"/>
        <v>0</v>
      </c>
      <c r="BF147" s="149">
        <f t="shared" si="5"/>
        <v>0</v>
      </c>
      <c r="BG147" s="149">
        <f t="shared" si="6"/>
        <v>0</v>
      </c>
      <c r="BH147" s="149">
        <f t="shared" si="7"/>
        <v>0</v>
      </c>
      <c r="BI147" s="149">
        <f t="shared" si="8"/>
        <v>0</v>
      </c>
      <c r="BJ147" s="17" t="s">
        <v>95</v>
      </c>
      <c r="BK147" s="149">
        <f t="shared" si="9"/>
        <v>0</v>
      </c>
      <c r="BL147" s="17" t="s">
        <v>431</v>
      </c>
      <c r="BM147" s="148" t="s">
        <v>10377</v>
      </c>
    </row>
    <row r="148" spans="2:65" s="1" customFormat="1" ht="24.2" customHeight="1">
      <c r="B148" s="33"/>
      <c r="C148" s="184" t="s">
        <v>507</v>
      </c>
      <c r="D148" s="184" t="s">
        <v>740</v>
      </c>
      <c r="E148" s="185" t="s">
        <v>10378</v>
      </c>
      <c r="F148" s="186" t="s">
        <v>10379</v>
      </c>
      <c r="G148" s="187" t="s">
        <v>527</v>
      </c>
      <c r="H148" s="188">
        <v>1</v>
      </c>
      <c r="I148" s="189"/>
      <c r="J148" s="190">
        <f t="shared" si="0"/>
        <v>0</v>
      </c>
      <c r="K148" s="186" t="s">
        <v>457</v>
      </c>
      <c r="L148" s="191"/>
      <c r="M148" s="192" t="s">
        <v>1</v>
      </c>
      <c r="N148" s="193" t="s">
        <v>52</v>
      </c>
      <c r="P148" s="146">
        <f t="shared" si="1"/>
        <v>0</v>
      </c>
      <c r="Q148" s="146">
        <v>1.4499999999999999E-3</v>
      </c>
      <c r="R148" s="146">
        <f t="shared" si="2"/>
        <v>1.4499999999999999E-3</v>
      </c>
      <c r="S148" s="146">
        <v>0</v>
      </c>
      <c r="T148" s="147">
        <f t="shared" si="3"/>
        <v>0</v>
      </c>
      <c r="AR148" s="148" t="s">
        <v>500</v>
      </c>
      <c r="AT148" s="148" t="s">
        <v>740</v>
      </c>
      <c r="AU148" s="148" t="s">
        <v>97</v>
      </c>
      <c r="AY148" s="17" t="s">
        <v>432</v>
      </c>
      <c r="BE148" s="149">
        <f t="shared" si="4"/>
        <v>0</v>
      </c>
      <c r="BF148" s="149">
        <f t="shared" si="5"/>
        <v>0</v>
      </c>
      <c r="BG148" s="149">
        <f t="shared" si="6"/>
        <v>0</v>
      </c>
      <c r="BH148" s="149">
        <f t="shared" si="7"/>
        <v>0</v>
      </c>
      <c r="BI148" s="149">
        <f t="shared" si="8"/>
        <v>0</v>
      </c>
      <c r="BJ148" s="17" t="s">
        <v>95</v>
      </c>
      <c r="BK148" s="149">
        <f t="shared" si="9"/>
        <v>0</v>
      </c>
      <c r="BL148" s="17" t="s">
        <v>431</v>
      </c>
      <c r="BM148" s="148" t="s">
        <v>10380</v>
      </c>
    </row>
    <row r="149" spans="2:65" s="1" customFormat="1" ht="24.2" customHeight="1">
      <c r="B149" s="33"/>
      <c r="C149" s="184" t="s">
        <v>140</v>
      </c>
      <c r="D149" s="184" t="s">
        <v>740</v>
      </c>
      <c r="E149" s="185" t="s">
        <v>10381</v>
      </c>
      <c r="F149" s="186" t="s">
        <v>10382</v>
      </c>
      <c r="G149" s="187" t="s">
        <v>527</v>
      </c>
      <c r="H149" s="188">
        <v>4</v>
      </c>
      <c r="I149" s="189"/>
      <c r="J149" s="190">
        <f t="shared" si="0"/>
        <v>0</v>
      </c>
      <c r="K149" s="186" t="s">
        <v>457</v>
      </c>
      <c r="L149" s="191"/>
      <c r="M149" s="192" t="s">
        <v>1</v>
      </c>
      <c r="N149" s="193" t="s">
        <v>52</v>
      </c>
      <c r="P149" s="146">
        <f t="shared" si="1"/>
        <v>0</v>
      </c>
      <c r="Q149" s="146">
        <v>2.2300000000000002E-3</v>
      </c>
      <c r="R149" s="146">
        <f t="shared" si="2"/>
        <v>8.9200000000000008E-3</v>
      </c>
      <c r="S149" s="146">
        <v>0</v>
      </c>
      <c r="T149" s="147">
        <f t="shared" si="3"/>
        <v>0</v>
      </c>
      <c r="AR149" s="148" t="s">
        <v>500</v>
      </c>
      <c r="AT149" s="148" t="s">
        <v>740</v>
      </c>
      <c r="AU149" s="148" t="s">
        <v>97</v>
      </c>
      <c r="AY149" s="17" t="s">
        <v>432</v>
      </c>
      <c r="BE149" s="149">
        <f t="shared" si="4"/>
        <v>0</v>
      </c>
      <c r="BF149" s="149">
        <f t="shared" si="5"/>
        <v>0</v>
      </c>
      <c r="BG149" s="149">
        <f t="shared" si="6"/>
        <v>0</v>
      </c>
      <c r="BH149" s="149">
        <f t="shared" si="7"/>
        <v>0</v>
      </c>
      <c r="BI149" s="149">
        <f t="shared" si="8"/>
        <v>0</v>
      </c>
      <c r="BJ149" s="17" t="s">
        <v>95</v>
      </c>
      <c r="BK149" s="149">
        <f t="shared" si="9"/>
        <v>0</v>
      </c>
      <c r="BL149" s="17" t="s">
        <v>431</v>
      </c>
      <c r="BM149" s="148" t="s">
        <v>10383</v>
      </c>
    </row>
    <row r="150" spans="2:65" s="1" customFormat="1" ht="16.5" customHeight="1">
      <c r="B150" s="33"/>
      <c r="C150" s="184" t="s">
        <v>194</v>
      </c>
      <c r="D150" s="184" t="s">
        <v>740</v>
      </c>
      <c r="E150" s="185" t="s">
        <v>10384</v>
      </c>
      <c r="F150" s="186" t="s">
        <v>10385</v>
      </c>
      <c r="G150" s="187" t="s">
        <v>527</v>
      </c>
      <c r="H150" s="188">
        <v>6</v>
      </c>
      <c r="I150" s="189"/>
      <c r="J150" s="190">
        <f t="shared" si="0"/>
        <v>0</v>
      </c>
      <c r="K150" s="186" t="s">
        <v>457</v>
      </c>
      <c r="L150" s="191"/>
      <c r="M150" s="192" t="s">
        <v>1</v>
      </c>
      <c r="N150" s="193" t="s">
        <v>52</v>
      </c>
      <c r="P150" s="146">
        <f t="shared" si="1"/>
        <v>0</v>
      </c>
      <c r="Q150" s="146">
        <v>4.8000000000000001E-4</v>
      </c>
      <c r="R150" s="146">
        <f t="shared" si="2"/>
        <v>2.8800000000000002E-3</v>
      </c>
      <c r="S150" s="146">
        <v>0</v>
      </c>
      <c r="T150" s="147">
        <f t="shared" si="3"/>
        <v>0</v>
      </c>
      <c r="AR150" s="148" t="s">
        <v>500</v>
      </c>
      <c r="AT150" s="148" t="s">
        <v>740</v>
      </c>
      <c r="AU150" s="148" t="s">
        <v>97</v>
      </c>
      <c r="AY150" s="17" t="s">
        <v>432</v>
      </c>
      <c r="BE150" s="149">
        <f t="shared" si="4"/>
        <v>0</v>
      </c>
      <c r="BF150" s="149">
        <f t="shared" si="5"/>
        <v>0</v>
      </c>
      <c r="BG150" s="149">
        <f t="shared" si="6"/>
        <v>0</v>
      </c>
      <c r="BH150" s="149">
        <f t="shared" si="7"/>
        <v>0</v>
      </c>
      <c r="BI150" s="149">
        <f t="shared" si="8"/>
        <v>0</v>
      </c>
      <c r="BJ150" s="17" t="s">
        <v>95</v>
      </c>
      <c r="BK150" s="149">
        <f t="shared" si="9"/>
        <v>0</v>
      </c>
      <c r="BL150" s="17" t="s">
        <v>431</v>
      </c>
      <c r="BM150" s="148" t="s">
        <v>10386</v>
      </c>
    </row>
    <row r="151" spans="2:65" s="1" customFormat="1" ht="16.5" customHeight="1">
      <c r="B151" s="33"/>
      <c r="C151" s="184" t="s">
        <v>8</v>
      </c>
      <c r="D151" s="184" t="s">
        <v>740</v>
      </c>
      <c r="E151" s="185" t="s">
        <v>10387</v>
      </c>
      <c r="F151" s="186" t="s">
        <v>10388</v>
      </c>
      <c r="G151" s="187" t="s">
        <v>527</v>
      </c>
      <c r="H151" s="188">
        <v>10</v>
      </c>
      <c r="I151" s="189"/>
      <c r="J151" s="190">
        <f t="shared" si="0"/>
        <v>0</v>
      </c>
      <c r="K151" s="186" t="s">
        <v>457</v>
      </c>
      <c r="L151" s="191"/>
      <c r="M151" s="192" t="s">
        <v>1</v>
      </c>
      <c r="N151" s="193" t="s">
        <v>52</v>
      </c>
      <c r="P151" s="146">
        <f t="shared" si="1"/>
        <v>0</v>
      </c>
      <c r="Q151" s="146">
        <v>7.2000000000000005E-4</v>
      </c>
      <c r="R151" s="146">
        <f t="shared" si="2"/>
        <v>7.2000000000000007E-3</v>
      </c>
      <c r="S151" s="146">
        <v>0</v>
      </c>
      <c r="T151" s="147">
        <f t="shared" si="3"/>
        <v>0</v>
      </c>
      <c r="AR151" s="148" t="s">
        <v>500</v>
      </c>
      <c r="AT151" s="148" t="s">
        <v>740</v>
      </c>
      <c r="AU151" s="148" t="s">
        <v>97</v>
      </c>
      <c r="AY151" s="17" t="s">
        <v>432</v>
      </c>
      <c r="BE151" s="149">
        <f t="shared" si="4"/>
        <v>0</v>
      </c>
      <c r="BF151" s="149">
        <f t="shared" si="5"/>
        <v>0</v>
      </c>
      <c r="BG151" s="149">
        <f t="shared" si="6"/>
        <v>0</v>
      </c>
      <c r="BH151" s="149">
        <f t="shared" si="7"/>
        <v>0</v>
      </c>
      <c r="BI151" s="149">
        <f t="shared" si="8"/>
        <v>0</v>
      </c>
      <c r="BJ151" s="17" t="s">
        <v>95</v>
      </c>
      <c r="BK151" s="149">
        <f t="shared" si="9"/>
        <v>0</v>
      </c>
      <c r="BL151" s="17" t="s">
        <v>431</v>
      </c>
      <c r="BM151" s="148" t="s">
        <v>10389</v>
      </c>
    </row>
    <row r="152" spans="2:65" s="1" customFormat="1" ht="21.75" customHeight="1">
      <c r="B152" s="33"/>
      <c r="C152" s="184" t="s">
        <v>211</v>
      </c>
      <c r="D152" s="184" t="s">
        <v>740</v>
      </c>
      <c r="E152" s="185" t="s">
        <v>10390</v>
      </c>
      <c r="F152" s="186" t="s">
        <v>10391</v>
      </c>
      <c r="G152" s="187" t="s">
        <v>527</v>
      </c>
      <c r="H152" s="188">
        <v>6</v>
      </c>
      <c r="I152" s="189"/>
      <c r="J152" s="190">
        <f t="shared" si="0"/>
        <v>0</v>
      </c>
      <c r="K152" s="186" t="s">
        <v>457</v>
      </c>
      <c r="L152" s="191"/>
      <c r="M152" s="192" t="s">
        <v>1</v>
      </c>
      <c r="N152" s="193" t="s">
        <v>52</v>
      </c>
      <c r="P152" s="146">
        <f t="shared" si="1"/>
        <v>0</v>
      </c>
      <c r="Q152" s="146">
        <v>3.5999999999999999E-3</v>
      </c>
      <c r="R152" s="146">
        <f t="shared" si="2"/>
        <v>2.1600000000000001E-2</v>
      </c>
      <c r="S152" s="146">
        <v>0</v>
      </c>
      <c r="T152" s="147">
        <f t="shared" si="3"/>
        <v>0</v>
      </c>
      <c r="AR152" s="148" t="s">
        <v>500</v>
      </c>
      <c r="AT152" s="148" t="s">
        <v>740</v>
      </c>
      <c r="AU152" s="148" t="s">
        <v>97</v>
      </c>
      <c r="AY152" s="17" t="s">
        <v>432</v>
      </c>
      <c r="BE152" s="149">
        <f t="shared" si="4"/>
        <v>0</v>
      </c>
      <c r="BF152" s="149">
        <f t="shared" si="5"/>
        <v>0</v>
      </c>
      <c r="BG152" s="149">
        <f t="shared" si="6"/>
        <v>0</v>
      </c>
      <c r="BH152" s="149">
        <f t="shared" si="7"/>
        <v>0</v>
      </c>
      <c r="BI152" s="149">
        <f t="shared" si="8"/>
        <v>0</v>
      </c>
      <c r="BJ152" s="17" t="s">
        <v>95</v>
      </c>
      <c r="BK152" s="149">
        <f t="shared" si="9"/>
        <v>0</v>
      </c>
      <c r="BL152" s="17" t="s">
        <v>431</v>
      </c>
      <c r="BM152" s="148" t="s">
        <v>10392</v>
      </c>
    </row>
    <row r="153" spans="2:65" s="1" customFormat="1" ht="24.2" customHeight="1">
      <c r="B153" s="33"/>
      <c r="C153" s="184" t="s">
        <v>220</v>
      </c>
      <c r="D153" s="184" t="s">
        <v>740</v>
      </c>
      <c r="E153" s="185" t="s">
        <v>10393</v>
      </c>
      <c r="F153" s="186" t="s">
        <v>10394</v>
      </c>
      <c r="G153" s="187" t="s">
        <v>527</v>
      </c>
      <c r="H153" s="188">
        <v>10</v>
      </c>
      <c r="I153" s="189"/>
      <c r="J153" s="190">
        <f t="shared" si="0"/>
        <v>0</v>
      </c>
      <c r="K153" s="186" t="s">
        <v>457</v>
      </c>
      <c r="L153" s="191"/>
      <c r="M153" s="192" t="s">
        <v>1</v>
      </c>
      <c r="N153" s="193" t="s">
        <v>52</v>
      </c>
      <c r="P153" s="146">
        <f t="shared" si="1"/>
        <v>0</v>
      </c>
      <c r="Q153" s="146">
        <v>4.0000000000000001E-3</v>
      </c>
      <c r="R153" s="146">
        <f t="shared" si="2"/>
        <v>0.04</v>
      </c>
      <c r="S153" s="146">
        <v>0</v>
      </c>
      <c r="T153" s="147">
        <f t="shared" si="3"/>
        <v>0</v>
      </c>
      <c r="AR153" s="148" t="s">
        <v>500</v>
      </c>
      <c r="AT153" s="148" t="s">
        <v>740</v>
      </c>
      <c r="AU153" s="148" t="s">
        <v>97</v>
      </c>
      <c r="AY153" s="17" t="s">
        <v>432</v>
      </c>
      <c r="BE153" s="149">
        <f t="shared" si="4"/>
        <v>0</v>
      </c>
      <c r="BF153" s="149">
        <f t="shared" si="5"/>
        <v>0</v>
      </c>
      <c r="BG153" s="149">
        <f t="shared" si="6"/>
        <v>0</v>
      </c>
      <c r="BH153" s="149">
        <f t="shared" si="7"/>
        <v>0</v>
      </c>
      <c r="BI153" s="149">
        <f t="shared" si="8"/>
        <v>0</v>
      </c>
      <c r="BJ153" s="17" t="s">
        <v>95</v>
      </c>
      <c r="BK153" s="149">
        <f t="shared" si="9"/>
        <v>0</v>
      </c>
      <c r="BL153" s="17" t="s">
        <v>431</v>
      </c>
      <c r="BM153" s="148" t="s">
        <v>10395</v>
      </c>
    </row>
    <row r="154" spans="2:65" s="1" customFormat="1" ht="21.75" customHeight="1">
      <c r="B154" s="33"/>
      <c r="C154" s="184" t="s">
        <v>233</v>
      </c>
      <c r="D154" s="184" t="s">
        <v>740</v>
      </c>
      <c r="E154" s="185" t="s">
        <v>10396</v>
      </c>
      <c r="F154" s="186" t="s">
        <v>10397</v>
      </c>
      <c r="G154" s="187" t="s">
        <v>521</v>
      </c>
      <c r="H154" s="188">
        <v>114</v>
      </c>
      <c r="I154" s="189"/>
      <c r="J154" s="190">
        <f t="shared" si="0"/>
        <v>0</v>
      </c>
      <c r="K154" s="186" t="s">
        <v>457</v>
      </c>
      <c r="L154" s="191"/>
      <c r="M154" s="192" t="s">
        <v>1</v>
      </c>
      <c r="N154" s="193" t="s">
        <v>52</v>
      </c>
      <c r="P154" s="146">
        <f t="shared" si="1"/>
        <v>0</v>
      </c>
      <c r="Q154" s="146">
        <v>2.7E-4</v>
      </c>
      <c r="R154" s="146">
        <f t="shared" si="2"/>
        <v>3.0780000000000002E-2</v>
      </c>
      <c r="S154" s="146">
        <v>0</v>
      </c>
      <c r="T154" s="147">
        <f t="shared" si="3"/>
        <v>0</v>
      </c>
      <c r="AR154" s="148" t="s">
        <v>500</v>
      </c>
      <c r="AT154" s="148" t="s">
        <v>740</v>
      </c>
      <c r="AU154" s="148" t="s">
        <v>97</v>
      </c>
      <c r="AY154" s="17" t="s">
        <v>432</v>
      </c>
      <c r="BE154" s="149">
        <f t="shared" si="4"/>
        <v>0</v>
      </c>
      <c r="BF154" s="149">
        <f t="shared" si="5"/>
        <v>0</v>
      </c>
      <c r="BG154" s="149">
        <f t="shared" si="6"/>
        <v>0</v>
      </c>
      <c r="BH154" s="149">
        <f t="shared" si="7"/>
        <v>0</v>
      </c>
      <c r="BI154" s="149">
        <f t="shared" si="8"/>
        <v>0</v>
      </c>
      <c r="BJ154" s="17" t="s">
        <v>95</v>
      </c>
      <c r="BK154" s="149">
        <f t="shared" si="9"/>
        <v>0</v>
      </c>
      <c r="BL154" s="17" t="s">
        <v>431</v>
      </c>
      <c r="BM154" s="148" t="s">
        <v>10398</v>
      </c>
    </row>
    <row r="155" spans="2:65" s="13" customFormat="1" ht="11.25">
      <c r="B155" s="157"/>
      <c r="D155" s="151" t="s">
        <v>442</v>
      </c>
      <c r="E155" s="158" t="s">
        <v>1</v>
      </c>
      <c r="F155" s="159" t="s">
        <v>10399</v>
      </c>
      <c r="H155" s="160">
        <v>114</v>
      </c>
      <c r="I155" s="161"/>
      <c r="L155" s="157"/>
      <c r="M155" s="162"/>
      <c r="T155" s="163"/>
      <c r="AT155" s="158" t="s">
        <v>442</v>
      </c>
      <c r="AU155" s="158" t="s">
        <v>97</v>
      </c>
      <c r="AV155" s="13" t="s">
        <v>97</v>
      </c>
      <c r="AW155" s="13" t="s">
        <v>42</v>
      </c>
      <c r="AX155" s="13" t="s">
        <v>95</v>
      </c>
      <c r="AY155" s="158" t="s">
        <v>432</v>
      </c>
    </row>
    <row r="156" spans="2:65" s="1" customFormat="1" ht="21.75" customHeight="1">
      <c r="B156" s="33"/>
      <c r="C156" s="184" t="s">
        <v>556</v>
      </c>
      <c r="D156" s="184" t="s">
        <v>740</v>
      </c>
      <c r="E156" s="185" t="s">
        <v>10400</v>
      </c>
      <c r="F156" s="186" t="s">
        <v>10401</v>
      </c>
      <c r="G156" s="187" t="s">
        <v>521</v>
      </c>
      <c r="H156" s="188">
        <v>30</v>
      </c>
      <c r="I156" s="189"/>
      <c r="J156" s="190">
        <f>ROUND(I156*H156,2)</f>
        <v>0</v>
      </c>
      <c r="K156" s="186" t="s">
        <v>457</v>
      </c>
      <c r="L156" s="191"/>
      <c r="M156" s="192" t="s">
        <v>1</v>
      </c>
      <c r="N156" s="193" t="s">
        <v>52</v>
      </c>
      <c r="P156" s="146">
        <f>O156*H156</f>
        <v>0</v>
      </c>
      <c r="Q156" s="146">
        <v>6.7000000000000002E-4</v>
      </c>
      <c r="R156" s="146">
        <f>Q156*H156</f>
        <v>2.01E-2</v>
      </c>
      <c r="S156" s="146">
        <v>0</v>
      </c>
      <c r="T156" s="147">
        <f>S156*H156</f>
        <v>0</v>
      </c>
      <c r="AR156" s="148" t="s">
        <v>500</v>
      </c>
      <c r="AT156" s="148" t="s">
        <v>740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431</v>
      </c>
      <c r="BM156" s="148" t="s">
        <v>10402</v>
      </c>
    </row>
    <row r="157" spans="2:65" s="13" customFormat="1" ht="11.25">
      <c r="B157" s="157"/>
      <c r="D157" s="151" t="s">
        <v>442</v>
      </c>
      <c r="E157" s="158" t="s">
        <v>1</v>
      </c>
      <c r="F157" s="159" t="s">
        <v>10403</v>
      </c>
      <c r="H157" s="160">
        <v>30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95</v>
      </c>
      <c r="AY157" s="158" t="s">
        <v>432</v>
      </c>
    </row>
    <row r="158" spans="2:65" s="1" customFormat="1" ht="21.75" customHeight="1">
      <c r="B158" s="33"/>
      <c r="C158" s="184" t="s">
        <v>565</v>
      </c>
      <c r="D158" s="184" t="s">
        <v>740</v>
      </c>
      <c r="E158" s="185" t="s">
        <v>10404</v>
      </c>
      <c r="F158" s="186" t="s">
        <v>10405</v>
      </c>
      <c r="G158" s="187" t="s">
        <v>521</v>
      </c>
      <c r="H158" s="188">
        <v>79.8</v>
      </c>
      <c r="I158" s="189"/>
      <c r="J158" s="190">
        <f>ROUND(I158*H158,2)</f>
        <v>0</v>
      </c>
      <c r="K158" s="186" t="s">
        <v>10350</v>
      </c>
      <c r="L158" s="191"/>
      <c r="M158" s="192" t="s">
        <v>1</v>
      </c>
      <c r="N158" s="193" t="s">
        <v>52</v>
      </c>
      <c r="P158" s="146">
        <f>O158*H158</f>
        <v>0</v>
      </c>
      <c r="Q158" s="146">
        <v>1.4599999999999999E-3</v>
      </c>
      <c r="R158" s="146">
        <f>Q158*H158</f>
        <v>0.11650799999999999</v>
      </c>
      <c r="S158" s="146">
        <v>0</v>
      </c>
      <c r="T158" s="147">
        <f>S158*H158</f>
        <v>0</v>
      </c>
      <c r="AR158" s="148" t="s">
        <v>500</v>
      </c>
      <c r="AT158" s="148" t="s">
        <v>740</v>
      </c>
      <c r="AU158" s="148" t="s">
        <v>97</v>
      </c>
      <c r="AY158" s="17" t="s">
        <v>432</v>
      </c>
      <c r="BE158" s="149">
        <f>IF(N158="základní",J158,0)</f>
        <v>0</v>
      </c>
      <c r="BF158" s="149">
        <f>IF(N158="snížená",J158,0)</f>
        <v>0</v>
      </c>
      <c r="BG158" s="149">
        <f>IF(N158="zákl. přenesená",J158,0)</f>
        <v>0</v>
      </c>
      <c r="BH158" s="149">
        <f>IF(N158="sníž. přenesená",J158,0)</f>
        <v>0</v>
      </c>
      <c r="BI158" s="149">
        <f>IF(N158="nulová",J158,0)</f>
        <v>0</v>
      </c>
      <c r="BJ158" s="17" t="s">
        <v>95</v>
      </c>
      <c r="BK158" s="149">
        <f>ROUND(I158*H158,2)</f>
        <v>0</v>
      </c>
      <c r="BL158" s="17" t="s">
        <v>431</v>
      </c>
      <c r="BM158" s="148" t="s">
        <v>10406</v>
      </c>
    </row>
    <row r="159" spans="2:65" s="13" customFormat="1" ht="11.25">
      <c r="B159" s="157"/>
      <c r="D159" s="151" t="s">
        <v>442</v>
      </c>
      <c r="E159" s="158" t="s">
        <v>1</v>
      </c>
      <c r="F159" s="159" t="s">
        <v>10407</v>
      </c>
      <c r="H159" s="160">
        <v>79.8</v>
      </c>
      <c r="I159" s="161"/>
      <c r="L159" s="157"/>
      <c r="M159" s="162"/>
      <c r="T159" s="163"/>
      <c r="AT159" s="158" t="s">
        <v>442</v>
      </c>
      <c r="AU159" s="158" t="s">
        <v>97</v>
      </c>
      <c r="AV159" s="13" t="s">
        <v>97</v>
      </c>
      <c r="AW159" s="13" t="s">
        <v>42</v>
      </c>
      <c r="AX159" s="13" t="s">
        <v>95</v>
      </c>
      <c r="AY159" s="158" t="s">
        <v>432</v>
      </c>
    </row>
    <row r="160" spans="2:65" s="1" customFormat="1" ht="21.75" customHeight="1">
      <c r="B160" s="33"/>
      <c r="C160" s="184" t="s">
        <v>572</v>
      </c>
      <c r="D160" s="184" t="s">
        <v>740</v>
      </c>
      <c r="E160" s="185" t="s">
        <v>10408</v>
      </c>
      <c r="F160" s="186" t="s">
        <v>10409</v>
      </c>
      <c r="G160" s="187" t="s">
        <v>521</v>
      </c>
      <c r="H160" s="188">
        <v>190.05</v>
      </c>
      <c r="I160" s="189"/>
      <c r="J160" s="190">
        <f>ROUND(I160*H160,2)</f>
        <v>0</v>
      </c>
      <c r="K160" s="186" t="s">
        <v>457</v>
      </c>
      <c r="L160" s="191"/>
      <c r="M160" s="192" t="s">
        <v>1</v>
      </c>
      <c r="N160" s="193" t="s">
        <v>52</v>
      </c>
      <c r="P160" s="146">
        <f>O160*H160</f>
        <v>0</v>
      </c>
      <c r="Q160" s="146">
        <v>2.1099999999999999E-3</v>
      </c>
      <c r="R160" s="146">
        <f>Q160*H160</f>
        <v>0.40100550000000001</v>
      </c>
      <c r="S160" s="146">
        <v>0</v>
      </c>
      <c r="T160" s="147">
        <f>S160*H160</f>
        <v>0</v>
      </c>
      <c r="AR160" s="148" t="s">
        <v>500</v>
      </c>
      <c r="AT160" s="148" t="s">
        <v>740</v>
      </c>
      <c r="AU160" s="148" t="s">
        <v>97</v>
      </c>
      <c r="AY160" s="17" t="s">
        <v>432</v>
      </c>
      <c r="BE160" s="149">
        <f>IF(N160="základní",J160,0)</f>
        <v>0</v>
      </c>
      <c r="BF160" s="149">
        <f>IF(N160="snížená",J160,0)</f>
        <v>0</v>
      </c>
      <c r="BG160" s="149">
        <f>IF(N160="zákl. přenesená",J160,0)</f>
        <v>0</v>
      </c>
      <c r="BH160" s="149">
        <f>IF(N160="sníž. přenesená",J160,0)</f>
        <v>0</v>
      </c>
      <c r="BI160" s="149">
        <f>IF(N160="nulová",J160,0)</f>
        <v>0</v>
      </c>
      <c r="BJ160" s="17" t="s">
        <v>95</v>
      </c>
      <c r="BK160" s="149">
        <f>ROUND(I160*H160,2)</f>
        <v>0</v>
      </c>
      <c r="BL160" s="17" t="s">
        <v>431</v>
      </c>
      <c r="BM160" s="148" t="s">
        <v>10410</v>
      </c>
    </row>
    <row r="161" spans="2:65" s="13" customFormat="1" ht="11.25">
      <c r="B161" s="157"/>
      <c r="D161" s="151" t="s">
        <v>442</v>
      </c>
      <c r="E161" s="158" t="s">
        <v>1</v>
      </c>
      <c r="F161" s="159" t="s">
        <v>10411</v>
      </c>
      <c r="H161" s="160">
        <v>190.05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95</v>
      </c>
      <c r="AY161" s="158" t="s">
        <v>432</v>
      </c>
    </row>
    <row r="162" spans="2:65" s="1" customFormat="1" ht="24.2" customHeight="1">
      <c r="B162" s="33"/>
      <c r="C162" s="184" t="s">
        <v>576</v>
      </c>
      <c r="D162" s="184" t="s">
        <v>740</v>
      </c>
      <c r="E162" s="185" t="s">
        <v>10412</v>
      </c>
      <c r="F162" s="186" t="s">
        <v>10413</v>
      </c>
      <c r="G162" s="187" t="s">
        <v>521</v>
      </c>
      <c r="H162" s="188">
        <v>417.9</v>
      </c>
      <c r="I162" s="189"/>
      <c r="J162" s="190">
        <f>ROUND(I162*H162,2)</f>
        <v>0</v>
      </c>
      <c r="K162" s="186" t="s">
        <v>457</v>
      </c>
      <c r="L162" s="191"/>
      <c r="M162" s="192" t="s">
        <v>1</v>
      </c>
      <c r="N162" s="193" t="s">
        <v>52</v>
      </c>
      <c r="P162" s="146">
        <f>O162*H162</f>
        <v>0</v>
      </c>
      <c r="Q162" s="146">
        <v>3.1800000000000001E-3</v>
      </c>
      <c r="R162" s="146">
        <f>Q162*H162</f>
        <v>1.3289219999999999</v>
      </c>
      <c r="S162" s="146">
        <v>0</v>
      </c>
      <c r="T162" s="147">
        <f>S162*H162</f>
        <v>0</v>
      </c>
      <c r="AR162" s="148" t="s">
        <v>500</v>
      </c>
      <c r="AT162" s="148" t="s">
        <v>740</v>
      </c>
      <c r="AU162" s="148" t="s">
        <v>97</v>
      </c>
      <c r="AY162" s="17" t="s">
        <v>432</v>
      </c>
      <c r="BE162" s="149">
        <f>IF(N162="základní",J162,0)</f>
        <v>0</v>
      </c>
      <c r="BF162" s="149">
        <f>IF(N162="snížená",J162,0)</f>
        <v>0</v>
      </c>
      <c r="BG162" s="149">
        <f>IF(N162="zákl. přenesená",J162,0)</f>
        <v>0</v>
      </c>
      <c r="BH162" s="149">
        <f>IF(N162="sníž. přenesená",J162,0)</f>
        <v>0</v>
      </c>
      <c r="BI162" s="149">
        <f>IF(N162="nulová",J162,0)</f>
        <v>0</v>
      </c>
      <c r="BJ162" s="17" t="s">
        <v>95</v>
      </c>
      <c r="BK162" s="149">
        <f>ROUND(I162*H162,2)</f>
        <v>0</v>
      </c>
      <c r="BL162" s="17" t="s">
        <v>431</v>
      </c>
      <c r="BM162" s="148" t="s">
        <v>10414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10415</v>
      </c>
      <c r="H163" s="160">
        <v>21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3" customFormat="1" ht="11.25">
      <c r="B164" s="157"/>
      <c r="D164" s="151" t="s">
        <v>442</v>
      </c>
      <c r="E164" s="158" t="s">
        <v>1</v>
      </c>
      <c r="F164" s="159" t="s">
        <v>10416</v>
      </c>
      <c r="H164" s="160">
        <v>396.9</v>
      </c>
      <c r="I164" s="161"/>
      <c r="L164" s="157"/>
      <c r="M164" s="162"/>
      <c r="T164" s="163"/>
      <c r="AT164" s="158" t="s">
        <v>442</v>
      </c>
      <c r="AU164" s="158" t="s">
        <v>97</v>
      </c>
      <c r="AV164" s="13" t="s">
        <v>97</v>
      </c>
      <c r="AW164" s="13" t="s">
        <v>42</v>
      </c>
      <c r="AX164" s="13" t="s">
        <v>87</v>
      </c>
      <c r="AY164" s="158" t="s">
        <v>432</v>
      </c>
    </row>
    <row r="165" spans="2:65" s="14" customFormat="1" ht="11.25">
      <c r="B165" s="164"/>
      <c r="D165" s="151" t="s">
        <v>442</v>
      </c>
      <c r="E165" s="165" t="s">
        <v>1</v>
      </c>
      <c r="F165" s="166" t="s">
        <v>449</v>
      </c>
      <c r="H165" s="167">
        <v>417.9</v>
      </c>
      <c r="I165" s="168"/>
      <c r="L165" s="164"/>
      <c r="M165" s="169"/>
      <c r="T165" s="170"/>
      <c r="AT165" s="165" t="s">
        <v>442</v>
      </c>
      <c r="AU165" s="165" t="s">
        <v>97</v>
      </c>
      <c r="AV165" s="14" t="s">
        <v>431</v>
      </c>
      <c r="AW165" s="14" t="s">
        <v>42</v>
      </c>
      <c r="AX165" s="14" t="s">
        <v>95</v>
      </c>
      <c r="AY165" s="165" t="s">
        <v>432</v>
      </c>
    </row>
    <row r="166" spans="2:65" s="1" customFormat="1" ht="16.5" customHeight="1">
      <c r="B166" s="33"/>
      <c r="C166" s="184" t="s">
        <v>236</v>
      </c>
      <c r="D166" s="184" t="s">
        <v>740</v>
      </c>
      <c r="E166" s="185" t="s">
        <v>10417</v>
      </c>
      <c r="F166" s="186" t="s">
        <v>10418</v>
      </c>
      <c r="G166" s="187" t="s">
        <v>527</v>
      </c>
      <c r="H166" s="188">
        <v>2</v>
      </c>
      <c r="I166" s="189"/>
      <c r="J166" s="190">
        <f t="shared" ref="J166:J176" si="10">ROUND(I166*H166,2)</f>
        <v>0</v>
      </c>
      <c r="K166" s="186" t="s">
        <v>457</v>
      </c>
      <c r="L166" s="191"/>
      <c r="M166" s="192" t="s">
        <v>1</v>
      </c>
      <c r="N166" s="193" t="s">
        <v>52</v>
      </c>
      <c r="P166" s="146">
        <f t="shared" ref="P166:P176" si="11">O166*H166</f>
        <v>0</v>
      </c>
      <c r="Q166" s="146">
        <v>7.2000000000000005E-4</v>
      </c>
      <c r="R166" s="146">
        <f t="shared" ref="R166:R176" si="12">Q166*H166</f>
        <v>1.4400000000000001E-3</v>
      </c>
      <c r="S166" s="146">
        <v>0</v>
      </c>
      <c r="T166" s="147">
        <f t="shared" ref="T166:T176" si="13">S166*H166</f>
        <v>0</v>
      </c>
      <c r="AR166" s="148" t="s">
        <v>500</v>
      </c>
      <c r="AT166" s="148" t="s">
        <v>740</v>
      </c>
      <c r="AU166" s="148" t="s">
        <v>97</v>
      </c>
      <c r="AY166" s="17" t="s">
        <v>432</v>
      </c>
      <c r="BE166" s="149">
        <f t="shared" ref="BE166:BE176" si="14">IF(N166="základní",J166,0)</f>
        <v>0</v>
      </c>
      <c r="BF166" s="149">
        <f t="shared" ref="BF166:BF176" si="15">IF(N166="snížená",J166,0)</f>
        <v>0</v>
      </c>
      <c r="BG166" s="149">
        <f t="shared" ref="BG166:BG176" si="16">IF(N166="zákl. přenesená",J166,0)</f>
        <v>0</v>
      </c>
      <c r="BH166" s="149">
        <f t="shared" ref="BH166:BH176" si="17">IF(N166="sníž. přenesená",J166,0)</f>
        <v>0</v>
      </c>
      <c r="BI166" s="149">
        <f t="shared" ref="BI166:BI176" si="18">IF(N166="nulová",J166,0)</f>
        <v>0</v>
      </c>
      <c r="BJ166" s="17" t="s">
        <v>95</v>
      </c>
      <c r="BK166" s="149">
        <f t="shared" ref="BK166:BK176" si="19">ROUND(I166*H166,2)</f>
        <v>0</v>
      </c>
      <c r="BL166" s="17" t="s">
        <v>431</v>
      </c>
      <c r="BM166" s="148" t="s">
        <v>10419</v>
      </c>
    </row>
    <row r="167" spans="2:65" s="1" customFormat="1" ht="16.5" customHeight="1">
      <c r="B167" s="33"/>
      <c r="C167" s="184" t="s">
        <v>7</v>
      </c>
      <c r="D167" s="184" t="s">
        <v>740</v>
      </c>
      <c r="E167" s="185" t="s">
        <v>10420</v>
      </c>
      <c r="F167" s="186" t="s">
        <v>10421</v>
      </c>
      <c r="G167" s="187" t="s">
        <v>527</v>
      </c>
      <c r="H167" s="188">
        <v>4</v>
      </c>
      <c r="I167" s="189"/>
      <c r="J167" s="190">
        <f t="shared" si="10"/>
        <v>0</v>
      </c>
      <c r="K167" s="186" t="s">
        <v>457</v>
      </c>
      <c r="L167" s="191"/>
      <c r="M167" s="192" t="s">
        <v>1</v>
      </c>
      <c r="N167" s="193" t="s">
        <v>52</v>
      </c>
      <c r="P167" s="146">
        <f t="shared" si="11"/>
        <v>0</v>
      </c>
      <c r="Q167" s="146">
        <v>8.0000000000000004E-4</v>
      </c>
      <c r="R167" s="146">
        <f t="shared" si="12"/>
        <v>3.2000000000000002E-3</v>
      </c>
      <c r="S167" s="146">
        <v>0</v>
      </c>
      <c r="T167" s="147">
        <f t="shared" si="13"/>
        <v>0</v>
      </c>
      <c r="AR167" s="148" t="s">
        <v>500</v>
      </c>
      <c r="AT167" s="148" t="s">
        <v>740</v>
      </c>
      <c r="AU167" s="148" t="s">
        <v>97</v>
      </c>
      <c r="AY167" s="17" t="s">
        <v>432</v>
      </c>
      <c r="BE167" s="149">
        <f t="shared" si="14"/>
        <v>0</v>
      </c>
      <c r="BF167" s="149">
        <f t="shared" si="15"/>
        <v>0</v>
      </c>
      <c r="BG167" s="149">
        <f t="shared" si="16"/>
        <v>0</v>
      </c>
      <c r="BH167" s="149">
        <f t="shared" si="17"/>
        <v>0</v>
      </c>
      <c r="BI167" s="149">
        <f t="shared" si="18"/>
        <v>0</v>
      </c>
      <c r="BJ167" s="17" t="s">
        <v>95</v>
      </c>
      <c r="BK167" s="149">
        <f t="shared" si="19"/>
        <v>0</v>
      </c>
      <c r="BL167" s="17" t="s">
        <v>431</v>
      </c>
      <c r="BM167" s="148" t="s">
        <v>10422</v>
      </c>
    </row>
    <row r="168" spans="2:65" s="1" customFormat="1" ht="16.5" customHeight="1">
      <c r="B168" s="33"/>
      <c r="C168" s="184" t="s">
        <v>599</v>
      </c>
      <c r="D168" s="184" t="s">
        <v>740</v>
      </c>
      <c r="E168" s="185" t="s">
        <v>10423</v>
      </c>
      <c r="F168" s="186" t="s">
        <v>10424</v>
      </c>
      <c r="G168" s="187" t="s">
        <v>527</v>
      </c>
      <c r="H168" s="188">
        <v>44</v>
      </c>
      <c r="I168" s="189"/>
      <c r="J168" s="190">
        <f t="shared" si="10"/>
        <v>0</v>
      </c>
      <c r="K168" s="186" t="s">
        <v>457</v>
      </c>
      <c r="L168" s="191"/>
      <c r="M168" s="192" t="s">
        <v>1</v>
      </c>
      <c r="N168" s="193" t="s">
        <v>52</v>
      </c>
      <c r="P168" s="146">
        <f t="shared" si="11"/>
        <v>0</v>
      </c>
      <c r="Q168" s="146">
        <v>3.8999999999999999E-4</v>
      </c>
      <c r="R168" s="146">
        <f t="shared" si="12"/>
        <v>1.7159999999999998E-2</v>
      </c>
      <c r="S168" s="146">
        <v>0</v>
      </c>
      <c r="T168" s="147">
        <f t="shared" si="13"/>
        <v>0</v>
      </c>
      <c r="AR168" s="148" t="s">
        <v>500</v>
      </c>
      <c r="AT168" s="148" t="s">
        <v>740</v>
      </c>
      <c r="AU168" s="148" t="s">
        <v>97</v>
      </c>
      <c r="AY168" s="17" t="s">
        <v>432</v>
      </c>
      <c r="BE168" s="149">
        <f t="shared" si="14"/>
        <v>0</v>
      </c>
      <c r="BF168" s="149">
        <f t="shared" si="15"/>
        <v>0</v>
      </c>
      <c r="BG168" s="149">
        <f t="shared" si="16"/>
        <v>0</v>
      </c>
      <c r="BH168" s="149">
        <f t="shared" si="17"/>
        <v>0</v>
      </c>
      <c r="BI168" s="149">
        <f t="shared" si="18"/>
        <v>0</v>
      </c>
      <c r="BJ168" s="17" t="s">
        <v>95</v>
      </c>
      <c r="BK168" s="149">
        <f t="shared" si="19"/>
        <v>0</v>
      </c>
      <c r="BL168" s="17" t="s">
        <v>431</v>
      </c>
      <c r="BM168" s="148" t="s">
        <v>10425</v>
      </c>
    </row>
    <row r="169" spans="2:65" s="1" customFormat="1" ht="16.5" customHeight="1">
      <c r="B169" s="33"/>
      <c r="C169" s="184" t="s">
        <v>606</v>
      </c>
      <c r="D169" s="184" t="s">
        <v>740</v>
      </c>
      <c r="E169" s="185" t="s">
        <v>10426</v>
      </c>
      <c r="F169" s="186" t="s">
        <v>10427</v>
      </c>
      <c r="G169" s="187" t="s">
        <v>527</v>
      </c>
      <c r="H169" s="188">
        <v>73</v>
      </c>
      <c r="I169" s="189"/>
      <c r="J169" s="190">
        <f t="shared" si="10"/>
        <v>0</v>
      </c>
      <c r="K169" s="186" t="s">
        <v>457</v>
      </c>
      <c r="L169" s="191"/>
      <c r="M169" s="192" t="s">
        <v>1</v>
      </c>
      <c r="N169" s="193" t="s">
        <v>52</v>
      </c>
      <c r="P169" s="146">
        <f t="shared" si="11"/>
        <v>0</v>
      </c>
      <c r="Q169" s="146">
        <v>7.2000000000000005E-4</v>
      </c>
      <c r="R169" s="146">
        <f t="shared" si="12"/>
        <v>5.2560000000000003E-2</v>
      </c>
      <c r="S169" s="146">
        <v>0</v>
      </c>
      <c r="T169" s="147">
        <f t="shared" si="13"/>
        <v>0</v>
      </c>
      <c r="AR169" s="148" t="s">
        <v>500</v>
      </c>
      <c r="AT169" s="148" t="s">
        <v>740</v>
      </c>
      <c r="AU169" s="148" t="s">
        <v>97</v>
      </c>
      <c r="AY169" s="17" t="s">
        <v>432</v>
      </c>
      <c r="BE169" s="149">
        <f t="shared" si="14"/>
        <v>0</v>
      </c>
      <c r="BF169" s="149">
        <f t="shared" si="15"/>
        <v>0</v>
      </c>
      <c r="BG169" s="149">
        <f t="shared" si="16"/>
        <v>0</v>
      </c>
      <c r="BH169" s="149">
        <f t="shared" si="17"/>
        <v>0</v>
      </c>
      <c r="BI169" s="149">
        <f t="shared" si="18"/>
        <v>0</v>
      </c>
      <c r="BJ169" s="17" t="s">
        <v>95</v>
      </c>
      <c r="BK169" s="149">
        <f t="shared" si="19"/>
        <v>0</v>
      </c>
      <c r="BL169" s="17" t="s">
        <v>431</v>
      </c>
      <c r="BM169" s="148" t="s">
        <v>10428</v>
      </c>
    </row>
    <row r="170" spans="2:65" s="1" customFormat="1" ht="16.5" customHeight="1">
      <c r="B170" s="33"/>
      <c r="C170" s="184" t="s">
        <v>611</v>
      </c>
      <c r="D170" s="184" t="s">
        <v>740</v>
      </c>
      <c r="E170" s="185" t="s">
        <v>10429</v>
      </c>
      <c r="F170" s="186" t="s">
        <v>10430</v>
      </c>
      <c r="G170" s="187" t="s">
        <v>527</v>
      </c>
      <c r="H170" s="188">
        <v>12</v>
      </c>
      <c r="I170" s="189"/>
      <c r="J170" s="190">
        <f t="shared" si="10"/>
        <v>0</v>
      </c>
      <c r="K170" s="186" t="s">
        <v>457</v>
      </c>
      <c r="L170" s="191"/>
      <c r="M170" s="192" t="s">
        <v>1</v>
      </c>
      <c r="N170" s="193" t="s">
        <v>52</v>
      </c>
      <c r="P170" s="146">
        <f t="shared" si="11"/>
        <v>0</v>
      </c>
      <c r="Q170" s="146">
        <v>1.847E-2</v>
      </c>
      <c r="R170" s="146">
        <f t="shared" si="12"/>
        <v>0.22164</v>
      </c>
      <c r="S170" s="146">
        <v>0</v>
      </c>
      <c r="T170" s="147">
        <f t="shared" si="13"/>
        <v>0</v>
      </c>
      <c r="AR170" s="148" t="s">
        <v>500</v>
      </c>
      <c r="AT170" s="148" t="s">
        <v>740</v>
      </c>
      <c r="AU170" s="148" t="s">
        <v>97</v>
      </c>
      <c r="AY170" s="17" t="s">
        <v>432</v>
      </c>
      <c r="BE170" s="149">
        <f t="shared" si="14"/>
        <v>0</v>
      </c>
      <c r="BF170" s="149">
        <f t="shared" si="15"/>
        <v>0</v>
      </c>
      <c r="BG170" s="149">
        <f t="shared" si="16"/>
        <v>0</v>
      </c>
      <c r="BH170" s="149">
        <f t="shared" si="17"/>
        <v>0</v>
      </c>
      <c r="BI170" s="149">
        <f t="shared" si="18"/>
        <v>0</v>
      </c>
      <c r="BJ170" s="17" t="s">
        <v>95</v>
      </c>
      <c r="BK170" s="149">
        <f t="shared" si="19"/>
        <v>0</v>
      </c>
      <c r="BL170" s="17" t="s">
        <v>431</v>
      </c>
      <c r="BM170" s="148" t="s">
        <v>10431</v>
      </c>
    </row>
    <row r="171" spans="2:65" s="1" customFormat="1" ht="16.5" customHeight="1">
      <c r="B171" s="33"/>
      <c r="C171" s="184" t="s">
        <v>618</v>
      </c>
      <c r="D171" s="184" t="s">
        <v>740</v>
      </c>
      <c r="E171" s="185" t="s">
        <v>10432</v>
      </c>
      <c r="F171" s="186" t="s">
        <v>10433</v>
      </c>
      <c r="G171" s="187" t="s">
        <v>527</v>
      </c>
      <c r="H171" s="188">
        <v>9</v>
      </c>
      <c r="I171" s="189"/>
      <c r="J171" s="190">
        <f t="shared" si="10"/>
        <v>0</v>
      </c>
      <c r="K171" s="186" t="s">
        <v>457</v>
      </c>
      <c r="L171" s="191"/>
      <c r="M171" s="192" t="s">
        <v>1</v>
      </c>
      <c r="N171" s="193" t="s">
        <v>52</v>
      </c>
      <c r="P171" s="146">
        <f t="shared" si="11"/>
        <v>0</v>
      </c>
      <c r="Q171" s="146">
        <v>2.4500000000000001E-2</v>
      </c>
      <c r="R171" s="146">
        <f t="shared" si="12"/>
        <v>0.2205</v>
      </c>
      <c r="S171" s="146">
        <v>0</v>
      </c>
      <c r="T171" s="147">
        <f t="shared" si="13"/>
        <v>0</v>
      </c>
      <c r="AR171" s="148" t="s">
        <v>500</v>
      </c>
      <c r="AT171" s="148" t="s">
        <v>740</v>
      </c>
      <c r="AU171" s="148" t="s">
        <v>97</v>
      </c>
      <c r="AY171" s="17" t="s">
        <v>432</v>
      </c>
      <c r="BE171" s="149">
        <f t="shared" si="14"/>
        <v>0</v>
      </c>
      <c r="BF171" s="149">
        <f t="shared" si="15"/>
        <v>0</v>
      </c>
      <c r="BG171" s="149">
        <f t="shared" si="16"/>
        <v>0</v>
      </c>
      <c r="BH171" s="149">
        <f t="shared" si="17"/>
        <v>0</v>
      </c>
      <c r="BI171" s="149">
        <f t="shared" si="18"/>
        <v>0</v>
      </c>
      <c r="BJ171" s="17" t="s">
        <v>95</v>
      </c>
      <c r="BK171" s="149">
        <f t="shared" si="19"/>
        <v>0</v>
      </c>
      <c r="BL171" s="17" t="s">
        <v>431</v>
      </c>
      <c r="BM171" s="148" t="s">
        <v>10434</v>
      </c>
    </row>
    <row r="172" spans="2:65" s="1" customFormat="1" ht="24.2" customHeight="1">
      <c r="B172" s="33"/>
      <c r="C172" s="184" t="s">
        <v>829</v>
      </c>
      <c r="D172" s="184" t="s">
        <v>740</v>
      </c>
      <c r="E172" s="185" t="s">
        <v>10435</v>
      </c>
      <c r="F172" s="186" t="s">
        <v>10436</v>
      </c>
      <c r="G172" s="187" t="s">
        <v>527</v>
      </c>
      <c r="H172" s="188">
        <v>26</v>
      </c>
      <c r="I172" s="189"/>
      <c r="J172" s="190">
        <f t="shared" si="10"/>
        <v>0</v>
      </c>
      <c r="K172" s="186" t="s">
        <v>457</v>
      </c>
      <c r="L172" s="191"/>
      <c r="M172" s="192" t="s">
        <v>1</v>
      </c>
      <c r="N172" s="193" t="s">
        <v>52</v>
      </c>
      <c r="P172" s="146">
        <f t="shared" si="11"/>
        <v>0</v>
      </c>
      <c r="Q172" s="146">
        <v>3.8E-3</v>
      </c>
      <c r="R172" s="146">
        <f t="shared" si="12"/>
        <v>9.8799999999999999E-2</v>
      </c>
      <c r="S172" s="146">
        <v>0</v>
      </c>
      <c r="T172" s="147">
        <f t="shared" si="13"/>
        <v>0</v>
      </c>
      <c r="AR172" s="148" t="s">
        <v>500</v>
      </c>
      <c r="AT172" s="148" t="s">
        <v>740</v>
      </c>
      <c r="AU172" s="148" t="s">
        <v>97</v>
      </c>
      <c r="AY172" s="17" t="s">
        <v>432</v>
      </c>
      <c r="BE172" s="149">
        <f t="shared" si="14"/>
        <v>0</v>
      </c>
      <c r="BF172" s="149">
        <f t="shared" si="15"/>
        <v>0</v>
      </c>
      <c r="BG172" s="149">
        <f t="shared" si="16"/>
        <v>0</v>
      </c>
      <c r="BH172" s="149">
        <f t="shared" si="17"/>
        <v>0</v>
      </c>
      <c r="BI172" s="149">
        <f t="shared" si="18"/>
        <v>0</v>
      </c>
      <c r="BJ172" s="17" t="s">
        <v>95</v>
      </c>
      <c r="BK172" s="149">
        <f t="shared" si="19"/>
        <v>0</v>
      </c>
      <c r="BL172" s="17" t="s">
        <v>431</v>
      </c>
      <c r="BM172" s="148" t="s">
        <v>10437</v>
      </c>
    </row>
    <row r="173" spans="2:65" s="1" customFormat="1" ht="24.2" customHeight="1">
      <c r="B173" s="33"/>
      <c r="C173" s="184" t="s">
        <v>834</v>
      </c>
      <c r="D173" s="184" t="s">
        <v>740</v>
      </c>
      <c r="E173" s="185" t="s">
        <v>10438</v>
      </c>
      <c r="F173" s="186" t="s">
        <v>10439</v>
      </c>
      <c r="G173" s="187" t="s">
        <v>527</v>
      </c>
      <c r="H173" s="188">
        <v>1</v>
      </c>
      <c r="I173" s="189"/>
      <c r="J173" s="190">
        <f t="shared" si="10"/>
        <v>0</v>
      </c>
      <c r="K173" s="186" t="s">
        <v>457</v>
      </c>
      <c r="L173" s="191"/>
      <c r="M173" s="192" t="s">
        <v>1</v>
      </c>
      <c r="N173" s="193" t="s">
        <v>52</v>
      </c>
      <c r="P173" s="146">
        <f t="shared" si="11"/>
        <v>0</v>
      </c>
      <c r="Q173" s="146">
        <v>4.0000000000000001E-3</v>
      </c>
      <c r="R173" s="146">
        <f t="shared" si="12"/>
        <v>4.0000000000000001E-3</v>
      </c>
      <c r="S173" s="146">
        <v>0</v>
      </c>
      <c r="T173" s="147">
        <f t="shared" si="13"/>
        <v>0</v>
      </c>
      <c r="AR173" s="148" t="s">
        <v>500</v>
      </c>
      <c r="AT173" s="148" t="s">
        <v>740</v>
      </c>
      <c r="AU173" s="148" t="s">
        <v>97</v>
      </c>
      <c r="AY173" s="17" t="s">
        <v>432</v>
      </c>
      <c r="BE173" s="149">
        <f t="shared" si="14"/>
        <v>0</v>
      </c>
      <c r="BF173" s="149">
        <f t="shared" si="15"/>
        <v>0</v>
      </c>
      <c r="BG173" s="149">
        <f t="shared" si="16"/>
        <v>0</v>
      </c>
      <c r="BH173" s="149">
        <f t="shared" si="17"/>
        <v>0</v>
      </c>
      <c r="BI173" s="149">
        <f t="shared" si="18"/>
        <v>0</v>
      </c>
      <c r="BJ173" s="17" t="s">
        <v>95</v>
      </c>
      <c r="BK173" s="149">
        <f t="shared" si="19"/>
        <v>0</v>
      </c>
      <c r="BL173" s="17" t="s">
        <v>431</v>
      </c>
      <c r="BM173" s="148" t="s">
        <v>10440</v>
      </c>
    </row>
    <row r="174" spans="2:65" s="1" customFormat="1" ht="24.2" customHeight="1">
      <c r="B174" s="33"/>
      <c r="C174" s="184" t="s">
        <v>839</v>
      </c>
      <c r="D174" s="184" t="s">
        <v>740</v>
      </c>
      <c r="E174" s="185" t="s">
        <v>10441</v>
      </c>
      <c r="F174" s="186" t="s">
        <v>10442</v>
      </c>
      <c r="G174" s="187" t="s">
        <v>527</v>
      </c>
      <c r="H174" s="188">
        <v>1</v>
      </c>
      <c r="I174" s="189"/>
      <c r="J174" s="190">
        <f t="shared" si="10"/>
        <v>0</v>
      </c>
      <c r="K174" s="186" t="s">
        <v>457</v>
      </c>
      <c r="L174" s="191"/>
      <c r="M174" s="192" t="s">
        <v>1</v>
      </c>
      <c r="N174" s="193" t="s">
        <v>52</v>
      </c>
      <c r="P174" s="146">
        <f t="shared" si="11"/>
        <v>0</v>
      </c>
      <c r="Q174" s="146">
        <v>7.3000000000000001E-3</v>
      </c>
      <c r="R174" s="146">
        <f t="shared" si="12"/>
        <v>7.3000000000000001E-3</v>
      </c>
      <c r="S174" s="146">
        <v>0</v>
      </c>
      <c r="T174" s="147">
        <f t="shared" si="13"/>
        <v>0</v>
      </c>
      <c r="AR174" s="148" t="s">
        <v>500</v>
      </c>
      <c r="AT174" s="148" t="s">
        <v>740</v>
      </c>
      <c r="AU174" s="148" t="s">
        <v>97</v>
      </c>
      <c r="AY174" s="17" t="s">
        <v>432</v>
      </c>
      <c r="BE174" s="149">
        <f t="shared" si="14"/>
        <v>0</v>
      </c>
      <c r="BF174" s="149">
        <f t="shared" si="15"/>
        <v>0</v>
      </c>
      <c r="BG174" s="149">
        <f t="shared" si="16"/>
        <v>0</v>
      </c>
      <c r="BH174" s="149">
        <f t="shared" si="17"/>
        <v>0</v>
      </c>
      <c r="BI174" s="149">
        <f t="shared" si="18"/>
        <v>0</v>
      </c>
      <c r="BJ174" s="17" t="s">
        <v>95</v>
      </c>
      <c r="BK174" s="149">
        <f t="shared" si="19"/>
        <v>0</v>
      </c>
      <c r="BL174" s="17" t="s">
        <v>431</v>
      </c>
      <c r="BM174" s="148" t="s">
        <v>10443</v>
      </c>
    </row>
    <row r="175" spans="2:65" s="1" customFormat="1" ht="33" customHeight="1">
      <c r="B175" s="33"/>
      <c r="C175" s="184" t="s">
        <v>845</v>
      </c>
      <c r="D175" s="184" t="s">
        <v>740</v>
      </c>
      <c r="E175" s="185" t="s">
        <v>10444</v>
      </c>
      <c r="F175" s="186" t="s">
        <v>10445</v>
      </c>
      <c r="G175" s="187" t="s">
        <v>527</v>
      </c>
      <c r="H175" s="188">
        <v>1</v>
      </c>
      <c r="I175" s="189"/>
      <c r="J175" s="190">
        <f t="shared" si="10"/>
        <v>0</v>
      </c>
      <c r="K175" s="186" t="s">
        <v>457</v>
      </c>
      <c r="L175" s="191"/>
      <c r="M175" s="192" t="s">
        <v>1</v>
      </c>
      <c r="N175" s="193" t="s">
        <v>52</v>
      </c>
      <c r="P175" s="146">
        <f t="shared" si="11"/>
        <v>0</v>
      </c>
      <c r="Q175" s="146">
        <v>3.0999999999999999E-3</v>
      </c>
      <c r="R175" s="146">
        <f t="shared" si="12"/>
        <v>3.0999999999999999E-3</v>
      </c>
      <c r="S175" s="146">
        <v>0</v>
      </c>
      <c r="T175" s="147">
        <f t="shared" si="13"/>
        <v>0</v>
      </c>
      <c r="AR175" s="148" t="s">
        <v>500</v>
      </c>
      <c r="AT175" s="148" t="s">
        <v>740</v>
      </c>
      <c r="AU175" s="148" t="s">
        <v>97</v>
      </c>
      <c r="AY175" s="17" t="s">
        <v>432</v>
      </c>
      <c r="BE175" s="149">
        <f t="shared" si="14"/>
        <v>0</v>
      </c>
      <c r="BF175" s="149">
        <f t="shared" si="15"/>
        <v>0</v>
      </c>
      <c r="BG175" s="149">
        <f t="shared" si="16"/>
        <v>0</v>
      </c>
      <c r="BH175" s="149">
        <f t="shared" si="17"/>
        <v>0</v>
      </c>
      <c r="BI175" s="149">
        <f t="shared" si="18"/>
        <v>0</v>
      </c>
      <c r="BJ175" s="17" t="s">
        <v>95</v>
      </c>
      <c r="BK175" s="149">
        <f t="shared" si="19"/>
        <v>0</v>
      </c>
      <c r="BL175" s="17" t="s">
        <v>431</v>
      </c>
      <c r="BM175" s="148" t="s">
        <v>10446</v>
      </c>
    </row>
    <row r="176" spans="2:65" s="1" customFormat="1" ht="33" customHeight="1">
      <c r="B176" s="33"/>
      <c r="C176" s="184" t="s">
        <v>284</v>
      </c>
      <c r="D176" s="184" t="s">
        <v>740</v>
      </c>
      <c r="E176" s="185" t="s">
        <v>10447</v>
      </c>
      <c r="F176" s="186" t="s">
        <v>10448</v>
      </c>
      <c r="G176" s="187" t="s">
        <v>527</v>
      </c>
      <c r="H176" s="188">
        <v>17</v>
      </c>
      <c r="I176" s="189"/>
      <c r="J176" s="190">
        <f t="shared" si="10"/>
        <v>0</v>
      </c>
      <c r="K176" s="186" t="s">
        <v>457</v>
      </c>
      <c r="L176" s="191"/>
      <c r="M176" s="192" t="s">
        <v>1</v>
      </c>
      <c r="N176" s="193" t="s">
        <v>52</v>
      </c>
      <c r="P176" s="146">
        <f t="shared" si="11"/>
        <v>0</v>
      </c>
      <c r="Q176" s="146">
        <v>3.5500000000000002E-3</v>
      </c>
      <c r="R176" s="146">
        <f t="shared" si="12"/>
        <v>6.0350000000000001E-2</v>
      </c>
      <c r="S176" s="146">
        <v>0</v>
      </c>
      <c r="T176" s="147">
        <f t="shared" si="13"/>
        <v>0</v>
      </c>
      <c r="AR176" s="148" t="s">
        <v>500</v>
      </c>
      <c r="AT176" s="148" t="s">
        <v>740</v>
      </c>
      <c r="AU176" s="148" t="s">
        <v>97</v>
      </c>
      <c r="AY176" s="17" t="s">
        <v>432</v>
      </c>
      <c r="BE176" s="149">
        <f t="shared" si="14"/>
        <v>0</v>
      </c>
      <c r="BF176" s="149">
        <f t="shared" si="15"/>
        <v>0</v>
      </c>
      <c r="BG176" s="149">
        <f t="shared" si="16"/>
        <v>0</v>
      </c>
      <c r="BH176" s="149">
        <f t="shared" si="17"/>
        <v>0</v>
      </c>
      <c r="BI176" s="149">
        <f t="shared" si="18"/>
        <v>0</v>
      </c>
      <c r="BJ176" s="17" t="s">
        <v>95</v>
      </c>
      <c r="BK176" s="149">
        <f t="shared" si="19"/>
        <v>0</v>
      </c>
      <c r="BL176" s="17" t="s">
        <v>431</v>
      </c>
      <c r="BM176" s="148" t="s">
        <v>10449</v>
      </c>
    </row>
    <row r="177" spans="2:65" s="13" customFormat="1" ht="11.25">
      <c r="B177" s="157"/>
      <c r="D177" s="151" t="s">
        <v>442</v>
      </c>
      <c r="E177" s="158" t="s">
        <v>1</v>
      </c>
      <c r="F177" s="159" t="s">
        <v>565</v>
      </c>
      <c r="H177" s="160">
        <v>17</v>
      </c>
      <c r="I177" s="161"/>
      <c r="L177" s="157"/>
      <c r="M177" s="162"/>
      <c r="T177" s="163"/>
      <c r="AT177" s="158" t="s">
        <v>442</v>
      </c>
      <c r="AU177" s="158" t="s">
        <v>97</v>
      </c>
      <c r="AV177" s="13" t="s">
        <v>97</v>
      </c>
      <c r="AW177" s="13" t="s">
        <v>42</v>
      </c>
      <c r="AX177" s="13" t="s">
        <v>95</v>
      </c>
      <c r="AY177" s="158" t="s">
        <v>432</v>
      </c>
    </row>
    <row r="178" spans="2:65" s="1" customFormat="1" ht="33" customHeight="1">
      <c r="B178" s="33"/>
      <c r="C178" s="184" t="s">
        <v>287</v>
      </c>
      <c r="D178" s="184" t="s">
        <v>740</v>
      </c>
      <c r="E178" s="185" t="s">
        <v>10450</v>
      </c>
      <c r="F178" s="186" t="s">
        <v>10451</v>
      </c>
      <c r="G178" s="187" t="s">
        <v>527</v>
      </c>
      <c r="H178" s="188">
        <v>1</v>
      </c>
      <c r="I178" s="189"/>
      <c r="J178" s="190">
        <f>ROUND(I178*H178,2)</f>
        <v>0</v>
      </c>
      <c r="K178" s="186" t="s">
        <v>1</v>
      </c>
      <c r="L178" s="191"/>
      <c r="M178" s="192" t="s">
        <v>1</v>
      </c>
      <c r="N178" s="193" t="s">
        <v>52</v>
      </c>
      <c r="P178" s="146">
        <f>O178*H178</f>
        <v>0</v>
      </c>
      <c r="Q178" s="146">
        <v>3.5000000000000001E-3</v>
      </c>
      <c r="R178" s="146">
        <f>Q178*H178</f>
        <v>3.5000000000000001E-3</v>
      </c>
      <c r="S178" s="146">
        <v>0</v>
      </c>
      <c r="T178" s="147">
        <f>S178*H178</f>
        <v>0</v>
      </c>
      <c r="AR178" s="148" t="s">
        <v>500</v>
      </c>
      <c r="AT178" s="148" t="s">
        <v>740</v>
      </c>
      <c r="AU178" s="148" t="s">
        <v>97</v>
      </c>
      <c r="AY178" s="17" t="s">
        <v>432</v>
      </c>
      <c r="BE178" s="149">
        <f>IF(N178="základní",J178,0)</f>
        <v>0</v>
      </c>
      <c r="BF178" s="149">
        <f>IF(N178="snížená",J178,0)</f>
        <v>0</v>
      </c>
      <c r="BG178" s="149">
        <f>IF(N178="zákl. přenesená",J178,0)</f>
        <v>0</v>
      </c>
      <c r="BH178" s="149">
        <f>IF(N178="sníž. přenesená",J178,0)</f>
        <v>0</v>
      </c>
      <c r="BI178" s="149">
        <f>IF(N178="nulová",J178,0)</f>
        <v>0</v>
      </c>
      <c r="BJ178" s="17" t="s">
        <v>95</v>
      </c>
      <c r="BK178" s="149">
        <f>ROUND(I178*H178,2)</f>
        <v>0</v>
      </c>
      <c r="BL178" s="17" t="s">
        <v>431</v>
      </c>
      <c r="BM178" s="148" t="s">
        <v>10452</v>
      </c>
    </row>
    <row r="179" spans="2:65" s="1" customFormat="1" ht="24.2" customHeight="1">
      <c r="B179" s="33"/>
      <c r="C179" s="184" t="s">
        <v>297</v>
      </c>
      <c r="D179" s="184" t="s">
        <v>740</v>
      </c>
      <c r="E179" s="185" t="s">
        <v>10453</v>
      </c>
      <c r="F179" s="186" t="s">
        <v>10454</v>
      </c>
      <c r="G179" s="187" t="s">
        <v>527</v>
      </c>
      <c r="H179" s="188">
        <v>9</v>
      </c>
      <c r="I179" s="189"/>
      <c r="J179" s="190">
        <f>ROUND(I179*H179,2)</f>
        <v>0</v>
      </c>
      <c r="K179" s="186" t="s">
        <v>1</v>
      </c>
      <c r="L179" s="191"/>
      <c r="M179" s="192" t="s">
        <v>1</v>
      </c>
      <c r="N179" s="193" t="s">
        <v>52</v>
      </c>
      <c r="P179" s="146">
        <f>O179*H179</f>
        <v>0</v>
      </c>
      <c r="Q179" s="146">
        <v>2.8999999999999998E-3</v>
      </c>
      <c r="R179" s="146">
        <f>Q179*H179</f>
        <v>2.6099999999999998E-2</v>
      </c>
      <c r="S179" s="146">
        <v>0</v>
      </c>
      <c r="T179" s="147">
        <f>S179*H179</f>
        <v>0</v>
      </c>
      <c r="AR179" s="148" t="s">
        <v>500</v>
      </c>
      <c r="AT179" s="148" t="s">
        <v>740</v>
      </c>
      <c r="AU179" s="148" t="s">
        <v>97</v>
      </c>
      <c r="AY179" s="17" t="s">
        <v>432</v>
      </c>
      <c r="BE179" s="149">
        <f>IF(N179="základní",J179,0)</f>
        <v>0</v>
      </c>
      <c r="BF179" s="149">
        <f>IF(N179="snížená",J179,0)</f>
        <v>0</v>
      </c>
      <c r="BG179" s="149">
        <f>IF(N179="zákl. přenesená",J179,0)</f>
        <v>0</v>
      </c>
      <c r="BH179" s="149">
        <f>IF(N179="sníž. přenesená",J179,0)</f>
        <v>0</v>
      </c>
      <c r="BI179" s="149">
        <f>IF(N179="nulová",J179,0)</f>
        <v>0</v>
      </c>
      <c r="BJ179" s="17" t="s">
        <v>95</v>
      </c>
      <c r="BK179" s="149">
        <f>ROUND(I179*H179,2)</f>
        <v>0</v>
      </c>
      <c r="BL179" s="17" t="s">
        <v>431</v>
      </c>
      <c r="BM179" s="148" t="s">
        <v>10455</v>
      </c>
    </row>
    <row r="180" spans="2:65" s="1" customFormat="1" ht="24.2" customHeight="1">
      <c r="B180" s="33"/>
      <c r="C180" s="184" t="s">
        <v>313</v>
      </c>
      <c r="D180" s="184" t="s">
        <v>740</v>
      </c>
      <c r="E180" s="185" t="s">
        <v>10456</v>
      </c>
      <c r="F180" s="186" t="s">
        <v>10457</v>
      </c>
      <c r="G180" s="187" t="s">
        <v>527</v>
      </c>
      <c r="H180" s="188">
        <v>6</v>
      </c>
      <c r="I180" s="189"/>
      <c r="J180" s="190">
        <f>ROUND(I180*H180,2)</f>
        <v>0</v>
      </c>
      <c r="K180" s="186" t="s">
        <v>457</v>
      </c>
      <c r="L180" s="191"/>
      <c r="M180" s="192" t="s">
        <v>1</v>
      </c>
      <c r="N180" s="193" t="s">
        <v>52</v>
      </c>
      <c r="P180" s="146">
        <f>O180*H180</f>
        <v>0</v>
      </c>
      <c r="Q180" s="146">
        <v>4.8000000000000001E-2</v>
      </c>
      <c r="R180" s="146">
        <f>Q180*H180</f>
        <v>0.28800000000000003</v>
      </c>
      <c r="S180" s="146">
        <v>0</v>
      </c>
      <c r="T180" s="147">
        <f>S180*H180</f>
        <v>0</v>
      </c>
      <c r="AR180" s="148" t="s">
        <v>500</v>
      </c>
      <c r="AT180" s="148" t="s">
        <v>740</v>
      </c>
      <c r="AU180" s="148" t="s">
        <v>97</v>
      </c>
      <c r="AY180" s="17" t="s">
        <v>432</v>
      </c>
      <c r="BE180" s="149">
        <f>IF(N180="základní",J180,0)</f>
        <v>0</v>
      </c>
      <c r="BF180" s="149">
        <f>IF(N180="snížená",J180,0)</f>
        <v>0</v>
      </c>
      <c r="BG180" s="149">
        <f>IF(N180="zákl. přenesená",J180,0)</f>
        <v>0</v>
      </c>
      <c r="BH180" s="149">
        <f>IF(N180="sníž. přenesená",J180,0)</f>
        <v>0</v>
      </c>
      <c r="BI180" s="149">
        <f>IF(N180="nulová",J180,0)</f>
        <v>0</v>
      </c>
      <c r="BJ180" s="17" t="s">
        <v>95</v>
      </c>
      <c r="BK180" s="149">
        <f>ROUND(I180*H180,2)</f>
        <v>0</v>
      </c>
      <c r="BL180" s="17" t="s">
        <v>431</v>
      </c>
      <c r="BM180" s="148" t="s">
        <v>10458</v>
      </c>
    </row>
    <row r="181" spans="2:65" s="1" customFormat="1" ht="16.5" customHeight="1">
      <c r="B181" s="33"/>
      <c r="C181" s="184" t="s">
        <v>871</v>
      </c>
      <c r="D181" s="184" t="s">
        <v>740</v>
      </c>
      <c r="E181" s="185" t="s">
        <v>10459</v>
      </c>
      <c r="F181" s="186" t="s">
        <v>10460</v>
      </c>
      <c r="G181" s="187" t="s">
        <v>527</v>
      </c>
      <c r="H181" s="188">
        <v>12</v>
      </c>
      <c r="I181" s="189"/>
      <c r="J181" s="190">
        <f>ROUND(I181*H181,2)</f>
        <v>0</v>
      </c>
      <c r="K181" s="186" t="s">
        <v>1</v>
      </c>
      <c r="L181" s="191"/>
      <c r="M181" s="192" t="s">
        <v>1</v>
      </c>
      <c r="N181" s="193" t="s">
        <v>52</v>
      </c>
      <c r="P181" s="146">
        <f>O181*H181</f>
        <v>0</v>
      </c>
      <c r="Q181" s="146">
        <v>3.5000000000000001E-3</v>
      </c>
      <c r="R181" s="146">
        <f>Q181*H181</f>
        <v>4.2000000000000003E-2</v>
      </c>
      <c r="S181" s="146">
        <v>0</v>
      </c>
      <c r="T181" s="147">
        <f>S181*H181</f>
        <v>0</v>
      </c>
      <c r="AR181" s="148" t="s">
        <v>500</v>
      </c>
      <c r="AT181" s="148" t="s">
        <v>740</v>
      </c>
      <c r="AU181" s="148" t="s">
        <v>97</v>
      </c>
      <c r="AY181" s="17" t="s">
        <v>432</v>
      </c>
      <c r="BE181" s="149">
        <f>IF(N181="základní",J181,0)</f>
        <v>0</v>
      </c>
      <c r="BF181" s="149">
        <f>IF(N181="snížená",J181,0)</f>
        <v>0</v>
      </c>
      <c r="BG181" s="149">
        <f>IF(N181="zákl. přenesená",J181,0)</f>
        <v>0</v>
      </c>
      <c r="BH181" s="149">
        <f>IF(N181="sníž. přenesená",J181,0)</f>
        <v>0</v>
      </c>
      <c r="BI181" s="149">
        <f>IF(N181="nulová",J181,0)</f>
        <v>0</v>
      </c>
      <c r="BJ181" s="17" t="s">
        <v>95</v>
      </c>
      <c r="BK181" s="149">
        <f>ROUND(I181*H181,2)</f>
        <v>0</v>
      </c>
      <c r="BL181" s="17" t="s">
        <v>431</v>
      </c>
      <c r="BM181" s="148" t="s">
        <v>10461</v>
      </c>
    </row>
    <row r="182" spans="2:65" s="1" customFormat="1" ht="16.5" customHeight="1">
      <c r="B182" s="33"/>
      <c r="C182" s="184" t="s">
        <v>320</v>
      </c>
      <c r="D182" s="184" t="s">
        <v>740</v>
      </c>
      <c r="E182" s="185" t="s">
        <v>10459</v>
      </c>
      <c r="F182" s="186" t="s">
        <v>10460</v>
      </c>
      <c r="G182" s="187" t="s">
        <v>527</v>
      </c>
      <c r="H182" s="188">
        <v>28</v>
      </c>
      <c r="I182" s="189"/>
      <c r="J182" s="190">
        <f>ROUND(I182*H182,2)</f>
        <v>0</v>
      </c>
      <c r="K182" s="186" t="s">
        <v>1</v>
      </c>
      <c r="L182" s="191"/>
      <c r="M182" s="192" t="s">
        <v>1</v>
      </c>
      <c r="N182" s="193" t="s">
        <v>52</v>
      </c>
      <c r="P182" s="146">
        <f>O182*H182</f>
        <v>0</v>
      </c>
      <c r="Q182" s="146">
        <v>3.5000000000000001E-3</v>
      </c>
      <c r="R182" s="146">
        <f>Q182*H182</f>
        <v>9.8000000000000004E-2</v>
      </c>
      <c r="S182" s="146">
        <v>0</v>
      </c>
      <c r="T182" s="147">
        <f>S182*H182</f>
        <v>0</v>
      </c>
      <c r="AR182" s="148" t="s">
        <v>500</v>
      </c>
      <c r="AT182" s="148" t="s">
        <v>740</v>
      </c>
      <c r="AU182" s="148" t="s">
        <v>97</v>
      </c>
      <c r="AY182" s="17" t="s">
        <v>432</v>
      </c>
      <c r="BE182" s="149">
        <f>IF(N182="základní",J182,0)</f>
        <v>0</v>
      </c>
      <c r="BF182" s="149">
        <f>IF(N182="snížená",J182,0)</f>
        <v>0</v>
      </c>
      <c r="BG182" s="149">
        <f>IF(N182="zákl. přenesená",J182,0)</f>
        <v>0</v>
      </c>
      <c r="BH182" s="149">
        <f>IF(N182="sníž. přenesená",J182,0)</f>
        <v>0</v>
      </c>
      <c r="BI182" s="149">
        <f>IF(N182="nulová",J182,0)</f>
        <v>0</v>
      </c>
      <c r="BJ182" s="17" t="s">
        <v>95</v>
      </c>
      <c r="BK182" s="149">
        <f>ROUND(I182*H182,2)</f>
        <v>0</v>
      </c>
      <c r="BL182" s="17" t="s">
        <v>431</v>
      </c>
      <c r="BM182" s="148" t="s">
        <v>10462</v>
      </c>
    </row>
    <row r="183" spans="2:65" s="13" customFormat="1" ht="11.25">
      <c r="B183" s="157"/>
      <c r="D183" s="151" t="s">
        <v>442</v>
      </c>
      <c r="E183" s="158" t="s">
        <v>1</v>
      </c>
      <c r="F183" s="159" t="s">
        <v>10463</v>
      </c>
      <c r="H183" s="160">
        <v>28</v>
      </c>
      <c r="I183" s="161"/>
      <c r="L183" s="157"/>
      <c r="M183" s="162"/>
      <c r="T183" s="163"/>
      <c r="AT183" s="158" t="s">
        <v>442</v>
      </c>
      <c r="AU183" s="158" t="s">
        <v>97</v>
      </c>
      <c r="AV183" s="13" t="s">
        <v>97</v>
      </c>
      <c r="AW183" s="13" t="s">
        <v>42</v>
      </c>
      <c r="AX183" s="13" t="s">
        <v>95</v>
      </c>
      <c r="AY183" s="158" t="s">
        <v>432</v>
      </c>
    </row>
    <row r="184" spans="2:65" s="1" customFormat="1" ht="24.2" customHeight="1">
      <c r="B184" s="33"/>
      <c r="C184" s="184" t="s">
        <v>324</v>
      </c>
      <c r="D184" s="184" t="s">
        <v>740</v>
      </c>
      <c r="E184" s="185" t="s">
        <v>10464</v>
      </c>
      <c r="F184" s="186" t="s">
        <v>10465</v>
      </c>
      <c r="G184" s="187" t="s">
        <v>527</v>
      </c>
      <c r="H184" s="188">
        <v>9</v>
      </c>
      <c r="I184" s="189"/>
      <c r="J184" s="190">
        <f t="shared" ref="J184:J191" si="20">ROUND(I184*H184,2)</f>
        <v>0</v>
      </c>
      <c r="K184" s="186" t="s">
        <v>1</v>
      </c>
      <c r="L184" s="191"/>
      <c r="M184" s="192" t="s">
        <v>1</v>
      </c>
      <c r="N184" s="193" t="s">
        <v>52</v>
      </c>
      <c r="P184" s="146">
        <f t="shared" ref="P184:P191" si="21">O184*H184</f>
        <v>0</v>
      </c>
      <c r="Q184" s="146">
        <v>3.5000000000000001E-3</v>
      </c>
      <c r="R184" s="146">
        <f t="shared" ref="R184:R191" si="22">Q184*H184</f>
        <v>3.15E-2</v>
      </c>
      <c r="S184" s="146">
        <v>0</v>
      </c>
      <c r="T184" s="147">
        <f t="shared" ref="T184:T191" si="23">S184*H184</f>
        <v>0</v>
      </c>
      <c r="AR184" s="148" t="s">
        <v>500</v>
      </c>
      <c r="AT184" s="148" t="s">
        <v>740</v>
      </c>
      <c r="AU184" s="148" t="s">
        <v>97</v>
      </c>
      <c r="AY184" s="17" t="s">
        <v>432</v>
      </c>
      <c r="BE184" s="149">
        <f t="shared" ref="BE184:BE191" si="24">IF(N184="základní",J184,0)</f>
        <v>0</v>
      </c>
      <c r="BF184" s="149">
        <f t="shared" ref="BF184:BF191" si="25">IF(N184="snížená",J184,0)</f>
        <v>0</v>
      </c>
      <c r="BG184" s="149">
        <f t="shared" ref="BG184:BG191" si="26">IF(N184="zákl. přenesená",J184,0)</f>
        <v>0</v>
      </c>
      <c r="BH184" s="149">
        <f t="shared" ref="BH184:BH191" si="27">IF(N184="sníž. přenesená",J184,0)</f>
        <v>0</v>
      </c>
      <c r="BI184" s="149">
        <f t="shared" ref="BI184:BI191" si="28">IF(N184="nulová",J184,0)</f>
        <v>0</v>
      </c>
      <c r="BJ184" s="17" t="s">
        <v>95</v>
      </c>
      <c r="BK184" s="149">
        <f t="shared" ref="BK184:BK191" si="29">ROUND(I184*H184,2)</f>
        <v>0</v>
      </c>
      <c r="BL184" s="17" t="s">
        <v>431</v>
      </c>
      <c r="BM184" s="148" t="s">
        <v>10466</v>
      </c>
    </row>
    <row r="185" spans="2:65" s="1" customFormat="1" ht="16.5" customHeight="1">
      <c r="B185" s="33"/>
      <c r="C185" s="184" t="s">
        <v>328</v>
      </c>
      <c r="D185" s="184" t="s">
        <v>740</v>
      </c>
      <c r="E185" s="185" t="s">
        <v>10467</v>
      </c>
      <c r="F185" s="186" t="s">
        <v>10468</v>
      </c>
      <c r="G185" s="187" t="s">
        <v>527</v>
      </c>
      <c r="H185" s="188">
        <v>6</v>
      </c>
      <c r="I185" s="189"/>
      <c r="J185" s="190">
        <f t="shared" si="20"/>
        <v>0</v>
      </c>
      <c r="K185" s="186" t="s">
        <v>457</v>
      </c>
      <c r="L185" s="191"/>
      <c r="M185" s="192" t="s">
        <v>1</v>
      </c>
      <c r="N185" s="193" t="s">
        <v>52</v>
      </c>
      <c r="P185" s="146">
        <f t="shared" si="21"/>
        <v>0</v>
      </c>
      <c r="Q185" s="146">
        <v>2.9499999999999998E-2</v>
      </c>
      <c r="R185" s="146">
        <f t="shared" si="22"/>
        <v>0.17699999999999999</v>
      </c>
      <c r="S185" s="146">
        <v>0</v>
      </c>
      <c r="T185" s="147">
        <f t="shared" si="23"/>
        <v>0</v>
      </c>
      <c r="AR185" s="148" t="s">
        <v>500</v>
      </c>
      <c r="AT185" s="148" t="s">
        <v>740</v>
      </c>
      <c r="AU185" s="148" t="s">
        <v>97</v>
      </c>
      <c r="AY185" s="17" t="s">
        <v>432</v>
      </c>
      <c r="BE185" s="149">
        <f t="shared" si="24"/>
        <v>0</v>
      </c>
      <c r="BF185" s="149">
        <f t="shared" si="25"/>
        <v>0</v>
      </c>
      <c r="BG185" s="149">
        <f t="shared" si="26"/>
        <v>0</v>
      </c>
      <c r="BH185" s="149">
        <f t="shared" si="27"/>
        <v>0</v>
      </c>
      <c r="BI185" s="149">
        <f t="shared" si="28"/>
        <v>0</v>
      </c>
      <c r="BJ185" s="17" t="s">
        <v>95</v>
      </c>
      <c r="BK185" s="149">
        <f t="shared" si="29"/>
        <v>0</v>
      </c>
      <c r="BL185" s="17" t="s">
        <v>431</v>
      </c>
      <c r="BM185" s="148" t="s">
        <v>10469</v>
      </c>
    </row>
    <row r="186" spans="2:65" s="1" customFormat="1" ht="24.2" customHeight="1">
      <c r="B186" s="33"/>
      <c r="C186" s="184" t="s">
        <v>338</v>
      </c>
      <c r="D186" s="184" t="s">
        <v>740</v>
      </c>
      <c r="E186" s="185" t="s">
        <v>10470</v>
      </c>
      <c r="F186" s="186" t="s">
        <v>10471</v>
      </c>
      <c r="G186" s="187" t="s">
        <v>527</v>
      </c>
      <c r="H186" s="188">
        <v>1</v>
      </c>
      <c r="I186" s="189"/>
      <c r="J186" s="190">
        <f t="shared" si="20"/>
        <v>0</v>
      </c>
      <c r="K186" s="186" t="s">
        <v>457</v>
      </c>
      <c r="L186" s="191"/>
      <c r="M186" s="192" t="s">
        <v>1</v>
      </c>
      <c r="N186" s="193" t="s">
        <v>52</v>
      </c>
      <c r="P186" s="146">
        <f t="shared" si="21"/>
        <v>0</v>
      </c>
      <c r="Q186" s="146">
        <v>1.49E-2</v>
      </c>
      <c r="R186" s="146">
        <f t="shared" si="22"/>
        <v>1.49E-2</v>
      </c>
      <c r="S186" s="146">
        <v>0</v>
      </c>
      <c r="T186" s="147">
        <f t="shared" si="23"/>
        <v>0</v>
      </c>
      <c r="AR186" s="148" t="s">
        <v>500</v>
      </c>
      <c r="AT186" s="148" t="s">
        <v>740</v>
      </c>
      <c r="AU186" s="148" t="s">
        <v>97</v>
      </c>
      <c r="AY186" s="17" t="s">
        <v>432</v>
      </c>
      <c r="BE186" s="149">
        <f t="shared" si="24"/>
        <v>0</v>
      </c>
      <c r="BF186" s="149">
        <f t="shared" si="25"/>
        <v>0</v>
      </c>
      <c r="BG186" s="149">
        <f t="shared" si="26"/>
        <v>0</v>
      </c>
      <c r="BH186" s="149">
        <f t="shared" si="27"/>
        <v>0</v>
      </c>
      <c r="BI186" s="149">
        <f t="shared" si="28"/>
        <v>0</v>
      </c>
      <c r="BJ186" s="17" t="s">
        <v>95</v>
      </c>
      <c r="BK186" s="149">
        <f t="shared" si="29"/>
        <v>0</v>
      </c>
      <c r="BL186" s="17" t="s">
        <v>431</v>
      </c>
      <c r="BM186" s="148" t="s">
        <v>10472</v>
      </c>
    </row>
    <row r="187" spans="2:65" s="1" customFormat="1" ht="33" customHeight="1">
      <c r="B187" s="33"/>
      <c r="C187" s="184" t="s">
        <v>342</v>
      </c>
      <c r="D187" s="184" t="s">
        <v>740</v>
      </c>
      <c r="E187" s="185" t="s">
        <v>10473</v>
      </c>
      <c r="F187" s="186" t="s">
        <v>10474</v>
      </c>
      <c r="G187" s="187" t="s">
        <v>527</v>
      </c>
      <c r="H187" s="188">
        <v>2</v>
      </c>
      <c r="I187" s="189"/>
      <c r="J187" s="190">
        <f t="shared" si="20"/>
        <v>0</v>
      </c>
      <c r="K187" s="186" t="s">
        <v>457</v>
      </c>
      <c r="L187" s="191"/>
      <c r="M187" s="192" t="s">
        <v>1</v>
      </c>
      <c r="N187" s="193" t="s">
        <v>52</v>
      </c>
      <c r="P187" s="146">
        <f t="shared" si="21"/>
        <v>0</v>
      </c>
      <c r="Q187" s="146">
        <v>1.78E-2</v>
      </c>
      <c r="R187" s="146">
        <f t="shared" si="22"/>
        <v>3.56E-2</v>
      </c>
      <c r="S187" s="146">
        <v>0</v>
      </c>
      <c r="T187" s="147">
        <f t="shared" si="23"/>
        <v>0</v>
      </c>
      <c r="AR187" s="148" t="s">
        <v>500</v>
      </c>
      <c r="AT187" s="148" t="s">
        <v>740</v>
      </c>
      <c r="AU187" s="148" t="s">
        <v>97</v>
      </c>
      <c r="AY187" s="17" t="s">
        <v>432</v>
      </c>
      <c r="BE187" s="149">
        <f t="shared" si="24"/>
        <v>0</v>
      </c>
      <c r="BF187" s="149">
        <f t="shared" si="25"/>
        <v>0</v>
      </c>
      <c r="BG187" s="149">
        <f t="shared" si="26"/>
        <v>0</v>
      </c>
      <c r="BH187" s="149">
        <f t="shared" si="27"/>
        <v>0</v>
      </c>
      <c r="BI187" s="149">
        <f t="shared" si="28"/>
        <v>0</v>
      </c>
      <c r="BJ187" s="17" t="s">
        <v>95</v>
      </c>
      <c r="BK187" s="149">
        <f t="shared" si="29"/>
        <v>0</v>
      </c>
      <c r="BL187" s="17" t="s">
        <v>431</v>
      </c>
      <c r="BM187" s="148" t="s">
        <v>10475</v>
      </c>
    </row>
    <row r="188" spans="2:65" s="1" customFormat="1" ht="24.2" customHeight="1">
      <c r="B188" s="33"/>
      <c r="C188" s="184" t="s">
        <v>345</v>
      </c>
      <c r="D188" s="184" t="s">
        <v>740</v>
      </c>
      <c r="E188" s="185" t="s">
        <v>10476</v>
      </c>
      <c r="F188" s="186" t="s">
        <v>10477</v>
      </c>
      <c r="G188" s="187" t="s">
        <v>527</v>
      </c>
      <c r="H188" s="188">
        <v>2</v>
      </c>
      <c r="I188" s="189"/>
      <c r="J188" s="190">
        <f t="shared" si="20"/>
        <v>0</v>
      </c>
      <c r="K188" s="186" t="s">
        <v>457</v>
      </c>
      <c r="L188" s="191"/>
      <c r="M188" s="192" t="s">
        <v>1</v>
      </c>
      <c r="N188" s="193" t="s">
        <v>52</v>
      </c>
      <c r="P188" s="146">
        <f t="shared" si="21"/>
        <v>0</v>
      </c>
      <c r="Q188" s="146">
        <v>1.9699999999999999E-2</v>
      </c>
      <c r="R188" s="146">
        <f t="shared" si="22"/>
        <v>3.9399999999999998E-2</v>
      </c>
      <c r="S188" s="146">
        <v>0</v>
      </c>
      <c r="T188" s="147">
        <f t="shared" si="23"/>
        <v>0</v>
      </c>
      <c r="AR188" s="148" t="s">
        <v>500</v>
      </c>
      <c r="AT188" s="148" t="s">
        <v>740</v>
      </c>
      <c r="AU188" s="148" t="s">
        <v>97</v>
      </c>
      <c r="AY188" s="17" t="s">
        <v>432</v>
      </c>
      <c r="BE188" s="149">
        <f t="shared" si="24"/>
        <v>0</v>
      </c>
      <c r="BF188" s="149">
        <f t="shared" si="25"/>
        <v>0</v>
      </c>
      <c r="BG188" s="149">
        <f t="shared" si="26"/>
        <v>0</v>
      </c>
      <c r="BH188" s="149">
        <f t="shared" si="27"/>
        <v>0</v>
      </c>
      <c r="BI188" s="149">
        <f t="shared" si="28"/>
        <v>0</v>
      </c>
      <c r="BJ188" s="17" t="s">
        <v>95</v>
      </c>
      <c r="BK188" s="149">
        <f t="shared" si="29"/>
        <v>0</v>
      </c>
      <c r="BL188" s="17" t="s">
        <v>431</v>
      </c>
      <c r="BM188" s="148" t="s">
        <v>10478</v>
      </c>
    </row>
    <row r="189" spans="2:65" s="1" customFormat="1" ht="24.2" customHeight="1">
      <c r="B189" s="33"/>
      <c r="C189" s="184" t="s">
        <v>349</v>
      </c>
      <c r="D189" s="184" t="s">
        <v>740</v>
      </c>
      <c r="E189" s="185" t="s">
        <v>10479</v>
      </c>
      <c r="F189" s="186" t="s">
        <v>10480</v>
      </c>
      <c r="G189" s="187" t="s">
        <v>527</v>
      </c>
      <c r="H189" s="188">
        <v>28</v>
      </c>
      <c r="I189" s="189"/>
      <c r="J189" s="190">
        <f t="shared" si="20"/>
        <v>0</v>
      </c>
      <c r="K189" s="186" t="s">
        <v>457</v>
      </c>
      <c r="L189" s="191"/>
      <c r="M189" s="192" t="s">
        <v>1</v>
      </c>
      <c r="N189" s="193" t="s">
        <v>52</v>
      </c>
      <c r="P189" s="146">
        <f t="shared" si="21"/>
        <v>0</v>
      </c>
      <c r="Q189" s="146">
        <v>3.3999999999999998E-3</v>
      </c>
      <c r="R189" s="146">
        <f t="shared" si="22"/>
        <v>9.5199999999999993E-2</v>
      </c>
      <c r="S189" s="146">
        <v>0</v>
      </c>
      <c r="T189" s="147">
        <f t="shared" si="23"/>
        <v>0</v>
      </c>
      <c r="AR189" s="148" t="s">
        <v>500</v>
      </c>
      <c r="AT189" s="148" t="s">
        <v>740</v>
      </c>
      <c r="AU189" s="148" t="s">
        <v>97</v>
      </c>
      <c r="AY189" s="17" t="s">
        <v>432</v>
      </c>
      <c r="BE189" s="149">
        <f t="shared" si="24"/>
        <v>0</v>
      </c>
      <c r="BF189" s="149">
        <f t="shared" si="25"/>
        <v>0</v>
      </c>
      <c r="BG189" s="149">
        <f t="shared" si="26"/>
        <v>0</v>
      </c>
      <c r="BH189" s="149">
        <f t="shared" si="27"/>
        <v>0</v>
      </c>
      <c r="BI189" s="149">
        <f t="shared" si="28"/>
        <v>0</v>
      </c>
      <c r="BJ189" s="17" t="s">
        <v>95</v>
      </c>
      <c r="BK189" s="149">
        <f t="shared" si="29"/>
        <v>0</v>
      </c>
      <c r="BL189" s="17" t="s">
        <v>431</v>
      </c>
      <c r="BM189" s="148" t="s">
        <v>10481</v>
      </c>
    </row>
    <row r="190" spans="2:65" s="1" customFormat="1" ht="24.2" customHeight="1">
      <c r="B190" s="33"/>
      <c r="C190" s="184" t="s">
        <v>359</v>
      </c>
      <c r="D190" s="184" t="s">
        <v>740</v>
      </c>
      <c r="E190" s="185" t="s">
        <v>10482</v>
      </c>
      <c r="F190" s="186" t="s">
        <v>10483</v>
      </c>
      <c r="G190" s="187" t="s">
        <v>527</v>
      </c>
      <c r="H190" s="188">
        <v>21</v>
      </c>
      <c r="I190" s="189"/>
      <c r="J190" s="190">
        <f t="shared" si="20"/>
        <v>0</v>
      </c>
      <c r="K190" s="186" t="s">
        <v>457</v>
      </c>
      <c r="L190" s="191"/>
      <c r="M190" s="192" t="s">
        <v>1</v>
      </c>
      <c r="N190" s="193" t="s">
        <v>52</v>
      </c>
      <c r="P190" s="146">
        <f t="shared" si="21"/>
        <v>0</v>
      </c>
      <c r="Q190" s="146">
        <v>6.8999999999999999E-3</v>
      </c>
      <c r="R190" s="146">
        <f t="shared" si="22"/>
        <v>0.1449</v>
      </c>
      <c r="S190" s="146">
        <v>0</v>
      </c>
      <c r="T190" s="147">
        <f t="shared" si="23"/>
        <v>0</v>
      </c>
      <c r="AR190" s="148" t="s">
        <v>500</v>
      </c>
      <c r="AT190" s="148" t="s">
        <v>740</v>
      </c>
      <c r="AU190" s="148" t="s">
        <v>97</v>
      </c>
      <c r="AY190" s="17" t="s">
        <v>432</v>
      </c>
      <c r="BE190" s="149">
        <f t="shared" si="24"/>
        <v>0</v>
      </c>
      <c r="BF190" s="149">
        <f t="shared" si="25"/>
        <v>0</v>
      </c>
      <c r="BG190" s="149">
        <f t="shared" si="26"/>
        <v>0</v>
      </c>
      <c r="BH190" s="149">
        <f t="shared" si="27"/>
        <v>0</v>
      </c>
      <c r="BI190" s="149">
        <f t="shared" si="28"/>
        <v>0</v>
      </c>
      <c r="BJ190" s="17" t="s">
        <v>95</v>
      </c>
      <c r="BK190" s="149">
        <f t="shared" si="29"/>
        <v>0</v>
      </c>
      <c r="BL190" s="17" t="s">
        <v>431</v>
      </c>
      <c r="BM190" s="148" t="s">
        <v>10484</v>
      </c>
    </row>
    <row r="191" spans="2:65" s="1" customFormat="1" ht="24.2" customHeight="1">
      <c r="B191" s="33"/>
      <c r="C191" s="184" t="s">
        <v>369</v>
      </c>
      <c r="D191" s="184" t="s">
        <v>740</v>
      </c>
      <c r="E191" s="185" t="s">
        <v>10485</v>
      </c>
      <c r="F191" s="186" t="s">
        <v>10486</v>
      </c>
      <c r="G191" s="187" t="s">
        <v>527</v>
      </c>
      <c r="H191" s="188">
        <v>49</v>
      </c>
      <c r="I191" s="189"/>
      <c r="J191" s="190">
        <f t="shared" si="20"/>
        <v>0</v>
      </c>
      <c r="K191" s="186" t="s">
        <v>457</v>
      </c>
      <c r="L191" s="191"/>
      <c r="M191" s="192" t="s">
        <v>1</v>
      </c>
      <c r="N191" s="193" t="s">
        <v>52</v>
      </c>
      <c r="P191" s="146">
        <f t="shared" si="21"/>
        <v>0</v>
      </c>
      <c r="Q191" s="146">
        <v>8.9999999999999998E-4</v>
      </c>
      <c r="R191" s="146">
        <f t="shared" si="22"/>
        <v>4.41E-2</v>
      </c>
      <c r="S191" s="146">
        <v>0</v>
      </c>
      <c r="T191" s="147">
        <f t="shared" si="23"/>
        <v>0</v>
      </c>
      <c r="AR191" s="148" t="s">
        <v>500</v>
      </c>
      <c r="AT191" s="148" t="s">
        <v>740</v>
      </c>
      <c r="AU191" s="148" t="s">
        <v>97</v>
      </c>
      <c r="AY191" s="17" t="s">
        <v>432</v>
      </c>
      <c r="BE191" s="149">
        <f t="shared" si="24"/>
        <v>0</v>
      </c>
      <c r="BF191" s="149">
        <f t="shared" si="25"/>
        <v>0</v>
      </c>
      <c r="BG191" s="149">
        <f t="shared" si="26"/>
        <v>0</v>
      </c>
      <c r="BH191" s="149">
        <f t="shared" si="27"/>
        <v>0</v>
      </c>
      <c r="BI191" s="149">
        <f t="shared" si="28"/>
        <v>0</v>
      </c>
      <c r="BJ191" s="17" t="s">
        <v>95</v>
      </c>
      <c r="BK191" s="149">
        <f t="shared" si="29"/>
        <v>0</v>
      </c>
      <c r="BL191" s="17" t="s">
        <v>431</v>
      </c>
      <c r="BM191" s="148" t="s">
        <v>10487</v>
      </c>
    </row>
    <row r="192" spans="2:65" s="13" customFormat="1" ht="11.25">
      <c r="B192" s="157"/>
      <c r="D192" s="151" t="s">
        <v>442</v>
      </c>
      <c r="E192" s="158" t="s">
        <v>1</v>
      </c>
      <c r="F192" s="159" t="s">
        <v>10488</v>
      </c>
      <c r="H192" s="160">
        <v>49</v>
      </c>
      <c r="I192" s="161"/>
      <c r="L192" s="157"/>
      <c r="M192" s="162"/>
      <c r="T192" s="163"/>
      <c r="AT192" s="158" t="s">
        <v>442</v>
      </c>
      <c r="AU192" s="158" t="s">
        <v>97</v>
      </c>
      <c r="AV192" s="13" t="s">
        <v>97</v>
      </c>
      <c r="AW192" s="13" t="s">
        <v>42</v>
      </c>
      <c r="AX192" s="13" t="s">
        <v>95</v>
      </c>
      <c r="AY192" s="158" t="s">
        <v>432</v>
      </c>
    </row>
    <row r="193" spans="2:65" s="1" customFormat="1" ht="24.2" customHeight="1">
      <c r="B193" s="33"/>
      <c r="C193" s="184" t="s">
        <v>373</v>
      </c>
      <c r="D193" s="184" t="s">
        <v>740</v>
      </c>
      <c r="E193" s="185" t="s">
        <v>10489</v>
      </c>
      <c r="F193" s="186" t="s">
        <v>10490</v>
      </c>
      <c r="G193" s="187" t="s">
        <v>527</v>
      </c>
      <c r="H193" s="188">
        <v>6</v>
      </c>
      <c r="I193" s="189"/>
      <c r="J193" s="190">
        <f>ROUND(I193*H193,2)</f>
        <v>0</v>
      </c>
      <c r="K193" s="186" t="s">
        <v>457</v>
      </c>
      <c r="L193" s="191"/>
      <c r="M193" s="192" t="s">
        <v>1</v>
      </c>
      <c r="N193" s="193" t="s">
        <v>52</v>
      </c>
      <c r="P193" s="146">
        <f>O193*H193</f>
        <v>0</v>
      </c>
      <c r="Q193" s="146">
        <v>1.9E-3</v>
      </c>
      <c r="R193" s="146">
        <f>Q193*H193</f>
        <v>1.14E-2</v>
      </c>
      <c r="S193" s="146">
        <v>0</v>
      </c>
      <c r="T193" s="147">
        <f>S193*H193</f>
        <v>0</v>
      </c>
      <c r="AR193" s="148" t="s">
        <v>500</v>
      </c>
      <c r="AT193" s="148" t="s">
        <v>740</v>
      </c>
      <c r="AU193" s="148" t="s">
        <v>97</v>
      </c>
      <c r="AY193" s="17" t="s">
        <v>432</v>
      </c>
      <c r="BE193" s="149">
        <f>IF(N193="základní",J193,0)</f>
        <v>0</v>
      </c>
      <c r="BF193" s="149">
        <f>IF(N193="snížená",J193,0)</f>
        <v>0</v>
      </c>
      <c r="BG193" s="149">
        <f>IF(N193="zákl. přenesená",J193,0)</f>
        <v>0</v>
      </c>
      <c r="BH193" s="149">
        <f>IF(N193="sníž. přenesená",J193,0)</f>
        <v>0</v>
      </c>
      <c r="BI193" s="149">
        <f>IF(N193="nulová",J193,0)</f>
        <v>0</v>
      </c>
      <c r="BJ193" s="17" t="s">
        <v>95</v>
      </c>
      <c r="BK193" s="149">
        <f>ROUND(I193*H193,2)</f>
        <v>0</v>
      </c>
      <c r="BL193" s="17" t="s">
        <v>431</v>
      </c>
      <c r="BM193" s="148" t="s">
        <v>10491</v>
      </c>
    </row>
    <row r="194" spans="2:65" s="1" customFormat="1" ht="16.5" customHeight="1">
      <c r="B194" s="33"/>
      <c r="C194" s="137" t="s">
        <v>383</v>
      </c>
      <c r="D194" s="137" t="s">
        <v>435</v>
      </c>
      <c r="E194" s="138" t="s">
        <v>10492</v>
      </c>
      <c r="F194" s="139" t="s">
        <v>10493</v>
      </c>
      <c r="G194" s="140" t="s">
        <v>527</v>
      </c>
      <c r="H194" s="141">
        <v>1</v>
      </c>
      <c r="I194" s="142"/>
      <c r="J194" s="143">
        <f>ROUND(I194*H194,2)</f>
        <v>0</v>
      </c>
      <c r="K194" s="139" t="s">
        <v>1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0</v>
      </c>
      <c r="R194" s="146">
        <f>Q194*H194</f>
        <v>0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97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10494</v>
      </c>
    </row>
    <row r="195" spans="2:65" s="1" customFormat="1" ht="24.2" customHeight="1">
      <c r="B195" s="33"/>
      <c r="C195" s="137" t="s">
        <v>1152</v>
      </c>
      <c r="D195" s="137" t="s">
        <v>435</v>
      </c>
      <c r="E195" s="138" t="s">
        <v>10495</v>
      </c>
      <c r="F195" s="139" t="s">
        <v>10496</v>
      </c>
      <c r="G195" s="140" t="s">
        <v>527</v>
      </c>
      <c r="H195" s="141">
        <v>14</v>
      </c>
      <c r="I195" s="142"/>
      <c r="J195" s="143">
        <f>ROUND(I195*H195,2)</f>
        <v>0</v>
      </c>
      <c r="K195" s="139" t="s">
        <v>457</v>
      </c>
      <c r="L195" s="33"/>
      <c r="M195" s="144" t="s">
        <v>1</v>
      </c>
      <c r="N195" s="145" t="s">
        <v>52</v>
      </c>
      <c r="P195" s="146">
        <f>O195*H195</f>
        <v>0</v>
      </c>
      <c r="Q195" s="146">
        <v>1.67E-3</v>
      </c>
      <c r="R195" s="146">
        <f>Q195*H195</f>
        <v>2.3380000000000001E-2</v>
      </c>
      <c r="S195" s="146">
        <v>0</v>
      </c>
      <c r="T195" s="147">
        <f>S195*H195</f>
        <v>0</v>
      </c>
      <c r="AR195" s="148" t="s">
        <v>431</v>
      </c>
      <c r="AT195" s="148" t="s">
        <v>435</v>
      </c>
      <c r="AU195" s="148" t="s">
        <v>97</v>
      </c>
      <c r="AY195" s="17" t="s">
        <v>432</v>
      </c>
      <c r="BE195" s="149">
        <f>IF(N195="základní",J195,0)</f>
        <v>0</v>
      </c>
      <c r="BF195" s="149">
        <f>IF(N195="snížená",J195,0)</f>
        <v>0</v>
      </c>
      <c r="BG195" s="149">
        <f>IF(N195="zákl. přenesená",J195,0)</f>
        <v>0</v>
      </c>
      <c r="BH195" s="149">
        <f>IF(N195="sníž. přenesená",J195,0)</f>
        <v>0</v>
      </c>
      <c r="BI195" s="149">
        <f>IF(N195="nulová",J195,0)</f>
        <v>0</v>
      </c>
      <c r="BJ195" s="17" t="s">
        <v>95</v>
      </c>
      <c r="BK195" s="149">
        <f>ROUND(I195*H195,2)</f>
        <v>0</v>
      </c>
      <c r="BL195" s="17" t="s">
        <v>431</v>
      </c>
      <c r="BM195" s="148" t="s">
        <v>10497</v>
      </c>
    </row>
    <row r="196" spans="2:65" s="13" customFormat="1" ht="11.25">
      <c r="B196" s="157"/>
      <c r="D196" s="151" t="s">
        <v>442</v>
      </c>
      <c r="E196" s="158" t="s">
        <v>1</v>
      </c>
      <c r="F196" s="159" t="s">
        <v>10498</v>
      </c>
      <c r="H196" s="160">
        <v>6</v>
      </c>
      <c r="I196" s="161"/>
      <c r="L196" s="157"/>
      <c r="M196" s="162"/>
      <c r="T196" s="163"/>
      <c r="AT196" s="158" t="s">
        <v>442</v>
      </c>
      <c r="AU196" s="158" t="s">
        <v>97</v>
      </c>
      <c r="AV196" s="13" t="s">
        <v>97</v>
      </c>
      <c r="AW196" s="13" t="s">
        <v>42</v>
      </c>
      <c r="AX196" s="13" t="s">
        <v>87</v>
      </c>
      <c r="AY196" s="158" t="s">
        <v>432</v>
      </c>
    </row>
    <row r="197" spans="2:65" s="13" customFormat="1" ht="11.25">
      <c r="B197" s="157"/>
      <c r="D197" s="151" t="s">
        <v>442</v>
      </c>
      <c r="E197" s="158" t="s">
        <v>1</v>
      </c>
      <c r="F197" s="159" t="s">
        <v>10499</v>
      </c>
      <c r="H197" s="160">
        <v>2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3" customFormat="1" ht="11.25">
      <c r="B198" s="157"/>
      <c r="D198" s="151" t="s">
        <v>442</v>
      </c>
      <c r="E198" s="158" t="s">
        <v>1</v>
      </c>
      <c r="F198" s="159" t="s">
        <v>10500</v>
      </c>
      <c r="H198" s="160">
        <v>6</v>
      </c>
      <c r="I198" s="161"/>
      <c r="L198" s="157"/>
      <c r="M198" s="162"/>
      <c r="T198" s="163"/>
      <c r="AT198" s="158" t="s">
        <v>442</v>
      </c>
      <c r="AU198" s="158" t="s">
        <v>97</v>
      </c>
      <c r="AV198" s="13" t="s">
        <v>97</v>
      </c>
      <c r="AW198" s="13" t="s">
        <v>42</v>
      </c>
      <c r="AX198" s="13" t="s">
        <v>87</v>
      </c>
      <c r="AY198" s="158" t="s">
        <v>432</v>
      </c>
    </row>
    <row r="199" spans="2:65" s="14" customFormat="1" ht="11.25">
      <c r="B199" s="164"/>
      <c r="D199" s="151" t="s">
        <v>442</v>
      </c>
      <c r="E199" s="165" t="s">
        <v>1</v>
      </c>
      <c r="F199" s="166" t="s">
        <v>449</v>
      </c>
      <c r="H199" s="167">
        <v>14</v>
      </c>
      <c r="I199" s="168"/>
      <c r="L199" s="164"/>
      <c r="M199" s="169"/>
      <c r="T199" s="170"/>
      <c r="AT199" s="165" t="s">
        <v>442</v>
      </c>
      <c r="AU199" s="165" t="s">
        <v>97</v>
      </c>
      <c r="AV199" s="14" t="s">
        <v>431</v>
      </c>
      <c r="AW199" s="14" t="s">
        <v>42</v>
      </c>
      <c r="AX199" s="14" t="s">
        <v>95</v>
      </c>
      <c r="AY199" s="165" t="s">
        <v>432</v>
      </c>
    </row>
    <row r="200" spans="2:65" s="1" customFormat="1" ht="24.2" customHeight="1">
      <c r="B200" s="33"/>
      <c r="C200" s="137" t="s">
        <v>1155</v>
      </c>
      <c r="D200" s="137" t="s">
        <v>435</v>
      </c>
      <c r="E200" s="138" t="s">
        <v>10501</v>
      </c>
      <c r="F200" s="139" t="s">
        <v>10502</v>
      </c>
      <c r="G200" s="140" t="s">
        <v>527</v>
      </c>
      <c r="H200" s="141">
        <v>1</v>
      </c>
      <c r="I200" s="142"/>
      <c r="J200" s="143">
        <f>ROUND(I200*H200,2)</f>
        <v>0</v>
      </c>
      <c r="K200" s="139" t="s">
        <v>457</v>
      </c>
      <c r="L200" s="33"/>
      <c r="M200" s="144" t="s">
        <v>1</v>
      </c>
      <c r="N200" s="145" t="s">
        <v>52</v>
      </c>
      <c r="P200" s="146">
        <f>O200*H200</f>
        <v>0</v>
      </c>
      <c r="Q200" s="146">
        <v>1.7099999999999999E-3</v>
      </c>
      <c r="R200" s="146">
        <f>Q200*H200</f>
        <v>1.7099999999999999E-3</v>
      </c>
      <c r="S200" s="146">
        <v>0</v>
      </c>
      <c r="T200" s="147">
        <f>S200*H200</f>
        <v>0</v>
      </c>
      <c r="AR200" s="148" t="s">
        <v>431</v>
      </c>
      <c r="AT200" s="148" t="s">
        <v>435</v>
      </c>
      <c r="AU200" s="148" t="s">
        <v>97</v>
      </c>
      <c r="AY200" s="17" t="s">
        <v>432</v>
      </c>
      <c r="BE200" s="149">
        <f>IF(N200="základní",J200,0)</f>
        <v>0</v>
      </c>
      <c r="BF200" s="149">
        <f>IF(N200="snížená",J200,0)</f>
        <v>0</v>
      </c>
      <c r="BG200" s="149">
        <f>IF(N200="zákl. přenesená",J200,0)</f>
        <v>0</v>
      </c>
      <c r="BH200" s="149">
        <f>IF(N200="sníž. přenesená",J200,0)</f>
        <v>0</v>
      </c>
      <c r="BI200" s="149">
        <f>IF(N200="nulová",J200,0)</f>
        <v>0</v>
      </c>
      <c r="BJ200" s="17" t="s">
        <v>95</v>
      </c>
      <c r="BK200" s="149">
        <f>ROUND(I200*H200,2)</f>
        <v>0</v>
      </c>
      <c r="BL200" s="17" t="s">
        <v>431</v>
      </c>
      <c r="BM200" s="148" t="s">
        <v>10503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10504</v>
      </c>
      <c r="H201" s="160">
        <v>1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95</v>
      </c>
      <c r="AY201" s="158" t="s">
        <v>432</v>
      </c>
    </row>
    <row r="202" spans="2:65" s="1" customFormat="1" ht="24.2" customHeight="1">
      <c r="B202" s="33"/>
      <c r="C202" s="137" t="s">
        <v>1158</v>
      </c>
      <c r="D202" s="137" t="s">
        <v>435</v>
      </c>
      <c r="E202" s="138" t="s">
        <v>10505</v>
      </c>
      <c r="F202" s="139" t="s">
        <v>10506</v>
      </c>
      <c r="G202" s="140" t="s">
        <v>527</v>
      </c>
      <c r="H202" s="141">
        <v>11</v>
      </c>
      <c r="I202" s="142"/>
      <c r="J202" s="143">
        <f>ROUND(I202*H202,2)</f>
        <v>0</v>
      </c>
      <c r="K202" s="139" t="s">
        <v>457</v>
      </c>
      <c r="L202" s="33"/>
      <c r="M202" s="144" t="s">
        <v>1</v>
      </c>
      <c r="N202" s="145" t="s">
        <v>52</v>
      </c>
      <c r="P202" s="146">
        <f>O202*H202</f>
        <v>0</v>
      </c>
      <c r="Q202" s="146">
        <v>1.67E-3</v>
      </c>
      <c r="R202" s="146">
        <f>Q202*H202</f>
        <v>1.8370000000000001E-2</v>
      </c>
      <c r="S202" s="146">
        <v>0</v>
      </c>
      <c r="T202" s="147">
        <f>S202*H202</f>
        <v>0</v>
      </c>
      <c r="AR202" s="148" t="s">
        <v>431</v>
      </c>
      <c r="AT202" s="148" t="s">
        <v>435</v>
      </c>
      <c r="AU202" s="148" t="s">
        <v>97</v>
      </c>
      <c r="AY202" s="17" t="s">
        <v>432</v>
      </c>
      <c r="BE202" s="149">
        <f>IF(N202="základní",J202,0)</f>
        <v>0</v>
      </c>
      <c r="BF202" s="149">
        <f>IF(N202="snížená",J202,0)</f>
        <v>0</v>
      </c>
      <c r="BG202" s="149">
        <f>IF(N202="zákl. přenesená",J202,0)</f>
        <v>0</v>
      </c>
      <c r="BH202" s="149">
        <f>IF(N202="sníž. přenesená",J202,0)</f>
        <v>0</v>
      </c>
      <c r="BI202" s="149">
        <f>IF(N202="nulová",J202,0)</f>
        <v>0</v>
      </c>
      <c r="BJ202" s="17" t="s">
        <v>95</v>
      </c>
      <c r="BK202" s="149">
        <f>ROUND(I202*H202,2)</f>
        <v>0</v>
      </c>
      <c r="BL202" s="17" t="s">
        <v>431</v>
      </c>
      <c r="BM202" s="148" t="s">
        <v>10507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10508</v>
      </c>
      <c r="H203" s="160">
        <v>10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87</v>
      </c>
      <c r="AY203" s="158" t="s">
        <v>432</v>
      </c>
    </row>
    <row r="204" spans="2:65" s="13" customFormat="1" ht="11.25">
      <c r="B204" s="157"/>
      <c r="D204" s="151" t="s">
        <v>442</v>
      </c>
      <c r="E204" s="158" t="s">
        <v>1</v>
      </c>
      <c r="F204" s="159" t="s">
        <v>10509</v>
      </c>
      <c r="H204" s="160">
        <v>1</v>
      </c>
      <c r="I204" s="161"/>
      <c r="L204" s="157"/>
      <c r="M204" s="162"/>
      <c r="T204" s="163"/>
      <c r="AT204" s="158" t="s">
        <v>442</v>
      </c>
      <c r="AU204" s="158" t="s">
        <v>97</v>
      </c>
      <c r="AV204" s="13" t="s">
        <v>97</v>
      </c>
      <c r="AW204" s="13" t="s">
        <v>42</v>
      </c>
      <c r="AX204" s="13" t="s">
        <v>87</v>
      </c>
      <c r="AY204" s="158" t="s">
        <v>432</v>
      </c>
    </row>
    <row r="205" spans="2:65" s="14" customFormat="1" ht="11.25">
      <c r="B205" s="164"/>
      <c r="D205" s="151" t="s">
        <v>442</v>
      </c>
      <c r="E205" s="165" t="s">
        <v>1</v>
      </c>
      <c r="F205" s="166" t="s">
        <v>449</v>
      </c>
      <c r="H205" s="167">
        <v>11</v>
      </c>
      <c r="I205" s="168"/>
      <c r="L205" s="164"/>
      <c r="M205" s="169"/>
      <c r="T205" s="170"/>
      <c r="AT205" s="165" t="s">
        <v>442</v>
      </c>
      <c r="AU205" s="165" t="s">
        <v>97</v>
      </c>
      <c r="AV205" s="14" t="s">
        <v>431</v>
      </c>
      <c r="AW205" s="14" t="s">
        <v>42</v>
      </c>
      <c r="AX205" s="14" t="s">
        <v>95</v>
      </c>
      <c r="AY205" s="165" t="s">
        <v>432</v>
      </c>
    </row>
    <row r="206" spans="2:65" s="1" customFormat="1" ht="24.2" customHeight="1">
      <c r="B206" s="33"/>
      <c r="C206" s="137" t="s">
        <v>1160</v>
      </c>
      <c r="D206" s="137" t="s">
        <v>435</v>
      </c>
      <c r="E206" s="138" t="s">
        <v>10510</v>
      </c>
      <c r="F206" s="139" t="s">
        <v>10511</v>
      </c>
      <c r="G206" s="140" t="s">
        <v>527</v>
      </c>
      <c r="H206" s="141">
        <v>4</v>
      </c>
      <c r="I206" s="142"/>
      <c r="J206" s="143">
        <f>ROUND(I206*H206,2)</f>
        <v>0</v>
      </c>
      <c r="K206" s="139" t="s">
        <v>457</v>
      </c>
      <c r="L206" s="33"/>
      <c r="M206" s="144" t="s">
        <v>1</v>
      </c>
      <c r="N206" s="145" t="s">
        <v>52</v>
      </c>
      <c r="P206" s="146">
        <f>O206*H206</f>
        <v>0</v>
      </c>
      <c r="Q206" s="146">
        <v>1.7099999999999999E-3</v>
      </c>
      <c r="R206" s="146">
        <f>Q206*H206</f>
        <v>6.8399999999999997E-3</v>
      </c>
      <c r="S206" s="146">
        <v>0</v>
      </c>
      <c r="T206" s="147">
        <f>S206*H206</f>
        <v>0</v>
      </c>
      <c r="AR206" s="148" t="s">
        <v>431</v>
      </c>
      <c r="AT206" s="148" t="s">
        <v>435</v>
      </c>
      <c r="AU206" s="148" t="s">
        <v>97</v>
      </c>
      <c r="AY206" s="17" t="s">
        <v>432</v>
      </c>
      <c r="BE206" s="149">
        <f>IF(N206="základní",J206,0)</f>
        <v>0</v>
      </c>
      <c r="BF206" s="149">
        <f>IF(N206="snížená",J206,0)</f>
        <v>0</v>
      </c>
      <c r="BG206" s="149">
        <f>IF(N206="zákl. přenesená",J206,0)</f>
        <v>0</v>
      </c>
      <c r="BH206" s="149">
        <f>IF(N206="sníž. přenesená",J206,0)</f>
        <v>0</v>
      </c>
      <c r="BI206" s="149">
        <f>IF(N206="nulová",J206,0)</f>
        <v>0</v>
      </c>
      <c r="BJ206" s="17" t="s">
        <v>95</v>
      </c>
      <c r="BK206" s="149">
        <f>ROUND(I206*H206,2)</f>
        <v>0</v>
      </c>
      <c r="BL206" s="17" t="s">
        <v>431</v>
      </c>
      <c r="BM206" s="148" t="s">
        <v>10512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10513</v>
      </c>
      <c r="H207" s="160">
        <v>2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87</v>
      </c>
      <c r="AY207" s="158" t="s">
        <v>432</v>
      </c>
    </row>
    <row r="208" spans="2:65" s="13" customFormat="1" ht="11.25">
      <c r="B208" s="157"/>
      <c r="D208" s="151" t="s">
        <v>442</v>
      </c>
      <c r="E208" s="158" t="s">
        <v>1</v>
      </c>
      <c r="F208" s="159" t="s">
        <v>10514</v>
      </c>
      <c r="H208" s="160">
        <v>2</v>
      </c>
      <c r="I208" s="161"/>
      <c r="L208" s="157"/>
      <c r="M208" s="162"/>
      <c r="T208" s="163"/>
      <c r="AT208" s="158" t="s">
        <v>442</v>
      </c>
      <c r="AU208" s="158" t="s">
        <v>97</v>
      </c>
      <c r="AV208" s="13" t="s">
        <v>97</v>
      </c>
      <c r="AW208" s="13" t="s">
        <v>42</v>
      </c>
      <c r="AX208" s="13" t="s">
        <v>87</v>
      </c>
      <c r="AY208" s="158" t="s">
        <v>432</v>
      </c>
    </row>
    <row r="209" spans="2:65" s="14" customFormat="1" ht="11.25">
      <c r="B209" s="164"/>
      <c r="D209" s="151" t="s">
        <v>442</v>
      </c>
      <c r="E209" s="165" t="s">
        <v>1</v>
      </c>
      <c r="F209" s="166" t="s">
        <v>449</v>
      </c>
      <c r="H209" s="167">
        <v>4</v>
      </c>
      <c r="I209" s="168"/>
      <c r="L209" s="164"/>
      <c r="M209" s="169"/>
      <c r="T209" s="170"/>
      <c r="AT209" s="165" t="s">
        <v>442</v>
      </c>
      <c r="AU209" s="165" t="s">
        <v>97</v>
      </c>
      <c r="AV209" s="14" t="s">
        <v>431</v>
      </c>
      <c r="AW209" s="14" t="s">
        <v>42</v>
      </c>
      <c r="AX209" s="14" t="s">
        <v>95</v>
      </c>
      <c r="AY209" s="165" t="s">
        <v>432</v>
      </c>
    </row>
    <row r="210" spans="2:65" s="1" customFormat="1" ht="24.2" customHeight="1">
      <c r="B210" s="33"/>
      <c r="C210" s="137" t="s">
        <v>387</v>
      </c>
      <c r="D210" s="137" t="s">
        <v>435</v>
      </c>
      <c r="E210" s="138" t="s">
        <v>10515</v>
      </c>
      <c r="F210" s="139" t="s">
        <v>10516</v>
      </c>
      <c r="G210" s="140" t="s">
        <v>521</v>
      </c>
      <c r="H210" s="141">
        <v>76</v>
      </c>
      <c r="I210" s="142"/>
      <c r="J210" s="143">
        <f>ROUND(I210*H210,2)</f>
        <v>0</v>
      </c>
      <c r="K210" s="139" t="s">
        <v>457</v>
      </c>
      <c r="L210" s="33"/>
      <c r="M210" s="144" t="s">
        <v>1</v>
      </c>
      <c r="N210" s="145" t="s">
        <v>52</v>
      </c>
      <c r="P210" s="146">
        <f>O210*H210</f>
        <v>0</v>
      </c>
      <c r="Q210" s="146">
        <v>0</v>
      </c>
      <c r="R210" s="146">
        <f>Q210*H210</f>
        <v>0</v>
      </c>
      <c r="S210" s="146">
        <v>0</v>
      </c>
      <c r="T210" s="147">
        <f>S210*H210</f>
        <v>0</v>
      </c>
      <c r="AR210" s="148" t="s">
        <v>431</v>
      </c>
      <c r="AT210" s="148" t="s">
        <v>435</v>
      </c>
      <c r="AU210" s="148" t="s">
        <v>97</v>
      </c>
      <c r="AY210" s="17" t="s">
        <v>432</v>
      </c>
      <c r="BE210" s="149">
        <f>IF(N210="základní",J210,0)</f>
        <v>0</v>
      </c>
      <c r="BF210" s="149">
        <f>IF(N210="snížená",J210,0)</f>
        <v>0</v>
      </c>
      <c r="BG210" s="149">
        <f>IF(N210="zákl. přenesená",J210,0)</f>
        <v>0</v>
      </c>
      <c r="BH210" s="149">
        <f>IF(N210="sníž. přenesená",J210,0)</f>
        <v>0</v>
      </c>
      <c r="BI210" s="149">
        <f>IF(N210="nulová",J210,0)</f>
        <v>0</v>
      </c>
      <c r="BJ210" s="17" t="s">
        <v>95</v>
      </c>
      <c r="BK210" s="149">
        <f>ROUND(I210*H210,2)</f>
        <v>0</v>
      </c>
      <c r="BL210" s="17" t="s">
        <v>431</v>
      </c>
      <c r="BM210" s="148" t="s">
        <v>10517</v>
      </c>
    </row>
    <row r="211" spans="2:65" s="1" customFormat="1" ht="24.2" customHeight="1">
      <c r="B211" s="33"/>
      <c r="C211" s="137" t="s">
        <v>391</v>
      </c>
      <c r="D211" s="137" t="s">
        <v>435</v>
      </c>
      <c r="E211" s="138" t="s">
        <v>10518</v>
      </c>
      <c r="F211" s="139" t="s">
        <v>10519</v>
      </c>
      <c r="G211" s="140" t="s">
        <v>521</v>
      </c>
      <c r="H211" s="141">
        <v>20</v>
      </c>
      <c r="I211" s="142"/>
      <c r="J211" s="143">
        <f>ROUND(I211*H211,2)</f>
        <v>0</v>
      </c>
      <c r="K211" s="139" t="s">
        <v>457</v>
      </c>
      <c r="L211" s="33"/>
      <c r="M211" s="144" t="s">
        <v>1</v>
      </c>
      <c r="N211" s="145" t="s">
        <v>52</v>
      </c>
      <c r="P211" s="146">
        <f>O211*H211</f>
        <v>0</v>
      </c>
      <c r="Q211" s="146">
        <v>0</v>
      </c>
      <c r="R211" s="146">
        <f>Q211*H211</f>
        <v>0</v>
      </c>
      <c r="S211" s="146">
        <v>0</v>
      </c>
      <c r="T211" s="147">
        <f>S211*H211</f>
        <v>0</v>
      </c>
      <c r="AR211" s="148" t="s">
        <v>431</v>
      </c>
      <c r="AT211" s="148" t="s">
        <v>435</v>
      </c>
      <c r="AU211" s="148" t="s">
        <v>97</v>
      </c>
      <c r="AY211" s="17" t="s">
        <v>432</v>
      </c>
      <c r="BE211" s="149">
        <f>IF(N211="základní",J211,0)</f>
        <v>0</v>
      </c>
      <c r="BF211" s="149">
        <f>IF(N211="snížená",J211,0)</f>
        <v>0</v>
      </c>
      <c r="BG211" s="149">
        <f>IF(N211="zákl. přenesená",J211,0)</f>
        <v>0</v>
      </c>
      <c r="BH211" s="149">
        <f>IF(N211="sníž. přenesená",J211,0)</f>
        <v>0</v>
      </c>
      <c r="BI211" s="149">
        <f>IF(N211="nulová",J211,0)</f>
        <v>0</v>
      </c>
      <c r="BJ211" s="17" t="s">
        <v>95</v>
      </c>
      <c r="BK211" s="149">
        <f>ROUND(I211*H211,2)</f>
        <v>0</v>
      </c>
      <c r="BL211" s="17" t="s">
        <v>431</v>
      </c>
      <c r="BM211" s="148" t="s">
        <v>10520</v>
      </c>
    </row>
    <row r="212" spans="2:65" s="1" customFormat="1" ht="24.2" customHeight="1">
      <c r="B212" s="33"/>
      <c r="C212" s="137" t="s">
        <v>1167</v>
      </c>
      <c r="D212" s="137" t="s">
        <v>435</v>
      </c>
      <c r="E212" s="138" t="s">
        <v>10521</v>
      </c>
      <c r="F212" s="139" t="s">
        <v>10522</v>
      </c>
      <c r="G212" s="140" t="s">
        <v>521</v>
      </c>
      <c r="H212" s="141">
        <v>76</v>
      </c>
      <c r="I212" s="142"/>
      <c r="J212" s="143">
        <f>ROUND(I212*H212,2)</f>
        <v>0</v>
      </c>
      <c r="K212" s="139" t="s">
        <v>457</v>
      </c>
      <c r="L212" s="33"/>
      <c r="M212" s="144" t="s">
        <v>1</v>
      </c>
      <c r="N212" s="145" t="s">
        <v>52</v>
      </c>
      <c r="P212" s="146">
        <f>O212*H212</f>
        <v>0</v>
      </c>
      <c r="Q212" s="146">
        <v>0</v>
      </c>
      <c r="R212" s="146">
        <f>Q212*H212</f>
        <v>0</v>
      </c>
      <c r="S212" s="146">
        <v>0</v>
      </c>
      <c r="T212" s="147">
        <f>S212*H212</f>
        <v>0</v>
      </c>
      <c r="AR212" s="148" t="s">
        <v>431</v>
      </c>
      <c r="AT212" s="148" t="s">
        <v>435</v>
      </c>
      <c r="AU212" s="148" t="s">
        <v>97</v>
      </c>
      <c r="AY212" s="17" t="s">
        <v>432</v>
      </c>
      <c r="BE212" s="149">
        <f>IF(N212="základní",J212,0)</f>
        <v>0</v>
      </c>
      <c r="BF212" s="149">
        <f>IF(N212="snížená",J212,0)</f>
        <v>0</v>
      </c>
      <c r="BG212" s="149">
        <f>IF(N212="zákl. přenesená",J212,0)</f>
        <v>0</v>
      </c>
      <c r="BH212" s="149">
        <f>IF(N212="sníž. přenesená",J212,0)</f>
        <v>0</v>
      </c>
      <c r="BI212" s="149">
        <f>IF(N212="nulová",J212,0)</f>
        <v>0</v>
      </c>
      <c r="BJ212" s="17" t="s">
        <v>95</v>
      </c>
      <c r="BK212" s="149">
        <f>ROUND(I212*H212,2)</f>
        <v>0</v>
      </c>
      <c r="BL212" s="17" t="s">
        <v>431</v>
      </c>
      <c r="BM212" s="148" t="s">
        <v>10523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10524</v>
      </c>
      <c r="H213" s="160">
        <v>76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95</v>
      </c>
      <c r="AY213" s="158" t="s">
        <v>432</v>
      </c>
    </row>
    <row r="214" spans="2:65" s="1" customFormat="1" ht="24.2" customHeight="1">
      <c r="B214" s="33"/>
      <c r="C214" s="137" t="s">
        <v>1169</v>
      </c>
      <c r="D214" s="137" t="s">
        <v>435</v>
      </c>
      <c r="E214" s="138" t="s">
        <v>10525</v>
      </c>
      <c r="F214" s="139" t="s">
        <v>10526</v>
      </c>
      <c r="G214" s="140" t="s">
        <v>521</v>
      </c>
      <c r="H214" s="141">
        <v>181</v>
      </c>
      <c r="I214" s="142"/>
      <c r="J214" s="143">
        <f>ROUND(I214*H214,2)</f>
        <v>0</v>
      </c>
      <c r="K214" s="139" t="s">
        <v>457</v>
      </c>
      <c r="L214" s="33"/>
      <c r="M214" s="144" t="s">
        <v>1</v>
      </c>
      <c r="N214" s="145" t="s">
        <v>52</v>
      </c>
      <c r="P214" s="146">
        <f>O214*H214</f>
        <v>0</v>
      </c>
      <c r="Q214" s="146">
        <v>0</v>
      </c>
      <c r="R214" s="146">
        <f>Q214*H214</f>
        <v>0</v>
      </c>
      <c r="S214" s="146">
        <v>0</v>
      </c>
      <c r="T214" s="147">
        <f>S214*H214</f>
        <v>0</v>
      </c>
      <c r="AR214" s="148" t="s">
        <v>431</v>
      </c>
      <c r="AT214" s="148" t="s">
        <v>435</v>
      </c>
      <c r="AU214" s="148" t="s">
        <v>97</v>
      </c>
      <c r="AY214" s="17" t="s">
        <v>432</v>
      </c>
      <c r="BE214" s="149">
        <f>IF(N214="základní",J214,0)</f>
        <v>0</v>
      </c>
      <c r="BF214" s="149">
        <f>IF(N214="snížená",J214,0)</f>
        <v>0</v>
      </c>
      <c r="BG214" s="149">
        <f>IF(N214="zákl. přenesená",J214,0)</f>
        <v>0</v>
      </c>
      <c r="BH214" s="149">
        <f>IF(N214="sníž. přenesená",J214,0)</f>
        <v>0</v>
      </c>
      <c r="BI214" s="149">
        <f>IF(N214="nulová",J214,0)</f>
        <v>0</v>
      </c>
      <c r="BJ214" s="17" t="s">
        <v>95</v>
      </c>
      <c r="BK214" s="149">
        <f>ROUND(I214*H214,2)</f>
        <v>0</v>
      </c>
      <c r="BL214" s="17" t="s">
        <v>431</v>
      </c>
      <c r="BM214" s="148" t="s">
        <v>10527</v>
      </c>
    </row>
    <row r="215" spans="2:65" s="1" customFormat="1" ht="24.2" customHeight="1">
      <c r="B215" s="33"/>
      <c r="C215" s="137" t="s">
        <v>1172</v>
      </c>
      <c r="D215" s="137" t="s">
        <v>435</v>
      </c>
      <c r="E215" s="138" t="s">
        <v>10528</v>
      </c>
      <c r="F215" s="139" t="s">
        <v>10529</v>
      </c>
      <c r="G215" s="140" t="s">
        <v>521</v>
      </c>
      <c r="H215" s="141">
        <v>398</v>
      </c>
      <c r="I215" s="142"/>
      <c r="J215" s="143">
        <f>ROUND(I215*H215,2)</f>
        <v>0</v>
      </c>
      <c r="K215" s="139" t="s">
        <v>457</v>
      </c>
      <c r="L215" s="33"/>
      <c r="M215" s="144" t="s">
        <v>1</v>
      </c>
      <c r="N215" s="145" t="s">
        <v>52</v>
      </c>
      <c r="P215" s="146">
        <f>O215*H215</f>
        <v>0</v>
      </c>
      <c r="Q215" s="146">
        <v>0</v>
      </c>
      <c r="R215" s="146">
        <f>Q215*H215</f>
        <v>0</v>
      </c>
      <c r="S215" s="146">
        <v>0</v>
      </c>
      <c r="T215" s="147">
        <f>S215*H215</f>
        <v>0</v>
      </c>
      <c r="AR215" s="148" t="s">
        <v>431</v>
      </c>
      <c r="AT215" s="148" t="s">
        <v>435</v>
      </c>
      <c r="AU215" s="148" t="s">
        <v>97</v>
      </c>
      <c r="AY215" s="17" t="s">
        <v>432</v>
      </c>
      <c r="BE215" s="149">
        <f>IF(N215="základní",J215,0)</f>
        <v>0</v>
      </c>
      <c r="BF215" s="149">
        <f>IF(N215="snížená",J215,0)</f>
        <v>0</v>
      </c>
      <c r="BG215" s="149">
        <f>IF(N215="zákl. přenesená",J215,0)</f>
        <v>0</v>
      </c>
      <c r="BH215" s="149">
        <f>IF(N215="sníž. přenesená",J215,0)</f>
        <v>0</v>
      </c>
      <c r="BI215" s="149">
        <f>IF(N215="nulová",J215,0)</f>
        <v>0</v>
      </c>
      <c r="BJ215" s="17" t="s">
        <v>95</v>
      </c>
      <c r="BK215" s="149">
        <f>ROUND(I215*H215,2)</f>
        <v>0</v>
      </c>
      <c r="BL215" s="17" t="s">
        <v>431</v>
      </c>
      <c r="BM215" s="148" t="s">
        <v>10530</v>
      </c>
    </row>
    <row r="216" spans="2:65" s="13" customFormat="1" ht="11.25">
      <c r="B216" s="157"/>
      <c r="D216" s="151" t="s">
        <v>442</v>
      </c>
      <c r="E216" s="158" t="s">
        <v>1</v>
      </c>
      <c r="F216" s="159" t="s">
        <v>10531</v>
      </c>
      <c r="H216" s="160">
        <v>20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3" customFormat="1" ht="11.25">
      <c r="B217" s="157"/>
      <c r="D217" s="151" t="s">
        <v>442</v>
      </c>
      <c r="E217" s="158" t="s">
        <v>1</v>
      </c>
      <c r="F217" s="159" t="s">
        <v>10532</v>
      </c>
      <c r="H217" s="160">
        <v>378</v>
      </c>
      <c r="I217" s="161"/>
      <c r="L217" s="157"/>
      <c r="M217" s="162"/>
      <c r="T217" s="163"/>
      <c r="AT217" s="158" t="s">
        <v>442</v>
      </c>
      <c r="AU217" s="158" t="s">
        <v>97</v>
      </c>
      <c r="AV217" s="13" t="s">
        <v>97</v>
      </c>
      <c r="AW217" s="13" t="s">
        <v>42</v>
      </c>
      <c r="AX217" s="13" t="s">
        <v>87</v>
      </c>
      <c r="AY217" s="158" t="s">
        <v>432</v>
      </c>
    </row>
    <row r="218" spans="2:65" s="14" customFormat="1" ht="11.25">
      <c r="B218" s="164"/>
      <c r="D218" s="151" t="s">
        <v>442</v>
      </c>
      <c r="E218" s="165" t="s">
        <v>1</v>
      </c>
      <c r="F218" s="166" t="s">
        <v>449</v>
      </c>
      <c r="H218" s="167">
        <v>398</v>
      </c>
      <c r="I218" s="168"/>
      <c r="L218" s="164"/>
      <c r="M218" s="169"/>
      <c r="T218" s="170"/>
      <c r="AT218" s="165" t="s">
        <v>442</v>
      </c>
      <c r="AU218" s="165" t="s">
        <v>97</v>
      </c>
      <c r="AV218" s="14" t="s">
        <v>431</v>
      </c>
      <c r="AW218" s="14" t="s">
        <v>42</v>
      </c>
      <c r="AX218" s="14" t="s">
        <v>95</v>
      </c>
      <c r="AY218" s="165" t="s">
        <v>432</v>
      </c>
    </row>
    <row r="219" spans="2:65" s="1" customFormat="1" ht="24.2" customHeight="1">
      <c r="B219" s="33"/>
      <c r="C219" s="137" t="s">
        <v>1176</v>
      </c>
      <c r="D219" s="137" t="s">
        <v>435</v>
      </c>
      <c r="E219" s="138" t="s">
        <v>10533</v>
      </c>
      <c r="F219" s="139" t="s">
        <v>10534</v>
      </c>
      <c r="G219" s="140" t="s">
        <v>527</v>
      </c>
      <c r="H219" s="141">
        <v>54</v>
      </c>
      <c r="I219" s="142"/>
      <c r="J219" s="143">
        <f>ROUND(I219*H219,2)</f>
        <v>0</v>
      </c>
      <c r="K219" s="139" t="s">
        <v>457</v>
      </c>
      <c r="L219" s="33"/>
      <c r="M219" s="144" t="s">
        <v>1</v>
      </c>
      <c r="N219" s="145" t="s">
        <v>52</v>
      </c>
      <c r="P219" s="146">
        <f>O219*H219</f>
        <v>0</v>
      </c>
      <c r="Q219" s="146">
        <v>0</v>
      </c>
      <c r="R219" s="146">
        <f>Q219*H219</f>
        <v>0</v>
      </c>
      <c r="S219" s="146">
        <v>0</v>
      </c>
      <c r="T219" s="147">
        <f>S219*H219</f>
        <v>0</v>
      </c>
      <c r="AR219" s="148" t="s">
        <v>431</v>
      </c>
      <c r="AT219" s="148" t="s">
        <v>435</v>
      </c>
      <c r="AU219" s="148" t="s">
        <v>97</v>
      </c>
      <c r="AY219" s="17" t="s">
        <v>432</v>
      </c>
      <c r="BE219" s="149">
        <f>IF(N219="základní",J219,0)</f>
        <v>0</v>
      </c>
      <c r="BF219" s="149">
        <f>IF(N219="snížená",J219,0)</f>
        <v>0</v>
      </c>
      <c r="BG219" s="149">
        <f>IF(N219="zákl. přenesená",J219,0)</f>
        <v>0</v>
      </c>
      <c r="BH219" s="149">
        <f>IF(N219="sníž. přenesená",J219,0)</f>
        <v>0</v>
      </c>
      <c r="BI219" s="149">
        <f>IF(N219="nulová",J219,0)</f>
        <v>0</v>
      </c>
      <c r="BJ219" s="17" t="s">
        <v>95</v>
      </c>
      <c r="BK219" s="149">
        <f>ROUND(I219*H219,2)</f>
        <v>0</v>
      </c>
      <c r="BL219" s="17" t="s">
        <v>431</v>
      </c>
      <c r="BM219" s="148" t="s">
        <v>10535</v>
      </c>
    </row>
    <row r="220" spans="2:65" s="13" customFormat="1" ht="11.25">
      <c r="B220" s="157"/>
      <c r="D220" s="151" t="s">
        <v>442</v>
      </c>
      <c r="E220" s="158" t="s">
        <v>1</v>
      </c>
      <c r="F220" s="159" t="s">
        <v>10536</v>
      </c>
      <c r="H220" s="160">
        <v>44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3" customFormat="1" ht="11.25">
      <c r="B221" s="157"/>
      <c r="D221" s="151" t="s">
        <v>442</v>
      </c>
      <c r="E221" s="158" t="s">
        <v>1</v>
      </c>
      <c r="F221" s="159" t="s">
        <v>10537</v>
      </c>
      <c r="H221" s="160">
        <v>6</v>
      </c>
      <c r="I221" s="161"/>
      <c r="L221" s="157"/>
      <c r="M221" s="162"/>
      <c r="T221" s="163"/>
      <c r="AT221" s="158" t="s">
        <v>442</v>
      </c>
      <c r="AU221" s="158" t="s">
        <v>97</v>
      </c>
      <c r="AV221" s="13" t="s">
        <v>97</v>
      </c>
      <c r="AW221" s="13" t="s">
        <v>42</v>
      </c>
      <c r="AX221" s="13" t="s">
        <v>87</v>
      </c>
      <c r="AY221" s="158" t="s">
        <v>432</v>
      </c>
    </row>
    <row r="222" spans="2:65" s="13" customFormat="1" ht="11.25">
      <c r="B222" s="157"/>
      <c r="D222" s="151" t="s">
        <v>442</v>
      </c>
      <c r="E222" s="158" t="s">
        <v>1</v>
      </c>
      <c r="F222" s="159" t="s">
        <v>10538</v>
      </c>
      <c r="H222" s="160">
        <v>4</v>
      </c>
      <c r="I222" s="161"/>
      <c r="L222" s="157"/>
      <c r="M222" s="162"/>
      <c r="T222" s="163"/>
      <c r="AT222" s="158" t="s">
        <v>442</v>
      </c>
      <c r="AU222" s="158" t="s">
        <v>97</v>
      </c>
      <c r="AV222" s="13" t="s">
        <v>97</v>
      </c>
      <c r="AW222" s="13" t="s">
        <v>42</v>
      </c>
      <c r="AX222" s="13" t="s">
        <v>87</v>
      </c>
      <c r="AY222" s="158" t="s">
        <v>432</v>
      </c>
    </row>
    <row r="223" spans="2:65" s="14" customFormat="1" ht="11.25">
      <c r="B223" s="164"/>
      <c r="D223" s="151" t="s">
        <v>442</v>
      </c>
      <c r="E223" s="165" t="s">
        <v>1</v>
      </c>
      <c r="F223" s="166" t="s">
        <v>449</v>
      </c>
      <c r="H223" s="167">
        <v>54</v>
      </c>
      <c r="I223" s="168"/>
      <c r="L223" s="164"/>
      <c r="M223" s="169"/>
      <c r="T223" s="170"/>
      <c r="AT223" s="165" t="s">
        <v>442</v>
      </c>
      <c r="AU223" s="165" t="s">
        <v>97</v>
      </c>
      <c r="AV223" s="14" t="s">
        <v>431</v>
      </c>
      <c r="AW223" s="14" t="s">
        <v>42</v>
      </c>
      <c r="AX223" s="14" t="s">
        <v>95</v>
      </c>
      <c r="AY223" s="165" t="s">
        <v>432</v>
      </c>
    </row>
    <row r="224" spans="2:65" s="1" customFormat="1" ht="24.2" customHeight="1">
      <c r="B224" s="33"/>
      <c r="C224" s="137" t="s">
        <v>1181</v>
      </c>
      <c r="D224" s="137" t="s">
        <v>435</v>
      </c>
      <c r="E224" s="138" t="s">
        <v>10539</v>
      </c>
      <c r="F224" s="139" t="s">
        <v>10540</v>
      </c>
      <c r="G224" s="140" t="s">
        <v>527</v>
      </c>
      <c r="H224" s="141">
        <v>2</v>
      </c>
      <c r="I224" s="142"/>
      <c r="J224" s="143">
        <f>ROUND(I224*H224,2)</f>
        <v>0</v>
      </c>
      <c r="K224" s="139" t="s">
        <v>457</v>
      </c>
      <c r="L224" s="33"/>
      <c r="M224" s="144" t="s">
        <v>1</v>
      </c>
      <c r="N224" s="145" t="s">
        <v>52</v>
      </c>
      <c r="P224" s="146">
        <f>O224*H224</f>
        <v>0</v>
      </c>
      <c r="Q224" s="146">
        <v>0</v>
      </c>
      <c r="R224" s="146">
        <f>Q224*H224</f>
        <v>0</v>
      </c>
      <c r="S224" s="146">
        <v>0</v>
      </c>
      <c r="T224" s="147">
        <f>S224*H224</f>
        <v>0</v>
      </c>
      <c r="AR224" s="148" t="s">
        <v>431</v>
      </c>
      <c r="AT224" s="148" t="s">
        <v>435</v>
      </c>
      <c r="AU224" s="148" t="s">
        <v>97</v>
      </c>
      <c r="AY224" s="17" t="s">
        <v>432</v>
      </c>
      <c r="BE224" s="149">
        <f>IF(N224="základní",J224,0)</f>
        <v>0</v>
      </c>
      <c r="BF224" s="149">
        <f>IF(N224="snížená",J224,0)</f>
        <v>0</v>
      </c>
      <c r="BG224" s="149">
        <f>IF(N224="zákl. přenesená",J224,0)</f>
        <v>0</v>
      </c>
      <c r="BH224" s="149">
        <f>IF(N224="sníž. přenesená",J224,0)</f>
        <v>0</v>
      </c>
      <c r="BI224" s="149">
        <f>IF(N224="nulová",J224,0)</f>
        <v>0</v>
      </c>
      <c r="BJ224" s="17" t="s">
        <v>95</v>
      </c>
      <c r="BK224" s="149">
        <f>ROUND(I224*H224,2)</f>
        <v>0</v>
      </c>
      <c r="BL224" s="17" t="s">
        <v>431</v>
      </c>
      <c r="BM224" s="148" t="s">
        <v>10541</v>
      </c>
    </row>
    <row r="225" spans="2:65" s="1" customFormat="1" ht="24.2" customHeight="1">
      <c r="B225" s="33"/>
      <c r="C225" s="137" t="s">
        <v>1188</v>
      </c>
      <c r="D225" s="137" t="s">
        <v>435</v>
      </c>
      <c r="E225" s="138" t="s">
        <v>10542</v>
      </c>
      <c r="F225" s="139" t="s">
        <v>10543</v>
      </c>
      <c r="G225" s="140" t="s">
        <v>527</v>
      </c>
      <c r="H225" s="141">
        <v>1</v>
      </c>
      <c r="I225" s="142"/>
      <c r="J225" s="143">
        <f>ROUND(I225*H225,2)</f>
        <v>0</v>
      </c>
      <c r="K225" s="139" t="s">
        <v>457</v>
      </c>
      <c r="L225" s="33"/>
      <c r="M225" s="144" t="s">
        <v>1</v>
      </c>
      <c r="N225" s="145" t="s">
        <v>52</v>
      </c>
      <c r="P225" s="146">
        <f>O225*H225</f>
        <v>0</v>
      </c>
      <c r="Q225" s="146">
        <v>0</v>
      </c>
      <c r="R225" s="146">
        <f>Q225*H225</f>
        <v>0</v>
      </c>
      <c r="S225" s="146">
        <v>0</v>
      </c>
      <c r="T225" s="147">
        <f>S225*H225</f>
        <v>0</v>
      </c>
      <c r="AR225" s="148" t="s">
        <v>431</v>
      </c>
      <c r="AT225" s="148" t="s">
        <v>435</v>
      </c>
      <c r="AU225" s="148" t="s">
        <v>97</v>
      </c>
      <c r="AY225" s="17" t="s">
        <v>432</v>
      </c>
      <c r="BE225" s="149">
        <f>IF(N225="základní",J225,0)</f>
        <v>0</v>
      </c>
      <c r="BF225" s="149">
        <f>IF(N225="snížená",J225,0)</f>
        <v>0</v>
      </c>
      <c r="BG225" s="149">
        <f>IF(N225="zákl. přenesená",J225,0)</f>
        <v>0</v>
      </c>
      <c r="BH225" s="149">
        <f>IF(N225="sníž. přenesená",J225,0)</f>
        <v>0</v>
      </c>
      <c r="BI225" s="149">
        <f>IF(N225="nulová",J225,0)</f>
        <v>0</v>
      </c>
      <c r="BJ225" s="17" t="s">
        <v>95</v>
      </c>
      <c r="BK225" s="149">
        <f>ROUND(I225*H225,2)</f>
        <v>0</v>
      </c>
      <c r="BL225" s="17" t="s">
        <v>431</v>
      </c>
      <c r="BM225" s="148" t="s">
        <v>10544</v>
      </c>
    </row>
    <row r="226" spans="2:65" s="13" customFormat="1" ht="11.25">
      <c r="B226" s="157"/>
      <c r="D226" s="151" t="s">
        <v>442</v>
      </c>
      <c r="E226" s="158" t="s">
        <v>1</v>
      </c>
      <c r="F226" s="159" t="s">
        <v>10545</v>
      </c>
      <c r="H226" s="160">
        <v>1</v>
      </c>
      <c r="I226" s="161"/>
      <c r="L226" s="157"/>
      <c r="M226" s="162"/>
      <c r="T226" s="163"/>
      <c r="AT226" s="158" t="s">
        <v>442</v>
      </c>
      <c r="AU226" s="158" t="s">
        <v>97</v>
      </c>
      <c r="AV226" s="13" t="s">
        <v>97</v>
      </c>
      <c r="AW226" s="13" t="s">
        <v>42</v>
      </c>
      <c r="AX226" s="13" t="s">
        <v>95</v>
      </c>
      <c r="AY226" s="158" t="s">
        <v>432</v>
      </c>
    </row>
    <row r="227" spans="2:65" s="1" customFormat="1" ht="24.2" customHeight="1">
      <c r="B227" s="33"/>
      <c r="C227" s="137" t="s">
        <v>1194</v>
      </c>
      <c r="D227" s="137" t="s">
        <v>435</v>
      </c>
      <c r="E227" s="138" t="s">
        <v>10546</v>
      </c>
      <c r="F227" s="139" t="s">
        <v>10547</v>
      </c>
      <c r="G227" s="140" t="s">
        <v>527</v>
      </c>
      <c r="H227" s="141">
        <v>87</v>
      </c>
      <c r="I227" s="142"/>
      <c r="J227" s="143">
        <f>ROUND(I227*H227,2)</f>
        <v>0</v>
      </c>
      <c r="K227" s="139" t="s">
        <v>457</v>
      </c>
      <c r="L227" s="33"/>
      <c r="M227" s="144" t="s">
        <v>1</v>
      </c>
      <c r="N227" s="145" t="s">
        <v>52</v>
      </c>
      <c r="P227" s="146">
        <f>O227*H227</f>
        <v>0</v>
      </c>
      <c r="Q227" s="146">
        <v>0</v>
      </c>
      <c r="R227" s="146">
        <f>Q227*H227</f>
        <v>0</v>
      </c>
      <c r="S227" s="146">
        <v>0</v>
      </c>
      <c r="T227" s="147">
        <f>S227*H227</f>
        <v>0</v>
      </c>
      <c r="AR227" s="148" t="s">
        <v>431</v>
      </c>
      <c r="AT227" s="148" t="s">
        <v>435</v>
      </c>
      <c r="AU227" s="148" t="s">
        <v>97</v>
      </c>
      <c r="AY227" s="17" t="s">
        <v>432</v>
      </c>
      <c r="BE227" s="149">
        <f>IF(N227="základní",J227,0)</f>
        <v>0</v>
      </c>
      <c r="BF227" s="149">
        <f>IF(N227="snížená",J227,0)</f>
        <v>0</v>
      </c>
      <c r="BG227" s="149">
        <f>IF(N227="zákl. přenesená",J227,0)</f>
        <v>0</v>
      </c>
      <c r="BH227" s="149">
        <f>IF(N227="sníž. přenesená",J227,0)</f>
        <v>0</v>
      </c>
      <c r="BI227" s="149">
        <f>IF(N227="nulová",J227,0)</f>
        <v>0</v>
      </c>
      <c r="BJ227" s="17" t="s">
        <v>95</v>
      </c>
      <c r="BK227" s="149">
        <f>ROUND(I227*H227,2)</f>
        <v>0</v>
      </c>
      <c r="BL227" s="17" t="s">
        <v>431</v>
      </c>
      <c r="BM227" s="148" t="s">
        <v>10548</v>
      </c>
    </row>
    <row r="228" spans="2:65" s="13" customFormat="1" ht="11.25">
      <c r="B228" s="157"/>
      <c r="D228" s="151" t="s">
        <v>442</v>
      </c>
      <c r="E228" s="158" t="s">
        <v>1</v>
      </c>
      <c r="F228" s="159" t="s">
        <v>10549</v>
      </c>
      <c r="H228" s="160">
        <v>73</v>
      </c>
      <c r="I228" s="161"/>
      <c r="L228" s="157"/>
      <c r="M228" s="162"/>
      <c r="T228" s="163"/>
      <c r="AT228" s="158" t="s">
        <v>442</v>
      </c>
      <c r="AU228" s="158" t="s">
        <v>97</v>
      </c>
      <c r="AV228" s="13" t="s">
        <v>97</v>
      </c>
      <c r="AW228" s="13" t="s">
        <v>42</v>
      </c>
      <c r="AX228" s="13" t="s">
        <v>87</v>
      </c>
      <c r="AY228" s="158" t="s">
        <v>432</v>
      </c>
    </row>
    <row r="229" spans="2:65" s="13" customFormat="1" ht="11.25">
      <c r="B229" s="157"/>
      <c r="D229" s="151" t="s">
        <v>442</v>
      </c>
      <c r="E229" s="158" t="s">
        <v>1</v>
      </c>
      <c r="F229" s="159" t="s">
        <v>10550</v>
      </c>
      <c r="H229" s="160">
        <v>10</v>
      </c>
      <c r="I229" s="161"/>
      <c r="L229" s="157"/>
      <c r="M229" s="162"/>
      <c r="T229" s="163"/>
      <c r="AT229" s="158" t="s">
        <v>442</v>
      </c>
      <c r="AU229" s="158" t="s">
        <v>97</v>
      </c>
      <c r="AV229" s="13" t="s">
        <v>97</v>
      </c>
      <c r="AW229" s="13" t="s">
        <v>42</v>
      </c>
      <c r="AX229" s="13" t="s">
        <v>87</v>
      </c>
      <c r="AY229" s="158" t="s">
        <v>432</v>
      </c>
    </row>
    <row r="230" spans="2:65" s="13" customFormat="1" ht="11.25">
      <c r="B230" s="157"/>
      <c r="D230" s="151" t="s">
        <v>442</v>
      </c>
      <c r="E230" s="158" t="s">
        <v>1</v>
      </c>
      <c r="F230" s="159" t="s">
        <v>10551</v>
      </c>
      <c r="H230" s="160">
        <v>4</v>
      </c>
      <c r="I230" s="161"/>
      <c r="L230" s="157"/>
      <c r="M230" s="162"/>
      <c r="T230" s="163"/>
      <c r="AT230" s="158" t="s">
        <v>442</v>
      </c>
      <c r="AU230" s="158" t="s">
        <v>97</v>
      </c>
      <c r="AV230" s="13" t="s">
        <v>97</v>
      </c>
      <c r="AW230" s="13" t="s">
        <v>42</v>
      </c>
      <c r="AX230" s="13" t="s">
        <v>87</v>
      </c>
      <c r="AY230" s="158" t="s">
        <v>432</v>
      </c>
    </row>
    <row r="231" spans="2:65" s="14" customFormat="1" ht="11.25">
      <c r="B231" s="164"/>
      <c r="D231" s="151" t="s">
        <v>442</v>
      </c>
      <c r="E231" s="165" t="s">
        <v>1</v>
      </c>
      <c r="F231" s="166" t="s">
        <v>449</v>
      </c>
      <c r="H231" s="167">
        <v>87</v>
      </c>
      <c r="I231" s="168"/>
      <c r="L231" s="164"/>
      <c r="M231" s="169"/>
      <c r="T231" s="170"/>
      <c r="AT231" s="165" t="s">
        <v>442</v>
      </c>
      <c r="AU231" s="165" t="s">
        <v>97</v>
      </c>
      <c r="AV231" s="14" t="s">
        <v>431</v>
      </c>
      <c r="AW231" s="14" t="s">
        <v>42</v>
      </c>
      <c r="AX231" s="14" t="s">
        <v>95</v>
      </c>
      <c r="AY231" s="165" t="s">
        <v>432</v>
      </c>
    </row>
    <row r="232" spans="2:65" s="1" customFormat="1" ht="24.2" customHeight="1">
      <c r="B232" s="33"/>
      <c r="C232" s="137" t="s">
        <v>1199</v>
      </c>
      <c r="D232" s="137" t="s">
        <v>435</v>
      </c>
      <c r="E232" s="138" t="s">
        <v>10552</v>
      </c>
      <c r="F232" s="139" t="s">
        <v>10553</v>
      </c>
      <c r="G232" s="140" t="s">
        <v>527</v>
      </c>
      <c r="H232" s="141">
        <v>2</v>
      </c>
      <c r="I232" s="142"/>
      <c r="J232" s="143">
        <f t="shared" ref="J232:J242" si="30">ROUND(I232*H232,2)</f>
        <v>0</v>
      </c>
      <c r="K232" s="139" t="s">
        <v>457</v>
      </c>
      <c r="L232" s="33"/>
      <c r="M232" s="144" t="s">
        <v>1</v>
      </c>
      <c r="N232" s="145" t="s">
        <v>52</v>
      </c>
      <c r="P232" s="146">
        <f t="shared" ref="P232:P242" si="31">O232*H232</f>
        <v>0</v>
      </c>
      <c r="Q232" s="146">
        <v>0</v>
      </c>
      <c r="R232" s="146">
        <f t="shared" ref="R232:R242" si="32">Q232*H232</f>
        <v>0</v>
      </c>
      <c r="S232" s="146">
        <v>0</v>
      </c>
      <c r="T232" s="147">
        <f t="shared" ref="T232:T242" si="33">S232*H232</f>
        <v>0</v>
      </c>
      <c r="AR232" s="148" t="s">
        <v>431</v>
      </c>
      <c r="AT232" s="148" t="s">
        <v>435</v>
      </c>
      <c r="AU232" s="148" t="s">
        <v>97</v>
      </c>
      <c r="AY232" s="17" t="s">
        <v>432</v>
      </c>
      <c r="BE232" s="149">
        <f t="shared" ref="BE232:BE242" si="34">IF(N232="základní",J232,0)</f>
        <v>0</v>
      </c>
      <c r="BF232" s="149">
        <f t="shared" ref="BF232:BF242" si="35">IF(N232="snížená",J232,0)</f>
        <v>0</v>
      </c>
      <c r="BG232" s="149">
        <f t="shared" ref="BG232:BG242" si="36">IF(N232="zákl. přenesená",J232,0)</f>
        <v>0</v>
      </c>
      <c r="BH232" s="149">
        <f t="shared" ref="BH232:BH242" si="37">IF(N232="sníž. přenesená",J232,0)</f>
        <v>0</v>
      </c>
      <c r="BI232" s="149">
        <f t="shared" ref="BI232:BI242" si="38">IF(N232="nulová",J232,0)</f>
        <v>0</v>
      </c>
      <c r="BJ232" s="17" t="s">
        <v>95</v>
      </c>
      <c r="BK232" s="149">
        <f t="shared" ref="BK232:BK242" si="39">ROUND(I232*H232,2)</f>
        <v>0</v>
      </c>
      <c r="BL232" s="17" t="s">
        <v>431</v>
      </c>
      <c r="BM232" s="148" t="s">
        <v>10554</v>
      </c>
    </row>
    <row r="233" spans="2:65" s="1" customFormat="1" ht="24.2" customHeight="1">
      <c r="B233" s="33"/>
      <c r="C233" s="137" t="s">
        <v>1203</v>
      </c>
      <c r="D233" s="137" t="s">
        <v>435</v>
      </c>
      <c r="E233" s="138" t="s">
        <v>10555</v>
      </c>
      <c r="F233" s="139" t="s">
        <v>10556</v>
      </c>
      <c r="G233" s="140" t="s">
        <v>527</v>
      </c>
      <c r="H233" s="141">
        <v>4</v>
      </c>
      <c r="I233" s="142"/>
      <c r="J233" s="143">
        <f t="shared" si="30"/>
        <v>0</v>
      </c>
      <c r="K233" s="139" t="s">
        <v>457</v>
      </c>
      <c r="L233" s="33"/>
      <c r="M233" s="144" t="s">
        <v>1</v>
      </c>
      <c r="N233" s="145" t="s">
        <v>52</v>
      </c>
      <c r="P233" s="146">
        <f t="shared" si="31"/>
        <v>0</v>
      </c>
      <c r="Q233" s="146">
        <v>0</v>
      </c>
      <c r="R233" s="146">
        <f t="shared" si="32"/>
        <v>0</v>
      </c>
      <c r="S233" s="146">
        <v>0</v>
      </c>
      <c r="T233" s="147">
        <f t="shared" si="33"/>
        <v>0</v>
      </c>
      <c r="AR233" s="148" t="s">
        <v>431</v>
      </c>
      <c r="AT233" s="148" t="s">
        <v>435</v>
      </c>
      <c r="AU233" s="148" t="s">
        <v>97</v>
      </c>
      <c r="AY233" s="17" t="s">
        <v>432</v>
      </c>
      <c r="BE233" s="149">
        <f t="shared" si="34"/>
        <v>0</v>
      </c>
      <c r="BF233" s="149">
        <f t="shared" si="35"/>
        <v>0</v>
      </c>
      <c r="BG233" s="149">
        <f t="shared" si="36"/>
        <v>0</v>
      </c>
      <c r="BH233" s="149">
        <f t="shared" si="37"/>
        <v>0</v>
      </c>
      <c r="BI233" s="149">
        <f t="shared" si="38"/>
        <v>0</v>
      </c>
      <c r="BJ233" s="17" t="s">
        <v>95</v>
      </c>
      <c r="BK233" s="149">
        <f t="shared" si="39"/>
        <v>0</v>
      </c>
      <c r="BL233" s="17" t="s">
        <v>431</v>
      </c>
      <c r="BM233" s="148" t="s">
        <v>10557</v>
      </c>
    </row>
    <row r="234" spans="2:65" s="1" customFormat="1" ht="24.2" customHeight="1">
      <c r="B234" s="33"/>
      <c r="C234" s="137" t="s">
        <v>1209</v>
      </c>
      <c r="D234" s="137" t="s">
        <v>435</v>
      </c>
      <c r="E234" s="138" t="s">
        <v>10558</v>
      </c>
      <c r="F234" s="139" t="s">
        <v>10559</v>
      </c>
      <c r="G234" s="140" t="s">
        <v>6133</v>
      </c>
      <c r="H234" s="141">
        <v>1</v>
      </c>
      <c r="I234" s="142"/>
      <c r="J234" s="143">
        <f t="shared" si="30"/>
        <v>0</v>
      </c>
      <c r="K234" s="139" t="s">
        <v>1</v>
      </c>
      <c r="L234" s="33"/>
      <c r="M234" s="144" t="s">
        <v>1</v>
      </c>
      <c r="N234" s="145" t="s">
        <v>52</v>
      </c>
      <c r="P234" s="146">
        <f t="shared" si="31"/>
        <v>0</v>
      </c>
      <c r="Q234" s="146">
        <v>0</v>
      </c>
      <c r="R234" s="146">
        <f t="shared" si="32"/>
        <v>0</v>
      </c>
      <c r="S234" s="146">
        <v>0</v>
      </c>
      <c r="T234" s="147">
        <f t="shared" si="33"/>
        <v>0</v>
      </c>
      <c r="AR234" s="148" t="s">
        <v>431</v>
      </c>
      <c r="AT234" s="148" t="s">
        <v>435</v>
      </c>
      <c r="AU234" s="148" t="s">
        <v>97</v>
      </c>
      <c r="AY234" s="17" t="s">
        <v>432</v>
      </c>
      <c r="BE234" s="149">
        <f t="shared" si="34"/>
        <v>0</v>
      </c>
      <c r="BF234" s="149">
        <f t="shared" si="35"/>
        <v>0</v>
      </c>
      <c r="BG234" s="149">
        <f t="shared" si="36"/>
        <v>0</v>
      </c>
      <c r="BH234" s="149">
        <f t="shared" si="37"/>
        <v>0</v>
      </c>
      <c r="BI234" s="149">
        <f t="shared" si="38"/>
        <v>0</v>
      </c>
      <c r="BJ234" s="17" t="s">
        <v>95</v>
      </c>
      <c r="BK234" s="149">
        <f t="shared" si="39"/>
        <v>0</v>
      </c>
      <c r="BL234" s="17" t="s">
        <v>431</v>
      </c>
      <c r="BM234" s="148" t="s">
        <v>10560</v>
      </c>
    </row>
    <row r="235" spans="2:65" s="1" customFormat="1" ht="24.2" customHeight="1">
      <c r="B235" s="33"/>
      <c r="C235" s="137" t="s">
        <v>1214</v>
      </c>
      <c r="D235" s="137" t="s">
        <v>435</v>
      </c>
      <c r="E235" s="138" t="s">
        <v>10561</v>
      </c>
      <c r="F235" s="139" t="s">
        <v>10562</v>
      </c>
      <c r="G235" s="140" t="s">
        <v>527</v>
      </c>
      <c r="H235" s="141">
        <v>26</v>
      </c>
      <c r="I235" s="142"/>
      <c r="J235" s="143">
        <f t="shared" si="30"/>
        <v>0</v>
      </c>
      <c r="K235" s="139" t="s">
        <v>457</v>
      </c>
      <c r="L235" s="33"/>
      <c r="M235" s="144" t="s">
        <v>1</v>
      </c>
      <c r="N235" s="145" t="s">
        <v>52</v>
      </c>
      <c r="P235" s="146">
        <f t="shared" si="31"/>
        <v>0</v>
      </c>
      <c r="Q235" s="146">
        <v>0</v>
      </c>
      <c r="R235" s="146">
        <f t="shared" si="32"/>
        <v>0</v>
      </c>
      <c r="S235" s="146">
        <v>0</v>
      </c>
      <c r="T235" s="147">
        <f t="shared" si="33"/>
        <v>0</v>
      </c>
      <c r="AR235" s="148" t="s">
        <v>431</v>
      </c>
      <c r="AT235" s="148" t="s">
        <v>435</v>
      </c>
      <c r="AU235" s="148" t="s">
        <v>97</v>
      </c>
      <c r="AY235" s="17" t="s">
        <v>432</v>
      </c>
      <c r="BE235" s="149">
        <f t="shared" si="34"/>
        <v>0</v>
      </c>
      <c r="BF235" s="149">
        <f t="shared" si="35"/>
        <v>0</v>
      </c>
      <c r="BG235" s="149">
        <f t="shared" si="36"/>
        <v>0</v>
      </c>
      <c r="BH235" s="149">
        <f t="shared" si="37"/>
        <v>0</v>
      </c>
      <c r="BI235" s="149">
        <f t="shared" si="38"/>
        <v>0</v>
      </c>
      <c r="BJ235" s="17" t="s">
        <v>95</v>
      </c>
      <c r="BK235" s="149">
        <f t="shared" si="39"/>
        <v>0</v>
      </c>
      <c r="BL235" s="17" t="s">
        <v>431</v>
      </c>
      <c r="BM235" s="148" t="s">
        <v>10563</v>
      </c>
    </row>
    <row r="236" spans="2:65" s="1" customFormat="1" ht="24.2" customHeight="1">
      <c r="B236" s="33"/>
      <c r="C236" s="137" t="s">
        <v>1216</v>
      </c>
      <c r="D236" s="137" t="s">
        <v>435</v>
      </c>
      <c r="E236" s="138" t="s">
        <v>10564</v>
      </c>
      <c r="F236" s="139" t="s">
        <v>10565</v>
      </c>
      <c r="G236" s="140" t="s">
        <v>527</v>
      </c>
      <c r="H236" s="141">
        <v>1</v>
      </c>
      <c r="I236" s="142"/>
      <c r="J236" s="143">
        <f t="shared" si="30"/>
        <v>0</v>
      </c>
      <c r="K236" s="139" t="s">
        <v>457</v>
      </c>
      <c r="L236" s="33"/>
      <c r="M236" s="144" t="s">
        <v>1</v>
      </c>
      <c r="N236" s="145" t="s">
        <v>52</v>
      </c>
      <c r="P236" s="146">
        <f t="shared" si="31"/>
        <v>0</v>
      </c>
      <c r="Q236" s="146">
        <v>0</v>
      </c>
      <c r="R236" s="146">
        <f t="shared" si="32"/>
        <v>0</v>
      </c>
      <c r="S236" s="146">
        <v>0</v>
      </c>
      <c r="T236" s="147">
        <f t="shared" si="33"/>
        <v>0</v>
      </c>
      <c r="AR236" s="148" t="s">
        <v>431</v>
      </c>
      <c r="AT236" s="148" t="s">
        <v>435</v>
      </c>
      <c r="AU236" s="148" t="s">
        <v>97</v>
      </c>
      <c r="AY236" s="17" t="s">
        <v>432</v>
      </c>
      <c r="BE236" s="149">
        <f t="shared" si="34"/>
        <v>0</v>
      </c>
      <c r="BF236" s="149">
        <f t="shared" si="35"/>
        <v>0</v>
      </c>
      <c r="BG236" s="149">
        <f t="shared" si="36"/>
        <v>0</v>
      </c>
      <c r="BH236" s="149">
        <f t="shared" si="37"/>
        <v>0</v>
      </c>
      <c r="BI236" s="149">
        <f t="shared" si="38"/>
        <v>0</v>
      </c>
      <c r="BJ236" s="17" t="s">
        <v>95</v>
      </c>
      <c r="BK236" s="149">
        <f t="shared" si="39"/>
        <v>0</v>
      </c>
      <c r="BL236" s="17" t="s">
        <v>431</v>
      </c>
      <c r="BM236" s="148" t="s">
        <v>10566</v>
      </c>
    </row>
    <row r="237" spans="2:65" s="1" customFormat="1" ht="24.2" customHeight="1">
      <c r="B237" s="33"/>
      <c r="C237" s="137" t="s">
        <v>1218</v>
      </c>
      <c r="D237" s="137" t="s">
        <v>435</v>
      </c>
      <c r="E237" s="138" t="s">
        <v>10567</v>
      </c>
      <c r="F237" s="139" t="s">
        <v>10568</v>
      </c>
      <c r="G237" s="140" t="s">
        <v>527</v>
      </c>
      <c r="H237" s="141">
        <v>1</v>
      </c>
      <c r="I237" s="142"/>
      <c r="J237" s="143">
        <f t="shared" si="30"/>
        <v>0</v>
      </c>
      <c r="K237" s="139" t="s">
        <v>457</v>
      </c>
      <c r="L237" s="33"/>
      <c r="M237" s="144" t="s">
        <v>1</v>
      </c>
      <c r="N237" s="145" t="s">
        <v>52</v>
      </c>
      <c r="P237" s="146">
        <f t="shared" si="31"/>
        <v>0</v>
      </c>
      <c r="Q237" s="146">
        <v>0</v>
      </c>
      <c r="R237" s="146">
        <f t="shared" si="32"/>
        <v>0</v>
      </c>
      <c r="S237" s="146">
        <v>0</v>
      </c>
      <c r="T237" s="147">
        <f t="shared" si="33"/>
        <v>0</v>
      </c>
      <c r="AR237" s="148" t="s">
        <v>431</v>
      </c>
      <c r="AT237" s="148" t="s">
        <v>435</v>
      </c>
      <c r="AU237" s="148" t="s">
        <v>97</v>
      </c>
      <c r="AY237" s="17" t="s">
        <v>432</v>
      </c>
      <c r="BE237" s="149">
        <f t="shared" si="34"/>
        <v>0</v>
      </c>
      <c r="BF237" s="149">
        <f t="shared" si="35"/>
        <v>0</v>
      </c>
      <c r="BG237" s="149">
        <f t="shared" si="36"/>
        <v>0</v>
      </c>
      <c r="BH237" s="149">
        <f t="shared" si="37"/>
        <v>0</v>
      </c>
      <c r="BI237" s="149">
        <f t="shared" si="38"/>
        <v>0</v>
      </c>
      <c r="BJ237" s="17" t="s">
        <v>95</v>
      </c>
      <c r="BK237" s="149">
        <f t="shared" si="39"/>
        <v>0</v>
      </c>
      <c r="BL237" s="17" t="s">
        <v>431</v>
      </c>
      <c r="BM237" s="148" t="s">
        <v>10569</v>
      </c>
    </row>
    <row r="238" spans="2:65" s="1" customFormat="1" ht="21.75" customHeight="1">
      <c r="B238" s="33"/>
      <c r="C238" s="137" t="s">
        <v>1221</v>
      </c>
      <c r="D238" s="137" t="s">
        <v>435</v>
      </c>
      <c r="E238" s="138" t="s">
        <v>10570</v>
      </c>
      <c r="F238" s="139" t="s">
        <v>10571</v>
      </c>
      <c r="G238" s="140" t="s">
        <v>527</v>
      </c>
      <c r="H238" s="141">
        <v>12</v>
      </c>
      <c r="I238" s="142"/>
      <c r="J238" s="143">
        <f t="shared" si="30"/>
        <v>0</v>
      </c>
      <c r="K238" s="139" t="s">
        <v>457</v>
      </c>
      <c r="L238" s="33"/>
      <c r="M238" s="144" t="s">
        <v>1</v>
      </c>
      <c r="N238" s="145" t="s">
        <v>52</v>
      </c>
      <c r="P238" s="146">
        <f t="shared" si="31"/>
        <v>0</v>
      </c>
      <c r="Q238" s="146">
        <v>1.6199999999999999E-3</v>
      </c>
      <c r="R238" s="146">
        <f t="shared" si="32"/>
        <v>1.9439999999999999E-2</v>
      </c>
      <c r="S238" s="146">
        <v>0</v>
      </c>
      <c r="T238" s="147">
        <f t="shared" si="33"/>
        <v>0</v>
      </c>
      <c r="AR238" s="148" t="s">
        <v>431</v>
      </c>
      <c r="AT238" s="148" t="s">
        <v>435</v>
      </c>
      <c r="AU238" s="148" t="s">
        <v>97</v>
      </c>
      <c r="AY238" s="17" t="s">
        <v>432</v>
      </c>
      <c r="BE238" s="149">
        <f t="shared" si="34"/>
        <v>0</v>
      </c>
      <c r="BF238" s="149">
        <f t="shared" si="35"/>
        <v>0</v>
      </c>
      <c r="BG238" s="149">
        <f t="shared" si="36"/>
        <v>0</v>
      </c>
      <c r="BH238" s="149">
        <f t="shared" si="37"/>
        <v>0</v>
      </c>
      <c r="BI238" s="149">
        <f t="shared" si="38"/>
        <v>0</v>
      </c>
      <c r="BJ238" s="17" t="s">
        <v>95</v>
      </c>
      <c r="BK238" s="149">
        <f t="shared" si="39"/>
        <v>0</v>
      </c>
      <c r="BL238" s="17" t="s">
        <v>431</v>
      </c>
      <c r="BM238" s="148" t="s">
        <v>10572</v>
      </c>
    </row>
    <row r="239" spans="2:65" s="1" customFormat="1" ht="16.5" customHeight="1">
      <c r="B239" s="33"/>
      <c r="C239" s="137" t="s">
        <v>1224</v>
      </c>
      <c r="D239" s="137" t="s">
        <v>435</v>
      </c>
      <c r="E239" s="138" t="s">
        <v>10573</v>
      </c>
      <c r="F239" s="139" t="s">
        <v>10574</v>
      </c>
      <c r="G239" s="140" t="s">
        <v>527</v>
      </c>
      <c r="H239" s="141">
        <v>6</v>
      </c>
      <c r="I239" s="142"/>
      <c r="J239" s="143">
        <f t="shared" si="30"/>
        <v>0</v>
      </c>
      <c r="K239" s="139" t="s">
        <v>457</v>
      </c>
      <c r="L239" s="33"/>
      <c r="M239" s="144" t="s">
        <v>1</v>
      </c>
      <c r="N239" s="145" t="s">
        <v>52</v>
      </c>
      <c r="P239" s="146">
        <f t="shared" si="31"/>
        <v>0</v>
      </c>
      <c r="Q239" s="146">
        <v>1.3600000000000001E-3</v>
      </c>
      <c r="R239" s="146">
        <f t="shared" si="32"/>
        <v>8.1600000000000006E-3</v>
      </c>
      <c r="S239" s="146">
        <v>0</v>
      </c>
      <c r="T239" s="147">
        <f t="shared" si="33"/>
        <v>0</v>
      </c>
      <c r="AR239" s="148" t="s">
        <v>431</v>
      </c>
      <c r="AT239" s="148" t="s">
        <v>435</v>
      </c>
      <c r="AU239" s="148" t="s">
        <v>97</v>
      </c>
      <c r="AY239" s="17" t="s">
        <v>432</v>
      </c>
      <c r="BE239" s="149">
        <f t="shared" si="34"/>
        <v>0</v>
      </c>
      <c r="BF239" s="149">
        <f t="shared" si="35"/>
        <v>0</v>
      </c>
      <c r="BG239" s="149">
        <f t="shared" si="36"/>
        <v>0</v>
      </c>
      <c r="BH239" s="149">
        <f t="shared" si="37"/>
        <v>0</v>
      </c>
      <c r="BI239" s="149">
        <f t="shared" si="38"/>
        <v>0</v>
      </c>
      <c r="BJ239" s="17" t="s">
        <v>95</v>
      </c>
      <c r="BK239" s="149">
        <f t="shared" si="39"/>
        <v>0</v>
      </c>
      <c r="BL239" s="17" t="s">
        <v>431</v>
      </c>
      <c r="BM239" s="148" t="s">
        <v>10575</v>
      </c>
    </row>
    <row r="240" spans="2:65" s="1" customFormat="1" ht="24.2" customHeight="1">
      <c r="B240" s="33"/>
      <c r="C240" s="137" t="s">
        <v>1229</v>
      </c>
      <c r="D240" s="137" t="s">
        <v>435</v>
      </c>
      <c r="E240" s="138" t="s">
        <v>10576</v>
      </c>
      <c r="F240" s="139" t="s">
        <v>10577</v>
      </c>
      <c r="G240" s="140" t="s">
        <v>527</v>
      </c>
      <c r="H240" s="141">
        <v>9</v>
      </c>
      <c r="I240" s="142"/>
      <c r="J240" s="143">
        <f t="shared" si="30"/>
        <v>0</v>
      </c>
      <c r="K240" s="139" t="s">
        <v>457</v>
      </c>
      <c r="L240" s="33"/>
      <c r="M240" s="144" t="s">
        <v>1</v>
      </c>
      <c r="N240" s="145" t="s">
        <v>52</v>
      </c>
      <c r="P240" s="146">
        <f t="shared" si="31"/>
        <v>0</v>
      </c>
      <c r="Q240" s="146">
        <v>0</v>
      </c>
      <c r="R240" s="146">
        <f t="shared" si="32"/>
        <v>0</v>
      </c>
      <c r="S240" s="146">
        <v>0</v>
      </c>
      <c r="T240" s="147">
        <f t="shared" si="33"/>
        <v>0</v>
      </c>
      <c r="AR240" s="148" t="s">
        <v>431</v>
      </c>
      <c r="AT240" s="148" t="s">
        <v>435</v>
      </c>
      <c r="AU240" s="148" t="s">
        <v>97</v>
      </c>
      <c r="AY240" s="17" t="s">
        <v>432</v>
      </c>
      <c r="BE240" s="149">
        <f t="shared" si="34"/>
        <v>0</v>
      </c>
      <c r="BF240" s="149">
        <f t="shared" si="35"/>
        <v>0</v>
      </c>
      <c r="BG240" s="149">
        <f t="shared" si="36"/>
        <v>0</v>
      </c>
      <c r="BH240" s="149">
        <f t="shared" si="37"/>
        <v>0</v>
      </c>
      <c r="BI240" s="149">
        <f t="shared" si="38"/>
        <v>0</v>
      </c>
      <c r="BJ240" s="17" t="s">
        <v>95</v>
      </c>
      <c r="BK240" s="149">
        <f t="shared" si="39"/>
        <v>0</v>
      </c>
      <c r="BL240" s="17" t="s">
        <v>431</v>
      </c>
      <c r="BM240" s="148" t="s">
        <v>10578</v>
      </c>
    </row>
    <row r="241" spans="2:65" s="1" customFormat="1" ht="21.75" customHeight="1">
      <c r="B241" s="33"/>
      <c r="C241" s="137" t="s">
        <v>1231</v>
      </c>
      <c r="D241" s="137" t="s">
        <v>435</v>
      </c>
      <c r="E241" s="138" t="s">
        <v>10579</v>
      </c>
      <c r="F241" s="139" t="s">
        <v>10580</v>
      </c>
      <c r="G241" s="140" t="s">
        <v>527</v>
      </c>
      <c r="H241" s="141">
        <v>9</v>
      </c>
      <c r="I241" s="142"/>
      <c r="J241" s="143">
        <f t="shared" si="30"/>
        <v>0</v>
      </c>
      <c r="K241" s="139" t="s">
        <v>457</v>
      </c>
      <c r="L241" s="33"/>
      <c r="M241" s="144" t="s">
        <v>1</v>
      </c>
      <c r="N241" s="145" t="s">
        <v>52</v>
      </c>
      <c r="P241" s="146">
        <f t="shared" si="31"/>
        <v>0</v>
      </c>
      <c r="Q241" s="146">
        <v>1.65E-3</v>
      </c>
      <c r="R241" s="146">
        <f t="shared" si="32"/>
        <v>1.485E-2</v>
      </c>
      <c r="S241" s="146">
        <v>0</v>
      </c>
      <c r="T241" s="147">
        <f t="shared" si="33"/>
        <v>0</v>
      </c>
      <c r="AR241" s="148" t="s">
        <v>431</v>
      </c>
      <c r="AT241" s="148" t="s">
        <v>435</v>
      </c>
      <c r="AU241" s="148" t="s">
        <v>97</v>
      </c>
      <c r="AY241" s="17" t="s">
        <v>432</v>
      </c>
      <c r="BE241" s="149">
        <f t="shared" si="34"/>
        <v>0</v>
      </c>
      <c r="BF241" s="149">
        <f t="shared" si="35"/>
        <v>0</v>
      </c>
      <c r="BG241" s="149">
        <f t="shared" si="36"/>
        <v>0</v>
      </c>
      <c r="BH241" s="149">
        <f t="shared" si="37"/>
        <v>0</v>
      </c>
      <c r="BI241" s="149">
        <f t="shared" si="38"/>
        <v>0</v>
      </c>
      <c r="BJ241" s="17" t="s">
        <v>95</v>
      </c>
      <c r="BK241" s="149">
        <f t="shared" si="39"/>
        <v>0</v>
      </c>
      <c r="BL241" s="17" t="s">
        <v>431</v>
      </c>
      <c r="BM241" s="148" t="s">
        <v>10581</v>
      </c>
    </row>
    <row r="242" spans="2:65" s="1" customFormat="1" ht="24.2" customHeight="1">
      <c r="B242" s="33"/>
      <c r="C242" s="137" t="s">
        <v>1234</v>
      </c>
      <c r="D242" s="137" t="s">
        <v>435</v>
      </c>
      <c r="E242" s="138" t="s">
        <v>10582</v>
      </c>
      <c r="F242" s="139" t="s">
        <v>10583</v>
      </c>
      <c r="G242" s="140" t="s">
        <v>527</v>
      </c>
      <c r="H242" s="141">
        <v>18</v>
      </c>
      <c r="I242" s="142"/>
      <c r="J242" s="143">
        <f t="shared" si="30"/>
        <v>0</v>
      </c>
      <c r="K242" s="139" t="s">
        <v>457</v>
      </c>
      <c r="L242" s="33"/>
      <c r="M242" s="144" t="s">
        <v>1</v>
      </c>
      <c r="N242" s="145" t="s">
        <v>52</v>
      </c>
      <c r="P242" s="146">
        <f t="shared" si="31"/>
        <v>0</v>
      </c>
      <c r="Q242" s="146">
        <v>0</v>
      </c>
      <c r="R242" s="146">
        <f t="shared" si="32"/>
        <v>0</v>
      </c>
      <c r="S242" s="146">
        <v>0</v>
      </c>
      <c r="T242" s="147">
        <f t="shared" si="33"/>
        <v>0</v>
      </c>
      <c r="AR242" s="148" t="s">
        <v>431</v>
      </c>
      <c r="AT242" s="148" t="s">
        <v>435</v>
      </c>
      <c r="AU242" s="148" t="s">
        <v>97</v>
      </c>
      <c r="AY242" s="17" t="s">
        <v>432</v>
      </c>
      <c r="BE242" s="149">
        <f t="shared" si="34"/>
        <v>0</v>
      </c>
      <c r="BF242" s="149">
        <f t="shared" si="35"/>
        <v>0</v>
      </c>
      <c r="BG242" s="149">
        <f t="shared" si="36"/>
        <v>0</v>
      </c>
      <c r="BH242" s="149">
        <f t="shared" si="37"/>
        <v>0</v>
      </c>
      <c r="BI242" s="149">
        <f t="shared" si="38"/>
        <v>0</v>
      </c>
      <c r="BJ242" s="17" t="s">
        <v>95</v>
      </c>
      <c r="BK242" s="149">
        <f t="shared" si="39"/>
        <v>0</v>
      </c>
      <c r="BL242" s="17" t="s">
        <v>431</v>
      </c>
      <c r="BM242" s="148" t="s">
        <v>10584</v>
      </c>
    </row>
    <row r="243" spans="2:65" s="13" customFormat="1" ht="11.25">
      <c r="B243" s="157"/>
      <c r="D243" s="151" t="s">
        <v>442</v>
      </c>
      <c r="E243" s="158" t="s">
        <v>1</v>
      </c>
      <c r="F243" s="159" t="s">
        <v>10585</v>
      </c>
      <c r="H243" s="160">
        <v>18</v>
      </c>
      <c r="I243" s="161"/>
      <c r="L243" s="157"/>
      <c r="M243" s="162"/>
      <c r="T243" s="163"/>
      <c r="AT243" s="158" t="s">
        <v>442</v>
      </c>
      <c r="AU243" s="158" t="s">
        <v>97</v>
      </c>
      <c r="AV243" s="13" t="s">
        <v>97</v>
      </c>
      <c r="AW243" s="13" t="s">
        <v>42</v>
      </c>
      <c r="AX243" s="13" t="s">
        <v>95</v>
      </c>
      <c r="AY243" s="158" t="s">
        <v>432</v>
      </c>
    </row>
    <row r="244" spans="2:65" s="1" customFormat="1" ht="24.2" customHeight="1">
      <c r="B244" s="33"/>
      <c r="C244" s="137" t="s">
        <v>1237</v>
      </c>
      <c r="D244" s="137" t="s">
        <v>435</v>
      </c>
      <c r="E244" s="138" t="s">
        <v>10586</v>
      </c>
      <c r="F244" s="139" t="s">
        <v>10587</v>
      </c>
      <c r="G244" s="140" t="s">
        <v>527</v>
      </c>
      <c r="H244" s="141">
        <v>1</v>
      </c>
      <c r="I244" s="142"/>
      <c r="J244" s="143">
        <f>ROUND(I244*H244,2)</f>
        <v>0</v>
      </c>
      <c r="K244" s="139" t="s">
        <v>457</v>
      </c>
      <c r="L244" s="33"/>
      <c r="M244" s="144" t="s">
        <v>1</v>
      </c>
      <c r="N244" s="145" t="s">
        <v>52</v>
      </c>
      <c r="P244" s="146">
        <f>O244*H244</f>
        <v>0</v>
      </c>
      <c r="Q244" s="146">
        <v>0</v>
      </c>
      <c r="R244" s="146">
        <f>Q244*H244</f>
        <v>0</v>
      </c>
      <c r="S244" s="146">
        <v>0</v>
      </c>
      <c r="T244" s="147">
        <f>S244*H244</f>
        <v>0</v>
      </c>
      <c r="AR244" s="148" t="s">
        <v>431</v>
      </c>
      <c r="AT244" s="148" t="s">
        <v>435</v>
      </c>
      <c r="AU244" s="148" t="s">
        <v>97</v>
      </c>
      <c r="AY244" s="17" t="s">
        <v>432</v>
      </c>
      <c r="BE244" s="149">
        <f>IF(N244="základní",J244,0)</f>
        <v>0</v>
      </c>
      <c r="BF244" s="149">
        <f>IF(N244="snížená",J244,0)</f>
        <v>0</v>
      </c>
      <c r="BG244" s="149">
        <f>IF(N244="zákl. přenesená",J244,0)</f>
        <v>0</v>
      </c>
      <c r="BH244" s="149">
        <f>IF(N244="sníž. přenesená",J244,0)</f>
        <v>0</v>
      </c>
      <c r="BI244" s="149">
        <f>IF(N244="nulová",J244,0)</f>
        <v>0</v>
      </c>
      <c r="BJ244" s="17" t="s">
        <v>95</v>
      </c>
      <c r="BK244" s="149">
        <f>ROUND(I244*H244,2)</f>
        <v>0</v>
      </c>
      <c r="BL244" s="17" t="s">
        <v>431</v>
      </c>
      <c r="BM244" s="148" t="s">
        <v>10588</v>
      </c>
    </row>
    <row r="245" spans="2:65" s="1" customFormat="1" ht="24.2" customHeight="1">
      <c r="B245" s="33"/>
      <c r="C245" s="137" t="s">
        <v>1240</v>
      </c>
      <c r="D245" s="137" t="s">
        <v>435</v>
      </c>
      <c r="E245" s="138" t="s">
        <v>10589</v>
      </c>
      <c r="F245" s="139" t="s">
        <v>10590</v>
      </c>
      <c r="G245" s="140" t="s">
        <v>521</v>
      </c>
      <c r="H245" s="141">
        <v>96</v>
      </c>
      <c r="I245" s="142"/>
      <c r="J245" s="143">
        <f>ROUND(I245*H245,2)</f>
        <v>0</v>
      </c>
      <c r="K245" s="139" t="s">
        <v>457</v>
      </c>
      <c r="L245" s="33"/>
      <c r="M245" s="144" t="s">
        <v>1</v>
      </c>
      <c r="N245" s="145" t="s">
        <v>52</v>
      </c>
      <c r="P245" s="146">
        <f>O245*H245</f>
        <v>0</v>
      </c>
      <c r="Q245" s="146">
        <v>0</v>
      </c>
      <c r="R245" s="146">
        <f>Q245*H245</f>
        <v>0</v>
      </c>
      <c r="S245" s="146">
        <v>0</v>
      </c>
      <c r="T245" s="147">
        <f>S245*H245</f>
        <v>0</v>
      </c>
      <c r="AR245" s="148" t="s">
        <v>431</v>
      </c>
      <c r="AT245" s="148" t="s">
        <v>435</v>
      </c>
      <c r="AU245" s="148" t="s">
        <v>97</v>
      </c>
      <c r="AY245" s="17" t="s">
        <v>432</v>
      </c>
      <c r="BE245" s="149">
        <f>IF(N245="základní",J245,0)</f>
        <v>0</v>
      </c>
      <c r="BF245" s="149">
        <f>IF(N245="snížená",J245,0)</f>
        <v>0</v>
      </c>
      <c r="BG245" s="149">
        <f>IF(N245="zákl. přenesená",J245,0)</f>
        <v>0</v>
      </c>
      <c r="BH245" s="149">
        <f>IF(N245="sníž. přenesená",J245,0)</f>
        <v>0</v>
      </c>
      <c r="BI245" s="149">
        <f>IF(N245="nulová",J245,0)</f>
        <v>0</v>
      </c>
      <c r="BJ245" s="17" t="s">
        <v>95</v>
      </c>
      <c r="BK245" s="149">
        <f>ROUND(I245*H245,2)</f>
        <v>0</v>
      </c>
      <c r="BL245" s="17" t="s">
        <v>431</v>
      </c>
      <c r="BM245" s="148" t="s">
        <v>10591</v>
      </c>
    </row>
    <row r="246" spans="2:65" s="1" customFormat="1" ht="24.2" customHeight="1">
      <c r="B246" s="33"/>
      <c r="C246" s="137" t="s">
        <v>1243</v>
      </c>
      <c r="D246" s="137" t="s">
        <v>435</v>
      </c>
      <c r="E246" s="138" t="s">
        <v>10592</v>
      </c>
      <c r="F246" s="139" t="s">
        <v>10593</v>
      </c>
      <c r="G246" s="140" t="s">
        <v>521</v>
      </c>
      <c r="H246" s="141">
        <v>559</v>
      </c>
      <c r="I246" s="142"/>
      <c r="J246" s="143">
        <f>ROUND(I246*H246,2)</f>
        <v>0</v>
      </c>
      <c r="K246" s="139" t="s">
        <v>1</v>
      </c>
      <c r="L246" s="33"/>
      <c r="M246" s="144" t="s">
        <v>1</v>
      </c>
      <c r="N246" s="145" t="s">
        <v>52</v>
      </c>
      <c r="P246" s="146">
        <f>O246*H246</f>
        <v>0</v>
      </c>
      <c r="Q246" s="146">
        <v>0</v>
      </c>
      <c r="R246" s="146">
        <f>Q246*H246</f>
        <v>0</v>
      </c>
      <c r="S246" s="146">
        <v>0</v>
      </c>
      <c r="T246" s="147">
        <f>S246*H246</f>
        <v>0</v>
      </c>
      <c r="AR246" s="148" t="s">
        <v>431</v>
      </c>
      <c r="AT246" s="148" t="s">
        <v>435</v>
      </c>
      <c r="AU246" s="148" t="s">
        <v>97</v>
      </c>
      <c r="AY246" s="17" t="s">
        <v>432</v>
      </c>
      <c r="BE246" s="149">
        <f>IF(N246="základní",J246,0)</f>
        <v>0</v>
      </c>
      <c r="BF246" s="149">
        <f>IF(N246="snížená",J246,0)</f>
        <v>0</v>
      </c>
      <c r="BG246" s="149">
        <f>IF(N246="zákl. přenesená",J246,0)</f>
        <v>0</v>
      </c>
      <c r="BH246" s="149">
        <f>IF(N246="sníž. přenesená",J246,0)</f>
        <v>0</v>
      </c>
      <c r="BI246" s="149">
        <f>IF(N246="nulová",J246,0)</f>
        <v>0</v>
      </c>
      <c r="BJ246" s="17" t="s">
        <v>95</v>
      </c>
      <c r="BK246" s="149">
        <f>ROUND(I246*H246,2)</f>
        <v>0</v>
      </c>
      <c r="BL246" s="17" t="s">
        <v>431</v>
      </c>
      <c r="BM246" s="148" t="s">
        <v>10594</v>
      </c>
    </row>
    <row r="247" spans="2:65" s="1" customFormat="1" ht="16.5" customHeight="1">
      <c r="B247" s="33"/>
      <c r="C247" s="137" t="s">
        <v>1247</v>
      </c>
      <c r="D247" s="137" t="s">
        <v>435</v>
      </c>
      <c r="E247" s="138" t="s">
        <v>10595</v>
      </c>
      <c r="F247" s="139" t="s">
        <v>10596</v>
      </c>
      <c r="G247" s="140" t="s">
        <v>521</v>
      </c>
      <c r="H247" s="141">
        <v>277</v>
      </c>
      <c r="I247" s="142"/>
      <c r="J247" s="143">
        <f>ROUND(I247*H247,2)</f>
        <v>0</v>
      </c>
      <c r="K247" s="139" t="s">
        <v>457</v>
      </c>
      <c r="L247" s="33"/>
      <c r="M247" s="144" t="s">
        <v>1</v>
      </c>
      <c r="N247" s="145" t="s">
        <v>52</v>
      </c>
      <c r="P247" s="146">
        <f>O247*H247</f>
        <v>0</v>
      </c>
      <c r="Q247" s="146">
        <v>0</v>
      </c>
      <c r="R247" s="146">
        <f>Q247*H247</f>
        <v>0</v>
      </c>
      <c r="S247" s="146">
        <v>0</v>
      </c>
      <c r="T247" s="147">
        <f>S247*H247</f>
        <v>0</v>
      </c>
      <c r="AR247" s="148" t="s">
        <v>431</v>
      </c>
      <c r="AT247" s="148" t="s">
        <v>435</v>
      </c>
      <c r="AU247" s="148" t="s">
        <v>97</v>
      </c>
      <c r="AY247" s="17" t="s">
        <v>432</v>
      </c>
      <c r="BE247" s="149">
        <f>IF(N247="základní",J247,0)</f>
        <v>0</v>
      </c>
      <c r="BF247" s="149">
        <f>IF(N247="snížená",J247,0)</f>
        <v>0</v>
      </c>
      <c r="BG247" s="149">
        <f>IF(N247="zákl. přenesená",J247,0)</f>
        <v>0</v>
      </c>
      <c r="BH247" s="149">
        <f>IF(N247="sníž. přenesená",J247,0)</f>
        <v>0</v>
      </c>
      <c r="BI247" s="149">
        <f>IF(N247="nulová",J247,0)</f>
        <v>0</v>
      </c>
      <c r="BJ247" s="17" t="s">
        <v>95</v>
      </c>
      <c r="BK247" s="149">
        <f>ROUND(I247*H247,2)</f>
        <v>0</v>
      </c>
      <c r="BL247" s="17" t="s">
        <v>431</v>
      </c>
      <c r="BM247" s="148" t="s">
        <v>10597</v>
      </c>
    </row>
    <row r="248" spans="2:65" s="13" customFormat="1" ht="11.25">
      <c r="B248" s="157"/>
      <c r="D248" s="151" t="s">
        <v>442</v>
      </c>
      <c r="E248" s="158" t="s">
        <v>1</v>
      </c>
      <c r="F248" s="159" t="s">
        <v>10598</v>
      </c>
      <c r="H248" s="160">
        <v>277</v>
      </c>
      <c r="I248" s="161"/>
      <c r="L248" s="157"/>
      <c r="M248" s="162"/>
      <c r="T248" s="163"/>
      <c r="AT248" s="158" t="s">
        <v>442</v>
      </c>
      <c r="AU248" s="158" t="s">
        <v>97</v>
      </c>
      <c r="AV248" s="13" t="s">
        <v>97</v>
      </c>
      <c r="AW248" s="13" t="s">
        <v>42</v>
      </c>
      <c r="AX248" s="13" t="s">
        <v>95</v>
      </c>
      <c r="AY248" s="158" t="s">
        <v>432</v>
      </c>
    </row>
    <row r="249" spans="2:65" s="1" customFormat="1" ht="21.75" customHeight="1">
      <c r="B249" s="33"/>
      <c r="C249" s="137" t="s">
        <v>1250</v>
      </c>
      <c r="D249" s="137" t="s">
        <v>435</v>
      </c>
      <c r="E249" s="138" t="s">
        <v>10599</v>
      </c>
      <c r="F249" s="139" t="s">
        <v>10600</v>
      </c>
      <c r="G249" s="140" t="s">
        <v>521</v>
      </c>
      <c r="H249" s="141">
        <v>378</v>
      </c>
      <c r="I249" s="142"/>
      <c r="J249" s="143">
        <f>ROUND(I249*H249,2)</f>
        <v>0</v>
      </c>
      <c r="K249" s="139" t="s">
        <v>457</v>
      </c>
      <c r="L249" s="33"/>
      <c r="M249" s="144" t="s">
        <v>1</v>
      </c>
      <c r="N249" s="145" t="s">
        <v>52</v>
      </c>
      <c r="P249" s="146">
        <f>O249*H249</f>
        <v>0</v>
      </c>
      <c r="Q249" s="146">
        <v>0</v>
      </c>
      <c r="R249" s="146">
        <f>Q249*H249</f>
        <v>0</v>
      </c>
      <c r="S249" s="146">
        <v>0</v>
      </c>
      <c r="T249" s="147">
        <f>S249*H249</f>
        <v>0</v>
      </c>
      <c r="AR249" s="148" t="s">
        <v>431</v>
      </c>
      <c r="AT249" s="148" t="s">
        <v>435</v>
      </c>
      <c r="AU249" s="148" t="s">
        <v>97</v>
      </c>
      <c r="AY249" s="17" t="s">
        <v>432</v>
      </c>
      <c r="BE249" s="149">
        <f>IF(N249="základní",J249,0)</f>
        <v>0</v>
      </c>
      <c r="BF249" s="149">
        <f>IF(N249="snížená",J249,0)</f>
        <v>0</v>
      </c>
      <c r="BG249" s="149">
        <f>IF(N249="zákl. přenesená",J249,0)</f>
        <v>0</v>
      </c>
      <c r="BH249" s="149">
        <f>IF(N249="sníž. přenesená",J249,0)</f>
        <v>0</v>
      </c>
      <c r="BI249" s="149">
        <f>IF(N249="nulová",J249,0)</f>
        <v>0</v>
      </c>
      <c r="BJ249" s="17" t="s">
        <v>95</v>
      </c>
      <c r="BK249" s="149">
        <f>ROUND(I249*H249,2)</f>
        <v>0</v>
      </c>
      <c r="BL249" s="17" t="s">
        <v>431</v>
      </c>
      <c r="BM249" s="148" t="s">
        <v>10601</v>
      </c>
    </row>
    <row r="250" spans="2:65" s="1" customFormat="1" ht="24.2" customHeight="1">
      <c r="B250" s="33"/>
      <c r="C250" s="137" t="s">
        <v>1253</v>
      </c>
      <c r="D250" s="137" t="s">
        <v>435</v>
      </c>
      <c r="E250" s="138" t="s">
        <v>10602</v>
      </c>
      <c r="F250" s="139" t="s">
        <v>10603</v>
      </c>
      <c r="G250" s="140" t="s">
        <v>521</v>
      </c>
      <c r="H250" s="141">
        <v>559</v>
      </c>
      <c r="I250" s="142"/>
      <c r="J250" s="143">
        <f>ROUND(I250*H250,2)</f>
        <v>0</v>
      </c>
      <c r="K250" s="139" t="s">
        <v>457</v>
      </c>
      <c r="L250" s="33"/>
      <c r="M250" s="144" t="s">
        <v>1</v>
      </c>
      <c r="N250" s="145" t="s">
        <v>52</v>
      </c>
      <c r="P250" s="146">
        <f>O250*H250</f>
        <v>0</v>
      </c>
      <c r="Q250" s="146">
        <v>0</v>
      </c>
      <c r="R250" s="146">
        <f>Q250*H250</f>
        <v>0</v>
      </c>
      <c r="S250" s="146">
        <v>0</v>
      </c>
      <c r="T250" s="147">
        <f>S250*H250</f>
        <v>0</v>
      </c>
      <c r="AR250" s="148" t="s">
        <v>431</v>
      </c>
      <c r="AT250" s="148" t="s">
        <v>435</v>
      </c>
      <c r="AU250" s="148" t="s">
        <v>97</v>
      </c>
      <c r="AY250" s="17" t="s">
        <v>432</v>
      </c>
      <c r="BE250" s="149">
        <f>IF(N250="základní",J250,0)</f>
        <v>0</v>
      </c>
      <c r="BF250" s="149">
        <f>IF(N250="snížená",J250,0)</f>
        <v>0</v>
      </c>
      <c r="BG250" s="149">
        <f>IF(N250="zákl. přenesená",J250,0)</f>
        <v>0</v>
      </c>
      <c r="BH250" s="149">
        <f>IF(N250="sníž. přenesená",J250,0)</f>
        <v>0</v>
      </c>
      <c r="BI250" s="149">
        <f>IF(N250="nulová",J250,0)</f>
        <v>0</v>
      </c>
      <c r="BJ250" s="17" t="s">
        <v>95</v>
      </c>
      <c r="BK250" s="149">
        <f>ROUND(I250*H250,2)</f>
        <v>0</v>
      </c>
      <c r="BL250" s="17" t="s">
        <v>431</v>
      </c>
      <c r="BM250" s="148" t="s">
        <v>10604</v>
      </c>
    </row>
    <row r="251" spans="2:65" s="1" customFormat="1" ht="24.2" customHeight="1">
      <c r="B251" s="33"/>
      <c r="C251" s="137" t="s">
        <v>1255</v>
      </c>
      <c r="D251" s="137" t="s">
        <v>435</v>
      </c>
      <c r="E251" s="138" t="s">
        <v>10212</v>
      </c>
      <c r="F251" s="139" t="s">
        <v>10213</v>
      </c>
      <c r="G251" s="140" t="s">
        <v>527</v>
      </c>
      <c r="H251" s="141">
        <v>10</v>
      </c>
      <c r="I251" s="142"/>
      <c r="J251" s="143">
        <f>ROUND(I251*H251,2)</f>
        <v>0</v>
      </c>
      <c r="K251" s="139" t="s">
        <v>457</v>
      </c>
      <c r="L251" s="33"/>
      <c r="M251" s="144" t="s">
        <v>1</v>
      </c>
      <c r="N251" s="145" t="s">
        <v>52</v>
      </c>
      <c r="P251" s="146">
        <f>O251*H251</f>
        <v>0</v>
      </c>
      <c r="Q251" s="146">
        <v>0.45937</v>
      </c>
      <c r="R251" s="146">
        <f>Q251*H251</f>
        <v>4.5937000000000001</v>
      </c>
      <c r="S251" s="146">
        <v>0</v>
      </c>
      <c r="T251" s="147">
        <f>S251*H251</f>
        <v>0</v>
      </c>
      <c r="AR251" s="148" t="s">
        <v>431</v>
      </c>
      <c r="AT251" s="148" t="s">
        <v>435</v>
      </c>
      <c r="AU251" s="148" t="s">
        <v>97</v>
      </c>
      <c r="AY251" s="17" t="s">
        <v>432</v>
      </c>
      <c r="BE251" s="149">
        <f>IF(N251="základní",J251,0)</f>
        <v>0</v>
      </c>
      <c r="BF251" s="149">
        <f>IF(N251="snížená",J251,0)</f>
        <v>0</v>
      </c>
      <c r="BG251" s="149">
        <f>IF(N251="zákl. přenesená",J251,0)</f>
        <v>0</v>
      </c>
      <c r="BH251" s="149">
        <f>IF(N251="sníž. přenesená",J251,0)</f>
        <v>0</v>
      </c>
      <c r="BI251" s="149">
        <f>IF(N251="nulová",J251,0)</f>
        <v>0</v>
      </c>
      <c r="BJ251" s="17" t="s">
        <v>95</v>
      </c>
      <c r="BK251" s="149">
        <f>ROUND(I251*H251,2)</f>
        <v>0</v>
      </c>
      <c r="BL251" s="17" t="s">
        <v>431</v>
      </c>
      <c r="BM251" s="148" t="s">
        <v>10605</v>
      </c>
    </row>
    <row r="252" spans="2:65" s="1" customFormat="1" ht="24.2" customHeight="1">
      <c r="B252" s="33"/>
      <c r="C252" s="137" t="s">
        <v>1258</v>
      </c>
      <c r="D252" s="137" t="s">
        <v>435</v>
      </c>
      <c r="E252" s="138" t="s">
        <v>10606</v>
      </c>
      <c r="F252" s="139" t="s">
        <v>10607</v>
      </c>
      <c r="G252" s="140" t="s">
        <v>521</v>
      </c>
      <c r="H252" s="141">
        <v>725</v>
      </c>
      <c r="I252" s="142"/>
      <c r="J252" s="143">
        <f>ROUND(I252*H252,2)</f>
        <v>0</v>
      </c>
      <c r="K252" s="139" t="s">
        <v>1</v>
      </c>
      <c r="L252" s="33"/>
      <c r="M252" s="144" t="s">
        <v>1</v>
      </c>
      <c r="N252" s="145" t="s">
        <v>52</v>
      </c>
      <c r="P252" s="146">
        <f>O252*H252</f>
        <v>0</v>
      </c>
      <c r="Q252" s="146">
        <v>0</v>
      </c>
      <c r="R252" s="146">
        <f>Q252*H252</f>
        <v>0</v>
      </c>
      <c r="S252" s="146">
        <v>0</v>
      </c>
      <c r="T252" s="147">
        <f>S252*H252</f>
        <v>0</v>
      </c>
      <c r="AR252" s="148" t="s">
        <v>431</v>
      </c>
      <c r="AT252" s="148" t="s">
        <v>435</v>
      </c>
      <c r="AU252" s="148" t="s">
        <v>97</v>
      </c>
      <c r="AY252" s="17" t="s">
        <v>432</v>
      </c>
      <c r="BE252" s="149">
        <f>IF(N252="základní",J252,0)</f>
        <v>0</v>
      </c>
      <c r="BF252" s="149">
        <f>IF(N252="snížená",J252,0)</f>
        <v>0</v>
      </c>
      <c r="BG252" s="149">
        <f>IF(N252="zákl. přenesená",J252,0)</f>
        <v>0</v>
      </c>
      <c r="BH252" s="149">
        <f>IF(N252="sníž. přenesená",J252,0)</f>
        <v>0</v>
      </c>
      <c r="BI252" s="149">
        <f>IF(N252="nulová",J252,0)</f>
        <v>0</v>
      </c>
      <c r="BJ252" s="17" t="s">
        <v>95</v>
      </c>
      <c r="BK252" s="149">
        <f>ROUND(I252*H252,2)</f>
        <v>0</v>
      </c>
      <c r="BL252" s="17" t="s">
        <v>431</v>
      </c>
      <c r="BM252" s="148" t="s">
        <v>10608</v>
      </c>
    </row>
    <row r="253" spans="2:65" s="13" customFormat="1" ht="11.25">
      <c r="B253" s="157"/>
      <c r="D253" s="151" t="s">
        <v>442</v>
      </c>
      <c r="E253" s="158" t="s">
        <v>1</v>
      </c>
      <c r="F253" s="159" t="s">
        <v>10609</v>
      </c>
      <c r="H253" s="160">
        <v>725</v>
      </c>
      <c r="I253" s="161"/>
      <c r="L253" s="157"/>
      <c r="M253" s="162"/>
      <c r="T253" s="163"/>
      <c r="AT253" s="158" t="s">
        <v>442</v>
      </c>
      <c r="AU253" s="158" t="s">
        <v>97</v>
      </c>
      <c r="AV253" s="13" t="s">
        <v>97</v>
      </c>
      <c r="AW253" s="13" t="s">
        <v>42</v>
      </c>
      <c r="AX253" s="13" t="s">
        <v>95</v>
      </c>
      <c r="AY253" s="158" t="s">
        <v>432</v>
      </c>
    </row>
    <row r="254" spans="2:65" s="1" customFormat="1" ht="16.5" customHeight="1">
      <c r="B254" s="33"/>
      <c r="C254" s="137" t="s">
        <v>1261</v>
      </c>
      <c r="D254" s="137" t="s">
        <v>435</v>
      </c>
      <c r="E254" s="138" t="s">
        <v>10610</v>
      </c>
      <c r="F254" s="139" t="s">
        <v>10611</v>
      </c>
      <c r="G254" s="140" t="s">
        <v>527</v>
      </c>
      <c r="H254" s="141">
        <v>6</v>
      </c>
      <c r="I254" s="142"/>
      <c r="J254" s="143">
        <f t="shared" ref="J254:J259" si="40">ROUND(I254*H254,2)</f>
        <v>0</v>
      </c>
      <c r="K254" s="139" t="s">
        <v>1</v>
      </c>
      <c r="L254" s="33"/>
      <c r="M254" s="144" t="s">
        <v>1</v>
      </c>
      <c r="N254" s="145" t="s">
        <v>52</v>
      </c>
      <c r="P254" s="146">
        <f t="shared" ref="P254:P259" si="41">O254*H254</f>
        <v>0</v>
      </c>
      <c r="Q254" s="146">
        <v>0</v>
      </c>
      <c r="R254" s="146">
        <f t="shared" ref="R254:R259" si="42">Q254*H254</f>
        <v>0</v>
      </c>
      <c r="S254" s="146">
        <v>0</v>
      </c>
      <c r="T254" s="147">
        <f t="shared" ref="T254:T259" si="43">S254*H254</f>
        <v>0</v>
      </c>
      <c r="AR254" s="148" t="s">
        <v>431</v>
      </c>
      <c r="AT254" s="148" t="s">
        <v>435</v>
      </c>
      <c r="AU254" s="148" t="s">
        <v>97</v>
      </c>
      <c r="AY254" s="17" t="s">
        <v>432</v>
      </c>
      <c r="BE254" s="149">
        <f t="shared" ref="BE254:BE259" si="44">IF(N254="základní",J254,0)</f>
        <v>0</v>
      </c>
      <c r="BF254" s="149">
        <f t="shared" ref="BF254:BF259" si="45">IF(N254="snížená",J254,0)</f>
        <v>0</v>
      </c>
      <c r="BG254" s="149">
        <f t="shared" ref="BG254:BG259" si="46">IF(N254="zákl. přenesená",J254,0)</f>
        <v>0</v>
      </c>
      <c r="BH254" s="149">
        <f t="shared" ref="BH254:BH259" si="47">IF(N254="sníž. přenesená",J254,0)</f>
        <v>0</v>
      </c>
      <c r="BI254" s="149">
        <f t="shared" ref="BI254:BI259" si="48">IF(N254="nulová",J254,0)</f>
        <v>0</v>
      </c>
      <c r="BJ254" s="17" t="s">
        <v>95</v>
      </c>
      <c r="BK254" s="149">
        <f t="shared" ref="BK254:BK259" si="49">ROUND(I254*H254,2)</f>
        <v>0</v>
      </c>
      <c r="BL254" s="17" t="s">
        <v>431</v>
      </c>
      <c r="BM254" s="148" t="s">
        <v>10612</v>
      </c>
    </row>
    <row r="255" spans="2:65" s="1" customFormat="1" ht="16.5" customHeight="1">
      <c r="B255" s="33"/>
      <c r="C255" s="137" t="s">
        <v>1264</v>
      </c>
      <c r="D255" s="137" t="s">
        <v>435</v>
      </c>
      <c r="E255" s="138" t="s">
        <v>10613</v>
      </c>
      <c r="F255" s="139" t="s">
        <v>10614</v>
      </c>
      <c r="G255" s="140" t="s">
        <v>527</v>
      </c>
      <c r="H255" s="141">
        <v>25</v>
      </c>
      <c r="I255" s="142"/>
      <c r="J255" s="143">
        <f t="shared" si="40"/>
        <v>0</v>
      </c>
      <c r="K255" s="139" t="s">
        <v>1</v>
      </c>
      <c r="L255" s="33"/>
      <c r="M255" s="144" t="s">
        <v>1</v>
      </c>
      <c r="N255" s="145" t="s">
        <v>52</v>
      </c>
      <c r="P255" s="146">
        <f t="shared" si="41"/>
        <v>0</v>
      </c>
      <c r="Q255" s="146">
        <v>0</v>
      </c>
      <c r="R255" s="146">
        <f t="shared" si="42"/>
        <v>0</v>
      </c>
      <c r="S255" s="146">
        <v>0</v>
      </c>
      <c r="T255" s="147">
        <f t="shared" si="43"/>
        <v>0</v>
      </c>
      <c r="AR255" s="148" t="s">
        <v>431</v>
      </c>
      <c r="AT255" s="148" t="s">
        <v>435</v>
      </c>
      <c r="AU255" s="148" t="s">
        <v>97</v>
      </c>
      <c r="AY255" s="17" t="s">
        <v>432</v>
      </c>
      <c r="BE255" s="149">
        <f t="shared" si="44"/>
        <v>0</v>
      </c>
      <c r="BF255" s="149">
        <f t="shared" si="45"/>
        <v>0</v>
      </c>
      <c r="BG255" s="149">
        <f t="shared" si="46"/>
        <v>0</v>
      </c>
      <c r="BH255" s="149">
        <f t="shared" si="47"/>
        <v>0</v>
      </c>
      <c r="BI255" s="149">
        <f t="shared" si="48"/>
        <v>0</v>
      </c>
      <c r="BJ255" s="17" t="s">
        <v>95</v>
      </c>
      <c r="BK255" s="149">
        <f t="shared" si="49"/>
        <v>0</v>
      </c>
      <c r="BL255" s="17" t="s">
        <v>431</v>
      </c>
      <c r="BM255" s="148" t="s">
        <v>10615</v>
      </c>
    </row>
    <row r="256" spans="2:65" s="1" customFormat="1" ht="16.5" customHeight="1">
      <c r="B256" s="33"/>
      <c r="C256" s="137" t="s">
        <v>1266</v>
      </c>
      <c r="D256" s="137" t="s">
        <v>435</v>
      </c>
      <c r="E256" s="138" t="s">
        <v>10616</v>
      </c>
      <c r="F256" s="139" t="s">
        <v>10617</v>
      </c>
      <c r="G256" s="140" t="s">
        <v>527</v>
      </c>
      <c r="H256" s="141">
        <v>28</v>
      </c>
      <c r="I256" s="142"/>
      <c r="J256" s="143">
        <f t="shared" si="40"/>
        <v>0</v>
      </c>
      <c r="K256" s="139" t="s">
        <v>457</v>
      </c>
      <c r="L256" s="33"/>
      <c r="M256" s="144" t="s">
        <v>1</v>
      </c>
      <c r="N256" s="145" t="s">
        <v>52</v>
      </c>
      <c r="P256" s="146">
        <f t="shared" si="41"/>
        <v>0</v>
      </c>
      <c r="Q256" s="146">
        <v>0.04</v>
      </c>
      <c r="R256" s="146">
        <f t="shared" si="42"/>
        <v>1.1200000000000001</v>
      </c>
      <c r="S256" s="146">
        <v>0</v>
      </c>
      <c r="T256" s="147">
        <f t="shared" si="43"/>
        <v>0</v>
      </c>
      <c r="AR256" s="148" t="s">
        <v>431</v>
      </c>
      <c r="AT256" s="148" t="s">
        <v>435</v>
      </c>
      <c r="AU256" s="148" t="s">
        <v>97</v>
      </c>
      <c r="AY256" s="17" t="s">
        <v>432</v>
      </c>
      <c r="BE256" s="149">
        <f t="shared" si="44"/>
        <v>0</v>
      </c>
      <c r="BF256" s="149">
        <f t="shared" si="45"/>
        <v>0</v>
      </c>
      <c r="BG256" s="149">
        <f t="shared" si="46"/>
        <v>0</v>
      </c>
      <c r="BH256" s="149">
        <f t="shared" si="47"/>
        <v>0</v>
      </c>
      <c r="BI256" s="149">
        <f t="shared" si="48"/>
        <v>0</v>
      </c>
      <c r="BJ256" s="17" t="s">
        <v>95</v>
      </c>
      <c r="BK256" s="149">
        <f t="shared" si="49"/>
        <v>0</v>
      </c>
      <c r="BL256" s="17" t="s">
        <v>431</v>
      </c>
      <c r="BM256" s="148" t="s">
        <v>10618</v>
      </c>
    </row>
    <row r="257" spans="2:65" s="1" customFormat="1" ht="16.5" customHeight="1">
      <c r="B257" s="33"/>
      <c r="C257" s="137" t="s">
        <v>1269</v>
      </c>
      <c r="D257" s="137" t="s">
        <v>435</v>
      </c>
      <c r="E257" s="138" t="s">
        <v>10619</v>
      </c>
      <c r="F257" s="139" t="s">
        <v>10620</v>
      </c>
      <c r="G257" s="140" t="s">
        <v>527</v>
      </c>
      <c r="H257" s="141">
        <v>21</v>
      </c>
      <c r="I257" s="142"/>
      <c r="J257" s="143">
        <f t="shared" si="40"/>
        <v>0</v>
      </c>
      <c r="K257" s="139" t="s">
        <v>457</v>
      </c>
      <c r="L257" s="33"/>
      <c r="M257" s="144" t="s">
        <v>1</v>
      </c>
      <c r="N257" s="145" t="s">
        <v>52</v>
      </c>
      <c r="P257" s="146">
        <f t="shared" si="41"/>
        <v>0</v>
      </c>
      <c r="Q257" s="146">
        <v>0.04</v>
      </c>
      <c r="R257" s="146">
        <f t="shared" si="42"/>
        <v>0.84</v>
      </c>
      <c r="S257" s="146">
        <v>0</v>
      </c>
      <c r="T257" s="147">
        <f t="shared" si="43"/>
        <v>0</v>
      </c>
      <c r="AR257" s="148" t="s">
        <v>431</v>
      </c>
      <c r="AT257" s="148" t="s">
        <v>435</v>
      </c>
      <c r="AU257" s="148" t="s">
        <v>97</v>
      </c>
      <c r="AY257" s="17" t="s">
        <v>432</v>
      </c>
      <c r="BE257" s="149">
        <f t="shared" si="44"/>
        <v>0</v>
      </c>
      <c r="BF257" s="149">
        <f t="shared" si="45"/>
        <v>0</v>
      </c>
      <c r="BG257" s="149">
        <f t="shared" si="46"/>
        <v>0</v>
      </c>
      <c r="BH257" s="149">
        <f t="shared" si="47"/>
        <v>0</v>
      </c>
      <c r="BI257" s="149">
        <f t="shared" si="48"/>
        <v>0</v>
      </c>
      <c r="BJ257" s="17" t="s">
        <v>95</v>
      </c>
      <c r="BK257" s="149">
        <f t="shared" si="49"/>
        <v>0</v>
      </c>
      <c r="BL257" s="17" t="s">
        <v>431</v>
      </c>
      <c r="BM257" s="148" t="s">
        <v>10621</v>
      </c>
    </row>
    <row r="258" spans="2:65" s="1" customFormat="1" ht="16.5" customHeight="1">
      <c r="B258" s="33"/>
      <c r="C258" s="137" t="s">
        <v>1273</v>
      </c>
      <c r="D258" s="137" t="s">
        <v>435</v>
      </c>
      <c r="E258" s="138" t="s">
        <v>10622</v>
      </c>
      <c r="F258" s="139" t="s">
        <v>10623</v>
      </c>
      <c r="G258" s="140" t="s">
        <v>527</v>
      </c>
      <c r="H258" s="141">
        <v>6</v>
      </c>
      <c r="I258" s="142"/>
      <c r="J258" s="143">
        <f t="shared" si="40"/>
        <v>0</v>
      </c>
      <c r="K258" s="139" t="s">
        <v>457</v>
      </c>
      <c r="L258" s="33"/>
      <c r="M258" s="144" t="s">
        <v>1</v>
      </c>
      <c r="N258" s="145" t="s">
        <v>52</v>
      </c>
      <c r="P258" s="146">
        <f t="shared" si="41"/>
        <v>0</v>
      </c>
      <c r="Q258" s="146">
        <v>0.05</v>
      </c>
      <c r="R258" s="146">
        <f t="shared" si="42"/>
        <v>0.30000000000000004</v>
      </c>
      <c r="S258" s="146">
        <v>0</v>
      </c>
      <c r="T258" s="147">
        <f t="shared" si="43"/>
        <v>0</v>
      </c>
      <c r="AR258" s="148" t="s">
        <v>431</v>
      </c>
      <c r="AT258" s="148" t="s">
        <v>435</v>
      </c>
      <c r="AU258" s="148" t="s">
        <v>97</v>
      </c>
      <c r="AY258" s="17" t="s">
        <v>432</v>
      </c>
      <c r="BE258" s="149">
        <f t="shared" si="44"/>
        <v>0</v>
      </c>
      <c r="BF258" s="149">
        <f t="shared" si="45"/>
        <v>0</v>
      </c>
      <c r="BG258" s="149">
        <f t="shared" si="46"/>
        <v>0</v>
      </c>
      <c r="BH258" s="149">
        <f t="shared" si="47"/>
        <v>0</v>
      </c>
      <c r="BI258" s="149">
        <f t="shared" si="48"/>
        <v>0</v>
      </c>
      <c r="BJ258" s="17" t="s">
        <v>95</v>
      </c>
      <c r="BK258" s="149">
        <f t="shared" si="49"/>
        <v>0</v>
      </c>
      <c r="BL258" s="17" t="s">
        <v>431</v>
      </c>
      <c r="BM258" s="148" t="s">
        <v>10624</v>
      </c>
    </row>
    <row r="259" spans="2:65" s="1" customFormat="1" ht="16.5" customHeight="1">
      <c r="B259" s="33"/>
      <c r="C259" s="137" t="s">
        <v>1280</v>
      </c>
      <c r="D259" s="137" t="s">
        <v>435</v>
      </c>
      <c r="E259" s="138" t="s">
        <v>10625</v>
      </c>
      <c r="F259" s="139" t="s">
        <v>10626</v>
      </c>
      <c r="G259" s="140" t="s">
        <v>521</v>
      </c>
      <c r="H259" s="141">
        <v>735</v>
      </c>
      <c r="I259" s="142"/>
      <c r="J259" s="143">
        <f t="shared" si="40"/>
        <v>0</v>
      </c>
      <c r="K259" s="139" t="s">
        <v>457</v>
      </c>
      <c r="L259" s="33"/>
      <c r="M259" s="144" t="s">
        <v>1</v>
      </c>
      <c r="N259" s="145" t="s">
        <v>52</v>
      </c>
      <c r="P259" s="146">
        <f t="shared" si="41"/>
        <v>0</v>
      </c>
      <c r="Q259" s="146">
        <v>1.9000000000000001E-4</v>
      </c>
      <c r="R259" s="146">
        <f t="shared" si="42"/>
        <v>0.13965</v>
      </c>
      <c r="S259" s="146">
        <v>0</v>
      </c>
      <c r="T259" s="147">
        <f t="shared" si="43"/>
        <v>0</v>
      </c>
      <c r="AR259" s="148" t="s">
        <v>431</v>
      </c>
      <c r="AT259" s="148" t="s">
        <v>435</v>
      </c>
      <c r="AU259" s="148" t="s">
        <v>97</v>
      </c>
      <c r="AY259" s="17" t="s">
        <v>432</v>
      </c>
      <c r="BE259" s="149">
        <f t="shared" si="44"/>
        <v>0</v>
      </c>
      <c r="BF259" s="149">
        <f t="shared" si="45"/>
        <v>0</v>
      </c>
      <c r="BG259" s="149">
        <f t="shared" si="46"/>
        <v>0</v>
      </c>
      <c r="BH259" s="149">
        <f t="shared" si="47"/>
        <v>0</v>
      </c>
      <c r="BI259" s="149">
        <f t="shared" si="48"/>
        <v>0</v>
      </c>
      <c r="BJ259" s="17" t="s">
        <v>95</v>
      </c>
      <c r="BK259" s="149">
        <f t="shared" si="49"/>
        <v>0</v>
      </c>
      <c r="BL259" s="17" t="s">
        <v>431</v>
      </c>
      <c r="BM259" s="148" t="s">
        <v>10627</v>
      </c>
    </row>
    <row r="260" spans="2:65" s="13" customFormat="1" ht="11.25">
      <c r="B260" s="157"/>
      <c r="D260" s="151" t="s">
        <v>442</v>
      </c>
      <c r="E260" s="158" t="s">
        <v>1</v>
      </c>
      <c r="F260" s="159" t="s">
        <v>10628</v>
      </c>
      <c r="H260" s="160">
        <v>591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3" customFormat="1" ht="11.25">
      <c r="B261" s="157"/>
      <c r="D261" s="151" t="s">
        <v>442</v>
      </c>
      <c r="E261" s="158" t="s">
        <v>1</v>
      </c>
      <c r="F261" s="159" t="s">
        <v>10629</v>
      </c>
      <c r="H261" s="160">
        <v>144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87</v>
      </c>
      <c r="AY261" s="158" t="s">
        <v>432</v>
      </c>
    </row>
    <row r="262" spans="2:65" s="14" customFormat="1" ht="11.25">
      <c r="B262" s="164"/>
      <c r="D262" s="151" t="s">
        <v>442</v>
      </c>
      <c r="E262" s="165" t="s">
        <v>1</v>
      </c>
      <c r="F262" s="166" t="s">
        <v>449</v>
      </c>
      <c r="H262" s="167">
        <v>735</v>
      </c>
      <c r="I262" s="168"/>
      <c r="L262" s="164"/>
      <c r="M262" s="169"/>
      <c r="T262" s="170"/>
      <c r="AT262" s="165" t="s">
        <v>442</v>
      </c>
      <c r="AU262" s="165" t="s">
        <v>97</v>
      </c>
      <c r="AV262" s="14" t="s">
        <v>431</v>
      </c>
      <c r="AW262" s="14" t="s">
        <v>42</v>
      </c>
      <c r="AX262" s="14" t="s">
        <v>95</v>
      </c>
      <c r="AY262" s="165" t="s">
        <v>432</v>
      </c>
    </row>
    <row r="263" spans="2:65" s="1" customFormat="1" ht="21.75" customHeight="1">
      <c r="B263" s="33"/>
      <c r="C263" s="137" t="s">
        <v>1285</v>
      </c>
      <c r="D263" s="137" t="s">
        <v>435</v>
      </c>
      <c r="E263" s="138" t="s">
        <v>10630</v>
      </c>
      <c r="F263" s="139" t="s">
        <v>10631</v>
      </c>
      <c r="G263" s="140" t="s">
        <v>521</v>
      </c>
      <c r="H263" s="141">
        <v>730.95</v>
      </c>
      <c r="I263" s="142"/>
      <c r="J263" s="143">
        <f>ROUND(I263*H263,2)</f>
        <v>0</v>
      </c>
      <c r="K263" s="139" t="s">
        <v>457</v>
      </c>
      <c r="L263" s="33"/>
      <c r="M263" s="144" t="s">
        <v>1</v>
      </c>
      <c r="N263" s="145" t="s">
        <v>52</v>
      </c>
      <c r="P263" s="146">
        <f>O263*H263</f>
        <v>0</v>
      </c>
      <c r="Q263" s="146">
        <v>9.0000000000000006E-5</v>
      </c>
      <c r="R263" s="146">
        <f>Q263*H263</f>
        <v>6.5785500000000011E-2</v>
      </c>
      <c r="S263" s="146">
        <v>0</v>
      </c>
      <c r="T263" s="147">
        <f>S263*H263</f>
        <v>0</v>
      </c>
      <c r="AR263" s="148" t="s">
        <v>431</v>
      </c>
      <c r="AT263" s="148" t="s">
        <v>435</v>
      </c>
      <c r="AU263" s="148" t="s">
        <v>97</v>
      </c>
      <c r="AY263" s="17" t="s">
        <v>432</v>
      </c>
      <c r="BE263" s="149">
        <f>IF(N263="základní",J263,0)</f>
        <v>0</v>
      </c>
      <c r="BF263" s="149">
        <f>IF(N263="snížená",J263,0)</f>
        <v>0</v>
      </c>
      <c r="BG263" s="149">
        <f>IF(N263="zákl. přenesená",J263,0)</f>
        <v>0</v>
      </c>
      <c r="BH263" s="149">
        <f>IF(N263="sníž. přenesená",J263,0)</f>
        <v>0</v>
      </c>
      <c r="BI263" s="149">
        <f>IF(N263="nulová",J263,0)</f>
        <v>0</v>
      </c>
      <c r="BJ263" s="17" t="s">
        <v>95</v>
      </c>
      <c r="BK263" s="149">
        <f>ROUND(I263*H263,2)</f>
        <v>0</v>
      </c>
      <c r="BL263" s="17" t="s">
        <v>431</v>
      </c>
      <c r="BM263" s="148" t="s">
        <v>10632</v>
      </c>
    </row>
    <row r="264" spans="2:65" s="13" customFormat="1" ht="11.25">
      <c r="B264" s="157"/>
      <c r="D264" s="151" t="s">
        <v>442</v>
      </c>
      <c r="E264" s="158" t="s">
        <v>1</v>
      </c>
      <c r="F264" s="159" t="s">
        <v>10633</v>
      </c>
      <c r="H264" s="160">
        <v>586.95000000000005</v>
      </c>
      <c r="I264" s="161"/>
      <c r="L264" s="157"/>
      <c r="M264" s="162"/>
      <c r="T264" s="163"/>
      <c r="AT264" s="158" t="s">
        <v>442</v>
      </c>
      <c r="AU264" s="158" t="s">
        <v>97</v>
      </c>
      <c r="AV264" s="13" t="s">
        <v>97</v>
      </c>
      <c r="AW264" s="13" t="s">
        <v>42</v>
      </c>
      <c r="AX264" s="13" t="s">
        <v>87</v>
      </c>
      <c r="AY264" s="158" t="s">
        <v>432</v>
      </c>
    </row>
    <row r="265" spans="2:65" s="13" customFormat="1" ht="11.25">
      <c r="B265" s="157"/>
      <c r="D265" s="151" t="s">
        <v>442</v>
      </c>
      <c r="E265" s="158" t="s">
        <v>1</v>
      </c>
      <c r="F265" s="159" t="s">
        <v>10629</v>
      </c>
      <c r="H265" s="160">
        <v>144</v>
      </c>
      <c r="I265" s="161"/>
      <c r="L265" s="157"/>
      <c r="M265" s="162"/>
      <c r="T265" s="163"/>
      <c r="AT265" s="158" t="s">
        <v>442</v>
      </c>
      <c r="AU265" s="158" t="s">
        <v>97</v>
      </c>
      <c r="AV265" s="13" t="s">
        <v>97</v>
      </c>
      <c r="AW265" s="13" t="s">
        <v>42</v>
      </c>
      <c r="AX265" s="13" t="s">
        <v>87</v>
      </c>
      <c r="AY265" s="158" t="s">
        <v>432</v>
      </c>
    </row>
    <row r="266" spans="2:65" s="14" customFormat="1" ht="11.25">
      <c r="B266" s="164"/>
      <c r="D266" s="151" t="s">
        <v>442</v>
      </c>
      <c r="E266" s="165" t="s">
        <v>1</v>
      </c>
      <c r="F266" s="166" t="s">
        <v>449</v>
      </c>
      <c r="H266" s="167">
        <v>730.95</v>
      </c>
      <c r="I266" s="168"/>
      <c r="L266" s="164"/>
      <c r="M266" s="169"/>
      <c r="T266" s="170"/>
      <c r="AT266" s="165" t="s">
        <v>442</v>
      </c>
      <c r="AU266" s="165" t="s">
        <v>97</v>
      </c>
      <c r="AV266" s="14" t="s">
        <v>431</v>
      </c>
      <c r="AW266" s="14" t="s">
        <v>42</v>
      </c>
      <c r="AX266" s="14" t="s">
        <v>95</v>
      </c>
      <c r="AY266" s="165" t="s">
        <v>432</v>
      </c>
    </row>
    <row r="267" spans="2:65" s="1" customFormat="1" ht="16.5" customHeight="1">
      <c r="B267" s="33"/>
      <c r="C267" s="137" t="s">
        <v>1290</v>
      </c>
      <c r="D267" s="137" t="s">
        <v>435</v>
      </c>
      <c r="E267" s="138" t="s">
        <v>10634</v>
      </c>
      <c r="F267" s="139" t="s">
        <v>10635</v>
      </c>
      <c r="G267" s="140" t="s">
        <v>527</v>
      </c>
      <c r="H267" s="141">
        <v>1</v>
      </c>
      <c r="I267" s="142"/>
      <c r="J267" s="143">
        <f>ROUND(I267*H267,2)</f>
        <v>0</v>
      </c>
      <c r="K267" s="139" t="s">
        <v>1</v>
      </c>
      <c r="L267" s="33"/>
      <c r="M267" s="144" t="s">
        <v>1</v>
      </c>
      <c r="N267" s="145" t="s">
        <v>52</v>
      </c>
      <c r="P267" s="146">
        <f>O267*H267</f>
        <v>0</v>
      </c>
      <c r="Q267" s="146">
        <v>0</v>
      </c>
      <c r="R267" s="146">
        <f>Q267*H267</f>
        <v>0</v>
      </c>
      <c r="S267" s="146">
        <v>0</v>
      </c>
      <c r="T267" s="147">
        <f>S267*H267</f>
        <v>0</v>
      </c>
      <c r="AR267" s="148" t="s">
        <v>431</v>
      </c>
      <c r="AT267" s="148" t="s">
        <v>435</v>
      </c>
      <c r="AU267" s="148" t="s">
        <v>97</v>
      </c>
      <c r="AY267" s="17" t="s">
        <v>432</v>
      </c>
      <c r="BE267" s="149">
        <f>IF(N267="základní",J267,0)</f>
        <v>0</v>
      </c>
      <c r="BF267" s="149">
        <f>IF(N267="snížená",J267,0)</f>
        <v>0</v>
      </c>
      <c r="BG267" s="149">
        <f>IF(N267="zákl. přenesená",J267,0)</f>
        <v>0</v>
      </c>
      <c r="BH267" s="149">
        <f>IF(N267="sníž. přenesená",J267,0)</f>
        <v>0</v>
      </c>
      <c r="BI267" s="149">
        <f>IF(N267="nulová",J267,0)</f>
        <v>0</v>
      </c>
      <c r="BJ267" s="17" t="s">
        <v>95</v>
      </c>
      <c r="BK267" s="149">
        <f>ROUND(I267*H267,2)</f>
        <v>0</v>
      </c>
      <c r="BL267" s="17" t="s">
        <v>431</v>
      </c>
      <c r="BM267" s="148" t="s">
        <v>10636</v>
      </c>
    </row>
    <row r="268" spans="2:65" s="1" customFormat="1" ht="24.2" customHeight="1">
      <c r="B268" s="33"/>
      <c r="C268" s="184" t="s">
        <v>1295</v>
      </c>
      <c r="D268" s="184" t="s">
        <v>740</v>
      </c>
      <c r="E268" s="185" t="s">
        <v>10637</v>
      </c>
      <c r="F268" s="186" t="s">
        <v>10638</v>
      </c>
      <c r="G268" s="187" t="s">
        <v>527</v>
      </c>
      <c r="H268" s="188">
        <v>6</v>
      </c>
      <c r="I268" s="189"/>
      <c r="J268" s="190">
        <f>ROUND(I268*H268,2)</f>
        <v>0</v>
      </c>
      <c r="K268" s="186" t="s">
        <v>1</v>
      </c>
      <c r="L268" s="191"/>
      <c r="M268" s="192" t="s">
        <v>1</v>
      </c>
      <c r="N268" s="193" t="s">
        <v>52</v>
      </c>
      <c r="P268" s="146">
        <f>O268*H268</f>
        <v>0</v>
      </c>
      <c r="Q268" s="146">
        <v>1.6E-2</v>
      </c>
      <c r="R268" s="146">
        <f>Q268*H268</f>
        <v>9.6000000000000002E-2</v>
      </c>
      <c r="S268" s="146">
        <v>0</v>
      </c>
      <c r="T268" s="147">
        <f>S268*H268</f>
        <v>0</v>
      </c>
      <c r="AR268" s="148" t="s">
        <v>500</v>
      </c>
      <c r="AT268" s="148" t="s">
        <v>740</v>
      </c>
      <c r="AU268" s="148" t="s">
        <v>97</v>
      </c>
      <c r="AY268" s="17" t="s">
        <v>432</v>
      </c>
      <c r="BE268" s="149">
        <f>IF(N268="základní",J268,0)</f>
        <v>0</v>
      </c>
      <c r="BF268" s="149">
        <f>IF(N268="snížená",J268,0)</f>
        <v>0</v>
      </c>
      <c r="BG268" s="149">
        <f>IF(N268="zákl. přenesená",J268,0)</f>
        <v>0</v>
      </c>
      <c r="BH268" s="149">
        <f>IF(N268="sníž. přenesená",J268,0)</f>
        <v>0</v>
      </c>
      <c r="BI268" s="149">
        <f>IF(N268="nulová",J268,0)</f>
        <v>0</v>
      </c>
      <c r="BJ268" s="17" t="s">
        <v>95</v>
      </c>
      <c r="BK268" s="149">
        <f>ROUND(I268*H268,2)</f>
        <v>0</v>
      </c>
      <c r="BL268" s="17" t="s">
        <v>431</v>
      </c>
      <c r="BM268" s="148" t="s">
        <v>10639</v>
      </c>
    </row>
    <row r="269" spans="2:65" s="1" customFormat="1" ht="24.2" customHeight="1">
      <c r="B269" s="33"/>
      <c r="C269" s="184" t="s">
        <v>1299</v>
      </c>
      <c r="D269" s="184" t="s">
        <v>740</v>
      </c>
      <c r="E269" s="185" t="s">
        <v>10640</v>
      </c>
      <c r="F269" s="186" t="s">
        <v>10641</v>
      </c>
      <c r="G269" s="187" t="s">
        <v>527</v>
      </c>
      <c r="H269" s="188">
        <v>2</v>
      </c>
      <c r="I269" s="189"/>
      <c r="J269" s="190">
        <f>ROUND(I269*H269,2)</f>
        <v>0</v>
      </c>
      <c r="K269" s="186" t="s">
        <v>1</v>
      </c>
      <c r="L269" s="191"/>
      <c r="M269" s="192" t="s">
        <v>1</v>
      </c>
      <c r="N269" s="193" t="s">
        <v>52</v>
      </c>
      <c r="P269" s="146">
        <f>O269*H269</f>
        <v>0</v>
      </c>
      <c r="Q269" s="146">
        <v>8.0000000000000002E-3</v>
      </c>
      <c r="R269" s="146">
        <f>Q269*H269</f>
        <v>1.6E-2</v>
      </c>
      <c r="S269" s="146">
        <v>0</v>
      </c>
      <c r="T269" s="147">
        <f>S269*H269</f>
        <v>0</v>
      </c>
      <c r="AR269" s="148" t="s">
        <v>500</v>
      </c>
      <c r="AT269" s="148" t="s">
        <v>740</v>
      </c>
      <c r="AU269" s="148" t="s">
        <v>97</v>
      </c>
      <c r="AY269" s="17" t="s">
        <v>432</v>
      </c>
      <c r="BE269" s="149">
        <f>IF(N269="základní",J269,0)</f>
        <v>0</v>
      </c>
      <c r="BF269" s="149">
        <f>IF(N269="snížená",J269,0)</f>
        <v>0</v>
      </c>
      <c r="BG269" s="149">
        <f>IF(N269="zákl. přenesená",J269,0)</f>
        <v>0</v>
      </c>
      <c r="BH269" s="149">
        <f>IF(N269="sníž. přenesená",J269,0)</f>
        <v>0</v>
      </c>
      <c r="BI269" s="149">
        <f>IF(N269="nulová",J269,0)</f>
        <v>0</v>
      </c>
      <c r="BJ269" s="17" t="s">
        <v>95</v>
      </c>
      <c r="BK269" s="149">
        <f>ROUND(I269*H269,2)</f>
        <v>0</v>
      </c>
      <c r="BL269" s="17" t="s">
        <v>431</v>
      </c>
      <c r="BM269" s="148" t="s">
        <v>10642</v>
      </c>
    </row>
    <row r="270" spans="2:65" s="1" customFormat="1" ht="24.2" customHeight="1">
      <c r="B270" s="33"/>
      <c r="C270" s="184" t="s">
        <v>1303</v>
      </c>
      <c r="D270" s="184" t="s">
        <v>740</v>
      </c>
      <c r="E270" s="185" t="s">
        <v>10643</v>
      </c>
      <c r="F270" s="186" t="s">
        <v>10644</v>
      </c>
      <c r="G270" s="187" t="s">
        <v>527</v>
      </c>
      <c r="H270" s="188">
        <v>1</v>
      </c>
      <c r="I270" s="189"/>
      <c r="J270" s="190">
        <f>ROUND(I270*H270,2)</f>
        <v>0</v>
      </c>
      <c r="K270" s="186" t="s">
        <v>1</v>
      </c>
      <c r="L270" s="191"/>
      <c r="M270" s="192" t="s">
        <v>1</v>
      </c>
      <c r="N270" s="193" t="s">
        <v>52</v>
      </c>
      <c r="P270" s="146">
        <f>O270*H270</f>
        <v>0</v>
      </c>
      <c r="Q270" s="146">
        <v>0.01</v>
      </c>
      <c r="R270" s="146">
        <f>Q270*H270</f>
        <v>0.01</v>
      </c>
      <c r="S270" s="146">
        <v>0</v>
      </c>
      <c r="T270" s="147">
        <f>S270*H270</f>
        <v>0</v>
      </c>
      <c r="AR270" s="148" t="s">
        <v>500</v>
      </c>
      <c r="AT270" s="148" t="s">
        <v>740</v>
      </c>
      <c r="AU270" s="148" t="s">
        <v>97</v>
      </c>
      <c r="AY270" s="17" t="s">
        <v>432</v>
      </c>
      <c r="BE270" s="149">
        <f>IF(N270="základní",J270,0)</f>
        <v>0</v>
      </c>
      <c r="BF270" s="149">
        <f>IF(N270="snížená",J270,0)</f>
        <v>0</v>
      </c>
      <c r="BG270" s="149">
        <f>IF(N270="zákl. přenesená",J270,0)</f>
        <v>0</v>
      </c>
      <c r="BH270" s="149">
        <f>IF(N270="sníž. přenesená",J270,0)</f>
        <v>0</v>
      </c>
      <c r="BI270" s="149">
        <f>IF(N270="nulová",J270,0)</f>
        <v>0</v>
      </c>
      <c r="BJ270" s="17" t="s">
        <v>95</v>
      </c>
      <c r="BK270" s="149">
        <f>ROUND(I270*H270,2)</f>
        <v>0</v>
      </c>
      <c r="BL270" s="17" t="s">
        <v>431</v>
      </c>
      <c r="BM270" s="148" t="s">
        <v>10645</v>
      </c>
    </row>
    <row r="271" spans="2:65" s="11" customFormat="1" ht="22.9" customHeight="1">
      <c r="B271" s="125"/>
      <c r="D271" s="126" t="s">
        <v>86</v>
      </c>
      <c r="E271" s="135" t="s">
        <v>924</v>
      </c>
      <c r="F271" s="135" t="s">
        <v>925</v>
      </c>
      <c r="I271" s="128"/>
      <c r="J271" s="136">
        <f>BK271</f>
        <v>0</v>
      </c>
      <c r="L271" s="125"/>
      <c r="M271" s="130"/>
      <c r="P271" s="131">
        <f>P272</f>
        <v>0</v>
      </c>
      <c r="R271" s="131">
        <f>R272</f>
        <v>0</v>
      </c>
      <c r="T271" s="132">
        <f>T272</f>
        <v>0</v>
      </c>
      <c r="AR271" s="126" t="s">
        <v>95</v>
      </c>
      <c r="AT271" s="133" t="s">
        <v>86</v>
      </c>
      <c r="AU271" s="133" t="s">
        <v>95</v>
      </c>
      <c r="AY271" s="126" t="s">
        <v>432</v>
      </c>
      <c r="BK271" s="134">
        <f>BK272</f>
        <v>0</v>
      </c>
    </row>
    <row r="272" spans="2:65" s="1" customFormat="1" ht="24.2" customHeight="1">
      <c r="B272" s="33"/>
      <c r="C272" s="137" t="s">
        <v>1308</v>
      </c>
      <c r="D272" s="137" t="s">
        <v>435</v>
      </c>
      <c r="E272" s="138" t="s">
        <v>9576</v>
      </c>
      <c r="F272" s="139" t="s">
        <v>9577</v>
      </c>
      <c r="G272" s="140" t="s">
        <v>743</v>
      </c>
      <c r="H272" s="141">
        <v>580.53</v>
      </c>
      <c r="I272" s="142"/>
      <c r="J272" s="143">
        <f>ROUND(I272*H272,2)</f>
        <v>0</v>
      </c>
      <c r="K272" s="139" t="s">
        <v>457</v>
      </c>
      <c r="L272" s="33"/>
      <c r="M272" s="144" t="s">
        <v>1</v>
      </c>
      <c r="N272" s="145" t="s">
        <v>52</v>
      </c>
      <c r="P272" s="146">
        <f>O272*H272</f>
        <v>0</v>
      </c>
      <c r="Q272" s="146">
        <v>0</v>
      </c>
      <c r="R272" s="146">
        <f>Q272*H272</f>
        <v>0</v>
      </c>
      <c r="S272" s="146">
        <v>0</v>
      </c>
      <c r="T272" s="147">
        <f>S272*H272</f>
        <v>0</v>
      </c>
      <c r="AR272" s="148" t="s">
        <v>431</v>
      </c>
      <c r="AT272" s="148" t="s">
        <v>435</v>
      </c>
      <c r="AU272" s="148" t="s">
        <v>97</v>
      </c>
      <c r="AY272" s="17" t="s">
        <v>432</v>
      </c>
      <c r="BE272" s="149">
        <f>IF(N272="základní",J272,0)</f>
        <v>0</v>
      </c>
      <c r="BF272" s="149">
        <f>IF(N272="snížená",J272,0)</f>
        <v>0</v>
      </c>
      <c r="BG272" s="149">
        <f>IF(N272="zákl. přenesená",J272,0)</f>
        <v>0</v>
      </c>
      <c r="BH272" s="149">
        <f>IF(N272="sníž. přenesená",J272,0)</f>
        <v>0</v>
      </c>
      <c r="BI272" s="149">
        <f>IF(N272="nulová",J272,0)</f>
        <v>0</v>
      </c>
      <c r="BJ272" s="17" t="s">
        <v>95</v>
      </c>
      <c r="BK272" s="149">
        <f>ROUND(I272*H272,2)</f>
        <v>0</v>
      </c>
      <c r="BL272" s="17" t="s">
        <v>431</v>
      </c>
      <c r="BM272" s="148" t="s">
        <v>10646</v>
      </c>
    </row>
    <row r="273" spans="2:65" s="11" customFormat="1" ht="25.9" customHeight="1">
      <c r="B273" s="125"/>
      <c r="D273" s="126" t="s">
        <v>86</v>
      </c>
      <c r="E273" s="127" t="s">
        <v>740</v>
      </c>
      <c r="F273" s="127" t="s">
        <v>9278</v>
      </c>
      <c r="I273" s="128"/>
      <c r="J273" s="129">
        <f>BK273</f>
        <v>0</v>
      </c>
      <c r="L273" s="125"/>
      <c r="M273" s="130"/>
      <c r="P273" s="131">
        <f>P274</f>
        <v>0</v>
      </c>
      <c r="R273" s="131">
        <f>R274</f>
        <v>0</v>
      </c>
      <c r="T273" s="132">
        <f>T274</f>
        <v>0</v>
      </c>
      <c r="AR273" s="126" t="s">
        <v>108</v>
      </c>
      <c r="AT273" s="133" t="s">
        <v>86</v>
      </c>
      <c r="AU273" s="133" t="s">
        <v>87</v>
      </c>
      <c r="AY273" s="126" t="s">
        <v>432</v>
      </c>
      <c r="BK273" s="134">
        <f>BK274</f>
        <v>0</v>
      </c>
    </row>
    <row r="274" spans="2:65" s="11" customFormat="1" ht="22.9" customHeight="1">
      <c r="B274" s="125"/>
      <c r="D274" s="126" t="s">
        <v>86</v>
      </c>
      <c r="E274" s="135" t="s">
        <v>9279</v>
      </c>
      <c r="F274" s="135" t="s">
        <v>9280</v>
      </c>
      <c r="I274" s="128"/>
      <c r="J274" s="136">
        <f>BK274</f>
        <v>0</v>
      </c>
      <c r="L274" s="125"/>
      <c r="M274" s="130"/>
      <c r="P274" s="131">
        <f>SUM(P275:P276)</f>
        <v>0</v>
      </c>
      <c r="R274" s="131">
        <f>SUM(R275:R276)</f>
        <v>0</v>
      </c>
      <c r="T274" s="132">
        <f>SUM(T275:T276)</f>
        <v>0</v>
      </c>
      <c r="AR274" s="126" t="s">
        <v>108</v>
      </c>
      <c r="AT274" s="133" t="s">
        <v>86</v>
      </c>
      <c r="AU274" s="133" t="s">
        <v>95</v>
      </c>
      <c r="AY274" s="126" t="s">
        <v>432</v>
      </c>
      <c r="BK274" s="134">
        <f>SUM(BK275:BK276)</f>
        <v>0</v>
      </c>
    </row>
    <row r="275" spans="2:65" s="1" customFormat="1" ht="24.2" customHeight="1">
      <c r="B275" s="33"/>
      <c r="C275" s="137" t="s">
        <v>1312</v>
      </c>
      <c r="D275" s="137" t="s">
        <v>435</v>
      </c>
      <c r="E275" s="138" t="s">
        <v>10647</v>
      </c>
      <c r="F275" s="139" t="s">
        <v>10648</v>
      </c>
      <c r="G275" s="140" t="s">
        <v>521</v>
      </c>
      <c r="H275" s="141">
        <v>96</v>
      </c>
      <c r="I275" s="142"/>
      <c r="J275" s="143">
        <f>ROUND(I275*H275,2)</f>
        <v>0</v>
      </c>
      <c r="K275" s="139" t="s">
        <v>457</v>
      </c>
      <c r="L275" s="33"/>
      <c r="M275" s="144" t="s">
        <v>1</v>
      </c>
      <c r="N275" s="145" t="s">
        <v>52</v>
      </c>
      <c r="P275" s="146">
        <f>O275*H275</f>
        <v>0</v>
      </c>
      <c r="Q275" s="146">
        <v>0</v>
      </c>
      <c r="R275" s="146">
        <f>Q275*H275</f>
        <v>0</v>
      </c>
      <c r="S275" s="146">
        <v>0</v>
      </c>
      <c r="T275" s="147">
        <f>S275*H275</f>
        <v>0</v>
      </c>
      <c r="AR275" s="148" t="s">
        <v>1218</v>
      </c>
      <c r="AT275" s="148" t="s">
        <v>435</v>
      </c>
      <c r="AU275" s="148" t="s">
        <v>97</v>
      </c>
      <c r="AY275" s="17" t="s">
        <v>432</v>
      </c>
      <c r="BE275" s="149">
        <f>IF(N275="základní",J275,0)</f>
        <v>0</v>
      </c>
      <c r="BF275" s="149">
        <f>IF(N275="snížená",J275,0)</f>
        <v>0</v>
      </c>
      <c r="BG275" s="149">
        <f>IF(N275="zákl. přenesená",J275,0)</f>
        <v>0</v>
      </c>
      <c r="BH275" s="149">
        <f>IF(N275="sníž. přenesená",J275,0)</f>
        <v>0</v>
      </c>
      <c r="BI275" s="149">
        <f>IF(N275="nulová",J275,0)</f>
        <v>0</v>
      </c>
      <c r="BJ275" s="17" t="s">
        <v>95</v>
      </c>
      <c r="BK275" s="149">
        <f>ROUND(I275*H275,2)</f>
        <v>0</v>
      </c>
      <c r="BL275" s="17" t="s">
        <v>1218</v>
      </c>
      <c r="BM275" s="148" t="s">
        <v>10649</v>
      </c>
    </row>
    <row r="276" spans="2:65" s="13" customFormat="1" ht="11.25">
      <c r="B276" s="157"/>
      <c r="D276" s="151" t="s">
        <v>442</v>
      </c>
      <c r="E276" s="158" t="s">
        <v>1</v>
      </c>
      <c r="F276" s="159" t="s">
        <v>10650</v>
      </c>
      <c r="H276" s="160">
        <v>96</v>
      </c>
      <c r="I276" s="161"/>
      <c r="L276" s="157"/>
      <c r="M276" s="198"/>
      <c r="N276" s="199"/>
      <c r="O276" s="199"/>
      <c r="P276" s="199"/>
      <c r="Q276" s="199"/>
      <c r="R276" s="199"/>
      <c r="S276" s="199"/>
      <c r="T276" s="200"/>
      <c r="AT276" s="158" t="s">
        <v>442</v>
      </c>
      <c r="AU276" s="158" t="s">
        <v>97</v>
      </c>
      <c r="AV276" s="13" t="s">
        <v>97</v>
      </c>
      <c r="AW276" s="13" t="s">
        <v>42</v>
      </c>
      <c r="AX276" s="13" t="s">
        <v>95</v>
      </c>
      <c r="AY276" s="158" t="s">
        <v>432</v>
      </c>
    </row>
    <row r="277" spans="2:65" s="1" customFormat="1" ht="6.95" customHeight="1">
      <c r="B277" s="45"/>
      <c r="C277" s="46"/>
      <c r="D277" s="46"/>
      <c r="E277" s="46"/>
      <c r="F277" s="46"/>
      <c r="G277" s="46"/>
      <c r="H277" s="46"/>
      <c r="I277" s="46"/>
      <c r="J277" s="46"/>
      <c r="K277" s="46"/>
      <c r="L277" s="33"/>
    </row>
  </sheetData>
  <sheetProtection algorithmName="SHA-512" hashValue="TvSaSl/zzIuEf0PbVWg6AEx9ztCgP++11jPk7BgbIPqrsnHUFHbBtbuASl2m6lPl3fAJdmR2ZJN0lFSDQOkbiw==" saltValue="R5bNqgrHL6HVXW2zoDXO55CyDGhq7lGMysvCoOPKWsf2w1cCQHRbJY6NlXHoKlAfahv2i3P6wLSI4zTo5NtINA==" spinCount="100000" sheet="1" objects="1" scenarios="1" formatColumns="0" formatRows="0" autoFilter="0"/>
  <autoFilter ref="C123:K276" xr:uid="{00000000-0009-0000-0000-00003D000000}"/>
  <mergeCells count="9">
    <mergeCell ref="E87:H87"/>
    <mergeCell ref="E114:H114"/>
    <mergeCell ref="E116:H116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tabColor theme="9" tint="0.59999389629810485"/>
    <pageSetUpPr fitToPage="1"/>
  </sheetPr>
  <dimension ref="B2:BM28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334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10651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10652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1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23.25" customHeight="1">
      <c r="B29" s="95"/>
      <c r="E29" s="211" t="s">
        <v>9468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ROUND(J131,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ROUND((SUM(BE131:BE282)),  2)</f>
        <v>0</v>
      </c>
      <c r="I35" s="97">
        <v>0.21</v>
      </c>
      <c r="J35" s="87">
        <f>ROUND(((SUM(BE131:BE282))*I35),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ROUND((SUM(BF131:BF282)),  2)</f>
        <v>0</v>
      </c>
      <c r="I36" s="97">
        <v>0.12</v>
      </c>
      <c r="J36" s="87">
        <f>ROUND(((SUM(BF131:BF282))*I36),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ROUND((SUM(BG131:BG282)),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ROUND((SUM(BH131:BH282)),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ROUND((SUM(BI131:BI282)),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10651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37.A - Nové vodovodní přípojky a vnitřní rozvody vody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J131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J132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J133</f>
        <v>0</v>
      </c>
      <c r="L100" s="113"/>
    </row>
    <row r="101" spans="2:47" s="9" customFormat="1" ht="19.899999999999999" customHeight="1">
      <c r="B101" s="113"/>
      <c r="D101" s="114" t="s">
        <v>5307</v>
      </c>
      <c r="E101" s="115"/>
      <c r="F101" s="115"/>
      <c r="G101" s="115"/>
      <c r="H101" s="115"/>
      <c r="I101" s="115"/>
      <c r="J101" s="116">
        <f>J219</f>
        <v>0</v>
      </c>
      <c r="L101" s="113"/>
    </row>
    <row r="102" spans="2:47" s="9" customFormat="1" ht="19.899999999999999" customHeight="1">
      <c r="B102" s="113"/>
      <c r="D102" s="114" t="s">
        <v>6364</v>
      </c>
      <c r="E102" s="115"/>
      <c r="F102" s="115"/>
      <c r="G102" s="115"/>
      <c r="H102" s="115"/>
      <c r="I102" s="115"/>
      <c r="J102" s="116">
        <f>J221</f>
        <v>0</v>
      </c>
      <c r="L102" s="113"/>
    </row>
    <row r="103" spans="2:47" s="9" customFormat="1" ht="19.899999999999999" customHeight="1">
      <c r="B103" s="113"/>
      <c r="D103" s="114" t="s">
        <v>3418</v>
      </c>
      <c r="E103" s="115"/>
      <c r="F103" s="115"/>
      <c r="G103" s="115"/>
      <c r="H103" s="115"/>
      <c r="I103" s="115"/>
      <c r="J103" s="116">
        <f>J228</f>
        <v>0</v>
      </c>
      <c r="L103" s="113"/>
    </row>
    <row r="104" spans="2:47" s="9" customFormat="1" ht="19.899999999999999" customHeight="1">
      <c r="B104" s="113"/>
      <c r="D104" s="114" t="s">
        <v>2783</v>
      </c>
      <c r="E104" s="115"/>
      <c r="F104" s="115"/>
      <c r="G104" s="115"/>
      <c r="H104" s="115"/>
      <c r="I104" s="115"/>
      <c r="J104" s="116">
        <f>J233</f>
        <v>0</v>
      </c>
      <c r="L104" s="113"/>
    </row>
    <row r="105" spans="2:47" s="9" customFormat="1" ht="19.899999999999999" customHeight="1">
      <c r="B105" s="113"/>
      <c r="D105" s="114" t="s">
        <v>2784</v>
      </c>
      <c r="E105" s="115"/>
      <c r="F105" s="115"/>
      <c r="G105" s="115"/>
      <c r="H105" s="115"/>
      <c r="I105" s="115"/>
      <c r="J105" s="116">
        <f>J264</f>
        <v>0</v>
      </c>
      <c r="L105" s="113"/>
    </row>
    <row r="106" spans="2:47" s="9" customFormat="1" ht="19.899999999999999" customHeight="1">
      <c r="B106" s="113"/>
      <c r="D106" s="114" t="s">
        <v>2785</v>
      </c>
      <c r="E106" s="115"/>
      <c r="F106" s="115"/>
      <c r="G106" s="115"/>
      <c r="H106" s="115"/>
      <c r="I106" s="115"/>
      <c r="J106" s="116">
        <f>J270</f>
        <v>0</v>
      </c>
      <c r="L106" s="113"/>
    </row>
    <row r="107" spans="2:47" s="9" customFormat="1" ht="19.899999999999999" customHeight="1">
      <c r="B107" s="113"/>
      <c r="D107" s="114" t="s">
        <v>646</v>
      </c>
      <c r="E107" s="115"/>
      <c r="F107" s="115"/>
      <c r="G107" s="115"/>
      <c r="H107" s="115"/>
      <c r="I107" s="115"/>
      <c r="J107" s="116">
        <f>J277</f>
        <v>0</v>
      </c>
      <c r="L107" s="113"/>
    </row>
    <row r="108" spans="2:47" s="8" customFormat="1" ht="24.95" customHeight="1">
      <c r="B108" s="109"/>
      <c r="D108" s="110" t="s">
        <v>8591</v>
      </c>
      <c r="E108" s="111"/>
      <c r="F108" s="111"/>
      <c r="G108" s="111"/>
      <c r="H108" s="111"/>
      <c r="I108" s="111"/>
      <c r="J108" s="112">
        <f>J279</f>
        <v>0</v>
      </c>
      <c r="L108" s="109"/>
    </row>
    <row r="109" spans="2:47" s="9" customFormat="1" ht="19.899999999999999" customHeight="1">
      <c r="B109" s="113"/>
      <c r="D109" s="114" t="s">
        <v>8592</v>
      </c>
      <c r="E109" s="115"/>
      <c r="F109" s="115"/>
      <c r="G109" s="115"/>
      <c r="H109" s="115"/>
      <c r="I109" s="115"/>
      <c r="J109" s="116">
        <f>J280</f>
        <v>0</v>
      </c>
      <c r="L109" s="113"/>
    </row>
    <row r="110" spans="2:47" s="1" customFormat="1" ht="21.75" customHeight="1">
      <c r="B110" s="33"/>
      <c r="L110" s="33"/>
    </row>
    <row r="111" spans="2:47" s="1" customFormat="1" ht="6.95" customHeight="1">
      <c r="B111" s="45"/>
      <c r="C111" s="46"/>
      <c r="D111" s="46"/>
      <c r="E111" s="46"/>
      <c r="F111" s="46"/>
      <c r="G111" s="46"/>
      <c r="H111" s="46"/>
      <c r="I111" s="46"/>
      <c r="J111" s="46"/>
      <c r="K111" s="46"/>
      <c r="L111" s="33"/>
    </row>
    <row r="115" spans="2:12" s="1" customFormat="1" ht="6.95" customHeight="1">
      <c r="B115" s="47"/>
      <c r="C115" s="48"/>
      <c r="D115" s="48"/>
      <c r="E115" s="48"/>
      <c r="F115" s="48"/>
      <c r="G115" s="48"/>
      <c r="H115" s="48"/>
      <c r="I115" s="48"/>
      <c r="J115" s="48"/>
      <c r="K115" s="48"/>
      <c r="L115" s="33"/>
    </row>
    <row r="116" spans="2:12" s="1" customFormat="1" ht="24.95" customHeight="1">
      <c r="B116" s="33"/>
      <c r="C116" s="21" t="s">
        <v>416</v>
      </c>
      <c r="L116" s="33"/>
    </row>
    <row r="117" spans="2:12" s="1" customFormat="1" ht="6.95" customHeight="1">
      <c r="B117" s="33"/>
      <c r="L117" s="33"/>
    </row>
    <row r="118" spans="2:12" s="1" customFormat="1" ht="12" customHeight="1">
      <c r="B118" s="33"/>
      <c r="C118" s="27" t="s">
        <v>16</v>
      </c>
      <c r="L118" s="33"/>
    </row>
    <row r="119" spans="2:12" s="1" customFormat="1" ht="16.5" customHeight="1">
      <c r="B119" s="33"/>
      <c r="E119" s="246" t="str">
        <f>E7</f>
        <v>OBNOVA PARKU NA MÍROVÉM NÁMĚSTÍ V HODONÍNĚ</v>
      </c>
      <c r="F119" s="247"/>
      <c r="G119" s="247"/>
      <c r="H119" s="247"/>
      <c r="L119" s="33"/>
    </row>
    <row r="120" spans="2:12" ht="12" customHeight="1">
      <c r="B120" s="20"/>
      <c r="C120" s="27" t="s">
        <v>395</v>
      </c>
      <c r="L120" s="20"/>
    </row>
    <row r="121" spans="2:12" s="1" customFormat="1" ht="16.5" customHeight="1">
      <c r="B121" s="33"/>
      <c r="E121" s="246" t="s">
        <v>10651</v>
      </c>
      <c r="F121" s="248"/>
      <c r="G121" s="248"/>
      <c r="H121" s="248"/>
      <c r="L121" s="33"/>
    </row>
    <row r="122" spans="2:12" s="1" customFormat="1" ht="12" customHeight="1">
      <c r="B122" s="33"/>
      <c r="C122" s="27" t="s">
        <v>637</v>
      </c>
      <c r="L122" s="33"/>
    </row>
    <row r="123" spans="2:12" s="1" customFormat="1" ht="16.5" customHeight="1">
      <c r="B123" s="33"/>
      <c r="E123" s="227" t="str">
        <f>E11</f>
        <v>37.A - Nové vodovodní přípojky a vnitřní rozvody vody</v>
      </c>
      <c r="F123" s="248"/>
      <c r="G123" s="248"/>
      <c r="H123" s="248"/>
      <c r="L123" s="33"/>
    </row>
    <row r="124" spans="2:12" s="1" customFormat="1" ht="6.95" customHeight="1">
      <c r="B124" s="33"/>
      <c r="L124" s="33"/>
    </row>
    <row r="125" spans="2:12" s="1" customFormat="1" ht="12" customHeight="1">
      <c r="B125" s="33"/>
      <c r="C125" s="27" t="s">
        <v>22</v>
      </c>
      <c r="F125" s="25" t="str">
        <f>F14</f>
        <v xml:space="preserve">HODONÍN </v>
      </c>
      <c r="I125" s="27" t="s">
        <v>24</v>
      </c>
      <c r="J125" s="53" t="str">
        <f>IF(J14="","",J14)</f>
        <v>25. 10. 2024</v>
      </c>
      <c r="L125" s="33"/>
    </row>
    <row r="126" spans="2:12" s="1" customFormat="1" ht="6.95" customHeight="1">
      <c r="B126" s="33"/>
      <c r="L126" s="33"/>
    </row>
    <row r="127" spans="2:12" s="1" customFormat="1" ht="40.15" customHeight="1">
      <c r="B127" s="33"/>
      <c r="C127" s="27" t="s">
        <v>30</v>
      </c>
      <c r="F127" s="25" t="str">
        <f>E17</f>
        <v>Město Hodonín, Masyrykovo nám.53/1, Hodonín 695 35</v>
      </c>
      <c r="I127" s="27" t="s">
        <v>38</v>
      </c>
      <c r="J127" s="31" t="str">
        <f>E23</f>
        <v>MAAUS  s.r.o., Gorkého 51/1, Brno 602 00</v>
      </c>
      <c r="L127" s="33"/>
    </row>
    <row r="128" spans="2:12" s="1" customFormat="1" ht="15.2" customHeight="1">
      <c r="B128" s="33"/>
      <c r="C128" s="27" t="s">
        <v>36</v>
      </c>
      <c r="F128" s="25" t="str">
        <f>IF(E20="","",E20)</f>
        <v>Vyplň údaj</v>
      </c>
      <c r="I128" s="27" t="s">
        <v>43</v>
      </c>
      <c r="J128" s="31" t="str">
        <f>E26</f>
        <v xml:space="preserve"> </v>
      </c>
      <c r="L128" s="33"/>
    </row>
    <row r="129" spans="2:65" s="1" customFormat="1" ht="10.35" customHeight="1">
      <c r="B129" s="33"/>
      <c r="L129" s="33"/>
    </row>
    <row r="130" spans="2:65" s="10" customFormat="1" ht="29.25" customHeight="1">
      <c r="B130" s="117"/>
      <c r="C130" s="118" t="s">
        <v>417</v>
      </c>
      <c r="D130" s="119" t="s">
        <v>72</v>
      </c>
      <c r="E130" s="119" t="s">
        <v>68</v>
      </c>
      <c r="F130" s="119" t="s">
        <v>69</v>
      </c>
      <c r="G130" s="119" t="s">
        <v>418</v>
      </c>
      <c r="H130" s="119" t="s">
        <v>419</v>
      </c>
      <c r="I130" s="119" t="s">
        <v>420</v>
      </c>
      <c r="J130" s="119" t="s">
        <v>402</v>
      </c>
      <c r="K130" s="120" t="s">
        <v>421</v>
      </c>
      <c r="L130" s="117"/>
      <c r="M130" s="60" t="s">
        <v>1</v>
      </c>
      <c r="N130" s="61" t="s">
        <v>51</v>
      </c>
      <c r="O130" s="61" t="s">
        <v>422</v>
      </c>
      <c r="P130" s="61" t="s">
        <v>423</v>
      </c>
      <c r="Q130" s="61" t="s">
        <v>424</v>
      </c>
      <c r="R130" s="61" t="s">
        <v>425</v>
      </c>
      <c r="S130" s="61" t="s">
        <v>426</v>
      </c>
      <c r="T130" s="62" t="s">
        <v>427</v>
      </c>
    </row>
    <row r="131" spans="2:65" s="1" customFormat="1" ht="22.9" customHeight="1">
      <c r="B131" s="33"/>
      <c r="C131" s="65" t="s">
        <v>428</v>
      </c>
      <c r="J131" s="121">
        <f>BK131</f>
        <v>0</v>
      </c>
      <c r="L131" s="33"/>
      <c r="M131" s="63"/>
      <c r="N131" s="54"/>
      <c r="O131" s="54"/>
      <c r="P131" s="122">
        <f>P132+P279</f>
        <v>0</v>
      </c>
      <c r="Q131" s="54"/>
      <c r="R131" s="122">
        <f>R132+R279</f>
        <v>87.604766949999998</v>
      </c>
      <c r="S131" s="54"/>
      <c r="T131" s="123">
        <f>T132+T279</f>
        <v>25.439999999999998</v>
      </c>
      <c r="AT131" s="17" t="s">
        <v>86</v>
      </c>
      <c r="AU131" s="17" t="s">
        <v>404</v>
      </c>
      <c r="BK131" s="124">
        <f>BK132+BK279</f>
        <v>0</v>
      </c>
    </row>
    <row r="132" spans="2:65" s="11" customFormat="1" ht="25.9" customHeight="1">
      <c r="B132" s="125"/>
      <c r="D132" s="126" t="s">
        <v>86</v>
      </c>
      <c r="E132" s="127" t="s">
        <v>647</v>
      </c>
      <c r="F132" s="127" t="s">
        <v>648</v>
      </c>
      <c r="I132" s="128"/>
      <c r="J132" s="129">
        <f>BK132</f>
        <v>0</v>
      </c>
      <c r="L132" s="125"/>
      <c r="M132" s="130"/>
      <c r="P132" s="131">
        <f>P133+P219+P221+P228+P233+P264+P270+P277</f>
        <v>0</v>
      </c>
      <c r="R132" s="131">
        <f>R133+R219+R221+R228+R233+R264+R270+R277</f>
        <v>87.604766949999998</v>
      </c>
      <c r="T132" s="132">
        <f>T133+T219+T221+T228+T233+T264+T270+T277</f>
        <v>25.439999999999998</v>
      </c>
      <c r="AR132" s="126" t="s">
        <v>95</v>
      </c>
      <c r="AT132" s="133" t="s">
        <v>86</v>
      </c>
      <c r="AU132" s="133" t="s">
        <v>87</v>
      </c>
      <c r="AY132" s="126" t="s">
        <v>432</v>
      </c>
      <c r="BK132" s="134">
        <f>BK133+BK219+BK221+BK228+BK233+BK264+BK270+BK277</f>
        <v>0</v>
      </c>
    </row>
    <row r="133" spans="2:65" s="11" customFormat="1" ht="22.9" customHeight="1">
      <c r="B133" s="125"/>
      <c r="D133" s="126" t="s">
        <v>86</v>
      </c>
      <c r="E133" s="135" t="s">
        <v>95</v>
      </c>
      <c r="F133" s="135" t="s">
        <v>649</v>
      </c>
      <c r="I133" s="128"/>
      <c r="J133" s="136">
        <f>BK133</f>
        <v>0</v>
      </c>
      <c r="L133" s="125"/>
      <c r="M133" s="130"/>
      <c r="P133" s="131">
        <f>SUM(P134:P218)</f>
        <v>0</v>
      </c>
      <c r="R133" s="131">
        <f>SUM(R134:R218)</f>
        <v>61.359300400000002</v>
      </c>
      <c r="T133" s="132">
        <f>SUM(T134:T218)</f>
        <v>13.44</v>
      </c>
      <c r="AR133" s="126" t="s">
        <v>95</v>
      </c>
      <c r="AT133" s="133" t="s">
        <v>86</v>
      </c>
      <c r="AU133" s="133" t="s">
        <v>95</v>
      </c>
      <c r="AY133" s="126" t="s">
        <v>432</v>
      </c>
      <c r="BK133" s="134">
        <f>SUM(BK134:BK218)</f>
        <v>0</v>
      </c>
    </row>
    <row r="134" spans="2:65" s="1" customFormat="1" ht="24.2" customHeight="1">
      <c r="B134" s="33"/>
      <c r="C134" s="137" t="s">
        <v>95</v>
      </c>
      <c r="D134" s="137" t="s">
        <v>435</v>
      </c>
      <c r="E134" s="138" t="s">
        <v>10248</v>
      </c>
      <c r="F134" s="139" t="s">
        <v>10249</v>
      </c>
      <c r="G134" s="140" t="s">
        <v>510</v>
      </c>
      <c r="H134" s="141">
        <v>44.8</v>
      </c>
      <c r="I134" s="142"/>
      <c r="J134" s="143">
        <f>ROUND(I134*H134,2)</f>
        <v>0</v>
      </c>
      <c r="K134" s="139" t="s">
        <v>457</v>
      </c>
      <c r="L134" s="33"/>
      <c r="M134" s="144" t="s">
        <v>1</v>
      </c>
      <c r="N134" s="145" t="s">
        <v>52</v>
      </c>
      <c r="P134" s="146">
        <f>O134*H134</f>
        <v>0</v>
      </c>
      <c r="Q134" s="146">
        <v>0</v>
      </c>
      <c r="R134" s="146">
        <f>Q134*H134</f>
        <v>0</v>
      </c>
      <c r="S134" s="146">
        <v>0.3</v>
      </c>
      <c r="T134" s="147">
        <f>S134*H134</f>
        <v>13.44</v>
      </c>
      <c r="AR134" s="148" t="s">
        <v>431</v>
      </c>
      <c r="AT134" s="148" t="s">
        <v>435</v>
      </c>
      <c r="AU134" s="148" t="s">
        <v>97</v>
      </c>
      <c r="AY134" s="17" t="s">
        <v>432</v>
      </c>
      <c r="BE134" s="149">
        <f>IF(N134="základní",J134,0)</f>
        <v>0</v>
      </c>
      <c r="BF134" s="149">
        <f>IF(N134="snížená",J134,0)</f>
        <v>0</v>
      </c>
      <c r="BG134" s="149">
        <f>IF(N134="zákl. přenesená",J134,0)</f>
        <v>0</v>
      </c>
      <c r="BH134" s="149">
        <f>IF(N134="sníž. přenesená",J134,0)</f>
        <v>0</v>
      </c>
      <c r="BI134" s="149">
        <f>IF(N134="nulová",J134,0)</f>
        <v>0</v>
      </c>
      <c r="BJ134" s="17" t="s">
        <v>95</v>
      </c>
      <c r="BK134" s="149">
        <f>ROUND(I134*H134,2)</f>
        <v>0</v>
      </c>
      <c r="BL134" s="17" t="s">
        <v>431</v>
      </c>
      <c r="BM134" s="148" t="s">
        <v>10653</v>
      </c>
    </row>
    <row r="135" spans="2:65" s="13" customFormat="1" ht="11.25">
      <c r="B135" s="157"/>
      <c r="D135" s="151" t="s">
        <v>442</v>
      </c>
      <c r="E135" s="158" t="s">
        <v>1</v>
      </c>
      <c r="F135" s="159" t="s">
        <v>10654</v>
      </c>
      <c r="H135" s="160">
        <v>25.6</v>
      </c>
      <c r="I135" s="161"/>
      <c r="L135" s="157"/>
      <c r="M135" s="162"/>
      <c r="T135" s="163"/>
      <c r="AT135" s="158" t="s">
        <v>442</v>
      </c>
      <c r="AU135" s="158" t="s">
        <v>97</v>
      </c>
      <c r="AV135" s="13" t="s">
        <v>97</v>
      </c>
      <c r="AW135" s="13" t="s">
        <v>42</v>
      </c>
      <c r="AX135" s="13" t="s">
        <v>87</v>
      </c>
      <c r="AY135" s="158" t="s">
        <v>432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10655</v>
      </c>
      <c r="H136" s="160">
        <v>19.2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87</v>
      </c>
      <c r="AY136" s="158" t="s">
        <v>432</v>
      </c>
    </row>
    <row r="137" spans="2:65" s="14" customFormat="1" ht="11.25">
      <c r="B137" s="164"/>
      <c r="D137" s="151" t="s">
        <v>442</v>
      </c>
      <c r="E137" s="165" t="s">
        <v>1</v>
      </c>
      <c r="F137" s="166" t="s">
        <v>449</v>
      </c>
      <c r="H137" s="167">
        <v>44.8</v>
      </c>
      <c r="I137" s="168"/>
      <c r="L137" s="164"/>
      <c r="M137" s="169"/>
      <c r="T137" s="170"/>
      <c r="AT137" s="165" t="s">
        <v>442</v>
      </c>
      <c r="AU137" s="165" t="s">
        <v>97</v>
      </c>
      <c r="AV137" s="14" t="s">
        <v>431</v>
      </c>
      <c r="AW137" s="14" t="s">
        <v>42</v>
      </c>
      <c r="AX137" s="14" t="s">
        <v>95</v>
      </c>
      <c r="AY137" s="165" t="s">
        <v>432</v>
      </c>
    </row>
    <row r="138" spans="2:65" s="1" customFormat="1" ht="37.9" customHeight="1">
      <c r="B138" s="33"/>
      <c r="C138" s="137" t="s">
        <v>97</v>
      </c>
      <c r="D138" s="137" t="s">
        <v>435</v>
      </c>
      <c r="E138" s="138" t="s">
        <v>10254</v>
      </c>
      <c r="F138" s="139" t="s">
        <v>10255</v>
      </c>
      <c r="G138" s="140" t="s">
        <v>6133</v>
      </c>
      <c r="H138" s="141">
        <v>1</v>
      </c>
      <c r="I138" s="142"/>
      <c r="J138" s="143">
        <f>ROUND(I138*H138,2)</f>
        <v>0</v>
      </c>
      <c r="K138" s="139" t="s">
        <v>1</v>
      </c>
      <c r="L138" s="33"/>
      <c r="M138" s="144" t="s">
        <v>1</v>
      </c>
      <c r="N138" s="145" t="s">
        <v>52</v>
      </c>
      <c r="P138" s="146">
        <f>O138*H138</f>
        <v>0</v>
      </c>
      <c r="Q138" s="146">
        <v>4.0000000000000003E-5</v>
      </c>
      <c r="R138" s="146">
        <f>Q138*H138</f>
        <v>4.0000000000000003E-5</v>
      </c>
      <c r="S138" s="146">
        <v>0</v>
      </c>
      <c r="T138" s="147">
        <f>S138*H138</f>
        <v>0</v>
      </c>
      <c r="AR138" s="148" t="s">
        <v>431</v>
      </c>
      <c r="AT138" s="148" t="s">
        <v>435</v>
      </c>
      <c r="AU138" s="148" t="s">
        <v>97</v>
      </c>
      <c r="AY138" s="17" t="s">
        <v>432</v>
      </c>
      <c r="BE138" s="149">
        <f>IF(N138="základní",J138,0)</f>
        <v>0</v>
      </c>
      <c r="BF138" s="149">
        <f>IF(N138="snížená",J138,0)</f>
        <v>0</v>
      </c>
      <c r="BG138" s="149">
        <f>IF(N138="zákl. přenesená",J138,0)</f>
        <v>0</v>
      </c>
      <c r="BH138" s="149">
        <f>IF(N138="sníž. přenesená",J138,0)</f>
        <v>0</v>
      </c>
      <c r="BI138" s="149">
        <f>IF(N138="nulová",J138,0)</f>
        <v>0</v>
      </c>
      <c r="BJ138" s="17" t="s">
        <v>95</v>
      </c>
      <c r="BK138" s="149">
        <f>ROUND(I138*H138,2)</f>
        <v>0</v>
      </c>
      <c r="BL138" s="17" t="s">
        <v>431</v>
      </c>
      <c r="BM138" s="148" t="s">
        <v>10656</v>
      </c>
    </row>
    <row r="139" spans="2:65" s="1" customFormat="1" ht="24.2" customHeight="1">
      <c r="B139" s="33"/>
      <c r="C139" s="137" t="s">
        <v>108</v>
      </c>
      <c r="D139" s="137" t="s">
        <v>435</v>
      </c>
      <c r="E139" s="138" t="s">
        <v>10257</v>
      </c>
      <c r="F139" s="139" t="s">
        <v>10258</v>
      </c>
      <c r="G139" s="140" t="s">
        <v>521</v>
      </c>
      <c r="H139" s="141">
        <v>18</v>
      </c>
      <c r="I139" s="142"/>
      <c r="J139" s="143">
        <f>ROUND(I139*H139,2)</f>
        <v>0</v>
      </c>
      <c r="K139" s="139" t="s">
        <v>457</v>
      </c>
      <c r="L139" s="33"/>
      <c r="M139" s="144" t="s">
        <v>1</v>
      </c>
      <c r="N139" s="145" t="s">
        <v>52</v>
      </c>
      <c r="P139" s="146">
        <f>O139*H139</f>
        <v>0</v>
      </c>
      <c r="Q139" s="146">
        <v>8.6800000000000002E-3</v>
      </c>
      <c r="R139" s="146">
        <f>Q139*H139</f>
        <v>0.15623999999999999</v>
      </c>
      <c r="S139" s="146">
        <v>0</v>
      </c>
      <c r="T139" s="147">
        <f>S139*H139</f>
        <v>0</v>
      </c>
      <c r="AR139" s="148" t="s">
        <v>431</v>
      </c>
      <c r="AT139" s="148" t="s">
        <v>435</v>
      </c>
      <c r="AU139" s="148" t="s">
        <v>97</v>
      </c>
      <c r="AY139" s="17" t="s">
        <v>432</v>
      </c>
      <c r="BE139" s="149">
        <f>IF(N139="základní",J139,0)</f>
        <v>0</v>
      </c>
      <c r="BF139" s="149">
        <f>IF(N139="snížená",J139,0)</f>
        <v>0</v>
      </c>
      <c r="BG139" s="149">
        <f>IF(N139="zákl. přenesená",J139,0)</f>
        <v>0</v>
      </c>
      <c r="BH139" s="149">
        <f>IF(N139="sníž. přenesená",J139,0)</f>
        <v>0</v>
      </c>
      <c r="BI139" s="149">
        <f>IF(N139="nulová",J139,0)</f>
        <v>0</v>
      </c>
      <c r="BJ139" s="17" t="s">
        <v>95</v>
      </c>
      <c r="BK139" s="149">
        <f>ROUND(I139*H139,2)</f>
        <v>0</v>
      </c>
      <c r="BL139" s="17" t="s">
        <v>431</v>
      </c>
      <c r="BM139" s="148" t="s">
        <v>10657</v>
      </c>
    </row>
    <row r="140" spans="2:65" s="1" customFormat="1" ht="24.2" customHeight="1">
      <c r="B140" s="33"/>
      <c r="C140" s="137" t="s">
        <v>431</v>
      </c>
      <c r="D140" s="137" t="s">
        <v>435</v>
      </c>
      <c r="E140" s="138" t="s">
        <v>10260</v>
      </c>
      <c r="F140" s="139" t="s">
        <v>10261</v>
      </c>
      <c r="G140" s="140" t="s">
        <v>521</v>
      </c>
      <c r="H140" s="141">
        <v>16</v>
      </c>
      <c r="I140" s="142"/>
      <c r="J140" s="143">
        <f>ROUND(I140*H140,2)</f>
        <v>0</v>
      </c>
      <c r="K140" s="139" t="s">
        <v>457</v>
      </c>
      <c r="L140" s="33"/>
      <c r="M140" s="144" t="s">
        <v>1</v>
      </c>
      <c r="N140" s="145" t="s">
        <v>52</v>
      </c>
      <c r="P140" s="146">
        <f>O140*H140</f>
        <v>0</v>
      </c>
      <c r="Q140" s="146">
        <v>1.269E-2</v>
      </c>
      <c r="R140" s="146">
        <f>Q140*H140</f>
        <v>0.20304</v>
      </c>
      <c r="S140" s="146">
        <v>0</v>
      </c>
      <c r="T140" s="147">
        <f>S140*H140</f>
        <v>0</v>
      </c>
      <c r="AR140" s="148" t="s">
        <v>431</v>
      </c>
      <c r="AT140" s="148" t="s">
        <v>435</v>
      </c>
      <c r="AU140" s="148" t="s">
        <v>97</v>
      </c>
      <c r="AY140" s="17" t="s">
        <v>432</v>
      </c>
      <c r="BE140" s="149">
        <f>IF(N140="základní",J140,0)</f>
        <v>0</v>
      </c>
      <c r="BF140" s="149">
        <f>IF(N140="snížená",J140,0)</f>
        <v>0</v>
      </c>
      <c r="BG140" s="149">
        <f>IF(N140="zákl. přenesená",J140,0)</f>
        <v>0</v>
      </c>
      <c r="BH140" s="149">
        <f>IF(N140="sníž. přenesená",J140,0)</f>
        <v>0</v>
      </c>
      <c r="BI140" s="149">
        <f>IF(N140="nulová",J140,0)</f>
        <v>0</v>
      </c>
      <c r="BJ140" s="17" t="s">
        <v>95</v>
      </c>
      <c r="BK140" s="149">
        <f>ROUND(I140*H140,2)</f>
        <v>0</v>
      </c>
      <c r="BL140" s="17" t="s">
        <v>431</v>
      </c>
      <c r="BM140" s="148" t="s">
        <v>10658</v>
      </c>
    </row>
    <row r="141" spans="2:65" s="1" customFormat="1" ht="24.2" customHeight="1">
      <c r="B141" s="33"/>
      <c r="C141" s="137" t="s">
        <v>452</v>
      </c>
      <c r="D141" s="137" t="s">
        <v>435</v>
      </c>
      <c r="E141" s="138" t="s">
        <v>10263</v>
      </c>
      <c r="F141" s="139" t="s">
        <v>10264</v>
      </c>
      <c r="G141" s="140" t="s">
        <v>521</v>
      </c>
      <c r="H141" s="141">
        <v>19</v>
      </c>
      <c r="I141" s="142"/>
      <c r="J141" s="143">
        <f>ROUND(I141*H141,2)</f>
        <v>0</v>
      </c>
      <c r="K141" s="139" t="s">
        <v>457</v>
      </c>
      <c r="L141" s="33"/>
      <c r="M141" s="144" t="s">
        <v>1</v>
      </c>
      <c r="N141" s="145" t="s">
        <v>52</v>
      </c>
      <c r="P141" s="146">
        <f>O141*H141</f>
        <v>0</v>
      </c>
      <c r="Q141" s="146">
        <v>3.6900000000000002E-2</v>
      </c>
      <c r="R141" s="146">
        <f>Q141*H141</f>
        <v>0.70110000000000006</v>
      </c>
      <c r="S141" s="146">
        <v>0</v>
      </c>
      <c r="T141" s="147">
        <f>S141*H141</f>
        <v>0</v>
      </c>
      <c r="AR141" s="148" t="s">
        <v>431</v>
      </c>
      <c r="AT141" s="148" t="s">
        <v>435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10659</v>
      </c>
    </row>
    <row r="142" spans="2:65" s="1" customFormat="1" ht="24.2" customHeight="1">
      <c r="B142" s="33"/>
      <c r="C142" s="137" t="s">
        <v>483</v>
      </c>
      <c r="D142" s="137" t="s">
        <v>435</v>
      </c>
      <c r="E142" s="138" t="s">
        <v>2850</v>
      </c>
      <c r="F142" s="139" t="s">
        <v>2851</v>
      </c>
      <c r="G142" s="140" t="s">
        <v>685</v>
      </c>
      <c r="H142" s="141">
        <v>43.856000000000002</v>
      </c>
      <c r="I142" s="142"/>
      <c r="J142" s="143">
        <f>ROUND(I142*H142,2)</f>
        <v>0</v>
      </c>
      <c r="K142" s="139" t="s">
        <v>457</v>
      </c>
      <c r="L142" s="33"/>
      <c r="M142" s="144" t="s">
        <v>1</v>
      </c>
      <c r="N142" s="145" t="s">
        <v>52</v>
      </c>
      <c r="P142" s="146">
        <f>O142*H142</f>
        <v>0</v>
      </c>
      <c r="Q142" s="146">
        <v>0</v>
      </c>
      <c r="R142" s="146">
        <f>Q142*H142</f>
        <v>0</v>
      </c>
      <c r="S142" s="146">
        <v>0</v>
      </c>
      <c r="T142" s="147">
        <f>S142*H142</f>
        <v>0</v>
      </c>
      <c r="AR142" s="148" t="s">
        <v>431</v>
      </c>
      <c r="AT142" s="148" t="s">
        <v>435</v>
      </c>
      <c r="AU142" s="148" t="s">
        <v>97</v>
      </c>
      <c r="AY142" s="17" t="s">
        <v>432</v>
      </c>
      <c r="BE142" s="149">
        <f>IF(N142="základní",J142,0)</f>
        <v>0</v>
      </c>
      <c r="BF142" s="149">
        <f>IF(N142="snížená",J142,0)</f>
        <v>0</v>
      </c>
      <c r="BG142" s="149">
        <f>IF(N142="zákl. přenesená",J142,0)</f>
        <v>0</v>
      </c>
      <c r="BH142" s="149">
        <f>IF(N142="sníž. přenesená",J142,0)</f>
        <v>0</v>
      </c>
      <c r="BI142" s="149">
        <f>IF(N142="nulová",J142,0)</f>
        <v>0</v>
      </c>
      <c r="BJ142" s="17" t="s">
        <v>95</v>
      </c>
      <c r="BK142" s="149">
        <f>ROUND(I142*H142,2)</f>
        <v>0</v>
      </c>
      <c r="BL142" s="17" t="s">
        <v>431</v>
      </c>
      <c r="BM142" s="148" t="s">
        <v>10660</v>
      </c>
    </row>
    <row r="143" spans="2:65" s="13" customFormat="1" ht="11.25">
      <c r="B143" s="157"/>
      <c r="D143" s="151" t="s">
        <v>442</v>
      </c>
      <c r="E143" s="158" t="s">
        <v>1</v>
      </c>
      <c r="F143" s="159" t="s">
        <v>10661</v>
      </c>
      <c r="H143" s="160">
        <v>26.16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10662</v>
      </c>
      <c r="H144" s="160">
        <v>17.696000000000002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65" s="14" customFormat="1" ht="11.25">
      <c r="B145" s="164"/>
      <c r="D145" s="151" t="s">
        <v>442</v>
      </c>
      <c r="E145" s="165" t="s">
        <v>1</v>
      </c>
      <c r="F145" s="166" t="s">
        <v>449</v>
      </c>
      <c r="H145" s="167">
        <v>43.856000000000002</v>
      </c>
      <c r="I145" s="168"/>
      <c r="L145" s="164"/>
      <c r="M145" s="169"/>
      <c r="T145" s="170"/>
      <c r="AT145" s="165" t="s">
        <v>442</v>
      </c>
      <c r="AU145" s="165" t="s">
        <v>97</v>
      </c>
      <c r="AV145" s="14" t="s">
        <v>431</v>
      </c>
      <c r="AW145" s="14" t="s">
        <v>42</v>
      </c>
      <c r="AX145" s="14" t="s">
        <v>95</v>
      </c>
      <c r="AY145" s="165" t="s">
        <v>432</v>
      </c>
    </row>
    <row r="146" spans="2:65" s="1" customFormat="1" ht="16.5" customHeight="1">
      <c r="B146" s="33"/>
      <c r="C146" s="137" t="s">
        <v>489</v>
      </c>
      <c r="D146" s="137" t="s">
        <v>435</v>
      </c>
      <c r="E146" s="138" t="s">
        <v>10270</v>
      </c>
      <c r="F146" s="139" t="s">
        <v>10271</v>
      </c>
      <c r="G146" s="140" t="s">
        <v>685</v>
      </c>
      <c r="H146" s="141">
        <v>9</v>
      </c>
      <c r="I146" s="142"/>
      <c r="J146" s="143">
        <f>ROUND(I146*H146,2)</f>
        <v>0</v>
      </c>
      <c r="K146" s="139" t="s">
        <v>1</v>
      </c>
      <c r="L146" s="33"/>
      <c r="M146" s="144" t="s">
        <v>1</v>
      </c>
      <c r="N146" s="145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0</v>
      </c>
      <c r="T146" s="147">
        <f>S146*H146</f>
        <v>0</v>
      </c>
      <c r="AR146" s="148" t="s">
        <v>431</v>
      </c>
      <c r="AT146" s="148" t="s">
        <v>435</v>
      </c>
      <c r="AU146" s="148" t="s">
        <v>97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431</v>
      </c>
      <c r="BM146" s="148" t="s">
        <v>10663</v>
      </c>
    </row>
    <row r="147" spans="2:65" s="1" customFormat="1" ht="33" customHeight="1">
      <c r="B147" s="33"/>
      <c r="C147" s="137" t="s">
        <v>500</v>
      </c>
      <c r="D147" s="137" t="s">
        <v>435</v>
      </c>
      <c r="E147" s="138" t="s">
        <v>10664</v>
      </c>
      <c r="F147" s="139" t="s">
        <v>10665</v>
      </c>
      <c r="G147" s="140" t="s">
        <v>685</v>
      </c>
      <c r="H147" s="141">
        <v>109.64</v>
      </c>
      <c r="I147" s="142"/>
      <c r="J147" s="143">
        <f>ROUND(I147*H147,2)</f>
        <v>0</v>
      </c>
      <c r="K147" s="139" t="s">
        <v>457</v>
      </c>
      <c r="L147" s="33"/>
      <c r="M147" s="144" t="s">
        <v>1</v>
      </c>
      <c r="N147" s="145" t="s">
        <v>52</v>
      </c>
      <c r="P147" s="146">
        <f>O147*H147</f>
        <v>0</v>
      </c>
      <c r="Q147" s="146">
        <v>0</v>
      </c>
      <c r="R147" s="146">
        <f>Q147*H147</f>
        <v>0</v>
      </c>
      <c r="S147" s="146">
        <v>0</v>
      </c>
      <c r="T147" s="147">
        <f>S147*H147</f>
        <v>0</v>
      </c>
      <c r="AR147" s="148" t="s">
        <v>431</v>
      </c>
      <c r="AT147" s="148" t="s">
        <v>435</v>
      </c>
      <c r="AU147" s="148" t="s">
        <v>97</v>
      </c>
      <c r="AY147" s="17" t="s">
        <v>432</v>
      </c>
      <c r="BE147" s="149">
        <f>IF(N147="základní",J147,0)</f>
        <v>0</v>
      </c>
      <c r="BF147" s="149">
        <f>IF(N147="snížená",J147,0)</f>
        <v>0</v>
      </c>
      <c r="BG147" s="149">
        <f>IF(N147="zákl. přenesená",J147,0)</f>
        <v>0</v>
      </c>
      <c r="BH147" s="149">
        <f>IF(N147="sníž. přenesená",J147,0)</f>
        <v>0</v>
      </c>
      <c r="BI147" s="149">
        <f>IF(N147="nulová",J147,0)</f>
        <v>0</v>
      </c>
      <c r="BJ147" s="17" t="s">
        <v>95</v>
      </c>
      <c r="BK147" s="149">
        <f>ROUND(I147*H147,2)</f>
        <v>0</v>
      </c>
      <c r="BL147" s="17" t="s">
        <v>431</v>
      </c>
      <c r="BM147" s="148" t="s">
        <v>10666</v>
      </c>
    </row>
    <row r="148" spans="2:65" s="13" customFormat="1" ht="11.25">
      <c r="B148" s="157"/>
      <c r="D148" s="151" t="s">
        <v>442</v>
      </c>
      <c r="E148" s="158" t="s">
        <v>1</v>
      </c>
      <c r="F148" s="159" t="s">
        <v>10667</v>
      </c>
      <c r="H148" s="160">
        <v>65.400000000000006</v>
      </c>
      <c r="I148" s="161"/>
      <c r="L148" s="157"/>
      <c r="M148" s="162"/>
      <c r="T148" s="163"/>
      <c r="AT148" s="158" t="s">
        <v>442</v>
      </c>
      <c r="AU148" s="158" t="s">
        <v>97</v>
      </c>
      <c r="AV148" s="13" t="s">
        <v>97</v>
      </c>
      <c r="AW148" s="13" t="s">
        <v>42</v>
      </c>
      <c r="AX148" s="13" t="s">
        <v>87</v>
      </c>
      <c r="AY148" s="158" t="s">
        <v>432</v>
      </c>
    </row>
    <row r="149" spans="2:65" s="13" customFormat="1" ht="11.25">
      <c r="B149" s="157"/>
      <c r="D149" s="151" t="s">
        <v>442</v>
      </c>
      <c r="E149" s="158" t="s">
        <v>1</v>
      </c>
      <c r="F149" s="159" t="s">
        <v>10668</v>
      </c>
      <c r="H149" s="160">
        <v>44.24</v>
      </c>
      <c r="I149" s="161"/>
      <c r="L149" s="157"/>
      <c r="M149" s="162"/>
      <c r="T149" s="163"/>
      <c r="AT149" s="158" t="s">
        <v>442</v>
      </c>
      <c r="AU149" s="158" t="s">
        <v>97</v>
      </c>
      <c r="AV149" s="13" t="s">
        <v>97</v>
      </c>
      <c r="AW149" s="13" t="s">
        <v>42</v>
      </c>
      <c r="AX149" s="13" t="s">
        <v>87</v>
      </c>
      <c r="AY149" s="158" t="s">
        <v>432</v>
      </c>
    </row>
    <row r="150" spans="2:65" s="14" customFormat="1" ht="11.25">
      <c r="B150" s="164"/>
      <c r="D150" s="151" t="s">
        <v>442</v>
      </c>
      <c r="E150" s="165" t="s">
        <v>1</v>
      </c>
      <c r="F150" s="166" t="s">
        <v>449</v>
      </c>
      <c r="H150" s="167">
        <v>109.64</v>
      </c>
      <c r="I150" s="168"/>
      <c r="L150" s="164"/>
      <c r="M150" s="169"/>
      <c r="T150" s="170"/>
      <c r="AT150" s="165" t="s">
        <v>442</v>
      </c>
      <c r="AU150" s="165" t="s">
        <v>97</v>
      </c>
      <c r="AV150" s="14" t="s">
        <v>431</v>
      </c>
      <c r="AW150" s="14" t="s">
        <v>42</v>
      </c>
      <c r="AX150" s="14" t="s">
        <v>95</v>
      </c>
      <c r="AY150" s="165" t="s">
        <v>432</v>
      </c>
    </row>
    <row r="151" spans="2:65" s="1" customFormat="1" ht="33" customHeight="1">
      <c r="B151" s="33"/>
      <c r="C151" s="137" t="s">
        <v>507</v>
      </c>
      <c r="D151" s="137" t="s">
        <v>435</v>
      </c>
      <c r="E151" s="138" t="s">
        <v>10669</v>
      </c>
      <c r="F151" s="139" t="s">
        <v>10670</v>
      </c>
      <c r="G151" s="140" t="s">
        <v>685</v>
      </c>
      <c r="H151" s="141">
        <v>109.64</v>
      </c>
      <c r="I151" s="142"/>
      <c r="J151" s="143">
        <f>ROUND(I151*H151,2)</f>
        <v>0</v>
      </c>
      <c r="K151" s="139" t="s">
        <v>457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97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10671</v>
      </c>
    </row>
    <row r="152" spans="2:65" s="13" customFormat="1" ht="11.25">
      <c r="B152" s="157"/>
      <c r="D152" s="151" t="s">
        <v>442</v>
      </c>
      <c r="E152" s="158" t="s">
        <v>1</v>
      </c>
      <c r="F152" s="159" t="s">
        <v>10667</v>
      </c>
      <c r="H152" s="160">
        <v>65.400000000000006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87</v>
      </c>
      <c r="AY152" s="158" t="s">
        <v>432</v>
      </c>
    </row>
    <row r="153" spans="2:65" s="13" customFormat="1" ht="11.25">
      <c r="B153" s="157"/>
      <c r="D153" s="151" t="s">
        <v>442</v>
      </c>
      <c r="E153" s="158" t="s">
        <v>1</v>
      </c>
      <c r="F153" s="159" t="s">
        <v>10668</v>
      </c>
      <c r="H153" s="160">
        <v>44.24</v>
      </c>
      <c r="I153" s="161"/>
      <c r="L153" s="157"/>
      <c r="M153" s="162"/>
      <c r="T153" s="163"/>
      <c r="AT153" s="158" t="s">
        <v>442</v>
      </c>
      <c r="AU153" s="158" t="s">
        <v>97</v>
      </c>
      <c r="AV153" s="13" t="s">
        <v>97</v>
      </c>
      <c r="AW153" s="13" t="s">
        <v>42</v>
      </c>
      <c r="AX153" s="13" t="s">
        <v>87</v>
      </c>
      <c r="AY153" s="158" t="s">
        <v>432</v>
      </c>
    </row>
    <row r="154" spans="2:65" s="14" customFormat="1" ht="11.25">
      <c r="B154" s="164"/>
      <c r="D154" s="151" t="s">
        <v>442</v>
      </c>
      <c r="E154" s="165" t="s">
        <v>1</v>
      </c>
      <c r="F154" s="166" t="s">
        <v>449</v>
      </c>
      <c r="H154" s="167">
        <v>109.64</v>
      </c>
      <c r="I154" s="168"/>
      <c r="L154" s="164"/>
      <c r="M154" s="169"/>
      <c r="T154" s="170"/>
      <c r="AT154" s="165" t="s">
        <v>442</v>
      </c>
      <c r="AU154" s="165" t="s">
        <v>97</v>
      </c>
      <c r="AV154" s="14" t="s">
        <v>431</v>
      </c>
      <c r="AW154" s="14" t="s">
        <v>42</v>
      </c>
      <c r="AX154" s="14" t="s">
        <v>95</v>
      </c>
      <c r="AY154" s="165" t="s">
        <v>432</v>
      </c>
    </row>
    <row r="155" spans="2:65" s="1" customFormat="1" ht="21.75" customHeight="1">
      <c r="B155" s="33"/>
      <c r="C155" s="137" t="s">
        <v>140</v>
      </c>
      <c r="D155" s="137" t="s">
        <v>435</v>
      </c>
      <c r="E155" s="138" t="s">
        <v>10282</v>
      </c>
      <c r="F155" s="139" t="s">
        <v>10283</v>
      </c>
      <c r="G155" s="140" t="s">
        <v>510</v>
      </c>
      <c r="H155" s="141">
        <v>503.96</v>
      </c>
      <c r="I155" s="142"/>
      <c r="J155" s="143">
        <f>ROUND(I155*H155,2)</f>
        <v>0</v>
      </c>
      <c r="K155" s="139" t="s">
        <v>457</v>
      </c>
      <c r="L155" s="33"/>
      <c r="M155" s="144" t="s">
        <v>1</v>
      </c>
      <c r="N155" s="145" t="s">
        <v>52</v>
      </c>
      <c r="P155" s="146">
        <f>O155*H155</f>
        <v>0</v>
      </c>
      <c r="Q155" s="146">
        <v>1.99E-3</v>
      </c>
      <c r="R155" s="146">
        <f>Q155*H155</f>
        <v>1.0028804</v>
      </c>
      <c r="S155" s="146">
        <v>0</v>
      </c>
      <c r="T155" s="147">
        <f>S155*H155</f>
        <v>0</v>
      </c>
      <c r="AR155" s="148" t="s">
        <v>431</v>
      </c>
      <c r="AT155" s="148" t="s">
        <v>435</v>
      </c>
      <c r="AU155" s="148" t="s">
        <v>97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431</v>
      </c>
      <c r="BM155" s="148" t="s">
        <v>10672</v>
      </c>
    </row>
    <row r="156" spans="2:65" s="13" customFormat="1" ht="11.25">
      <c r="B156" s="157"/>
      <c r="D156" s="151" t="s">
        <v>442</v>
      </c>
      <c r="E156" s="158" t="s">
        <v>1</v>
      </c>
      <c r="F156" s="159" t="s">
        <v>10673</v>
      </c>
      <c r="H156" s="160">
        <v>503.96</v>
      </c>
      <c r="I156" s="161"/>
      <c r="L156" s="157"/>
      <c r="M156" s="162"/>
      <c r="T156" s="163"/>
      <c r="AT156" s="158" t="s">
        <v>442</v>
      </c>
      <c r="AU156" s="158" t="s">
        <v>97</v>
      </c>
      <c r="AV156" s="13" t="s">
        <v>97</v>
      </c>
      <c r="AW156" s="13" t="s">
        <v>42</v>
      </c>
      <c r="AX156" s="13" t="s">
        <v>95</v>
      </c>
      <c r="AY156" s="158" t="s">
        <v>432</v>
      </c>
    </row>
    <row r="157" spans="2:65" s="1" customFormat="1" ht="24.2" customHeight="1">
      <c r="B157" s="33"/>
      <c r="C157" s="137" t="s">
        <v>194</v>
      </c>
      <c r="D157" s="137" t="s">
        <v>435</v>
      </c>
      <c r="E157" s="138" t="s">
        <v>10286</v>
      </c>
      <c r="F157" s="139" t="s">
        <v>10287</v>
      </c>
      <c r="G157" s="140" t="s">
        <v>510</v>
      </c>
      <c r="H157" s="141">
        <v>503.96</v>
      </c>
      <c r="I157" s="142"/>
      <c r="J157" s="143">
        <f>ROUND(I157*H157,2)</f>
        <v>0</v>
      </c>
      <c r="K157" s="139" t="s">
        <v>457</v>
      </c>
      <c r="L157" s="33"/>
      <c r="M157" s="144" t="s">
        <v>1</v>
      </c>
      <c r="N157" s="145" t="s">
        <v>52</v>
      </c>
      <c r="P157" s="146">
        <f>O157*H157</f>
        <v>0</v>
      </c>
      <c r="Q157" s="146">
        <v>0</v>
      </c>
      <c r="R157" s="146">
        <f>Q157*H157</f>
        <v>0</v>
      </c>
      <c r="S157" s="146">
        <v>0</v>
      </c>
      <c r="T157" s="147">
        <f>S157*H157</f>
        <v>0</v>
      </c>
      <c r="AR157" s="148" t="s">
        <v>431</v>
      </c>
      <c r="AT157" s="148" t="s">
        <v>435</v>
      </c>
      <c r="AU157" s="148" t="s">
        <v>97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431</v>
      </c>
      <c r="BM157" s="148" t="s">
        <v>10674</v>
      </c>
    </row>
    <row r="158" spans="2:65" s="13" customFormat="1" ht="11.25">
      <c r="B158" s="157"/>
      <c r="D158" s="151" t="s">
        <v>442</v>
      </c>
      <c r="E158" s="158" t="s">
        <v>1</v>
      </c>
      <c r="F158" s="159" t="s">
        <v>10673</v>
      </c>
      <c r="H158" s="160">
        <v>503.96</v>
      </c>
      <c r="I158" s="161"/>
      <c r="L158" s="157"/>
      <c r="M158" s="162"/>
      <c r="T158" s="163"/>
      <c r="AT158" s="158" t="s">
        <v>442</v>
      </c>
      <c r="AU158" s="158" t="s">
        <v>97</v>
      </c>
      <c r="AV158" s="13" t="s">
        <v>97</v>
      </c>
      <c r="AW158" s="13" t="s">
        <v>42</v>
      </c>
      <c r="AX158" s="13" t="s">
        <v>95</v>
      </c>
      <c r="AY158" s="158" t="s">
        <v>432</v>
      </c>
    </row>
    <row r="159" spans="2:65" s="1" customFormat="1" ht="37.9" customHeight="1">
      <c r="B159" s="33"/>
      <c r="C159" s="137" t="s">
        <v>8</v>
      </c>
      <c r="D159" s="137" t="s">
        <v>435</v>
      </c>
      <c r="E159" s="138" t="s">
        <v>689</v>
      </c>
      <c r="F159" s="139" t="s">
        <v>690</v>
      </c>
      <c r="G159" s="140" t="s">
        <v>685</v>
      </c>
      <c r="H159" s="141">
        <v>109.64</v>
      </c>
      <c r="I159" s="142"/>
      <c r="J159" s="143">
        <f>ROUND(I159*H159,2)</f>
        <v>0</v>
      </c>
      <c r="K159" s="139" t="s">
        <v>457</v>
      </c>
      <c r="L159" s="33"/>
      <c r="M159" s="144" t="s">
        <v>1</v>
      </c>
      <c r="N159" s="145" t="s">
        <v>52</v>
      </c>
      <c r="P159" s="146">
        <f>O159*H159</f>
        <v>0</v>
      </c>
      <c r="Q159" s="146">
        <v>0</v>
      </c>
      <c r="R159" s="146">
        <f>Q159*H159</f>
        <v>0</v>
      </c>
      <c r="S159" s="146">
        <v>0</v>
      </c>
      <c r="T159" s="147">
        <f>S159*H159</f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431</v>
      </c>
      <c r="BM159" s="148" t="s">
        <v>10675</v>
      </c>
    </row>
    <row r="160" spans="2:65" s="12" customFormat="1" ht="11.25">
      <c r="B160" s="150"/>
      <c r="D160" s="151" t="s">
        <v>442</v>
      </c>
      <c r="E160" s="152" t="s">
        <v>1</v>
      </c>
      <c r="F160" s="153" t="s">
        <v>10676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3" customFormat="1" ht="11.25">
      <c r="B161" s="157"/>
      <c r="D161" s="151" t="s">
        <v>442</v>
      </c>
      <c r="E161" s="158" t="s">
        <v>1</v>
      </c>
      <c r="F161" s="159" t="s">
        <v>10677</v>
      </c>
      <c r="H161" s="160">
        <v>65.400000000000006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87</v>
      </c>
      <c r="AY161" s="158" t="s">
        <v>432</v>
      </c>
    </row>
    <row r="162" spans="2:65" s="12" customFormat="1" ht="11.25">
      <c r="B162" s="150"/>
      <c r="D162" s="151" t="s">
        <v>442</v>
      </c>
      <c r="E162" s="152" t="s">
        <v>1</v>
      </c>
      <c r="F162" s="153" t="s">
        <v>10678</v>
      </c>
      <c r="H162" s="152" t="s">
        <v>1</v>
      </c>
      <c r="I162" s="154"/>
      <c r="L162" s="150"/>
      <c r="M162" s="155"/>
      <c r="T162" s="156"/>
      <c r="AT162" s="152" t="s">
        <v>442</v>
      </c>
      <c r="AU162" s="152" t="s">
        <v>97</v>
      </c>
      <c r="AV162" s="12" t="s">
        <v>95</v>
      </c>
      <c r="AW162" s="12" t="s">
        <v>42</v>
      </c>
      <c r="AX162" s="12" t="s">
        <v>87</v>
      </c>
      <c r="AY162" s="152" t="s">
        <v>432</v>
      </c>
    </row>
    <row r="163" spans="2:65" s="13" customFormat="1" ht="11.25">
      <c r="B163" s="157"/>
      <c r="D163" s="151" t="s">
        <v>442</v>
      </c>
      <c r="E163" s="158" t="s">
        <v>1</v>
      </c>
      <c r="F163" s="159" t="s">
        <v>10679</v>
      </c>
      <c r="H163" s="160">
        <v>44.24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4" customFormat="1" ht="11.25">
      <c r="B164" s="164"/>
      <c r="D164" s="151" t="s">
        <v>442</v>
      </c>
      <c r="E164" s="165" t="s">
        <v>1</v>
      </c>
      <c r="F164" s="166" t="s">
        <v>449</v>
      </c>
      <c r="H164" s="167">
        <v>109.64</v>
      </c>
      <c r="I164" s="168"/>
      <c r="L164" s="164"/>
      <c r="M164" s="169"/>
      <c r="T164" s="170"/>
      <c r="AT164" s="165" t="s">
        <v>442</v>
      </c>
      <c r="AU164" s="165" t="s">
        <v>97</v>
      </c>
      <c r="AV164" s="14" t="s">
        <v>431</v>
      </c>
      <c r="AW164" s="14" t="s">
        <v>4</v>
      </c>
      <c r="AX164" s="14" t="s">
        <v>95</v>
      </c>
      <c r="AY164" s="165" t="s">
        <v>432</v>
      </c>
    </row>
    <row r="165" spans="2:65" s="1" customFormat="1" ht="37.9" customHeight="1">
      <c r="B165" s="33"/>
      <c r="C165" s="137" t="s">
        <v>211</v>
      </c>
      <c r="D165" s="137" t="s">
        <v>435</v>
      </c>
      <c r="E165" s="138" t="s">
        <v>10292</v>
      </c>
      <c r="F165" s="139" t="s">
        <v>10293</v>
      </c>
      <c r="G165" s="140" t="s">
        <v>685</v>
      </c>
      <c r="H165" s="141">
        <v>109.64</v>
      </c>
      <c r="I165" s="142"/>
      <c r="J165" s="143">
        <f>ROUND(I165*H165,2)</f>
        <v>0</v>
      </c>
      <c r="K165" s="139" t="s">
        <v>457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0</v>
      </c>
      <c r="R165" s="146">
        <f>Q165*H165</f>
        <v>0</v>
      </c>
      <c r="S165" s="146">
        <v>0</v>
      </c>
      <c r="T165" s="147">
        <f>S165*H165</f>
        <v>0</v>
      </c>
      <c r="AR165" s="148" t="s">
        <v>431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10680</v>
      </c>
    </row>
    <row r="166" spans="2:65" s="12" customFormat="1" ht="11.25">
      <c r="B166" s="150"/>
      <c r="D166" s="151" t="s">
        <v>442</v>
      </c>
      <c r="E166" s="152" t="s">
        <v>1</v>
      </c>
      <c r="F166" s="153" t="s">
        <v>10676</v>
      </c>
      <c r="H166" s="152" t="s">
        <v>1</v>
      </c>
      <c r="I166" s="154"/>
      <c r="L166" s="150"/>
      <c r="M166" s="155"/>
      <c r="T166" s="156"/>
      <c r="AT166" s="152" t="s">
        <v>442</v>
      </c>
      <c r="AU166" s="152" t="s">
        <v>97</v>
      </c>
      <c r="AV166" s="12" t="s">
        <v>95</v>
      </c>
      <c r="AW166" s="12" t="s">
        <v>42</v>
      </c>
      <c r="AX166" s="12" t="s">
        <v>87</v>
      </c>
      <c r="AY166" s="152" t="s">
        <v>432</v>
      </c>
    </row>
    <row r="167" spans="2:65" s="13" customFormat="1" ht="11.25">
      <c r="B167" s="157"/>
      <c r="D167" s="151" t="s">
        <v>442</v>
      </c>
      <c r="E167" s="158" t="s">
        <v>1</v>
      </c>
      <c r="F167" s="159" t="s">
        <v>10677</v>
      </c>
      <c r="H167" s="160">
        <v>65.400000000000006</v>
      </c>
      <c r="I167" s="161"/>
      <c r="L167" s="157"/>
      <c r="M167" s="162"/>
      <c r="T167" s="163"/>
      <c r="AT167" s="158" t="s">
        <v>442</v>
      </c>
      <c r="AU167" s="158" t="s">
        <v>97</v>
      </c>
      <c r="AV167" s="13" t="s">
        <v>97</v>
      </c>
      <c r="AW167" s="13" t="s">
        <v>42</v>
      </c>
      <c r="AX167" s="13" t="s">
        <v>87</v>
      </c>
      <c r="AY167" s="158" t="s">
        <v>432</v>
      </c>
    </row>
    <row r="168" spans="2:65" s="12" customFormat="1" ht="11.25">
      <c r="B168" s="150"/>
      <c r="D168" s="151" t="s">
        <v>442</v>
      </c>
      <c r="E168" s="152" t="s">
        <v>1</v>
      </c>
      <c r="F168" s="153" t="s">
        <v>10678</v>
      </c>
      <c r="H168" s="152" t="s">
        <v>1</v>
      </c>
      <c r="I168" s="154"/>
      <c r="L168" s="150"/>
      <c r="M168" s="155"/>
      <c r="T168" s="156"/>
      <c r="AT168" s="152" t="s">
        <v>442</v>
      </c>
      <c r="AU168" s="152" t="s">
        <v>97</v>
      </c>
      <c r="AV168" s="12" t="s">
        <v>95</v>
      </c>
      <c r="AW168" s="12" t="s">
        <v>42</v>
      </c>
      <c r="AX168" s="12" t="s">
        <v>87</v>
      </c>
      <c r="AY168" s="152" t="s">
        <v>432</v>
      </c>
    </row>
    <row r="169" spans="2:65" s="13" customFormat="1" ht="11.25">
      <c r="B169" s="157"/>
      <c r="D169" s="151" t="s">
        <v>442</v>
      </c>
      <c r="E169" s="158" t="s">
        <v>1</v>
      </c>
      <c r="F169" s="159" t="s">
        <v>10679</v>
      </c>
      <c r="H169" s="160">
        <v>44.24</v>
      </c>
      <c r="I169" s="161"/>
      <c r="L169" s="157"/>
      <c r="M169" s="162"/>
      <c r="T169" s="163"/>
      <c r="AT169" s="158" t="s">
        <v>442</v>
      </c>
      <c r="AU169" s="158" t="s">
        <v>97</v>
      </c>
      <c r="AV169" s="13" t="s">
        <v>97</v>
      </c>
      <c r="AW169" s="13" t="s">
        <v>42</v>
      </c>
      <c r="AX169" s="13" t="s">
        <v>87</v>
      </c>
      <c r="AY169" s="158" t="s">
        <v>432</v>
      </c>
    </row>
    <row r="170" spans="2:65" s="14" customFormat="1" ht="11.25">
      <c r="B170" s="164"/>
      <c r="D170" s="151" t="s">
        <v>442</v>
      </c>
      <c r="E170" s="165" t="s">
        <v>1</v>
      </c>
      <c r="F170" s="166" t="s">
        <v>449</v>
      </c>
      <c r="H170" s="167">
        <v>109.64</v>
      </c>
      <c r="I170" s="168"/>
      <c r="L170" s="164"/>
      <c r="M170" s="169"/>
      <c r="T170" s="170"/>
      <c r="AT170" s="165" t="s">
        <v>442</v>
      </c>
      <c r="AU170" s="165" t="s">
        <v>97</v>
      </c>
      <c r="AV170" s="14" t="s">
        <v>431</v>
      </c>
      <c r="AW170" s="14" t="s">
        <v>4</v>
      </c>
      <c r="AX170" s="14" t="s">
        <v>95</v>
      </c>
      <c r="AY170" s="165" t="s">
        <v>432</v>
      </c>
    </row>
    <row r="171" spans="2:65" s="1" customFormat="1" ht="37.9" customHeight="1">
      <c r="B171" s="33"/>
      <c r="C171" s="137" t="s">
        <v>220</v>
      </c>
      <c r="D171" s="137" t="s">
        <v>435</v>
      </c>
      <c r="E171" s="138" t="s">
        <v>2896</v>
      </c>
      <c r="F171" s="139" t="s">
        <v>2897</v>
      </c>
      <c r="G171" s="140" t="s">
        <v>685</v>
      </c>
      <c r="H171" s="141">
        <v>109.64</v>
      </c>
      <c r="I171" s="142"/>
      <c r="J171" s="143">
        <f>ROUND(I171*H171,2)</f>
        <v>0</v>
      </c>
      <c r="K171" s="139" t="s">
        <v>457</v>
      </c>
      <c r="L171" s="33"/>
      <c r="M171" s="144" t="s">
        <v>1</v>
      </c>
      <c r="N171" s="145" t="s">
        <v>52</v>
      </c>
      <c r="P171" s="146">
        <f>O171*H171</f>
        <v>0</v>
      </c>
      <c r="Q171" s="146">
        <v>0</v>
      </c>
      <c r="R171" s="146">
        <f>Q171*H171</f>
        <v>0</v>
      </c>
      <c r="S171" s="146">
        <v>0</v>
      </c>
      <c r="T171" s="147">
        <f>S171*H171</f>
        <v>0</v>
      </c>
      <c r="AR171" s="148" t="s">
        <v>431</v>
      </c>
      <c r="AT171" s="148" t="s">
        <v>435</v>
      </c>
      <c r="AU171" s="148" t="s">
        <v>97</v>
      </c>
      <c r="AY171" s="17" t="s">
        <v>432</v>
      </c>
      <c r="BE171" s="149">
        <f>IF(N171="základní",J171,0)</f>
        <v>0</v>
      </c>
      <c r="BF171" s="149">
        <f>IF(N171="snížená",J171,0)</f>
        <v>0</v>
      </c>
      <c r="BG171" s="149">
        <f>IF(N171="zákl. přenesená",J171,0)</f>
        <v>0</v>
      </c>
      <c r="BH171" s="149">
        <f>IF(N171="sníž. přenesená",J171,0)</f>
        <v>0</v>
      </c>
      <c r="BI171" s="149">
        <f>IF(N171="nulová",J171,0)</f>
        <v>0</v>
      </c>
      <c r="BJ171" s="17" t="s">
        <v>95</v>
      </c>
      <c r="BK171" s="149">
        <f>ROUND(I171*H171,2)</f>
        <v>0</v>
      </c>
      <c r="BL171" s="17" t="s">
        <v>431</v>
      </c>
      <c r="BM171" s="148" t="s">
        <v>10681</v>
      </c>
    </row>
    <row r="172" spans="2:65" s="12" customFormat="1" ht="11.25">
      <c r="B172" s="150"/>
      <c r="D172" s="151" t="s">
        <v>442</v>
      </c>
      <c r="E172" s="152" t="s">
        <v>1</v>
      </c>
      <c r="F172" s="153" t="s">
        <v>10676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3" customFormat="1" ht="11.25">
      <c r="B173" s="157"/>
      <c r="D173" s="151" t="s">
        <v>442</v>
      </c>
      <c r="E173" s="158" t="s">
        <v>1</v>
      </c>
      <c r="F173" s="159" t="s">
        <v>10682</v>
      </c>
      <c r="H173" s="160">
        <v>65.400000000000006</v>
      </c>
      <c r="I173" s="161"/>
      <c r="L173" s="157"/>
      <c r="M173" s="162"/>
      <c r="T173" s="163"/>
      <c r="AT173" s="158" t="s">
        <v>442</v>
      </c>
      <c r="AU173" s="158" t="s">
        <v>97</v>
      </c>
      <c r="AV173" s="13" t="s">
        <v>97</v>
      </c>
      <c r="AW173" s="13" t="s">
        <v>42</v>
      </c>
      <c r="AX173" s="13" t="s">
        <v>87</v>
      </c>
      <c r="AY173" s="158" t="s">
        <v>432</v>
      </c>
    </row>
    <row r="174" spans="2:65" s="12" customFormat="1" ht="11.25">
      <c r="B174" s="150"/>
      <c r="D174" s="151" t="s">
        <v>442</v>
      </c>
      <c r="E174" s="152" t="s">
        <v>1</v>
      </c>
      <c r="F174" s="153" t="s">
        <v>10678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3" customFormat="1" ht="11.25">
      <c r="B175" s="157"/>
      <c r="D175" s="151" t="s">
        <v>442</v>
      </c>
      <c r="E175" s="158" t="s">
        <v>1</v>
      </c>
      <c r="F175" s="159" t="s">
        <v>10683</v>
      </c>
      <c r="H175" s="160">
        <v>44.24</v>
      </c>
      <c r="I175" s="161"/>
      <c r="L175" s="157"/>
      <c r="M175" s="162"/>
      <c r="T175" s="163"/>
      <c r="AT175" s="158" t="s">
        <v>442</v>
      </c>
      <c r="AU175" s="158" t="s">
        <v>97</v>
      </c>
      <c r="AV175" s="13" t="s">
        <v>97</v>
      </c>
      <c r="AW175" s="13" t="s">
        <v>42</v>
      </c>
      <c r="AX175" s="13" t="s">
        <v>87</v>
      </c>
      <c r="AY175" s="158" t="s">
        <v>432</v>
      </c>
    </row>
    <row r="176" spans="2:65" s="14" customFormat="1" ht="11.25">
      <c r="B176" s="164"/>
      <c r="D176" s="151" t="s">
        <v>442</v>
      </c>
      <c r="E176" s="165" t="s">
        <v>1</v>
      </c>
      <c r="F176" s="166" t="s">
        <v>449</v>
      </c>
      <c r="H176" s="167">
        <v>109.64</v>
      </c>
      <c r="I176" s="168"/>
      <c r="L176" s="164"/>
      <c r="M176" s="169"/>
      <c r="T176" s="170"/>
      <c r="AT176" s="165" t="s">
        <v>442</v>
      </c>
      <c r="AU176" s="165" t="s">
        <v>97</v>
      </c>
      <c r="AV176" s="14" t="s">
        <v>431</v>
      </c>
      <c r="AW176" s="14" t="s">
        <v>4</v>
      </c>
      <c r="AX176" s="14" t="s">
        <v>95</v>
      </c>
      <c r="AY176" s="165" t="s">
        <v>432</v>
      </c>
    </row>
    <row r="177" spans="2:65" s="1" customFormat="1" ht="37.9" customHeight="1">
      <c r="B177" s="33"/>
      <c r="C177" s="137" t="s">
        <v>233</v>
      </c>
      <c r="D177" s="137" t="s">
        <v>435</v>
      </c>
      <c r="E177" s="138" t="s">
        <v>1189</v>
      </c>
      <c r="F177" s="139" t="s">
        <v>1190</v>
      </c>
      <c r="G177" s="140" t="s">
        <v>685</v>
      </c>
      <c r="H177" s="141">
        <v>109.64</v>
      </c>
      <c r="I177" s="142"/>
      <c r="J177" s="143">
        <f>ROUND(I177*H177,2)</f>
        <v>0</v>
      </c>
      <c r="K177" s="139" t="s">
        <v>457</v>
      </c>
      <c r="L177" s="33"/>
      <c r="M177" s="144" t="s">
        <v>1</v>
      </c>
      <c r="N177" s="145" t="s">
        <v>52</v>
      </c>
      <c r="P177" s="146">
        <f>O177*H177</f>
        <v>0</v>
      </c>
      <c r="Q177" s="146">
        <v>0</v>
      </c>
      <c r="R177" s="146">
        <f>Q177*H177</f>
        <v>0</v>
      </c>
      <c r="S177" s="146">
        <v>0</v>
      </c>
      <c r="T177" s="147">
        <f>S177*H177</f>
        <v>0</v>
      </c>
      <c r="AR177" s="148" t="s">
        <v>431</v>
      </c>
      <c r="AT177" s="148" t="s">
        <v>435</v>
      </c>
      <c r="AU177" s="148" t="s">
        <v>97</v>
      </c>
      <c r="AY177" s="17" t="s">
        <v>432</v>
      </c>
      <c r="BE177" s="149">
        <f>IF(N177="základní",J177,0)</f>
        <v>0</v>
      </c>
      <c r="BF177" s="149">
        <f>IF(N177="snížená",J177,0)</f>
        <v>0</v>
      </c>
      <c r="BG177" s="149">
        <f>IF(N177="zákl. přenesená",J177,0)</f>
        <v>0</v>
      </c>
      <c r="BH177" s="149">
        <f>IF(N177="sníž. přenesená",J177,0)</f>
        <v>0</v>
      </c>
      <c r="BI177" s="149">
        <f>IF(N177="nulová",J177,0)</f>
        <v>0</v>
      </c>
      <c r="BJ177" s="17" t="s">
        <v>95</v>
      </c>
      <c r="BK177" s="149">
        <f>ROUND(I177*H177,2)</f>
        <v>0</v>
      </c>
      <c r="BL177" s="17" t="s">
        <v>431</v>
      </c>
      <c r="BM177" s="148" t="s">
        <v>10684</v>
      </c>
    </row>
    <row r="178" spans="2:65" s="12" customFormat="1" ht="11.25">
      <c r="B178" s="150"/>
      <c r="D178" s="151" t="s">
        <v>442</v>
      </c>
      <c r="E178" s="152" t="s">
        <v>1</v>
      </c>
      <c r="F178" s="153" t="s">
        <v>10676</v>
      </c>
      <c r="H178" s="152" t="s">
        <v>1</v>
      </c>
      <c r="I178" s="154"/>
      <c r="L178" s="150"/>
      <c r="M178" s="155"/>
      <c r="T178" s="156"/>
      <c r="AT178" s="152" t="s">
        <v>442</v>
      </c>
      <c r="AU178" s="152" t="s">
        <v>97</v>
      </c>
      <c r="AV178" s="12" t="s">
        <v>95</v>
      </c>
      <c r="AW178" s="12" t="s">
        <v>42</v>
      </c>
      <c r="AX178" s="12" t="s">
        <v>87</v>
      </c>
      <c r="AY178" s="152" t="s">
        <v>432</v>
      </c>
    </row>
    <row r="179" spans="2:65" s="13" customFormat="1" ht="11.25">
      <c r="B179" s="157"/>
      <c r="D179" s="151" t="s">
        <v>442</v>
      </c>
      <c r="E179" s="158" t="s">
        <v>1</v>
      </c>
      <c r="F179" s="159" t="s">
        <v>10682</v>
      </c>
      <c r="H179" s="160">
        <v>65.400000000000006</v>
      </c>
      <c r="I179" s="161"/>
      <c r="L179" s="157"/>
      <c r="M179" s="162"/>
      <c r="T179" s="163"/>
      <c r="AT179" s="158" t="s">
        <v>442</v>
      </c>
      <c r="AU179" s="158" t="s">
        <v>97</v>
      </c>
      <c r="AV179" s="13" t="s">
        <v>97</v>
      </c>
      <c r="AW179" s="13" t="s">
        <v>42</v>
      </c>
      <c r="AX179" s="13" t="s">
        <v>87</v>
      </c>
      <c r="AY179" s="158" t="s">
        <v>432</v>
      </c>
    </row>
    <row r="180" spans="2:65" s="12" customFormat="1" ht="11.25">
      <c r="B180" s="150"/>
      <c r="D180" s="151" t="s">
        <v>442</v>
      </c>
      <c r="E180" s="152" t="s">
        <v>1</v>
      </c>
      <c r="F180" s="153" t="s">
        <v>10678</v>
      </c>
      <c r="H180" s="152" t="s">
        <v>1</v>
      </c>
      <c r="I180" s="154"/>
      <c r="L180" s="150"/>
      <c r="M180" s="155"/>
      <c r="T180" s="156"/>
      <c r="AT180" s="152" t="s">
        <v>442</v>
      </c>
      <c r="AU180" s="152" t="s">
        <v>97</v>
      </c>
      <c r="AV180" s="12" t="s">
        <v>95</v>
      </c>
      <c r="AW180" s="12" t="s">
        <v>42</v>
      </c>
      <c r="AX180" s="12" t="s">
        <v>87</v>
      </c>
      <c r="AY180" s="152" t="s">
        <v>432</v>
      </c>
    </row>
    <row r="181" spans="2:65" s="13" customFormat="1" ht="11.25">
      <c r="B181" s="157"/>
      <c r="D181" s="151" t="s">
        <v>442</v>
      </c>
      <c r="E181" s="158" t="s">
        <v>1</v>
      </c>
      <c r="F181" s="159" t="s">
        <v>10683</v>
      </c>
      <c r="H181" s="160">
        <v>44.24</v>
      </c>
      <c r="I181" s="161"/>
      <c r="L181" s="157"/>
      <c r="M181" s="162"/>
      <c r="T181" s="163"/>
      <c r="AT181" s="158" t="s">
        <v>442</v>
      </c>
      <c r="AU181" s="158" t="s">
        <v>97</v>
      </c>
      <c r="AV181" s="13" t="s">
        <v>97</v>
      </c>
      <c r="AW181" s="13" t="s">
        <v>42</v>
      </c>
      <c r="AX181" s="13" t="s">
        <v>87</v>
      </c>
      <c r="AY181" s="158" t="s">
        <v>432</v>
      </c>
    </row>
    <row r="182" spans="2:65" s="14" customFormat="1" ht="11.25">
      <c r="B182" s="164"/>
      <c r="D182" s="151" t="s">
        <v>442</v>
      </c>
      <c r="E182" s="165" t="s">
        <v>1</v>
      </c>
      <c r="F182" s="166" t="s">
        <v>449</v>
      </c>
      <c r="H182" s="167">
        <v>109.64</v>
      </c>
      <c r="I182" s="168"/>
      <c r="L182" s="164"/>
      <c r="M182" s="169"/>
      <c r="T182" s="170"/>
      <c r="AT182" s="165" t="s">
        <v>442</v>
      </c>
      <c r="AU182" s="165" t="s">
        <v>97</v>
      </c>
      <c r="AV182" s="14" t="s">
        <v>431</v>
      </c>
      <c r="AW182" s="14" t="s">
        <v>4</v>
      </c>
      <c r="AX182" s="14" t="s">
        <v>95</v>
      </c>
      <c r="AY182" s="165" t="s">
        <v>432</v>
      </c>
    </row>
    <row r="183" spans="2:65" s="1" customFormat="1" ht="24.2" customHeight="1">
      <c r="B183" s="33"/>
      <c r="C183" s="137" t="s">
        <v>556</v>
      </c>
      <c r="D183" s="137" t="s">
        <v>435</v>
      </c>
      <c r="E183" s="138" t="s">
        <v>777</v>
      </c>
      <c r="F183" s="139" t="s">
        <v>778</v>
      </c>
      <c r="G183" s="140" t="s">
        <v>685</v>
      </c>
      <c r="H183" s="141">
        <v>109.64</v>
      </c>
      <c r="I183" s="142"/>
      <c r="J183" s="143">
        <f>ROUND(I183*H183,2)</f>
        <v>0</v>
      </c>
      <c r="K183" s="139" t="s">
        <v>457</v>
      </c>
      <c r="L183" s="33"/>
      <c r="M183" s="144" t="s">
        <v>1</v>
      </c>
      <c r="N183" s="145" t="s">
        <v>52</v>
      </c>
      <c r="P183" s="146">
        <f>O183*H183</f>
        <v>0</v>
      </c>
      <c r="Q183" s="146">
        <v>0</v>
      </c>
      <c r="R183" s="146">
        <f>Q183*H183</f>
        <v>0</v>
      </c>
      <c r="S183" s="146">
        <v>0</v>
      </c>
      <c r="T183" s="147">
        <f>S183*H183</f>
        <v>0</v>
      </c>
      <c r="AR183" s="148" t="s">
        <v>431</v>
      </c>
      <c r="AT183" s="148" t="s">
        <v>435</v>
      </c>
      <c r="AU183" s="148" t="s">
        <v>97</v>
      </c>
      <c r="AY183" s="17" t="s">
        <v>432</v>
      </c>
      <c r="BE183" s="149">
        <f>IF(N183="základní",J183,0)</f>
        <v>0</v>
      </c>
      <c r="BF183" s="149">
        <f>IF(N183="snížená",J183,0)</f>
        <v>0</v>
      </c>
      <c r="BG183" s="149">
        <f>IF(N183="zákl. přenesená",J183,0)</f>
        <v>0</v>
      </c>
      <c r="BH183" s="149">
        <f>IF(N183="sníž. přenesená",J183,0)</f>
        <v>0</v>
      </c>
      <c r="BI183" s="149">
        <f>IF(N183="nulová",J183,0)</f>
        <v>0</v>
      </c>
      <c r="BJ183" s="17" t="s">
        <v>95</v>
      </c>
      <c r="BK183" s="149">
        <f>ROUND(I183*H183,2)</f>
        <v>0</v>
      </c>
      <c r="BL183" s="17" t="s">
        <v>431</v>
      </c>
      <c r="BM183" s="148" t="s">
        <v>10685</v>
      </c>
    </row>
    <row r="184" spans="2:65" s="12" customFormat="1" ht="11.25">
      <c r="B184" s="150"/>
      <c r="D184" s="151" t="s">
        <v>442</v>
      </c>
      <c r="E184" s="152" t="s">
        <v>1</v>
      </c>
      <c r="F184" s="153" t="s">
        <v>10676</v>
      </c>
      <c r="H184" s="152" t="s">
        <v>1</v>
      </c>
      <c r="I184" s="154"/>
      <c r="L184" s="150"/>
      <c r="M184" s="155"/>
      <c r="T184" s="156"/>
      <c r="AT184" s="152" t="s">
        <v>442</v>
      </c>
      <c r="AU184" s="152" t="s">
        <v>97</v>
      </c>
      <c r="AV184" s="12" t="s">
        <v>95</v>
      </c>
      <c r="AW184" s="12" t="s">
        <v>42</v>
      </c>
      <c r="AX184" s="12" t="s">
        <v>87</v>
      </c>
      <c r="AY184" s="152" t="s">
        <v>432</v>
      </c>
    </row>
    <row r="185" spans="2:65" s="13" customFormat="1" ht="11.25">
      <c r="B185" s="157"/>
      <c r="D185" s="151" t="s">
        <v>442</v>
      </c>
      <c r="E185" s="158" t="s">
        <v>1</v>
      </c>
      <c r="F185" s="159" t="s">
        <v>10686</v>
      </c>
      <c r="H185" s="160">
        <v>65.400000000000006</v>
      </c>
      <c r="I185" s="161"/>
      <c r="L185" s="157"/>
      <c r="M185" s="162"/>
      <c r="T185" s="163"/>
      <c r="AT185" s="158" t="s">
        <v>442</v>
      </c>
      <c r="AU185" s="158" t="s">
        <v>97</v>
      </c>
      <c r="AV185" s="13" t="s">
        <v>97</v>
      </c>
      <c r="AW185" s="13" t="s">
        <v>42</v>
      </c>
      <c r="AX185" s="13" t="s">
        <v>87</v>
      </c>
      <c r="AY185" s="158" t="s">
        <v>432</v>
      </c>
    </row>
    <row r="186" spans="2:65" s="12" customFormat="1" ht="11.25">
      <c r="B186" s="150"/>
      <c r="D186" s="151" t="s">
        <v>442</v>
      </c>
      <c r="E186" s="152" t="s">
        <v>1</v>
      </c>
      <c r="F186" s="153" t="s">
        <v>10678</v>
      </c>
      <c r="H186" s="152" t="s">
        <v>1</v>
      </c>
      <c r="I186" s="154"/>
      <c r="L186" s="150"/>
      <c r="M186" s="155"/>
      <c r="T186" s="156"/>
      <c r="AT186" s="152" t="s">
        <v>442</v>
      </c>
      <c r="AU186" s="152" t="s">
        <v>97</v>
      </c>
      <c r="AV186" s="12" t="s">
        <v>95</v>
      </c>
      <c r="AW186" s="12" t="s">
        <v>42</v>
      </c>
      <c r="AX186" s="12" t="s">
        <v>87</v>
      </c>
      <c r="AY186" s="152" t="s">
        <v>432</v>
      </c>
    </row>
    <row r="187" spans="2:65" s="13" customFormat="1" ht="11.25">
      <c r="B187" s="157"/>
      <c r="D187" s="151" t="s">
        <v>442</v>
      </c>
      <c r="E187" s="158" t="s">
        <v>1</v>
      </c>
      <c r="F187" s="159" t="s">
        <v>10687</v>
      </c>
      <c r="H187" s="160">
        <v>44.24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87</v>
      </c>
      <c r="AY187" s="158" t="s">
        <v>432</v>
      </c>
    </row>
    <row r="188" spans="2:65" s="14" customFormat="1" ht="11.25">
      <c r="B188" s="164"/>
      <c r="D188" s="151" t="s">
        <v>442</v>
      </c>
      <c r="E188" s="165" t="s">
        <v>1</v>
      </c>
      <c r="F188" s="166" t="s">
        <v>449</v>
      </c>
      <c r="H188" s="167">
        <v>109.64</v>
      </c>
      <c r="I188" s="168"/>
      <c r="L188" s="164"/>
      <c r="M188" s="169"/>
      <c r="T188" s="170"/>
      <c r="AT188" s="165" t="s">
        <v>442</v>
      </c>
      <c r="AU188" s="165" t="s">
        <v>97</v>
      </c>
      <c r="AV188" s="14" t="s">
        <v>431</v>
      </c>
      <c r="AW188" s="14" t="s">
        <v>4</v>
      </c>
      <c r="AX188" s="14" t="s">
        <v>95</v>
      </c>
      <c r="AY188" s="165" t="s">
        <v>432</v>
      </c>
    </row>
    <row r="189" spans="2:65" s="1" customFormat="1" ht="24.2" customHeight="1">
      <c r="B189" s="33"/>
      <c r="C189" s="137" t="s">
        <v>565</v>
      </c>
      <c r="D189" s="137" t="s">
        <v>435</v>
      </c>
      <c r="E189" s="138" t="s">
        <v>10301</v>
      </c>
      <c r="F189" s="139" t="s">
        <v>10302</v>
      </c>
      <c r="G189" s="140" t="s">
        <v>685</v>
      </c>
      <c r="H189" s="141">
        <v>109.64</v>
      </c>
      <c r="I189" s="142"/>
      <c r="J189" s="143">
        <f>ROUND(I189*H189,2)</f>
        <v>0</v>
      </c>
      <c r="K189" s="139" t="s">
        <v>457</v>
      </c>
      <c r="L189" s="33"/>
      <c r="M189" s="144" t="s">
        <v>1</v>
      </c>
      <c r="N189" s="145" t="s">
        <v>52</v>
      </c>
      <c r="P189" s="146">
        <f>O189*H189</f>
        <v>0</v>
      </c>
      <c r="Q189" s="146">
        <v>0</v>
      </c>
      <c r="R189" s="146">
        <f>Q189*H189</f>
        <v>0</v>
      </c>
      <c r="S189" s="146">
        <v>0</v>
      </c>
      <c r="T189" s="147">
        <f>S189*H189</f>
        <v>0</v>
      </c>
      <c r="AR189" s="148" t="s">
        <v>431</v>
      </c>
      <c r="AT189" s="148" t="s">
        <v>435</v>
      </c>
      <c r="AU189" s="148" t="s">
        <v>97</v>
      </c>
      <c r="AY189" s="17" t="s">
        <v>432</v>
      </c>
      <c r="BE189" s="149">
        <f>IF(N189="základní",J189,0)</f>
        <v>0</v>
      </c>
      <c r="BF189" s="149">
        <f>IF(N189="snížená",J189,0)</f>
        <v>0</v>
      </c>
      <c r="BG189" s="149">
        <f>IF(N189="zákl. přenesená",J189,0)</f>
        <v>0</v>
      </c>
      <c r="BH189" s="149">
        <f>IF(N189="sníž. přenesená",J189,0)</f>
        <v>0</v>
      </c>
      <c r="BI189" s="149">
        <f>IF(N189="nulová",J189,0)</f>
        <v>0</v>
      </c>
      <c r="BJ189" s="17" t="s">
        <v>95</v>
      </c>
      <c r="BK189" s="149">
        <f>ROUND(I189*H189,2)</f>
        <v>0</v>
      </c>
      <c r="BL189" s="17" t="s">
        <v>431</v>
      </c>
      <c r="BM189" s="148" t="s">
        <v>10688</v>
      </c>
    </row>
    <row r="190" spans="2:65" s="12" customFormat="1" ht="11.25">
      <c r="B190" s="150"/>
      <c r="D190" s="151" t="s">
        <v>442</v>
      </c>
      <c r="E190" s="152" t="s">
        <v>1</v>
      </c>
      <c r="F190" s="153" t="s">
        <v>10676</v>
      </c>
      <c r="H190" s="152" t="s">
        <v>1</v>
      </c>
      <c r="I190" s="154"/>
      <c r="L190" s="150"/>
      <c r="M190" s="155"/>
      <c r="T190" s="156"/>
      <c r="AT190" s="152" t="s">
        <v>442</v>
      </c>
      <c r="AU190" s="152" t="s">
        <v>97</v>
      </c>
      <c r="AV190" s="12" t="s">
        <v>95</v>
      </c>
      <c r="AW190" s="12" t="s">
        <v>42</v>
      </c>
      <c r="AX190" s="12" t="s">
        <v>87</v>
      </c>
      <c r="AY190" s="152" t="s">
        <v>432</v>
      </c>
    </row>
    <row r="191" spans="2:65" s="13" customFormat="1" ht="11.25">
      <c r="B191" s="157"/>
      <c r="D191" s="151" t="s">
        <v>442</v>
      </c>
      <c r="E191" s="158" t="s">
        <v>1</v>
      </c>
      <c r="F191" s="159" t="s">
        <v>10686</v>
      </c>
      <c r="H191" s="160">
        <v>65.400000000000006</v>
      </c>
      <c r="I191" s="161"/>
      <c r="L191" s="157"/>
      <c r="M191" s="162"/>
      <c r="T191" s="163"/>
      <c r="AT191" s="158" t="s">
        <v>442</v>
      </c>
      <c r="AU191" s="158" t="s">
        <v>97</v>
      </c>
      <c r="AV191" s="13" t="s">
        <v>97</v>
      </c>
      <c r="AW191" s="13" t="s">
        <v>42</v>
      </c>
      <c r="AX191" s="13" t="s">
        <v>87</v>
      </c>
      <c r="AY191" s="158" t="s">
        <v>432</v>
      </c>
    </row>
    <row r="192" spans="2:65" s="12" customFormat="1" ht="11.25">
      <c r="B192" s="150"/>
      <c r="D192" s="151" t="s">
        <v>442</v>
      </c>
      <c r="E192" s="152" t="s">
        <v>1</v>
      </c>
      <c r="F192" s="153" t="s">
        <v>10678</v>
      </c>
      <c r="H192" s="152" t="s">
        <v>1</v>
      </c>
      <c r="I192" s="154"/>
      <c r="L192" s="150"/>
      <c r="M192" s="155"/>
      <c r="T192" s="156"/>
      <c r="AT192" s="152" t="s">
        <v>442</v>
      </c>
      <c r="AU192" s="152" t="s">
        <v>97</v>
      </c>
      <c r="AV192" s="12" t="s">
        <v>95</v>
      </c>
      <c r="AW192" s="12" t="s">
        <v>42</v>
      </c>
      <c r="AX192" s="12" t="s">
        <v>87</v>
      </c>
      <c r="AY192" s="152" t="s">
        <v>432</v>
      </c>
    </row>
    <row r="193" spans="2:65" s="13" customFormat="1" ht="11.25">
      <c r="B193" s="157"/>
      <c r="D193" s="151" t="s">
        <v>442</v>
      </c>
      <c r="E193" s="158" t="s">
        <v>1</v>
      </c>
      <c r="F193" s="159" t="s">
        <v>10687</v>
      </c>
      <c r="H193" s="160">
        <v>44.24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87</v>
      </c>
      <c r="AY193" s="158" t="s">
        <v>432</v>
      </c>
    </row>
    <row r="194" spans="2:65" s="14" customFormat="1" ht="11.25">
      <c r="B194" s="164"/>
      <c r="D194" s="151" t="s">
        <v>442</v>
      </c>
      <c r="E194" s="165" t="s">
        <v>1</v>
      </c>
      <c r="F194" s="166" t="s">
        <v>449</v>
      </c>
      <c r="H194" s="167">
        <v>109.64</v>
      </c>
      <c r="I194" s="168"/>
      <c r="L194" s="164"/>
      <c r="M194" s="169"/>
      <c r="T194" s="170"/>
      <c r="AT194" s="165" t="s">
        <v>442</v>
      </c>
      <c r="AU194" s="165" t="s">
        <v>97</v>
      </c>
      <c r="AV194" s="14" t="s">
        <v>431</v>
      </c>
      <c r="AW194" s="14" t="s">
        <v>4</v>
      </c>
      <c r="AX194" s="14" t="s">
        <v>95</v>
      </c>
      <c r="AY194" s="165" t="s">
        <v>432</v>
      </c>
    </row>
    <row r="195" spans="2:65" s="1" customFormat="1" ht="33" customHeight="1">
      <c r="B195" s="33"/>
      <c r="C195" s="137" t="s">
        <v>572</v>
      </c>
      <c r="D195" s="137" t="s">
        <v>435</v>
      </c>
      <c r="E195" s="138" t="s">
        <v>9478</v>
      </c>
      <c r="F195" s="139" t="s">
        <v>8661</v>
      </c>
      <c r="G195" s="140" t="s">
        <v>743</v>
      </c>
      <c r="H195" s="141">
        <v>493.38</v>
      </c>
      <c r="I195" s="142"/>
      <c r="J195" s="143">
        <f>ROUND(I195*H195,2)</f>
        <v>0</v>
      </c>
      <c r="K195" s="139" t="s">
        <v>457</v>
      </c>
      <c r="L195" s="33"/>
      <c r="M195" s="144" t="s">
        <v>1</v>
      </c>
      <c r="N195" s="145" t="s">
        <v>52</v>
      </c>
      <c r="P195" s="146">
        <f>O195*H195</f>
        <v>0</v>
      </c>
      <c r="Q195" s="146">
        <v>0</v>
      </c>
      <c r="R195" s="146">
        <f>Q195*H195</f>
        <v>0</v>
      </c>
      <c r="S195" s="146">
        <v>0</v>
      </c>
      <c r="T195" s="147">
        <f>S195*H195</f>
        <v>0</v>
      </c>
      <c r="AR195" s="148" t="s">
        <v>431</v>
      </c>
      <c r="AT195" s="148" t="s">
        <v>435</v>
      </c>
      <c r="AU195" s="148" t="s">
        <v>97</v>
      </c>
      <c r="AY195" s="17" t="s">
        <v>432</v>
      </c>
      <c r="BE195" s="149">
        <f>IF(N195="základní",J195,0)</f>
        <v>0</v>
      </c>
      <c r="BF195" s="149">
        <f>IF(N195="snížená",J195,0)</f>
        <v>0</v>
      </c>
      <c r="BG195" s="149">
        <f>IF(N195="zákl. přenesená",J195,0)</f>
        <v>0</v>
      </c>
      <c r="BH195" s="149">
        <f>IF(N195="sníž. přenesená",J195,0)</f>
        <v>0</v>
      </c>
      <c r="BI195" s="149">
        <f>IF(N195="nulová",J195,0)</f>
        <v>0</v>
      </c>
      <c r="BJ195" s="17" t="s">
        <v>95</v>
      </c>
      <c r="BK195" s="149">
        <f>ROUND(I195*H195,2)</f>
        <v>0</v>
      </c>
      <c r="BL195" s="17" t="s">
        <v>431</v>
      </c>
      <c r="BM195" s="148" t="s">
        <v>10689</v>
      </c>
    </row>
    <row r="196" spans="2:65" s="13" customFormat="1" ht="22.5">
      <c r="B196" s="157"/>
      <c r="D196" s="151" t="s">
        <v>442</v>
      </c>
      <c r="E196" s="158" t="s">
        <v>1</v>
      </c>
      <c r="F196" s="159" t="s">
        <v>10690</v>
      </c>
      <c r="H196" s="160">
        <v>294.3</v>
      </c>
      <c r="I196" s="161"/>
      <c r="L196" s="157"/>
      <c r="M196" s="162"/>
      <c r="T196" s="163"/>
      <c r="AT196" s="158" t="s">
        <v>442</v>
      </c>
      <c r="AU196" s="158" t="s">
        <v>97</v>
      </c>
      <c r="AV196" s="13" t="s">
        <v>97</v>
      </c>
      <c r="AW196" s="13" t="s">
        <v>42</v>
      </c>
      <c r="AX196" s="13" t="s">
        <v>87</v>
      </c>
      <c r="AY196" s="158" t="s">
        <v>432</v>
      </c>
    </row>
    <row r="197" spans="2:65" s="13" customFormat="1" ht="22.5">
      <c r="B197" s="157"/>
      <c r="D197" s="151" t="s">
        <v>442</v>
      </c>
      <c r="E197" s="158" t="s">
        <v>1</v>
      </c>
      <c r="F197" s="159" t="s">
        <v>10691</v>
      </c>
      <c r="H197" s="160">
        <v>199.08</v>
      </c>
      <c r="I197" s="161"/>
      <c r="L197" s="157"/>
      <c r="M197" s="162"/>
      <c r="T197" s="163"/>
      <c r="AT197" s="158" t="s">
        <v>442</v>
      </c>
      <c r="AU197" s="158" t="s">
        <v>97</v>
      </c>
      <c r="AV197" s="13" t="s">
        <v>97</v>
      </c>
      <c r="AW197" s="13" t="s">
        <v>42</v>
      </c>
      <c r="AX197" s="13" t="s">
        <v>87</v>
      </c>
      <c r="AY197" s="158" t="s">
        <v>432</v>
      </c>
    </row>
    <row r="198" spans="2:65" s="14" customFormat="1" ht="11.25">
      <c r="B198" s="164"/>
      <c r="D198" s="151" t="s">
        <v>442</v>
      </c>
      <c r="E198" s="165" t="s">
        <v>1</v>
      </c>
      <c r="F198" s="166" t="s">
        <v>449</v>
      </c>
      <c r="H198" s="167">
        <v>493.38</v>
      </c>
      <c r="I198" s="168"/>
      <c r="L198" s="164"/>
      <c r="M198" s="169"/>
      <c r="T198" s="170"/>
      <c r="AT198" s="165" t="s">
        <v>442</v>
      </c>
      <c r="AU198" s="165" t="s">
        <v>97</v>
      </c>
      <c r="AV198" s="14" t="s">
        <v>431</v>
      </c>
      <c r="AW198" s="14" t="s">
        <v>42</v>
      </c>
      <c r="AX198" s="14" t="s">
        <v>95</v>
      </c>
      <c r="AY198" s="165" t="s">
        <v>432</v>
      </c>
    </row>
    <row r="199" spans="2:65" s="1" customFormat="1" ht="16.5" customHeight="1">
      <c r="B199" s="33"/>
      <c r="C199" s="137" t="s">
        <v>576</v>
      </c>
      <c r="D199" s="137" t="s">
        <v>435</v>
      </c>
      <c r="E199" s="138" t="s">
        <v>1200</v>
      </c>
      <c r="F199" s="139" t="s">
        <v>1201</v>
      </c>
      <c r="G199" s="140" t="s">
        <v>685</v>
      </c>
      <c r="H199" s="141">
        <v>438.56</v>
      </c>
      <c r="I199" s="142"/>
      <c r="J199" s="143">
        <f>ROUND(I199*H199,2)</f>
        <v>0</v>
      </c>
      <c r="K199" s="139" t="s">
        <v>457</v>
      </c>
      <c r="L199" s="33"/>
      <c r="M199" s="144" t="s">
        <v>1</v>
      </c>
      <c r="N199" s="145" t="s">
        <v>52</v>
      </c>
      <c r="P199" s="146">
        <f>O199*H199</f>
        <v>0</v>
      </c>
      <c r="Q199" s="146">
        <v>0</v>
      </c>
      <c r="R199" s="146">
        <f>Q199*H199</f>
        <v>0</v>
      </c>
      <c r="S199" s="146">
        <v>0</v>
      </c>
      <c r="T199" s="147">
        <f>S199*H199</f>
        <v>0</v>
      </c>
      <c r="AR199" s="148" t="s">
        <v>431</v>
      </c>
      <c r="AT199" s="148" t="s">
        <v>435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10692</v>
      </c>
    </row>
    <row r="200" spans="2:65" s="13" customFormat="1" ht="11.25">
      <c r="B200" s="157"/>
      <c r="D200" s="151" t="s">
        <v>442</v>
      </c>
      <c r="E200" s="158" t="s">
        <v>1</v>
      </c>
      <c r="F200" s="159" t="s">
        <v>10693</v>
      </c>
      <c r="H200" s="160">
        <v>219.28</v>
      </c>
      <c r="I200" s="161"/>
      <c r="L200" s="157"/>
      <c r="M200" s="162"/>
      <c r="T200" s="163"/>
      <c r="AT200" s="158" t="s">
        <v>442</v>
      </c>
      <c r="AU200" s="158" t="s">
        <v>97</v>
      </c>
      <c r="AV200" s="13" t="s">
        <v>97</v>
      </c>
      <c r="AW200" s="13" t="s">
        <v>42</v>
      </c>
      <c r="AX200" s="13" t="s">
        <v>87</v>
      </c>
      <c r="AY200" s="158" t="s">
        <v>432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10694</v>
      </c>
      <c r="H201" s="160">
        <v>109.64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3" customFormat="1" ht="11.25">
      <c r="B202" s="157"/>
      <c r="D202" s="151" t="s">
        <v>442</v>
      </c>
      <c r="E202" s="158" t="s">
        <v>1</v>
      </c>
      <c r="F202" s="159" t="s">
        <v>10695</v>
      </c>
      <c r="H202" s="160">
        <v>109.64</v>
      </c>
      <c r="I202" s="161"/>
      <c r="L202" s="157"/>
      <c r="M202" s="162"/>
      <c r="T202" s="163"/>
      <c r="AT202" s="158" t="s">
        <v>442</v>
      </c>
      <c r="AU202" s="158" t="s">
        <v>97</v>
      </c>
      <c r="AV202" s="13" t="s">
        <v>97</v>
      </c>
      <c r="AW202" s="13" t="s">
        <v>42</v>
      </c>
      <c r="AX202" s="13" t="s">
        <v>87</v>
      </c>
      <c r="AY202" s="158" t="s">
        <v>432</v>
      </c>
    </row>
    <row r="203" spans="2:65" s="14" customFormat="1" ht="11.25">
      <c r="B203" s="164"/>
      <c r="D203" s="151" t="s">
        <v>442</v>
      </c>
      <c r="E203" s="165" t="s">
        <v>1</v>
      </c>
      <c r="F203" s="166" t="s">
        <v>449</v>
      </c>
      <c r="H203" s="167">
        <v>438.56</v>
      </c>
      <c r="I203" s="168"/>
      <c r="L203" s="164"/>
      <c r="M203" s="169"/>
      <c r="T203" s="170"/>
      <c r="AT203" s="165" t="s">
        <v>442</v>
      </c>
      <c r="AU203" s="165" t="s">
        <v>97</v>
      </c>
      <c r="AV203" s="14" t="s">
        <v>431</v>
      </c>
      <c r="AW203" s="14" t="s">
        <v>42</v>
      </c>
      <c r="AX203" s="14" t="s">
        <v>95</v>
      </c>
      <c r="AY203" s="165" t="s">
        <v>432</v>
      </c>
    </row>
    <row r="204" spans="2:65" s="1" customFormat="1" ht="24.2" customHeight="1">
      <c r="B204" s="33"/>
      <c r="C204" s="137" t="s">
        <v>236</v>
      </c>
      <c r="D204" s="137" t="s">
        <v>435</v>
      </c>
      <c r="E204" s="138" t="s">
        <v>2953</v>
      </c>
      <c r="F204" s="139" t="s">
        <v>2954</v>
      </c>
      <c r="G204" s="140" t="s">
        <v>685</v>
      </c>
      <c r="H204" s="141">
        <v>147.732</v>
      </c>
      <c r="I204" s="142"/>
      <c r="J204" s="143">
        <f>ROUND(I204*H204,2)</f>
        <v>0</v>
      </c>
      <c r="K204" s="139" t="s">
        <v>457</v>
      </c>
      <c r="L204" s="33"/>
      <c r="M204" s="144" t="s">
        <v>1</v>
      </c>
      <c r="N204" s="145" t="s">
        <v>52</v>
      </c>
      <c r="P204" s="146">
        <f>O204*H204</f>
        <v>0</v>
      </c>
      <c r="Q204" s="146">
        <v>0</v>
      </c>
      <c r="R204" s="146">
        <f>Q204*H204</f>
        <v>0</v>
      </c>
      <c r="S204" s="146">
        <v>0</v>
      </c>
      <c r="T204" s="147">
        <f>S204*H204</f>
        <v>0</v>
      </c>
      <c r="AR204" s="148" t="s">
        <v>431</v>
      </c>
      <c r="AT204" s="148" t="s">
        <v>435</v>
      </c>
      <c r="AU204" s="148" t="s">
        <v>97</v>
      </c>
      <c r="AY204" s="17" t="s">
        <v>432</v>
      </c>
      <c r="BE204" s="149">
        <f>IF(N204="základní",J204,0)</f>
        <v>0</v>
      </c>
      <c r="BF204" s="149">
        <f>IF(N204="snížená",J204,0)</f>
        <v>0</v>
      </c>
      <c r="BG204" s="149">
        <f>IF(N204="zákl. přenesená",J204,0)</f>
        <v>0</v>
      </c>
      <c r="BH204" s="149">
        <f>IF(N204="sníž. přenesená",J204,0)</f>
        <v>0</v>
      </c>
      <c r="BI204" s="149">
        <f>IF(N204="nulová",J204,0)</f>
        <v>0</v>
      </c>
      <c r="BJ204" s="17" t="s">
        <v>95</v>
      </c>
      <c r="BK204" s="149">
        <f>ROUND(I204*H204,2)</f>
        <v>0</v>
      </c>
      <c r="BL204" s="17" t="s">
        <v>431</v>
      </c>
      <c r="BM204" s="148" t="s">
        <v>10696</v>
      </c>
    </row>
    <row r="205" spans="2:65" s="13" customFormat="1" ht="11.25">
      <c r="B205" s="157"/>
      <c r="D205" s="151" t="s">
        <v>442</v>
      </c>
      <c r="E205" s="158" t="s">
        <v>1</v>
      </c>
      <c r="F205" s="159" t="s">
        <v>10697</v>
      </c>
      <c r="H205" s="160">
        <v>219.28</v>
      </c>
      <c r="I205" s="161"/>
      <c r="L205" s="157"/>
      <c r="M205" s="162"/>
      <c r="T205" s="163"/>
      <c r="AT205" s="158" t="s">
        <v>442</v>
      </c>
      <c r="AU205" s="158" t="s">
        <v>97</v>
      </c>
      <c r="AV205" s="13" t="s">
        <v>97</v>
      </c>
      <c r="AW205" s="13" t="s">
        <v>42</v>
      </c>
      <c r="AX205" s="13" t="s">
        <v>87</v>
      </c>
      <c r="AY205" s="158" t="s">
        <v>432</v>
      </c>
    </row>
    <row r="206" spans="2:65" s="13" customFormat="1" ht="11.25">
      <c r="B206" s="157"/>
      <c r="D206" s="151" t="s">
        <v>442</v>
      </c>
      <c r="E206" s="158" t="s">
        <v>1</v>
      </c>
      <c r="F206" s="159" t="s">
        <v>10698</v>
      </c>
      <c r="H206" s="160">
        <v>-57.298000000000002</v>
      </c>
      <c r="I206" s="161"/>
      <c r="L206" s="157"/>
      <c r="M206" s="162"/>
      <c r="T206" s="163"/>
      <c r="AT206" s="158" t="s">
        <v>442</v>
      </c>
      <c r="AU206" s="158" t="s">
        <v>97</v>
      </c>
      <c r="AV206" s="13" t="s">
        <v>97</v>
      </c>
      <c r="AW206" s="13" t="s">
        <v>42</v>
      </c>
      <c r="AX206" s="13" t="s">
        <v>87</v>
      </c>
      <c r="AY206" s="158" t="s">
        <v>432</v>
      </c>
    </row>
    <row r="207" spans="2:65" s="13" customFormat="1" ht="11.25">
      <c r="B207" s="157"/>
      <c r="D207" s="151" t="s">
        <v>442</v>
      </c>
      <c r="E207" s="158" t="s">
        <v>1</v>
      </c>
      <c r="F207" s="159" t="s">
        <v>10699</v>
      </c>
      <c r="H207" s="160">
        <v>-14.25</v>
      </c>
      <c r="I207" s="161"/>
      <c r="L207" s="157"/>
      <c r="M207" s="162"/>
      <c r="T207" s="163"/>
      <c r="AT207" s="158" t="s">
        <v>442</v>
      </c>
      <c r="AU207" s="158" t="s">
        <v>97</v>
      </c>
      <c r="AV207" s="13" t="s">
        <v>97</v>
      </c>
      <c r="AW207" s="13" t="s">
        <v>42</v>
      </c>
      <c r="AX207" s="13" t="s">
        <v>87</v>
      </c>
      <c r="AY207" s="158" t="s">
        <v>432</v>
      </c>
    </row>
    <row r="208" spans="2:65" s="14" customFormat="1" ht="11.25">
      <c r="B208" s="164"/>
      <c r="D208" s="151" t="s">
        <v>442</v>
      </c>
      <c r="E208" s="165" t="s">
        <v>1</v>
      </c>
      <c r="F208" s="166" t="s">
        <v>449</v>
      </c>
      <c r="H208" s="167">
        <v>147.732</v>
      </c>
      <c r="I208" s="168"/>
      <c r="L208" s="164"/>
      <c r="M208" s="169"/>
      <c r="T208" s="170"/>
      <c r="AT208" s="165" t="s">
        <v>442</v>
      </c>
      <c r="AU208" s="165" t="s">
        <v>97</v>
      </c>
      <c r="AV208" s="14" t="s">
        <v>431</v>
      </c>
      <c r="AW208" s="14" t="s">
        <v>42</v>
      </c>
      <c r="AX208" s="14" t="s">
        <v>95</v>
      </c>
      <c r="AY208" s="165" t="s">
        <v>432</v>
      </c>
    </row>
    <row r="209" spans="2:65" s="1" customFormat="1" ht="24.2" customHeight="1">
      <c r="B209" s="33"/>
      <c r="C209" s="137" t="s">
        <v>7</v>
      </c>
      <c r="D209" s="137" t="s">
        <v>435</v>
      </c>
      <c r="E209" s="138" t="s">
        <v>7904</v>
      </c>
      <c r="F209" s="139" t="s">
        <v>7905</v>
      </c>
      <c r="G209" s="140" t="s">
        <v>685</v>
      </c>
      <c r="H209" s="141">
        <v>29.648</v>
      </c>
      <c r="I209" s="142"/>
      <c r="J209" s="143">
        <f>ROUND(I209*H209,2)</f>
        <v>0</v>
      </c>
      <c r="K209" s="139" t="s">
        <v>457</v>
      </c>
      <c r="L209" s="33"/>
      <c r="M209" s="144" t="s">
        <v>1</v>
      </c>
      <c r="N209" s="145" t="s">
        <v>52</v>
      </c>
      <c r="P209" s="146">
        <f>O209*H209</f>
        <v>0</v>
      </c>
      <c r="Q209" s="146">
        <v>0</v>
      </c>
      <c r="R209" s="146">
        <f>Q209*H209</f>
        <v>0</v>
      </c>
      <c r="S209" s="146">
        <v>0</v>
      </c>
      <c r="T209" s="147">
        <f>S209*H209</f>
        <v>0</v>
      </c>
      <c r="AR209" s="148" t="s">
        <v>431</v>
      </c>
      <c r="AT209" s="148" t="s">
        <v>435</v>
      </c>
      <c r="AU209" s="148" t="s">
        <v>97</v>
      </c>
      <c r="AY209" s="17" t="s">
        <v>432</v>
      </c>
      <c r="BE209" s="149">
        <f>IF(N209="základní",J209,0)</f>
        <v>0</v>
      </c>
      <c r="BF209" s="149">
        <f>IF(N209="snížená",J209,0)</f>
        <v>0</v>
      </c>
      <c r="BG209" s="149">
        <f>IF(N209="zákl. přenesená",J209,0)</f>
        <v>0</v>
      </c>
      <c r="BH209" s="149">
        <f>IF(N209="sníž. přenesená",J209,0)</f>
        <v>0</v>
      </c>
      <c r="BI209" s="149">
        <f>IF(N209="nulová",J209,0)</f>
        <v>0</v>
      </c>
      <c r="BJ209" s="17" t="s">
        <v>95</v>
      </c>
      <c r="BK209" s="149">
        <f>ROUND(I209*H209,2)</f>
        <v>0</v>
      </c>
      <c r="BL209" s="17" t="s">
        <v>431</v>
      </c>
      <c r="BM209" s="148" t="s">
        <v>10700</v>
      </c>
    </row>
    <row r="210" spans="2:65" s="13" customFormat="1" ht="11.25">
      <c r="B210" s="157"/>
      <c r="D210" s="151" t="s">
        <v>442</v>
      </c>
      <c r="E210" s="158" t="s">
        <v>1</v>
      </c>
      <c r="F210" s="159" t="s">
        <v>10701</v>
      </c>
      <c r="H210" s="160">
        <v>29.648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95</v>
      </c>
      <c r="AY210" s="158" t="s">
        <v>432</v>
      </c>
    </row>
    <row r="211" spans="2:65" s="1" customFormat="1" ht="24.2" customHeight="1">
      <c r="B211" s="33"/>
      <c r="C211" s="137" t="s">
        <v>599</v>
      </c>
      <c r="D211" s="137" t="s">
        <v>435</v>
      </c>
      <c r="E211" s="138" t="s">
        <v>3578</v>
      </c>
      <c r="F211" s="139" t="s">
        <v>3579</v>
      </c>
      <c r="G211" s="140" t="s">
        <v>510</v>
      </c>
      <c r="H211" s="141">
        <v>142.5</v>
      </c>
      <c r="I211" s="142"/>
      <c r="J211" s="143">
        <f>ROUND(I211*H211,2)</f>
        <v>0</v>
      </c>
      <c r="K211" s="139" t="s">
        <v>457</v>
      </c>
      <c r="L211" s="33"/>
      <c r="M211" s="144" t="s">
        <v>1</v>
      </c>
      <c r="N211" s="145" t="s">
        <v>52</v>
      </c>
      <c r="P211" s="146">
        <f>O211*H211</f>
        <v>0</v>
      </c>
      <c r="Q211" s="146">
        <v>0</v>
      </c>
      <c r="R211" s="146">
        <f>Q211*H211</f>
        <v>0</v>
      </c>
      <c r="S211" s="146">
        <v>0</v>
      </c>
      <c r="T211" s="147">
        <f>S211*H211</f>
        <v>0</v>
      </c>
      <c r="AR211" s="148" t="s">
        <v>431</v>
      </c>
      <c r="AT211" s="148" t="s">
        <v>435</v>
      </c>
      <c r="AU211" s="148" t="s">
        <v>97</v>
      </c>
      <c r="AY211" s="17" t="s">
        <v>432</v>
      </c>
      <c r="BE211" s="149">
        <f>IF(N211="základní",J211,0)</f>
        <v>0</v>
      </c>
      <c r="BF211" s="149">
        <f>IF(N211="snížená",J211,0)</f>
        <v>0</v>
      </c>
      <c r="BG211" s="149">
        <f>IF(N211="zákl. přenesená",J211,0)</f>
        <v>0</v>
      </c>
      <c r="BH211" s="149">
        <f>IF(N211="sníž. přenesená",J211,0)</f>
        <v>0</v>
      </c>
      <c r="BI211" s="149">
        <f>IF(N211="nulová",J211,0)</f>
        <v>0</v>
      </c>
      <c r="BJ211" s="17" t="s">
        <v>95</v>
      </c>
      <c r="BK211" s="149">
        <f>ROUND(I211*H211,2)</f>
        <v>0</v>
      </c>
      <c r="BL211" s="17" t="s">
        <v>431</v>
      </c>
      <c r="BM211" s="148" t="s">
        <v>10702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10703</v>
      </c>
      <c r="H212" s="160">
        <v>87.2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87</v>
      </c>
      <c r="AY212" s="158" t="s">
        <v>432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10704</v>
      </c>
      <c r="H213" s="160">
        <v>55.3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4" customFormat="1" ht="11.25">
      <c r="B214" s="164"/>
      <c r="D214" s="151" t="s">
        <v>442</v>
      </c>
      <c r="E214" s="165" t="s">
        <v>1</v>
      </c>
      <c r="F214" s="166" t="s">
        <v>449</v>
      </c>
      <c r="H214" s="167">
        <v>142.5</v>
      </c>
      <c r="I214" s="168"/>
      <c r="L214" s="164"/>
      <c r="M214" s="169"/>
      <c r="T214" s="170"/>
      <c r="AT214" s="165" t="s">
        <v>442</v>
      </c>
      <c r="AU214" s="165" t="s">
        <v>97</v>
      </c>
      <c r="AV214" s="14" t="s">
        <v>431</v>
      </c>
      <c r="AW214" s="14" t="s">
        <v>42</v>
      </c>
      <c r="AX214" s="14" t="s">
        <v>95</v>
      </c>
      <c r="AY214" s="165" t="s">
        <v>432</v>
      </c>
    </row>
    <row r="215" spans="2:65" s="1" customFormat="1" ht="16.5" customHeight="1">
      <c r="B215" s="33"/>
      <c r="C215" s="184" t="s">
        <v>606</v>
      </c>
      <c r="D215" s="184" t="s">
        <v>740</v>
      </c>
      <c r="E215" s="185" t="s">
        <v>8729</v>
      </c>
      <c r="F215" s="186" t="s">
        <v>8730</v>
      </c>
      <c r="G215" s="187" t="s">
        <v>743</v>
      </c>
      <c r="H215" s="188">
        <v>59.295999999999999</v>
      </c>
      <c r="I215" s="189"/>
      <c r="J215" s="190">
        <f>ROUND(I215*H215,2)</f>
        <v>0</v>
      </c>
      <c r="K215" s="186" t="s">
        <v>457</v>
      </c>
      <c r="L215" s="191"/>
      <c r="M215" s="192" t="s">
        <v>1</v>
      </c>
      <c r="N215" s="193" t="s">
        <v>52</v>
      </c>
      <c r="P215" s="146">
        <f>O215*H215</f>
        <v>0</v>
      </c>
      <c r="Q215" s="146">
        <v>1</v>
      </c>
      <c r="R215" s="146">
        <f>Q215*H215</f>
        <v>59.295999999999999</v>
      </c>
      <c r="S215" s="146">
        <v>0</v>
      </c>
      <c r="T215" s="147">
        <f>S215*H215</f>
        <v>0</v>
      </c>
      <c r="AR215" s="148" t="s">
        <v>500</v>
      </c>
      <c r="AT215" s="148" t="s">
        <v>740</v>
      </c>
      <c r="AU215" s="148" t="s">
        <v>97</v>
      </c>
      <c r="AY215" s="17" t="s">
        <v>432</v>
      </c>
      <c r="BE215" s="149">
        <f>IF(N215="základní",J215,0)</f>
        <v>0</v>
      </c>
      <c r="BF215" s="149">
        <f>IF(N215="snížená",J215,0)</f>
        <v>0</v>
      </c>
      <c r="BG215" s="149">
        <f>IF(N215="zákl. přenesená",J215,0)</f>
        <v>0</v>
      </c>
      <c r="BH215" s="149">
        <f>IF(N215="sníž. přenesená",J215,0)</f>
        <v>0</v>
      </c>
      <c r="BI215" s="149">
        <f>IF(N215="nulová",J215,0)</f>
        <v>0</v>
      </c>
      <c r="BJ215" s="17" t="s">
        <v>95</v>
      </c>
      <c r="BK215" s="149">
        <f>ROUND(I215*H215,2)</f>
        <v>0</v>
      </c>
      <c r="BL215" s="17" t="s">
        <v>431</v>
      </c>
      <c r="BM215" s="148" t="s">
        <v>10705</v>
      </c>
    </row>
    <row r="216" spans="2:65" s="13" customFormat="1" ht="11.25">
      <c r="B216" s="157"/>
      <c r="D216" s="151" t="s">
        <v>442</v>
      </c>
      <c r="E216" s="158" t="s">
        <v>1</v>
      </c>
      <c r="F216" s="159" t="s">
        <v>10706</v>
      </c>
      <c r="H216" s="160">
        <v>59.295999999999999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95</v>
      </c>
      <c r="AY216" s="158" t="s">
        <v>432</v>
      </c>
    </row>
    <row r="217" spans="2:65" s="1" customFormat="1" ht="16.5" customHeight="1">
      <c r="B217" s="33"/>
      <c r="C217" s="184" t="s">
        <v>611</v>
      </c>
      <c r="D217" s="184" t="s">
        <v>740</v>
      </c>
      <c r="E217" s="185" t="s">
        <v>8688</v>
      </c>
      <c r="F217" s="186" t="s">
        <v>10319</v>
      </c>
      <c r="G217" s="187" t="s">
        <v>743</v>
      </c>
      <c r="H217" s="188">
        <v>295.464</v>
      </c>
      <c r="I217" s="189"/>
      <c r="J217" s="190">
        <f>ROUND(I217*H217,2)</f>
        <v>0</v>
      </c>
      <c r="K217" s="186" t="s">
        <v>457</v>
      </c>
      <c r="L217" s="191"/>
      <c r="M217" s="192" t="s">
        <v>1</v>
      </c>
      <c r="N217" s="193" t="s">
        <v>52</v>
      </c>
      <c r="P217" s="146">
        <f>O217*H217</f>
        <v>0</v>
      </c>
      <c r="Q217" s="146">
        <v>0</v>
      </c>
      <c r="R217" s="146">
        <f>Q217*H217</f>
        <v>0</v>
      </c>
      <c r="S217" s="146">
        <v>0</v>
      </c>
      <c r="T217" s="147">
        <f>S217*H217</f>
        <v>0</v>
      </c>
      <c r="AR217" s="148" t="s">
        <v>500</v>
      </c>
      <c r="AT217" s="148" t="s">
        <v>740</v>
      </c>
      <c r="AU217" s="148" t="s">
        <v>97</v>
      </c>
      <c r="AY217" s="17" t="s">
        <v>432</v>
      </c>
      <c r="BE217" s="149">
        <f>IF(N217="základní",J217,0)</f>
        <v>0</v>
      </c>
      <c r="BF217" s="149">
        <f>IF(N217="snížená",J217,0)</f>
        <v>0</v>
      </c>
      <c r="BG217" s="149">
        <f>IF(N217="zákl. přenesená",J217,0)</f>
        <v>0</v>
      </c>
      <c r="BH217" s="149">
        <f>IF(N217="sníž. přenesená",J217,0)</f>
        <v>0</v>
      </c>
      <c r="BI217" s="149">
        <f>IF(N217="nulová",J217,0)</f>
        <v>0</v>
      </c>
      <c r="BJ217" s="17" t="s">
        <v>95</v>
      </c>
      <c r="BK217" s="149">
        <f>ROUND(I217*H217,2)</f>
        <v>0</v>
      </c>
      <c r="BL217" s="17" t="s">
        <v>431</v>
      </c>
      <c r="BM217" s="148" t="s">
        <v>10707</v>
      </c>
    </row>
    <row r="218" spans="2:65" s="13" customFormat="1" ht="11.25">
      <c r="B218" s="157"/>
      <c r="D218" s="151" t="s">
        <v>442</v>
      </c>
      <c r="E218" s="158" t="s">
        <v>1</v>
      </c>
      <c r="F218" s="159" t="s">
        <v>10708</v>
      </c>
      <c r="H218" s="160">
        <v>295.464</v>
      </c>
      <c r="I218" s="161"/>
      <c r="L218" s="157"/>
      <c r="M218" s="162"/>
      <c r="T218" s="163"/>
      <c r="AT218" s="158" t="s">
        <v>442</v>
      </c>
      <c r="AU218" s="158" t="s">
        <v>97</v>
      </c>
      <c r="AV218" s="13" t="s">
        <v>97</v>
      </c>
      <c r="AW218" s="13" t="s">
        <v>42</v>
      </c>
      <c r="AX218" s="13" t="s">
        <v>95</v>
      </c>
      <c r="AY218" s="158" t="s">
        <v>432</v>
      </c>
    </row>
    <row r="219" spans="2:65" s="11" customFormat="1" ht="22.9" customHeight="1">
      <c r="B219" s="125"/>
      <c r="D219" s="126" t="s">
        <v>86</v>
      </c>
      <c r="E219" s="135" t="s">
        <v>97</v>
      </c>
      <c r="F219" s="135" t="s">
        <v>5344</v>
      </c>
      <c r="I219" s="128"/>
      <c r="J219" s="136">
        <f>BK219</f>
        <v>0</v>
      </c>
      <c r="L219" s="125"/>
      <c r="M219" s="130"/>
      <c r="P219" s="131">
        <f>P220</f>
        <v>0</v>
      </c>
      <c r="R219" s="131">
        <f>R220</f>
        <v>22.28941</v>
      </c>
      <c r="T219" s="132">
        <f>T220</f>
        <v>0</v>
      </c>
      <c r="AR219" s="126" t="s">
        <v>95</v>
      </c>
      <c r="AT219" s="133" t="s">
        <v>86</v>
      </c>
      <c r="AU219" s="133" t="s">
        <v>95</v>
      </c>
      <c r="AY219" s="126" t="s">
        <v>432</v>
      </c>
      <c r="BK219" s="134">
        <f>BK220</f>
        <v>0</v>
      </c>
    </row>
    <row r="220" spans="2:65" s="1" customFormat="1" ht="37.9" customHeight="1">
      <c r="B220" s="33"/>
      <c r="C220" s="137" t="s">
        <v>618</v>
      </c>
      <c r="D220" s="137" t="s">
        <v>435</v>
      </c>
      <c r="E220" s="138" t="s">
        <v>9502</v>
      </c>
      <c r="F220" s="139" t="s">
        <v>9503</v>
      </c>
      <c r="G220" s="140" t="s">
        <v>521</v>
      </c>
      <c r="H220" s="141">
        <v>109</v>
      </c>
      <c r="I220" s="142"/>
      <c r="J220" s="143">
        <f>ROUND(I220*H220,2)</f>
        <v>0</v>
      </c>
      <c r="K220" s="139" t="s">
        <v>457</v>
      </c>
      <c r="L220" s="33"/>
      <c r="M220" s="144" t="s">
        <v>1</v>
      </c>
      <c r="N220" s="145" t="s">
        <v>52</v>
      </c>
      <c r="P220" s="146">
        <f>O220*H220</f>
        <v>0</v>
      </c>
      <c r="Q220" s="146">
        <v>0.20449000000000001</v>
      </c>
      <c r="R220" s="146">
        <f>Q220*H220</f>
        <v>22.28941</v>
      </c>
      <c r="S220" s="146">
        <v>0</v>
      </c>
      <c r="T220" s="147">
        <f>S220*H220</f>
        <v>0</v>
      </c>
      <c r="AR220" s="148" t="s">
        <v>431</v>
      </c>
      <c r="AT220" s="148" t="s">
        <v>435</v>
      </c>
      <c r="AU220" s="148" t="s">
        <v>97</v>
      </c>
      <c r="AY220" s="17" t="s">
        <v>432</v>
      </c>
      <c r="BE220" s="149">
        <f>IF(N220="základní",J220,0)</f>
        <v>0</v>
      </c>
      <c r="BF220" s="149">
        <f>IF(N220="snížená",J220,0)</f>
        <v>0</v>
      </c>
      <c r="BG220" s="149">
        <f>IF(N220="zákl. přenesená",J220,0)</f>
        <v>0</v>
      </c>
      <c r="BH220" s="149">
        <f>IF(N220="sníž. přenesená",J220,0)</f>
        <v>0</v>
      </c>
      <c r="BI220" s="149">
        <f>IF(N220="nulová",J220,0)</f>
        <v>0</v>
      </c>
      <c r="BJ220" s="17" t="s">
        <v>95</v>
      </c>
      <c r="BK220" s="149">
        <f>ROUND(I220*H220,2)</f>
        <v>0</v>
      </c>
      <c r="BL220" s="17" t="s">
        <v>431</v>
      </c>
      <c r="BM220" s="148" t="s">
        <v>10709</v>
      </c>
    </row>
    <row r="221" spans="2:65" s="11" customFormat="1" ht="22.9" customHeight="1">
      <c r="B221" s="125"/>
      <c r="D221" s="126" t="s">
        <v>86</v>
      </c>
      <c r="E221" s="135" t="s">
        <v>431</v>
      </c>
      <c r="F221" s="135" t="s">
        <v>6497</v>
      </c>
      <c r="I221" s="128"/>
      <c r="J221" s="136">
        <f>BK221</f>
        <v>0</v>
      </c>
      <c r="L221" s="125"/>
      <c r="M221" s="130"/>
      <c r="P221" s="131">
        <f>SUM(P222:P227)</f>
        <v>0</v>
      </c>
      <c r="R221" s="131">
        <f>SUM(R222:R227)</f>
        <v>1.406172</v>
      </c>
      <c r="T221" s="132">
        <f>SUM(T222:T227)</f>
        <v>0</v>
      </c>
      <c r="AR221" s="126" t="s">
        <v>95</v>
      </c>
      <c r="AT221" s="133" t="s">
        <v>86</v>
      </c>
      <c r="AU221" s="133" t="s">
        <v>95</v>
      </c>
      <c r="AY221" s="126" t="s">
        <v>432</v>
      </c>
      <c r="BK221" s="134">
        <f>SUM(BK222:BK227)</f>
        <v>0</v>
      </c>
    </row>
    <row r="222" spans="2:65" s="1" customFormat="1" ht="33" customHeight="1">
      <c r="B222" s="33"/>
      <c r="C222" s="137" t="s">
        <v>829</v>
      </c>
      <c r="D222" s="137" t="s">
        <v>435</v>
      </c>
      <c r="E222" s="138" t="s">
        <v>8799</v>
      </c>
      <c r="F222" s="139" t="s">
        <v>10178</v>
      </c>
      <c r="G222" s="140" t="s">
        <v>685</v>
      </c>
      <c r="H222" s="141">
        <v>8.7200000000000006</v>
      </c>
      <c r="I222" s="142"/>
      <c r="J222" s="143">
        <f>ROUND(I222*H222,2)</f>
        <v>0</v>
      </c>
      <c r="K222" s="139" t="s">
        <v>457</v>
      </c>
      <c r="L222" s="33"/>
      <c r="M222" s="144" t="s">
        <v>1</v>
      </c>
      <c r="N222" s="145" t="s">
        <v>52</v>
      </c>
      <c r="P222" s="146">
        <f>O222*H222</f>
        <v>0</v>
      </c>
      <c r="Q222" s="146">
        <v>0</v>
      </c>
      <c r="R222" s="146">
        <f>Q222*H222</f>
        <v>0</v>
      </c>
      <c r="S222" s="146">
        <v>0</v>
      </c>
      <c r="T222" s="147">
        <f>S222*H222</f>
        <v>0</v>
      </c>
      <c r="AR222" s="148" t="s">
        <v>431</v>
      </c>
      <c r="AT222" s="148" t="s">
        <v>435</v>
      </c>
      <c r="AU222" s="148" t="s">
        <v>97</v>
      </c>
      <c r="AY222" s="17" t="s">
        <v>432</v>
      </c>
      <c r="BE222" s="149">
        <f>IF(N222="základní",J222,0)</f>
        <v>0</v>
      </c>
      <c r="BF222" s="149">
        <f>IF(N222="snížená",J222,0)</f>
        <v>0</v>
      </c>
      <c r="BG222" s="149">
        <f>IF(N222="zákl. přenesená",J222,0)</f>
        <v>0</v>
      </c>
      <c r="BH222" s="149">
        <f>IF(N222="sníž. přenesená",J222,0)</f>
        <v>0</v>
      </c>
      <c r="BI222" s="149">
        <f>IF(N222="nulová",J222,0)</f>
        <v>0</v>
      </c>
      <c r="BJ222" s="17" t="s">
        <v>95</v>
      </c>
      <c r="BK222" s="149">
        <f>ROUND(I222*H222,2)</f>
        <v>0</v>
      </c>
      <c r="BL222" s="17" t="s">
        <v>431</v>
      </c>
      <c r="BM222" s="148" t="s">
        <v>10710</v>
      </c>
    </row>
    <row r="223" spans="2:65" s="13" customFormat="1" ht="11.25">
      <c r="B223" s="157"/>
      <c r="D223" s="151" t="s">
        <v>442</v>
      </c>
      <c r="E223" s="158" t="s">
        <v>1</v>
      </c>
      <c r="F223" s="159" t="s">
        <v>10711</v>
      </c>
      <c r="H223" s="160">
        <v>8.7200000000000006</v>
      </c>
      <c r="I223" s="161"/>
      <c r="L223" s="157"/>
      <c r="M223" s="162"/>
      <c r="T223" s="163"/>
      <c r="AT223" s="158" t="s">
        <v>442</v>
      </c>
      <c r="AU223" s="158" t="s">
        <v>97</v>
      </c>
      <c r="AV223" s="13" t="s">
        <v>97</v>
      </c>
      <c r="AW223" s="13" t="s">
        <v>42</v>
      </c>
      <c r="AX223" s="13" t="s">
        <v>95</v>
      </c>
      <c r="AY223" s="158" t="s">
        <v>432</v>
      </c>
    </row>
    <row r="224" spans="2:65" s="1" customFormat="1" ht="33" customHeight="1">
      <c r="B224" s="33"/>
      <c r="C224" s="137" t="s">
        <v>834</v>
      </c>
      <c r="D224" s="137" t="s">
        <v>435</v>
      </c>
      <c r="E224" s="138" t="s">
        <v>10181</v>
      </c>
      <c r="F224" s="139" t="s">
        <v>10182</v>
      </c>
      <c r="G224" s="140" t="s">
        <v>685</v>
      </c>
      <c r="H224" s="141">
        <v>0.6</v>
      </c>
      <c r="I224" s="142"/>
      <c r="J224" s="143">
        <f>ROUND(I224*H224,2)</f>
        <v>0</v>
      </c>
      <c r="K224" s="139" t="s">
        <v>457</v>
      </c>
      <c r="L224" s="33"/>
      <c r="M224" s="144" t="s">
        <v>1</v>
      </c>
      <c r="N224" s="145" t="s">
        <v>52</v>
      </c>
      <c r="P224" s="146">
        <f>O224*H224</f>
        <v>0</v>
      </c>
      <c r="Q224" s="146">
        <v>2.3010199999999998</v>
      </c>
      <c r="R224" s="146">
        <f>Q224*H224</f>
        <v>1.380612</v>
      </c>
      <c r="S224" s="146">
        <v>0</v>
      </c>
      <c r="T224" s="147">
        <f>S224*H224</f>
        <v>0</v>
      </c>
      <c r="AR224" s="148" t="s">
        <v>431</v>
      </c>
      <c r="AT224" s="148" t="s">
        <v>435</v>
      </c>
      <c r="AU224" s="148" t="s">
        <v>97</v>
      </c>
      <c r="AY224" s="17" t="s">
        <v>432</v>
      </c>
      <c r="BE224" s="149">
        <f>IF(N224="základní",J224,0)</f>
        <v>0</v>
      </c>
      <c r="BF224" s="149">
        <f>IF(N224="snížená",J224,0)</f>
        <v>0</v>
      </c>
      <c r="BG224" s="149">
        <f>IF(N224="zákl. přenesená",J224,0)</f>
        <v>0</v>
      </c>
      <c r="BH224" s="149">
        <f>IF(N224="sníž. přenesená",J224,0)</f>
        <v>0</v>
      </c>
      <c r="BI224" s="149">
        <f>IF(N224="nulová",J224,0)</f>
        <v>0</v>
      </c>
      <c r="BJ224" s="17" t="s">
        <v>95</v>
      </c>
      <c r="BK224" s="149">
        <f>ROUND(I224*H224,2)</f>
        <v>0</v>
      </c>
      <c r="BL224" s="17" t="s">
        <v>431</v>
      </c>
      <c r="BM224" s="148" t="s">
        <v>10712</v>
      </c>
    </row>
    <row r="225" spans="2:65" s="13" customFormat="1" ht="11.25">
      <c r="B225" s="157"/>
      <c r="D225" s="151" t="s">
        <v>442</v>
      </c>
      <c r="E225" s="158" t="s">
        <v>1</v>
      </c>
      <c r="F225" s="159" t="s">
        <v>10184</v>
      </c>
      <c r="H225" s="160">
        <v>0.6</v>
      </c>
      <c r="I225" s="161"/>
      <c r="L225" s="157"/>
      <c r="M225" s="162"/>
      <c r="T225" s="163"/>
      <c r="AT225" s="158" t="s">
        <v>442</v>
      </c>
      <c r="AU225" s="158" t="s">
        <v>97</v>
      </c>
      <c r="AV225" s="13" t="s">
        <v>97</v>
      </c>
      <c r="AW225" s="13" t="s">
        <v>42</v>
      </c>
      <c r="AX225" s="13" t="s">
        <v>95</v>
      </c>
      <c r="AY225" s="158" t="s">
        <v>432</v>
      </c>
    </row>
    <row r="226" spans="2:65" s="1" customFormat="1" ht="16.5" customHeight="1">
      <c r="B226" s="33"/>
      <c r="C226" s="137" t="s">
        <v>839</v>
      </c>
      <c r="D226" s="137" t="s">
        <v>435</v>
      </c>
      <c r="E226" s="138" t="s">
        <v>10185</v>
      </c>
      <c r="F226" s="139" t="s">
        <v>10186</v>
      </c>
      <c r="G226" s="140" t="s">
        <v>510</v>
      </c>
      <c r="H226" s="141">
        <v>4</v>
      </c>
      <c r="I226" s="142"/>
      <c r="J226" s="143">
        <f>ROUND(I226*H226,2)</f>
        <v>0</v>
      </c>
      <c r="K226" s="139" t="s">
        <v>1</v>
      </c>
      <c r="L226" s="33"/>
      <c r="M226" s="144" t="s">
        <v>1</v>
      </c>
      <c r="N226" s="145" t="s">
        <v>52</v>
      </c>
      <c r="P226" s="146">
        <f>O226*H226</f>
        <v>0</v>
      </c>
      <c r="Q226" s="146">
        <v>6.3899999999999998E-3</v>
      </c>
      <c r="R226" s="146">
        <f>Q226*H226</f>
        <v>2.5559999999999999E-2</v>
      </c>
      <c r="S226" s="146">
        <v>0</v>
      </c>
      <c r="T226" s="147">
        <f>S226*H226</f>
        <v>0</v>
      </c>
      <c r="AR226" s="148" t="s">
        <v>431</v>
      </c>
      <c r="AT226" s="148" t="s">
        <v>435</v>
      </c>
      <c r="AU226" s="148" t="s">
        <v>97</v>
      </c>
      <c r="AY226" s="17" t="s">
        <v>432</v>
      </c>
      <c r="BE226" s="149">
        <f>IF(N226="základní",J226,0)</f>
        <v>0</v>
      </c>
      <c r="BF226" s="149">
        <f>IF(N226="snížená",J226,0)</f>
        <v>0</v>
      </c>
      <c r="BG226" s="149">
        <f>IF(N226="zákl. přenesená",J226,0)</f>
        <v>0</v>
      </c>
      <c r="BH226" s="149">
        <f>IF(N226="sníž. přenesená",J226,0)</f>
        <v>0</v>
      </c>
      <c r="BI226" s="149">
        <f>IF(N226="nulová",J226,0)</f>
        <v>0</v>
      </c>
      <c r="BJ226" s="17" t="s">
        <v>95</v>
      </c>
      <c r="BK226" s="149">
        <f>ROUND(I226*H226,2)</f>
        <v>0</v>
      </c>
      <c r="BL226" s="17" t="s">
        <v>431</v>
      </c>
      <c r="BM226" s="148" t="s">
        <v>10713</v>
      </c>
    </row>
    <row r="227" spans="2:65" s="13" customFormat="1" ht="11.25">
      <c r="B227" s="157"/>
      <c r="D227" s="151" t="s">
        <v>442</v>
      </c>
      <c r="E227" s="158" t="s">
        <v>1</v>
      </c>
      <c r="F227" s="159" t="s">
        <v>10188</v>
      </c>
      <c r="H227" s="160">
        <v>4</v>
      </c>
      <c r="I227" s="161"/>
      <c r="L227" s="157"/>
      <c r="M227" s="162"/>
      <c r="T227" s="163"/>
      <c r="AT227" s="158" t="s">
        <v>442</v>
      </c>
      <c r="AU227" s="158" t="s">
        <v>97</v>
      </c>
      <c r="AV227" s="13" t="s">
        <v>97</v>
      </c>
      <c r="AW227" s="13" t="s">
        <v>42</v>
      </c>
      <c r="AX227" s="13" t="s">
        <v>95</v>
      </c>
      <c r="AY227" s="158" t="s">
        <v>432</v>
      </c>
    </row>
    <row r="228" spans="2:65" s="11" customFormat="1" ht="22.9" customHeight="1">
      <c r="B228" s="125"/>
      <c r="D228" s="126" t="s">
        <v>86</v>
      </c>
      <c r="E228" s="135" t="s">
        <v>452</v>
      </c>
      <c r="F228" s="135" t="s">
        <v>3588</v>
      </c>
      <c r="I228" s="128"/>
      <c r="J228" s="136">
        <f>BK228</f>
        <v>0</v>
      </c>
      <c r="L228" s="125"/>
      <c r="M228" s="130"/>
      <c r="P228" s="131">
        <f>SUM(P229:P232)</f>
        <v>0</v>
      </c>
      <c r="R228" s="131">
        <f>SUM(R229:R232)</f>
        <v>0</v>
      </c>
      <c r="T228" s="132">
        <f>SUM(T229:T232)</f>
        <v>0</v>
      </c>
      <c r="AR228" s="126" t="s">
        <v>95</v>
      </c>
      <c r="AT228" s="133" t="s">
        <v>86</v>
      </c>
      <c r="AU228" s="133" t="s">
        <v>95</v>
      </c>
      <c r="AY228" s="126" t="s">
        <v>432</v>
      </c>
      <c r="BK228" s="134">
        <f>SUM(BK229:BK232)</f>
        <v>0</v>
      </c>
    </row>
    <row r="229" spans="2:65" s="1" customFormat="1" ht="24.2" customHeight="1">
      <c r="B229" s="33"/>
      <c r="C229" s="137" t="s">
        <v>845</v>
      </c>
      <c r="D229" s="137" t="s">
        <v>435</v>
      </c>
      <c r="E229" s="138" t="s">
        <v>10323</v>
      </c>
      <c r="F229" s="139" t="s">
        <v>10324</v>
      </c>
      <c r="G229" s="140" t="s">
        <v>510</v>
      </c>
      <c r="H229" s="141">
        <v>44.8</v>
      </c>
      <c r="I229" s="142"/>
      <c r="J229" s="143">
        <f>ROUND(I229*H229,2)</f>
        <v>0</v>
      </c>
      <c r="K229" s="139" t="s">
        <v>457</v>
      </c>
      <c r="L229" s="33"/>
      <c r="M229" s="144" t="s">
        <v>1</v>
      </c>
      <c r="N229" s="145" t="s">
        <v>52</v>
      </c>
      <c r="P229" s="146">
        <f>O229*H229</f>
        <v>0</v>
      </c>
      <c r="Q229" s="146">
        <v>0</v>
      </c>
      <c r="R229" s="146">
        <f>Q229*H229</f>
        <v>0</v>
      </c>
      <c r="S229" s="146">
        <v>0</v>
      </c>
      <c r="T229" s="147">
        <f>S229*H229</f>
        <v>0</v>
      </c>
      <c r="AR229" s="148" t="s">
        <v>431</v>
      </c>
      <c r="AT229" s="148" t="s">
        <v>435</v>
      </c>
      <c r="AU229" s="148" t="s">
        <v>97</v>
      </c>
      <c r="AY229" s="17" t="s">
        <v>432</v>
      </c>
      <c r="BE229" s="149">
        <f>IF(N229="základní",J229,0)</f>
        <v>0</v>
      </c>
      <c r="BF229" s="149">
        <f>IF(N229="snížená",J229,0)</f>
        <v>0</v>
      </c>
      <c r="BG229" s="149">
        <f>IF(N229="zákl. přenesená",J229,0)</f>
        <v>0</v>
      </c>
      <c r="BH229" s="149">
        <f>IF(N229="sníž. přenesená",J229,0)</f>
        <v>0</v>
      </c>
      <c r="BI229" s="149">
        <f>IF(N229="nulová",J229,0)</f>
        <v>0</v>
      </c>
      <c r="BJ229" s="17" t="s">
        <v>95</v>
      </c>
      <c r="BK229" s="149">
        <f>ROUND(I229*H229,2)</f>
        <v>0</v>
      </c>
      <c r="BL229" s="17" t="s">
        <v>431</v>
      </c>
      <c r="BM229" s="148" t="s">
        <v>10714</v>
      </c>
    </row>
    <row r="230" spans="2:65" s="13" customFormat="1" ht="11.25">
      <c r="B230" s="157"/>
      <c r="D230" s="151" t="s">
        <v>442</v>
      </c>
      <c r="E230" s="158" t="s">
        <v>1</v>
      </c>
      <c r="F230" s="159" t="s">
        <v>10654</v>
      </c>
      <c r="H230" s="160">
        <v>25.6</v>
      </c>
      <c r="I230" s="161"/>
      <c r="L230" s="157"/>
      <c r="M230" s="162"/>
      <c r="T230" s="163"/>
      <c r="AT230" s="158" t="s">
        <v>442</v>
      </c>
      <c r="AU230" s="158" t="s">
        <v>97</v>
      </c>
      <c r="AV230" s="13" t="s">
        <v>97</v>
      </c>
      <c r="AW230" s="13" t="s">
        <v>42</v>
      </c>
      <c r="AX230" s="13" t="s">
        <v>87</v>
      </c>
      <c r="AY230" s="158" t="s">
        <v>432</v>
      </c>
    </row>
    <row r="231" spans="2:65" s="13" customFormat="1" ht="11.25">
      <c r="B231" s="157"/>
      <c r="D231" s="151" t="s">
        <v>442</v>
      </c>
      <c r="E231" s="158" t="s">
        <v>1</v>
      </c>
      <c r="F231" s="159" t="s">
        <v>10655</v>
      </c>
      <c r="H231" s="160">
        <v>19.2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87</v>
      </c>
      <c r="AY231" s="158" t="s">
        <v>432</v>
      </c>
    </row>
    <row r="232" spans="2:65" s="14" customFormat="1" ht="11.25">
      <c r="B232" s="164"/>
      <c r="D232" s="151" t="s">
        <v>442</v>
      </c>
      <c r="E232" s="165" t="s">
        <v>1</v>
      </c>
      <c r="F232" s="166" t="s">
        <v>449</v>
      </c>
      <c r="H232" s="167">
        <v>44.8</v>
      </c>
      <c r="I232" s="168"/>
      <c r="L232" s="164"/>
      <c r="M232" s="169"/>
      <c r="T232" s="170"/>
      <c r="AT232" s="165" t="s">
        <v>442</v>
      </c>
      <c r="AU232" s="165" t="s">
        <v>97</v>
      </c>
      <c r="AV232" s="14" t="s">
        <v>431</v>
      </c>
      <c r="AW232" s="14" t="s">
        <v>42</v>
      </c>
      <c r="AX232" s="14" t="s">
        <v>95</v>
      </c>
      <c r="AY232" s="165" t="s">
        <v>432</v>
      </c>
    </row>
    <row r="233" spans="2:65" s="11" customFormat="1" ht="22.9" customHeight="1">
      <c r="B233" s="125"/>
      <c r="D233" s="126" t="s">
        <v>86</v>
      </c>
      <c r="E233" s="135" t="s">
        <v>500</v>
      </c>
      <c r="F233" s="135" t="s">
        <v>2999</v>
      </c>
      <c r="I233" s="128"/>
      <c r="J233" s="136">
        <f>BK233</f>
        <v>0</v>
      </c>
      <c r="L233" s="125"/>
      <c r="M233" s="130"/>
      <c r="P233" s="131">
        <f>SUM(P234:P263)</f>
        <v>0</v>
      </c>
      <c r="R233" s="131">
        <f>SUM(R234:R263)</f>
        <v>2.5498845500000002</v>
      </c>
      <c r="T233" s="132">
        <f>SUM(T234:T263)</f>
        <v>0</v>
      </c>
      <c r="AR233" s="126" t="s">
        <v>95</v>
      </c>
      <c r="AT233" s="133" t="s">
        <v>86</v>
      </c>
      <c r="AU233" s="133" t="s">
        <v>95</v>
      </c>
      <c r="AY233" s="126" t="s">
        <v>432</v>
      </c>
      <c r="BK233" s="134">
        <f>SUM(BK234:BK263)</f>
        <v>0</v>
      </c>
    </row>
    <row r="234" spans="2:65" s="1" customFormat="1" ht="16.5" customHeight="1">
      <c r="B234" s="33"/>
      <c r="C234" s="184" t="s">
        <v>284</v>
      </c>
      <c r="D234" s="184" t="s">
        <v>740</v>
      </c>
      <c r="E234" s="185" t="s">
        <v>10715</v>
      </c>
      <c r="F234" s="186" t="s">
        <v>10716</v>
      </c>
      <c r="G234" s="187" t="s">
        <v>527</v>
      </c>
      <c r="H234" s="188">
        <v>2</v>
      </c>
      <c r="I234" s="189"/>
      <c r="J234" s="190">
        <f>ROUND(I234*H234,2)</f>
        <v>0</v>
      </c>
      <c r="K234" s="186" t="s">
        <v>457</v>
      </c>
      <c r="L234" s="191"/>
      <c r="M234" s="192" t="s">
        <v>1</v>
      </c>
      <c r="N234" s="193" t="s">
        <v>52</v>
      </c>
      <c r="P234" s="146">
        <f>O234*H234</f>
        <v>0</v>
      </c>
      <c r="Q234" s="146">
        <v>5.0000000000000002E-5</v>
      </c>
      <c r="R234" s="146">
        <f>Q234*H234</f>
        <v>1E-4</v>
      </c>
      <c r="S234" s="146">
        <v>0</v>
      </c>
      <c r="T234" s="147">
        <f>S234*H234</f>
        <v>0</v>
      </c>
      <c r="AR234" s="148" t="s">
        <v>500</v>
      </c>
      <c r="AT234" s="148" t="s">
        <v>740</v>
      </c>
      <c r="AU234" s="148" t="s">
        <v>97</v>
      </c>
      <c r="AY234" s="17" t="s">
        <v>432</v>
      </c>
      <c r="BE234" s="149">
        <f>IF(N234="základní",J234,0)</f>
        <v>0</v>
      </c>
      <c r="BF234" s="149">
        <f>IF(N234="snížená",J234,0)</f>
        <v>0</v>
      </c>
      <c r="BG234" s="149">
        <f>IF(N234="zákl. přenesená",J234,0)</f>
        <v>0</v>
      </c>
      <c r="BH234" s="149">
        <f>IF(N234="sníž. přenesená",J234,0)</f>
        <v>0</v>
      </c>
      <c r="BI234" s="149">
        <f>IF(N234="nulová",J234,0)</f>
        <v>0</v>
      </c>
      <c r="BJ234" s="17" t="s">
        <v>95</v>
      </c>
      <c r="BK234" s="149">
        <f>ROUND(I234*H234,2)</f>
        <v>0</v>
      </c>
      <c r="BL234" s="17" t="s">
        <v>431</v>
      </c>
      <c r="BM234" s="148" t="s">
        <v>10717</v>
      </c>
    </row>
    <row r="235" spans="2:65" s="1" customFormat="1" ht="16.5" customHeight="1">
      <c r="B235" s="33"/>
      <c r="C235" s="184" t="s">
        <v>287</v>
      </c>
      <c r="D235" s="184" t="s">
        <v>740</v>
      </c>
      <c r="E235" s="185" t="s">
        <v>10718</v>
      </c>
      <c r="F235" s="186" t="s">
        <v>10719</v>
      </c>
      <c r="G235" s="187" t="s">
        <v>527</v>
      </c>
      <c r="H235" s="188">
        <v>2</v>
      </c>
      <c r="I235" s="189"/>
      <c r="J235" s="190">
        <f>ROUND(I235*H235,2)</f>
        <v>0</v>
      </c>
      <c r="K235" s="186" t="s">
        <v>457</v>
      </c>
      <c r="L235" s="191"/>
      <c r="M235" s="192" t="s">
        <v>1</v>
      </c>
      <c r="N235" s="193" t="s">
        <v>52</v>
      </c>
      <c r="P235" s="146">
        <f>O235*H235</f>
        <v>0</v>
      </c>
      <c r="Q235" s="146">
        <v>1E-4</v>
      </c>
      <c r="R235" s="146">
        <f>Q235*H235</f>
        <v>2.0000000000000001E-4</v>
      </c>
      <c r="S235" s="146">
        <v>0</v>
      </c>
      <c r="T235" s="147">
        <f>S235*H235</f>
        <v>0</v>
      </c>
      <c r="AR235" s="148" t="s">
        <v>500</v>
      </c>
      <c r="AT235" s="148" t="s">
        <v>740</v>
      </c>
      <c r="AU235" s="148" t="s">
        <v>97</v>
      </c>
      <c r="AY235" s="17" t="s">
        <v>432</v>
      </c>
      <c r="BE235" s="149">
        <f>IF(N235="základní",J235,0)</f>
        <v>0</v>
      </c>
      <c r="BF235" s="149">
        <f>IF(N235="snížená",J235,0)</f>
        <v>0</v>
      </c>
      <c r="BG235" s="149">
        <f>IF(N235="zákl. přenesená",J235,0)</f>
        <v>0</v>
      </c>
      <c r="BH235" s="149">
        <f>IF(N235="sníž. přenesená",J235,0)</f>
        <v>0</v>
      </c>
      <c r="BI235" s="149">
        <f>IF(N235="nulová",J235,0)</f>
        <v>0</v>
      </c>
      <c r="BJ235" s="17" t="s">
        <v>95</v>
      </c>
      <c r="BK235" s="149">
        <f>ROUND(I235*H235,2)</f>
        <v>0</v>
      </c>
      <c r="BL235" s="17" t="s">
        <v>431</v>
      </c>
      <c r="BM235" s="148" t="s">
        <v>10720</v>
      </c>
    </row>
    <row r="236" spans="2:65" s="1" customFormat="1" ht="21.75" customHeight="1">
      <c r="B236" s="33"/>
      <c r="C236" s="137" t="s">
        <v>297</v>
      </c>
      <c r="D236" s="137" t="s">
        <v>435</v>
      </c>
      <c r="E236" s="138" t="s">
        <v>10721</v>
      </c>
      <c r="F236" s="139" t="s">
        <v>10722</v>
      </c>
      <c r="G236" s="140" t="s">
        <v>521</v>
      </c>
      <c r="H236" s="141">
        <v>109</v>
      </c>
      <c r="I236" s="142"/>
      <c r="J236" s="143">
        <f>ROUND(I236*H236,2)</f>
        <v>0</v>
      </c>
      <c r="K236" s="139" t="s">
        <v>457</v>
      </c>
      <c r="L236" s="33"/>
      <c r="M236" s="144" t="s">
        <v>1</v>
      </c>
      <c r="N236" s="145" t="s">
        <v>52</v>
      </c>
      <c r="P236" s="146">
        <f>O236*H236</f>
        <v>0</v>
      </c>
      <c r="Q236" s="146">
        <v>1.0000000000000001E-5</v>
      </c>
      <c r="R236" s="146">
        <f>Q236*H236</f>
        <v>1.09E-3</v>
      </c>
      <c r="S236" s="146">
        <v>0</v>
      </c>
      <c r="T236" s="147">
        <f>S236*H236</f>
        <v>0</v>
      </c>
      <c r="AR236" s="148" t="s">
        <v>556</v>
      </c>
      <c r="AT236" s="148" t="s">
        <v>435</v>
      </c>
      <c r="AU236" s="148" t="s">
        <v>97</v>
      </c>
      <c r="AY236" s="17" t="s">
        <v>432</v>
      </c>
      <c r="BE236" s="149">
        <f>IF(N236="základní",J236,0)</f>
        <v>0</v>
      </c>
      <c r="BF236" s="149">
        <f>IF(N236="snížená",J236,0)</f>
        <v>0</v>
      </c>
      <c r="BG236" s="149">
        <f>IF(N236="zákl. přenesená",J236,0)</f>
        <v>0</v>
      </c>
      <c r="BH236" s="149">
        <f>IF(N236="sníž. přenesená",J236,0)</f>
        <v>0</v>
      </c>
      <c r="BI236" s="149">
        <f>IF(N236="nulová",J236,0)</f>
        <v>0</v>
      </c>
      <c r="BJ236" s="17" t="s">
        <v>95</v>
      </c>
      <c r="BK236" s="149">
        <f>ROUND(I236*H236,2)</f>
        <v>0</v>
      </c>
      <c r="BL236" s="17" t="s">
        <v>556</v>
      </c>
      <c r="BM236" s="148" t="s">
        <v>10723</v>
      </c>
    </row>
    <row r="237" spans="2:65" s="1" customFormat="1" ht="24.2" customHeight="1">
      <c r="B237" s="33"/>
      <c r="C237" s="137" t="s">
        <v>313</v>
      </c>
      <c r="D237" s="137" t="s">
        <v>435</v>
      </c>
      <c r="E237" s="138" t="s">
        <v>10515</v>
      </c>
      <c r="F237" s="139" t="s">
        <v>10516</v>
      </c>
      <c r="G237" s="140" t="s">
        <v>521</v>
      </c>
      <c r="H237" s="141">
        <v>83.4</v>
      </c>
      <c r="I237" s="142"/>
      <c r="J237" s="143">
        <f>ROUND(I237*H237,2)</f>
        <v>0</v>
      </c>
      <c r="K237" s="139" t="s">
        <v>457</v>
      </c>
      <c r="L237" s="33"/>
      <c r="M237" s="144" t="s">
        <v>1</v>
      </c>
      <c r="N237" s="145" t="s">
        <v>52</v>
      </c>
      <c r="P237" s="146">
        <f>O237*H237</f>
        <v>0</v>
      </c>
      <c r="Q237" s="146">
        <v>0</v>
      </c>
      <c r="R237" s="146">
        <f>Q237*H237</f>
        <v>0</v>
      </c>
      <c r="S237" s="146">
        <v>0</v>
      </c>
      <c r="T237" s="147">
        <f>S237*H237</f>
        <v>0</v>
      </c>
      <c r="AR237" s="148" t="s">
        <v>431</v>
      </c>
      <c r="AT237" s="148" t="s">
        <v>435</v>
      </c>
      <c r="AU237" s="148" t="s">
        <v>97</v>
      </c>
      <c r="AY237" s="17" t="s">
        <v>432</v>
      </c>
      <c r="BE237" s="149">
        <f>IF(N237="základní",J237,0)</f>
        <v>0</v>
      </c>
      <c r="BF237" s="149">
        <f>IF(N237="snížená",J237,0)</f>
        <v>0</v>
      </c>
      <c r="BG237" s="149">
        <f>IF(N237="zákl. přenesená",J237,0)</f>
        <v>0</v>
      </c>
      <c r="BH237" s="149">
        <f>IF(N237="sníž. přenesená",J237,0)</f>
        <v>0</v>
      </c>
      <c r="BI237" s="149">
        <f>IF(N237="nulová",J237,0)</f>
        <v>0</v>
      </c>
      <c r="BJ237" s="17" t="s">
        <v>95</v>
      </c>
      <c r="BK237" s="149">
        <f>ROUND(I237*H237,2)</f>
        <v>0</v>
      </c>
      <c r="BL237" s="17" t="s">
        <v>431</v>
      </c>
      <c r="BM237" s="148" t="s">
        <v>10724</v>
      </c>
    </row>
    <row r="238" spans="2:65" s="13" customFormat="1" ht="11.25">
      <c r="B238" s="157"/>
      <c r="D238" s="151" t="s">
        <v>442</v>
      </c>
      <c r="E238" s="158" t="s">
        <v>1</v>
      </c>
      <c r="F238" s="159" t="s">
        <v>10725</v>
      </c>
      <c r="H238" s="160">
        <v>83.4</v>
      </c>
      <c r="I238" s="161"/>
      <c r="L238" s="157"/>
      <c r="M238" s="162"/>
      <c r="T238" s="163"/>
      <c r="AT238" s="158" t="s">
        <v>442</v>
      </c>
      <c r="AU238" s="158" t="s">
        <v>97</v>
      </c>
      <c r="AV238" s="13" t="s">
        <v>97</v>
      </c>
      <c r="AW238" s="13" t="s">
        <v>42</v>
      </c>
      <c r="AX238" s="13" t="s">
        <v>95</v>
      </c>
      <c r="AY238" s="158" t="s">
        <v>432</v>
      </c>
    </row>
    <row r="239" spans="2:65" s="1" customFormat="1" ht="24.2" customHeight="1">
      <c r="B239" s="33"/>
      <c r="C239" s="137" t="s">
        <v>871</v>
      </c>
      <c r="D239" s="137" t="s">
        <v>435</v>
      </c>
      <c r="E239" s="138" t="s">
        <v>10726</v>
      </c>
      <c r="F239" s="139" t="s">
        <v>10727</v>
      </c>
      <c r="G239" s="140" t="s">
        <v>521</v>
      </c>
      <c r="H239" s="141">
        <v>25.6</v>
      </c>
      <c r="I239" s="142"/>
      <c r="J239" s="143">
        <f>ROUND(I239*H239,2)</f>
        <v>0</v>
      </c>
      <c r="K239" s="139" t="s">
        <v>457</v>
      </c>
      <c r="L239" s="33"/>
      <c r="M239" s="144" t="s">
        <v>1</v>
      </c>
      <c r="N239" s="145" t="s">
        <v>52</v>
      </c>
      <c r="P239" s="146">
        <f>O239*H239</f>
        <v>0</v>
      </c>
      <c r="Q239" s="146">
        <v>0</v>
      </c>
      <c r="R239" s="146">
        <f>Q239*H239</f>
        <v>0</v>
      </c>
      <c r="S239" s="146">
        <v>0</v>
      </c>
      <c r="T239" s="147">
        <f>S239*H239</f>
        <v>0</v>
      </c>
      <c r="AR239" s="148" t="s">
        <v>431</v>
      </c>
      <c r="AT239" s="148" t="s">
        <v>435</v>
      </c>
      <c r="AU239" s="148" t="s">
        <v>97</v>
      </c>
      <c r="AY239" s="17" t="s">
        <v>432</v>
      </c>
      <c r="BE239" s="149">
        <f>IF(N239="základní",J239,0)</f>
        <v>0</v>
      </c>
      <c r="BF239" s="149">
        <f>IF(N239="snížená",J239,0)</f>
        <v>0</v>
      </c>
      <c r="BG239" s="149">
        <f>IF(N239="zákl. přenesená",J239,0)</f>
        <v>0</v>
      </c>
      <c r="BH239" s="149">
        <f>IF(N239="sníž. přenesená",J239,0)</f>
        <v>0</v>
      </c>
      <c r="BI239" s="149">
        <f>IF(N239="nulová",J239,0)</f>
        <v>0</v>
      </c>
      <c r="BJ239" s="17" t="s">
        <v>95</v>
      </c>
      <c r="BK239" s="149">
        <f>ROUND(I239*H239,2)</f>
        <v>0</v>
      </c>
      <c r="BL239" s="17" t="s">
        <v>431</v>
      </c>
      <c r="BM239" s="148" t="s">
        <v>10728</v>
      </c>
    </row>
    <row r="240" spans="2:65" s="13" customFormat="1" ht="11.25">
      <c r="B240" s="157"/>
      <c r="D240" s="151" t="s">
        <v>442</v>
      </c>
      <c r="E240" s="158" t="s">
        <v>1</v>
      </c>
      <c r="F240" s="159" t="s">
        <v>10729</v>
      </c>
      <c r="H240" s="160">
        <v>25.6</v>
      </c>
      <c r="I240" s="161"/>
      <c r="L240" s="157"/>
      <c r="M240" s="162"/>
      <c r="T240" s="163"/>
      <c r="AT240" s="158" t="s">
        <v>442</v>
      </c>
      <c r="AU240" s="158" t="s">
        <v>97</v>
      </c>
      <c r="AV240" s="13" t="s">
        <v>97</v>
      </c>
      <c r="AW240" s="13" t="s">
        <v>42</v>
      </c>
      <c r="AX240" s="13" t="s">
        <v>95</v>
      </c>
      <c r="AY240" s="158" t="s">
        <v>432</v>
      </c>
    </row>
    <row r="241" spans="2:65" s="1" customFormat="1" ht="24.2" customHeight="1">
      <c r="B241" s="33"/>
      <c r="C241" s="137" t="s">
        <v>320</v>
      </c>
      <c r="D241" s="137" t="s">
        <v>435</v>
      </c>
      <c r="E241" s="138" t="s">
        <v>10014</v>
      </c>
      <c r="F241" s="139" t="s">
        <v>10015</v>
      </c>
      <c r="G241" s="140" t="s">
        <v>521</v>
      </c>
      <c r="H241" s="141">
        <v>9.6</v>
      </c>
      <c r="I241" s="142"/>
      <c r="J241" s="143">
        <f>ROUND(I241*H241,2)</f>
        <v>0</v>
      </c>
      <c r="K241" s="139" t="s">
        <v>457</v>
      </c>
      <c r="L241" s="33"/>
      <c r="M241" s="144" t="s">
        <v>1</v>
      </c>
      <c r="N241" s="145" t="s">
        <v>52</v>
      </c>
      <c r="P241" s="146">
        <f>O241*H241</f>
        <v>0</v>
      </c>
      <c r="Q241" s="146">
        <v>0</v>
      </c>
      <c r="R241" s="146">
        <f>Q241*H241</f>
        <v>0</v>
      </c>
      <c r="S241" s="146">
        <v>0</v>
      </c>
      <c r="T241" s="147">
        <f>S241*H241</f>
        <v>0</v>
      </c>
      <c r="AR241" s="148" t="s">
        <v>431</v>
      </c>
      <c r="AT241" s="148" t="s">
        <v>435</v>
      </c>
      <c r="AU241" s="148" t="s">
        <v>97</v>
      </c>
      <c r="AY241" s="17" t="s">
        <v>432</v>
      </c>
      <c r="BE241" s="149">
        <f>IF(N241="základní",J241,0)</f>
        <v>0</v>
      </c>
      <c r="BF241" s="149">
        <f>IF(N241="snížená",J241,0)</f>
        <v>0</v>
      </c>
      <c r="BG241" s="149">
        <f>IF(N241="zákl. přenesená",J241,0)</f>
        <v>0</v>
      </c>
      <c r="BH241" s="149">
        <f>IF(N241="sníž. přenesená",J241,0)</f>
        <v>0</v>
      </c>
      <c r="BI241" s="149">
        <f>IF(N241="nulová",J241,0)</f>
        <v>0</v>
      </c>
      <c r="BJ241" s="17" t="s">
        <v>95</v>
      </c>
      <c r="BK241" s="149">
        <f>ROUND(I241*H241,2)</f>
        <v>0</v>
      </c>
      <c r="BL241" s="17" t="s">
        <v>431</v>
      </c>
      <c r="BM241" s="148" t="s">
        <v>10730</v>
      </c>
    </row>
    <row r="242" spans="2:65" s="13" customFormat="1" ht="11.25">
      <c r="B242" s="157"/>
      <c r="D242" s="151" t="s">
        <v>442</v>
      </c>
      <c r="E242" s="158" t="s">
        <v>1</v>
      </c>
      <c r="F242" s="159" t="s">
        <v>10731</v>
      </c>
      <c r="H242" s="160">
        <v>9.6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95</v>
      </c>
      <c r="AY242" s="158" t="s">
        <v>432</v>
      </c>
    </row>
    <row r="243" spans="2:65" s="1" customFormat="1" ht="24.2" customHeight="1">
      <c r="B243" s="33"/>
      <c r="C243" s="137" t="s">
        <v>324</v>
      </c>
      <c r="D243" s="137" t="s">
        <v>435</v>
      </c>
      <c r="E243" s="138" t="s">
        <v>10732</v>
      </c>
      <c r="F243" s="139" t="s">
        <v>10733</v>
      </c>
      <c r="G243" s="140" t="s">
        <v>521</v>
      </c>
      <c r="H243" s="141">
        <v>10.6</v>
      </c>
      <c r="I243" s="142"/>
      <c r="J243" s="143">
        <f>ROUND(I243*H243,2)</f>
        <v>0</v>
      </c>
      <c r="K243" s="139" t="s">
        <v>457</v>
      </c>
      <c r="L243" s="33"/>
      <c r="M243" s="144" t="s">
        <v>1</v>
      </c>
      <c r="N243" s="145" t="s">
        <v>52</v>
      </c>
      <c r="P243" s="146">
        <f>O243*H243</f>
        <v>0</v>
      </c>
      <c r="Q243" s="146">
        <v>0</v>
      </c>
      <c r="R243" s="146">
        <f>Q243*H243</f>
        <v>0</v>
      </c>
      <c r="S243" s="146">
        <v>0</v>
      </c>
      <c r="T243" s="147">
        <f>S243*H243</f>
        <v>0</v>
      </c>
      <c r="AR243" s="148" t="s">
        <v>431</v>
      </c>
      <c r="AT243" s="148" t="s">
        <v>435</v>
      </c>
      <c r="AU243" s="148" t="s">
        <v>97</v>
      </c>
      <c r="AY243" s="17" t="s">
        <v>432</v>
      </c>
      <c r="BE243" s="149">
        <f>IF(N243="základní",J243,0)</f>
        <v>0</v>
      </c>
      <c r="BF243" s="149">
        <f>IF(N243="snížená",J243,0)</f>
        <v>0</v>
      </c>
      <c r="BG243" s="149">
        <f>IF(N243="zákl. přenesená",J243,0)</f>
        <v>0</v>
      </c>
      <c r="BH243" s="149">
        <f>IF(N243="sníž. přenesená",J243,0)</f>
        <v>0</v>
      </c>
      <c r="BI243" s="149">
        <f>IF(N243="nulová",J243,0)</f>
        <v>0</v>
      </c>
      <c r="BJ243" s="17" t="s">
        <v>95</v>
      </c>
      <c r="BK243" s="149">
        <f>ROUND(I243*H243,2)</f>
        <v>0</v>
      </c>
      <c r="BL243" s="17" t="s">
        <v>431</v>
      </c>
      <c r="BM243" s="148" t="s">
        <v>10734</v>
      </c>
    </row>
    <row r="244" spans="2:65" s="13" customFormat="1" ht="11.25">
      <c r="B244" s="157"/>
      <c r="D244" s="151" t="s">
        <v>442</v>
      </c>
      <c r="E244" s="158" t="s">
        <v>1</v>
      </c>
      <c r="F244" s="159" t="s">
        <v>10735</v>
      </c>
      <c r="H244" s="160">
        <v>10.6</v>
      </c>
      <c r="I244" s="161"/>
      <c r="L244" s="157"/>
      <c r="M244" s="162"/>
      <c r="T244" s="163"/>
      <c r="AT244" s="158" t="s">
        <v>442</v>
      </c>
      <c r="AU244" s="158" t="s">
        <v>97</v>
      </c>
      <c r="AV244" s="13" t="s">
        <v>97</v>
      </c>
      <c r="AW244" s="13" t="s">
        <v>42</v>
      </c>
      <c r="AX244" s="13" t="s">
        <v>95</v>
      </c>
      <c r="AY244" s="158" t="s">
        <v>432</v>
      </c>
    </row>
    <row r="245" spans="2:65" s="1" customFormat="1" ht="24.2" customHeight="1">
      <c r="B245" s="33"/>
      <c r="C245" s="137" t="s">
        <v>328</v>
      </c>
      <c r="D245" s="137" t="s">
        <v>435</v>
      </c>
      <c r="E245" s="138" t="s">
        <v>10736</v>
      </c>
      <c r="F245" s="139" t="s">
        <v>10737</v>
      </c>
      <c r="G245" s="140" t="s">
        <v>527</v>
      </c>
      <c r="H245" s="141">
        <v>2</v>
      </c>
      <c r="I245" s="142"/>
      <c r="J245" s="143">
        <f t="shared" ref="J245:J252" si="0">ROUND(I245*H245,2)</f>
        <v>0</v>
      </c>
      <c r="K245" s="139" t="s">
        <v>457</v>
      </c>
      <c r="L245" s="33"/>
      <c r="M245" s="144" t="s">
        <v>1</v>
      </c>
      <c r="N245" s="145" t="s">
        <v>52</v>
      </c>
      <c r="P245" s="146">
        <f t="shared" ref="P245:P252" si="1">O245*H245</f>
        <v>0</v>
      </c>
      <c r="Q245" s="146">
        <v>0</v>
      </c>
      <c r="R245" s="146">
        <f t="shared" ref="R245:R252" si="2">Q245*H245</f>
        <v>0</v>
      </c>
      <c r="S245" s="146">
        <v>0</v>
      </c>
      <c r="T245" s="147">
        <f t="shared" ref="T245:T252" si="3">S245*H245</f>
        <v>0</v>
      </c>
      <c r="AR245" s="148" t="s">
        <v>431</v>
      </c>
      <c r="AT245" s="148" t="s">
        <v>435</v>
      </c>
      <c r="AU245" s="148" t="s">
        <v>97</v>
      </c>
      <c r="AY245" s="17" t="s">
        <v>432</v>
      </c>
      <c r="BE245" s="149">
        <f t="shared" ref="BE245:BE252" si="4">IF(N245="základní",J245,0)</f>
        <v>0</v>
      </c>
      <c r="BF245" s="149">
        <f t="shared" ref="BF245:BF252" si="5">IF(N245="snížená",J245,0)</f>
        <v>0</v>
      </c>
      <c r="BG245" s="149">
        <f t="shared" ref="BG245:BG252" si="6">IF(N245="zákl. přenesená",J245,0)</f>
        <v>0</v>
      </c>
      <c r="BH245" s="149">
        <f t="shared" ref="BH245:BH252" si="7">IF(N245="sníž. přenesená",J245,0)</f>
        <v>0</v>
      </c>
      <c r="BI245" s="149">
        <f t="shared" ref="BI245:BI252" si="8">IF(N245="nulová",J245,0)</f>
        <v>0</v>
      </c>
      <c r="BJ245" s="17" t="s">
        <v>95</v>
      </c>
      <c r="BK245" s="149">
        <f t="shared" ref="BK245:BK252" si="9">ROUND(I245*H245,2)</f>
        <v>0</v>
      </c>
      <c r="BL245" s="17" t="s">
        <v>431</v>
      </c>
      <c r="BM245" s="148" t="s">
        <v>10738</v>
      </c>
    </row>
    <row r="246" spans="2:65" s="1" customFormat="1" ht="24.2" customHeight="1">
      <c r="B246" s="33"/>
      <c r="C246" s="137" t="s">
        <v>338</v>
      </c>
      <c r="D246" s="137" t="s">
        <v>435</v>
      </c>
      <c r="E246" s="138" t="s">
        <v>10739</v>
      </c>
      <c r="F246" s="139" t="s">
        <v>10740</v>
      </c>
      <c r="G246" s="140" t="s">
        <v>527</v>
      </c>
      <c r="H246" s="141">
        <v>2</v>
      </c>
      <c r="I246" s="142"/>
      <c r="J246" s="143">
        <f t="shared" si="0"/>
        <v>0</v>
      </c>
      <c r="K246" s="139" t="s">
        <v>457</v>
      </c>
      <c r="L246" s="33"/>
      <c r="M246" s="144" t="s">
        <v>1</v>
      </c>
      <c r="N246" s="145" t="s">
        <v>52</v>
      </c>
      <c r="P246" s="146">
        <f t="shared" si="1"/>
        <v>0</v>
      </c>
      <c r="Q246" s="146">
        <v>0</v>
      </c>
      <c r="R246" s="146">
        <f t="shared" si="2"/>
        <v>0</v>
      </c>
      <c r="S246" s="146">
        <v>0</v>
      </c>
      <c r="T246" s="147">
        <f t="shared" si="3"/>
        <v>0</v>
      </c>
      <c r="AR246" s="148" t="s">
        <v>431</v>
      </c>
      <c r="AT246" s="148" t="s">
        <v>435</v>
      </c>
      <c r="AU246" s="148" t="s">
        <v>97</v>
      </c>
      <c r="AY246" s="17" t="s">
        <v>432</v>
      </c>
      <c r="BE246" s="149">
        <f t="shared" si="4"/>
        <v>0</v>
      </c>
      <c r="BF246" s="149">
        <f t="shared" si="5"/>
        <v>0</v>
      </c>
      <c r="BG246" s="149">
        <f t="shared" si="6"/>
        <v>0</v>
      </c>
      <c r="BH246" s="149">
        <f t="shared" si="7"/>
        <v>0</v>
      </c>
      <c r="BI246" s="149">
        <f t="shared" si="8"/>
        <v>0</v>
      </c>
      <c r="BJ246" s="17" t="s">
        <v>95</v>
      </c>
      <c r="BK246" s="149">
        <f t="shared" si="9"/>
        <v>0</v>
      </c>
      <c r="BL246" s="17" t="s">
        <v>431</v>
      </c>
      <c r="BM246" s="148" t="s">
        <v>10741</v>
      </c>
    </row>
    <row r="247" spans="2:65" s="1" customFormat="1" ht="16.5" customHeight="1">
      <c r="B247" s="33"/>
      <c r="C247" s="137" t="s">
        <v>342</v>
      </c>
      <c r="D247" s="137" t="s">
        <v>435</v>
      </c>
      <c r="E247" s="138" t="s">
        <v>10595</v>
      </c>
      <c r="F247" s="139" t="s">
        <v>10596</v>
      </c>
      <c r="G247" s="140" t="s">
        <v>521</v>
      </c>
      <c r="H247" s="141">
        <v>109</v>
      </c>
      <c r="I247" s="142"/>
      <c r="J247" s="143">
        <f t="shared" si="0"/>
        <v>0</v>
      </c>
      <c r="K247" s="139" t="s">
        <v>457</v>
      </c>
      <c r="L247" s="33"/>
      <c r="M247" s="144" t="s">
        <v>1</v>
      </c>
      <c r="N247" s="145" t="s">
        <v>52</v>
      </c>
      <c r="P247" s="146">
        <f t="shared" si="1"/>
        <v>0</v>
      </c>
      <c r="Q247" s="146">
        <v>0</v>
      </c>
      <c r="R247" s="146">
        <f t="shared" si="2"/>
        <v>0</v>
      </c>
      <c r="S247" s="146">
        <v>0</v>
      </c>
      <c r="T247" s="147">
        <f t="shared" si="3"/>
        <v>0</v>
      </c>
      <c r="AR247" s="148" t="s">
        <v>431</v>
      </c>
      <c r="AT247" s="148" t="s">
        <v>435</v>
      </c>
      <c r="AU247" s="148" t="s">
        <v>97</v>
      </c>
      <c r="AY247" s="17" t="s">
        <v>432</v>
      </c>
      <c r="BE247" s="149">
        <f t="shared" si="4"/>
        <v>0</v>
      </c>
      <c r="BF247" s="149">
        <f t="shared" si="5"/>
        <v>0</v>
      </c>
      <c r="BG247" s="149">
        <f t="shared" si="6"/>
        <v>0</v>
      </c>
      <c r="BH247" s="149">
        <f t="shared" si="7"/>
        <v>0</v>
      </c>
      <c r="BI247" s="149">
        <f t="shared" si="8"/>
        <v>0</v>
      </c>
      <c r="BJ247" s="17" t="s">
        <v>95</v>
      </c>
      <c r="BK247" s="149">
        <f t="shared" si="9"/>
        <v>0</v>
      </c>
      <c r="BL247" s="17" t="s">
        <v>431</v>
      </c>
      <c r="BM247" s="148" t="s">
        <v>10742</v>
      </c>
    </row>
    <row r="248" spans="2:65" s="1" customFormat="1" ht="24.2" customHeight="1">
      <c r="B248" s="33"/>
      <c r="C248" s="137" t="s">
        <v>345</v>
      </c>
      <c r="D248" s="137" t="s">
        <v>435</v>
      </c>
      <c r="E248" s="138" t="s">
        <v>10212</v>
      </c>
      <c r="F248" s="139" t="s">
        <v>10213</v>
      </c>
      <c r="G248" s="140" t="s">
        <v>527</v>
      </c>
      <c r="H248" s="141">
        <v>5</v>
      </c>
      <c r="I248" s="142"/>
      <c r="J248" s="143">
        <f t="shared" si="0"/>
        <v>0</v>
      </c>
      <c r="K248" s="139" t="s">
        <v>457</v>
      </c>
      <c r="L248" s="33"/>
      <c r="M248" s="144" t="s">
        <v>1</v>
      </c>
      <c r="N248" s="145" t="s">
        <v>52</v>
      </c>
      <c r="P248" s="146">
        <f t="shared" si="1"/>
        <v>0</v>
      </c>
      <c r="Q248" s="146">
        <v>0.45937</v>
      </c>
      <c r="R248" s="146">
        <f t="shared" si="2"/>
        <v>2.2968500000000001</v>
      </c>
      <c r="S248" s="146">
        <v>0</v>
      </c>
      <c r="T248" s="147">
        <f t="shared" si="3"/>
        <v>0</v>
      </c>
      <c r="AR248" s="148" t="s">
        <v>431</v>
      </c>
      <c r="AT248" s="148" t="s">
        <v>435</v>
      </c>
      <c r="AU248" s="148" t="s">
        <v>97</v>
      </c>
      <c r="AY248" s="17" t="s">
        <v>432</v>
      </c>
      <c r="BE248" s="149">
        <f t="shared" si="4"/>
        <v>0</v>
      </c>
      <c r="BF248" s="149">
        <f t="shared" si="5"/>
        <v>0</v>
      </c>
      <c r="BG248" s="149">
        <f t="shared" si="6"/>
        <v>0</v>
      </c>
      <c r="BH248" s="149">
        <f t="shared" si="7"/>
        <v>0</v>
      </c>
      <c r="BI248" s="149">
        <f t="shared" si="8"/>
        <v>0</v>
      </c>
      <c r="BJ248" s="17" t="s">
        <v>95</v>
      </c>
      <c r="BK248" s="149">
        <f t="shared" si="9"/>
        <v>0</v>
      </c>
      <c r="BL248" s="17" t="s">
        <v>431</v>
      </c>
      <c r="BM248" s="148" t="s">
        <v>10743</v>
      </c>
    </row>
    <row r="249" spans="2:65" s="1" customFormat="1" ht="24.2" customHeight="1">
      <c r="B249" s="33"/>
      <c r="C249" s="137" t="s">
        <v>349</v>
      </c>
      <c r="D249" s="137" t="s">
        <v>435</v>
      </c>
      <c r="E249" s="138" t="s">
        <v>10606</v>
      </c>
      <c r="F249" s="139" t="s">
        <v>10607</v>
      </c>
      <c r="G249" s="140" t="s">
        <v>521</v>
      </c>
      <c r="H249" s="141">
        <v>109</v>
      </c>
      <c r="I249" s="142"/>
      <c r="J249" s="143">
        <f t="shared" si="0"/>
        <v>0</v>
      </c>
      <c r="K249" s="139" t="s">
        <v>1</v>
      </c>
      <c r="L249" s="33"/>
      <c r="M249" s="144" t="s">
        <v>1</v>
      </c>
      <c r="N249" s="145" t="s">
        <v>52</v>
      </c>
      <c r="P249" s="146">
        <f t="shared" si="1"/>
        <v>0</v>
      </c>
      <c r="Q249" s="146">
        <v>0</v>
      </c>
      <c r="R249" s="146">
        <f t="shared" si="2"/>
        <v>0</v>
      </c>
      <c r="S249" s="146">
        <v>0</v>
      </c>
      <c r="T249" s="147">
        <f t="shared" si="3"/>
        <v>0</v>
      </c>
      <c r="AR249" s="148" t="s">
        <v>431</v>
      </c>
      <c r="AT249" s="148" t="s">
        <v>435</v>
      </c>
      <c r="AU249" s="148" t="s">
        <v>97</v>
      </c>
      <c r="AY249" s="17" t="s">
        <v>432</v>
      </c>
      <c r="BE249" s="149">
        <f t="shared" si="4"/>
        <v>0</v>
      </c>
      <c r="BF249" s="149">
        <f t="shared" si="5"/>
        <v>0</v>
      </c>
      <c r="BG249" s="149">
        <f t="shared" si="6"/>
        <v>0</v>
      </c>
      <c r="BH249" s="149">
        <f t="shared" si="7"/>
        <v>0</v>
      </c>
      <c r="BI249" s="149">
        <f t="shared" si="8"/>
        <v>0</v>
      </c>
      <c r="BJ249" s="17" t="s">
        <v>95</v>
      </c>
      <c r="BK249" s="149">
        <f t="shared" si="9"/>
        <v>0</v>
      </c>
      <c r="BL249" s="17" t="s">
        <v>431</v>
      </c>
      <c r="BM249" s="148" t="s">
        <v>10744</v>
      </c>
    </row>
    <row r="250" spans="2:65" s="1" customFormat="1" ht="24.2" customHeight="1">
      <c r="B250" s="33"/>
      <c r="C250" s="137" t="s">
        <v>359</v>
      </c>
      <c r="D250" s="137" t="s">
        <v>435</v>
      </c>
      <c r="E250" s="138" t="s">
        <v>10745</v>
      </c>
      <c r="F250" s="139" t="s">
        <v>10746</v>
      </c>
      <c r="G250" s="140" t="s">
        <v>527</v>
      </c>
      <c r="H250" s="141">
        <v>1</v>
      </c>
      <c r="I250" s="142"/>
      <c r="J250" s="143">
        <f t="shared" si="0"/>
        <v>0</v>
      </c>
      <c r="K250" s="139" t="s">
        <v>1</v>
      </c>
      <c r="L250" s="33"/>
      <c r="M250" s="144" t="s">
        <v>1</v>
      </c>
      <c r="N250" s="145" t="s">
        <v>52</v>
      </c>
      <c r="P250" s="146">
        <f t="shared" si="1"/>
        <v>0</v>
      </c>
      <c r="Q250" s="146">
        <v>7.4999999999999997E-2</v>
      </c>
      <c r="R250" s="146">
        <f t="shared" si="2"/>
        <v>7.4999999999999997E-2</v>
      </c>
      <c r="S250" s="146">
        <v>0</v>
      </c>
      <c r="T250" s="147">
        <f t="shared" si="3"/>
        <v>0</v>
      </c>
      <c r="AR250" s="148" t="s">
        <v>431</v>
      </c>
      <c r="AT250" s="148" t="s">
        <v>435</v>
      </c>
      <c r="AU250" s="148" t="s">
        <v>97</v>
      </c>
      <c r="AY250" s="17" t="s">
        <v>432</v>
      </c>
      <c r="BE250" s="149">
        <f t="shared" si="4"/>
        <v>0</v>
      </c>
      <c r="BF250" s="149">
        <f t="shared" si="5"/>
        <v>0</v>
      </c>
      <c r="BG250" s="149">
        <f t="shared" si="6"/>
        <v>0</v>
      </c>
      <c r="BH250" s="149">
        <f t="shared" si="7"/>
        <v>0</v>
      </c>
      <c r="BI250" s="149">
        <f t="shared" si="8"/>
        <v>0</v>
      </c>
      <c r="BJ250" s="17" t="s">
        <v>95</v>
      </c>
      <c r="BK250" s="149">
        <f t="shared" si="9"/>
        <v>0</v>
      </c>
      <c r="BL250" s="17" t="s">
        <v>431</v>
      </c>
      <c r="BM250" s="148" t="s">
        <v>10747</v>
      </c>
    </row>
    <row r="251" spans="2:65" s="1" customFormat="1" ht="24.2" customHeight="1">
      <c r="B251" s="33"/>
      <c r="C251" s="137" t="s">
        <v>369</v>
      </c>
      <c r="D251" s="137" t="s">
        <v>435</v>
      </c>
      <c r="E251" s="138" t="s">
        <v>10748</v>
      </c>
      <c r="F251" s="139" t="s">
        <v>10749</v>
      </c>
      <c r="G251" s="140" t="s">
        <v>527</v>
      </c>
      <c r="H251" s="141">
        <v>1</v>
      </c>
      <c r="I251" s="142"/>
      <c r="J251" s="143">
        <f t="shared" si="0"/>
        <v>0</v>
      </c>
      <c r="K251" s="139" t="s">
        <v>1</v>
      </c>
      <c r="L251" s="33"/>
      <c r="M251" s="144" t="s">
        <v>1</v>
      </c>
      <c r="N251" s="145" t="s">
        <v>52</v>
      </c>
      <c r="P251" s="146">
        <f t="shared" si="1"/>
        <v>0</v>
      </c>
      <c r="Q251" s="146">
        <v>7.4999999999999997E-2</v>
      </c>
      <c r="R251" s="146">
        <f t="shared" si="2"/>
        <v>7.4999999999999997E-2</v>
      </c>
      <c r="S251" s="146">
        <v>0</v>
      </c>
      <c r="T251" s="147">
        <f t="shared" si="3"/>
        <v>0</v>
      </c>
      <c r="AR251" s="148" t="s">
        <v>431</v>
      </c>
      <c r="AT251" s="148" t="s">
        <v>435</v>
      </c>
      <c r="AU251" s="148" t="s">
        <v>97</v>
      </c>
      <c r="AY251" s="17" t="s">
        <v>432</v>
      </c>
      <c r="BE251" s="149">
        <f t="shared" si="4"/>
        <v>0</v>
      </c>
      <c r="BF251" s="149">
        <f t="shared" si="5"/>
        <v>0</v>
      </c>
      <c r="BG251" s="149">
        <f t="shared" si="6"/>
        <v>0</v>
      </c>
      <c r="BH251" s="149">
        <f t="shared" si="7"/>
        <v>0</v>
      </c>
      <c r="BI251" s="149">
        <f t="shared" si="8"/>
        <v>0</v>
      </c>
      <c r="BJ251" s="17" t="s">
        <v>95</v>
      </c>
      <c r="BK251" s="149">
        <f t="shared" si="9"/>
        <v>0</v>
      </c>
      <c r="BL251" s="17" t="s">
        <v>431</v>
      </c>
      <c r="BM251" s="148" t="s">
        <v>10750</v>
      </c>
    </row>
    <row r="252" spans="2:65" s="1" customFormat="1" ht="24.2" customHeight="1">
      <c r="B252" s="33"/>
      <c r="C252" s="184" t="s">
        <v>373</v>
      </c>
      <c r="D252" s="184" t="s">
        <v>740</v>
      </c>
      <c r="E252" s="185" t="s">
        <v>10751</v>
      </c>
      <c r="F252" s="186" t="s">
        <v>10752</v>
      </c>
      <c r="G252" s="187" t="s">
        <v>521</v>
      </c>
      <c r="H252" s="188">
        <v>84.650999999999996</v>
      </c>
      <c r="I252" s="189"/>
      <c r="J252" s="190">
        <f t="shared" si="0"/>
        <v>0</v>
      </c>
      <c r="K252" s="186" t="s">
        <v>1</v>
      </c>
      <c r="L252" s="191"/>
      <c r="M252" s="192" t="s">
        <v>1</v>
      </c>
      <c r="N252" s="193" t="s">
        <v>52</v>
      </c>
      <c r="P252" s="146">
        <f t="shared" si="1"/>
        <v>0</v>
      </c>
      <c r="Q252" s="146">
        <v>2.7E-4</v>
      </c>
      <c r="R252" s="146">
        <f t="shared" si="2"/>
        <v>2.2855770000000001E-2</v>
      </c>
      <c r="S252" s="146">
        <v>0</v>
      </c>
      <c r="T252" s="147">
        <f t="shared" si="3"/>
        <v>0</v>
      </c>
      <c r="AR252" s="148" t="s">
        <v>500</v>
      </c>
      <c r="AT252" s="148" t="s">
        <v>740</v>
      </c>
      <c r="AU252" s="148" t="s">
        <v>97</v>
      </c>
      <c r="AY252" s="17" t="s">
        <v>432</v>
      </c>
      <c r="BE252" s="149">
        <f t="shared" si="4"/>
        <v>0</v>
      </c>
      <c r="BF252" s="149">
        <f t="shared" si="5"/>
        <v>0</v>
      </c>
      <c r="BG252" s="149">
        <f t="shared" si="6"/>
        <v>0</v>
      </c>
      <c r="BH252" s="149">
        <f t="shared" si="7"/>
        <v>0</v>
      </c>
      <c r="BI252" s="149">
        <f t="shared" si="8"/>
        <v>0</v>
      </c>
      <c r="BJ252" s="17" t="s">
        <v>95</v>
      </c>
      <c r="BK252" s="149">
        <f t="shared" si="9"/>
        <v>0</v>
      </c>
      <c r="BL252" s="17" t="s">
        <v>431</v>
      </c>
      <c r="BM252" s="148" t="s">
        <v>10753</v>
      </c>
    </row>
    <row r="253" spans="2:65" s="13" customFormat="1" ht="11.25">
      <c r="B253" s="157"/>
      <c r="D253" s="151" t="s">
        <v>442</v>
      </c>
      <c r="E253" s="158" t="s">
        <v>1</v>
      </c>
      <c r="F253" s="159" t="s">
        <v>10754</v>
      </c>
      <c r="H253" s="160">
        <v>84.650999999999996</v>
      </c>
      <c r="I253" s="161"/>
      <c r="L253" s="157"/>
      <c r="M253" s="162"/>
      <c r="T253" s="163"/>
      <c r="AT253" s="158" t="s">
        <v>442</v>
      </c>
      <c r="AU253" s="158" t="s">
        <v>97</v>
      </c>
      <c r="AV253" s="13" t="s">
        <v>97</v>
      </c>
      <c r="AW253" s="13" t="s">
        <v>42</v>
      </c>
      <c r="AX253" s="13" t="s">
        <v>95</v>
      </c>
      <c r="AY253" s="158" t="s">
        <v>432</v>
      </c>
    </row>
    <row r="254" spans="2:65" s="1" customFormat="1" ht="24.2" customHeight="1">
      <c r="B254" s="33"/>
      <c r="C254" s="184" t="s">
        <v>383</v>
      </c>
      <c r="D254" s="184" t="s">
        <v>740</v>
      </c>
      <c r="E254" s="185" t="s">
        <v>10755</v>
      </c>
      <c r="F254" s="186" t="s">
        <v>10756</v>
      </c>
      <c r="G254" s="187" t="s">
        <v>521</v>
      </c>
      <c r="H254" s="188">
        <v>25.984000000000002</v>
      </c>
      <c r="I254" s="189"/>
      <c r="J254" s="190">
        <f>ROUND(I254*H254,2)</f>
        <v>0</v>
      </c>
      <c r="K254" s="186" t="s">
        <v>1</v>
      </c>
      <c r="L254" s="191"/>
      <c r="M254" s="192" t="s">
        <v>1</v>
      </c>
      <c r="N254" s="193" t="s">
        <v>52</v>
      </c>
      <c r="P254" s="146">
        <f>O254*H254</f>
        <v>0</v>
      </c>
      <c r="Q254" s="146">
        <v>2.7E-4</v>
      </c>
      <c r="R254" s="146">
        <f>Q254*H254</f>
        <v>7.0156800000000007E-3</v>
      </c>
      <c r="S254" s="146">
        <v>0</v>
      </c>
      <c r="T254" s="147">
        <f>S254*H254</f>
        <v>0</v>
      </c>
      <c r="AR254" s="148" t="s">
        <v>500</v>
      </c>
      <c r="AT254" s="148" t="s">
        <v>740</v>
      </c>
      <c r="AU254" s="148" t="s">
        <v>97</v>
      </c>
      <c r="AY254" s="17" t="s">
        <v>432</v>
      </c>
      <c r="BE254" s="149">
        <f>IF(N254="základní",J254,0)</f>
        <v>0</v>
      </c>
      <c r="BF254" s="149">
        <f>IF(N254="snížená",J254,0)</f>
        <v>0</v>
      </c>
      <c r="BG254" s="149">
        <f>IF(N254="zákl. přenesená",J254,0)</f>
        <v>0</v>
      </c>
      <c r="BH254" s="149">
        <f>IF(N254="sníž. přenesená",J254,0)</f>
        <v>0</v>
      </c>
      <c r="BI254" s="149">
        <f>IF(N254="nulová",J254,0)</f>
        <v>0</v>
      </c>
      <c r="BJ254" s="17" t="s">
        <v>95</v>
      </c>
      <c r="BK254" s="149">
        <f>ROUND(I254*H254,2)</f>
        <v>0</v>
      </c>
      <c r="BL254" s="17" t="s">
        <v>431</v>
      </c>
      <c r="BM254" s="148" t="s">
        <v>10757</v>
      </c>
    </row>
    <row r="255" spans="2:65" s="13" customFormat="1" ht="11.25">
      <c r="B255" s="157"/>
      <c r="D255" s="151" t="s">
        <v>442</v>
      </c>
      <c r="E255" s="158" t="s">
        <v>1</v>
      </c>
      <c r="F255" s="159" t="s">
        <v>10758</v>
      </c>
      <c r="H255" s="160">
        <v>25.984000000000002</v>
      </c>
      <c r="I255" s="161"/>
      <c r="L255" s="157"/>
      <c r="M255" s="162"/>
      <c r="T255" s="163"/>
      <c r="AT255" s="158" t="s">
        <v>442</v>
      </c>
      <c r="AU255" s="158" t="s">
        <v>97</v>
      </c>
      <c r="AV255" s="13" t="s">
        <v>97</v>
      </c>
      <c r="AW255" s="13" t="s">
        <v>42</v>
      </c>
      <c r="AX255" s="13" t="s">
        <v>95</v>
      </c>
      <c r="AY255" s="158" t="s">
        <v>432</v>
      </c>
    </row>
    <row r="256" spans="2:65" s="1" customFormat="1" ht="16.5" customHeight="1">
      <c r="B256" s="33"/>
      <c r="C256" s="137" t="s">
        <v>1152</v>
      </c>
      <c r="D256" s="137" t="s">
        <v>435</v>
      </c>
      <c r="E256" s="138" t="s">
        <v>10625</v>
      </c>
      <c r="F256" s="139" t="s">
        <v>10626</v>
      </c>
      <c r="G256" s="140" t="s">
        <v>521</v>
      </c>
      <c r="H256" s="141">
        <v>119.9</v>
      </c>
      <c r="I256" s="142"/>
      <c r="J256" s="143">
        <f>ROUND(I256*H256,2)</f>
        <v>0</v>
      </c>
      <c r="K256" s="139" t="s">
        <v>457</v>
      </c>
      <c r="L256" s="33"/>
      <c r="M256" s="144" t="s">
        <v>1</v>
      </c>
      <c r="N256" s="145" t="s">
        <v>52</v>
      </c>
      <c r="P256" s="146">
        <f>O256*H256</f>
        <v>0</v>
      </c>
      <c r="Q256" s="146">
        <v>1.9000000000000001E-4</v>
      </c>
      <c r="R256" s="146">
        <f>Q256*H256</f>
        <v>2.2781000000000003E-2</v>
      </c>
      <c r="S256" s="146">
        <v>0</v>
      </c>
      <c r="T256" s="147">
        <f>S256*H256</f>
        <v>0</v>
      </c>
      <c r="AR256" s="148" t="s">
        <v>431</v>
      </c>
      <c r="AT256" s="148" t="s">
        <v>435</v>
      </c>
      <c r="AU256" s="148" t="s">
        <v>97</v>
      </c>
      <c r="AY256" s="17" t="s">
        <v>432</v>
      </c>
      <c r="BE256" s="149">
        <f>IF(N256="základní",J256,0)</f>
        <v>0</v>
      </c>
      <c r="BF256" s="149">
        <f>IF(N256="snížená",J256,0)</f>
        <v>0</v>
      </c>
      <c r="BG256" s="149">
        <f>IF(N256="zákl. přenesená",J256,0)</f>
        <v>0</v>
      </c>
      <c r="BH256" s="149">
        <f>IF(N256="sníž. přenesená",J256,0)</f>
        <v>0</v>
      </c>
      <c r="BI256" s="149">
        <f>IF(N256="nulová",J256,0)</f>
        <v>0</v>
      </c>
      <c r="BJ256" s="17" t="s">
        <v>95</v>
      </c>
      <c r="BK256" s="149">
        <f>ROUND(I256*H256,2)</f>
        <v>0</v>
      </c>
      <c r="BL256" s="17" t="s">
        <v>431</v>
      </c>
      <c r="BM256" s="148" t="s">
        <v>10759</v>
      </c>
    </row>
    <row r="257" spans="2:65" s="13" customFormat="1" ht="11.25">
      <c r="B257" s="157"/>
      <c r="D257" s="151" t="s">
        <v>442</v>
      </c>
      <c r="E257" s="158" t="s">
        <v>1</v>
      </c>
      <c r="F257" s="159" t="s">
        <v>10760</v>
      </c>
      <c r="H257" s="160">
        <v>119.9</v>
      </c>
      <c r="I257" s="161"/>
      <c r="L257" s="157"/>
      <c r="M257" s="162"/>
      <c r="T257" s="163"/>
      <c r="AT257" s="158" t="s">
        <v>442</v>
      </c>
      <c r="AU257" s="158" t="s">
        <v>97</v>
      </c>
      <c r="AV257" s="13" t="s">
        <v>97</v>
      </c>
      <c r="AW257" s="13" t="s">
        <v>42</v>
      </c>
      <c r="AX257" s="13" t="s">
        <v>95</v>
      </c>
      <c r="AY257" s="158" t="s">
        <v>432</v>
      </c>
    </row>
    <row r="258" spans="2:65" s="1" customFormat="1" ht="21.75" customHeight="1">
      <c r="B258" s="33"/>
      <c r="C258" s="137" t="s">
        <v>1155</v>
      </c>
      <c r="D258" s="137" t="s">
        <v>435</v>
      </c>
      <c r="E258" s="138" t="s">
        <v>10630</v>
      </c>
      <c r="F258" s="139" t="s">
        <v>10631</v>
      </c>
      <c r="G258" s="140" t="s">
        <v>521</v>
      </c>
      <c r="H258" s="141">
        <v>119.9</v>
      </c>
      <c r="I258" s="142"/>
      <c r="J258" s="143">
        <f>ROUND(I258*H258,2)</f>
        <v>0</v>
      </c>
      <c r="K258" s="139" t="s">
        <v>457</v>
      </c>
      <c r="L258" s="33"/>
      <c r="M258" s="144" t="s">
        <v>1</v>
      </c>
      <c r="N258" s="145" t="s">
        <v>52</v>
      </c>
      <c r="P258" s="146">
        <f>O258*H258</f>
        <v>0</v>
      </c>
      <c r="Q258" s="146">
        <v>9.0000000000000006E-5</v>
      </c>
      <c r="R258" s="146">
        <f>Q258*H258</f>
        <v>1.0791000000000002E-2</v>
      </c>
      <c r="S258" s="146">
        <v>0</v>
      </c>
      <c r="T258" s="147">
        <f>S258*H258</f>
        <v>0</v>
      </c>
      <c r="AR258" s="148" t="s">
        <v>431</v>
      </c>
      <c r="AT258" s="148" t="s">
        <v>435</v>
      </c>
      <c r="AU258" s="148" t="s">
        <v>97</v>
      </c>
      <c r="AY258" s="17" t="s">
        <v>432</v>
      </c>
      <c r="BE258" s="149">
        <f>IF(N258="základní",J258,0)</f>
        <v>0</v>
      </c>
      <c r="BF258" s="149">
        <f>IF(N258="snížená",J258,0)</f>
        <v>0</v>
      </c>
      <c r="BG258" s="149">
        <f>IF(N258="zákl. přenesená",J258,0)</f>
        <v>0</v>
      </c>
      <c r="BH258" s="149">
        <f>IF(N258="sníž. přenesená",J258,0)</f>
        <v>0</v>
      </c>
      <c r="BI258" s="149">
        <f>IF(N258="nulová",J258,0)</f>
        <v>0</v>
      </c>
      <c r="BJ258" s="17" t="s">
        <v>95</v>
      </c>
      <c r="BK258" s="149">
        <f>ROUND(I258*H258,2)</f>
        <v>0</v>
      </c>
      <c r="BL258" s="17" t="s">
        <v>431</v>
      </c>
      <c r="BM258" s="148" t="s">
        <v>10761</v>
      </c>
    </row>
    <row r="259" spans="2:65" s="13" customFormat="1" ht="11.25">
      <c r="B259" s="157"/>
      <c r="D259" s="151" t="s">
        <v>442</v>
      </c>
      <c r="E259" s="158" t="s">
        <v>1</v>
      </c>
      <c r="F259" s="159" t="s">
        <v>10760</v>
      </c>
      <c r="H259" s="160">
        <v>119.9</v>
      </c>
      <c r="I259" s="161"/>
      <c r="L259" s="157"/>
      <c r="M259" s="162"/>
      <c r="T259" s="163"/>
      <c r="AT259" s="158" t="s">
        <v>442</v>
      </c>
      <c r="AU259" s="158" t="s">
        <v>97</v>
      </c>
      <c r="AV259" s="13" t="s">
        <v>97</v>
      </c>
      <c r="AW259" s="13" t="s">
        <v>42</v>
      </c>
      <c r="AX259" s="13" t="s">
        <v>95</v>
      </c>
      <c r="AY259" s="158" t="s">
        <v>432</v>
      </c>
    </row>
    <row r="260" spans="2:65" s="1" customFormat="1" ht="21.75" customHeight="1">
      <c r="B260" s="33"/>
      <c r="C260" s="184" t="s">
        <v>1158</v>
      </c>
      <c r="D260" s="184" t="s">
        <v>740</v>
      </c>
      <c r="E260" s="185" t="s">
        <v>10404</v>
      </c>
      <c r="F260" s="186" t="s">
        <v>10405</v>
      </c>
      <c r="G260" s="187" t="s">
        <v>521</v>
      </c>
      <c r="H260" s="188">
        <v>10.08</v>
      </c>
      <c r="I260" s="189"/>
      <c r="J260" s="190">
        <f>ROUND(I260*H260,2)</f>
        <v>0</v>
      </c>
      <c r="K260" s="186" t="s">
        <v>10350</v>
      </c>
      <c r="L260" s="191"/>
      <c r="M260" s="192" t="s">
        <v>1</v>
      </c>
      <c r="N260" s="193" t="s">
        <v>52</v>
      </c>
      <c r="P260" s="146">
        <f>O260*H260</f>
        <v>0</v>
      </c>
      <c r="Q260" s="146">
        <v>1.4599999999999999E-3</v>
      </c>
      <c r="R260" s="146">
        <f>Q260*H260</f>
        <v>1.4716799999999999E-2</v>
      </c>
      <c r="S260" s="146">
        <v>0</v>
      </c>
      <c r="T260" s="147">
        <f>S260*H260</f>
        <v>0</v>
      </c>
      <c r="AR260" s="148" t="s">
        <v>500</v>
      </c>
      <c r="AT260" s="148" t="s">
        <v>740</v>
      </c>
      <c r="AU260" s="148" t="s">
        <v>97</v>
      </c>
      <c r="AY260" s="17" t="s">
        <v>432</v>
      </c>
      <c r="BE260" s="149">
        <f>IF(N260="základní",J260,0)</f>
        <v>0</v>
      </c>
      <c r="BF260" s="149">
        <f>IF(N260="snížená",J260,0)</f>
        <v>0</v>
      </c>
      <c r="BG260" s="149">
        <f>IF(N260="zákl. přenesená",J260,0)</f>
        <v>0</v>
      </c>
      <c r="BH260" s="149">
        <f>IF(N260="sníž. přenesená",J260,0)</f>
        <v>0</v>
      </c>
      <c r="BI260" s="149">
        <f>IF(N260="nulová",J260,0)</f>
        <v>0</v>
      </c>
      <c r="BJ260" s="17" t="s">
        <v>95</v>
      </c>
      <c r="BK260" s="149">
        <f>ROUND(I260*H260,2)</f>
        <v>0</v>
      </c>
      <c r="BL260" s="17" t="s">
        <v>431</v>
      </c>
      <c r="BM260" s="148" t="s">
        <v>10762</v>
      </c>
    </row>
    <row r="261" spans="2:65" s="13" customFormat="1" ht="11.25">
      <c r="B261" s="157"/>
      <c r="D261" s="151" t="s">
        <v>442</v>
      </c>
      <c r="E261" s="158" t="s">
        <v>1</v>
      </c>
      <c r="F261" s="159" t="s">
        <v>10763</v>
      </c>
      <c r="H261" s="160">
        <v>10.08</v>
      </c>
      <c r="I261" s="161"/>
      <c r="L261" s="157"/>
      <c r="M261" s="162"/>
      <c r="T261" s="163"/>
      <c r="AT261" s="158" t="s">
        <v>442</v>
      </c>
      <c r="AU261" s="158" t="s">
        <v>97</v>
      </c>
      <c r="AV261" s="13" t="s">
        <v>97</v>
      </c>
      <c r="AW261" s="13" t="s">
        <v>42</v>
      </c>
      <c r="AX261" s="13" t="s">
        <v>95</v>
      </c>
      <c r="AY261" s="158" t="s">
        <v>432</v>
      </c>
    </row>
    <row r="262" spans="2:65" s="1" customFormat="1" ht="21.75" customHeight="1">
      <c r="B262" s="33"/>
      <c r="C262" s="184" t="s">
        <v>1160</v>
      </c>
      <c r="D262" s="184" t="s">
        <v>740</v>
      </c>
      <c r="E262" s="185" t="s">
        <v>10408</v>
      </c>
      <c r="F262" s="186" t="s">
        <v>10409</v>
      </c>
      <c r="G262" s="187" t="s">
        <v>521</v>
      </c>
      <c r="H262" s="188">
        <v>11.13</v>
      </c>
      <c r="I262" s="189"/>
      <c r="J262" s="190">
        <f>ROUND(I262*H262,2)</f>
        <v>0</v>
      </c>
      <c r="K262" s="186" t="s">
        <v>457</v>
      </c>
      <c r="L262" s="191"/>
      <c r="M262" s="192" t="s">
        <v>1</v>
      </c>
      <c r="N262" s="193" t="s">
        <v>52</v>
      </c>
      <c r="P262" s="146">
        <f>O262*H262</f>
        <v>0</v>
      </c>
      <c r="Q262" s="146">
        <v>2.1099999999999999E-3</v>
      </c>
      <c r="R262" s="146">
        <f>Q262*H262</f>
        <v>2.34843E-2</v>
      </c>
      <c r="S262" s="146">
        <v>0</v>
      </c>
      <c r="T262" s="147">
        <f>S262*H262</f>
        <v>0</v>
      </c>
      <c r="AR262" s="148" t="s">
        <v>500</v>
      </c>
      <c r="AT262" s="148" t="s">
        <v>740</v>
      </c>
      <c r="AU262" s="148" t="s">
        <v>97</v>
      </c>
      <c r="AY262" s="17" t="s">
        <v>432</v>
      </c>
      <c r="BE262" s="149">
        <f>IF(N262="základní",J262,0)</f>
        <v>0</v>
      </c>
      <c r="BF262" s="149">
        <f>IF(N262="snížená",J262,0)</f>
        <v>0</v>
      </c>
      <c r="BG262" s="149">
        <f>IF(N262="zákl. přenesená",J262,0)</f>
        <v>0</v>
      </c>
      <c r="BH262" s="149">
        <f>IF(N262="sníž. přenesená",J262,0)</f>
        <v>0</v>
      </c>
      <c r="BI262" s="149">
        <f>IF(N262="nulová",J262,0)</f>
        <v>0</v>
      </c>
      <c r="BJ262" s="17" t="s">
        <v>95</v>
      </c>
      <c r="BK262" s="149">
        <f>ROUND(I262*H262,2)</f>
        <v>0</v>
      </c>
      <c r="BL262" s="17" t="s">
        <v>431</v>
      </c>
      <c r="BM262" s="148" t="s">
        <v>10764</v>
      </c>
    </row>
    <row r="263" spans="2:65" s="13" customFormat="1" ht="11.25">
      <c r="B263" s="157"/>
      <c r="D263" s="151" t="s">
        <v>442</v>
      </c>
      <c r="E263" s="158" t="s">
        <v>1</v>
      </c>
      <c r="F263" s="159" t="s">
        <v>10765</v>
      </c>
      <c r="H263" s="160">
        <v>11.13</v>
      </c>
      <c r="I263" s="161"/>
      <c r="L263" s="157"/>
      <c r="M263" s="162"/>
      <c r="T263" s="163"/>
      <c r="AT263" s="158" t="s">
        <v>442</v>
      </c>
      <c r="AU263" s="158" t="s">
        <v>97</v>
      </c>
      <c r="AV263" s="13" t="s">
        <v>97</v>
      </c>
      <c r="AW263" s="13" t="s">
        <v>42</v>
      </c>
      <c r="AX263" s="13" t="s">
        <v>95</v>
      </c>
      <c r="AY263" s="158" t="s">
        <v>432</v>
      </c>
    </row>
    <row r="264" spans="2:65" s="11" customFormat="1" ht="22.9" customHeight="1">
      <c r="B264" s="125"/>
      <c r="D264" s="126" t="s">
        <v>86</v>
      </c>
      <c r="E264" s="135" t="s">
        <v>507</v>
      </c>
      <c r="F264" s="135" t="s">
        <v>3005</v>
      </c>
      <c r="I264" s="128"/>
      <c r="J264" s="136">
        <f>BK264</f>
        <v>0</v>
      </c>
      <c r="L264" s="125"/>
      <c r="M264" s="130"/>
      <c r="P264" s="131">
        <f>SUM(P265:P269)</f>
        <v>0</v>
      </c>
      <c r="R264" s="131">
        <f>SUM(R265:R269)</f>
        <v>0</v>
      </c>
      <c r="T264" s="132">
        <f>SUM(T265:T269)</f>
        <v>12</v>
      </c>
      <c r="AR264" s="126" t="s">
        <v>95</v>
      </c>
      <c r="AT264" s="133" t="s">
        <v>86</v>
      </c>
      <c r="AU264" s="133" t="s">
        <v>95</v>
      </c>
      <c r="AY264" s="126" t="s">
        <v>432</v>
      </c>
      <c r="BK264" s="134">
        <f>SUM(BK265:BK269)</f>
        <v>0</v>
      </c>
    </row>
    <row r="265" spans="2:65" s="1" customFormat="1" ht="16.5" customHeight="1">
      <c r="B265" s="33"/>
      <c r="C265" s="137" t="s">
        <v>387</v>
      </c>
      <c r="D265" s="137" t="s">
        <v>435</v>
      </c>
      <c r="E265" s="138" t="s">
        <v>10331</v>
      </c>
      <c r="F265" s="139" t="s">
        <v>10332</v>
      </c>
      <c r="G265" s="140" t="s">
        <v>685</v>
      </c>
      <c r="H265" s="141">
        <v>5</v>
      </c>
      <c r="I265" s="142"/>
      <c r="J265" s="143">
        <f>ROUND(I265*H265,2)</f>
        <v>0</v>
      </c>
      <c r="K265" s="139" t="s">
        <v>457</v>
      </c>
      <c r="L265" s="33"/>
      <c r="M265" s="144" t="s">
        <v>1</v>
      </c>
      <c r="N265" s="145" t="s">
        <v>52</v>
      </c>
      <c r="P265" s="146">
        <f>O265*H265</f>
        <v>0</v>
      </c>
      <c r="Q265" s="146">
        <v>0</v>
      </c>
      <c r="R265" s="146">
        <f>Q265*H265</f>
        <v>0</v>
      </c>
      <c r="S265" s="146">
        <v>2.4</v>
      </c>
      <c r="T265" s="147">
        <f>S265*H265</f>
        <v>12</v>
      </c>
      <c r="AR265" s="148" t="s">
        <v>431</v>
      </c>
      <c r="AT265" s="148" t="s">
        <v>435</v>
      </c>
      <c r="AU265" s="148" t="s">
        <v>97</v>
      </c>
      <c r="AY265" s="17" t="s">
        <v>432</v>
      </c>
      <c r="BE265" s="149">
        <f>IF(N265="základní",J265,0)</f>
        <v>0</v>
      </c>
      <c r="BF265" s="149">
        <f>IF(N265="snížená",J265,0)</f>
        <v>0</v>
      </c>
      <c r="BG265" s="149">
        <f>IF(N265="zákl. přenesená",J265,0)</f>
        <v>0</v>
      </c>
      <c r="BH265" s="149">
        <f>IF(N265="sníž. přenesená",J265,0)</f>
        <v>0</v>
      </c>
      <c r="BI265" s="149">
        <f>IF(N265="nulová",J265,0)</f>
        <v>0</v>
      </c>
      <c r="BJ265" s="17" t="s">
        <v>95</v>
      </c>
      <c r="BK265" s="149">
        <f>ROUND(I265*H265,2)</f>
        <v>0</v>
      </c>
      <c r="BL265" s="17" t="s">
        <v>431</v>
      </c>
      <c r="BM265" s="148" t="s">
        <v>10766</v>
      </c>
    </row>
    <row r="266" spans="2:65" s="1" customFormat="1" ht="16.5" customHeight="1">
      <c r="B266" s="33"/>
      <c r="C266" s="137" t="s">
        <v>391</v>
      </c>
      <c r="D266" s="137" t="s">
        <v>435</v>
      </c>
      <c r="E266" s="138" t="s">
        <v>10767</v>
      </c>
      <c r="F266" s="139" t="s">
        <v>10768</v>
      </c>
      <c r="G266" s="140" t="s">
        <v>510</v>
      </c>
      <c r="H266" s="141">
        <v>1.25</v>
      </c>
      <c r="I266" s="142"/>
      <c r="J266" s="143">
        <f>ROUND(I266*H266,2)</f>
        <v>0</v>
      </c>
      <c r="K266" s="139" t="s">
        <v>1</v>
      </c>
      <c r="L266" s="33"/>
      <c r="M266" s="144" t="s">
        <v>1</v>
      </c>
      <c r="N266" s="145" t="s">
        <v>52</v>
      </c>
      <c r="P266" s="146">
        <f>O266*H266</f>
        <v>0</v>
      </c>
      <c r="Q266" s="146">
        <v>0</v>
      </c>
      <c r="R266" s="146">
        <f>Q266*H266</f>
        <v>0</v>
      </c>
      <c r="S266" s="146">
        <v>0</v>
      </c>
      <c r="T266" s="147">
        <f>S266*H266</f>
        <v>0</v>
      </c>
      <c r="AR266" s="148" t="s">
        <v>431</v>
      </c>
      <c r="AT266" s="148" t="s">
        <v>435</v>
      </c>
      <c r="AU266" s="148" t="s">
        <v>97</v>
      </c>
      <c r="AY266" s="17" t="s">
        <v>432</v>
      </c>
      <c r="BE266" s="149">
        <f>IF(N266="základní",J266,0)</f>
        <v>0</v>
      </c>
      <c r="BF266" s="149">
        <f>IF(N266="snížená",J266,0)</f>
        <v>0</v>
      </c>
      <c r="BG266" s="149">
        <f>IF(N266="zákl. přenesená",J266,0)</f>
        <v>0</v>
      </c>
      <c r="BH266" s="149">
        <f>IF(N266="sníž. přenesená",J266,0)</f>
        <v>0</v>
      </c>
      <c r="BI266" s="149">
        <f>IF(N266="nulová",J266,0)</f>
        <v>0</v>
      </c>
      <c r="BJ266" s="17" t="s">
        <v>95</v>
      </c>
      <c r="BK266" s="149">
        <f>ROUND(I266*H266,2)</f>
        <v>0</v>
      </c>
      <c r="BL266" s="17" t="s">
        <v>431</v>
      </c>
      <c r="BM266" s="148" t="s">
        <v>10769</v>
      </c>
    </row>
    <row r="267" spans="2:65" s="13" customFormat="1" ht="11.25">
      <c r="B267" s="157"/>
      <c r="D267" s="151" t="s">
        <v>442</v>
      </c>
      <c r="E267" s="158" t="s">
        <v>1</v>
      </c>
      <c r="F267" s="159" t="s">
        <v>10770</v>
      </c>
      <c r="H267" s="160">
        <v>0.25</v>
      </c>
      <c r="I267" s="161"/>
      <c r="L267" s="157"/>
      <c r="M267" s="162"/>
      <c r="T267" s="163"/>
      <c r="AT267" s="158" t="s">
        <v>442</v>
      </c>
      <c r="AU267" s="158" t="s">
        <v>97</v>
      </c>
      <c r="AV267" s="13" t="s">
        <v>97</v>
      </c>
      <c r="AW267" s="13" t="s">
        <v>42</v>
      </c>
      <c r="AX267" s="13" t="s">
        <v>87</v>
      </c>
      <c r="AY267" s="158" t="s">
        <v>432</v>
      </c>
    </row>
    <row r="268" spans="2:65" s="13" customFormat="1" ht="11.25">
      <c r="B268" s="157"/>
      <c r="D268" s="151" t="s">
        <v>442</v>
      </c>
      <c r="E268" s="158" t="s">
        <v>1</v>
      </c>
      <c r="F268" s="159" t="s">
        <v>10771</v>
      </c>
      <c r="H268" s="160">
        <v>1</v>
      </c>
      <c r="I268" s="161"/>
      <c r="L268" s="157"/>
      <c r="M268" s="162"/>
      <c r="T268" s="163"/>
      <c r="AT268" s="158" t="s">
        <v>442</v>
      </c>
      <c r="AU268" s="158" t="s">
        <v>97</v>
      </c>
      <c r="AV268" s="13" t="s">
        <v>97</v>
      </c>
      <c r="AW268" s="13" t="s">
        <v>42</v>
      </c>
      <c r="AX268" s="13" t="s">
        <v>87</v>
      </c>
      <c r="AY268" s="158" t="s">
        <v>432</v>
      </c>
    </row>
    <row r="269" spans="2:65" s="14" customFormat="1" ht="11.25">
      <c r="B269" s="164"/>
      <c r="D269" s="151" t="s">
        <v>442</v>
      </c>
      <c r="E269" s="165" t="s">
        <v>1</v>
      </c>
      <c r="F269" s="166" t="s">
        <v>449</v>
      </c>
      <c r="H269" s="167">
        <v>1.25</v>
      </c>
      <c r="I269" s="168"/>
      <c r="L269" s="164"/>
      <c r="M269" s="169"/>
      <c r="T269" s="170"/>
      <c r="AT269" s="165" t="s">
        <v>442</v>
      </c>
      <c r="AU269" s="165" t="s">
        <v>97</v>
      </c>
      <c r="AV269" s="14" t="s">
        <v>431</v>
      </c>
      <c r="AW269" s="14" t="s">
        <v>42</v>
      </c>
      <c r="AX269" s="14" t="s">
        <v>95</v>
      </c>
      <c r="AY269" s="165" t="s">
        <v>432</v>
      </c>
    </row>
    <row r="270" spans="2:65" s="11" customFormat="1" ht="22.9" customHeight="1">
      <c r="B270" s="125"/>
      <c r="D270" s="126" t="s">
        <v>86</v>
      </c>
      <c r="E270" s="135" t="s">
        <v>3056</v>
      </c>
      <c r="F270" s="135" t="s">
        <v>3057</v>
      </c>
      <c r="I270" s="128"/>
      <c r="J270" s="136">
        <f>BK270</f>
        <v>0</v>
      </c>
      <c r="L270" s="125"/>
      <c r="M270" s="130"/>
      <c r="P270" s="131">
        <f>SUM(P271:P276)</f>
        <v>0</v>
      </c>
      <c r="R270" s="131">
        <f>SUM(R271:R276)</f>
        <v>0</v>
      </c>
      <c r="T270" s="132">
        <f>SUM(T271:T276)</f>
        <v>0</v>
      </c>
      <c r="AR270" s="126" t="s">
        <v>95</v>
      </c>
      <c r="AT270" s="133" t="s">
        <v>86</v>
      </c>
      <c r="AU270" s="133" t="s">
        <v>95</v>
      </c>
      <c r="AY270" s="126" t="s">
        <v>432</v>
      </c>
      <c r="BK270" s="134">
        <f>SUM(BK271:BK276)</f>
        <v>0</v>
      </c>
    </row>
    <row r="271" spans="2:65" s="1" customFormat="1" ht="21.75" customHeight="1">
      <c r="B271" s="33"/>
      <c r="C271" s="137" t="s">
        <v>1167</v>
      </c>
      <c r="D271" s="137" t="s">
        <v>435</v>
      </c>
      <c r="E271" s="138" t="s">
        <v>3058</v>
      </c>
      <c r="F271" s="139" t="s">
        <v>3059</v>
      </c>
      <c r="G271" s="140" t="s">
        <v>743</v>
      </c>
      <c r="H271" s="141">
        <v>25.44</v>
      </c>
      <c r="I271" s="142"/>
      <c r="J271" s="143">
        <f>ROUND(I271*H271,2)</f>
        <v>0</v>
      </c>
      <c r="K271" s="139" t="s">
        <v>457</v>
      </c>
      <c r="L271" s="33"/>
      <c r="M271" s="144" t="s">
        <v>1</v>
      </c>
      <c r="N271" s="145" t="s">
        <v>52</v>
      </c>
      <c r="P271" s="146">
        <f>O271*H271</f>
        <v>0</v>
      </c>
      <c r="Q271" s="146">
        <v>0</v>
      </c>
      <c r="R271" s="146">
        <f>Q271*H271</f>
        <v>0</v>
      </c>
      <c r="S271" s="146">
        <v>0</v>
      </c>
      <c r="T271" s="147">
        <f>S271*H271</f>
        <v>0</v>
      </c>
      <c r="AR271" s="148" t="s">
        <v>431</v>
      </c>
      <c r="AT271" s="148" t="s">
        <v>435</v>
      </c>
      <c r="AU271" s="148" t="s">
        <v>97</v>
      </c>
      <c r="AY271" s="17" t="s">
        <v>432</v>
      </c>
      <c r="BE271" s="149">
        <f>IF(N271="základní",J271,0)</f>
        <v>0</v>
      </c>
      <c r="BF271" s="149">
        <f>IF(N271="snížená",J271,0)</f>
        <v>0</v>
      </c>
      <c r="BG271" s="149">
        <f>IF(N271="zákl. přenesená",J271,0)</f>
        <v>0</v>
      </c>
      <c r="BH271" s="149">
        <f>IF(N271="sníž. přenesená",J271,0)</f>
        <v>0</v>
      </c>
      <c r="BI271" s="149">
        <f>IF(N271="nulová",J271,0)</f>
        <v>0</v>
      </c>
      <c r="BJ271" s="17" t="s">
        <v>95</v>
      </c>
      <c r="BK271" s="149">
        <f>ROUND(I271*H271,2)</f>
        <v>0</v>
      </c>
      <c r="BL271" s="17" t="s">
        <v>431</v>
      </c>
      <c r="BM271" s="148" t="s">
        <v>10772</v>
      </c>
    </row>
    <row r="272" spans="2:65" s="1" customFormat="1" ht="24.2" customHeight="1">
      <c r="B272" s="33"/>
      <c r="C272" s="137" t="s">
        <v>1169</v>
      </c>
      <c r="D272" s="137" t="s">
        <v>435</v>
      </c>
      <c r="E272" s="138" t="s">
        <v>3061</v>
      </c>
      <c r="F272" s="139" t="s">
        <v>3062</v>
      </c>
      <c r="G272" s="140" t="s">
        <v>743</v>
      </c>
      <c r="H272" s="141">
        <v>50.88</v>
      </c>
      <c r="I272" s="142"/>
      <c r="J272" s="143">
        <f>ROUND(I272*H272,2)</f>
        <v>0</v>
      </c>
      <c r="K272" s="139" t="s">
        <v>457</v>
      </c>
      <c r="L272" s="33"/>
      <c r="M272" s="144" t="s">
        <v>1</v>
      </c>
      <c r="N272" s="145" t="s">
        <v>52</v>
      </c>
      <c r="P272" s="146">
        <f>O272*H272</f>
        <v>0</v>
      </c>
      <c r="Q272" s="146">
        <v>0</v>
      </c>
      <c r="R272" s="146">
        <f>Q272*H272</f>
        <v>0</v>
      </c>
      <c r="S272" s="146">
        <v>0</v>
      </c>
      <c r="T272" s="147">
        <f>S272*H272</f>
        <v>0</v>
      </c>
      <c r="AR272" s="148" t="s">
        <v>431</v>
      </c>
      <c r="AT272" s="148" t="s">
        <v>435</v>
      </c>
      <c r="AU272" s="148" t="s">
        <v>97</v>
      </c>
      <c r="AY272" s="17" t="s">
        <v>432</v>
      </c>
      <c r="BE272" s="149">
        <f>IF(N272="základní",J272,0)</f>
        <v>0</v>
      </c>
      <c r="BF272" s="149">
        <f>IF(N272="snížená",J272,0)</f>
        <v>0</v>
      </c>
      <c r="BG272" s="149">
        <f>IF(N272="zákl. přenesená",J272,0)</f>
        <v>0</v>
      </c>
      <c r="BH272" s="149">
        <f>IF(N272="sníž. přenesená",J272,0)</f>
        <v>0</v>
      </c>
      <c r="BI272" s="149">
        <f>IF(N272="nulová",J272,0)</f>
        <v>0</v>
      </c>
      <c r="BJ272" s="17" t="s">
        <v>95</v>
      </c>
      <c r="BK272" s="149">
        <f>ROUND(I272*H272,2)</f>
        <v>0</v>
      </c>
      <c r="BL272" s="17" t="s">
        <v>431</v>
      </c>
      <c r="BM272" s="148" t="s">
        <v>10773</v>
      </c>
    </row>
    <row r="273" spans="2:65" s="13" customFormat="1" ht="11.25">
      <c r="B273" s="157"/>
      <c r="D273" s="151" t="s">
        <v>442</v>
      </c>
      <c r="E273" s="158" t="s">
        <v>1</v>
      </c>
      <c r="F273" s="159" t="s">
        <v>10774</v>
      </c>
      <c r="H273" s="160">
        <v>25.44</v>
      </c>
      <c r="I273" s="161"/>
      <c r="L273" s="157"/>
      <c r="M273" s="162"/>
      <c r="T273" s="163"/>
      <c r="AT273" s="158" t="s">
        <v>442</v>
      </c>
      <c r="AU273" s="158" t="s">
        <v>97</v>
      </c>
      <c r="AV273" s="13" t="s">
        <v>97</v>
      </c>
      <c r="AW273" s="13" t="s">
        <v>42</v>
      </c>
      <c r="AX273" s="13" t="s">
        <v>95</v>
      </c>
      <c r="AY273" s="158" t="s">
        <v>432</v>
      </c>
    </row>
    <row r="274" spans="2:65" s="13" customFormat="1" ht="11.25">
      <c r="B274" s="157"/>
      <c r="D274" s="151" t="s">
        <v>442</v>
      </c>
      <c r="F274" s="159" t="s">
        <v>10775</v>
      </c>
      <c r="H274" s="160">
        <v>50.88</v>
      </c>
      <c r="I274" s="161"/>
      <c r="L274" s="157"/>
      <c r="M274" s="162"/>
      <c r="T274" s="163"/>
      <c r="AT274" s="158" t="s">
        <v>442</v>
      </c>
      <c r="AU274" s="158" t="s">
        <v>97</v>
      </c>
      <c r="AV274" s="13" t="s">
        <v>97</v>
      </c>
      <c r="AW274" s="13" t="s">
        <v>4</v>
      </c>
      <c r="AX274" s="13" t="s">
        <v>95</v>
      </c>
      <c r="AY274" s="158" t="s">
        <v>432</v>
      </c>
    </row>
    <row r="275" spans="2:65" s="1" customFormat="1" ht="24.2" customHeight="1">
      <c r="B275" s="33"/>
      <c r="C275" s="137" t="s">
        <v>1172</v>
      </c>
      <c r="D275" s="137" t="s">
        <v>435</v>
      </c>
      <c r="E275" s="138" t="s">
        <v>3088</v>
      </c>
      <c r="F275" s="139" t="s">
        <v>3089</v>
      </c>
      <c r="G275" s="140" t="s">
        <v>743</v>
      </c>
      <c r="H275" s="141">
        <v>25.44</v>
      </c>
      <c r="I275" s="142"/>
      <c r="J275" s="143">
        <f>ROUND(I275*H275,2)</f>
        <v>0</v>
      </c>
      <c r="K275" s="139" t="s">
        <v>457</v>
      </c>
      <c r="L275" s="33"/>
      <c r="M275" s="144" t="s">
        <v>1</v>
      </c>
      <c r="N275" s="145" t="s">
        <v>52</v>
      </c>
      <c r="P275" s="146">
        <f>O275*H275</f>
        <v>0</v>
      </c>
      <c r="Q275" s="146">
        <v>0</v>
      </c>
      <c r="R275" s="146">
        <f>Q275*H275</f>
        <v>0</v>
      </c>
      <c r="S275" s="146">
        <v>0</v>
      </c>
      <c r="T275" s="147">
        <f>S275*H275</f>
        <v>0</v>
      </c>
      <c r="AR275" s="148" t="s">
        <v>431</v>
      </c>
      <c r="AT275" s="148" t="s">
        <v>435</v>
      </c>
      <c r="AU275" s="148" t="s">
        <v>97</v>
      </c>
      <c r="AY275" s="17" t="s">
        <v>432</v>
      </c>
      <c r="BE275" s="149">
        <f>IF(N275="základní",J275,0)</f>
        <v>0</v>
      </c>
      <c r="BF275" s="149">
        <f>IF(N275="snížená",J275,0)</f>
        <v>0</v>
      </c>
      <c r="BG275" s="149">
        <f>IF(N275="zákl. přenesená",J275,0)</f>
        <v>0</v>
      </c>
      <c r="BH275" s="149">
        <f>IF(N275="sníž. přenesená",J275,0)</f>
        <v>0</v>
      </c>
      <c r="BI275" s="149">
        <f>IF(N275="nulová",J275,0)</f>
        <v>0</v>
      </c>
      <c r="BJ275" s="17" t="s">
        <v>95</v>
      </c>
      <c r="BK275" s="149">
        <f>ROUND(I275*H275,2)</f>
        <v>0</v>
      </c>
      <c r="BL275" s="17" t="s">
        <v>431</v>
      </c>
      <c r="BM275" s="148" t="s">
        <v>10776</v>
      </c>
    </row>
    <row r="276" spans="2:65" s="1" customFormat="1" ht="44.25" customHeight="1">
      <c r="B276" s="33"/>
      <c r="C276" s="137" t="s">
        <v>1176</v>
      </c>
      <c r="D276" s="137" t="s">
        <v>435</v>
      </c>
      <c r="E276" s="138" t="s">
        <v>3123</v>
      </c>
      <c r="F276" s="139" t="s">
        <v>10777</v>
      </c>
      <c r="G276" s="140" t="s">
        <v>743</v>
      </c>
      <c r="H276" s="141">
        <v>25.44</v>
      </c>
      <c r="I276" s="142"/>
      <c r="J276" s="143">
        <f>ROUND(I276*H276,2)</f>
        <v>0</v>
      </c>
      <c r="K276" s="139" t="s">
        <v>1</v>
      </c>
      <c r="L276" s="33"/>
      <c r="M276" s="144" t="s">
        <v>1</v>
      </c>
      <c r="N276" s="145" t="s">
        <v>52</v>
      </c>
      <c r="P276" s="146">
        <f>O276*H276</f>
        <v>0</v>
      </c>
      <c r="Q276" s="146">
        <v>0</v>
      </c>
      <c r="R276" s="146">
        <f>Q276*H276</f>
        <v>0</v>
      </c>
      <c r="S276" s="146">
        <v>0</v>
      </c>
      <c r="T276" s="147">
        <f>S276*H276</f>
        <v>0</v>
      </c>
      <c r="AR276" s="148" t="s">
        <v>431</v>
      </c>
      <c r="AT276" s="148" t="s">
        <v>435</v>
      </c>
      <c r="AU276" s="148" t="s">
        <v>97</v>
      </c>
      <c r="AY276" s="17" t="s">
        <v>432</v>
      </c>
      <c r="BE276" s="149">
        <f>IF(N276="základní",J276,0)</f>
        <v>0</v>
      </c>
      <c r="BF276" s="149">
        <f>IF(N276="snížená",J276,0)</f>
        <v>0</v>
      </c>
      <c r="BG276" s="149">
        <f>IF(N276="zákl. přenesená",J276,0)</f>
        <v>0</v>
      </c>
      <c r="BH276" s="149">
        <f>IF(N276="sníž. přenesená",J276,0)</f>
        <v>0</v>
      </c>
      <c r="BI276" s="149">
        <f>IF(N276="nulová",J276,0)</f>
        <v>0</v>
      </c>
      <c r="BJ276" s="17" t="s">
        <v>95</v>
      </c>
      <c r="BK276" s="149">
        <f>ROUND(I276*H276,2)</f>
        <v>0</v>
      </c>
      <c r="BL276" s="17" t="s">
        <v>431</v>
      </c>
      <c r="BM276" s="148" t="s">
        <v>10778</v>
      </c>
    </row>
    <row r="277" spans="2:65" s="11" customFormat="1" ht="22.9" customHeight="1">
      <c r="B277" s="125"/>
      <c r="D277" s="126" t="s">
        <v>86</v>
      </c>
      <c r="E277" s="135" t="s">
        <v>924</v>
      </c>
      <c r="F277" s="135" t="s">
        <v>925</v>
      </c>
      <c r="I277" s="128"/>
      <c r="J277" s="136">
        <f>BK277</f>
        <v>0</v>
      </c>
      <c r="L277" s="125"/>
      <c r="M277" s="130"/>
      <c r="P277" s="131">
        <f>P278</f>
        <v>0</v>
      </c>
      <c r="R277" s="131">
        <f>R278</f>
        <v>0</v>
      </c>
      <c r="T277" s="132">
        <f>T278</f>
        <v>0</v>
      </c>
      <c r="AR277" s="126" t="s">
        <v>95</v>
      </c>
      <c r="AT277" s="133" t="s">
        <v>86</v>
      </c>
      <c r="AU277" s="133" t="s">
        <v>95</v>
      </c>
      <c r="AY277" s="126" t="s">
        <v>432</v>
      </c>
      <c r="BK277" s="134">
        <f>BK278</f>
        <v>0</v>
      </c>
    </row>
    <row r="278" spans="2:65" s="1" customFormat="1" ht="24.2" customHeight="1">
      <c r="B278" s="33"/>
      <c r="C278" s="137" t="s">
        <v>1181</v>
      </c>
      <c r="D278" s="137" t="s">
        <v>435</v>
      </c>
      <c r="E278" s="138" t="s">
        <v>9576</v>
      </c>
      <c r="F278" s="139" t="s">
        <v>9577</v>
      </c>
      <c r="G278" s="140" t="s">
        <v>743</v>
      </c>
      <c r="H278" s="141">
        <v>87.605000000000004</v>
      </c>
      <c r="I278" s="142"/>
      <c r="J278" s="143">
        <f>ROUND(I278*H278,2)</f>
        <v>0</v>
      </c>
      <c r="K278" s="139" t="s">
        <v>457</v>
      </c>
      <c r="L278" s="33"/>
      <c r="M278" s="144" t="s">
        <v>1</v>
      </c>
      <c r="N278" s="145" t="s">
        <v>52</v>
      </c>
      <c r="P278" s="146">
        <f>O278*H278</f>
        <v>0</v>
      </c>
      <c r="Q278" s="146">
        <v>0</v>
      </c>
      <c r="R278" s="146">
        <f>Q278*H278</f>
        <v>0</v>
      </c>
      <c r="S278" s="146">
        <v>0</v>
      </c>
      <c r="T278" s="147">
        <f>S278*H278</f>
        <v>0</v>
      </c>
      <c r="AR278" s="148" t="s">
        <v>431</v>
      </c>
      <c r="AT278" s="148" t="s">
        <v>435</v>
      </c>
      <c r="AU278" s="148" t="s">
        <v>97</v>
      </c>
      <c r="AY278" s="17" t="s">
        <v>432</v>
      </c>
      <c r="BE278" s="149">
        <f>IF(N278="základní",J278,0)</f>
        <v>0</v>
      </c>
      <c r="BF278" s="149">
        <f>IF(N278="snížená",J278,0)</f>
        <v>0</v>
      </c>
      <c r="BG278" s="149">
        <f>IF(N278="zákl. přenesená",J278,0)</f>
        <v>0</v>
      </c>
      <c r="BH278" s="149">
        <f>IF(N278="sníž. přenesená",J278,0)</f>
        <v>0</v>
      </c>
      <c r="BI278" s="149">
        <f>IF(N278="nulová",J278,0)</f>
        <v>0</v>
      </c>
      <c r="BJ278" s="17" t="s">
        <v>95</v>
      </c>
      <c r="BK278" s="149">
        <f>ROUND(I278*H278,2)</f>
        <v>0</v>
      </c>
      <c r="BL278" s="17" t="s">
        <v>431</v>
      </c>
      <c r="BM278" s="148" t="s">
        <v>10779</v>
      </c>
    </row>
    <row r="279" spans="2:65" s="11" customFormat="1" ht="25.9" customHeight="1">
      <c r="B279" s="125"/>
      <c r="D279" s="126" t="s">
        <v>86</v>
      </c>
      <c r="E279" s="127" t="s">
        <v>740</v>
      </c>
      <c r="F279" s="127" t="s">
        <v>9278</v>
      </c>
      <c r="I279" s="128"/>
      <c r="J279" s="129">
        <f>BK279</f>
        <v>0</v>
      </c>
      <c r="L279" s="125"/>
      <c r="M279" s="130"/>
      <c r="P279" s="131">
        <f>P280</f>
        <v>0</v>
      </c>
      <c r="R279" s="131">
        <f>R280</f>
        <v>0</v>
      </c>
      <c r="T279" s="132">
        <f>T280</f>
        <v>0</v>
      </c>
      <c r="AR279" s="126" t="s">
        <v>108</v>
      </c>
      <c r="AT279" s="133" t="s">
        <v>86</v>
      </c>
      <c r="AU279" s="133" t="s">
        <v>87</v>
      </c>
      <c r="AY279" s="126" t="s">
        <v>432</v>
      </c>
      <c r="BK279" s="134">
        <f>BK280</f>
        <v>0</v>
      </c>
    </row>
    <row r="280" spans="2:65" s="11" customFormat="1" ht="22.9" customHeight="1">
      <c r="B280" s="125"/>
      <c r="D280" s="126" t="s">
        <v>86</v>
      </c>
      <c r="E280" s="135" t="s">
        <v>9279</v>
      </c>
      <c r="F280" s="135" t="s">
        <v>9280</v>
      </c>
      <c r="I280" s="128"/>
      <c r="J280" s="136">
        <f>BK280</f>
        <v>0</v>
      </c>
      <c r="L280" s="125"/>
      <c r="M280" s="130"/>
      <c r="P280" s="131">
        <f>SUM(P281:P282)</f>
        <v>0</v>
      </c>
      <c r="R280" s="131">
        <f>SUM(R281:R282)</f>
        <v>0</v>
      </c>
      <c r="T280" s="132">
        <f>SUM(T281:T282)</f>
        <v>0</v>
      </c>
      <c r="AR280" s="126" t="s">
        <v>108</v>
      </c>
      <c r="AT280" s="133" t="s">
        <v>86</v>
      </c>
      <c r="AU280" s="133" t="s">
        <v>95</v>
      </c>
      <c r="AY280" s="126" t="s">
        <v>432</v>
      </c>
      <c r="BK280" s="134">
        <f>SUM(BK281:BK282)</f>
        <v>0</v>
      </c>
    </row>
    <row r="281" spans="2:65" s="1" customFormat="1" ht="24.2" customHeight="1">
      <c r="B281" s="33"/>
      <c r="C281" s="137" t="s">
        <v>1188</v>
      </c>
      <c r="D281" s="137" t="s">
        <v>435</v>
      </c>
      <c r="E281" s="138" t="s">
        <v>10647</v>
      </c>
      <c r="F281" s="139" t="s">
        <v>10648</v>
      </c>
      <c r="G281" s="140" t="s">
        <v>521</v>
      </c>
      <c r="H281" s="141">
        <v>20.2</v>
      </c>
      <c r="I281" s="142"/>
      <c r="J281" s="143">
        <f>ROUND(I281*H281,2)</f>
        <v>0</v>
      </c>
      <c r="K281" s="139" t="s">
        <v>457</v>
      </c>
      <c r="L281" s="33"/>
      <c r="M281" s="144" t="s">
        <v>1</v>
      </c>
      <c r="N281" s="145" t="s">
        <v>52</v>
      </c>
      <c r="P281" s="146">
        <f>O281*H281</f>
        <v>0</v>
      </c>
      <c r="Q281" s="146">
        <v>0</v>
      </c>
      <c r="R281" s="146">
        <f>Q281*H281</f>
        <v>0</v>
      </c>
      <c r="S281" s="146">
        <v>0</v>
      </c>
      <c r="T281" s="147">
        <f>S281*H281</f>
        <v>0</v>
      </c>
      <c r="AR281" s="148" t="s">
        <v>1218</v>
      </c>
      <c r="AT281" s="148" t="s">
        <v>435</v>
      </c>
      <c r="AU281" s="148" t="s">
        <v>97</v>
      </c>
      <c r="AY281" s="17" t="s">
        <v>432</v>
      </c>
      <c r="BE281" s="149">
        <f>IF(N281="základní",J281,0)</f>
        <v>0</v>
      </c>
      <c r="BF281" s="149">
        <f>IF(N281="snížená",J281,0)</f>
        <v>0</v>
      </c>
      <c r="BG281" s="149">
        <f>IF(N281="zákl. přenesená",J281,0)</f>
        <v>0</v>
      </c>
      <c r="BH281" s="149">
        <f>IF(N281="sníž. přenesená",J281,0)</f>
        <v>0</v>
      </c>
      <c r="BI281" s="149">
        <f>IF(N281="nulová",J281,0)</f>
        <v>0</v>
      </c>
      <c r="BJ281" s="17" t="s">
        <v>95</v>
      </c>
      <c r="BK281" s="149">
        <f>ROUND(I281*H281,2)</f>
        <v>0</v>
      </c>
      <c r="BL281" s="17" t="s">
        <v>1218</v>
      </c>
      <c r="BM281" s="148" t="s">
        <v>10780</v>
      </c>
    </row>
    <row r="282" spans="2:65" s="13" customFormat="1" ht="11.25">
      <c r="B282" s="157"/>
      <c r="D282" s="151" t="s">
        <v>442</v>
      </c>
      <c r="E282" s="158" t="s">
        <v>1</v>
      </c>
      <c r="F282" s="159" t="s">
        <v>10781</v>
      </c>
      <c r="H282" s="160">
        <v>20.2</v>
      </c>
      <c r="I282" s="161"/>
      <c r="L282" s="157"/>
      <c r="M282" s="198"/>
      <c r="N282" s="199"/>
      <c r="O282" s="199"/>
      <c r="P282" s="199"/>
      <c r="Q282" s="199"/>
      <c r="R282" s="199"/>
      <c r="S282" s="199"/>
      <c r="T282" s="200"/>
      <c r="AT282" s="158" t="s">
        <v>442</v>
      </c>
      <c r="AU282" s="158" t="s">
        <v>97</v>
      </c>
      <c r="AV282" s="13" t="s">
        <v>97</v>
      </c>
      <c r="AW282" s="13" t="s">
        <v>42</v>
      </c>
      <c r="AX282" s="13" t="s">
        <v>95</v>
      </c>
      <c r="AY282" s="158" t="s">
        <v>432</v>
      </c>
    </row>
    <row r="283" spans="2:65" s="1" customFormat="1" ht="6.95" customHeight="1">
      <c r="B283" s="45"/>
      <c r="C283" s="46"/>
      <c r="D283" s="46"/>
      <c r="E283" s="46"/>
      <c r="F283" s="46"/>
      <c r="G283" s="46"/>
      <c r="H283" s="46"/>
      <c r="I283" s="46"/>
      <c r="J283" s="46"/>
      <c r="K283" s="46"/>
      <c r="L283" s="33"/>
    </row>
  </sheetData>
  <sheetProtection algorithmName="SHA-512" hashValue="bvMygkHou5bdQP3qwjEiiK1oVeNaT7a7yJ109qujn4rludtjp/M08y+9MF8+14bsNFcJvwa+vUeu5qA5f6SDjQ==" saltValue="UzYOVzLuh2CqOBWvw60nAjwYGtzQE3+ZJZFYUvcPdC/YUhQejNV+bxgtaHOCBZXRleqyPH8F9BykB4Iy5vBpFA==" spinCount="100000" sheet="1" objects="1" scenarios="1" formatColumns="0" formatRows="0" autoFilter="0"/>
  <autoFilter ref="C130:K282" xr:uid="{00000000-0009-0000-0000-00003E000000}"/>
  <mergeCells count="12">
    <mergeCell ref="E123:H123"/>
    <mergeCell ref="L2:V2"/>
    <mergeCell ref="E85:H85"/>
    <mergeCell ref="E87:H87"/>
    <mergeCell ref="E89:H89"/>
    <mergeCell ref="E119:H119"/>
    <mergeCell ref="E121:H121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tabColor theme="9" tint="0.59999389629810485"/>
    <pageSetUpPr fitToPage="1"/>
  </sheetPr>
  <dimension ref="B2:BM15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337</v>
      </c>
      <c r="AZ2" s="183" t="s">
        <v>10782</v>
      </c>
      <c r="BA2" s="183" t="s">
        <v>1</v>
      </c>
      <c r="BB2" s="183" t="s">
        <v>1</v>
      </c>
      <c r="BC2" s="183" t="s">
        <v>236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56" ht="6.95" customHeight="1">
      <c r="B5" s="20"/>
      <c r="L5" s="20"/>
    </row>
    <row r="6" spans="2:56" ht="12" customHeight="1">
      <c r="B6" s="20"/>
      <c r="D6" s="27" t="s">
        <v>16</v>
      </c>
      <c r="L6" s="20"/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56" ht="12" customHeight="1">
      <c r="B8" s="20"/>
      <c r="D8" s="27" t="s">
        <v>395</v>
      </c>
      <c r="L8" s="20"/>
    </row>
    <row r="9" spans="2:56" s="1" customFormat="1" ht="16.5" customHeight="1">
      <c r="B9" s="33"/>
      <c r="E9" s="246" t="s">
        <v>10651</v>
      </c>
      <c r="F9" s="248"/>
      <c r="G9" s="248"/>
      <c r="H9" s="248"/>
      <c r="L9" s="33"/>
    </row>
    <row r="10" spans="2:56" s="1" customFormat="1" ht="12" customHeight="1">
      <c r="B10" s="33"/>
      <c r="D10" s="27" t="s">
        <v>637</v>
      </c>
      <c r="L10" s="33"/>
    </row>
    <row r="11" spans="2:56" s="1" customFormat="1" ht="16.5" customHeight="1">
      <c r="B11" s="33"/>
      <c r="E11" s="227" t="s">
        <v>10783</v>
      </c>
      <c r="F11" s="248"/>
      <c r="G11" s="248"/>
      <c r="H11" s="248"/>
      <c r="L11" s="33"/>
    </row>
    <row r="12" spans="2:56" s="1" customFormat="1" ht="11.25">
      <c r="B12" s="33"/>
      <c r="L12" s="33"/>
    </row>
    <row r="13" spans="2:56" s="1" customFormat="1" ht="12" customHeight="1">
      <c r="B13" s="33"/>
      <c r="D13" s="27" t="s">
        <v>18</v>
      </c>
      <c r="F13" s="25" t="s">
        <v>331</v>
      </c>
      <c r="I13" s="27" t="s">
        <v>20</v>
      </c>
      <c r="J13" s="25" t="s">
        <v>1</v>
      </c>
      <c r="L13" s="33"/>
    </row>
    <row r="14" spans="2:5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56" s="1" customFormat="1" ht="10.9" customHeight="1">
      <c r="B15" s="33"/>
      <c r="L15" s="33"/>
    </row>
    <row r="16" spans="2:5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">
        <v>397</v>
      </c>
      <c r="L25" s="33"/>
    </row>
    <row r="26" spans="2:12" s="1" customFormat="1" ht="18" customHeight="1">
      <c r="B26" s="33"/>
      <c r="E26" s="25" t="s">
        <v>398</v>
      </c>
      <c r="I26" s="27" t="s">
        <v>34</v>
      </c>
      <c r="J26" s="25" t="s">
        <v>399</v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16.5" customHeight="1">
      <c r="B29" s="95"/>
      <c r="E29" s="211" t="s">
        <v>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ROUND(J123,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ROUND((SUM(BE123:BE149)),  2)</f>
        <v>0</v>
      </c>
      <c r="I35" s="97">
        <v>0.21</v>
      </c>
      <c r="J35" s="87">
        <f>ROUND(((SUM(BE123:BE149))*I35),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ROUND((SUM(BF123:BF149)),  2)</f>
        <v>0</v>
      </c>
      <c r="I36" s="97">
        <v>0.12</v>
      </c>
      <c r="J36" s="87">
        <f>ROUND(((SUM(BF123:BF149))*I36),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ROUND((SUM(BG123:BG149)),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ROUND((SUM(BH123:BH149)),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ROUND((SUM(BI123:BI149)),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10651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37.B - Protikořenová folie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>Obrtelová Miluše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J123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643</v>
      </c>
      <c r="E99" s="111"/>
      <c r="F99" s="111"/>
      <c r="G99" s="111"/>
      <c r="H99" s="111"/>
      <c r="I99" s="111"/>
      <c r="J99" s="112">
        <f>J124</f>
        <v>0</v>
      </c>
      <c r="L99" s="109"/>
    </row>
    <row r="100" spans="2:47" s="9" customFormat="1" ht="19.899999999999999" customHeight="1">
      <c r="B100" s="113"/>
      <c r="D100" s="114" t="s">
        <v>644</v>
      </c>
      <c r="E100" s="115"/>
      <c r="F100" s="115"/>
      <c r="G100" s="115"/>
      <c r="H100" s="115"/>
      <c r="I100" s="115"/>
      <c r="J100" s="116">
        <f>J125</f>
        <v>0</v>
      </c>
      <c r="L100" s="113"/>
    </row>
    <row r="101" spans="2:47" s="9" customFormat="1" ht="19.899999999999999" customHeight="1">
      <c r="B101" s="113"/>
      <c r="D101" s="114" t="s">
        <v>646</v>
      </c>
      <c r="E101" s="115"/>
      <c r="F101" s="115"/>
      <c r="G101" s="115"/>
      <c r="H101" s="115"/>
      <c r="I101" s="115"/>
      <c r="J101" s="116">
        <f>J148</f>
        <v>0</v>
      </c>
      <c r="L101" s="113"/>
    </row>
    <row r="102" spans="2:47" s="1" customFormat="1" ht="21.75" customHeight="1">
      <c r="B102" s="33"/>
      <c r="L102" s="33"/>
    </row>
    <row r="103" spans="2:47" s="1" customFormat="1" ht="6.95" customHeight="1"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33"/>
    </row>
    <row r="107" spans="2:47" s="1" customFormat="1" ht="6.95" customHeight="1"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33"/>
    </row>
    <row r="108" spans="2:47" s="1" customFormat="1" ht="24.95" customHeight="1">
      <c r="B108" s="33"/>
      <c r="C108" s="21" t="s">
        <v>416</v>
      </c>
      <c r="L108" s="33"/>
    </row>
    <row r="109" spans="2:47" s="1" customFormat="1" ht="6.95" customHeight="1">
      <c r="B109" s="33"/>
      <c r="L109" s="33"/>
    </row>
    <row r="110" spans="2:47" s="1" customFormat="1" ht="12" customHeight="1">
      <c r="B110" s="33"/>
      <c r="C110" s="27" t="s">
        <v>16</v>
      </c>
      <c r="L110" s="33"/>
    </row>
    <row r="111" spans="2:47" s="1" customFormat="1" ht="16.5" customHeight="1">
      <c r="B111" s="33"/>
      <c r="E111" s="246" t="str">
        <f>E7</f>
        <v>OBNOVA PARKU NA MÍROVÉM NÁMĚSTÍ V HODONÍNĚ</v>
      </c>
      <c r="F111" s="247"/>
      <c r="G111" s="247"/>
      <c r="H111" s="247"/>
      <c r="L111" s="33"/>
    </row>
    <row r="112" spans="2:47" ht="12" customHeight="1">
      <c r="B112" s="20"/>
      <c r="C112" s="27" t="s">
        <v>395</v>
      </c>
      <c r="L112" s="20"/>
    </row>
    <row r="113" spans="2:65" s="1" customFormat="1" ht="16.5" customHeight="1">
      <c r="B113" s="33"/>
      <c r="E113" s="246" t="s">
        <v>10651</v>
      </c>
      <c r="F113" s="248"/>
      <c r="G113" s="248"/>
      <c r="H113" s="248"/>
      <c r="L113" s="33"/>
    </row>
    <row r="114" spans="2:65" s="1" customFormat="1" ht="12" customHeight="1">
      <c r="B114" s="33"/>
      <c r="C114" s="27" t="s">
        <v>637</v>
      </c>
      <c r="L114" s="33"/>
    </row>
    <row r="115" spans="2:65" s="1" customFormat="1" ht="16.5" customHeight="1">
      <c r="B115" s="33"/>
      <c r="E115" s="227" t="str">
        <f>E11</f>
        <v>37.B - Protikořenová folie</v>
      </c>
      <c r="F115" s="248"/>
      <c r="G115" s="248"/>
      <c r="H115" s="248"/>
      <c r="L115" s="33"/>
    </row>
    <row r="116" spans="2:65" s="1" customFormat="1" ht="6.95" customHeight="1">
      <c r="B116" s="33"/>
      <c r="L116" s="33"/>
    </row>
    <row r="117" spans="2:65" s="1" customFormat="1" ht="12" customHeight="1">
      <c r="B117" s="33"/>
      <c r="C117" s="27" t="s">
        <v>22</v>
      </c>
      <c r="F117" s="25" t="str">
        <f>F14</f>
        <v xml:space="preserve">HODONÍN </v>
      </c>
      <c r="I117" s="27" t="s">
        <v>24</v>
      </c>
      <c r="J117" s="53" t="str">
        <f>IF(J14="","",J14)</f>
        <v>25. 10. 2024</v>
      </c>
      <c r="L117" s="33"/>
    </row>
    <row r="118" spans="2:65" s="1" customFormat="1" ht="6.95" customHeight="1">
      <c r="B118" s="33"/>
      <c r="L118" s="33"/>
    </row>
    <row r="119" spans="2:65" s="1" customFormat="1" ht="40.15" customHeight="1">
      <c r="B119" s="33"/>
      <c r="C119" s="27" t="s">
        <v>30</v>
      </c>
      <c r="F119" s="25" t="str">
        <f>E17</f>
        <v>Město Hodonín, Masyrykovo nám.53/1, Hodonín 695 35</v>
      </c>
      <c r="I119" s="27" t="s">
        <v>38</v>
      </c>
      <c r="J119" s="31" t="str">
        <f>E23</f>
        <v>MAAUS  s.r.o., Gorkého 51/1, Brno 602 00</v>
      </c>
      <c r="L119" s="33"/>
    </row>
    <row r="120" spans="2:65" s="1" customFormat="1" ht="15.2" customHeight="1">
      <c r="B120" s="33"/>
      <c r="C120" s="27" t="s">
        <v>36</v>
      </c>
      <c r="F120" s="25" t="str">
        <f>IF(E20="","",E20)</f>
        <v>Vyplň údaj</v>
      </c>
      <c r="I120" s="27" t="s">
        <v>43</v>
      </c>
      <c r="J120" s="31" t="str">
        <f>E26</f>
        <v>Obrtelová Miluše</v>
      </c>
      <c r="L120" s="33"/>
    </row>
    <row r="121" spans="2:65" s="1" customFormat="1" ht="10.35" customHeight="1">
      <c r="B121" s="33"/>
      <c r="L121" s="33"/>
    </row>
    <row r="122" spans="2:65" s="10" customFormat="1" ht="29.25" customHeight="1">
      <c r="B122" s="117"/>
      <c r="C122" s="118" t="s">
        <v>417</v>
      </c>
      <c r="D122" s="119" t="s">
        <v>72</v>
      </c>
      <c r="E122" s="119" t="s">
        <v>68</v>
      </c>
      <c r="F122" s="119" t="s">
        <v>69</v>
      </c>
      <c r="G122" s="119" t="s">
        <v>418</v>
      </c>
      <c r="H122" s="119" t="s">
        <v>419</v>
      </c>
      <c r="I122" s="119" t="s">
        <v>420</v>
      </c>
      <c r="J122" s="119" t="s">
        <v>402</v>
      </c>
      <c r="K122" s="120" t="s">
        <v>421</v>
      </c>
      <c r="L122" s="117"/>
      <c r="M122" s="60" t="s">
        <v>1</v>
      </c>
      <c r="N122" s="61" t="s">
        <v>51</v>
      </c>
      <c r="O122" s="61" t="s">
        <v>422</v>
      </c>
      <c r="P122" s="61" t="s">
        <v>423</v>
      </c>
      <c r="Q122" s="61" t="s">
        <v>424</v>
      </c>
      <c r="R122" s="61" t="s">
        <v>425</v>
      </c>
      <c r="S122" s="61" t="s">
        <v>426</v>
      </c>
      <c r="T122" s="62" t="s">
        <v>427</v>
      </c>
    </row>
    <row r="123" spans="2:65" s="1" customFormat="1" ht="22.9" customHeight="1">
      <c r="B123" s="33"/>
      <c r="C123" s="65" t="s">
        <v>428</v>
      </c>
      <c r="J123" s="121">
        <f>BK123</f>
        <v>0</v>
      </c>
      <c r="L123" s="33"/>
      <c r="M123" s="63"/>
      <c r="N123" s="54"/>
      <c r="O123" s="54"/>
      <c r="P123" s="122">
        <f>P124</f>
        <v>0</v>
      </c>
      <c r="Q123" s="54"/>
      <c r="R123" s="122">
        <f>R124</f>
        <v>1.8975000000000002E-2</v>
      </c>
      <c r="S123" s="54"/>
      <c r="T123" s="123">
        <f>T124</f>
        <v>0</v>
      </c>
      <c r="AT123" s="17" t="s">
        <v>86</v>
      </c>
      <c r="AU123" s="17" t="s">
        <v>404</v>
      </c>
      <c r="BK123" s="124">
        <f>BK124</f>
        <v>0</v>
      </c>
    </row>
    <row r="124" spans="2:65" s="11" customFormat="1" ht="25.9" customHeight="1">
      <c r="B124" s="125"/>
      <c r="D124" s="126" t="s">
        <v>86</v>
      </c>
      <c r="E124" s="127" t="s">
        <v>647</v>
      </c>
      <c r="F124" s="127" t="s">
        <v>648</v>
      </c>
      <c r="I124" s="128"/>
      <c r="J124" s="129">
        <f>BK124</f>
        <v>0</v>
      </c>
      <c r="L124" s="125"/>
      <c r="M124" s="130"/>
      <c r="P124" s="131">
        <f>P125+P148</f>
        <v>0</v>
      </c>
      <c r="R124" s="131">
        <f>R125+R148</f>
        <v>1.8975000000000002E-2</v>
      </c>
      <c r="T124" s="132">
        <f>T125+T148</f>
        <v>0</v>
      </c>
      <c r="AR124" s="126" t="s">
        <v>95</v>
      </c>
      <c r="AT124" s="133" t="s">
        <v>86</v>
      </c>
      <c r="AU124" s="133" t="s">
        <v>87</v>
      </c>
      <c r="AY124" s="126" t="s">
        <v>432</v>
      </c>
      <c r="BK124" s="134">
        <f>BK125+BK148</f>
        <v>0</v>
      </c>
    </row>
    <row r="125" spans="2:65" s="11" customFormat="1" ht="22.9" customHeight="1">
      <c r="B125" s="125"/>
      <c r="D125" s="126" t="s">
        <v>86</v>
      </c>
      <c r="E125" s="135" t="s">
        <v>95</v>
      </c>
      <c r="F125" s="135" t="s">
        <v>649</v>
      </c>
      <c r="I125" s="128"/>
      <c r="J125" s="136">
        <f>BK125</f>
        <v>0</v>
      </c>
      <c r="L125" s="125"/>
      <c r="M125" s="130"/>
      <c r="P125" s="131">
        <f>SUM(P126:P147)</f>
        <v>0</v>
      </c>
      <c r="R125" s="131">
        <f>SUM(R126:R147)</f>
        <v>1.8975000000000002E-2</v>
      </c>
      <c r="T125" s="132">
        <f>SUM(T126:T147)</f>
        <v>0</v>
      </c>
      <c r="AR125" s="126" t="s">
        <v>95</v>
      </c>
      <c r="AT125" s="133" t="s">
        <v>86</v>
      </c>
      <c r="AU125" s="133" t="s">
        <v>95</v>
      </c>
      <c r="AY125" s="126" t="s">
        <v>432</v>
      </c>
      <c r="BK125" s="134">
        <f>SUM(BK126:BK147)</f>
        <v>0</v>
      </c>
    </row>
    <row r="126" spans="2:65" s="1" customFormat="1" ht="33" customHeight="1">
      <c r="B126" s="33"/>
      <c r="C126" s="137" t="s">
        <v>95</v>
      </c>
      <c r="D126" s="137" t="s">
        <v>435</v>
      </c>
      <c r="E126" s="138" t="s">
        <v>10784</v>
      </c>
      <c r="F126" s="139" t="s">
        <v>10785</v>
      </c>
      <c r="G126" s="140" t="s">
        <v>521</v>
      </c>
      <c r="H126" s="141">
        <v>20</v>
      </c>
      <c r="I126" s="142"/>
      <c r="J126" s="143">
        <f>ROUND(I126*H126,2)</f>
        <v>0</v>
      </c>
      <c r="K126" s="139" t="s">
        <v>457</v>
      </c>
      <c r="L126" s="33"/>
      <c r="M126" s="144" t="s">
        <v>1</v>
      </c>
      <c r="N126" s="145" t="s">
        <v>52</v>
      </c>
      <c r="P126" s="146">
        <f>O126*H126</f>
        <v>0</v>
      </c>
      <c r="Q126" s="146">
        <v>0</v>
      </c>
      <c r="R126" s="146">
        <f>Q126*H126</f>
        <v>0</v>
      </c>
      <c r="S126" s="146">
        <v>0</v>
      </c>
      <c r="T126" s="147">
        <f>S126*H126</f>
        <v>0</v>
      </c>
      <c r="AR126" s="148" t="s">
        <v>431</v>
      </c>
      <c r="AT126" s="148" t="s">
        <v>435</v>
      </c>
      <c r="AU126" s="148" t="s">
        <v>97</v>
      </c>
      <c r="AY126" s="17" t="s">
        <v>432</v>
      </c>
      <c r="BE126" s="149">
        <f>IF(N126="základní",J126,0)</f>
        <v>0</v>
      </c>
      <c r="BF126" s="149">
        <f>IF(N126="snížená",J126,0)</f>
        <v>0</v>
      </c>
      <c r="BG126" s="149">
        <f>IF(N126="zákl. přenesená",J126,0)</f>
        <v>0</v>
      </c>
      <c r="BH126" s="149">
        <f>IF(N126="sníž. přenesená",J126,0)</f>
        <v>0</v>
      </c>
      <c r="BI126" s="149">
        <f>IF(N126="nulová",J126,0)</f>
        <v>0</v>
      </c>
      <c r="BJ126" s="17" t="s">
        <v>95</v>
      </c>
      <c r="BK126" s="149">
        <f>ROUND(I126*H126,2)</f>
        <v>0</v>
      </c>
      <c r="BL126" s="17" t="s">
        <v>431</v>
      </c>
      <c r="BM126" s="148" t="s">
        <v>10786</v>
      </c>
    </row>
    <row r="127" spans="2:65" s="12" customFormat="1" ht="11.25">
      <c r="B127" s="150"/>
      <c r="D127" s="151" t="s">
        <v>442</v>
      </c>
      <c r="E127" s="152" t="s">
        <v>1</v>
      </c>
      <c r="F127" s="153" t="s">
        <v>653</v>
      </c>
      <c r="H127" s="152" t="s">
        <v>1</v>
      </c>
      <c r="I127" s="154"/>
      <c r="L127" s="150"/>
      <c r="M127" s="155"/>
      <c r="T127" s="156"/>
      <c r="AT127" s="152" t="s">
        <v>442</v>
      </c>
      <c r="AU127" s="152" t="s">
        <v>97</v>
      </c>
      <c r="AV127" s="12" t="s">
        <v>95</v>
      </c>
      <c r="AW127" s="12" t="s">
        <v>42</v>
      </c>
      <c r="AX127" s="12" t="s">
        <v>87</v>
      </c>
      <c r="AY127" s="152" t="s">
        <v>432</v>
      </c>
    </row>
    <row r="128" spans="2:65" s="12" customFormat="1" ht="11.25">
      <c r="B128" s="150"/>
      <c r="D128" s="151" t="s">
        <v>442</v>
      </c>
      <c r="E128" s="152" t="s">
        <v>1</v>
      </c>
      <c r="F128" s="153" t="s">
        <v>654</v>
      </c>
      <c r="H128" s="152" t="s">
        <v>1</v>
      </c>
      <c r="I128" s="154"/>
      <c r="L128" s="150"/>
      <c r="M128" s="155"/>
      <c r="T128" s="156"/>
      <c r="AT128" s="152" t="s">
        <v>442</v>
      </c>
      <c r="AU128" s="152" t="s">
        <v>97</v>
      </c>
      <c r="AV128" s="12" t="s">
        <v>95</v>
      </c>
      <c r="AW128" s="12" t="s">
        <v>42</v>
      </c>
      <c r="AX128" s="12" t="s">
        <v>87</v>
      </c>
      <c r="AY128" s="152" t="s">
        <v>432</v>
      </c>
    </row>
    <row r="129" spans="2:65" s="12" customFormat="1" ht="22.5">
      <c r="B129" s="150"/>
      <c r="D129" s="151" t="s">
        <v>442</v>
      </c>
      <c r="E129" s="152" t="s">
        <v>1</v>
      </c>
      <c r="F129" s="153" t="s">
        <v>1010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65" s="12" customFormat="1" ht="11.25">
      <c r="B130" s="150"/>
      <c r="D130" s="151" t="s">
        <v>442</v>
      </c>
      <c r="E130" s="152" t="s">
        <v>1</v>
      </c>
      <c r="F130" s="153" t="s">
        <v>10787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11.25">
      <c r="B131" s="150"/>
      <c r="D131" s="151" t="s">
        <v>442</v>
      </c>
      <c r="E131" s="152" t="s">
        <v>1</v>
      </c>
      <c r="F131" s="153" t="s">
        <v>10788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10789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5" customFormat="1" ht="11.25">
      <c r="B133" s="171"/>
      <c r="D133" s="151" t="s">
        <v>442</v>
      </c>
      <c r="E133" s="172" t="s">
        <v>1</v>
      </c>
      <c r="F133" s="173" t="s">
        <v>663</v>
      </c>
      <c r="H133" s="174">
        <v>0</v>
      </c>
      <c r="I133" s="175"/>
      <c r="L133" s="171"/>
      <c r="M133" s="176"/>
      <c r="T133" s="177"/>
      <c r="AT133" s="172" t="s">
        <v>442</v>
      </c>
      <c r="AU133" s="172" t="s">
        <v>97</v>
      </c>
      <c r="AV133" s="15" t="s">
        <v>108</v>
      </c>
      <c r="AW133" s="15" t="s">
        <v>42</v>
      </c>
      <c r="AX133" s="15" t="s">
        <v>87</v>
      </c>
      <c r="AY133" s="17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10790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11.25">
      <c r="B135" s="150"/>
      <c r="D135" s="151" t="s">
        <v>442</v>
      </c>
      <c r="E135" s="152" t="s">
        <v>1</v>
      </c>
      <c r="F135" s="153" t="s">
        <v>10791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10792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3" customFormat="1" ht="11.25">
      <c r="B137" s="157"/>
      <c r="D137" s="151" t="s">
        <v>442</v>
      </c>
      <c r="E137" s="158" t="s">
        <v>1</v>
      </c>
      <c r="F137" s="159" t="s">
        <v>10793</v>
      </c>
      <c r="H137" s="160">
        <v>20</v>
      </c>
      <c r="I137" s="161"/>
      <c r="L137" s="157"/>
      <c r="M137" s="162"/>
      <c r="T137" s="163"/>
      <c r="AT137" s="158" t="s">
        <v>442</v>
      </c>
      <c r="AU137" s="158" t="s">
        <v>97</v>
      </c>
      <c r="AV137" s="13" t="s">
        <v>97</v>
      </c>
      <c r="AW137" s="13" t="s">
        <v>42</v>
      </c>
      <c r="AX137" s="13" t="s">
        <v>87</v>
      </c>
      <c r="AY137" s="158" t="s">
        <v>432</v>
      </c>
    </row>
    <row r="138" spans="2:65" s="15" customFormat="1" ht="11.25">
      <c r="B138" s="171"/>
      <c r="D138" s="151" t="s">
        <v>442</v>
      </c>
      <c r="E138" s="172" t="s">
        <v>1</v>
      </c>
      <c r="F138" s="173" t="s">
        <v>469</v>
      </c>
      <c r="H138" s="174">
        <v>20</v>
      </c>
      <c r="I138" s="175"/>
      <c r="L138" s="171"/>
      <c r="M138" s="176"/>
      <c r="T138" s="177"/>
      <c r="AT138" s="172" t="s">
        <v>442</v>
      </c>
      <c r="AU138" s="172" t="s">
        <v>97</v>
      </c>
      <c r="AV138" s="15" t="s">
        <v>108</v>
      </c>
      <c r="AW138" s="15" t="s">
        <v>42</v>
      </c>
      <c r="AX138" s="15" t="s">
        <v>87</v>
      </c>
      <c r="AY138" s="172" t="s">
        <v>432</v>
      </c>
    </row>
    <row r="139" spans="2:65" s="12" customFormat="1" ht="22.5">
      <c r="B139" s="150"/>
      <c r="D139" s="151" t="s">
        <v>442</v>
      </c>
      <c r="E139" s="152" t="s">
        <v>1</v>
      </c>
      <c r="F139" s="153" t="s">
        <v>10794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4" customFormat="1" ht="11.25">
      <c r="B140" s="164"/>
      <c r="D140" s="151" t="s">
        <v>442</v>
      </c>
      <c r="E140" s="165" t="s">
        <v>10782</v>
      </c>
      <c r="F140" s="166" t="s">
        <v>449</v>
      </c>
      <c r="H140" s="167">
        <v>20</v>
      </c>
      <c r="I140" s="168"/>
      <c r="L140" s="164"/>
      <c r="M140" s="169"/>
      <c r="T140" s="170"/>
      <c r="AT140" s="165" t="s">
        <v>442</v>
      </c>
      <c r="AU140" s="165" t="s">
        <v>97</v>
      </c>
      <c r="AV140" s="14" t="s">
        <v>431</v>
      </c>
      <c r="AW140" s="14" t="s">
        <v>42</v>
      </c>
      <c r="AX140" s="14" t="s">
        <v>95</v>
      </c>
      <c r="AY140" s="165" t="s">
        <v>432</v>
      </c>
    </row>
    <row r="141" spans="2:65" s="1" customFormat="1" ht="44.25" customHeight="1">
      <c r="B141" s="33"/>
      <c r="C141" s="184" t="s">
        <v>97</v>
      </c>
      <c r="D141" s="184" t="s">
        <v>740</v>
      </c>
      <c r="E141" s="185" t="s">
        <v>10795</v>
      </c>
      <c r="F141" s="186" t="s">
        <v>10796</v>
      </c>
      <c r="G141" s="187" t="s">
        <v>510</v>
      </c>
      <c r="H141" s="188">
        <v>17.25</v>
      </c>
      <c r="I141" s="189"/>
      <c r="J141" s="190">
        <f>ROUND(I141*H141,2)</f>
        <v>0</v>
      </c>
      <c r="K141" s="186" t="s">
        <v>439</v>
      </c>
      <c r="L141" s="191"/>
      <c r="M141" s="192" t="s">
        <v>1</v>
      </c>
      <c r="N141" s="193" t="s">
        <v>52</v>
      </c>
      <c r="P141" s="146">
        <f>O141*H141</f>
        <v>0</v>
      </c>
      <c r="Q141" s="146">
        <v>1.1000000000000001E-3</v>
      </c>
      <c r="R141" s="146">
        <f>Q141*H141</f>
        <v>1.8975000000000002E-2</v>
      </c>
      <c r="S141" s="146">
        <v>0</v>
      </c>
      <c r="T141" s="147">
        <f>S141*H141</f>
        <v>0</v>
      </c>
      <c r="AR141" s="148" t="s">
        <v>500</v>
      </c>
      <c r="AT141" s="148" t="s">
        <v>740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10797</v>
      </c>
    </row>
    <row r="142" spans="2:65" s="12" customFormat="1" ht="11.25">
      <c r="B142" s="150"/>
      <c r="D142" s="151" t="s">
        <v>442</v>
      </c>
      <c r="E142" s="152" t="s">
        <v>1</v>
      </c>
      <c r="F142" s="153" t="s">
        <v>10798</v>
      </c>
      <c r="H142" s="152" t="s">
        <v>1</v>
      </c>
      <c r="I142" s="154"/>
      <c r="L142" s="150"/>
      <c r="M142" s="155"/>
      <c r="T142" s="156"/>
      <c r="AT142" s="152" t="s">
        <v>442</v>
      </c>
      <c r="AU142" s="152" t="s">
        <v>97</v>
      </c>
      <c r="AV142" s="12" t="s">
        <v>95</v>
      </c>
      <c r="AW142" s="12" t="s">
        <v>42</v>
      </c>
      <c r="AX142" s="12" t="s">
        <v>87</v>
      </c>
      <c r="AY142" s="152" t="s">
        <v>432</v>
      </c>
    </row>
    <row r="143" spans="2:65" s="13" customFormat="1" ht="11.25">
      <c r="B143" s="157"/>
      <c r="D143" s="151" t="s">
        <v>442</v>
      </c>
      <c r="E143" s="158" t="s">
        <v>1</v>
      </c>
      <c r="F143" s="159" t="s">
        <v>10799</v>
      </c>
      <c r="H143" s="160">
        <v>15</v>
      </c>
      <c r="I143" s="161"/>
      <c r="L143" s="157"/>
      <c r="M143" s="162"/>
      <c r="T143" s="163"/>
      <c r="AT143" s="158" t="s">
        <v>442</v>
      </c>
      <c r="AU143" s="158" t="s">
        <v>97</v>
      </c>
      <c r="AV143" s="13" t="s">
        <v>97</v>
      </c>
      <c r="AW143" s="13" t="s">
        <v>42</v>
      </c>
      <c r="AX143" s="13" t="s">
        <v>87</v>
      </c>
      <c r="AY143" s="158" t="s">
        <v>432</v>
      </c>
    </row>
    <row r="144" spans="2:65" s="13" customFormat="1" ht="11.25">
      <c r="B144" s="157"/>
      <c r="D144" s="151" t="s">
        <v>442</v>
      </c>
      <c r="E144" s="158" t="s">
        <v>1</v>
      </c>
      <c r="F144" s="159" t="s">
        <v>10800</v>
      </c>
      <c r="H144" s="160">
        <v>2.25</v>
      </c>
      <c r="I144" s="161"/>
      <c r="L144" s="157"/>
      <c r="M144" s="162"/>
      <c r="T144" s="163"/>
      <c r="AT144" s="158" t="s">
        <v>442</v>
      </c>
      <c r="AU144" s="158" t="s">
        <v>97</v>
      </c>
      <c r="AV144" s="13" t="s">
        <v>97</v>
      </c>
      <c r="AW144" s="13" t="s">
        <v>42</v>
      </c>
      <c r="AX144" s="13" t="s">
        <v>87</v>
      </c>
      <c r="AY144" s="158" t="s">
        <v>432</v>
      </c>
    </row>
    <row r="145" spans="2:65" s="14" customFormat="1" ht="11.25">
      <c r="B145" s="164"/>
      <c r="D145" s="151" t="s">
        <v>442</v>
      </c>
      <c r="E145" s="165" t="s">
        <v>1</v>
      </c>
      <c r="F145" s="166" t="s">
        <v>449</v>
      </c>
      <c r="H145" s="167">
        <v>17.25</v>
      </c>
      <c r="I145" s="168"/>
      <c r="L145" s="164"/>
      <c r="M145" s="169"/>
      <c r="T145" s="170"/>
      <c r="AT145" s="165" t="s">
        <v>442</v>
      </c>
      <c r="AU145" s="165" t="s">
        <v>97</v>
      </c>
      <c r="AV145" s="14" t="s">
        <v>431</v>
      </c>
      <c r="AW145" s="14" t="s">
        <v>42</v>
      </c>
      <c r="AX145" s="14" t="s">
        <v>95</v>
      </c>
      <c r="AY145" s="165" t="s">
        <v>432</v>
      </c>
    </row>
    <row r="146" spans="2:65" s="1" customFormat="1" ht="33" customHeight="1">
      <c r="B146" s="33"/>
      <c r="C146" s="137" t="s">
        <v>108</v>
      </c>
      <c r="D146" s="137" t="s">
        <v>435</v>
      </c>
      <c r="E146" s="138" t="s">
        <v>10801</v>
      </c>
      <c r="F146" s="139" t="s">
        <v>10802</v>
      </c>
      <c r="G146" s="140" t="s">
        <v>521</v>
      </c>
      <c r="H146" s="141">
        <v>20</v>
      </c>
      <c r="I146" s="142"/>
      <c r="J146" s="143">
        <f>ROUND(I146*H146,2)</f>
        <v>0</v>
      </c>
      <c r="K146" s="139" t="s">
        <v>457</v>
      </c>
      <c r="L146" s="33"/>
      <c r="M146" s="144" t="s">
        <v>1</v>
      </c>
      <c r="N146" s="145" t="s">
        <v>52</v>
      </c>
      <c r="P146" s="146">
        <f>O146*H146</f>
        <v>0</v>
      </c>
      <c r="Q146" s="146">
        <v>0</v>
      </c>
      <c r="R146" s="146">
        <f>Q146*H146</f>
        <v>0</v>
      </c>
      <c r="S146" s="146">
        <v>0</v>
      </c>
      <c r="T146" s="147">
        <f>S146*H146</f>
        <v>0</v>
      </c>
      <c r="AR146" s="148" t="s">
        <v>431</v>
      </c>
      <c r="AT146" s="148" t="s">
        <v>435</v>
      </c>
      <c r="AU146" s="148" t="s">
        <v>97</v>
      </c>
      <c r="AY146" s="17" t="s">
        <v>432</v>
      </c>
      <c r="BE146" s="149">
        <f>IF(N146="základní",J146,0)</f>
        <v>0</v>
      </c>
      <c r="BF146" s="149">
        <f>IF(N146="snížená",J146,0)</f>
        <v>0</v>
      </c>
      <c r="BG146" s="149">
        <f>IF(N146="zákl. přenesená",J146,0)</f>
        <v>0</v>
      </c>
      <c r="BH146" s="149">
        <f>IF(N146="sníž. přenesená",J146,0)</f>
        <v>0</v>
      </c>
      <c r="BI146" s="149">
        <f>IF(N146="nulová",J146,0)</f>
        <v>0</v>
      </c>
      <c r="BJ146" s="17" t="s">
        <v>95</v>
      </c>
      <c r="BK146" s="149">
        <f>ROUND(I146*H146,2)</f>
        <v>0</v>
      </c>
      <c r="BL146" s="17" t="s">
        <v>431</v>
      </c>
      <c r="BM146" s="148" t="s">
        <v>10803</v>
      </c>
    </row>
    <row r="147" spans="2:65" s="13" customFormat="1" ht="11.25">
      <c r="B147" s="157"/>
      <c r="D147" s="151" t="s">
        <v>442</v>
      </c>
      <c r="E147" s="158" t="s">
        <v>1</v>
      </c>
      <c r="F147" s="159" t="s">
        <v>10782</v>
      </c>
      <c r="H147" s="160">
        <v>20</v>
      </c>
      <c r="I147" s="161"/>
      <c r="L147" s="157"/>
      <c r="M147" s="162"/>
      <c r="T147" s="163"/>
      <c r="AT147" s="158" t="s">
        <v>442</v>
      </c>
      <c r="AU147" s="158" t="s">
        <v>97</v>
      </c>
      <c r="AV147" s="13" t="s">
        <v>97</v>
      </c>
      <c r="AW147" s="13" t="s">
        <v>42</v>
      </c>
      <c r="AX147" s="13" t="s">
        <v>95</v>
      </c>
      <c r="AY147" s="158" t="s">
        <v>432</v>
      </c>
    </row>
    <row r="148" spans="2:65" s="11" customFormat="1" ht="22.9" customHeight="1">
      <c r="B148" s="125"/>
      <c r="D148" s="126" t="s">
        <v>86</v>
      </c>
      <c r="E148" s="135" t="s">
        <v>924</v>
      </c>
      <c r="F148" s="135" t="s">
        <v>925</v>
      </c>
      <c r="I148" s="128"/>
      <c r="J148" s="136">
        <f>BK148</f>
        <v>0</v>
      </c>
      <c r="L148" s="125"/>
      <c r="M148" s="130"/>
      <c r="P148" s="131">
        <f>P149</f>
        <v>0</v>
      </c>
      <c r="R148" s="131">
        <f>R149</f>
        <v>0</v>
      </c>
      <c r="T148" s="132">
        <f>T149</f>
        <v>0</v>
      </c>
      <c r="AR148" s="126" t="s">
        <v>95</v>
      </c>
      <c r="AT148" s="133" t="s">
        <v>86</v>
      </c>
      <c r="AU148" s="133" t="s">
        <v>95</v>
      </c>
      <c r="AY148" s="126" t="s">
        <v>432</v>
      </c>
      <c r="BK148" s="134">
        <f>BK149</f>
        <v>0</v>
      </c>
    </row>
    <row r="149" spans="2:65" s="1" customFormat="1" ht="24.2" customHeight="1">
      <c r="B149" s="33"/>
      <c r="C149" s="137" t="s">
        <v>431</v>
      </c>
      <c r="D149" s="137" t="s">
        <v>435</v>
      </c>
      <c r="E149" s="138" t="s">
        <v>926</v>
      </c>
      <c r="F149" s="139" t="s">
        <v>927</v>
      </c>
      <c r="G149" s="140" t="s">
        <v>743</v>
      </c>
      <c r="H149" s="141">
        <v>1.9E-2</v>
      </c>
      <c r="I149" s="142"/>
      <c r="J149" s="143">
        <f>ROUND(I149*H149,2)</f>
        <v>0</v>
      </c>
      <c r="K149" s="139" t="s">
        <v>457</v>
      </c>
      <c r="L149" s="33"/>
      <c r="M149" s="178" t="s">
        <v>1</v>
      </c>
      <c r="N149" s="179" t="s">
        <v>52</v>
      </c>
      <c r="O149" s="180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AR149" s="148" t="s">
        <v>431</v>
      </c>
      <c r="AT149" s="148" t="s">
        <v>435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10804</v>
      </c>
    </row>
    <row r="150" spans="2:65" s="1" customFormat="1" ht="6.95" customHeight="1">
      <c r="B150" s="45"/>
      <c r="C150" s="46"/>
      <c r="D150" s="46"/>
      <c r="E150" s="46"/>
      <c r="F150" s="46"/>
      <c r="G150" s="46"/>
      <c r="H150" s="46"/>
      <c r="I150" s="46"/>
      <c r="J150" s="46"/>
      <c r="K150" s="46"/>
      <c r="L150" s="33"/>
    </row>
  </sheetData>
  <sheetProtection algorithmName="SHA-512" hashValue="D+EPaSI94f13T8EI0kE/rvxwBUM6bCIH1egOXE7a4h1AqLvyTW2e3OB3idX9fii2LajG+qb/Psij/kV6LRyy1Q==" saltValue="ioxiK5crhaVOqRmvwjj1W7u1xUcSIbXLfXyZ3BIPCQ7Xg3au3HjnE+B/Bvhjz/GYtROEb4aRjhCjlIB56aXRdw==" spinCount="100000" sheet="1" objects="1" scenarios="1" formatColumns="0" formatRows="0" autoFilter="0"/>
  <autoFilter ref="C122:K149" xr:uid="{00000000-0009-0000-0000-00003F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tabColor theme="9" tint="0.59999389629810485"/>
    <pageSetUpPr fitToPage="1"/>
  </sheetPr>
  <dimension ref="B2:BM13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340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s="1" customFormat="1" ht="12" customHeight="1">
      <c r="B8" s="33"/>
      <c r="D8" s="27" t="s">
        <v>395</v>
      </c>
      <c r="L8" s="33"/>
    </row>
    <row r="9" spans="2:46" s="1" customFormat="1" ht="30" customHeight="1">
      <c r="B9" s="33"/>
      <c r="E9" s="227" t="s">
        <v>10805</v>
      </c>
      <c r="F9" s="248"/>
      <c r="G9" s="248"/>
      <c r="H9" s="248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18</v>
      </c>
      <c r="F11" s="25" t="s">
        <v>341</v>
      </c>
      <c r="I11" s="27" t="s">
        <v>20</v>
      </c>
      <c r="J11" s="25" t="s">
        <v>1</v>
      </c>
      <c r="L11" s="33"/>
    </row>
    <row r="12" spans="2:4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</row>
    <row r="15" spans="2:4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</row>
    <row r="21" spans="2:12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 t="s">
        <v>43</v>
      </c>
      <c r="I23" s="27" t="s">
        <v>31</v>
      </c>
      <c r="J23" s="25" t="s">
        <v>10806</v>
      </c>
      <c r="L23" s="33"/>
    </row>
    <row r="24" spans="2:12" s="1" customFormat="1" ht="18" customHeight="1">
      <c r="B24" s="33"/>
      <c r="E24" s="25" t="s">
        <v>10807</v>
      </c>
      <c r="I24" s="27" t="s">
        <v>34</v>
      </c>
      <c r="J24" s="25" t="s">
        <v>10808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45</v>
      </c>
      <c r="L26" s="33"/>
    </row>
    <row r="27" spans="2:12" s="7" customFormat="1" ht="16.5" customHeight="1">
      <c r="B27" s="95"/>
      <c r="E27" s="211" t="s">
        <v>1</v>
      </c>
      <c r="F27" s="211"/>
      <c r="G27" s="211"/>
      <c r="H27" s="211"/>
      <c r="L27" s="95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12" s="1" customFormat="1" ht="25.35" customHeight="1">
      <c r="B30" s="33"/>
      <c r="D30" s="96" t="s">
        <v>47</v>
      </c>
      <c r="J30" s="67">
        <f>ROUND(J120, 2)</f>
        <v>0</v>
      </c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ROUND((SUM(BE120:BE131)),  2)</f>
        <v>0</v>
      </c>
      <c r="I33" s="97">
        <v>0.21</v>
      </c>
      <c r="J33" s="87">
        <f>ROUND(((SUM(BE120:BE131))*I33),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ROUND((SUM(BF120:BF131)),  2)</f>
        <v>0</v>
      </c>
      <c r="I34" s="97">
        <v>0.12</v>
      </c>
      <c r="J34" s="87">
        <f>ROUND(((SUM(BF120:BF131))*I34),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ROUND((SUM(BG120:BG131)),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ROUND((SUM(BH120:BH131)),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ROUND((SUM(BI120:BI131)),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30" customHeight="1">
      <c r="B87" s="33"/>
      <c r="E87" s="227" t="str">
        <f>E9</f>
        <v>38 - Odstranění stávajícího plynovodu (fragment SO 3401) - hlavní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>HOS - PPZ, s.r.o.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J120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643</v>
      </c>
      <c r="E97" s="111"/>
      <c r="F97" s="111"/>
      <c r="G97" s="111"/>
      <c r="H97" s="111"/>
      <c r="I97" s="111"/>
      <c r="J97" s="112">
        <f>J121</f>
        <v>0</v>
      </c>
      <c r="L97" s="109"/>
    </row>
    <row r="98" spans="2:12" s="9" customFormat="1" ht="19.899999999999999" customHeight="1">
      <c r="B98" s="113"/>
      <c r="D98" s="114" t="s">
        <v>644</v>
      </c>
      <c r="E98" s="115"/>
      <c r="F98" s="115"/>
      <c r="G98" s="115"/>
      <c r="H98" s="115"/>
      <c r="I98" s="115"/>
      <c r="J98" s="116">
        <f>J122</f>
        <v>0</v>
      </c>
      <c r="L98" s="113"/>
    </row>
    <row r="99" spans="2:12" s="8" customFormat="1" ht="24.95" customHeight="1">
      <c r="B99" s="109"/>
      <c r="D99" s="110" t="s">
        <v>8591</v>
      </c>
      <c r="E99" s="111"/>
      <c r="F99" s="111"/>
      <c r="G99" s="111"/>
      <c r="H99" s="111"/>
      <c r="I99" s="111"/>
      <c r="J99" s="112">
        <f>J128</f>
        <v>0</v>
      </c>
      <c r="L99" s="109"/>
    </row>
    <row r="100" spans="2:12" s="9" customFormat="1" ht="19.899999999999999" customHeight="1">
      <c r="B100" s="113"/>
      <c r="D100" s="114" t="s">
        <v>8592</v>
      </c>
      <c r="E100" s="115"/>
      <c r="F100" s="115"/>
      <c r="G100" s="115"/>
      <c r="H100" s="115"/>
      <c r="I100" s="115"/>
      <c r="J100" s="116">
        <f>J129</f>
        <v>0</v>
      </c>
      <c r="L100" s="113"/>
    </row>
    <row r="101" spans="2:12" s="1" customFormat="1" ht="21.75" customHeight="1">
      <c r="B101" s="33"/>
      <c r="L101" s="33"/>
    </row>
    <row r="102" spans="2:12" s="1" customFormat="1" ht="6.95" customHeight="1"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33"/>
    </row>
    <row r="106" spans="2:12" s="1" customFormat="1" ht="6.95" customHeight="1"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33"/>
    </row>
    <row r="107" spans="2:12" s="1" customFormat="1" ht="24.95" customHeight="1">
      <c r="B107" s="33"/>
      <c r="C107" s="21" t="s">
        <v>416</v>
      </c>
      <c r="L107" s="33"/>
    </row>
    <row r="108" spans="2:12" s="1" customFormat="1" ht="6.95" customHeight="1">
      <c r="B108" s="33"/>
      <c r="L108" s="33"/>
    </row>
    <row r="109" spans="2:12" s="1" customFormat="1" ht="12" customHeight="1">
      <c r="B109" s="33"/>
      <c r="C109" s="27" t="s">
        <v>16</v>
      </c>
      <c r="L109" s="33"/>
    </row>
    <row r="110" spans="2:12" s="1" customFormat="1" ht="16.5" customHeight="1">
      <c r="B110" s="33"/>
      <c r="E110" s="246" t="str">
        <f>E7</f>
        <v>OBNOVA PARKU NA MÍROVÉM NÁMĚSTÍ V HODONÍNĚ</v>
      </c>
      <c r="F110" s="247"/>
      <c r="G110" s="247"/>
      <c r="H110" s="247"/>
      <c r="L110" s="33"/>
    </row>
    <row r="111" spans="2:12" s="1" customFormat="1" ht="12" customHeight="1">
      <c r="B111" s="33"/>
      <c r="C111" s="27" t="s">
        <v>395</v>
      </c>
      <c r="L111" s="33"/>
    </row>
    <row r="112" spans="2:12" s="1" customFormat="1" ht="30" customHeight="1">
      <c r="B112" s="33"/>
      <c r="E112" s="227" t="str">
        <f>E9</f>
        <v>38 - Odstranění stávajícího plynovodu (fragment SO 3401) - hlavní</v>
      </c>
      <c r="F112" s="248"/>
      <c r="G112" s="248"/>
      <c r="H112" s="248"/>
      <c r="L112" s="33"/>
    </row>
    <row r="113" spans="2:65" s="1" customFormat="1" ht="6.95" customHeight="1">
      <c r="B113" s="33"/>
      <c r="L113" s="33"/>
    </row>
    <row r="114" spans="2:65" s="1" customFormat="1" ht="12" customHeight="1">
      <c r="B114" s="33"/>
      <c r="C114" s="27" t="s">
        <v>22</v>
      </c>
      <c r="F114" s="25" t="str">
        <f>F12</f>
        <v xml:space="preserve">HODONÍN </v>
      </c>
      <c r="I114" s="27" t="s">
        <v>24</v>
      </c>
      <c r="J114" s="53" t="str">
        <f>IF(J12="","",J12)</f>
        <v>25. 10. 2024</v>
      </c>
      <c r="L114" s="33"/>
    </row>
    <row r="115" spans="2:65" s="1" customFormat="1" ht="6.95" customHeight="1">
      <c r="B115" s="33"/>
      <c r="L115" s="33"/>
    </row>
    <row r="116" spans="2:65" s="1" customFormat="1" ht="40.15" customHeight="1">
      <c r="B116" s="33"/>
      <c r="C116" s="27" t="s">
        <v>30</v>
      </c>
      <c r="F116" s="25" t="str">
        <f>E15</f>
        <v>Město Hodonín, Masyrykovo nám.53/1, Hodonín 695 35</v>
      </c>
      <c r="I116" s="27" t="s">
        <v>38</v>
      </c>
      <c r="J116" s="31" t="str">
        <f>E21</f>
        <v>MAAUS  s.r.o., Gorkého 51/1, Brno 602 00</v>
      </c>
      <c r="L116" s="33"/>
    </row>
    <row r="117" spans="2:65" s="1" customFormat="1" ht="15.2" customHeight="1">
      <c r="B117" s="33"/>
      <c r="C117" s="27" t="s">
        <v>36</v>
      </c>
      <c r="F117" s="25" t="str">
        <f>IF(E18="","",E18)</f>
        <v>Vyplň údaj</v>
      </c>
      <c r="I117" s="27" t="s">
        <v>43</v>
      </c>
      <c r="J117" s="31" t="str">
        <f>E24</f>
        <v>HOS - PPZ, s.r.o.</v>
      </c>
      <c r="L117" s="33"/>
    </row>
    <row r="118" spans="2:65" s="1" customFormat="1" ht="10.35" customHeight="1">
      <c r="B118" s="33"/>
      <c r="L118" s="33"/>
    </row>
    <row r="119" spans="2:65" s="10" customFormat="1" ht="29.25" customHeight="1">
      <c r="B119" s="117"/>
      <c r="C119" s="118" t="s">
        <v>417</v>
      </c>
      <c r="D119" s="119" t="s">
        <v>72</v>
      </c>
      <c r="E119" s="119" t="s">
        <v>68</v>
      </c>
      <c r="F119" s="119" t="s">
        <v>69</v>
      </c>
      <c r="G119" s="119" t="s">
        <v>418</v>
      </c>
      <c r="H119" s="119" t="s">
        <v>419</v>
      </c>
      <c r="I119" s="119" t="s">
        <v>420</v>
      </c>
      <c r="J119" s="119" t="s">
        <v>402</v>
      </c>
      <c r="K119" s="120" t="s">
        <v>421</v>
      </c>
      <c r="L119" s="117"/>
      <c r="M119" s="60" t="s">
        <v>1</v>
      </c>
      <c r="N119" s="61" t="s">
        <v>51</v>
      </c>
      <c r="O119" s="61" t="s">
        <v>422</v>
      </c>
      <c r="P119" s="61" t="s">
        <v>423</v>
      </c>
      <c r="Q119" s="61" t="s">
        <v>424</v>
      </c>
      <c r="R119" s="61" t="s">
        <v>425</v>
      </c>
      <c r="S119" s="61" t="s">
        <v>426</v>
      </c>
      <c r="T119" s="62" t="s">
        <v>427</v>
      </c>
    </row>
    <row r="120" spans="2:65" s="1" customFormat="1" ht="22.9" customHeight="1">
      <c r="B120" s="33"/>
      <c r="C120" s="65" t="s">
        <v>428</v>
      </c>
      <c r="J120" s="121">
        <f>BK120</f>
        <v>0</v>
      </c>
      <c r="L120" s="33"/>
      <c r="M120" s="63"/>
      <c r="N120" s="54"/>
      <c r="O120" s="54"/>
      <c r="P120" s="122">
        <f>P121+P128</f>
        <v>0</v>
      </c>
      <c r="Q120" s="54"/>
      <c r="R120" s="122">
        <f>R121+R128</f>
        <v>0</v>
      </c>
      <c r="S120" s="54"/>
      <c r="T120" s="123">
        <f>T121+T128</f>
        <v>0</v>
      </c>
      <c r="AT120" s="17" t="s">
        <v>86</v>
      </c>
      <c r="AU120" s="17" t="s">
        <v>404</v>
      </c>
      <c r="BK120" s="124">
        <f>BK121+BK128</f>
        <v>0</v>
      </c>
    </row>
    <row r="121" spans="2:65" s="11" customFormat="1" ht="25.9" customHeight="1">
      <c r="B121" s="125"/>
      <c r="D121" s="126" t="s">
        <v>86</v>
      </c>
      <c r="E121" s="127" t="s">
        <v>647</v>
      </c>
      <c r="F121" s="127" t="s">
        <v>648</v>
      </c>
      <c r="I121" s="128"/>
      <c r="J121" s="129">
        <f>BK121</f>
        <v>0</v>
      </c>
      <c r="L121" s="125"/>
      <c r="M121" s="130"/>
      <c r="P121" s="131">
        <f>P122</f>
        <v>0</v>
      </c>
      <c r="R121" s="131">
        <f>R122</f>
        <v>0</v>
      </c>
      <c r="T121" s="132">
        <f>T122</f>
        <v>0</v>
      </c>
      <c r="AR121" s="126" t="s">
        <v>95</v>
      </c>
      <c r="AT121" s="133" t="s">
        <v>86</v>
      </c>
      <c r="AU121" s="133" t="s">
        <v>87</v>
      </c>
      <c r="AY121" s="126" t="s">
        <v>432</v>
      </c>
      <c r="BK121" s="134">
        <f>BK122</f>
        <v>0</v>
      </c>
    </row>
    <row r="122" spans="2:65" s="11" customFormat="1" ht="22.9" customHeight="1">
      <c r="B122" s="125"/>
      <c r="D122" s="126" t="s">
        <v>86</v>
      </c>
      <c r="E122" s="135" t="s">
        <v>95</v>
      </c>
      <c r="F122" s="135" t="s">
        <v>649</v>
      </c>
      <c r="I122" s="128"/>
      <c r="J122" s="136">
        <f>BK122</f>
        <v>0</v>
      </c>
      <c r="L122" s="125"/>
      <c r="M122" s="130"/>
      <c r="P122" s="131">
        <f>SUM(P123:P127)</f>
        <v>0</v>
      </c>
      <c r="R122" s="131">
        <f>SUM(R123:R127)</f>
        <v>0</v>
      </c>
      <c r="T122" s="132">
        <f>SUM(T123:T127)</f>
        <v>0</v>
      </c>
      <c r="AR122" s="126" t="s">
        <v>95</v>
      </c>
      <c r="AT122" s="133" t="s">
        <v>86</v>
      </c>
      <c r="AU122" s="133" t="s">
        <v>95</v>
      </c>
      <c r="AY122" s="126" t="s">
        <v>432</v>
      </c>
      <c r="BK122" s="134">
        <f>SUM(BK123:BK127)</f>
        <v>0</v>
      </c>
    </row>
    <row r="123" spans="2:65" s="1" customFormat="1" ht="33" customHeight="1">
      <c r="B123" s="33"/>
      <c r="C123" s="137" t="s">
        <v>95</v>
      </c>
      <c r="D123" s="137" t="s">
        <v>435</v>
      </c>
      <c r="E123" s="138" t="s">
        <v>10809</v>
      </c>
      <c r="F123" s="139" t="s">
        <v>10810</v>
      </c>
      <c r="G123" s="140" t="s">
        <v>685</v>
      </c>
      <c r="H123" s="141">
        <v>8</v>
      </c>
      <c r="I123" s="142"/>
      <c r="J123" s="143">
        <f>ROUND(I123*H123,2)</f>
        <v>0</v>
      </c>
      <c r="K123" s="139" t="s">
        <v>10350</v>
      </c>
      <c r="L123" s="33"/>
      <c r="M123" s="144" t="s">
        <v>1</v>
      </c>
      <c r="N123" s="145" t="s">
        <v>52</v>
      </c>
      <c r="P123" s="146">
        <f>O123*H123</f>
        <v>0</v>
      </c>
      <c r="Q123" s="146">
        <v>0</v>
      </c>
      <c r="R123" s="146">
        <f>Q123*H123</f>
        <v>0</v>
      </c>
      <c r="S123" s="146">
        <v>0</v>
      </c>
      <c r="T123" s="147">
        <f>S123*H123</f>
        <v>0</v>
      </c>
      <c r="AR123" s="148" t="s">
        <v>431</v>
      </c>
      <c r="AT123" s="148" t="s">
        <v>435</v>
      </c>
      <c r="AU123" s="148" t="s">
        <v>97</v>
      </c>
      <c r="AY123" s="17" t="s">
        <v>432</v>
      </c>
      <c r="BE123" s="149">
        <f>IF(N123="základní",J123,0)</f>
        <v>0</v>
      </c>
      <c r="BF123" s="149">
        <f>IF(N123="snížená",J123,0)</f>
        <v>0</v>
      </c>
      <c r="BG123" s="149">
        <f>IF(N123="zákl. přenesená",J123,0)</f>
        <v>0</v>
      </c>
      <c r="BH123" s="149">
        <f>IF(N123="sníž. přenesená",J123,0)</f>
        <v>0</v>
      </c>
      <c r="BI123" s="149">
        <f>IF(N123="nulová",J123,0)</f>
        <v>0</v>
      </c>
      <c r="BJ123" s="17" t="s">
        <v>95</v>
      </c>
      <c r="BK123" s="149">
        <f>ROUND(I123*H123,2)</f>
        <v>0</v>
      </c>
      <c r="BL123" s="17" t="s">
        <v>431</v>
      </c>
      <c r="BM123" s="148" t="s">
        <v>10811</v>
      </c>
    </row>
    <row r="124" spans="2:65" s="13" customFormat="1" ht="11.25">
      <c r="B124" s="157"/>
      <c r="D124" s="151" t="s">
        <v>442</v>
      </c>
      <c r="E124" s="158" t="s">
        <v>1</v>
      </c>
      <c r="F124" s="159" t="s">
        <v>10812</v>
      </c>
      <c r="H124" s="160">
        <v>8</v>
      </c>
      <c r="I124" s="161"/>
      <c r="L124" s="157"/>
      <c r="M124" s="162"/>
      <c r="T124" s="163"/>
      <c r="AT124" s="158" t="s">
        <v>442</v>
      </c>
      <c r="AU124" s="158" t="s">
        <v>97</v>
      </c>
      <c r="AV124" s="13" t="s">
        <v>97</v>
      </c>
      <c r="AW124" s="13" t="s">
        <v>42</v>
      </c>
      <c r="AX124" s="13" t="s">
        <v>95</v>
      </c>
      <c r="AY124" s="158" t="s">
        <v>432</v>
      </c>
    </row>
    <row r="125" spans="2:65" s="1" customFormat="1" ht="37.9" customHeight="1">
      <c r="B125" s="33"/>
      <c r="C125" s="137" t="s">
        <v>97</v>
      </c>
      <c r="D125" s="137" t="s">
        <v>435</v>
      </c>
      <c r="E125" s="138" t="s">
        <v>2896</v>
      </c>
      <c r="F125" s="139" t="s">
        <v>2897</v>
      </c>
      <c r="G125" s="140" t="s">
        <v>685</v>
      </c>
      <c r="H125" s="141">
        <v>8</v>
      </c>
      <c r="I125" s="142"/>
      <c r="J125" s="143">
        <f>ROUND(I125*H125,2)</f>
        <v>0</v>
      </c>
      <c r="K125" s="139" t="s">
        <v>457</v>
      </c>
      <c r="L125" s="33"/>
      <c r="M125" s="144" t="s">
        <v>1</v>
      </c>
      <c r="N125" s="145" t="s">
        <v>52</v>
      </c>
      <c r="P125" s="146">
        <f>O125*H125</f>
        <v>0</v>
      </c>
      <c r="Q125" s="146">
        <v>0</v>
      </c>
      <c r="R125" s="146">
        <f>Q125*H125</f>
        <v>0</v>
      </c>
      <c r="S125" s="146">
        <v>0</v>
      </c>
      <c r="T125" s="147">
        <f>S125*H125</f>
        <v>0</v>
      </c>
      <c r="AR125" s="148" t="s">
        <v>431</v>
      </c>
      <c r="AT125" s="148" t="s">
        <v>435</v>
      </c>
      <c r="AU125" s="148" t="s">
        <v>97</v>
      </c>
      <c r="AY125" s="17" t="s">
        <v>432</v>
      </c>
      <c r="BE125" s="149">
        <f>IF(N125="základní",J125,0)</f>
        <v>0</v>
      </c>
      <c r="BF125" s="149">
        <f>IF(N125="snížená",J125,0)</f>
        <v>0</v>
      </c>
      <c r="BG125" s="149">
        <f>IF(N125="zákl. přenesená",J125,0)</f>
        <v>0</v>
      </c>
      <c r="BH125" s="149">
        <f>IF(N125="sníž. přenesená",J125,0)</f>
        <v>0</v>
      </c>
      <c r="BI125" s="149">
        <f>IF(N125="nulová",J125,0)</f>
        <v>0</v>
      </c>
      <c r="BJ125" s="17" t="s">
        <v>95</v>
      </c>
      <c r="BK125" s="149">
        <f>ROUND(I125*H125,2)</f>
        <v>0</v>
      </c>
      <c r="BL125" s="17" t="s">
        <v>431</v>
      </c>
      <c r="BM125" s="148" t="s">
        <v>10813</v>
      </c>
    </row>
    <row r="126" spans="2:65" s="1" customFormat="1" ht="24.2" customHeight="1">
      <c r="B126" s="33"/>
      <c r="C126" s="137" t="s">
        <v>108</v>
      </c>
      <c r="D126" s="137" t="s">
        <v>435</v>
      </c>
      <c r="E126" s="138" t="s">
        <v>10814</v>
      </c>
      <c r="F126" s="139" t="s">
        <v>10815</v>
      </c>
      <c r="G126" s="140" t="s">
        <v>743</v>
      </c>
      <c r="H126" s="141">
        <v>16</v>
      </c>
      <c r="I126" s="142"/>
      <c r="J126" s="143">
        <f>ROUND(I126*H126,2)</f>
        <v>0</v>
      </c>
      <c r="K126" s="139" t="s">
        <v>10350</v>
      </c>
      <c r="L126" s="33"/>
      <c r="M126" s="144" t="s">
        <v>1</v>
      </c>
      <c r="N126" s="145" t="s">
        <v>52</v>
      </c>
      <c r="P126" s="146">
        <f>O126*H126</f>
        <v>0</v>
      </c>
      <c r="Q126" s="146">
        <v>0</v>
      </c>
      <c r="R126" s="146">
        <f>Q126*H126</f>
        <v>0</v>
      </c>
      <c r="S126" s="146">
        <v>0</v>
      </c>
      <c r="T126" s="147">
        <f>S126*H126</f>
        <v>0</v>
      </c>
      <c r="AR126" s="148" t="s">
        <v>431</v>
      </c>
      <c r="AT126" s="148" t="s">
        <v>435</v>
      </c>
      <c r="AU126" s="148" t="s">
        <v>97</v>
      </c>
      <c r="AY126" s="17" t="s">
        <v>432</v>
      </c>
      <c r="BE126" s="149">
        <f>IF(N126="základní",J126,0)</f>
        <v>0</v>
      </c>
      <c r="BF126" s="149">
        <f>IF(N126="snížená",J126,0)</f>
        <v>0</v>
      </c>
      <c r="BG126" s="149">
        <f>IF(N126="zákl. přenesená",J126,0)</f>
        <v>0</v>
      </c>
      <c r="BH126" s="149">
        <f>IF(N126="sníž. přenesená",J126,0)</f>
        <v>0</v>
      </c>
      <c r="BI126" s="149">
        <f>IF(N126="nulová",J126,0)</f>
        <v>0</v>
      </c>
      <c r="BJ126" s="17" t="s">
        <v>95</v>
      </c>
      <c r="BK126" s="149">
        <f>ROUND(I126*H126,2)</f>
        <v>0</v>
      </c>
      <c r="BL126" s="17" t="s">
        <v>431</v>
      </c>
      <c r="BM126" s="148" t="s">
        <v>10816</v>
      </c>
    </row>
    <row r="127" spans="2:65" s="13" customFormat="1" ht="11.25">
      <c r="B127" s="157"/>
      <c r="D127" s="151" t="s">
        <v>442</v>
      </c>
      <c r="E127" s="158" t="s">
        <v>1</v>
      </c>
      <c r="F127" s="159" t="s">
        <v>10817</v>
      </c>
      <c r="H127" s="160">
        <v>16</v>
      </c>
      <c r="I127" s="161"/>
      <c r="L127" s="157"/>
      <c r="M127" s="162"/>
      <c r="T127" s="163"/>
      <c r="AT127" s="158" t="s">
        <v>442</v>
      </c>
      <c r="AU127" s="158" t="s">
        <v>97</v>
      </c>
      <c r="AV127" s="13" t="s">
        <v>97</v>
      </c>
      <c r="AW127" s="13" t="s">
        <v>42</v>
      </c>
      <c r="AX127" s="13" t="s">
        <v>95</v>
      </c>
      <c r="AY127" s="158" t="s">
        <v>432</v>
      </c>
    </row>
    <row r="128" spans="2:65" s="11" customFormat="1" ht="25.9" customHeight="1">
      <c r="B128" s="125"/>
      <c r="D128" s="126" t="s">
        <v>86</v>
      </c>
      <c r="E128" s="127" t="s">
        <v>740</v>
      </c>
      <c r="F128" s="127" t="s">
        <v>9278</v>
      </c>
      <c r="I128" s="128"/>
      <c r="J128" s="129">
        <f>BK128</f>
        <v>0</v>
      </c>
      <c r="L128" s="125"/>
      <c r="M128" s="130"/>
      <c r="P128" s="131">
        <f>P129</f>
        <v>0</v>
      </c>
      <c r="R128" s="131">
        <f>R129</f>
        <v>0</v>
      </c>
      <c r="T128" s="132">
        <f>T129</f>
        <v>0</v>
      </c>
      <c r="AR128" s="126" t="s">
        <v>108</v>
      </c>
      <c r="AT128" s="133" t="s">
        <v>86</v>
      </c>
      <c r="AU128" s="133" t="s">
        <v>87</v>
      </c>
      <c r="AY128" s="126" t="s">
        <v>432</v>
      </c>
      <c r="BK128" s="134">
        <f>BK129</f>
        <v>0</v>
      </c>
    </row>
    <row r="129" spans="2:65" s="11" customFormat="1" ht="22.9" customHeight="1">
      <c r="B129" s="125"/>
      <c r="D129" s="126" t="s">
        <v>86</v>
      </c>
      <c r="E129" s="135" t="s">
        <v>9279</v>
      </c>
      <c r="F129" s="135" t="s">
        <v>9280</v>
      </c>
      <c r="I129" s="128"/>
      <c r="J129" s="136">
        <f>BK129</f>
        <v>0</v>
      </c>
      <c r="L129" s="125"/>
      <c r="M129" s="130"/>
      <c r="P129" s="131">
        <f>SUM(P130:P131)</f>
        <v>0</v>
      </c>
      <c r="R129" s="131">
        <f>SUM(R130:R131)</f>
        <v>0</v>
      </c>
      <c r="T129" s="132">
        <f>SUM(T130:T131)</f>
        <v>0</v>
      </c>
      <c r="AR129" s="126" t="s">
        <v>108</v>
      </c>
      <c r="AT129" s="133" t="s">
        <v>86</v>
      </c>
      <c r="AU129" s="133" t="s">
        <v>95</v>
      </c>
      <c r="AY129" s="126" t="s">
        <v>432</v>
      </c>
      <c r="BK129" s="134">
        <f>SUM(BK130:BK131)</f>
        <v>0</v>
      </c>
    </row>
    <row r="130" spans="2:65" s="1" customFormat="1" ht="16.5" customHeight="1">
      <c r="B130" s="33"/>
      <c r="C130" s="137" t="s">
        <v>431</v>
      </c>
      <c r="D130" s="137" t="s">
        <v>435</v>
      </c>
      <c r="E130" s="138" t="s">
        <v>10818</v>
      </c>
      <c r="F130" s="139" t="s">
        <v>10819</v>
      </c>
      <c r="G130" s="140" t="s">
        <v>521</v>
      </c>
      <c r="H130" s="141">
        <v>128.1</v>
      </c>
      <c r="I130" s="142"/>
      <c r="J130" s="143">
        <f>ROUND(I130*H130,2)</f>
        <v>0</v>
      </c>
      <c r="K130" s="139" t="s">
        <v>10350</v>
      </c>
      <c r="L130" s="33"/>
      <c r="M130" s="144" t="s">
        <v>1</v>
      </c>
      <c r="N130" s="145" t="s">
        <v>52</v>
      </c>
      <c r="P130" s="146">
        <f>O130*H130</f>
        <v>0</v>
      </c>
      <c r="Q130" s="146">
        <v>0</v>
      </c>
      <c r="R130" s="146">
        <f>Q130*H130</f>
        <v>0</v>
      </c>
      <c r="S130" s="146">
        <v>0</v>
      </c>
      <c r="T130" s="147">
        <f>S130*H130</f>
        <v>0</v>
      </c>
      <c r="AR130" s="148" t="s">
        <v>1218</v>
      </c>
      <c r="AT130" s="148" t="s">
        <v>435</v>
      </c>
      <c r="AU130" s="148" t="s">
        <v>97</v>
      </c>
      <c r="AY130" s="17" t="s">
        <v>432</v>
      </c>
      <c r="BE130" s="149">
        <f>IF(N130="základní",J130,0)</f>
        <v>0</v>
      </c>
      <c r="BF130" s="149">
        <f>IF(N130="snížená",J130,0)</f>
        <v>0</v>
      </c>
      <c r="BG130" s="149">
        <f>IF(N130="zákl. přenesená",J130,0)</f>
        <v>0</v>
      </c>
      <c r="BH130" s="149">
        <f>IF(N130="sníž. přenesená",J130,0)</f>
        <v>0</v>
      </c>
      <c r="BI130" s="149">
        <f>IF(N130="nulová",J130,0)</f>
        <v>0</v>
      </c>
      <c r="BJ130" s="17" t="s">
        <v>95</v>
      </c>
      <c r="BK130" s="149">
        <f>ROUND(I130*H130,2)</f>
        <v>0</v>
      </c>
      <c r="BL130" s="17" t="s">
        <v>1218</v>
      </c>
      <c r="BM130" s="148" t="s">
        <v>10820</v>
      </c>
    </row>
    <row r="131" spans="2:65" s="13" customFormat="1" ht="11.25">
      <c r="B131" s="157"/>
      <c r="D131" s="151" t="s">
        <v>442</v>
      </c>
      <c r="E131" s="158" t="s">
        <v>1</v>
      </c>
      <c r="F131" s="159" t="s">
        <v>10821</v>
      </c>
      <c r="H131" s="160">
        <v>128.1</v>
      </c>
      <c r="I131" s="161"/>
      <c r="L131" s="157"/>
      <c r="M131" s="198"/>
      <c r="N131" s="199"/>
      <c r="O131" s="199"/>
      <c r="P131" s="199"/>
      <c r="Q131" s="199"/>
      <c r="R131" s="199"/>
      <c r="S131" s="199"/>
      <c r="T131" s="200"/>
      <c r="AT131" s="158" t="s">
        <v>442</v>
      </c>
      <c r="AU131" s="158" t="s">
        <v>97</v>
      </c>
      <c r="AV131" s="13" t="s">
        <v>97</v>
      </c>
      <c r="AW131" s="13" t="s">
        <v>42</v>
      </c>
      <c r="AX131" s="13" t="s">
        <v>95</v>
      </c>
      <c r="AY131" s="158" t="s">
        <v>432</v>
      </c>
    </row>
    <row r="132" spans="2:65" s="1" customFormat="1" ht="6.95" customHeight="1">
      <c r="B132" s="45"/>
      <c r="C132" s="46"/>
      <c r="D132" s="46"/>
      <c r="E132" s="46"/>
      <c r="F132" s="46"/>
      <c r="G132" s="46"/>
      <c r="H132" s="46"/>
      <c r="I132" s="46"/>
      <c r="J132" s="46"/>
      <c r="K132" s="46"/>
      <c r="L132" s="33"/>
    </row>
  </sheetData>
  <sheetProtection algorithmName="SHA-512" hashValue="kLs1uePE2H27bZjy5YgSWCVF4NQO/Ut8Jw9++nmAcxlvsjaPgSkQIRBF1iTvruvA08+mbrazFhQIlwA7eiFTmQ==" saltValue="/ZXEiNJZzSJTr4x/O8l92X9S3dRwurxGI9E4cROhm1zfSgU+MqTEFJq3F4NyVpmB7BsMTosbu+DHxplGTocgOw==" spinCount="100000" sheet="1" objects="1" scenarios="1" formatColumns="0" formatRows="0" autoFilter="0"/>
  <autoFilter ref="C119:K131" xr:uid="{00000000-0009-0000-0000-000040000000}"/>
  <mergeCells count="9">
    <mergeCell ref="E87:H87"/>
    <mergeCell ref="E110:H110"/>
    <mergeCell ref="E112:H112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tabColor theme="9" tint="0.59999389629810485"/>
    <pageSetUpPr fitToPage="1"/>
  </sheetPr>
  <dimension ref="B2:BM17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344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s="1" customFormat="1" ht="12" customHeight="1">
      <c r="B8" s="33"/>
      <c r="D8" s="27" t="s">
        <v>395</v>
      </c>
      <c r="L8" s="33"/>
    </row>
    <row r="9" spans="2:46" s="1" customFormat="1" ht="16.5" customHeight="1">
      <c r="B9" s="33"/>
      <c r="E9" s="227" t="s">
        <v>10822</v>
      </c>
      <c r="F9" s="248"/>
      <c r="G9" s="248"/>
      <c r="H9" s="248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18</v>
      </c>
      <c r="F11" s="25" t="s">
        <v>341</v>
      </c>
      <c r="I11" s="27" t="s">
        <v>20</v>
      </c>
      <c r="J11" s="25" t="s">
        <v>1</v>
      </c>
      <c r="L11" s="33"/>
    </row>
    <row r="12" spans="2:4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</row>
    <row r="15" spans="2:4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</row>
    <row r="21" spans="2:12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 t="s">
        <v>43</v>
      </c>
      <c r="I23" s="27" t="s">
        <v>31</v>
      </c>
      <c r="J23" s="25" t="s">
        <v>10806</v>
      </c>
      <c r="L23" s="33"/>
    </row>
    <row r="24" spans="2:12" s="1" customFormat="1" ht="18" customHeight="1">
      <c r="B24" s="33"/>
      <c r="E24" s="25" t="s">
        <v>10807</v>
      </c>
      <c r="I24" s="27" t="s">
        <v>34</v>
      </c>
      <c r="J24" s="25" t="s">
        <v>10808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45</v>
      </c>
      <c r="L26" s="33"/>
    </row>
    <row r="27" spans="2:12" s="7" customFormat="1" ht="16.5" customHeight="1">
      <c r="B27" s="95"/>
      <c r="E27" s="211" t="s">
        <v>1</v>
      </c>
      <c r="F27" s="211"/>
      <c r="G27" s="211"/>
      <c r="H27" s="211"/>
      <c r="L27" s="95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12" s="1" customFormat="1" ht="25.35" customHeight="1">
      <c r="B30" s="33"/>
      <c r="D30" s="96" t="s">
        <v>47</v>
      </c>
      <c r="J30" s="67">
        <f>ROUND(J125, 2)</f>
        <v>0</v>
      </c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ROUND((SUM(BE125:BE177)),  2)</f>
        <v>0</v>
      </c>
      <c r="I33" s="97">
        <v>0.21</v>
      </c>
      <c r="J33" s="87">
        <f>ROUND(((SUM(BE125:BE177))*I33),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ROUND((SUM(BF125:BF177)),  2)</f>
        <v>0</v>
      </c>
      <c r="I34" s="97">
        <v>0.12</v>
      </c>
      <c r="J34" s="87">
        <f>ROUND(((SUM(BF125:BF177))*I34),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ROUND((SUM(BG125:BG177)),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ROUND((SUM(BH125:BH177)),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ROUND((SUM(BI125:BI177)),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16.5" customHeight="1">
      <c r="B87" s="33"/>
      <c r="E87" s="227" t="str">
        <f>E9</f>
        <v>39 - Nový plynovod (fragment SO 3401) - doprovodné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>HOS - PPZ, s.r.o.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J125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643</v>
      </c>
      <c r="E97" s="111"/>
      <c r="F97" s="111"/>
      <c r="G97" s="111"/>
      <c r="H97" s="111"/>
      <c r="I97" s="111"/>
      <c r="J97" s="112">
        <f>J126</f>
        <v>0</v>
      </c>
      <c r="L97" s="109"/>
    </row>
    <row r="98" spans="2:12" s="9" customFormat="1" ht="19.899999999999999" customHeight="1">
      <c r="B98" s="113"/>
      <c r="D98" s="114" t="s">
        <v>644</v>
      </c>
      <c r="E98" s="115"/>
      <c r="F98" s="115"/>
      <c r="G98" s="115"/>
      <c r="H98" s="115"/>
      <c r="I98" s="115"/>
      <c r="J98" s="116">
        <f>J127</f>
        <v>0</v>
      </c>
      <c r="L98" s="113"/>
    </row>
    <row r="99" spans="2:12" s="9" customFormat="1" ht="19.899999999999999" customHeight="1">
      <c r="B99" s="113"/>
      <c r="D99" s="114" t="s">
        <v>2785</v>
      </c>
      <c r="E99" s="115"/>
      <c r="F99" s="115"/>
      <c r="G99" s="115"/>
      <c r="H99" s="115"/>
      <c r="I99" s="115"/>
      <c r="J99" s="116">
        <f>J143</f>
        <v>0</v>
      </c>
      <c r="L99" s="113"/>
    </row>
    <row r="100" spans="2:12" s="8" customFormat="1" ht="24.95" customHeight="1">
      <c r="B100" s="109"/>
      <c r="D100" s="110" t="s">
        <v>8591</v>
      </c>
      <c r="E100" s="111"/>
      <c r="F100" s="111"/>
      <c r="G100" s="111"/>
      <c r="H100" s="111"/>
      <c r="I100" s="111"/>
      <c r="J100" s="112">
        <f>J146</f>
        <v>0</v>
      </c>
      <c r="L100" s="109"/>
    </row>
    <row r="101" spans="2:12" s="9" customFormat="1" ht="19.899999999999999" customHeight="1">
      <c r="B101" s="113"/>
      <c r="D101" s="114" t="s">
        <v>10823</v>
      </c>
      <c r="E101" s="115"/>
      <c r="F101" s="115"/>
      <c r="G101" s="115"/>
      <c r="H101" s="115"/>
      <c r="I101" s="115"/>
      <c r="J101" s="116">
        <f>J147</f>
        <v>0</v>
      </c>
      <c r="L101" s="113"/>
    </row>
    <row r="102" spans="2:12" s="9" customFormat="1" ht="19.899999999999999" customHeight="1">
      <c r="B102" s="113"/>
      <c r="D102" s="114" t="s">
        <v>8592</v>
      </c>
      <c r="E102" s="115"/>
      <c r="F102" s="115"/>
      <c r="G102" s="115"/>
      <c r="H102" s="115"/>
      <c r="I102" s="115"/>
      <c r="J102" s="116">
        <f>J151</f>
        <v>0</v>
      </c>
      <c r="L102" s="113"/>
    </row>
    <row r="103" spans="2:12" s="9" customFormat="1" ht="19.899999999999999" customHeight="1">
      <c r="B103" s="113"/>
      <c r="D103" s="114" t="s">
        <v>10824</v>
      </c>
      <c r="E103" s="115"/>
      <c r="F103" s="115"/>
      <c r="G103" s="115"/>
      <c r="H103" s="115"/>
      <c r="I103" s="115"/>
      <c r="J103" s="116">
        <f>J173</f>
        <v>0</v>
      </c>
      <c r="L103" s="113"/>
    </row>
    <row r="104" spans="2:12" s="8" customFormat="1" ht="24.95" customHeight="1">
      <c r="B104" s="109"/>
      <c r="D104" s="110" t="s">
        <v>10825</v>
      </c>
      <c r="E104" s="111"/>
      <c r="F104" s="111"/>
      <c r="G104" s="111"/>
      <c r="H104" s="111"/>
      <c r="I104" s="111"/>
      <c r="J104" s="112">
        <f>J175</f>
        <v>0</v>
      </c>
      <c r="L104" s="109"/>
    </row>
    <row r="105" spans="2:12" s="9" customFormat="1" ht="19.899999999999999" customHeight="1">
      <c r="B105" s="113"/>
      <c r="D105" s="114" t="s">
        <v>10826</v>
      </c>
      <c r="E105" s="115"/>
      <c r="F105" s="115"/>
      <c r="G105" s="115"/>
      <c r="H105" s="115"/>
      <c r="I105" s="115"/>
      <c r="J105" s="116">
        <f>J176</f>
        <v>0</v>
      </c>
      <c r="L105" s="113"/>
    </row>
    <row r="106" spans="2:12" s="1" customFormat="1" ht="21.75" customHeight="1">
      <c r="B106" s="33"/>
      <c r="L106" s="33"/>
    </row>
    <row r="107" spans="2:12" s="1" customFormat="1" ht="6.95" customHeight="1">
      <c r="B107" s="45"/>
      <c r="C107" s="46"/>
      <c r="D107" s="46"/>
      <c r="E107" s="46"/>
      <c r="F107" s="46"/>
      <c r="G107" s="46"/>
      <c r="H107" s="46"/>
      <c r="I107" s="46"/>
      <c r="J107" s="46"/>
      <c r="K107" s="46"/>
      <c r="L107" s="33"/>
    </row>
    <row r="111" spans="2:12" s="1" customFormat="1" ht="6.95" customHeight="1">
      <c r="B111" s="47"/>
      <c r="C111" s="48"/>
      <c r="D111" s="48"/>
      <c r="E111" s="48"/>
      <c r="F111" s="48"/>
      <c r="G111" s="48"/>
      <c r="H111" s="48"/>
      <c r="I111" s="48"/>
      <c r="J111" s="48"/>
      <c r="K111" s="48"/>
      <c r="L111" s="33"/>
    </row>
    <row r="112" spans="2:12" s="1" customFormat="1" ht="24.95" customHeight="1">
      <c r="B112" s="33"/>
      <c r="C112" s="21" t="s">
        <v>416</v>
      </c>
      <c r="L112" s="33"/>
    </row>
    <row r="113" spans="2:65" s="1" customFormat="1" ht="6.95" customHeight="1">
      <c r="B113" s="33"/>
      <c r="L113" s="33"/>
    </row>
    <row r="114" spans="2:65" s="1" customFormat="1" ht="12" customHeight="1">
      <c r="B114" s="33"/>
      <c r="C114" s="27" t="s">
        <v>16</v>
      </c>
      <c r="L114" s="33"/>
    </row>
    <row r="115" spans="2:65" s="1" customFormat="1" ht="16.5" customHeight="1">
      <c r="B115" s="33"/>
      <c r="E115" s="246" t="str">
        <f>E7</f>
        <v>OBNOVA PARKU NA MÍROVÉM NÁMĚSTÍ V HODONÍNĚ</v>
      </c>
      <c r="F115" s="247"/>
      <c r="G115" s="247"/>
      <c r="H115" s="247"/>
      <c r="L115" s="33"/>
    </row>
    <row r="116" spans="2:65" s="1" customFormat="1" ht="12" customHeight="1">
      <c r="B116" s="33"/>
      <c r="C116" s="27" t="s">
        <v>395</v>
      </c>
      <c r="L116" s="33"/>
    </row>
    <row r="117" spans="2:65" s="1" customFormat="1" ht="16.5" customHeight="1">
      <c r="B117" s="33"/>
      <c r="E117" s="227" t="str">
        <f>E9</f>
        <v>39 - Nový plynovod (fragment SO 3401) - doprovodné</v>
      </c>
      <c r="F117" s="248"/>
      <c r="G117" s="248"/>
      <c r="H117" s="248"/>
      <c r="L117" s="33"/>
    </row>
    <row r="118" spans="2:65" s="1" customFormat="1" ht="6.95" customHeight="1">
      <c r="B118" s="33"/>
      <c r="L118" s="33"/>
    </row>
    <row r="119" spans="2:65" s="1" customFormat="1" ht="12" customHeight="1">
      <c r="B119" s="33"/>
      <c r="C119" s="27" t="s">
        <v>22</v>
      </c>
      <c r="F119" s="25" t="str">
        <f>F12</f>
        <v xml:space="preserve">HODONÍN </v>
      </c>
      <c r="I119" s="27" t="s">
        <v>24</v>
      </c>
      <c r="J119" s="53" t="str">
        <f>IF(J12="","",J12)</f>
        <v>25. 10. 2024</v>
      </c>
      <c r="L119" s="33"/>
    </row>
    <row r="120" spans="2:65" s="1" customFormat="1" ht="6.95" customHeight="1">
      <c r="B120" s="33"/>
      <c r="L120" s="33"/>
    </row>
    <row r="121" spans="2:65" s="1" customFormat="1" ht="40.15" customHeight="1">
      <c r="B121" s="33"/>
      <c r="C121" s="27" t="s">
        <v>30</v>
      </c>
      <c r="F121" s="25" t="str">
        <f>E15</f>
        <v>Město Hodonín, Masyrykovo nám.53/1, Hodonín 695 35</v>
      </c>
      <c r="I121" s="27" t="s">
        <v>38</v>
      </c>
      <c r="J121" s="31" t="str">
        <f>E21</f>
        <v>MAAUS  s.r.o., Gorkého 51/1, Brno 602 00</v>
      </c>
      <c r="L121" s="33"/>
    </row>
    <row r="122" spans="2:65" s="1" customFormat="1" ht="15.2" customHeight="1">
      <c r="B122" s="33"/>
      <c r="C122" s="27" t="s">
        <v>36</v>
      </c>
      <c r="F122" s="25" t="str">
        <f>IF(E18="","",E18)</f>
        <v>Vyplň údaj</v>
      </c>
      <c r="I122" s="27" t="s">
        <v>43</v>
      </c>
      <c r="J122" s="31" t="str">
        <f>E24</f>
        <v>HOS - PPZ, s.r.o.</v>
      </c>
      <c r="L122" s="33"/>
    </row>
    <row r="123" spans="2:65" s="1" customFormat="1" ht="10.35" customHeight="1">
      <c r="B123" s="33"/>
      <c r="L123" s="33"/>
    </row>
    <row r="124" spans="2:65" s="10" customFormat="1" ht="29.25" customHeight="1">
      <c r="B124" s="117"/>
      <c r="C124" s="118" t="s">
        <v>417</v>
      </c>
      <c r="D124" s="119" t="s">
        <v>72</v>
      </c>
      <c r="E124" s="119" t="s">
        <v>68</v>
      </c>
      <c r="F124" s="119" t="s">
        <v>69</v>
      </c>
      <c r="G124" s="119" t="s">
        <v>418</v>
      </c>
      <c r="H124" s="119" t="s">
        <v>419</v>
      </c>
      <c r="I124" s="119" t="s">
        <v>420</v>
      </c>
      <c r="J124" s="119" t="s">
        <v>402</v>
      </c>
      <c r="K124" s="120" t="s">
        <v>421</v>
      </c>
      <c r="L124" s="117"/>
      <c r="M124" s="60" t="s">
        <v>1</v>
      </c>
      <c r="N124" s="61" t="s">
        <v>51</v>
      </c>
      <c r="O124" s="61" t="s">
        <v>422</v>
      </c>
      <c r="P124" s="61" t="s">
        <v>423</v>
      </c>
      <c r="Q124" s="61" t="s">
        <v>424</v>
      </c>
      <c r="R124" s="61" t="s">
        <v>425</v>
      </c>
      <c r="S124" s="61" t="s">
        <v>426</v>
      </c>
      <c r="T124" s="62" t="s">
        <v>427</v>
      </c>
    </row>
    <row r="125" spans="2:65" s="1" customFormat="1" ht="22.9" customHeight="1">
      <c r="B125" s="33"/>
      <c r="C125" s="65" t="s">
        <v>428</v>
      </c>
      <c r="J125" s="121">
        <f>BK125</f>
        <v>0</v>
      </c>
      <c r="L125" s="33"/>
      <c r="M125" s="63"/>
      <c r="N125" s="54"/>
      <c r="O125" s="54"/>
      <c r="P125" s="122">
        <f>P126+P146+P175</f>
        <v>0</v>
      </c>
      <c r="Q125" s="54"/>
      <c r="R125" s="122">
        <f>R126+R146+R175</f>
        <v>131.1671206</v>
      </c>
      <c r="S125" s="54"/>
      <c r="T125" s="123">
        <f>T126+T146+T175</f>
        <v>0</v>
      </c>
      <c r="AT125" s="17" t="s">
        <v>86</v>
      </c>
      <c r="AU125" s="17" t="s">
        <v>404</v>
      </c>
      <c r="BK125" s="124">
        <f>BK126+BK146+BK175</f>
        <v>0</v>
      </c>
    </row>
    <row r="126" spans="2:65" s="11" customFormat="1" ht="25.9" customHeight="1">
      <c r="B126" s="125"/>
      <c r="D126" s="126" t="s">
        <v>86</v>
      </c>
      <c r="E126" s="127" t="s">
        <v>647</v>
      </c>
      <c r="F126" s="127" t="s">
        <v>648</v>
      </c>
      <c r="I126" s="128"/>
      <c r="J126" s="129">
        <f>BK126</f>
        <v>0</v>
      </c>
      <c r="L126" s="125"/>
      <c r="M126" s="130"/>
      <c r="P126" s="131">
        <f>P127+P143</f>
        <v>0</v>
      </c>
      <c r="R126" s="131">
        <f>R127+R143</f>
        <v>130.99759360000002</v>
      </c>
      <c r="T126" s="132">
        <f>T127+T143</f>
        <v>0</v>
      </c>
      <c r="AR126" s="126" t="s">
        <v>95</v>
      </c>
      <c r="AT126" s="133" t="s">
        <v>86</v>
      </c>
      <c r="AU126" s="133" t="s">
        <v>87</v>
      </c>
      <c r="AY126" s="126" t="s">
        <v>432</v>
      </c>
      <c r="BK126" s="134">
        <f>BK127+BK143</f>
        <v>0</v>
      </c>
    </row>
    <row r="127" spans="2:65" s="11" customFormat="1" ht="22.9" customHeight="1">
      <c r="B127" s="125"/>
      <c r="D127" s="126" t="s">
        <v>86</v>
      </c>
      <c r="E127" s="135" t="s">
        <v>95</v>
      </c>
      <c r="F127" s="135" t="s">
        <v>649</v>
      </c>
      <c r="I127" s="128"/>
      <c r="J127" s="136">
        <f>BK127</f>
        <v>0</v>
      </c>
      <c r="L127" s="125"/>
      <c r="M127" s="130"/>
      <c r="P127" s="131">
        <f>SUM(P128:P142)</f>
        <v>0</v>
      </c>
      <c r="R127" s="131">
        <f>SUM(R128:R142)</f>
        <v>130.99759360000002</v>
      </c>
      <c r="T127" s="132">
        <f>SUM(T128:T142)</f>
        <v>0</v>
      </c>
      <c r="AR127" s="126" t="s">
        <v>95</v>
      </c>
      <c r="AT127" s="133" t="s">
        <v>86</v>
      </c>
      <c r="AU127" s="133" t="s">
        <v>95</v>
      </c>
      <c r="AY127" s="126" t="s">
        <v>432</v>
      </c>
      <c r="BK127" s="134">
        <f>SUM(BK128:BK142)</f>
        <v>0</v>
      </c>
    </row>
    <row r="128" spans="2:65" s="1" customFormat="1" ht="33" customHeight="1">
      <c r="B128" s="33"/>
      <c r="C128" s="137" t="s">
        <v>313</v>
      </c>
      <c r="D128" s="137" t="s">
        <v>435</v>
      </c>
      <c r="E128" s="138" t="s">
        <v>10827</v>
      </c>
      <c r="F128" s="139" t="s">
        <v>10828</v>
      </c>
      <c r="G128" s="140" t="s">
        <v>685</v>
      </c>
      <c r="H128" s="141">
        <v>124.131</v>
      </c>
      <c r="I128" s="142"/>
      <c r="J128" s="143">
        <f>ROUND(I128*H128,2)</f>
        <v>0</v>
      </c>
      <c r="K128" s="139" t="s">
        <v>10350</v>
      </c>
      <c r="L128" s="33"/>
      <c r="M128" s="144" t="s">
        <v>1</v>
      </c>
      <c r="N128" s="145" t="s">
        <v>52</v>
      </c>
      <c r="P128" s="146">
        <f>O128*H128</f>
        <v>0</v>
      </c>
      <c r="Q128" s="146">
        <v>0</v>
      </c>
      <c r="R128" s="146">
        <f>Q128*H128</f>
        <v>0</v>
      </c>
      <c r="S128" s="146">
        <v>0</v>
      </c>
      <c r="T128" s="147">
        <f>S128*H128</f>
        <v>0</v>
      </c>
      <c r="AR128" s="148" t="s">
        <v>431</v>
      </c>
      <c r="AT128" s="148" t="s">
        <v>435</v>
      </c>
      <c r="AU128" s="148" t="s">
        <v>97</v>
      </c>
      <c r="AY128" s="17" t="s">
        <v>432</v>
      </c>
      <c r="BE128" s="149">
        <f>IF(N128="základní",J128,0)</f>
        <v>0</v>
      </c>
      <c r="BF128" s="149">
        <f>IF(N128="snížená",J128,0)</f>
        <v>0</v>
      </c>
      <c r="BG128" s="149">
        <f>IF(N128="zákl. přenesená",J128,0)</f>
        <v>0</v>
      </c>
      <c r="BH128" s="149">
        <f>IF(N128="sníž. přenesená",J128,0)</f>
        <v>0</v>
      </c>
      <c r="BI128" s="149">
        <f>IF(N128="nulová",J128,0)</f>
        <v>0</v>
      </c>
      <c r="BJ128" s="17" t="s">
        <v>95</v>
      </c>
      <c r="BK128" s="149">
        <f>ROUND(I128*H128,2)</f>
        <v>0</v>
      </c>
      <c r="BL128" s="17" t="s">
        <v>431</v>
      </c>
      <c r="BM128" s="148" t="s">
        <v>10829</v>
      </c>
    </row>
    <row r="129" spans="2:65" s="13" customFormat="1" ht="22.5">
      <c r="B129" s="157"/>
      <c r="D129" s="151" t="s">
        <v>442</v>
      </c>
      <c r="E129" s="158" t="s">
        <v>1</v>
      </c>
      <c r="F129" s="159" t="s">
        <v>10830</v>
      </c>
      <c r="H129" s="160">
        <v>124.131</v>
      </c>
      <c r="I129" s="161"/>
      <c r="L129" s="157"/>
      <c r="M129" s="162"/>
      <c r="T129" s="163"/>
      <c r="AT129" s="158" t="s">
        <v>442</v>
      </c>
      <c r="AU129" s="158" t="s">
        <v>97</v>
      </c>
      <c r="AV129" s="13" t="s">
        <v>97</v>
      </c>
      <c r="AW129" s="13" t="s">
        <v>42</v>
      </c>
      <c r="AX129" s="13" t="s">
        <v>95</v>
      </c>
      <c r="AY129" s="158" t="s">
        <v>432</v>
      </c>
    </row>
    <row r="130" spans="2:65" s="1" customFormat="1" ht="21.75" customHeight="1">
      <c r="B130" s="33"/>
      <c r="C130" s="137" t="s">
        <v>834</v>
      </c>
      <c r="D130" s="137" t="s">
        <v>435</v>
      </c>
      <c r="E130" s="138" t="s">
        <v>7864</v>
      </c>
      <c r="F130" s="139" t="s">
        <v>7865</v>
      </c>
      <c r="G130" s="140" t="s">
        <v>510</v>
      </c>
      <c r="H130" s="141">
        <v>259.04000000000002</v>
      </c>
      <c r="I130" s="142"/>
      <c r="J130" s="143">
        <f>ROUND(I130*H130,2)</f>
        <v>0</v>
      </c>
      <c r="K130" s="139" t="s">
        <v>10350</v>
      </c>
      <c r="L130" s="33"/>
      <c r="M130" s="144" t="s">
        <v>1</v>
      </c>
      <c r="N130" s="145" t="s">
        <v>52</v>
      </c>
      <c r="P130" s="146">
        <f>O130*H130</f>
        <v>0</v>
      </c>
      <c r="Q130" s="146">
        <v>8.4000000000000003E-4</v>
      </c>
      <c r="R130" s="146">
        <f>Q130*H130</f>
        <v>0.21759360000000003</v>
      </c>
      <c r="S130" s="146">
        <v>0</v>
      </c>
      <c r="T130" s="147">
        <f>S130*H130</f>
        <v>0</v>
      </c>
      <c r="AR130" s="148" t="s">
        <v>431</v>
      </c>
      <c r="AT130" s="148" t="s">
        <v>435</v>
      </c>
      <c r="AU130" s="148" t="s">
        <v>97</v>
      </c>
      <c r="AY130" s="17" t="s">
        <v>432</v>
      </c>
      <c r="BE130" s="149">
        <f>IF(N130="základní",J130,0)</f>
        <v>0</v>
      </c>
      <c r="BF130" s="149">
        <f>IF(N130="snížená",J130,0)</f>
        <v>0</v>
      </c>
      <c r="BG130" s="149">
        <f>IF(N130="zákl. přenesená",J130,0)</f>
        <v>0</v>
      </c>
      <c r="BH130" s="149">
        <f>IF(N130="sníž. přenesená",J130,0)</f>
        <v>0</v>
      </c>
      <c r="BI130" s="149">
        <f>IF(N130="nulová",J130,0)</f>
        <v>0</v>
      </c>
      <c r="BJ130" s="17" t="s">
        <v>95</v>
      </c>
      <c r="BK130" s="149">
        <f>ROUND(I130*H130,2)</f>
        <v>0</v>
      </c>
      <c r="BL130" s="17" t="s">
        <v>431</v>
      </c>
      <c r="BM130" s="148" t="s">
        <v>10831</v>
      </c>
    </row>
    <row r="131" spans="2:65" s="13" customFormat="1" ht="11.25">
      <c r="B131" s="157"/>
      <c r="D131" s="151" t="s">
        <v>442</v>
      </c>
      <c r="E131" s="158" t="s">
        <v>1</v>
      </c>
      <c r="F131" s="159" t="s">
        <v>10832</v>
      </c>
      <c r="H131" s="160">
        <v>259.04000000000002</v>
      </c>
      <c r="I131" s="161"/>
      <c r="L131" s="157"/>
      <c r="M131" s="162"/>
      <c r="T131" s="163"/>
      <c r="AT131" s="158" t="s">
        <v>442</v>
      </c>
      <c r="AU131" s="158" t="s">
        <v>97</v>
      </c>
      <c r="AV131" s="13" t="s">
        <v>97</v>
      </c>
      <c r="AW131" s="13" t="s">
        <v>42</v>
      </c>
      <c r="AX131" s="13" t="s">
        <v>95</v>
      </c>
      <c r="AY131" s="158" t="s">
        <v>432</v>
      </c>
    </row>
    <row r="132" spans="2:65" s="1" customFormat="1" ht="24.2" customHeight="1">
      <c r="B132" s="33"/>
      <c r="C132" s="137" t="s">
        <v>839</v>
      </c>
      <c r="D132" s="137" t="s">
        <v>435</v>
      </c>
      <c r="E132" s="138" t="s">
        <v>7869</v>
      </c>
      <c r="F132" s="139" t="s">
        <v>7870</v>
      </c>
      <c r="G132" s="140" t="s">
        <v>510</v>
      </c>
      <c r="H132" s="141">
        <v>259.04000000000002</v>
      </c>
      <c r="I132" s="142"/>
      <c r="J132" s="143">
        <f>ROUND(I132*H132,2)</f>
        <v>0</v>
      </c>
      <c r="K132" s="139" t="s">
        <v>10350</v>
      </c>
      <c r="L132" s="33"/>
      <c r="M132" s="144" t="s">
        <v>1</v>
      </c>
      <c r="N132" s="145" t="s">
        <v>52</v>
      </c>
      <c r="P132" s="146">
        <f>O132*H132</f>
        <v>0</v>
      </c>
      <c r="Q132" s="146">
        <v>0</v>
      </c>
      <c r="R132" s="146">
        <f>Q132*H132</f>
        <v>0</v>
      </c>
      <c r="S132" s="146">
        <v>0</v>
      </c>
      <c r="T132" s="147">
        <f>S132*H132</f>
        <v>0</v>
      </c>
      <c r="AR132" s="148" t="s">
        <v>431</v>
      </c>
      <c r="AT132" s="148" t="s">
        <v>435</v>
      </c>
      <c r="AU132" s="148" t="s">
        <v>97</v>
      </c>
      <c r="AY132" s="17" t="s">
        <v>432</v>
      </c>
      <c r="BE132" s="149">
        <f>IF(N132="základní",J132,0)</f>
        <v>0</v>
      </c>
      <c r="BF132" s="149">
        <f>IF(N132="snížená",J132,0)</f>
        <v>0</v>
      </c>
      <c r="BG132" s="149">
        <f>IF(N132="zákl. přenesená",J132,0)</f>
        <v>0</v>
      </c>
      <c r="BH132" s="149">
        <f>IF(N132="sníž. přenesená",J132,0)</f>
        <v>0</v>
      </c>
      <c r="BI132" s="149">
        <f>IF(N132="nulová",J132,0)</f>
        <v>0</v>
      </c>
      <c r="BJ132" s="17" t="s">
        <v>95</v>
      </c>
      <c r="BK132" s="149">
        <f>ROUND(I132*H132,2)</f>
        <v>0</v>
      </c>
      <c r="BL132" s="17" t="s">
        <v>431</v>
      </c>
      <c r="BM132" s="148" t="s">
        <v>10833</v>
      </c>
    </row>
    <row r="133" spans="2:65" s="1" customFormat="1" ht="37.9" customHeight="1">
      <c r="B133" s="33"/>
      <c r="C133" s="137" t="s">
        <v>871</v>
      </c>
      <c r="D133" s="137" t="s">
        <v>435</v>
      </c>
      <c r="E133" s="138" t="s">
        <v>2896</v>
      </c>
      <c r="F133" s="139" t="s">
        <v>2897</v>
      </c>
      <c r="G133" s="140" t="s">
        <v>685</v>
      </c>
      <c r="H133" s="141">
        <v>65.39</v>
      </c>
      <c r="I133" s="142"/>
      <c r="J133" s="143">
        <f>ROUND(I133*H133,2)</f>
        <v>0</v>
      </c>
      <c r="K133" s="139" t="s">
        <v>457</v>
      </c>
      <c r="L133" s="33"/>
      <c r="M133" s="144" t="s">
        <v>1</v>
      </c>
      <c r="N133" s="145" t="s">
        <v>52</v>
      </c>
      <c r="P133" s="146">
        <f>O133*H133</f>
        <v>0</v>
      </c>
      <c r="Q133" s="146">
        <v>0</v>
      </c>
      <c r="R133" s="146">
        <f>Q133*H133</f>
        <v>0</v>
      </c>
      <c r="S133" s="146">
        <v>0</v>
      </c>
      <c r="T133" s="147">
        <f>S133*H133</f>
        <v>0</v>
      </c>
      <c r="AR133" s="148" t="s">
        <v>431</v>
      </c>
      <c r="AT133" s="148" t="s">
        <v>435</v>
      </c>
      <c r="AU133" s="148" t="s">
        <v>97</v>
      </c>
      <c r="AY133" s="17" t="s">
        <v>432</v>
      </c>
      <c r="BE133" s="149">
        <f>IF(N133="základní",J133,0)</f>
        <v>0</v>
      </c>
      <c r="BF133" s="149">
        <f>IF(N133="snížená",J133,0)</f>
        <v>0</v>
      </c>
      <c r="BG133" s="149">
        <f>IF(N133="zákl. přenesená",J133,0)</f>
        <v>0</v>
      </c>
      <c r="BH133" s="149">
        <f>IF(N133="sníž. přenesená",J133,0)</f>
        <v>0</v>
      </c>
      <c r="BI133" s="149">
        <f>IF(N133="nulová",J133,0)</f>
        <v>0</v>
      </c>
      <c r="BJ133" s="17" t="s">
        <v>95</v>
      </c>
      <c r="BK133" s="149">
        <f>ROUND(I133*H133,2)</f>
        <v>0</v>
      </c>
      <c r="BL133" s="17" t="s">
        <v>431</v>
      </c>
      <c r="BM133" s="148" t="s">
        <v>10834</v>
      </c>
    </row>
    <row r="134" spans="2:65" s="13" customFormat="1" ht="11.25">
      <c r="B134" s="157"/>
      <c r="D134" s="151" t="s">
        <v>442</v>
      </c>
      <c r="E134" s="158" t="s">
        <v>1</v>
      </c>
      <c r="F134" s="159" t="s">
        <v>10835</v>
      </c>
      <c r="H134" s="160">
        <v>65.39</v>
      </c>
      <c r="I134" s="161"/>
      <c r="L134" s="157"/>
      <c r="M134" s="162"/>
      <c r="T134" s="163"/>
      <c r="AT134" s="158" t="s">
        <v>442</v>
      </c>
      <c r="AU134" s="158" t="s">
        <v>97</v>
      </c>
      <c r="AV134" s="13" t="s">
        <v>97</v>
      </c>
      <c r="AW134" s="13" t="s">
        <v>42</v>
      </c>
      <c r="AX134" s="13" t="s">
        <v>95</v>
      </c>
      <c r="AY134" s="158" t="s">
        <v>432</v>
      </c>
    </row>
    <row r="135" spans="2:65" s="1" customFormat="1" ht="24.2" customHeight="1">
      <c r="B135" s="33"/>
      <c r="C135" s="137" t="s">
        <v>287</v>
      </c>
      <c r="D135" s="137" t="s">
        <v>435</v>
      </c>
      <c r="E135" s="138" t="s">
        <v>2953</v>
      </c>
      <c r="F135" s="139" t="s">
        <v>2954</v>
      </c>
      <c r="G135" s="140" t="s">
        <v>685</v>
      </c>
      <c r="H135" s="141">
        <v>78.641000000000005</v>
      </c>
      <c r="I135" s="142"/>
      <c r="J135" s="143">
        <f>ROUND(I135*H135,2)</f>
        <v>0</v>
      </c>
      <c r="K135" s="139" t="s">
        <v>10350</v>
      </c>
      <c r="L135" s="33"/>
      <c r="M135" s="144" t="s">
        <v>1</v>
      </c>
      <c r="N135" s="145" t="s">
        <v>52</v>
      </c>
      <c r="P135" s="146">
        <f>O135*H135</f>
        <v>0</v>
      </c>
      <c r="Q135" s="146">
        <v>0</v>
      </c>
      <c r="R135" s="146">
        <f>Q135*H135</f>
        <v>0</v>
      </c>
      <c r="S135" s="146">
        <v>0</v>
      </c>
      <c r="T135" s="147">
        <f>S135*H135</f>
        <v>0</v>
      </c>
      <c r="AR135" s="148" t="s">
        <v>431</v>
      </c>
      <c r="AT135" s="148" t="s">
        <v>435</v>
      </c>
      <c r="AU135" s="148" t="s">
        <v>97</v>
      </c>
      <c r="AY135" s="17" t="s">
        <v>432</v>
      </c>
      <c r="BE135" s="149">
        <f>IF(N135="základní",J135,0)</f>
        <v>0</v>
      </c>
      <c r="BF135" s="149">
        <f>IF(N135="snížená",J135,0)</f>
        <v>0</v>
      </c>
      <c r="BG135" s="149">
        <f>IF(N135="zákl. přenesená",J135,0)</f>
        <v>0</v>
      </c>
      <c r="BH135" s="149">
        <f>IF(N135="sníž. přenesená",J135,0)</f>
        <v>0</v>
      </c>
      <c r="BI135" s="149">
        <f>IF(N135="nulová",J135,0)</f>
        <v>0</v>
      </c>
      <c r="BJ135" s="17" t="s">
        <v>95</v>
      </c>
      <c r="BK135" s="149">
        <f>ROUND(I135*H135,2)</f>
        <v>0</v>
      </c>
      <c r="BL135" s="17" t="s">
        <v>431</v>
      </c>
      <c r="BM135" s="148" t="s">
        <v>10836</v>
      </c>
    </row>
    <row r="136" spans="2:65" s="13" customFormat="1" ht="11.25">
      <c r="B136" s="157"/>
      <c r="D136" s="151" t="s">
        <v>442</v>
      </c>
      <c r="E136" s="158" t="s">
        <v>1</v>
      </c>
      <c r="F136" s="159" t="s">
        <v>10837</v>
      </c>
      <c r="H136" s="160">
        <v>78.641000000000005</v>
      </c>
      <c r="I136" s="161"/>
      <c r="L136" s="157"/>
      <c r="M136" s="162"/>
      <c r="T136" s="163"/>
      <c r="AT136" s="158" t="s">
        <v>442</v>
      </c>
      <c r="AU136" s="158" t="s">
        <v>97</v>
      </c>
      <c r="AV136" s="13" t="s">
        <v>97</v>
      </c>
      <c r="AW136" s="13" t="s">
        <v>42</v>
      </c>
      <c r="AX136" s="13" t="s">
        <v>95</v>
      </c>
      <c r="AY136" s="158" t="s">
        <v>432</v>
      </c>
    </row>
    <row r="137" spans="2:65" s="1" customFormat="1" ht="16.5" customHeight="1">
      <c r="B137" s="33"/>
      <c r="C137" s="184" t="s">
        <v>297</v>
      </c>
      <c r="D137" s="184" t="s">
        <v>740</v>
      </c>
      <c r="E137" s="185" t="s">
        <v>10838</v>
      </c>
      <c r="F137" s="186" t="s">
        <v>10839</v>
      </c>
      <c r="G137" s="187" t="s">
        <v>743</v>
      </c>
      <c r="H137" s="188">
        <v>39.799999999999997</v>
      </c>
      <c r="I137" s="189"/>
      <c r="J137" s="190">
        <f>ROUND(I137*H137,2)</f>
        <v>0</v>
      </c>
      <c r="K137" s="186" t="s">
        <v>10350</v>
      </c>
      <c r="L137" s="191"/>
      <c r="M137" s="192" t="s">
        <v>1</v>
      </c>
      <c r="N137" s="193" t="s">
        <v>52</v>
      </c>
      <c r="P137" s="146">
        <f>O137*H137</f>
        <v>0</v>
      </c>
      <c r="Q137" s="146">
        <v>1</v>
      </c>
      <c r="R137" s="146">
        <f>Q137*H137</f>
        <v>39.799999999999997</v>
      </c>
      <c r="S137" s="146">
        <v>0</v>
      </c>
      <c r="T137" s="147">
        <f>S137*H137</f>
        <v>0</v>
      </c>
      <c r="AR137" s="148" t="s">
        <v>500</v>
      </c>
      <c r="AT137" s="148" t="s">
        <v>740</v>
      </c>
      <c r="AU137" s="148" t="s">
        <v>97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431</v>
      </c>
      <c r="BM137" s="148" t="s">
        <v>10840</v>
      </c>
    </row>
    <row r="138" spans="2:65" s="13" customFormat="1" ht="11.25">
      <c r="B138" s="157"/>
      <c r="D138" s="151" t="s">
        <v>442</v>
      </c>
      <c r="E138" s="158" t="s">
        <v>1</v>
      </c>
      <c r="F138" s="159" t="s">
        <v>10841</v>
      </c>
      <c r="H138" s="160">
        <v>39.799999999999997</v>
      </c>
      <c r="I138" s="161"/>
      <c r="L138" s="157"/>
      <c r="M138" s="162"/>
      <c r="T138" s="163"/>
      <c r="AT138" s="158" t="s">
        <v>442</v>
      </c>
      <c r="AU138" s="158" t="s">
        <v>97</v>
      </c>
      <c r="AV138" s="13" t="s">
        <v>97</v>
      </c>
      <c r="AW138" s="13" t="s">
        <v>42</v>
      </c>
      <c r="AX138" s="13" t="s">
        <v>95</v>
      </c>
      <c r="AY138" s="158" t="s">
        <v>432</v>
      </c>
    </row>
    <row r="139" spans="2:65" s="1" customFormat="1" ht="24.2" customHeight="1">
      <c r="B139" s="33"/>
      <c r="C139" s="137" t="s">
        <v>845</v>
      </c>
      <c r="D139" s="137" t="s">
        <v>435</v>
      </c>
      <c r="E139" s="138" t="s">
        <v>7904</v>
      </c>
      <c r="F139" s="139" t="s">
        <v>7905</v>
      </c>
      <c r="G139" s="140" t="s">
        <v>685</v>
      </c>
      <c r="H139" s="141">
        <v>45.49</v>
      </c>
      <c r="I139" s="142"/>
      <c r="J139" s="143">
        <f>ROUND(I139*H139,2)</f>
        <v>0</v>
      </c>
      <c r="K139" s="139" t="s">
        <v>10350</v>
      </c>
      <c r="L139" s="33"/>
      <c r="M139" s="144" t="s">
        <v>1</v>
      </c>
      <c r="N139" s="145" t="s">
        <v>52</v>
      </c>
      <c r="P139" s="146">
        <f>O139*H139</f>
        <v>0</v>
      </c>
      <c r="Q139" s="146">
        <v>0</v>
      </c>
      <c r="R139" s="146">
        <f>Q139*H139</f>
        <v>0</v>
      </c>
      <c r="S139" s="146">
        <v>0</v>
      </c>
      <c r="T139" s="147">
        <f>S139*H139</f>
        <v>0</v>
      </c>
      <c r="AR139" s="148" t="s">
        <v>431</v>
      </c>
      <c r="AT139" s="148" t="s">
        <v>435</v>
      </c>
      <c r="AU139" s="148" t="s">
        <v>97</v>
      </c>
      <c r="AY139" s="17" t="s">
        <v>432</v>
      </c>
      <c r="BE139" s="149">
        <f>IF(N139="základní",J139,0)</f>
        <v>0</v>
      </c>
      <c r="BF139" s="149">
        <f>IF(N139="snížená",J139,0)</f>
        <v>0</v>
      </c>
      <c r="BG139" s="149">
        <f>IF(N139="zákl. přenesená",J139,0)</f>
        <v>0</v>
      </c>
      <c r="BH139" s="149">
        <f>IF(N139="sníž. přenesená",J139,0)</f>
        <v>0</v>
      </c>
      <c r="BI139" s="149">
        <f>IF(N139="nulová",J139,0)</f>
        <v>0</v>
      </c>
      <c r="BJ139" s="17" t="s">
        <v>95</v>
      </c>
      <c r="BK139" s="149">
        <f>ROUND(I139*H139,2)</f>
        <v>0</v>
      </c>
      <c r="BL139" s="17" t="s">
        <v>431</v>
      </c>
      <c r="BM139" s="148" t="s">
        <v>10842</v>
      </c>
    </row>
    <row r="140" spans="2:65" s="13" customFormat="1" ht="11.25">
      <c r="B140" s="157"/>
      <c r="D140" s="151" t="s">
        <v>442</v>
      </c>
      <c r="E140" s="158" t="s">
        <v>1</v>
      </c>
      <c r="F140" s="159" t="s">
        <v>10843</v>
      </c>
      <c r="H140" s="160">
        <v>45.49</v>
      </c>
      <c r="I140" s="161"/>
      <c r="L140" s="157"/>
      <c r="M140" s="162"/>
      <c r="T140" s="163"/>
      <c r="AT140" s="158" t="s">
        <v>442</v>
      </c>
      <c r="AU140" s="158" t="s">
        <v>97</v>
      </c>
      <c r="AV140" s="13" t="s">
        <v>97</v>
      </c>
      <c r="AW140" s="13" t="s">
        <v>42</v>
      </c>
      <c r="AX140" s="13" t="s">
        <v>95</v>
      </c>
      <c r="AY140" s="158" t="s">
        <v>432</v>
      </c>
    </row>
    <row r="141" spans="2:65" s="1" customFormat="1" ht="16.5" customHeight="1">
      <c r="B141" s="33"/>
      <c r="C141" s="184" t="s">
        <v>284</v>
      </c>
      <c r="D141" s="184" t="s">
        <v>740</v>
      </c>
      <c r="E141" s="185" t="s">
        <v>10844</v>
      </c>
      <c r="F141" s="186" t="s">
        <v>10845</v>
      </c>
      <c r="G141" s="187" t="s">
        <v>743</v>
      </c>
      <c r="H141" s="188">
        <v>90.98</v>
      </c>
      <c r="I141" s="189"/>
      <c r="J141" s="190">
        <f>ROUND(I141*H141,2)</f>
        <v>0</v>
      </c>
      <c r="K141" s="186" t="s">
        <v>10350</v>
      </c>
      <c r="L141" s="191"/>
      <c r="M141" s="192" t="s">
        <v>1</v>
      </c>
      <c r="N141" s="193" t="s">
        <v>52</v>
      </c>
      <c r="P141" s="146">
        <f>O141*H141</f>
        <v>0</v>
      </c>
      <c r="Q141" s="146">
        <v>1</v>
      </c>
      <c r="R141" s="146">
        <f>Q141*H141</f>
        <v>90.98</v>
      </c>
      <c r="S141" s="146">
        <v>0</v>
      </c>
      <c r="T141" s="147">
        <f>S141*H141</f>
        <v>0</v>
      </c>
      <c r="AR141" s="148" t="s">
        <v>500</v>
      </c>
      <c r="AT141" s="148" t="s">
        <v>740</v>
      </c>
      <c r="AU141" s="148" t="s">
        <v>97</v>
      </c>
      <c r="AY141" s="17" t="s">
        <v>432</v>
      </c>
      <c r="BE141" s="149">
        <f>IF(N141="základní",J141,0)</f>
        <v>0</v>
      </c>
      <c r="BF141" s="149">
        <f>IF(N141="snížená",J141,0)</f>
        <v>0</v>
      </c>
      <c r="BG141" s="149">
        <f>IF(N141="zákl. přenesená",J141,0)</f>
        <v>0</v>
      </c>
      <c r="BH141" s="149">
        <f>IF(N141="sníž. přenesená",J141,0)</f>
        <v>0</v>
      </c>
      <c r="BI141" s="149">
        <f>IF(N141="nulová",J141,0)</f>
        <v>0</v>
      </c>
      <c r="BJ141" s="17" t="s">
        <v>95</v>
      </c>
      <c r="BK141" s="149">
        <f>ROUND(I141*H141,2)</f>
        <v>0</v>
      </c>
      <c r="BL141" s="17" t="s">
        <v>431</v>
      </c>
      <c r="BM141" s="148" t="s">
        <v>10846</v>
      </c>
    </row>
    <row r="142" spans="2:65" s="13" customFormat="1" ht="11.25">
      <c r="B142" s="157"/>
      <c r="D142" s="151" t="s">
        <v>442</v>
      </c>
      <c r="E142" s="158" t="s">
        <v>1</v>
      </c>
      <c r="F142" s="159" t="s">
        <v>10847</v>
      </c>
      <c r="H142" s="160">
        <v>90.98</v>
      </c>
      <c r="I142" s="161"/>
      <c r="L142" s="157"/>
      <c r="M142" s="162"/>
      <c r="T142" s="163"/>
      <c r="AT142" s="158" t="s">
        <v>442</v>
      </c>
      <c r="AU142" s="158" t="s">
        <v>97</v>
      </c>
      <c r="AV142" s="13" t="s">
        <v>97</v>
      </c>
      <c r="AW142" s="13" t="s">
        <v>42</v>
      </c>
      <c r="AX142" s="13" t="s">
        <v>95</v>
      </c>
      <c r="AY142" s="158" t="s">
        <v>432</v>
      </c>
    </row>
    <row r="143" spans="2:65" s="11" customFormat="1" ht="22.9" customHeight="1">
      <c r="B143" s="125"/>
      <c r="D143" s="126" t="s">
        <v>86</v>
      </c>
      <c r="E143" s="135" t="s">
        <v>3056</v>
      </c>
      <c r="F143" s="135" t="s">
        <v>3057</v>
      </c>
      <c r="I143" s="128"/>
      <c r="J143" s="136">
        <f>BK143</f>
        <v>0</v>
      </c>
      <c r="L143" s="125"/>
      <c r="M143" s="130"/>
      <c r="P143" s="131">
        <f>SUM(P144:P145)</f>
        <v>0</v>
      </c>
      <c r="R143" s="131">
        <f>SUM(R144:R145)</f>
        <v>0</v>
      </c>
      <c r="T143" s="132">
        <f>SUM(T144:T145)</f>
        <v>0</v>
      </c>
      <c r="AR143" s="126" t="s">
        <v>95</v>
      </c>
      <c r="AT143" s="133" t="s">
        <v>86</v>
      </c>
      <c r="AU143" s="133" t="s">
        <v>95</v>
      </c>
      <c r="AY143" s="126" t="s">
        <v>432</v>
      </c>
      <c r="BK143" s="134">
        <f>SUM(BK144:BK145)</f>
        <v>0</v>
      </c>
    </row>
    <row r="144" spans="2:65" s="1" customFormat="1" ht="44.25" customHeight="1">
      <c r="B144" s="33"/>
      <c r="C144" s="137" t="s">
        <v>320</v>
      </c>
      <c r="D144" s="137" t="s">
        <v>435</v>
      </c>
      <c r="E144" s="138" t="s">
        <v>10848</v>
      </c>
      <c r="F144" s="139" t="s">
        <v>10849</v>
      </c>
      <c r="G144" s="140" t="s">
        <v>743</v>
      </c>
      <c r="H144" s="141">
        <v>130.78</v>
      </c>
      <c r="I144" s="142"/>
      <c r="J144" s="143">
        <f>ROUND(I144*H144,2)</f>
        <v>0</v>
      </c>
      <c r="K144" s="139" t="s">
        <v>457</v>
      </c>
      <c r="L144" s="33"/>
      <c r="M144" s="144" t="s">
        <v>1</v>
      </c>
      <c r="N144" s="145" t="s">
        <v>52</v>
      </c>
      <c r="P144" s="146">
        <f>O144*H144</f>
        <v>0</v>
      </c>
      <c r="Q144" s="146">
        <v>0</v>
      </c>
      <c r="R144" s="146">
        <f>Q144*H144</f>
        <v>0</v>
      </c>
      <c r="S144" s="146">
        <v>0</v>
      </c>
      <c r="T144" s="147">
        <f>S144*H144</f>
        <v>0</v>
      </c>
      <c r="AR144" s="148" t="s">
        <v>431</v>
      </c>
      <c r="AT144" s="148" t="s">
        <v>435</v>
      </c>
      <c r="AU144" s="148" t="s">
        <v>97</v>
      </c>
      <c r="AY144" s="17" t="s">
        <v>432</v>
      </c>
      <c r="BE144" s="149">
        <f>IF(N144="základní",J144,0)</f>
        <v>0</v>
      </c>
      <c r="BF144" s="149">
        <f>IF(N144="snížená",J144,0)</f>
        <v>0</v>
      </c>
      <c r="BG144" s="149">
        <f>IF(N144="zákl. přenesená",J144,0)</f>
        <v>0</v>
      </c>
      <c r="BH144" s="149">
        <f>IF(N144="sníž. přenesená",J144,0)</f>
        <v>0</v>
      </c>
      <c r="BI144" s="149">
        <f>IF(N144="nulová",J144,0)</f>
        <v>0</v>
      </c>
      <c r="BJ144" s="17" t="s">
        <v>95</v>
      </c>
      <c r="BK144" s="149">
        <f>ROUND(I144*H144,2)</f>
        <v>0</v>
      </c>
      <c r="BL144" s="17" t="s">
        <v>431</v>
      </c>
      <c r="BM144" s="148" t="s">
        <v>10850</v>
      </c>
    </row>
    <row r="145" spans="2:65" s="13" customFormat="1" ht="11.25">
      <c r="B145" s="157"/>
      <c r="D145" s="151" t="s">
        <v>442</v>
      </c>
      <c r="E145" s="158" t="s">
        <v>1</v>
      </c>
      <c r="F145" s="159" t="s">
        <v>10851</v>
      </c>
      <c r="H145" s="160">
        <v>130.78</v>
      </c>
      <c r="I145" s="161"/>
      <c r="L145" s="157"/>
      <c r="M145" s="162"/>
      <c r="T145" s="163"/>
      <c r="AT145" s="158" t="s">
        <v>442</v>
      </c>
      <c r="AU145" s="158" t="s">
        <v>97</v>
      </c>
      <c r="AV145" s="13" t="s">
        <v>97</v>
      </c>
      <c r="AW145" s="13" t="s">
        <v>42</v>
      </c>
      <c r="AX145" s="13" t="s">
        <v>95</v>
      </c>
      <c r="AY145" s="158" t="s">
        <v>432</v>
      </c>
    </row>
    <row r="146" spans="2:65" s="11" customFormat="1" ht="25.9" customHeight="1">
      <c r="B146" s="125"/>
      <c r="D146" s="126" t="s">
        <v>86</v>
      </c>
      <c r="E146" s="127" t="s">
        <v>740</v>
      </c>
      <c r="F146" s="127" t="s">
        <v>9278</v>
      </c>
      <c r="I146" s="128"/>
      <c r="J146" s="129">
        <f>BK146</f>
        <v>0</v>
      </c>
      <c r="L146" s="125"/>
      <c r="M146" s="130"/>
      <c r="P146" s="131">
        <f>P147+P151+P173</f>
        <v>0</v>
      </c>
      <c r="R146" s="131">
        <f>R147+R151+R173</f>
        <v>0.16952699999999998</v>
      </c>
      <c r="T146" s="132">
        <f>T147+T151+T173</f>
        <v>0</v>
      </c>
      <c r="AR146" s="126" t="s">
        <v>108</v>
      </c>
      <c r="AT146" s="133" t="s">
        <v>86</v>
      </c>
      <c r="AU146" s="133" t="s">
        <v>87</v>
      </c>
      <c r="AY146" s="126" t="s">
        <v>432</v>
      </c>
      <c r="BK146" s="134">
        <f>BK147+BK151+BK173</f>
        <v>0</v>
      </c>
    </row>
    <row r="147" spans="2:65" s="11" customFormat="1" ht="22.9" customHeight="1">
      <c r="B147" s="125"/>
      <c r="D147" s="126" t="s">
        <v>86</v>
      </c>
      <c r="E147" s="135" t="s">
        <v>10852</v>
      </c>
      <c r="F147" s="135" t="s">
        <v>311</v>
      </c>
      <c r="I147" s="128"/>
      <c r="J147" s="136">
        <f>BK147</f>
        <v>0</v>
      </c>
      <c r="L147" s="125"/>
      <c r="M147" s="130"/>
      <c r="P147" s="131">
        <f>SUM(P148:P150)</f>
        <v>0</v>
      </c>
      <c r="R147" s="131">
        <f>SUM(R148:R150)</f>
        <v>5.3460000000000001E-3</v>
      </c>
      <c r="T147" s="132">
        <f>SUM(T148:T150)</f>
        <v>0</v>
      </c>
      <c r="AR147" s="126" t="s">
        <v>108</v>
      </c>
      <c r="AT147" s="133" t="s">
        <v>86</v>
      </c>
      <c r="AU147" s="133" t="s">
        <v>95</v>
      </c>
      <c r="AY147" s="126" t="s">
        <v>432</v>
      </c>
      <c r="BK147" s="134">
        <f>SUM(BK148:BK150)</f>
        <v>0</v>
      </c>
    </row>
    <row r="148" spans="2:65" s="1" customFormat="1" ht="44.25" customHeight="1">
      <c r="B148" s="33"/>
      <c r="C148" s="137" t="s">
        <v>211</v>
      </c>
      <c r="D148" s="137" t="s">
        <v>435</v>
      </c>
      <c r="E148" s="138" t="s">
        <v>10853</v>
      </c>
      <c r="F148" s="139" t="s">
        <v>10854</v>
      </c>
      <c r="G148" s="140" t="s">
        <v>521</v>
      </c>
      <c r="H148" s="141">
        <v>162</v>
      </c>
      <c r="I148" s="142"/>
      <c r="J148" s="143">
        <f>ROUND(I148*H148,2)</f>
        <v>0</v>
      </c>
      <c r="K148" s="139" t="s">
        <v>10350</v>
      </c>
      <c r="L148" s="33"/>
      <c r="M148" s="144" t="s">
        <v>1</v>
      </c>
      <c r="N148" s="145" t="s">
        <v>52</v>
      </c>
      <c r="P148" s="146">
        <f>O148*H148</f>
        <v>0</v>
      </c>
      <c r="Q148" s="146">
        <v>0</v>
      </c>
      <c r="R148" s="146">
        <f>Q148*H148</f>
        <v>0</v>
      </c>
      <c r="S148" s="146">
        <v>0</v>
      </c>
      <c r="T148" s="147">
        <f>S148*H148</f>
        <v>0</v>
      </c>
      <c r="AR148" s="148" t="s">
        <v>1218</v>
      </c>
      <c r="AT148" s="148" t="s">
        <v>435</v>
      </c>
      <c r="AU148" s="148" t="s">
        <v>97</v>
      </c>
      <c r="AY148" s="17" t="s">
        <v>432</v>
      </c>
      <c r="BE148" s="149">
        <f>IF(N148="základní",J148,0)</f>
        <v>0</v>
      </c>
      <c r="BF148" s="149">
        <f>IF(N148="snížená",J148,0)</f>
        <v>0</v>
      </c>
      <c r="BG148" s="149">
        <f>IF(N148="zákl. přenesená",J148,0)</f>
        <v>0</v>
      </c>
      <c r="BH148" s="149">
        <f>IF(N148="sníž. přenesená",J148,0)</f>
        <v>0</v>
      </c>
      <c r="BI148" s="149">
        <f>IF(N148="nulová",J148,0)</f>
        <v>0</v>
      </c>
      <c r="BJ148" s="17" t="s">
        <v>95</v>
      </c>
      <c r="BK148" s="149">
        <f>ROUND(I148*H148,2)</f>
        <v>0</v>
      </c>
      <c r="BL148" s="17" t="s">
        <v>1218</v>
      </c>
      <c r="BM148" s="148" t="s">
        <v>10855</v>
      </c>
    </row>
    <row r="149" spans="2:65" s="1" customFormat="1" ht="24.2" customHeight="1">
      <c r="B149" s="33"/>
      <c r="C149" s="184" t="s">
        <v>220</v>
      </c>
      <c r="D149" s="184" t="s">
        <v>740</v>
      </c>
      <c r="E149" s="185" t="s">
        <v>10856</v>
      </c>
      <c r="F149" s="186" t="s">
        <v>10857</v>
      </c>
      <c r="G149" s="187" t="s">
        <v>521</v>
      </c>
      <c r="H149" s="188">
        <v>178.2</v>
      </c>
      <c r="I149" s="189"/>
      <c r="J149" s="190">
        <f>ROUND(I149*H149,2)</f>
        <v>0</v>
      </c>
      <c r="K149" s="186" t="s">
        <v>10350</v>
      </c>
      <c r="L149" s="191"/>
      <c r="M149" s="192" t="s">
        <v>1</v>
      </c>
      <c r="N149" s="193" t="s">
        <v>52</v>
      </c>
      <c r="P149" s="146">
        <f>O149*H149</f>
        <v>0</v>
      </c>
      <c r="Q149" s="146">
        <v>3.0000000000000001E-5</v>
      </c>
      <c r="R149" s="146">
        <f>Q149*H149</f>
        <v>5.3460000000000001E-3</v>
      </c>
      <c r="S149" s="146">
        <v>0</v>
      </c>
      <c r="T149" s="147">
        <f>S149*H149</f>
        <v>0</v>
      </c>
      <c r="AR149" s="148" t="s">
        <v>6555</v>
      </c>
      <c r="AT149" s="148" t="s">
        <v>740</v>
      </c>
      <c r="AU149" s="148" t="s">
        <v>97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1218</v>
      </c>
      <c r="BM149" s="148" t="s">
        <v>10858</v>
      </c>
    </row>
    <row r="150" spans="2:65" s="13" customFormat="1" ht="11.25">
      <c r="B150" s="157"/>
      <c r="D150" s="151" t="s">
        <v>442</v>
      </c>
      <c r="E150" s="158" t="s">
        <v>1</v>
      </c>
      <c r="F150" s="159" t="s">
        <v>10859</v>
      </c>
      <c r="H150" s="160">
        <v>178.2</v>
      </c>
      <c r="I150" s="161"/>
      <c r="L150" s="157"/>
      <c r="M150" s="162"/>
      <c r="T150" s="163"/>
      <c r="AT150" s="158" t="s">
        <v>442</v>
      </c>
      <c r="AU150" s="158" t="s">
        <v>97</v>
      </c>
      <c r="AV150" s="13" t="s">
        <v>97</v>
      </c>
      <c r="AW150" s="13" t="s">
        <v>42</v>
      </c>
      <c r="AX150" s="13" t="s">
        <v>95</v>
      </c>
      <c r="AY150" s="158" t="s">
        <v>432</v>
      </c>
    </row>
    <row r="151" spans="2:65" s="11" customFormat="1" ht="22.9" customHeight="1">
      <c r="B151" s="125"/>
      <c r="D151" s="126" t="s">
        <v>86</v>
      </c>
      <c r="E151" s="135" t="s">
        <v>9279</v>
      </c>
      <c r="F151" s="135" t="s">
        <v>9280</v>
      </c>
      <c r="I151" s="128"/>
      <c r="J151" s="136">
        <f>BK151</f>
        <v>0</v>
      </c>
      <c r="L151" s="125"/>
      <c r="M151" s="130"/>
      <c r="P151" s="131">
        <f>SUM(P152:P172)</f>
        <v>0</v>
      </c>
      <c r="R151" s="131">
        <f>SUM(R152:R172)</f>
        <v>0.14960099999999998</v>
      </c>
      <c r="T151" s="132">
        <f>SUM(T152:T172)</f>
        <v>0</v>
      </c>
      <c r="AR151" s="126" t="s">
        <v>108</v>
      </c>
      <c r="AT151" s="133" t="s">
        <v>86</v>
      </c>
      <c r="AU151" s="133" t="s">
        <v>95</v>
      </c>
      <c r="AY151" s="126" t="s">
        <v>432</v>
      </c>
      <c r="BK151" s="134">
        <f>SUM(BK152:BK172)</f>
        <v>0</v>
      </c>
    </row>
    <row r="152" spans="2:65" s="1" customFormat="1" ht="24.2" customHeight="1">
      <c r="B152" s="33"/>
      <c r="C152" s="137" t="s">
        <v>576</v>
      </c>
      <c r="D152" s="137" t="s">
        <v>435</v>
      </c>
      <c r="E152" s="138" t="s">
        <v>10860</v>
      </c>
      <c r="F152" s="139" t="s">
        <v>10861</v>
      </c>
      <c r="G152" s="140" t="s">
        <v>521</v>
      </c>
      <c r="H152" s="141">
        <v>45</v>
      </c>
      <c r="I152" s="142"/>
      <c r="J152" s="143">
        <f>ROUND(I152*H152,2)</f>
        <v>0</v>
      </c>
      <c r="K152" s="139" t="s">
        <v>10350</v>
      </c>
      <c r="L152" s="33"/>
      <c r="M152" s="144" t="s">
        <v>1</v>
      </c>
      <c r="N152" s="145" t="s">
        <v>52</v>
      </c>
      <c r="P152" s="146">
        <f>O152*H152</f>
        <v>0</v>
      </c>
      <c r="Q152" s="146">
        <v>0</v>
      </c>
      <c r="R152" s="146">
        <f>Q152*H152</f>
        <v>0</v>
      </c>
      <c r="S152" s="146">
        <v>0</v>
      </c>
      <c r="T152" s="147">
        <f>S152*H152</f>
        <v>0</v>
      </c>
      <c r="AR152" s="148" t="s">
        <v>1218</v>
      </c>
      <c r="AT152" s="148" t="s">
        <v>435</v>
      </c>
      <c r="AU152" s="148" t="s">
        <v>97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1218</v>
      </c>
      <c r="BM152" s="148" t="s">
        <v>10862</v>
      </c>
    </row>
    <row r="153" spans="2:65" s="1" customFormat="1" ht="24.2" customHeight="1">
      <c r="B153" s="33"/>
      <c r="C153" s="137" t="s">
        <v>95</v>
      </c>
      <c r="D153" s="137" t="s">
        <v>435</v>
      </c>
      <c r="E153" s="138" t="s">
        <v>10863</v>
      </c>
      <c r="F153" s="139" t="s">
        <v>10864</v>
      </c>
      <c r="G153" s="140" t="s">
        <v>521</v>
      </c>
      <c r="H153" s="141">
        <v>117</v>
      </c>
      <c r="I153" s="142"/>
      <c r="J153" s="143">
        <f>ROUND(I153*H153,2)</f>
        <v>0</v>
      </c>
      <c r="K153" s="139" t="s">
        <v>10350</v>
      </c>
      <c r="L153" s="33"/>
      <c r="M153" s="144" t="s">
        <v>1</v>
      </c>
      <c r="N153" s="145" t="s">
        <v>52</v>
      </c>
      <c r="P153" s="146">
        <f>O153*H153</f>
        <v>0</v>
      </c>
      <c r="Q153" s="146">
        <v>0</v>
      </c>
      <c r="R153" s="146">
        <f>Q153*H153</f>
        <v>0</v>
      </c>
      <c r="S153" s="146">
        <v>0</v>
      </c>
      <c r="T153" s="147">
        <f>S153*H153</f>
        <v>0</v>
      </c>
      <c r="AR153" s="148" t="s">
        <v>1218</v>
      </c>
      <c r="AT153" s="148" t="s">
        <v>435</v>
      </c>
      <c r="AU153" s="148" t="s">
        <v>97</v>
      </c>
      <c r="AY153" s="17" t="s">
        <v>432</v>
      </c>
      <c r="BE153" s="149">
        <f>IF(N153="základní",J153,0)</f>
        <v>0</v>
      </c>
      <c r="BF153" s="149">
        <f>IF(N153="snížená",J153,0)</f>
        <v>0</v>
      </c>
      <c r="BG153" s="149">
        <f>IF(N153="zákl. přenesená",J153,0)</f>
        <v>0</v>
      </c>
      <c r="BH153" s="149">
        <f>IF(N153="sníž. přenesená",J153,0)</f>
        <v>0</v>
      </c>
      <c r="BI153" s="149">
        <f>IF(N153="nulová",J153,0)</f>
        <v>0</v>
      </c>
      <c r="BJ153" s="17" t="s">
        <v>95</v>
      </c>
      <c r="BK153" s="149">
        <f>ROUND(I153*H153,2)</f>
        <v>0</v>
      </c>
      <c r="BL153" s="17" t="s">
        <v>1218</v>
      </c>
      <c r="BM153" s="148" t="s">
        <v>10865</v>
      </c>
    </row>
    <row r="154" spans="2:65" s="1" customFormat="1" ht="24.2" customHeight="1">
      <c r="B154" s="33"/>
      <c r="C154" s="137" t="s">
        <v>97</v>
      </c>
      <c r="D154" s="137" t="s">
        <v>435</v>
      </c>
      <c r="E154" s="138" t="s">
        <v>10866</v>
      </c>
      <c r="F154" s="139" t="s">
        <v>10867</v>
      </c>
      <c r="G154" s="140" t="s">
        <v>2223</v>
      </c>
      <c r="H154" s="141">
        <v>2</v>
      </c>
      <c r="I154" s="142"/>
      <c r="J154" s="143">
        <f>ROUND(I154*H154,2)</f>
        <v>0</v>
      </c>
      <c r="K154" s="139" t="s">
        <v>10350</v>
      </c>
      <c r="L154" s="33"/>
      <c r="M154" s="144" t="s">
        <v>1</v>
      </c>
      <c r="N154" s="145" t="s">
        <v>52</v>
      </c>
      <c r="P154" s="146">
        <f>O154*H154</f>
        <v>0</v>
      </c>
      <c r="Q154" s="146">
        <v>0</v>
      </c>
      <c r="R154" s="146">
        <f>Q154*H154</f>
        <v>0</v>
      </c>
      <c r="S154" s="146">
        <v>0</v>
      </c>
      <c r="T154" s="147">
        <f>S154*H154</f>
        <v>0</v>
      </c>
      <c r="AR154" s="148" t="s">
        <v>1218</v>
      </c>
      <c r="AT154" s="148" t="s">
        <v>435</v>
      </c>
      <c r="AU154" s="148" t="s">
        <v>97</v>
      </c>
      <c r="AY154" s="17" t="s">
        <v>432</v>
      </c>
      <c r="BE154" s="149">
        <f>IF(N154="základní",J154,0)</f>
        <v>0</v>
      </c>
      <c r="BF154" s="149">
        <f>IF(N154="snížená",J154,0)</f>
        <v>0</v>
      </c>
      <c r="BG154" s="149">
        <f>IF(N154="zákl. přenesená",J154,0)</f>
        <v>0</v>
      </c>
      <c r="BH154" s="149">
        <f>IF(N154="sníž. přenesená",J154,0)</f>
        <v>0</v>
      </c>
      <c r="BI154" s="149">
        <f>IF(N154="nulová",J154,0)</f>
        <v>0</v>
      </c>
      <c r="BJ154" s="17" t="s">
        <v>95</v>
      </c>
      <c r="BK154" s="149">
        <f>ROUND(I154*H154,2)</f>
        <v>0</v>
      </c>
      <c r="BL154" s="17" t="s">
        <v>1218</v>
      </c>
      <c r="BM154" s="148" t="s">
        <v>10868</v>
      </c>
    </row>
    <row r="155" spans="2:65" s="1" customFormat="1" ht="24.2" customHeight="1">
      <c r="B155" s="33"/>
      <c r="C155" s="137" t="s">
        <v>236</v>
      </c>
      <c r="D155" s="137" t="s">
        <v>435</v>
      </c>
      <c r="E155" s="138" t="s">
        <v>10869</v>
      </c>
      <c r="F155" s="139" t="s">
        <v>10870</v>
      </c>
      <c r="G155" s="140" t="s">
        <v>521</v>
      </c>
      <c r="H155" s="141">
        <v>45</v>
      </c>
      <c r="I155" s="142"/>
      <c r="J155" s="143">
        <f>ROUND(I155*H155,2)</f>
        <v>0</v>
      </c>
      <c r="K155" s="139" t="s">
        <v>10350</v>
      </c>
      <c r="L155" s="33"/>
      <c r="M155" s="144" t="s">
        <v>1</v>
      </c>
      <c r="N155" s="145" t="s">
        <v>52</v>
      </c>
      <c r="P155" s="146">
        <f>O155*H155</f>
        <v>0</v>
      </c>
      <c r="Q155" s="146">
        <v>0</v>
      </c>
      <c r="R155" s="146">
        <f>Q155*H155</f>
        <v>0</v>
      </c>
      <c r="S155" s="146">
        <v>0</v>
      </c>
      <c r="T155" s="147">
        <f>S155*H155</f>
        <v>0</v>
      </c>
      <c r="AR155" s="148" t="s">
        <v>1218</v>
      </c>
      <c r="AT155" s="148" t="s">
        <v>435</v>
      </c>
      <c r="AU155" s="148" t="s">
        <v>97</v>
      </c>
      <c r="AY155" s="17" t="s">
        <v>432</v>
      </c>
      <c r="BE155" s="149">
        <f>IF(N155="základní",J155,0)</f>
        <v>0</v>
      </c>
      <c r="BF155" s="149">
        <f>IF(N155="snížená",J155,0)</f>
        <v>0</v>
      </c>
      <c r="BG155" s="149">
        <f>IF(N155="zákl. přenesená",J155,0)</f>
        <v>0</v>
      </c>
      <c r="BH155" s="149">
        <f>IF(N155="sníž. přenesená",J155,0)</f>
        <v>0</v>
      </c>
      <c r="BI155" s="149">
        <f>IF(N155="nulová",J155,0)</f>
        <v>0</v>
      </c>
      <c r="BJ155" s="17" t="s">
        <v>95</v>
      </c>
      <c r="BK155" s="149">
        <f>ROUND(I155*H155,2)</f>
        <v>0</v>
      </c>
      <c r="BL155" s="17" t="s">
        <v>1218</v>
      </c>
      <c r="BM155" s="148" t="s">
        <v>10871</v>
      </c>
    </row>
    <row r="156" spans="2:65" s="1" customFormat="1" ht="21.75" customHeight="1">
      <c r="B156" s="33"/>
      <c r="C156" s="184" t="s">
        <v>7</v>
      </c>
      <c r="D156" s="184" t="s">
        <v>740</v>
      </c>
      <c r="E156" s="185" t="s">
        <v>10872</v>
      </c>
      <c r="F156" s="186" t="s">
        <v>10873</v>
      </c>
      <c r="G156" s="187" t="s">
        <v>521</v>
      </c>
      <c r="H156" s="188">
        <v>49.5</v>
      </c>
      <c r="I156" s="189"/>
      <c r="J156" s="190">
        <f>ROUND(I156*H156,2)</f>
        <v>0</v>
      </c>
      <c r="K156" s="186" t="s">
        <v>10350</v>
      </c>
      <c r="L156" s="191"/>
      <c r="M156" s="192" t="s">
        <v>1</v>
      </c>
      <c r="N156" s="193" t="s">
        <v>52</v>
      </c>
      <c r="P156" s="146">
        <f>O156*H156</f>
        <v>0</v>
      </c>
      <c r="Q156" s="146">
        <v>2.7999999999999998E-4</v>
      </c>
      <c r="R156" s="146">
        <f>Q156*H156</f>
        <v>1.3859999999999999E-2</v>
      </c>
      <c r="S156" s="146">
        <v>0</v>
      </c>
      <c r="T156" s="147">
        <f>S156*H156</f>
        <v>0</v>
      </c>
      <c r="AR156" s="148" t="s">
        <v>6555</v>
      </c>
      <c r="AT156" s="148" t="s">
        <v>740</v>
      </c>
      <c r="AU156" s="148" t="s">
        <v>97</v>
      </c>
      <c r="AY156" s="17" t="s">
        <v>432</v>
      </c>
      <c r="BE156" s="149">
        <f>IF(N156="základní",J156,0)</f>
        <v>0</v>
      </c>
      <c r="BF156" s="149">
        <f>IF(N156="snížená",J156,0)</f>
        <v>0</v>
      </c>
      <c r="BG156" s="149">
        <f>IF(N156="zákl. přenesená",J156,0)</f>
        <v>0</v>
      </c>
      <c r="BH156" s="149">
        <f>IF(N156="sníž. přenesená",J156,0)</f>
        <v>0</v>
      </c>
      <c r="BI156" s="149">
        <f>IF(N156="nulová",J156,0)</f>
        <v>0</v>
      </c>
      <c r="BJ156" s="17" t="s">
        <v>95</v>
      </c>
      <c r="BK156" s="149">
        <f>ROUND(I156*H156,2)</f>
        <v>0</v>
      </c>
      <c r="BL156" s="17" t="s">
        <v>1218</v>
      </c>
      <c r="BM156" s="148" t="s">
        <v>10874</v>
      </c>
    </row>
    <row r="157" spans="2:65" s="13" customFormat="1" ht="11.25">
      <c r="B157" s="157"/>
      <c r="D157" s="151" t="s">
        <v>442</v>
      </c>
      <c r="E157" s="158" t="s">
        <v>1</v>
      </c>
      <c r="F157" s="159" t="s">
        <v>10875</v>
      </c>
      <c r="H157" s="160">
        <v>49.5</v>
      </c>
      <c r="I157" s="161"/>
      <c r="L157" s="157"/>
      <c r="M157" s="162"/>
      <c r="T157" s="163"/>
      <c r="AT157" s="158" t="s">
        <v>442</v>
      </c>
      <c r="AU157" s="158" t="s">
        <v>97</v>
      </c>
      <c r="AV157" s="13" t="s">
        <v>97</v>
      </c>
      <c r="AW157" s="13" t="s">
        <v>42</v>
      </c>
      <c r="AX157" s="13" t="s">
        <v>95</v>
      </c>
      <c r="AY157" s="158" t="s">
        <v>432</v>
      </c>
    </row>
    <row r="158" spans="2:65" s="1" customFormat="1" ht="24.2" customHeight="1">
      <c r="B158" s="33"/>
      <c r="C158" s="137" t="s">
        <v>108</v>
      </c>
      <c r="D158" s="137" t="s">
        <v>435</v>
      </c>
      <c r="E158" s="138" t="s">
        <v>10876</v>
      </c>
      <c r="F158" s="139" t="s">
        <v>10877</v>
      </c>
      <c r="G158" s="140" t="s">
        <v>521</v>
      </c>
      <c r="H158" s="141">
        <v>117</v>
      </c>
      <c r="I158" s="142"/>
      <c r="J158" s="143">
        <f>ROUND(I158*H158,2)</f>
        <v>0</v>
      </c>
      <c r="K158" s="139" t="s">
        <v>10350</v>
      </c>
      <c r="L158" s="33"/>
      <c r="M158" s="144" t="s">
        <v>1</v>
      </c>
      <c r="N158" s="145" t="s">
        <v>52</v>
      </c>
      <c r="P158" s="146">
        <f>O158*H158</f>
        <v>0</v>
      </c>
      <c r="Q158" s="146">
        <v>0</v>
      </c>
      <c r="R158" s="146">
        <f>Q158*H158</f>
        <v>0</v>
      </c>
      <c r="S158" s="146">
        <v>0</v>
      </c>
      <c r="T158" s="147">
        <f>S158*H158</f>
        <v>0</v>
      </c>
      <c r="AR158" s="148" t="s">
        <v>1218</v>
      </c>
      <c r="AT158" s="148" t="s">
        <v>435</v>
      </c>
      <c r="AU158" s="148" t="s">
        <v>97</v>
      </c>
      <c r="AY158" s="17" t="s">
        <v>432</v>
      </c>
      <c r="BE158" s="149">
        <f>IF(N158="základní",J158,0)</f>
        <v>0</v>
      </c>
      <c r="BF158" s="149">
        <f>IF(N158="snížená",J158,0)</f>
        <v>0</v>
      </c>
      <c r="BG158" s="149">
        <f>IF(N158="zákl. přenesená",J158,0)</f>
        <v>0</v>
      </c>
      <c r="BH158" s="149">
        <f>IF(N158="sníž. přenesená",J158,0)</f>
        <v>0</v>
      </c>
      <c r="BI158" s="149">
        <f>IF(N158="nulová",J158,0)</f>
        <v>0</v>
      </c>
      <c r="BJ158" s="17" t="s">
        <v>95</v>
      </c>
      <c r="BK158" s="149">
        <f>ROUND(I158*H158,2)</f>
        <v>0</v>
      </c>
      <c r="BL158" s="17" t="s">
        <v>1218</v>
      </c>
      <c r="BM158" s="148" t="s">
        <v>10878</v>
      </c>
    </row>
    <row r="159" spans="2:65" s="1" customFormat="1" ht="21.75" customHeight="1">
      <c r="B159" s="33"/>
      <c r="C159" s="184" t="s">
        <v>829</v>
      </c>
      <c r="D159" s="184" t="s">
        <v>740</v>
      </c>
      <c r="E159" s="185" t="s">
        <v>9287</v>
      </c>
      <c r="F159" s="186" t="s">
        <v>10879</v>
      </c>
      <c r="G159" s="187" t="s">
        <v>521</v>
      </c>
      <c r="H159" s="188">
        <v>122.85</v>
      </c>
      <c r="I159" s="189"/>
      <c r="J159" s="190">
        <f>ROUND(I159*H159,2)</f>
        <v>0</v>
      </c>
      <c r="K159" s="186" t="s">
        <v>10350</v>
      </c>
      <c r="L159" s="191"/>
      <c r="M159" s="192" t="s">
        <v>1</v>
      </c>
      <c r="N159" s="193" t="s">
        <v>52</v>
      </c>
      <c r="P159" s="146">
        <f>O159*H159</f>
        <v>0</v>
      </c>
      <c r="Q159" s="146">
        <v>1.06E-3</v>
      </c>
      <c r="R159" s="146">
        <f>Q159*H159</f>
        <v>0.13022099999999998</v>
      </c>
      <c r="S159" s="146">
        <v>0</v>
      </c>
      <c r="T159" s="147">
        <f>S159*H159</f>
        <v>0</v>
      </c>
      <c r="AR159" s="148" t="s">
        <v>6555</v>
      </c>
      <c r="AT159" s="148" t="s">
        <v>740</v>
      </c>
      <c r="AU159" s="148" t="s">
        <v>97</v>
      </c>
      <c r="AY159" s="17" t="s">
        <v>432</v>
      </c>
      <c r="BE159" s="149">
        <f>IF(N159="základní",J159,0)</f>
        <v>0</v>
      </c>
      <c r="BF159" s="149">
        <f>IF(N159="snížená",J159,0)</f>
        <v>0</v>
      </c>
      <c r="BG159" s="149">
        <f>IF(N159="zákl. přenesená",J159,0)</f>
        <v>0</v>
      </c>
      <c r="BH159" s="149">
        <f>IF(N159="sníž. přenesená",J159,0)</f>
        <v>0</v>
      </c>
      <c r="BI159" s="149">
        <f>IF(N159="nulová",J159,0)</f>
        <v>0</v>
      </c>
      <c r="BJ159" s="17" t="s">
        <v>95</v>
      </c>
      <c r="BK159" s="149">
        <f>ROUND(I159*H159,2)</f>
        <v>0</v>
      </c>
      <c r="BL159" s="17" t="s">
        <v>1218</v>
      </c>
      <c r="BM159" s="148" t="s">
        <v>10880</v>
      </c>
    </row>
    <row r="160" spans="2:65" s="13" customFormat="1" ht="11.25">
      <c r="B160" s="157"/>
      <c r="D160" s="151" t="s">
        <v>442</v>
      </c>
      <c r="E160" s="158" t="s">
        <v>1</v>
      </c>
      <c r="F160" s="159" t="s">
        <v>10881</v>
      </c>
      <c r="H160" s="160">
        <v>122.85</v>
      </c>
      <c r="I160" s="161"/>
      <c r="L160" s="157"/>
      <c r="M160" s="162"/>
      <c r="T160" s="163"/>
      <c r="AT160" s="158" t="s">
        <v>442</v>
      </c>
      <c r="AU160" s="158" t="s">
        <v>97</v>
      </c>
      <c r="AV160" s="13" t="s">
        <v>97</v>
      </c>
      <c r="AW160" s="13" t="s">
        <v>42</v>
      </c>
      <c r="AX160" s="13" t="s">
        <v>95</v>
      </c>
      <c r="AY160" s="158" t="s">
        <v>432</v>
      </c>
    </row>
    <row r="161" spans="2:65" s="1" customFormat="1" ht="24.2" customHeight="1">
      <c r="B161" s="33"/>
      <c r="C161" s="137" t="s">
        <v>599</v>
      </c>
      <c r="D161" s="137" t="s">
        <v>435</v>
      </c>
      <c r="E161" s="138" t="s">
        <v>10882</v>
      </c>
      <c r="F161" s="139" t="s">
        <v>10883</v>
      </c>
      <c r="G161" s="140" t="s">
        <v>527</v>
      </c>
      <c r="H161" s="141">
        <v>24</v>
      </c>
      <c r="I161" s="142"/>
      <c r="J161" s="143">
        <f t="shared" ref="J161:J171" si="0">ROUND(I161*H161,2)</f>
        <v>0</v>
      </c>
      <c r="K161" s="139" t="s">
        <v>10350</v>
      </c>
      <c r="L161" s="33"/>
      <c r="M161" s="144" t="s">
        <v>1</v>
      </c>
      <c r="N161" s="145" t="s">
        <v>52</v>
      </c>
      <c r="P161" s="146">
        <f t="shared" ref="P161:P171" si="1">O161*H161</f>
        <v>0</v>
      </c>
      <c r="Q161" s="146">
        <v>0</v>
      </c>
      <c r="R161" s="146">
        <f t="shared" ref="R161:R171" si="2">Q161*H161</f>
        <v>0</v>
      </c>
      <c r="S161" s="146">
        <v>0</v>
      </c>
      <c r="T161" s="147">
        <f t="shared" ref="T161:T171" si="3">S161*H161</f>
        <v>0</v>
      </c>
      <c r="AR161" s="148" t="s">
        <v>1218</v>
      </c>
      <c r="AT161" s="148" t="s">
        <v>435</v>
      </c>
      <c r="AU161" s="148" t="s">
        <v>97</v>
      </c>
      <c r="AY161" s="17" t="s">
        <v>432</v>
      </c>
      <c r="BE161" s="149">
        <f t="shared" ref="BE161:BE171" si="4">IF(N161="základní",J161,0)</f>
        <v>0</v>
      </c>
      <c r="BF161" s="149">
        <f t="shared" ref="BF161:BF171" si="5">IF(N161="snížená",J161,0)</f>
        <v>0</v>
      </c>
      <c r="BG161" s="149">
        <f t="shared" ref="BG161:BG171" si="6">IF(N161="zákl. přenesená",J161,0)</f>
        <v>0</v>
      </c>
      <c r="BH161" s="149">
        <f t="shared" ref="BH161:BH171" si="7">IF(N161="sníž. přenesená",J161,0)</f>
        <v>0</v>
      </c>
      <c r="BI161" s="149">
        <f t="shared" ref="BI161:BI171" si="8">IF(N161="nulová",J161,0)</f>
        <v>0</v>
      </c>
      <c r="BJ161" s="17" t="s">
        <v>95</v>
      </c>
      <c r="BK161" s="149">
        <f t="shared" ref="BK161:BK171" si="9">ROUND(I161*H161,2)</f>
        <v>0</v>
      </c>
      <c r="BL161" s="17" t="s">
        <v>1218</v>
      </c>
      <c r="BM161" s="148" t="s">
        <v>10884</v>
      </c>
    </row>
    <row r="162" spans="2:65" s="1" customFormat="1" ht="16.5" customHeight="1">
      <c r="B162" s="33"/>
      <c r="C162" s="184" t="s">
        <v>606</v>
      </c>
      <c r="D162" s="184" t="s">
        <v>740</v>
      </c>
      <c r="E162" s="185" t="s">
        <v>10885</v>
      </c>
      <c r="F162" s="186" t="s">
        <v>10886</v>
      </c>
      <c r="G162" s="187" t="s">
        <v>527</v>
      </c>
      <c r="H162" s="188">
        <v>8</v>
      </c>
      <c r="I162" s="189"/>
      <c r="J162" s="190">
        <f t="shared" si="0"/>
        <v>0</v>
      </c>
      <c r="K162" s="186" t="s">
        <v>10350</v>
      </c>
      <c r="L162" s="191"/>
      <c r="M162" s="192" t="s">
        <v>1</v>
      </c>
      <c r="N162" s="193" t="s">
        <v>52</v>
      </c>
      <c r="P162" s="146">
        <f t="shared" si="1"/>
        <v>0</v>
      </c>
      <c r="Q162" s="146">
        <v>8.0000000000000007E-5</v>
      </c>
      <c r="R162" s="146">
        <f t="shared" si="2"/>
        <v>6.4000000000000005E-4</v>
      </c>
      <c r="S162" s="146">
        <v>0</v>
      </c>
      <c r="T162" s="147">
        <f t="shared" si="3"/>
        <v>0</v>
      </c>
      <c r="AR162" s="148" t="s">
        <v>6555</v>
      </c>
      <c r="AT162" s="148" t="s">
        <v>740</v>
      </c>
      <c r="AU162" s="148" t="s">
        <v>97</v>
      </c>
      <c r="AY162" s="17" t="s">
        <v>432</v>
      </c>
      <c r="BE162" s="149">
        <f t="shared" si="4"/>
        <v>0</v>
      </c>
      <c r="BF162" s="149">
        <f t="shared" si="5"/>
        <v>0</v>
      </c>
      <c r="BG162" s="149">
        <f t="shared" si="6"/>
        <v>0</v>
      </c>
      <c r="BH162" s="149">
        <f t="shared" si="7"/>
        <v>0</v>
      </c>
      <c r="BI162" s="149">
        <f t="shared" si="8"/>
        <v>0</v>
      </c>
      <c r="BJ162" s="17" t="s">
        <v>95</v>
      </c>
      <c r="BK162" s="149">
        <f t="shared" si="9"/>
        <v>0</v>
      </c>
      <c r="BL162" s="17" t="s">
        <v>1218</v>
      </c>
      <c r="BM162" s="148" t="s">
        <v>10887</v>
      </c>
    </row>
    <row r="163" spans="2:65" s="1" customFormat="1" ht="16.5" customHeight="1">
      <c r="B163" s="33"/>
      <c r="C163" s="184" t="s">
        <v>611</v>
      </c>
      <c r="D163" s="184" t="s">
        <v>740</v>
      </c>
      <c r="E163" s="185" t="s">
        <v>10888</v>
      </c>
      <c r="F163" s="186" t="s">
        <v>10889</v>
      </c>
      <c r="G163" s="187" t="s">
        <v>527</v>
      </c>
      <c r="H163" s="188">
        <v>8</v>
      </c>
      <c r="I163" s="189"/>
      <c r="J163" s="190">
        <f t="shared" si="0"/>
        <v>0</v>
      </c>
      <c r="K163" s="186" t="s">
        <v>1</v>
      </c>
      <c r="L163" s="191"/>
      <c r="M163" s="192" t="s">
        <v>1</v>
      </c>
      <c r="N163" s="193" t="s">
        <v>52</v>
      </c>
      <c r="P163" s="146">
        <f t="shared" si="1"/>
        <v>0</v>
      </c>
      <c r="Q163" s="146">
        <v>5.0000000000000002E-5</v>
      </c>
      <c r="R163" s="146">
        <f t="shared" si="2"/>
        <v>4.0000000000000002E-4</v>
      </c>
      <c r="S163" s="146">
        <v>0</v>
      </c>
      <c r="T163" s="147">
        <f t="shared" si="3"/>
        <v>0</v>
      </c>
      <c r="AR163" s="148" t="s">
        <v>6555</v>
      </c>
      <c r="AT163" s="148" t="s">
        <v>740</v>
      </c>
      <c r="AU163" s="148" t="s">
        <v>97</v>
      </c>
      <c r="AY163" s="17" t="s">
        <v>432</v>
      </c>
      <c r="BE163" s="149">
        <f t="shared" si="4"/>
        <v>0</v>
      </c>
      <c r="BF163" s="149">
        <f t="shared" si="5"/>
        <v>0</v>
      </c>
      <c r="BG163" s="149">
        <f t="shared" si="6"/>
        <v>0</v>
      </c>
      <c r="BH163" s="149">
        <f t="shared" si="7"/>
        <v>0</v>
      </c>
      <c r="BI163" s="149">
        <f t="shared" si="8"/>
        <v>0</v>
      </c>
      <c r="BJ163" s="17" t="s">
        <v>95</v>
      </c>
      <c r="BK163" s="149">
        <f t="shared" si="9"/>
        <v>0</v>
      </c>
      <c r="BL163" s="17" t="s">
        <v>1218</v>
      </c>
      <c r="BM163" s="148" t="s">
        <v>10890</v>
      </c>
    </row>
    <row r="164" spans="2:65" s="1" customFormat="1" ht="16.5" customHeight="1">
      <c r="B164" s="33"/>
      <c r="C164" s="184" t="s">
        <v>618</v>
      </c>
      <c r="D164" s="184" t="s">
        <v>740</v>
      </c>
      <c r="E164" s="185" t="s">
        <v>10891</v>
      </c>
      <c r="F164" s="186" t="s">
        <v>10892</v>
      </c>
      <c r="G164" s="187" t="s">
        <v>1387</v>
      </c>
      <c r="H164" s="188">
        <v>8</v>
      </c>
      <c r="I164" s="189"/>
      <c r="J164" s="190">
        <f t="shared" si="0"/>
        <v>0</v>
      </c>
      <c r="K164" s="186" t="s">
        <v>1</v>
      </c>
      <c r="L164" s="191"/>
      <c r="M164" s="192" t="s">
        <v>1</v>
      </c>
      <c r="N164" s="193" t="s">
        <v>52</v>
      </c>
      <c r="P164" s="146">
        <f t="shared" si="1"/>
        <v>0</v>
      </c>
      <c r="Q164" s="146">
        <v>0</v>
      </c>
      <c r="R164" s="146">
        <f t="shared" si="2"/>
        <v>0</v>
      </c>
      <c r="S164" s="146">
        <v>0</v>
      </c>
      <c r="T164" s="147">
        <f t="shared" si="3"/>
        <v>0</v>
      </c>
      <c r="AR164" s="148" t="s">
        <v>6555</v>
      </c>
      <c r="AT164" s="148" t="s">
        <v>740</v>
      </c>
      <c r="AU164" s="148" t="s">
        <v>97</v>
      </c>
      <c r="AY164" s="17" t="s">
        <v>432</v>
      </c>
      <c r="BE164" s="149">
        <f t="shared" si="4"/>
        <v>0</v>
      </c>
      <c r="BF164" s="149">
        <f t="shared" si="5"/>
        <v>0</v>
      </c>
      <c r="BG164" s="149">
        <f t="shared" si="6"/>
        <v>0</v>
      </c>
      <c r="BH164" s="149">
        <f t="shared" si="7"/>
        <v>0</v>
      </c>
      <c r="BI164" s="149">
        <f t="shared" si="8"/>
        <v>0</v>
      </c>
      <c r="BJ164" s="17" t="s">
        <v>95</v>
      </c>
      <c r="BK164" s="149">
        <f t="shared" si="9"/>
        <v>0</v>
      </c>
      <c r="BL164" s="17" t="s">
        <v>1218</v>
      </c>
      <c r="BM164" s="148" t="s">
        <v>10893</v>
      </c>
    </row>
    <row r="165" spans="2:65" s="1" customFormat="1" ht="24.2" customHeight="1">
      <c r="B165" s="33"/>
      <c r="C165" s="137" t="s">
        <v>452</v>
      </c>
      <c r="D165" s="137" t="s">
        <v>435</v>
      </c>
      <c r="E165" s="138" t="s">
        <v>10894</v>
      </c>
      <c r="F165" s="139" t="s">
        <v>10895</v>
      </c>
      <c r="G165" s="140" t="s">
        <v>527</v>
      </c>
      <c r="H165" s="141">
        <v>14</v>
      </c>
      <c r="I165" s="142"/>
      <c r="J165" s="143">
        <f t="shared" si="0"/>
        <v>0</v>
      </c>
      <c r="K165" s="139" t="s">
        <v>10350</v>
      </c>
      <c r="L165" s="33"/>
      <c r="M165" s="144" t="s">
        <v>1</v>
      </c>
      <c r="N165" s="145" t="s">
        <v>52</v>
      </c>
      <c r="P165" s="146">
        <f t="shared" si="1"/>
        <v>0</v>
      </c>
      <c r="Q165" s="146">
        <v>0</v>
      </c>
      <c r="R165" s="146">
        <f t="shared" si="2"/>
        <v>0</v>
      </c>
      <c r="S165" s="146">
        <v>0</v>
      </c>
      <c r="T165" s="147">
        <f t="shared" si="3"/>
        <v>0</v>
      </c>
      <c r="AR165" s="148" t="s">
        <v>1218</v>
      </c>
      <c r="AT165" s="148" t="s">
        <v>435</v>
      </c>
      <c r="AU165" s="148" t="s">
        <v>97</v>
      </c>
      <c r="AY165" s="17" t="s">
        <v>432</v>
      </c>
      <c r="BE165" s="149">
        <f t="shared" si="4"/>
        <v>0</v>
      </c>
      <c r="BF165" s="149">
        <f t="shared" si="5"/>
        <v>0</v>
      </c>
      <c r="BG165" s="149">
        <f t="shared" si="6"/>
        <v>0</v>
      </c>
      <c r="BH165" s="149">
        <f t="shared" si="7"/>
        <v>0</v>
      </c>
      <c r="BI165" s="149">
        <f t="shared" si="8"/>
        <v>0</v>
      </c>
      <c r="BJ165" s="17" t="s">
        <v>95</v>
      </c>
      <c r="BK165" s="149">
        <f t="shared" si="9"/>
        <v>0</v>
      </c>
      <c r="BL165" s="17" t="s">
        <v>1218</v>
      </c>
      <c r="BM165" s="148" t="s">
        <v>10896</v>
      </c>
    </row>
    <row r="166" spans="2:65" s="1" customFormat="1" ht="24.2" customHeight="1">
      <c r="B166" s="33"/>
      <c r="C166" s="184" t="s">
        <v>507</v>
      </c>
      <c r="D166" s="184" t="s">
        <v>740</v>
      </c>
      <c r="E166" s="185" t="s">
        <v>10897</v>
      </c>
      <c r="F166" s="186" t="s">
        <v>10898</v>
      </c>
      <c r="G166" s="187" t="s">
        <v>527</v>
      </c>
      <c r="H166" s="188">
        <v>8</v>
      </c>
      <c r="I166" s="189"/>
      <c r="J166" s="190">
        <f t="shared" si="0"/>
        <v>0</v>
      </c>
      <c r="K166" s="186" t="s">
        <v>1</v>
      </c>
      <c r="L166" s="191"/>
      <c r="M166" s="192" t="s">
        <v>1</v>
      </c>
      <c r="N166" s="193" t="s">
        <v>52</v>
      </c>
      <c r="P166" s="146">
        <f t="shared" si="1"/>
        <v>0</v>
      </c>
      <c r="Q166" s="146">
        <v>0</v>
      </c>
      <c r="R166" s="146">
        <f t="shared" si="2"/>
        <v>0</v>
      </c>
      <c r="S166" s="146">
        <v>0</v>
      </c>
      <c r="T166" s="147">
        <f t="shared" si="3"/>
        <v>0</v>
      </c>
      <c r="AR166" s="148" t="s">
        <v>6555</v>
      </c>
      <c r="AT166" s="148" t="s">
        <v>740</v>
      </c>
      <c r="AU166" s="148" t="s">
        <v>97</v>
      </c>
      <c r="AY166" s="17" t="s">
        <v>432</v>
      </c>
      <c r="BE166" s="149">
        <f t="shared" si="4"/>
        <v>0</v>
      </c>
      <c r="BF166" s="149">
        <f t="shared" si="5"/>
        <v>0</v>
      </c>
      <c r="BG166" s="149">
        <f t="shared" si="6"/>
        <v>0</v>
      </c>
      <c r="BH166" s="149">
        <f t="shared" si="7"/>
        <v>0</v>
      </c>
      <c r="BI166" s="149">
        <f t="shared" si="8"/>
        <v>0</v>
      </c>
      <c r="BJ166" s="17" t="s">
        <v>95</v>
      </c>
      <c r="BK166" s="149">
        <f t="shared" si="9"/>
        <v>0</v>
      </c>
      <c r="BL166" s="17" t="s">
        <v>1218</v>
      </c>
      <c r="BM166" s="148" t="s">
        <v>10899</v>
      </c>
    </row>
    <row r="167" spans="2:65" s="1" customFormat="1" ht="16.5" customHeight="1">
      <c r="B167" s="33"/>
      <c r="C167" s="184" t="s">
        <v>483</v>
      </c>
      <c r="D167" s="184" t="s">
        <v>740</v>
      </c>
      <c r="E167" s="185" t="s">
        <v>10900</v>
      </c>
      <c r="F167" s="186" t="s">
        <v>10901</v>
      </c>
      <c r="G167" s="187" t="s">
        <v>527</v>
      </c>
      <c r="H167" s="188">
        <v>2</v>
      </c>
      <c r="I167" s="189"/>
      <c r="J167" s="190">
        <f t="shared" si="0"/>
        <v>0</v>
      </c>
      <c r="K167" s="186" t="s">
        <v>1</v>
      </c>
      <c r="L167" s="191"/>
      <c r="M167" s="192" t="s">
        <v>1</v>
      </c>
      <c r="N167" s="193" t="s">
        <v>52</v>
      </c>
      <c r="P167" s="146">
        <f t="shared" si="1"/>
        <v>0</v>
      </c>
      <c r="Q167" s="146">
        <v>0</v>
      </c>
      <c r="R167" s="146">
        <f t="shared" si="2"/>
        <v>0</v>
      </c>
      <c r="S167" s="146">
        <v>0</v>
      </c>
      <c r="T167" s="147">
        <f t="shared" si="3"/>
        <v>0</v>
      </c>
      <c r="AR167" s="148" t="s">
        <v>1468</v>
      </c>
      <c r="AT167" s="148" t="s">
        <v>740</v>
      </c>
      <c r="AU167" s="148" t="s">
        <v>97</v>
      </c>
      <c r="AY167" s="17" t="s">
        <v>432</v>
      </c>
      <c r="BE167" s="149">
        <f t="shared" si="4"/>
        <v>0</v>
      </c>
      <c r="BF167" s="149">
        <f t="shared" si="5"/>
        <v>0</v>
      </c>
      <c r="BG167" s="149">
        <f t="shared" si="6"/>
        <v>0</v>
      </c>
      <c r="BH167" s="149">
        <f t="shared" si="7"/>
        <v>0</v>
      </c>
      <c r="BI167" s="149">
        <f t="shared" si="8"/>
        <v>0</v>
      </c>
      <c r="BJ167" s="17" t="s">
        <v>95</v>
      </c>
      <c r="BK167" s="149">
        <f t="shared" si="9"/>
        <v>0</v>
      </c>
      <c r="BL167" s="17" t="s">
        <v>1468</v>
      </c>
      <c r="BM167" s="148" t="s">
        <v>10902</v>
      </c>
    </row>
    <row r="168" spans="2:65" s="1" customFormat="1" ht="16.5" customHeight="1">
      <c r="B168" s="33"/>
      <c r="C168" s="184" t="s">
        <v>489</v>
      </c>
      <c r="D168" s="184" t="s">
        <v>740</v>
      </c>
      <c r="E168" s="185" t="s">
        <v>10903</v>
      </c>
      <c r="F168" s="186" t="s">
        <v>10904</v>
      </c>
      <c r="G168" s="187" t="s">
        <v>527</v>
      </c>
      <c r="H168" s="188">
        <v>2</v>
      </c>
      <c r="I168" s="189"/>
      <c r="J168" s="190">
        <f t="shared" si="0"/>
        <v>0</v>
      </c>
      <c r="K168" s="186" t="s">
        <v>1</v>
      </c>
      <c r="L168" s="191"/>
      <c r="M168" s="192" t="s">
        <v>1</v>
      </c>
      <c r="N168" s="193" t="s">
        <v>52</v>
      </c>
      <c r="P168" s="146">
        <f t="shared" si="1"/>
        <v>0</v>
      </c>
      <c r="Q168" s="146">
        <v>1.1199999999999999E-3</v>
      </c>
      <c r="R168" s="146">
        <f t="shared" si="2"/>
        <v>2.2399999999999998E-3</v>
      </c>
      <c r="S168" s="146">
        <v>0</v>
      </c>
      <c r="T168" s="147">
        <f t="shared" si="3"/>
        <v>0</v>
      </c>
      <c r="AR168" s="148" t="s">
        <v>1468</v>
      </c>
      <c r="AT168" s="148" t="s">
        <v>740</v>
      </c>
      <c r="AU168" s="148" t="s">
        <v>97</v>
      </c>
      <c r="AY168" s="17" t="s">
        <v>432</v>
      </c>
      <c r="BE168" s="149">
        <f t="shared" si="4"/>
        <v>0</v>
      </c>
      <c r="BF168" s="149">
        <f t="shared" si="5"/>
        <v>0</v>
      </c>
      <c r="BG168" s="149">
        <f t="shared" si="6"/>
        <v>0</v>
      </c>
      <c r="BH168" s="149">
        <f t="shared" si="7"/>
        <v>0</v>
      </c>
      <c r="BI168" s="149">
        <f t="shared" si="8"/>
        <v>0</v>
      </c>
      <c r="BJ168" s="17" t="s">
        <v>95</v>
      </c>
      <c r="BK168" s="149">
        <f t="shared" si="9"/>
        <v>0</v>
      </c>
      <c r="BL168" s="17" t="s">
        <v>1468</v>
      </c>
      <c r="BM168" s="148" t="s">
        <v>10905</v>
      </c>
    </row>
    <row r="169" spans="2:65" s="1" customFormat="1" ht="16.5" customHeight="1">
      <c r="B169" s="33"/>
      <c r="C169" s="184" t="s">
        <v>500</v>
      </c>
      <c r="D169" s="184" t="s">
        <v>740</v>
      </c>
      <c r="E169" s="185" t="s">
        <v>10906</v>
      </c>
      <c r="F169" s="186" t="s">
        <v>10907</v>
      </c>
      <c r="G169" s="187" t="s">
        <v>527</v>
      </c>
      <c r="H169" s="188">
        <v>2</v>
      </c>
      <c r="I169" s="189"/>
      <c r="J169" s="190">
        <f t="shared" si="0"/>
        <v>0</v>
      </c>
      <c r="K169" s="186" t="s">
        <v>1</v>
      </c>
      <c r="L169" s="191"/>
      <c r="M169" s="192" t="s">
        <v>1</v>
      </c>
      <c r="N169" s="193" t="s">
        <v>52</v>
      </c>
      <c r="P169" s="146">
        <f t="shared" si="1"/>
        <v>0</v>
      </c>
      <c r="Q169" s="146">
        <v>1.1199999999999999E-3</v>
      </c>
      <c r="R169" s="146">
        <f t="shared" si="2"/>
        <v>2.2399999999999998E-3</v>
      </c>
      <c r="S169" s="146">
        <v>0</v>
      </c>
      <c r="T169" s="147">
        <f t="shared" si="3"/>
        <v>0</v>
      </c>
      <c r="AR169" s="148" t="s">
        <v>1468</v>
      </c>
      <c r="AT169" s="148" t="s">
        <v>740</v>
      </c>
      <c r="AU169" s="148" t="s">
        <v>97</v>
      </c>
      <c r="AY169" s="17" t="s">
        <v>432</v>
      </c>
      <c r="BE169" s="149">
        <f t="shared" si="4"/>
        <v>0</v>
      </c>
      <c r="BF169" s="149">
        <f t="shared" si="5"/>
        <v>0</v>
      </c>
      <c r="BG169" s="149">
        <f t="shared" si="6"/>
        <v>0</v>
      </c>
      <c r="BH169" s="149">
        <f t="shared" si="7"/>
        <v>0</v>
      </c>
      <c r="BI169" s="149">
        <f t="shared" si="8"/>
        <v>0</v>
      </c>
      <c r="BJ169" s="17" t="s">
        <v>95</v>
      </c>
      <c r="BK169" s="149">
        <f t="shared" si="9"/>
        <v>0</v>
      </c>
      <c r="BL169" s="17" t="s">
        <v>1468</v>
      </c>
      <c r="BM169" s="148" t="s">
        <v>10908</v>
      </c>
    </row>
    <row r="170" spans="2:65" s="1" customFormat="1" ht="16.5" customHeight="1">
      <c r="B170" s="33"/>
      <c r="C170" s="137" t="s">
        <v>140</v>
      </c>
      <c r="D170" s="137" t="s">
        <v>435</v>
      </c>
      <c r="E170" s="138" t="s">
        <v>10909</v>
      </c>
      <c r="F170" s="139" t="s">
        <v>10910</v>
      </c>
      <c r="G170" s="140" t="s">
        <v>438</v>
      </c>
      <c r="H170" s="141">
        <v>2</v>
      </c>
      <c r="I170" s="142"/>
      <c r="J170" s="143">
        <f t="shared" si="0"/>
        <v>0</v>
      </c>
      <c r="K170" s="139" t="s">
        <v>1</v>
      </c>
      <c r="L170" s="33"/>
      <c r="M170" s="144" t="s">
        <v>1</v>
      </c>
      <c r="N170" s="145" t="s">
        <v>52</v>
      </c>
      <c r="P170" s="146">
        <f t="shared" si="1"/>
        <v>0</v>
      </c>
      <c r="Q170" s="146">
        <v>0</v>
      </c>
      <c r="R170" s="146">
        <f t="shared" si="2"/>
        <v>0</v>
      </c>
      <c r="S170" s="146">
        <v>0</v>
      </c>
      <c r="T170" s="147">
        <f t="shared" si="3"/>
        <v>0</v>
      </c>
      <c r="AR170" s="148" t="s">
        <v>1218</v>
      </c>
      <c r="AT170" s="148" t="s">
        <v>435</v>
      </c>
      <c r="AU170" s="148" t="s">
        <v>97</v>
      </c>
      <c r="AY170" s="17" t="s">
        <v>432</v>
      </c>
      <c r="BE170" s="149">
        <f t="shared" si="4"/>
        <v>0</v>
      </c>
      <c r="BF170" s="149">
        <f t="shared" si="5"/>
        <v>0</v>
      </c>
      <c r="BG170" s="149">
        <f t="shared" si="6"/>
        <v>0</v>
      </c>
      <c r="BH170" s="149">
        <f t="shared" si="7"/>
        <v>0</v>
      </c>
      <c r="BI170" s="149">
        <f t="shared" si="8"/>
        <v>0</v>
      </c>
      <c r="BJ170" s="17" t="s">
        <v>95</v>
      </c>
      <c r="BK170" s="149">
        <f t="shared" si="9"/>
        <v>0</v>
      </c>
      <c r="BL170" s="17" t="s">
        <v>1218</v>
      </c>
      <c r="BM170" s="148" t="s">
        <v>10911</v>
      </c>
    </row>
    <row r="171" spans="2:65" s="1" customFormat="1" ht="21.75" customHeight="1">
      <c r="B171" s="33"/>
      <c r="C171" s="137" t="s">
        <v>194</v>
      </c>
      <c r="D171" s="137" t="s">
        <v>435</v>
      </c>
      <c r="E171" s="138" t="s">
        <v>10912</v>
      </c>
      <c r="F171" s="139" t="s">
        <v>10913</v>
      </c>
      <c r="G171" s="140" t="s">
        <v>521</v>
      </c>
      <c r="H171" s="141">
        <v>162</v>
      </c>
      <c r="I171" s="142"/>
      <c r="J171" s="143">
        <f t="shared" si="0"/>
        <v>0</v>
      </c>
      <c r="K171" s="139" t="s">
        <v>10350</v>
      </c>
      <c r="L171" s="33"/>
      <c r="M171" s="144" t="s">
        <v>1</v>
      </c>
      <c r="N171" s="145" t="s">
        <v>52</v>
      </c>
      <c r="P171" s="146">
        <f t="shared" si="1"/>
        <v>0</v>
      </c>
      <c r="Q171" s="146">
        <v>0</v>
      </c>
      <c r="R171" s="146">
        <f t="shared" si="2"/>
        <v>0</v>
      </c>
      <c r="S171" s="146">
        <v>0</v>
      </c>
      <c r="T171" s="147">
        <f t="shared" si="3"/>
        <v>0</v>
      </c>
      <c r="AR171" s="148" t="s">
        <v>1218</v>
      </c>
      <c r="AT171" s="148" t="s">
        <v>435</v>
      </c>
      <c r="AU171" s="148" t="s">
        <v>97</v>
      </c>
      <c r="AY171" s="17" t="s">
        <v>432</v>
      </c>
      <c r="BE171" s="149">
        <f t="shared" si="4"/>
        <v>0</v>
      </c>
      <c r="BF171" s="149">
        <f t="shared" si="5"/>
        <v>0</v>
      </c>
      <c r="BG171" s="149">
        <f t="shared" si="6"/>
        <v>0</v>
      </c>
      <c r="BH171" s="149">
        <f t="shared" si="7"/>
        <v>0</v>
      </c>
      <c r="BI171" s="149">
        <f t="shared" si="8"/>
        <v>0</v>
      </c>
      <c r="BJ171" s="17" t="s">
        <v>95</v>
      </c>
      <c r="BK171" s="149">
        <f t="shared" si="9"/>
        <v>0</v>
      </c>
      <c r="BL171" s="17" t="s">
        <v>1218</v>
      </c>
      <c r="BM171" s="148" t="s">
        <v>10914</v>
      </c>
    </row>
    <row r="172" spans="2:65" s="13" customFormat="1" ht="11.25">
      <c r="B172" s="157"/>
      <c r="D172" s="151" t="s">
        <v>442</v>
      </c>
      <c r="E172" s="158" t="s">
        <v>1</v>
      </c>
      <c r="F172" s="159" t="s">
        <v>10915</v>
      </c>
      <c r="H172" s="160">
        <v>162</v>
      </c>
      <c r="I172" s="161"/>
      <c r="L172" s="157"/>
      <c r="M172" s="162"/>
      <c r="T172" s="163"/>
      <c r="AT172" s="158" t="s">
        <v>442</v>
      </c>
      <c r="AU172" s="158" t="s">
        <v>97</v>
      </c>
      <c r="AV172" s="13" t="s">
        <v>97</v>
      </c>
      <c r="AW172" s="13" t="s">
        <v>42</v>
      </c>
      <c r="AX172" s="13" t="s">
        <v>95</v>
      </c>
      <c r="AY172" s="158" t="s">
        <v>432</v>
      </c>
    </row>
    <row r="173" spans="2:65" s="11" customFormat="1" ht="22.9" customHeight="1">
      <c r="B173" s="125"/>
      <c r="D173" s="126" t="s">
        <v>86</v>
      </c>
      <c r="E173" s="135" t="s">
        <v>10916</v>
      </c>
      <c r="F173" s="135" t="s">
        <v>10917</v>
      </c>
      <c r="I173" s="128"/>
      <c r="J173" s="136">
        <f>BK173</f>
        <v>0</v>
      </c>
      <c r="L173" s="125"/>
      <c r="M173" s="130"/>
      <c r="P173" s="131">
        <f>P174</f>
        <v>0</v>
      </c>
      <c r="R173" s="131">
        <f>R174</f>
        <v>1.4580000000000001E-2</v>
      </c>
      <c r="T173" s="132">
        <f>T174</f>
        <v>0</v>
      </c>
      <c r="AR173" s="126" t="s">
        <v>108</v>
      </c>
      <c r="AT173" s="133" t="s">
        <v>86</v>
      </c>
      <c r="AU173" s="133" t="s">
        <v>95</v>
      </c>
      <c r="AY173" s="126" t="s">
        <v>432</v>
      </c>
      <c r="BK173" s="134">
        <f>BK174</f>
        <v>0</v>
      </c>
    </row>
    <row r="174" spans="2:65" s="1" customFormat="1" ht="16.5" customHeight="1">
      <c r="B174" s="33"/>
      <c r="C174" s="137" t="s">
        <v>8</v>
      </c>
      <c r="D174" s="137" t="s">
        <v>435</v>
      </c>
      <c r="E174" s="138" t="s">
        <v>10918</v>
      </c>
      <c r="F174" s="139" t="s">
        <v>10919</v>
      </c>
      <c r="G174" s="140" t="s">
        <v>521</v>
      </c>
      <c r="H174" s="141">
        <v>162</v>
      </c>
      <c r="I174" s="142"/>
      <c r="J174" s="143">
        <f>ROUND(I174*H174,2)</f>
        <v>0</v>
      </c>
      <c r="K174" s="139" t="s">
        <v>10350</v>
      </c>
      <c r="L174" s="33"/>
      <c r="M174" s="144" t="s">
        <v>1</v>
      </c>
      <c r="N174" s="145" t="s">
        <v>52</v>
      </c>
      <c r="P174" s="146">
        <f>O174*H174</f>
        <v>0</v>
      </c>
      <c r="Q174" s="146">
        <v>9.0000000000000006E-5</v>
      </c>
      <c r="R174" s="146">
        <f>Q174*H174</f>
        <v>1.4580000000000001E-2</v>
      </c>
      <c r="S174" s="146">
        <v>0</v>
      </c>
      <c r="T174" s="147">
        <f>S174*H174</f>
        <v>0</v>
      </c>
      <c r="AR174" s="148" t="s">
        <v>1218</v>
      </c>
      <c r="AT174" s="148" t="s">
        <v>435</v>
      </c>
      <c r="AU174" s="148" t="s">
        <v>97</v>
      </c>
      <c r="AY174" s="17" t="s">
        <v>432</v>
      </c>
      <c r="BE174" s="149">
        <f>IF(N174="základní",J174,0)</f>
        <v>0</v>
      </c>
      <c r="BF174" s="149">
        <f>IF(N174="snížená",J174,0)</f>
        <v>0</v>
      </c>
      <c r="BG174" s="149">
        <f>IF(N174="zákl. přenesená",J174,0)</f>
        <v>0</v>
      </c>
      <c r="BH174" s="149">
        <f>IF(N174="sníž. přenesená",J174,0)</f>
        <v>0</v>
      </c>
      <c r="BI174" s="149">
        <f>IF(N174="nulová",J174,0)</f>
        <v>0</v>
      </c>
      <c r="BJ174" s="17" t="s">
        <v>95</v>
      </c>
      <c r="BK174" s="149">
        <f>ROUND(I174*H174,2)</f>
        <v>0</v>
      </c>
      <c r="BL174" s="17" t="s">
        <v>1218</v>
      </c>
      <c r="BM174" s="148" t="s">
        <v>10920</v>
      </c>
    </row>
    <row r="175" spans="2:65" s="11" customFormat="1" ht="25.9" customHeight="1">
      <c r="B175" s="125"/>
      <c r="D175" s="126" t="s">
        <v>86</v>
      </c>
      <c r="E175" s="127" t="s">
        <v>10921</v>
      </c>
      <c r="F175" s="127" t="s">
        <v>10922</v>
      </c>
      <c r="I175" s="128"/>
      <c r="J175" s="129">
        <f>BK175</f>
        <v>0</v>
      </c>
      <c r="L175" s="125"/>
      <c r="M175" s="130"/>
      <c r="P175" s="131">
        <f>P176</f>
        <v>0</v>
      </c>
      <c r="R175" s="131">
        <f>R176</f>
        <v>0</v>
      </c>
      <c r="T175" s="132">
        <f>T176</f>
        <v>0</v>
      </c>
      <c r="AR175" s="126" t="s">
        <v>431</v>
      </c>
      <c r="AT175" s="133" t="s">
        <v>86</v>
      </c>
      <c r="AU175" s="133" t="s">
        <v>87</v>
      </c>
      <c r="AY175" s="126" t="s">
        <v>432</v>
      </c>
      <c r="BK175" s="134">
        <f>BK176</f>
        <v>0</v>
      </c>
    </row>
    <row r="176" spans="2:65" s="11" customFormat="1" ht="22.9" customHeight="1">
      <c r="B176" s="125"/>
      <c r="D176" s="126" t="s">
        <v>86</v>
      </c>
      <c r="E176" s="135" t="s">
        <v>10923</v>
      </c>
      <c r="F176" s="135" t="s">
        <v>10924</v>
      </c>
      <c r="I176" s="128"/>
      <c r="J176" s="136">
        <f>BK176</f>
        <v>0</v>
      </c>
      <c r="L176" s="125"/>
      <c r="M176" s="130"/>
      <c r="P176" s="131">
        <f>P177</f>
        <v>0</v>
      </c>
      <c r="R176" s="131">
        <f>R177</f>
        <v>0</v>
      </c>
      <c r="T176" s="132">
        <f>T177</f>
        <v>0</v>
      </c>
      <c r="AR176" s="126" t="s">
        <v>431</v>
      </c>
      <c r="AT176" s="133" t="s">
        <v>86</v>
      </c>
      <c r="AU176" s="133" t="s">
        <v>95</v>
      </c>
      <c r="AY176" s="126" t="s">
        <v>432</v>
      </c>
      <c r="BK176" s="134">
        <f>BK177</f>
        <v>0</v>
      </c>
    </row>
    <row r="177" spans="2:65" s="1" customFormat="1" ht="21.75" customHeight="1">
      <c r="B177" s="33"/>
      <c r="C177" s="137" t="s">
        <v>233</v>
      </c>
      <c r="D177" s="137" t="s">
        <v>435</v>
      </c>
      <c r="E177" s="138" t="s">
        <v>10925</v>
      </c>
      <c r="F177" s="139" t="s">
        <v>10926</v>
      </c>
      <c r="G177" s="140" t="s">
        <v>10927</v>
      </c>
      <c r="H177" s="141">
        <v>16</v>
      </c>
      <c r="I177" s="142"/>
      <c r="J177" s="143">
        <f>ROUND(I177*H177,2)</f>
        <v>0</v>
      </c>
      <c r="K177" s="139" t="s">
        <v>1</v>
      </c>
      <c r="L177" s="33"/>
      <c r="M177" s="178" t="s">
        <v>1</v>
      </c>
      <c r="N177" s="179" t="s">
        <v>52</v>
      </c>
      <c r="O177" s="180"/>
      <c r="P177" s="181">
        <f>O177*H177</f>
        <v>0</v>
      </c>
      <c r="Q177" s="181">
        <v>0</v>
      </c>
      <c r="R177" s="181">
        <f>Q177*H177</f>
        <v>0</v>
      </c>
      <c r="S177" s="181">
        <v>0</v>
      </c>
      <c r="T177" s="182">
        <f>S177*H177</f>
        <v>0</v>
      </c>
      <c r="AR177" s="148" t="s">
        <v>6172</v>
      </c>
      <c r="AT177" s="148" t="s">
        <v>435</v>
      </c>
      <c r="AU177" s="148" t="s">
        <v>97</v>
      </c>
      <c r="AY177" s="17" t="s">
        <v>432</v>
      </c>
      <c r="BE177" s="149">
        <f>IF(N177="základní",J177,0)</f>
        <v>0</v>
      </c>
      <c r="BF177" s="149">
        <f>IF(N177="snížená",J177,0)</f>
        <v>0</v>
      </c>
      <c r="BG177" s="149">
        <f>IF(N177="zákl. přenesená",J177,0)</f>
        <v>0</v>
      </c>
      <c r="BH177" s="149">
        <f>IF(N177="sníž. přenesená",J177,0)</f>
        <v>0</v>
      </c>
      <c r="BI177" s="149">
        <f>IF(N177="nulová",J177,0)</f>
        <v>0</v>
      </c>
      <c r="BJ177" s="17" t="s">
        <v>95</v>
      </c>
      <c r="BK177" s="149">
        <f>ROUND(I177*H177,2)</f>
        <v>0</v>
      </c>
      <c r="BL177" s="17" t="s">
        <v>6172</v>
      </c>
      <c r="BM177" s="148" t="s">
        <v>10928</v>
      </c>
    </row>
    <row r="178" spans="2:65" s="1" customFormat="1" ht="6.95" customHeight="1">
      <c r="B178" s="45"/>
      <c r="C178" s="46"/>
      <c r="D178" s="46"/>
      <c r="E178" s="46"/>
      <c r="F178" s="46"/>
      <c r="G178" s="46"/>
      <c r="H178" s="46"/>
      <c r="I178" s="46"/>
      <c r="J178" s="46"/>
      <c r="K178" s="46"/>
      <c r="L178" s="33"/>
    </row>
  </sheetData>
  <sheetProtection algorithmName="SHA-512" hashValue="bnR+R36avF7k3mEwjcUhBHr5iqh7WMa0Ar/4jFq9wqk7enrkHBx3cex0LX6V10N9Sh+FnaXBBi1O/7uK9fVg1A==" saltValue="eb50w9DqRVP9yQucEPgV3kZalhVRehXpCoANkqPEXSyAWMtspe/RAafPmds/BKt/asKGj7BtTcac+IYBoEMh5Q==" spinCount="100000" sheet="1" objects="1" scenarios="1" formatColumns="0" formatRows="0" autoFilter="0"/>
  <autoFilter ref="C124:K177" xr:uid="{00000000-0009-0000-0000-000041000000}"/>
  <mergeCells count="9">
    <mergeCell ref="E87:H87"/>
    <mergeCell ref="E115:H115"/>
    <mergeCell ref="E117:H117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tabColor theme="9" tint="0.59999389629810485"/>
    <pageSetUpPr fitToPage="1"/>
  </sheetPr>
  <dimension ref="B2:BM132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347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s="1" customFormat="1" ht="12" customHeight="1">
      <c r="B8" s="33"/>
      <c r="D8" s="27" t="s">
        <v>395</v>
      </c>
      <c r="L8" s="33"/>
    </row>
    <row r="9" spans="2:46" s="1" customFormat="1" ht="16.5" customHeight="1">
      <c r="B9" s="33"/>
      <c r="E9" s="227" t="s">
        <v>10929</v>
      </c>
      <c r="F9" s="248"/>
      <c r="G9" s="248"/>
      <c r="H9" s="248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18</v>
      </c>
      <c r="F11" s="25" t="s">
        <v>348</v>
      </c>
      <c r="I11" s="27" t="s">
        <v>20</v>
      </c>
      <c r="J11" s="25" t="s">
        <v>1</v>
      </c>
      <c r="L11" s="33"/>
    </row>
    <row r="12" spans="2:4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</row>
    <row r="15" spans="2:4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</row>
    <row r="21" spans="2:12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 t="s">
        <v>43</v>
      </c>
      <c r="I23" s="27" t="s">
        <v>31</v>
      </c>
      <c r="J23" s="25" t="str">
        <f>IF('Rekapitulace stavby'!AN19="","",'Rekapitulace stavby'!AN19)</f>
        <v/>
      </c>
      <c r="L23" s="33"/>
    </row>
    <row r="24" spans="2:12" s="1" customFormat="1" ht="18" customHeight="1">
      <c r="B24" s="33"/>
      <c r="E24" s="25" t="str">
        <f>IF('Rekapitulace stavby'!E20="","",'Rekapitulace stavby'!E20)</f>
        <v xml:space="preserve"> </v>
      </c>
      <c r="I24" s="27" t="s">
        <v>34</v>
      </c>
      <c r="J24" s="25" t="str">
        <f>IF('Rekapitulace stavby'!AN20="","",'Rekapitulace stavby'!AN20)</f>
        <v/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45</v>
      </c>
      <c r="L26" s="33"/>
    </row>
    <row r="27" spans="2:12" s="7" customFormat="1" ht="35.25" customHeight="1">
      <c r="B27" s="95"/>
      <c r="E27" s="211" t="s">
        <v>6541</v>
      </c>
      <c r="F27" s="211"/>
      <c r="G27" s="211"/>
      <c r="H27" s="211"/>
      <c r="L27" s="95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12" s="1" customFormat="1" ht="25.35" customHeight="1">
      <c r="B30" s="33"/>
      <c r="D30" s="96" t="s">
        <v>47</v>
      </c>
      <c r="J30" s="67">
        <f>ROUND(J118, 2)</f>
        <v>0</v>
      </c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ROUND((SUM(BE118:BE131)),  2)</f>
        <v>0</v>
      </c>
      <c r="I33" s="97">
        <v>0.21</v>
      </c>
      <c r="J33" s="87">
        <f>ROUND(((SUM(BE118:BE131))*I33),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ROUND((SUM(BF118:BF131)),  2)</f>
        <v>0</v>
      </c>
      <c r="I34" s="97">
        <v>0.12</v>
      </c>
      <c r="J34" s="87">
        <f>ROUND(((SUM(BF118:BF131))*I34),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ROUND((SUM(BG118:BG131)),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ROUND((SUM(BH118:BH131)),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ROUND((SUM(BI118:BI131)),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16.5" customHeight="1">
      <c r="B87" s="33"/>
      <c r="E87" s="227" t="str">
        <f>E9</f>
        <v>40 - Přípojka NN (SO 4101) - hlavní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 xml:space="preserve"> 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J118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6542</v>
      </c>
      <c r="E97" s="111"/>
      <c r="F97" s="111"/>
      <c r="G97" s="111"/>
      <c r="H97" s="111"/>
      <c r="I97" s="111"/>
      <c r="J97" s="112">
        <f>J119</f>
        <v>0</v>
      </c>
      <c r="L97" s="109"/>
    </row>
    <row r="98" spans="2:12" s="8" customFormat="1" ht="24.95" customHeight="1">
      <c r="B98" s="109"/>
      <c r="D98" s="110" t="s">
        <v>6544</v>
      </c>
      <c r="E98" s="111"/>
      <c r="F98" s="111"/>
      <c r="G98" s="111"/>
      <c r="H98" s="111"/>
      <c r="I98" s="111"/>
      <c r="J98" s="112">
        <f>J129</f>
        <v>0</v>
      </c>
      <c r="L98" s="109"/>
    </row>
    <row r="99" spans="2:12" s="1" customFormat="1" ht="21.75" customHeight="1">
      <c r="B99" s="33"/>
      <c r="L99" s="33"/>
    </row>
    <row r="100" spans="2:12" s="1" customFormat="1" ht="6.95" customHeight="1">
      <c r="B100" s="45"/>
      <c r="C100" s="46"/>
      <c r="D100" s="46"/>
      <c r="E100" s="46"/>
      <c r="F100" s="46"/>
      <c r="G100" s="46"/>
      <c r="H100" s="46"/>
      <c r="I100" s="46"/>
      <c r="J100" s="46"/>
      <c r="K100" s="46"/>
      <c r="L100" s="33"/>
    </row>
    <row r="104" spans="2:12" s="1" customFormat="1" ht="6.95" customHeight="1">
      <c r="B104" s="47"/>
      <c r="C104" s="48"/>
      <c r="D104" s="48"/>
      <c r="E104" s="48"/>
      <c r="F104" s="48"/>
      <c r="G104" s="48"/>
      <c r="H104" s="48"/>
      <c r="I104" s="48"/>
      <c r="J104" s="48"/>
      <c r="K104" s="48"/>
      <c r="L104" s="33"/>
    </row>
    <row r="105" spans="2:12" s="1" customFormat="1" ht="24.95" customHeight="1">
      <c r="B105" s="33"/>
      <c r="C105" s="21" t="s">
        <v>416</v>
      </c>
      <c r="L105" s="33"/>
    </row>
    <row r="106" spans="2:12" s="1" customFormat="1" ht="6.95" customHeight="1">
      <c r="B106" s="33"/>
      <c r="L106" s="33"/>
    </row>
    <row r="107" spans="2:12" s="1" customFormat="1" ht="12" customHeight="1">
      <c r="B107" s="33"/>
      <c r="C107" s="27" t="s">
        <v>16</v>
      </c>
      <c r="L107" s="33"/>
    </row>
    <row r="108" spans="2:12" s="1" customFormat="1" ht="16.5" customHeight="1">
      <c r="B108" s="33"/>
      <c r="E108" s="246" t="str">
        <f>E7</f>
        <v>OBNOVA PARKU NA MÍROVÉM NÁMĚSTÍ V HODONÍNĚ</v>
      </c>
      <c r="F108" s="247"/>
      <c r="G108" s="247"/>
      <c r="H108" s="247"/>
      <c r="L108" s="33"/>
    </row>
    <row r="109" spans="2:12" s="1" customFormat="1" ht="12" customHeight="1">
      <c r="B109" s="33"/>
      <c r="C109" s="27" t="s">
        <v>395</v>
      </c>
      <c r="L109" s="33"/>
    </row>
    <row r="110" spans="2:12" s="1" customFormat="1" ht="16.5" customHeight="1">
      <c r="B110" s="33"/>
      <c r="E110" s="227" t="str">
        <f>E9</f>
        <v>40 - Přípojka NN (SO 4101) - hlavní</v>
      </c>
      <c r="F110" s="248"/>
      <c r="G110" s="248"/>
      <c r="H110" s="248"/>
      <c r="L110" s="33"/>
    </row>
    <row r="111" spans="2:12" s="1" customFormat="1" ht="6.95" customHeight="1">
      <c r="B111" s="33"/>
      <c r="L111" s="33"/>
    </row>
    <row r="112" spans="2:12" s="1" customFormat="1" ht="12" customHeight="1">
      <c r="B112" s="33"/>
      <c r="C112" s="27" t="s">
        <v>22</v>
      </c>
      <c r="F112" s="25" t="str">
        <f>F12</f>
        <v xml:space="preserve">HODONÍN </v>
      </c>
      <c r="I112" s="27" t="s">
        <v>24</v>
      </c>
      <c r="J112" s="53" t="str">
        <f>IF(J12="","",J12)</f>
        <v>25. 10. 2024</v>
      </c>
      <c r="L112" s="33"/>
    </row>
    <row r="113" spans="2:65" s="1" customFormat="1" ht="6.95" customHeight="1">
      <c r="B113" s="33"/>
      <c r="L113" s="33"/>
    </row>
    <row r="114" spans="2:65" s="1" customFormat="1" ht="40.15" customHeight="1">
      <c r="B114" s="33"/>
      <c r="C114" s="27" t="s">
        <v>30</v>
      </c>
      <c r="F114" s="25" t="str">
        <f>E15</f>
        <v>Město Hodonín, Masyrykovo nám.53/1, Hodonín 695 35</v>
      </c>
      <c r="I114" s="27" t="s">
        <v>38</v>
      </c>
      <c r="J114" s="31" t="str">
        <f>E21</f>
        <v>MAAUS  s.r.o., Gorkého 51/1, Brno 602 00</v>
      </c>
      <c r="L114" s="33"/>
    </row>
    <row r="115" spans="2:65" s="1" customFormat="1" ht="15.2" customHeight="1">
      <c r="B115" s="33"/>
      <c r="C115" s="27" t="s">
        <v>36</v>
      </c>
      <c r="F115" s="25" t="str">
        <f>IF(E18="","",E18)</f>
        <v>Vyplň údaj</v>
      </c>
      <c r="I115" s="27" t="s">
        <v>43</v>
      </c>
      <c r="J115" s="31" t="str">
        <f>E24</f>
        <v xml:space="preserve"> </v>
      </c>
      <c r="L115" s="33"/>
    </row>
    <row r="116" spans="2:65" s="1" customFormat="1" ht="10.35" customHeight="1">
      <c r="B116" s="33"/>
      <c r="L116" s="33"/>
    </row>
    <row r="117" spans="2:65" s="10" customFormat="1" ht="29.25" customHeight="1">
      <c r="B117" s="117"/>
      <c r="C117" s="118" t="s">
        <v>417</v>
      </c>
      <c r="D117" s="119" t="s">
        <v>72</v>
      </c>
      <c r="E117" s="119" t="s">
        <v>68</v>
      </c>
      <c r="F117" s="119" t="s">
        <v>69</v>
      </c>
      <c r="G117" s="119" t="s">
        <v>418</v>
      </c>
      <c r="H117" s="119" t="s">
        <v>419</v>
      </c>
      <c r="I117" s="119" t="s">
        <v>420</v>
      </c>
      <c r="J117" s="119" t="s">
        <v>402</v>
      </c>
      <c r="K117" s="120" t="s">
        <v>421</v>
      </c>
      <c r="L117" s="117"/>
      <c r="M117" s="60" t="s">
        <v>1</v>
      </c>
      <c r="N117" s="61" t="s">
        <v>51</v>
      </c>
      <c r="O117" s="61" t="s">
        <v>422</v>
      </c>
      <c r="P117" s="61" t="s">
        <v>423</v>
      </c>
      <c r="Q117" s="61" t="s">
        <v>424</v>
      </c>
      <c r="R117" s="61" t="s">
        <v>425</v>
      </c>
      <c r="S117" s="61" t="s">
        <v>426</v>
      </c>
      <c r="T117" s="62" t="s">
        <v>427</v>
      </c>
    </row>
    <row r="118" spans="2:65" s="1" customFormat="1" ht="22.9" customHeight="1">
      <c r="B118" s="33"/>
      <c r="C118" s="65" t="s">
        <v>428</v>
      </c>
      <c r="J118" s="121">
        <f>BK118</f>
        <v>0</v>
      </c>
      <c r="L118" s="33"/>
      <c r="M118" s="63"/>
      <c r="N118" s="54"/>
      <c r="O118" s="54"/>
      <c r="P118" s="122">
        <f>P119+P129</f>
        <v>0</v>
      </c>
      <c r="Q118" s="54"/>
      <c r="R118" s="122">
        <f>R119+R129</f>
        <v>3.0090000000000002E-2</v>
      </c>
      <c r="S118" s="54"/>
      <c r="T118" s="123">
        <f>T119+T129</f>
        <v>0</v>
      </c>
      <c r="AT118" s="17" t="s">
        <v>86</v>
      </c>
      <c r="AU118" s="17" t="s">
        <v>404</v>
      </c>
      <c r="BK118" s="124">
        <f>BK119+BK129</f>
        <v>0</v>
      </c>
    </row>
    <row r="119" spans="2:65" s="11" customFormat="1" ht="25.9" customHeight="1">
      <c r="B119" s="125"/>
      <c r="D119" s="126" t="s">
        <v>86</v>
      </c>
      <c r="E119" s="127" t="s">
        <v>6545</v>
      </c>
      <c r="F119" s="127" t="s">
        <v>311</v>
      </c>
      <c r="I119" s="128"/>
      <c r="J119" s="129">
        <f>BK119</f>
        <v>0</v>
      </c>
      <c r="L119" s="125"/>
      <c r="M119" s="130"/>
      <c r="P119" s="131">
        <f>SUM(P120:P128)</f>
        <v>0</v>
      </c>
      <c r="R119" s="131">
        <f>SUM(R120:R128)</f>
        <v>3.0090000000000002E-2</v>
      </c>
      <c r="T119" s="132">
        <f>SUM(T120:T128)</f>
        <v>0</v>
      </c>
      <c r="AR119" s="126" t="s">
        <v>95</v>
      </c>
      <c r="AT119" s="133" t="s">
        <v>86</v>
      </c>
      <c r="AU119" s="133" t="s">
        <v>87</v>
      </c>
      <c r="AY119" s="126" t="s">
        <v>432</v>
      </c>
      <c r="BK119" s="134">
        <f>SUM(BK120:BK128)</f>
        <v>0</v>
      </c>
    </row>
    <row r="120" spans="2:65" s="1" customFormat="1" ht="16.5" customHeight="1">
      <c r="B120" s="33"/>
      <c r="C120" s="184" t="s">
        <v>95</v>
      </c>
      <c r="D120" s="184" t="s">
        <v>740</v>
      </c>
      <c r="E120" s="185" t="s">
        <v>10930</v>
      </c>
      <c r="F120" s="186" t="s">
        <v>10931</v>
      </c>
      <c r="G120" s="187" t="s">
        <v>527</v>
      </c>
      <c r="H120" s="188">
        <v>1</v>
      </c>
      <c r="I120" s="189"/>
      <c r="J120" s="190">
        <f t="shared" ref="J120:J128" si="0">ROUND(I120*H120,2)</f>
        <v>0</v>
      </c>
      <c r="K120" s="186" t="s">
        <v>528</v>
      </c>
      <c r="L120" s="191"/>
      <c r="M120" s="192" t="s">
        <v>1</v>
      </c>
      <c r="N120" s="193" t="s">
        <v>52</v>
      </c>
      <c r="P120" s="146">
        <f t="shared" ref="P120:P128" si="1">O120*H120</f>
        <v>0</v>
      </c>
      <c r="Q120" s="146">
        <v>0</v>
      </c>
      <c r="R120" s="146">
        <f t="shared" ref="R120:R128" si="2">Q120*H120</f>
        <v>0</v>
      </c>
      <c r="S120" s="146">
        <v>0</v>
      </c>
      <c r="T120" s="147">
        <f t="shared" ref="T120:T128" si="3">S120*H120</f>
        <v>0</v>
      </c>
      <c r="AR120" s="148" t="s">
        <v>6555</v>
      </c>
      <c r="AT120" s="148" t="s">
        <v>740</v>
      </c>
      <c r="AU120" s="148" t="s">
        <v>95</v>
      </c>
      <c r="AY120" s="17" t="s">
        <v>432</v>
      </c>
      <c r="BE120" s="149">
        <f t="shared" ref="BE120:BE128" si="4">IF(N120="základní",J120,0)</f>
        <v>0</v>
      </c>
      <c r="BF120" s="149">
        <f t="shared" ref="BF120:BF128" si="5">IF(N120="snížená",J120,0)</f>
        <v>0</v>
      </c>
      <c r="BG120" s="149">
        <f t="shared" ref="BG120:BG128" si="6">IF(N120="zákl. přenesená",J120,0)</f>
        <v>0</v>
      </c>
      <c r="BH120" s="149">
        <f t="shared" ref="BH120:BH128" si="7">IF(N120="sníž. přenesená",J120,0)</f>
        <v>0</v>
      </c>
      <c r="BI120" s="149">
        <f t="shared" ref="BI120:BI128" si="8">IF(N120="nulová",J120,0)</f>
        <v>0</v>
      </c>
      <c r="BJ120" s="17" t="s">
        <v>95</v>
      </c>
      <c r="BK120" s="149">
        <f t="shared" ref="BK120:BK128" si="9">ROUND(I120*H120,2)</f>
        <v>0</v>
      </c>
      <c r="BL120" s="17" t="s">
        <v>1218</v>
      </c>
      <c r="BM120" s="148" t="s">
        <v>10932</v>
      </c>
    </row>
    <row r="121" spans="2:65" s="1" customFormat="1" ht="16.5" customHeight="1">
      <c r="B121" s="33"/>
      <c r="C121" s="184" t="s">
        <v>97</v>
      </c>
      <c r="D121" s="184" t="s">
        <v>740</v>
      </c>
      <c r="E121" s="185" t="s">
        <v>10933</v>
      </c>
      <c r="F121" s="186" t="s">
        <v>10934</v>
      </c>
      <c r="G121" s="187" t="s">
        <v>527</v>
      </c>
      <c r="H121" s="188">
        <v>1</v>
      </c>
      <c r="I121" s="189"/>
      <c r="J121" s="190">
        <f t="shared" si="0"/>
        <v>0</v>
      </c>
      <c r="K121" s="186" t="s">
        <v>528</v>
      </c>
      <c r="L121" s="191"/>
      <c r="M121" s="192" t="s">
        <v>1</v>
      </c>
      <c r="N121" s="193" t="s">
        <v>52</v>
      </c>
      <c r="P121" s="146">
        <f t="shared" si="1"/>
        <v>0</v>
      </c>
      <c r="Q121" s="146">
        <v>0</v>
      </c>
      <c r="R121" s="146">
        <f t="shared" si="2"/>
        <v>0</v>
      </c>
      <c r="S121" s="146">
        <v>0</v>
      </c>
      <c r="T121" s="147">
        <f t="shared" si="3"/>
        <v>0</v>
      </c>
      <c r="AR121" s="148" t="s">
        <v>6555</v>
      </c>
      <c r="AT121" s="148" t="s">
        <v>740</v>
      </c>
      <c r="AU121" s="148" t="s">
        <v>95</v>
      </c>
      <c r="AY121" s="17" t="s">
        <v>432</v>
      </c>
      <c r="BE121" s="149">
        <f t="shared" si="4"/>
        <v>0</v>
      </c>
      <c r="BF121" s="149">
        <f t="shared" si="5"/>
        <v>0</v>
      </c>
      <c r="BG121" s="149">
        <f t="shared" si="6"/>
        <v>0</v>
      </c>
      <c r="BH121" s="149">
        <f t="shared" si="7"/>
        <v>0</v>
      </c>
      <c r="BI121" s="149">
        <f t="shared" si="8"/>
        <v>0</v>
      </c>
      <c r="BJ121" s="17" t="s">
        <v>95</v>
      </c>
      <c r="BK121" s="149">
        <f t="shared" si="9"/>
        <v>0</v>
      </c>
      <c r="BL121" s="17" t="s">
        <v>1218</v>
      </c>
      <c r="BM121" s="148" t="s">
        <v>10935</v>
      </c>
    </row>
    <row r="122" spans="2:65" s="1" customFormat="1" ht="16.5" customHeight="1">
      <c r="B122" s="33"/>
      <c r="C122" s="137" t="s">
        <v>108</v>
      </c>
      <c r="D122" s="137" t="s">
        <v>435</v>
      </c>
      <c r="E122" s="138" t="s">
        <v>7684</v>
      </c>
      <c r="F122" s="139" t="s">
        <v>7685</v>
      </c>
      <c r="G122" s="140" t="s">
        <v>527</v>
      </c>
      <c r="H122" s="141">
        <v>2</v>
      </c>
      <c r="I122" s="142"/>
      <c r="J122" s="143">
        <f t="shared" si="0"/>
        <v>0</v>
      </c>
      <c r="K122" s="139" t="s">
        <v>6548</v>
      </c>
      <c r="L122" s="33"/>
      <c r="M122" s="144" t="s">
        <v>1</v>
      </c>
      <c r="N122" s="145" t="s">
        <v>52</v>
      </c>
      <c r="P122" s="146">
        <f t="shared" si="1"/>
        <v>0</v>
      </c>
      <c r="Q122" s="146">
        <v>0</v>
      </c>
      <c r="R122" s="146">
        <f t="shared" si="2"/>
        <v>0</v>
      </c>
      <c r="S122" s="146">
        <v>0</v>
      </c>
      <c r="T122" s="147">
        <f t="shared" si="3"/>
        <v>0</v>
      </c>
      <c r="AR122" s="148" t="s">
        <v>1218</v>
      </c>
      <c r="AT122" s="148" t="s">
        <v>435</v>
      </c>
      <c r="AU122" s="148" t="s">
        <v>95</v>
      </c>
      <c r="AY122" s="17" t="s">
        <v>432</v>
      </c>
      <c r="BE122" s="149">
        <f t="shared" si="4"/>
        <v>0</v>
      </c>
      <c r="BF122" s="149">
        <f t="shared" si="5"/>
        <v>0</v>
      </c>
      <c r="BG122" s="149">
        <f t="shared" si="6"/>
        <v>0</v>
      </c>
      <c r="BH122" s="149">
        <f t="shared" si="7"/>
        <v>0</v>
      </c>
      <c r="BI122" s="149">
        <f t="shared" si="8"/>
        <v>0</v>
      </c>
      <c r="BJ122" s="17" t="s">
        <v>95</v>
      </c>
      <c r="BK122" s="149">
        <f t="shared" si="9"/>
        <v>0</v>
      </c>
      <c r="BL122" s="17" t="s">
        <v>1218</v>
      </c>
      <c r="BM122" s="148" t="s">
        <v>10936</v>
      </c>
    </row>
    <row r="123" spans="2:65" s="1" customFormat="1" ht="24.2" customHeight="1">
      <c r="B123" s="33"/>
      <c r="C123" s="137" t="s">
        <v>431</v>
      </c>
      <c r="D123" s="137" t="s">
        <v>435</v>
      </c>
      <c r="E123" s="138" t="s">
        <v>10937</v>
      </c>
      <c r="F123" s="139" t="s">
        <v>10938</v>
      </c>
      <c r="G123" s="140" t="s">
        <v>521</v>
      </c>
      <c r="H123" s="141">
        <v>12</v>
      </c>
      <c r="I123" s="142"/>
      <c r="J123" s="143">
        <f t="shared" si="0"/>
        <v>0</v>
      </c>
      <c r="K123" s="139" t="s">
        <v>6548</v>
      </c>
      <c r="L123" s="33"/>
      <c r="M123" s="144" t="s">
        <v>1</v>
      </c>
      <c r="N123" s="145" t="s">
        <v>52</v>
      </c>
      <c r="P123" s="146">
        <f t="shared" si="1"/>
        <v>0</v>
      </c>
      <c r="Q123" s="146">
        <v>2.2699999999999999E-3</v>
      </c>
      <c r="R123" s="146">
        <f t="shared" si="2"/>
        <v>2.724E-2</v>
      </c>
      <c r="S123" s="146">
        <v>0</v>
      </c>
      <c r="T123" s="147">
        <f t="shared" si="3"/>
        <v>0</v>
      </c>
      <c r="AR123" s="148" t="s">
        <v>1218</v>
      </c>
      <c r="AT123" s="148" t="s">
        <v>435</v>
      </c>
      <c r="AU123" s="148" t="s">
        <v>95</v>
      </c>
      <c r="AY123" s="17" t="s">
        <v>432</v>
      </c>
      <c r="BE123" s="149">
        <f t="shared" si="4"/>
        <v>0</v>
      </c>
      <c r="BF123" s="149">
        <f t="shared" si="5"/>
        <v>0</v>
      </c>
      <c r="BG123" s="149">
        <f t="shared" si="6"/>
        <v>0</v>
      </c>
      <c r="BH123" s="149">
        <f t="shared" si="7"/>
        <v>0</v>
      </c>
      <c r="BI123" s="149">
        <f t="shared" si="8"/>
        <v>0</v>
      </c>
      <c r="BJ123" s="17" t="s">
        <v>95</v>
      </c>
      <c r="BK123" s="149">
        <f t="shared" si="9"/>
        <v>0</v>
      </c>
      <c r="BL123" s="17" t="s">
        <v>1218</v>
      </c>
      <c r="BM123" s="148" t="s">
        <v>10939</v>
      </c>
    </row>
    <row r="124" spans="2:65" s="1" customFormat="1" ht="21.75" customHeight="1">
      <c r="B124" s="33"/>
      <c r="C124" s="137" t="s">
        <v>452</v>
      </c>
      <c r="D124" s="137" t="s">
        <v>435</v>
      </c>
      <c r="E124" s="138" t="s">
        <v>7653</v>
      </c>
      <c r="F124" s="139" t="s">
        <v>7654</v>
      </c>
      <c r="G124" s="140" t="s">
        <v>521</v>
      </c>
      <c r="H124" s="141">
        <v>10</v>
      </c>
      <c r="I124" s="142"/>
      <c r="J124" s="143">
        <f t="shared" si="0"/>
        <v>0</v>
      </c>
      <c r="K124" s="139" t="s">
        <v>6548</v>
      </c>
      <c r="L124" s="33"/>
      <c r="M124" s="144" t="s">
        <v>1</v>
      </c>
      <c r="N124" s="145" t="s">
        <v>52</v>
      </c>
      <c r="P124" s="146">
        <f t="shared" si="1"/>
        <v>0</v>
      </c>
      <c r="Q124" s="146">
        <v>2.2000000000000001E-4</v>
      </c>
      <c r="R124" s="146">
        <f t="shared" si="2"/>
        <v>2.2000000000000001E-3</v>
      </c>
      <c r="S124" s="146">
        <v>0</v>
      </c>
      <c r="T124" s="147">
        <f t="shared" si="3"/>
        <v>0</v>
      </c>
      <c r="AR124" s="148" t="s">
        <v>1218</v>
      </c>
      <c r="AT124" s="148" t="s">
        <v>435</v>
      </c>
      <c r="AU124" s="148" t="s">
        <v>95</v>
      </c>
      <c r="AY124" s="17" t="s">
        <v>432</v>
      </c>
      <c r="BE124" s="149">
        <f t="shared" si="4"/>
        <v>0</v>
      </c>
      <c r="BF124" s="149">
        <f t="shared" si="5"/>
        <v>0</v>
      </c>
      <c r="BG124" s="149">
        <f t="shared" si="6"/>
        <v>0</v>
      </c>
      <c r="BH124" s="149">
        <f t="shared" si="7"/>
        <v>0</v>
      </c>
      <c r="BI124" s="149">
        <f t="shared" si="8"/>
        <v>0</v>
      </c>
      <c r="BJ124" s="17" t="s">
        <v>95</v>
      </c>
      <c r="BK124" s="149">
        <f t="shared" si="9"/>
        <v>0</v>
      </c>
      <c r="BL124" s="17" t="s">
        <v>1218</v>
      </c>
      <c r="BM124" s="148" t="s">
        <v>10940</v>
      </c>
    </row>
    <row r="125" spans="2:65" s="1" customFormat="1" ht="21.75" customHeight="1">
      <c r="B125" s="33"/>
      <c r="C125" s="184" t="s">
        <v>483</v>
      </c>
      <c r="D125" s="184" t="s">
        <v>740</v>
      </c>
      <c r="E125" s="185" t="s">
        <v>10941</v>
      </c>
      <c r="F125" s="186" t="s">
        <v>10942</v>
      </c>
      <c r="G125" s="187" t="s">
        <v>527</v>
      </c>
      <c r="H125" s="188">
        <v>1</v>
      </c>
      <c r="I125" s="189"/>
      <c r="J125" s="190">
        <f t="shared" si="0"/>
        <v>0</v>
      </c>
      <c r="K125" s="186" t="s">
        <v>6548</v>
      </c>
      <c r="L125" s="191"/>
      <c r="M125" s="192" t="s">
        <v>1</v>
      </c>
      <c r="N125" s="193" t="s">
        <v>52</v>
      </c>
      <c r="P125" s="146">
        <f t="shared" si="1"/>
        <v>0</v>
      </c>
      <c r="Q125" s="146">
        <v>6.4999999999999997E-4</v>
      </c>
      <c r="R125" s="146">
        <f t="shared" si="2"/>
        <v>6.4999999999999997E-4</v>
      </c>
      <c r="S125" s="146">
        <v>0</v>
      </c>
      <c r="T125" s="147">
        <f t="shared" si="3"/>
        <v>0</v>
      </c>
      <c r="AR125" s="148" t="s">
        <v>6555</v>
      </c>
      <c r="AT125" s="148" t="s">
        <v>740</v>
      </c>
      <c r="AU125" s="148" t="s">
        <v>95</v>
      </c>
      <c r="AY125" s="17" t="s">
        <v>432</v>
      </c>
      <c r="BE125" s="149">
        <f t="shared" si="4"/>
        <v>0</v>
      </c>
      <c r="BF125" s="149">
        <f t="shared" si="5"/>
        <v>0</v>
      </c>
      <c r="BG125" s="149">
        <f t="shared" si="6"/>
        <v>0</v>
      </c>
      <c r="BH125" s="149">
        <f t="shared" si="7"/>
        <v>0</v>
      </c>
      <c r="BI125" s="149">
        <f t="shared" si="8"/>
        <v>0</v>
      </c>
      <c r="BJ125" s="17" t="s">
        <v>95</v>
      </c>
      <c r="BK125" s="149">
        <f t="shared" si="9"/>
        <v>0</v>
      </c>
      <c r="BL125" s="17" t="s">
        <v>1218</v>
      </c>
      <c r="BM125" s="148" t="s">
        <v>10943</v>
      </c>
    </row>
    <row r="126" spans="2:65" s="1" customFormat="1" ht="16.5" customHeight="1">
      <c r="B126" s="33"/>
      <c r="C126" s="184" t="s">
        <v>489</v>
      </c>
      <c r="D126" s="184" t="s">
        <v>740</v>
      </c>
      <c r="E126" s="185" t="s">
        <v>6564</v>
      </c>
      <c r="F126" s="186" t="s">
        <v>6565</v>
      </c>
      <c r="G126" s="187" t="s">
        <v>527</v>
      </c>
      <c r="H126" s="188">
        <v>1</v>
      </c>
      <c r="I126" s="189"/>
      <c r="J126" s="190">
        <f t="shared" si="0"/>
        <v>0</v>
      </c>
      <c r="K126" s="186" t="s">
        <v>528</v>
      </c>
      <c r="L126" s="191"/>
      <c r="M126" s="192" t="s">
        <v>1</v>
      </c>
      <c r="N126" s="193" t="s">
        <v>52</v>
      </c>
      <c r="P126" s="146">
        <f t="shared" si="1"/>
        <v>0</v>
      </c>
      <c r="Q126" s="146">
        <v>0</v>
      </c>
      <c r="R126" s="146">
        <f t="shared" si="2"/>
        <v>0</v>
      </c>
      <c r="S126" s="146">
        <v>0</v>
      </c>
      <c r="T126" s="147">
        <f t="shared" si="3"/>
        <v>0</v>
      </c>
      <c r="AR126" s="148" t="s">
        <v>6555</v>
      </c>
      <c r="AT126" s="148" t="s">
        <v>740</v>
      </c>
      <c r="AU126" s="148" t="s">
        <v>95</v>
      </c>
      <c r="AY126" s="17" t="s">
        <v>432</v>
      </c>
      <c r="BE126" s="149">
        <f t="shared" si="4"/>
        <v>0</v>
      </c>
      <c r="BF126" s="149">
        <f t="shared" si="5"/>
        <v>0</v>
      </c>
      <c r="BG126" s="149">
        <f t="shared" si="6"/>
        <v>0</v>
      </c>
      <c r="BH126" s="149">
        <f t="shared" si="7"/>
        <v>0</v>
      </c>
      <c r="BI126" s="149">
        <f t="shared" si="8"/>
        <v>0</v>
      </c>
      <c r="BJ126" s="17" t="s">
        <v>95</v>
      </c>
      <c r="BK126" s="149">
        <f t="shared" si="9"/>
        <v>0</v>
      </c>
      <c r="BL126" s="17" t="s">
        <v>1218</v>
      </c>
      <c r="BM126" s="148" t="s">
        <v>10944</v>
      </c>
    </row>
    <row r="127" spans="2:65" s="1" customFormat="1" ht="16.5" customHeight="1">
      <c r="B127" s="33"/>
      <c r="C127" s="137" t="s">
        <v>500</v>
      </c>
      <c r="D127" s="137" t="s">
        <v>435</v>
      </c>
      <c r="E127" s="138" t="s">
        <v>7661</v>
      </c>
      <c r="F127" s="139" t="s">
        <v>7662</v>
      </c>
      <c r="G127" s="140" t="s">
        <v>6171</v>
      </c>
      <c r="H127" s="141">
        <v>16</v>
      </c>
      <c r="I127" s="142"/>
      <c r="J127" s="143">
        <f t="shared" si="0"/>
        <v>0</v>
      </c>
      <c r="K127" s="139" t="s">
        <v>6548</v>
      </c>
      <c r="L127" s="33"/>
      <c r="M127" s="144" t="s">
        <v>1</v>
      </c>
      <c r="N127" s="145" t="s">
        <v>52</v>
      </c>
      <c r="P127" s="146">
        <f t="shared" si="1"/>
        <v>0</v>
      </c>
      <c r="Q127" s="146">
        <v>0</v>
      </c>
      <c r="R127" s="146">
        <f t="shared" si="2"/>
        <v>0</v>
      </c>
      <c r="S127" s="146">
        <v>0</v>
      </c>
      <c r="T127" s="147">
        <f t="shared" si="3"/>
        <v>0</v>
      </c>
      <c r="AR127" s="148" t="s">
        <v>1218</v>
      </c>
      <c r="AT127" s="148" t="s">
        <v>435</v>
      </c>
      <c r="AU127" s="148" t="s">
        <v>95</v>
      </c>
      <c r="AY127" s="17" t="s">
        <v>432</v>
      </c>
      <c r="BE127" s="149">
        <f t="shared" si="4"/>
        <v>0</v>
      </c>
      <c r="BF127" s="149">
        <f t="shared" si="5"/>
        <v>0</v>
      </c>
      <c r="BG127" s="149">
        <f t="shared" si="6"/>
        <v>0</v>
      </c>
      <c r="BH127" s="149">
        <f t="shared" si="7"/>
        <v>0</v>
      </c>
      <c r="BI127" s="149">
        <f t="shared" si="8"/>
        <v>0</v>
      </c>
      <c r="BJ127" s="17" t="s">
        <v>95</v>
      </c>
      <c r="BK127" s="149">
        <f t="shared" si="9"/>
        <v>0</v>
      </c>
      <c r="BL127" s="17" t="s">
        <v>1218</v>
      </c>
      <c r="BM127" s="148" t="s">
        <v>10945</v>
      </c>
    </row>
    <row r="128" spans="2:65" s="1" customFormat="1" ht="16.5" customHeight="1">
      <c r="B128" s="33"/>
      <c r="C128" s="137" t="s">
        <v>507</v>
      </c>
      <c r="D128" s="137" t="s">
        <v>435</v>
      </c>
      <c r="E128" s="138" t="s">
        <v>6566</v>
      </c>
      <c r="F128" s="139" t="s">
        <v>6567</v>
      </c>
      <c r="G128" s="140" t="s">
        <v>438</v>
      </c>
      <c r="H128" s="141">
        <v>1</v>
      </c>
      <c r="I128" s="142"/>
      <c r="J128" s="143">
        <f t="shared" si="0"/>
        <v>0</v>
      </c>
      <c r="K128" s="139" t="s">
        <v>528</v>
      </c>
      <c r="L128" s="33"/>
      <c r="M128" s="144" t="s">
        <v>1</v>
      </c>
      <c r="N128" s="145" t="s">
        <v>52</v>
      </c>
      <c r="P128" s="146">
        <f t="shared" si="1"/>
        <v>0</v>
      </c>
      <c r="Q128" s="146">
        <v>0</v>
      </c>
      <c r="R128" s="146">
        <f t="shared" si="2"/>
        <v>0</v>
      </c>
      <c r="S128" s="146">
        <v>0</v>
      </c>
      <c r="T128" s="147">
        <f t="shared" si="3"/>
        <v>0</v>
      </c>
      <c r="AR128" s="148" t="s">
        <v>1218</v>
      </c>
      <c r="AT128" s="148" t="s">
        <v>435</v>
      </c>
      <c r="AU128" s="148" t="s">
        <v>95</v>
      </c>
      <c r="AY128" s="17" t="s">
        <v>432</v>
      </c>
      <c r="BE128" s="149">
        <f t="shared" si="4"/>
        <v>0</v>
      </c>
      <c r="BF128" s="149">
        <f t="shared" si="5"/>
        <v>0</v>
      </c>
      <c r="BG128" s="149">
        <f t="shared" si="6"/>
        <v>0</v>
      </c>
      <c r="BH128" s="149">
        <f t="shared" si="7"/>
        <v>0</v>
      </c>
      <c r="BI128" s="149">
        <f t="shared" si="8"/>
        <v>0</v>
      </c>
      <c r="BJ128" s="17" t="s">
        <v>95</v>
      </c>
      <c r="BK128" s="149">
        <f t="shared" si="9"/>
        <v>0</v>
      </c>
      <c r="BL128" s="17" t="s">
        <v>1218</v>
      </c>
      <c r="BM128" s="148" t="s">
        <v>10946</v>
      </c>
    </row>
    <row r="129" spans="2:65" s="11" customFormat="1" ht="25.9" customHeight="1">
      <c r="B129" s="125"/>
      <c r="D129" s="126" t="s">
        <v>86</v>
      </c>
      <c r="E129" s="127" t="s">
        <v>6574</v>
      </c>
      <c r="F129" s="127" t="s">
        <v>6575</v>
      </c>
      <c r="I129" s="128"/>
      <c r="J129" s="129">
        <f>BK129</f>
        <v>0</v>
      </c>
      <c r="L129" s="125"/>
      <c r="M129" s="130"/>
      <c r="P129" s="131">
        <f>SUM(P130:P131)</f>
        <v>0</v>
      </c>
      <c r="R129" s="131">
        <f>SUM(R130:R131)</f>
        <v>0</v>
      </c>
      <c r="T129" s="132">
        <f>SUM(T130:T131)</f>
        <v>0</v>
      </c>
      <c r="AR129" s="126" t="s">
        <v>95</v>
      </c>
      <c r="AT129" s="133" t="s">
        <v>86</v>
      </c>
      <c r="AU129" s="133" t="s">
        <v>87</v>
      </c>
      <c r="AY129" s="126" t="s">
        <v>432</v>
      </c>
      <c r="BK129" s="134">
        <f>SUM(BK130:BK131)</f>
        <v>0</v>
      </c>
    </row>
    <row r="130" spans="2:65" s="1" customFormat="1" ht="16.5" customHeight="1">
      <c r="B130" s="33"/>
      <c r="C130" s="137" t="s">
        <v>140</v>
      </c>
      <c r="D130" s="137" t="s">
        <v>435</v>
      </c>
      <c r="E130" s="138" t="s">
        <v>6576</v>
      </c>
      <c r="F130" s="139" t="s">
        <v>7705</v>
      </c>
      <c r="G130" s="140" t="s">
        <v>527</v>
      </c>
      <c r="H130" s="141">
        <v>1</v>
      </c>
      <c r="I130" s="142"/>
      <c r="J130" s="143">
        <f>ROUND(I130*H130,2)</f>
        <v>0</v>
      </c>
      <c r="K130" s="139" t="s">
        <v>528</v>
      </c>
      <c r="L130" s="33"/>
      <c r="M130" s="144" t="s">
        <v>1</v>
      </c>
      <c r="N130" s="145" t="s">
        <v>52</v>
      </c>
      <c r="P130" s="146">
        <f>O130*H130</f>
        <v>0</v>
      </c>
      <c r="Q130" s="146">
        <v>0</v>
      </c>
      <c r="R130" s="146">
        <f>Q130*H130</f>
        <v>0</v>
      </c>
      <c r="S130" s="146">
        <v>0</v>
      </c>
      <c r="T130" s="147">
        <f>S130*H130</f>
        <v>0</v>
      </c>
      <c r="AR130" s="148" t="s">
        <v>1218</v>
      </c>
      <c r="AT130" s="148" t="s">
        <v>435</v>
      </c>
      <c r="AU130" s="148" t="s">
        <v>95</v>
      </c>
      <c r="AY130" s="17" t="s">
        <v>432</v>
      </c>
      <c r="BE130" s="149">
        <f>IF(N130="základní",J130,0)</f>
        <v>0</v>
      </c>
      <c r="BF130" s="149">
        <f>IF(N130="snížená",J130,0)</f>
        <v>0</v>
      </c>
      <c r="BG130" s="149">
        <f>IF(N130="zákl. přenesená",J130,0)</f>
        <v>0</v>
      </c>
      <c r="BH130" s="149">
        <f>IF(N130="sníž. přenesená",J130,0)</f>
        <v>0</v>
      </c>
      <c r="BI130" s="149">
        <f>IF(N130="nulová",J130,0)</f>
        <v>0</v>
      </c>
      <c r="BJ130" s="17" t="s">
        <v>95</v>
      </c>
      <c r="BK130" s="149">
        <f>ROUND(I130*H130,2)</f>
        <v>0</v>
      </c>
      <c r="BL130" s="17" t="s">
        <v>1218</v>
      </c>
      <c r="BM130" s="148" t="s">
        <v>8521</v>
      </c>
    </row>
    <row r="131" spans="2:65" s="1" customFormat="1" ht="16.5" customHeight="1">
      <c r="B131" s="33"/>
      <c r="C131" s="137" t="s">
        <v>194</v>
      </c>
      <c r="D131" s="137" t="s">
        <v>435</v>
      </c>
      <c r="E131" s="138" t="s">
        <v>6579</v>
      </c>
      <c r="F131" s="139" t="s">
        <v>7707</v>
      </c>
      <c r="G131" s="140" t="s">
        <v>527</v>
      </c>
      <c r="H131" s="141">
        <v>1</v>
      </c>
      <c r="I131" s="142"/>
      <c r="J131" s="143">
        <f>ROUND(I131*H131,2)</f>
        <v>0</v>
      </c>
      <c r="K131" s="139" t="s">
        <v>528</v>
      </c>
      <c r="L131" s="33"/>
      <c r="M131" s="178" t="s">
        <v>1</v>
      </c>
      <c r="N131" s="179" t="s">
        <v>52</v>
      </c>
      <c r="O131" s="180"/>
      <c r="P131" s="181">
        <f>O131*H131</f>
        <v>0</v>
      </c>
      <c r="Q131" s="181">
        <v>0</v>
      </c>
      <c r="R131" s="181">
        <f>Q131*H131</f>
        <v>0</v>
      </c>
      <c r="S131" s="181">
        <v>0</v>
      </c>
      <c r="T131" s="182">
        <f>S131*H131</f>
        <v>0</v>
      </c>
      <c r="AR131" s="148" t="s">
        <v>1218</v>
      </c>
      <c r="AT131" s="148" t="s">
        <v>435</v>
      </c>
      <c r="AU131" s="148" t="s">
        <v>95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1218</v>
      </c>
      <c r="BM131" s="148" t="s">
        <v>8522</v>
      </c>
    </row>
    <row r="132" spans="2:65" s="1" customFormat="1" ht="6.95" customHeight="1">
      <c r="B132" s="45"/>
      <c r="C132" s="46"/>
      <c r="D132" s="46"/>
      <c r="E132" s="46"/>
      <c r="F132" s="46"/>
      <c r="G132" s="46"/>
      <c r="H132" s="46"/>
      <c r="I132" s="46"/>
      <c r="J132" s="46"/>
      <c r="K132" s="46"/>
      <c r="L132" s="33"/>
    </row>
  </sheetData>
  <sheetProtection algorithmName="SHA-512" hashValue="KE32R1d6CaS9ywlpqNRtj6SfohnM6b+bxNHYNeHcHu5oaeC5YQgWHKpQ5kcMWpezVQD+tYH2iztRnIw16yZZew==" saltValue="r3F1A5csDfTRk1icRbnqNsCvHm7A01d7xu60jwTT/0ZWgCQVaXhGjimWeFvvo+8e74vrqYmwxybMNLWooi9pIA==" spinCount="100000" sheet="1" objects="1" scenarios="1" formatColumns="0" formatRows="0" autoFilter="0"/>
  <autoFilter ref="C117:K131" xr:uid="{00000000-0009-0000-0000-000042000000}"/>
  <mergeCells count="9">
    <mergeCell ref="E87:H87"/>
    <mergeCell ref="E108:H108"/>
    <mergeCell ref="E110:H110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tabColor theme="9" tint="0.59999389629810485"/>
    <pageSetUpPr fitToPage="1"/>
  </sheetPr>
  <dimension ref="B2:BM17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355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10947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10948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352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35.25" customHeight="1">
      <c r="B29" s="95"/>
      <c r="E29" s="211" t="s">
        <v>6541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ROUND(J126,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ROUND((SUM(BE126:BE172)),  2)</f>
        <v>0</v>
      </c>
      <c r="I35" s="97">
        <v>0.21</v>
      </c>
      <c r="J35" s="87">
        <f>ROUND(((SUM(BE126:BE172))*I35),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ROUND((SUM(BF126:BF172)),  2)</f>
        <v>0</v>
      </c>
      <c r="I36" s="97">
        <v>0.12</v>
      </c>
      <c r="J36" s="87">
        <f>ROUND(((SUM(BF126:BF172))*I36),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ROUND((SUM(BG126:BG172)),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ROUND((SUM(BH126:BH172)),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ROUND((SUM(BI126:BI172)),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10947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41.A - Elektromontáže – energosloupky - doprovodné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J126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10949</v>
      </c>
      <c r="E99" s="111"/>
      <c r="F99" s="111"/>
      <c r="G99" s="111"/>
      <c r="H99" s="111"/>
      <c r="I99" s="111"/>
      <c r="J99" s="112">
        <f>J127</f>
        <v>0</v>
      </c>
      <c r="L99" s="109"/>
    </row>
    <row r="100" spans="2:47" s="8" customFormat="1" ht="24.95" customHeight="1">
      <c r="B100" s="109"/>
      <c r="D100" s="110" t="s">
        <v>10950</v>
      </c>
      <c r="E100" s="111"/>
      <c r="F100" s="111"/>
      <c r="G100" s="111"/>
      <c r="H100" s="111"/>
      <c r="I100" s="111"/>
      <c r="J100" s="112">
        <f>J129</f>
        <v>0</v>
      </c>
      <c r="L100" s="109"/>
    </row>
    <row r="101" spans="2:47" s="8" customFormat="1" ht="24.95" customHeight="1">
      <c r="B101" s="109"/>
      <c r="D101" s="110" t="s">
        <v>6542</v>
      </c>
      <c r="E101" s="111"/>
      <c r="F101" s="111"/>
      <c r="G101" s="111"/>
      <c r="H101" s="111"/>
      <c r="I101" s="111"/>
      <c r="J101" s="112">
        <f>J133</f>
        <v>0</v>
      </c>
      <c r="L101" s="109"/>
    </row>
    <row r="102" spans="2:47" s="8" customFormat="1" ht="24.95" customHeight="1">
      <c r="B102" s="109"/>
      <c r="D102" s="110" t="s">
        <v>8487</v>
      </c>
      <c r="E102" s="111"/>
      <c r="F102" s="111"/>
      <c r="G102" s="111"/>
      <c r="H102" s="111"/>
      <c r="I102" s="111"/>
      <c r="J102" s="112">
        <f>J149</f>
        <v>0</v>
      </c>
      <c r="L102" s="109"/>
    </row>
    <row r="103" spans="2:47" s="8" customFormat="1" ht="24.95" customHeight="1">
      <c r="B103" s="109"/>
      <c r="D103" s="110" t="s">
        <v>6543</v>
      </c>
      <c r="E103" s="111"/>
      <c r="F103" s="111"/>
      <c r="G103" s="111"/>
      <c r="H103" s="111"/>
      <c r="I103" s="111"/>
      <c r="J103" s="112">
        <f>J159</f>
        <v>0</v>
      </c>
      <c r="L103" s="109"/>
    </row>
    <row r="104" spans="2:47" s="8" customFormat="1" ht="24.95" customHeight="1">
      <c r="B104" s="109"/>
      <c r="D104" s="110" t="s">
        <v>6544</v>
      </c>
      <c r="E104" s="111"/>
      <c r="F104" s="111"/>
      <c r="G104" s="111"/>
      <c r="H104" s="111"/>
      <c r="I104" s="111"/>
      <c r="J104" s="112">
        <f>J170</f>
        <v>0</v>
      </c>
      <c r="L104" s="109"/>
    </row>
    <row r="105" spans="2:47" s="1" customFormat="1" ht="21.75" customHeight="1">
      <c r="B105" s="33"/>
      <c r="L105" s="33"/>
    </row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3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3"/>
    </row>
    <row r="111" spans="2:47" s="1" customFormat="1" ht="24.95" customHeight="1">
      <c r="B111" s="33"/>
      <c r="C111" s="21" t="s">
        <v>416</v>
      </c>
      <c r="L111" s="33"/>
    </row>
    <row r="112" spans="2:47" s="1" customFormat="1" ht="6.95" customHeight="1">
      <c r="B112" s="33"/>
      <c r="L112" s="33"/>
    </row>
    <row r="113" spans="2:65" s="1" customFormat="1" ht="12" customHeight="1">
      <c r="B113" s="33"/>
      <c r="C113" s="27" t="s">
        <v>16</v>
      </c>
      <c r="L113" s="33"/>
    </row>
    <row r="114" spans="2:65" s="1" customFormat="1" ht="16.5" customHeight="1">
      <c r="B114" s="33"/>
      <c r="E114" s="246" t="str">
        <f>E7</f>
        <v>OBNOVA PARKU NA MÍROVÉM NÁMĚSTÍ V HODONÍNĚ</v>
      </c>
      <c r="F114" s="247"/>
      <c r="G114" s="247"/>
      <c r="H114" s="247"/>
      <c r="L114" s="33"/>
    </row>
    <row r="115" spans="2:65" ht="12" customHeight="1">
      <c r="B115" s="20"/>
      <c r="C115" s="27" t="s">
        <v>395</v>
      </c>
      <c r="L115" s="20"/>
    </row>
    <row r="116" spans="2:65" s="1" customFormat="1" ht="16.5" customHeight="1">
      <c r="B116" s="33"/>
      <c r="E116" s="246" t="s">
        <v>10947</v>
      </c>
      <c r="F116" s="248"/>
      <c r="G116" s="248"/>
      <c r="H116" s="248"/>
      <c r="L116" s="33"/>
    </row>
    <row r="117" spans="2:65" s="1" customFormat="1" ht="12" customHeight="1">
      <c r="B117" s="33"/>
      <c r="C117" s="27" t="s">
        <v>637</v>
      </c>
      <c r="L117" s="33"/>
    </row>
    <row r="118" spans="2:65" s="1" customFormat="1" ht="16.5" customHeight="1">
      <c r="B118" s="33"/>
      <c r="E118" s="227" t="str">
        <f>E11</f>
        <v>41.A - Elektromontáže – energosloupky - doprovodné</v>
      </c>
      <c r="F118" s="248"/>
      <c r="G118" s="248"/>
      <c r="H118" s="248"/>
      <c r="L118" s="33"/>
    </row>
    <row r="119" spans="2:65" s="1" customFormat="1" ht="6.95" customHeight="1">
      <c r="B119" s="33"/>
      <c r="L119" s="33"/>
    </row>
    <row r="120" spans="2:65" s="1" customFormat="1" ht="12" customHeight="1">
      <c r="B120" s="33"/>
      <c r="C120" s="27" t="s">
        <v>22</v>
      </c>
      <c r="F120" s="25" t="str">
        <f>F14</f>
        <v xml:space="preserve">HODONÍN </v>
      </c>
      <c r="I120" s="27" t="s">
        <v>24</v>
      </c>
      <c r="J120" s="53" t="str">
        <f>IF(J14="","",J14)</f>
        <v>25. 10. 2024</v>
      </c>
      <c r="L120" s="33"/>
    </row>
    <row r="121" spans="2:65" s="1" customFormat="1" ht="6.95" customHeight="1">
      <c r="B121" s="33"/>
      <c r="L121" s="33"/>
    </row>
    <row r="122" spans="2:65" s="1" customFormat="1" ht="40.15" customHeight="1">
      <c r="B122" s="33"/>
      <c r="C122" s="27" t="s">
        <v>30</v>
      </c>
      <c r="F122" s="25" t="str">
        <f>E17</f>
        <v>Město Hodonín, Masyrykovo nám.53/1, Hodonín 695 35</v>
      </c>
      <c r="I122" s="27" t="s">
        <v>38</v>
      </c>
      <c r="J122" s="31" t="str">
        <f>E23</f>
        <v>MAAUS  s.r.o., Gorkého 51/1, Brno 602 00</v>
      </c>
      <c r="L122" s="33"/>
    </row>
    <row r="123" spans="2:65" s="1" customFormat="1" ht="15.2" customHeight="1">
      <c r="B123" s="33"/>
      <c r="C123" s="27" t="s">
        <v>36</v>
      </c>
      <c r="F123" s="25" t="str">
        <f>IF(E20="","",E20)</f>
        <v>Vyplň údaj</v>
      </c>
      <c r="I123" s="27" t="s">
        <v>43</v>
      </c>
      <c r="J123" s="31" t="str">
        <f>E26</f>
        <v xml:space="preserve"> </v>
      </c>
      <c r="L123" s="33"/>
    </row>
    <row r="124" spans="2:65" s="1" customFormat="1" ht="10.35" customHeight="1">
      <c r="B124" s="33"/>
      <c r="L124" s="33"/>
    </row>
    <row r="125" spans="2:65" s="10" customFormat="1" ht="29.25" customHeight="1">
      <c r="B125" s="117"/>
      <c r="C125" s="118" t="s">
        <v>417</v>
      </c>
      <c r="D125" s="119" t="s">
        <v>72</v>
      </c>
      <c r="E125" s="119" t="s">
        <v>68</v>
      </c>
      <c r="F125" s="119" t="s">
        <v>69</v>
      </c>
      <c r="G125" s="119" t="s">
        <v>418</v>
      </c>
      <c r="H125" s="119" t="s">
        <v>419</v>
      </c>
      <c r="I125" s="119" t="s">
        <v>420</v>
      </c>
      <c r="J125" s="119" t="s">
        <v>402</v>
      </c>
      <c r="K125" s="120" t="s">
        <v>421</v>
      </c>
      <c r="L125" s="117"/>
      <c r="M125" s="60" t="s">
        <v>1</v>
      </c>
      <c r="N125" s="61" t="s">
        <v>51</v>
      </c>
      <c r="O125" s="61" t="s">
        <v>422</v>
      </c>
      <c r="P125" s="61" t="s">
        <v>423</v>
      </c>
      <c r="Q125" s="61" t="s">
        <v>424</v>
      </c>
      <c r="R125" s="61" t="s">
        <v>425</v>
      </c>
      <c r="S125" s="61" t="s">
        <v>426</v>
      </c>
      <c r="T125" s="62" t="s">
        <v>427</v>
      </c>
    </row>
    <row r="126" spans="2:65" s="1" customFormat="1" ht="22.9" customHeight="1">
      <c r="B126" s="33"/>
      <c r="C126" s="65" t="s">
        <v>428</v>
      </c>
      <c r="J126" s="121">
        <f>BK126</f>
        <v>0</v>
      </c>
      <c r="L126" s="33"/>
      <c r="M126" s="63"/>
      <c r="N126" s="54"/>
      <c r="O126" s="54"/>
      <c r="P126" s="122">
        <f>P127+P129+P133+P149+P159+P170</f>
        <v>0</v>
      </c>
      <c r="Q126" s="54"/>
      <c r="R126" s="122">
        <f>R127+R129+R133+R149+R159+R170</f>
        <v>38.055339999999994</v>
      </c>
      <c r="S126" s="54"/>
      <c r="T126" s="123">
        <f>T127+T129+T133+T149+T159+T170</f>
        <v>0</v>
      </c>
      <c r="AT126" s="17" t="s">
        <v>86</v>
      </c>
      <c r="AU126" s="17" t="s">
        <v>404</v>
      </c>
      <c r="BK126" s="124">
        <f>BK127+BK129+BK133+BK149+BK159+BK170</f>
        <v>0</v>
      </c>
    </row>
    <row r="127" spans="2:65" s="11" customFormat="1" ht="25.9" customHeight="1">
      <c r="B127" s="125"/>
      <c r="D127" s="126" t="s">
        <v>86</v>
      </c>
      <c r="E127" s="127" t="s">
        <v>834</v>
      </c>
      <c r="F127" s="127" t="s">
        <v>10951</v>
      </c>
      <c r="I127" s="128"/>
      <c r="J127" s="129">
        <f>BK127</f>
        <v>0</v>
      </c>
      <c r="L127" s="125"/>
      <c r="M127" s="130"/>
      <c r="P127" s="131">
        <f>P128</f>
        <v>0</v>
      </c>
      <c r="R127" s="131">
        <f>R128</f>
        <v>1.4761850000000001</v>
      </c>
      <c r="T127" s="132">
        <f>T128</f>
        <v>0</v>
      </c>
      <c r="AR127" s="126" t="s">
        <v>95</v>
      </c>
      <c r="AT127" s="133" t="s">
        <v>86</v>
      </c>
      <c r="AU127" s="133" t="s">
        <v>87</v>
      </c>
      <c r="AY127" s="126" t="s">
        <v>432</v>
      </c>
      <c r="BK127" s="134">
        <f>BK128</f>
        <v>0</v>
      </c>
    </row>
    <row r="128" spans="2:65" s="1" customFormat="1" ht="24.2" customHeight="1">
      <c r="B128" s="33"/>
      <c r="C128" s="137" t="s">
        <v>95</v>
      </c>
      <c r="D128" s="137" t="s">
        <v>435</v>
      </c>
      <c r="E128" s="138" t="s">
        <v>10952</v>
      </c>
      <c r="F128" s="139" t="s">
        <v>10953</v>
      </c>
      <c r="G128" s="140" t="s">
        <v>685</v>
      </c>
      <c r="H128" s="141">
        <v>0.5</v>
      </c>
      <c r="I128" s="142"/>
      <c r="J128" s="143">
        <f>ROUND(I128*H128,2)</f>
        <v>0</v>
      </c>
      <c r="K128" s="139" t="s">
        <v>6548</v>
      </c>
      <c r="L128" s="33"/>
      <c r="M128" s="144" t="s">
        <v>1</v>
      </c>
      <c r="N128" s="145" t="s">
        <v>52</v>
      </c>
      <c r="P128" s="146">
        <f>O128*H128</f>
        <v>0</v>
      </c>
      <c r="Q128" s="146">
        <v>2.9523700000000002</v>
      </c>
      <c r="R128" s="146">
        <f>Q128*H128</f>
        <v>1.4761850000000001</v>
      </c>
      <c r="S128" s="146">
        <v>0</v>
      </c>
      <c r="T128" s="147">
        <f>S128*H128</f>
        <v>0</v>
      </c>
      <c r="AR128" s="148" t="s">
        <v>1218</v>
      </c>
      <c r="AT128" s="148" t="s">
        <v>435</v>
      </c>
      <c r="AU128" s="148" t="s">
        <v>95</v>
      </c>
      <c r="AY128" s="17" t="s">
        <v>432</v>
      </c>
      <c r="BE128" s="149">
        <f>IF(N128="základní",J128,0)</f>
        <v>0</v>
      </c>
      <c r="BF128" s="149">
        <f>IF(N128="snížená",J128,0)</f>
        <v>0</v>
      </c>
      <c r="BG128" s="149">
        <f>IF(N128="zákl. přenesená",J128,0)</f>
        <v>0</v>
      </c>
      <c r="BH128" s="149">
        <f>IF(N128="sníž. přenesená",J128,0)</f>
        <v>0</v>
      </c>
      <c r="BI128" s="149">
        <f>IF(N128="nulová",J128,0)</f>
        <v>0</v>
      </c>
      <c r="BJ128" s="17" t="s">
        <v>95</v>
      </c>
      <c r="BK128" s="149">
        <f>ROUND(I128*H128,2)</f>
        <v>0</v>
      </c>
      <c r="BL128" s="17" t="s">
        <v>1218</v>
      </c>
      <c r="BM128" s="148" t="s">
        <v>10954</v>
      </c>
    </row>
    <row r="129" spans="2:65" s="11" customFormat="1" ht="25.9" customHeight="1">
      <c r="B129" s="125"/>
      <c r="D129" s="126" t="s">
        <v>86</v>
      </c>
      <c r="E129" s="127" t="s">
        <v>313</v>
      </c>
      <c r="F129" s="127" t="s">
        <v>10955</v>
      </c>
      <c r="I129" s="128"/>
      <c r="J129" s="129">
        <f>BK129</f>
        <v>0</v>
      </c>
      <c r="L129" s="125"/>
      <c r="M129" s="130"/>
      <c r="P129" s="131">
        <f>SUM(P130:P132)</f>
        <v>0</v>
      </c>
      <c r="R129" s="131">
        <f>SUM(R130:R132)</f>
        <v>1.3385549999999999</v>
      </c>
      <c r="T129" s="132">
        <f>SUM(T130:T132)</f>
        <v>0</v>
      </c>
      <c r="AR129" s="126" t="s">
        <v>95</v>
      </c>
      <c r="AT129" s="133" t="s">
        <v>86</v>
      </c>
      <c r="AU129" s="133" t="s">
        <v>87</v>
      </c>
      <c r="AY129" s="126" t="s">
        <v>432</v>
      </c>
      <c r="BK129" s="134">
        <f>SUM(BK130:BK132)</f>
        <v>0</v>
      </c>
    </row>
    <row r="130" spans="2:65" s="1" customFormat="1" ht="16.5" customHeight="1">
      <c r="B130" s="33"/>
      <c r="C130" s="137" t="s">
        <v>97</v>
      </c>
      <c r="D130" s="137" t="s">
        <v>435</v>
      </c>
      <c r="E130" s="138" t="s">
        <v>10956</v>
      </c>
      <c r="F130" s="139" t="s">
        <v>10957</v>
      </c>
      <c r="G130" s="140" t="s">
        <v>510</v>
      </c>
      <c r="H130" s="141">
        <v>2</v>
      </c>
      <c r="I130" s="142"/>
      <c r="J130" s="143">
        <f>ROUND(I130*H130,2)</f>
        <v>0</v>
      </c>
      <c r="K130" s="139" t="s">
        <v>6548</v>
      </c>
      <c r="L130" s="33"/>
      <c r="M130" s="144" t="s">
        <v>1</v>
      </c>
      <c r="N130" s="145" t="s">
        <v>52</v>
      </c>
      <c r="P130" s="146">
        <f>O130*H130</f>
        <v>0</v>
      </c>
      <c r="Q130" s="146">
        <v>3.424E-2</v>
      </c>
      <c r="R130" s="146">
        <f>Q130*H130</f>
        <v>6.8479999999999999E-2</v>
      </c>
      <c r="S130" s="146">
        <v>0</v>
      </c>
      <c r="T130" s="147">
        <f>S130*H130</f>
        <v>0</v>
      </c>
      <c r="AR130" s="148" t="s">
        <v>1218</v>
      </c>
      <c r="AT130" s="148" t="s">
        <v>435</v>
      </c>
      <c r="AU130" s="148" t="s">
        <v>95</v>
      </c>
      <c r="AY130" s="17" t="s">
        <v>432</v>
      </c>
      <c r="BE130" s="149">
        <f>IF(N130="základní",J130,0)</f>
        <v>0</v>
      </c>
      <c r="BF130" s="149">
        <f>IF(N130="snížená",J130,0)</f>
        <v>0</v>
      </c>
      <c r="BG130" s="149">
        <f>IF(N130="zákl. přenesená",J130,0)</f>
        <v>0</v>
      </c>
      <c r="BH130" s="149">
        <f>IF(N130="sníž. přenesená",J130,0)</f>
        <v>0</v>
      </c>
      <c r="BI130" s="149">
        <f>IF(N130="nulová",J130,0)</f>
        <v>0</v>
      </c>
      <c r="BJ130" s="17" t="s">
        <v>95</v>
      </c>
      <c r="BK130" s="149">
        <f>ROUND(I130*H130,2)</f>
        <v>0</v>
      </c>
      <c r="BL130" s="17" t="s">
        <v>1218</v>
      </c>
      <c r="BM130" s="148" t="s">
        <v>10958</v>
      </c>
    </row>
    <row r="131" spans="2:65" s="1" customFormat="1" ht="16.5" customHeight="1">
      <c r="B131" s="33"/>
      <c r="C131" s="137" t="s">
        <v>108</v>
      </c>
      <c r="D131" s="137" t="s">
        <v>435</v>
      </c>
      <c r="E131" s="138" t="s">
        <v>10959</v>
      </c>
      <c r="F131" s="139" t="s">
        <v>10960</v>
      </c>
      <c r="G131" s="140" t="s">
        <v>510</v>
      </c>
      <c r="H131" s="141">
        <v>2</v>
      </c>
      <c r="I131" s="142"/>
      <c r="J131" s="143">
        <f>ROUND(I131*H131,2)</f>
        <v>0</v>
      </c>
      <c r="K131" s="139" t="s">
        <v>6548</v>
      </c>
      <c r="L131" s="33"/>
      <c r="M131" s="144" t="s">
        <v>1</v>
      </c>
      <c r="N131" s="145" t="s">
        <v>52</v>
      </c>
      <c r="P131" s="146">
        <f>O131*H131</f>
        <v>0</v>
      </c>
      <c r="Q131" s="146">
        <v>4.0000000000000003E-5</v>
      </c>
      <c r="R131" s="146">
        <f>Q131*H131</f>
        <v>8.0000000000000007E-5</v>
      </c>
      <c r="S131" s="146">
        <v>0</v>
      </c>
      <c r="T131" s="147">
        <f>S131*H131</f>
        <v>0</v>
      </c>
      <c r="AR131" s="148" t="s">
        <v>1218</v>
      </c>
      <c r="AT131" s="148" t="s">
        <v>435</v>
      </c>
      <c r="AU131" s="148" t="s">
        <v>95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1218</v>
      </c>
      <c r="BM131" s="148" t="s">
        <v>2163</v>
      </c>
    </row>
    <row r="132" spans="2:65" s="1" customFormat="1" ht="16.5" customHeight="1">
      <c r="B132" s="33"/>
      <c r="C132" s="137" t="s">
        <v>431</v>
      </c>
      <c r="D132" s="137" t="s">
        <v>435</v>
      </c>
      <c r="E132" s="138" t="s">
        <v>10961</v>
      </c>
      <c r="F132" s="139" t="s">
        <v>10962</v>
      </c>
      <c r="G132" s="140" t="s">
        <v>685</v>
      </c>
      <c r="H132" s="141">
        <v>0.5</v>
      </c>
      <c r="I132" s="142"/>
      <c r="J132" s="143">
        <f>ROUND(I132*H132,2)</f>
        <v>0</v>
      </c>
      <c r="K132" s="139" t="s">
        <v>6548</v>
      </c>
      <c r="L132" s="33"/>
      <c r="M132" s="144" t="s">
        <v>1</v>
      </c>
      <c r="N132" s="145" t="s">
        <v>52</v>
      </c>
      <c r="P132" s="146">
        <f>O132*H132</f>
        <v>0</v>
      </c>
      <c r="Q132" s="146">
        <v>2.53999</v>
      </c>
      <c r="R132" s="146">
        <f>Q132*H132</f>
        <v>1.269995</v>
      </c>
      <c r="S132" s="146">
        <v>0</v>
      </c>
      <c r="T132" s="147">
        <f>S132*H132</f>
        <v>0</v>
      </c>
      <c r="AR132" s="148" t="s">
        <v>1218</v>
      </c>
      <c r="AT132" s="148" t="s">
        <v>435</v>
      </c>
      <c r="AU132" s="148" t="s">
        <v>95</v>
      </c>
      <c r="AY132" s="17" t="s">
        <v>432</v>
      </c>
      <c r="BE132" s="149">
        <f>IF(N132="základní",J132,0)</f>
        <v>0</v>
      </c>
      <c r="BF132" s="149">
        <f>IF(N132="snížená",J132,0)</f>
        <v>0</v>
      </c>
      <c r="BG132" s="149">
        <f>IF(N132="zákl. přenesená",J132,0)</f>
        <v>0</v>
      </c>
      <c r="BH132" s="149">
        <f>IF(N132="sníž. přenesená",J132,0)</f>
        <v>0</v>
      </c>
      <c r="BI132" s="149">
        <f>IF(N132="nulová",J132,0)</f>
        <v>0</v>
      </c>
      <c r="BJ132" s="17" t="s">
        <v>95</v>
      </c>
      <c r="BK132" s="149">
        <f>ROUND(I132*H132,2)</f>
        <v>0</v>
      </c>
      <c r="BL132" s="17" t="s">
        <v>1218</v>
      </c>
      <c r="BM132" s="148" t="s">
        <v>10963</v>
      </c>
    </row>
    <row r="133" spans="2:65" s="11" customFormat="1" ht="25.9" customHeight="1">
      <c r="B133" s="125"/>
      <c r="D133" s="126" t="s">
        <v>86</v>
      </c>
      <c r="E133" s="127" t="s">
        <v>6545</v>
      </c>
      <c r="F133" s="127" t="s">
        <v>311</v>
      </c>
      <c r="I133" s="128"/>
      <c r="J133" s="129">
        <f>BK133</f>
        <v>0</v>
      </c>
      <c r="L133" s="125"/>
      <c r="M133" s="130"/>
      <c r="P133" s="131">
        <f>SUM(P134:P148)</f>
        <v>0</v>
      </c>
      <c r="R133" s="131">
        <f>SUM(R134:R148)</f>
        <v>0.68700000000000006</v>
      </c>
      <c r="T133" s="132">
        <f>SUM(T134:T148)</f>
        <v>0</v>
      </c>
      <c r="AR133" s="126" t="s">
        <v>95</v>
      </c>
      <c r="AT133" s="133" t="s">
        <v>86</v>
      </c>
      <c r="AU133" s="133" t="s">
        <v>87</v>
      </c>
      <c r="AY133" s="126" t="s">
        <v>432</v>
      </c>
      <c r="BK133" s="134">
        <f>SUM(BK134:BK148)</f>
        <v>0</v>
      </c>
    </row>
    <row r="134" spans="2:65" s="1" customFormat="1" ht="24.2" customHeight="1">
      <c r="B134" s="33"/>
      <c r="C134" s="184" t="s">
        <v>452</v>
      </c>
      <c r="D134" s="184" t="s">
        <v>740</v>
      </c>
      <c r="E134" s="185" t="s">
        <v>10964</v>
      </c>
      <c r="F134" s="186" t="s">
        <v>10965</v>
      </c>
      <c r="G134" s="187" t="s">
        <v>527</v>
      </c>
      <c r="H134" s="188">
        <v>2</v>
      </c>
      <c r="I134" s="189"/>
      <c r="J134" s="190">
        <f t="shared" ref="J134:J148" si="0">ROUND(I134*H134,2)</f>
        <v>0</v>
      </c>
      <c r="K134" s="186" t="s">
        <v>528</v>
      </c>
      <c r="L134" s="191"/>
      <c r="M134" s="192" t="s">
        <v>1</v>
      </c>
      <c r="N134" s="193" t="s">
        <v>52</v>
      </c>
      <c r="P134" s="146">
        <f t="shared" ref="P134:P148" si="1">O134*H134</f>
        <v>0</v>
      </c>
      <c r="Q134" s="146">
        <v>0</v>
      </c>
      <c r="R134" s="146">
        <f t="shared" ref="R134:R148" si="2">Q134*H134</f>
        <v>0</v>
      </c>
      <c r="S134" s="146">
        <v>0</v>
      </c>
      <c r="T134" s="147">
        <f t="shared" ref="T134:T148" si="3">S134*H134</f>
        <v>0</v>
      </c>
      <c r="AR134" s="148" t="s">
        <v>6555</v>
      </c>
      <c r="AT134" s="148" t="s">
        <v>740</v>
      </c>
      <c r="AU134" s="148" t="s">
        <v>95</v>
      </c>
      <c r="AY134" s="17" t="s">
        <v>432</v>
      </c>
      <c r="BE134" s="149">
        <f t="shared" ref="BE134:BE148" si="4">IF(N134="základní",J134,0)</f>
        <v>0</v>
      </c>
      <c r="BF134" s="149">
        <f t="shared" ref="BF134:BF148" si="5">IF(N134="snížená",J134,0)</f>
        <v>0</v>
      </c>
      <c r="BG134" s="149">
        <f t="shared" ref="BG134:BG148" si="6">IF(N134="zákl. přenesená",J134,0)</f>
        <v>0</v>
      </c>
      <c r="BH134" s="149">
        <f t="shared" ref="BH134:BH148" si="7">IF(N134="sníž. přenesená",J134,0)</f>
        <v>0</v>
      </c>
      <c r="BI134" s="149">
        <f t="shared" ref="BI134:BI148" si="8">IF(N134="nulová",J134,0)</f>
        <v>0</v>
      </c>
      <c r="BJ134" s="17" t="s">
        <v>95</v>
      </c>
      <c r="BK134" s="149">
        <f t="shared" ref="BK134:BK148" si="9">ROUND(I134*H134,2)</f>
        <v>0</v>
      </c>
      <c r="BL134" s="17" t="s">
        <v>1218</v>
      </c>
      <c r="BM134" s="148" t="s">
        <v>10966</v>
      </c>
    </row>
    <row r="135" spans="2:65" s="1" customFormat="1" ht="16.5" customHeight="1">
      <c r="B135" s="33"/>
      <c r="C135" s="184" t="s">
        <v>483</v>
      </c>
      <c r="D135" s="184" t="s">
        <v>740</v>
      </c>
      <c r="E135" s="185" t="s">
        <v>10967</v>
      </c>
      <c r="F135" s="186" t="s">
        <v>10968</v>
      </c>
      <c r="G135" s="187" t="s">
        <v>527</v>
      </c>
      <c r="H135" s="188">
        <v>2</v>
      </c>
      <c r="I135" s="189"/>
      <c r="J135" s="190">
        <f t="shared" si="0"/>
        <v>0</v>
      </c>
      <c r="K135" s="186" t="s">
        <v>528</v>
      </c>
      <c r="L135" s="191"/>
      <c r="M135" s="192" t="s">
        <v>1</v>
      </c>
      <c r="N135" s="193" t="s">
        <v>52</v>
      </c>
      <c r="P135" s="146">
        <f t="shared" si="1"/>
        <v>0</v>
      </c>
      <c r="Q135" s="146">
        <v>0</v>
      </c>
      <c r="R135" s="146">
        <f t="shared" si="2"/>
        <v>0</v>
      </c>
      <c r="S135" s="146">
        <v>0</v>
      </c>
      <c r="T135" s="147">
        <f t="shared" si="3"/>
        <v>0</v>
      </c>
      <c r="AR135" s="148" t="s">
        <v>6555</v>
      </c>
      <c r="AT135" s="148" t="s">
        <v>740</v>
      </c>
      <c r="AU135" s="148" t="s">
        <v>95</v>
      </c>
      <c r="AY135" s="17" t="s">
        <v>432</v>
      </c>
      <c r="BE135" s="149">
        <f t="shared" si="4"/>
        <v>0</v>
      </c>
      <c r="BF135" s="149">
        <f t="shared" si="5"/>
        <v>0</v>
      </c>
      <c r="BG135" s="149">
        <f t="shared" si="6"/>
        <v>0</v>
      </c>
      <c r="BH135" s="149">
        <f t="shared" si="7"/>
        <v>0</v>
      </c>
      <c r="BI135" s="149">
        <f t="shared" si="8"/>
        <v>0</v>
      </c>
      <c r="BJ135" s="17" t="s">
        <v>95</v>
      </c>
      <c r="BK135" s="149">
        <f t="shared" si="9"/>
        <v>0</v>
      </c>
      <c r="BL135" s="17" t="s">
        <v>1218</v>
      </c>
      <c r="BM135" s="148" t="s">
        <v>10969</v>
      </c>
    </row>
    <row r="136" spans="2:65" s="1" customFormat="1" ht="24.2" customHeight="1">
      <c r="B136" s="33"/>
      <c r="C136" s="137" t="s">
        <v>489</v>
      </c>
      <c r="D136" s="137" t="s">
        <v>435</v>
      </c>
      <c r="E136" s="138" t="s">
        <v>10970</v>
      </c>
      <c r="F136" s="139" t="s">
        <v>10971</v>
      </c>
      <c r="G136" s="140" t="s">
        <v>521</v>
      </c>
      <c r="H136" s="141">
        <v>400</v>
      </c>
      <c r="I136" s="142"/>
      <c r="J136" s="143">
        <f t="shared" si="0"/>
        <v>0</v>
      </c>
      <c r="K136" s="139" t="s">
        <v>6548</v>
      </c>
      <c r="L136" s="33"/>
      <c r="M136" s="144" t="s">
        <v>1</v>
      </c>
      <c r="N136" s="145" t="s">
        <v>52</v>
      </c>
      <c r="P136" s="146">
        <f t="shared" si="1"/>
        <v>0</v>
      </c>
      <c r="Q136" s="146">
        <v>1.1999999999999999E-3</v>
      </c>
      <c r="R136" s="146">
        <f t="shared" si="2"/>
        <v>0.48</v>
      </c>
      <c r="S136" s="146">
        <v>0</v>
      </c>
      <c r="T136" s="147">
        <f t="shared" si="3"/>
        <v>0</v>
      </c>
      <c r="AR136" s="148" t="s">
        <v>1218</v>
      </c>
      <c r="AT136" s="148" t="s">
        <v>435</v>
      </c>
      <c r="AU136" s="148" t="s">
        <v>95</v>
      </c>
      <c r="AY136" s="17" t="s">
        <v>432</v>
      </c>
      <c r="BE136" s="149">
        <f t="shared" si="4"/>
        <v>0</v>
      </c>
      <c r="BF136" s="149">
        <f t="shared" si="5"/>
        <v>0</v>
      </c>
      <c r="BG136" s="149">
        <f t="shared" si="6"/>
        <v>0</v>
      </c>
      <c r="BH136" s="149">
        <f t="shared" si="7"/>
        <v>0</v>
      </c>
      <c r="BI136" s="149">
        <f t="shared" si="8"/>
        <v>0</v>
      </c>
      <c r="BJ136" s="17" t="s">
        <v>95</v>
      </c>
      <c r="BK136" s="149">
        <f t="shared" si="9"/>
        <v>0</v>
      </c>
      <c r="BL136" s="17" t="s">
        <v>1218</v>
      </c>
      <c r="BM136" s="148" t="s">
        <v>10972</v>
      </c>
    </row>
    <row r="137" spans="2:65" s="1" customFormat="1" ht="16.5" customHeight="1">
      <c r="B137" s="33"/>
      <c r="C137" s="184" t="s">
        <v>500</v>
      </c>
      <c r="D137" s="184" t="s">
        <v>740</v>
      </c>
      <c r="E137" s="185" t="s">
        <v>7688</v>
      </c>
      <c r="F137" s="186" t="s">
        <v>7689</v>
      </c>
      <c r="G137" s="187" t="s">
        <v>521</v>
      </c>
      <c r="H137" s="188">
        <v>260</v>
      </c>
      <c r="I137" s="189"/>
      <c r="J137" s="190">
        <f t="shared" si="0"/>
        <v>0</v>
      </c>
      <c r="K137" s="186" t="s">
        <v>6548</v>
      </c>
      <c r="L137" s="191"/>
      <c r="M137" s="192" t="s">
        <v>1</v>
      </c>
      <c r="N137" s="193" t="s">
        <v>52</v>
      </c>
      <c r="P137" s="146">
        <f t="shared" si="1"/>
        <v>0</v>
      </c>
      <c r="Q137" s="146">
        <v>3.1E-4</v>
      </c>
      <c r="R137" s="146">
        <f t="shared" si="2"/>
        <v>8.0600000000000005E-2</v>
      </c>
      <c r="S137" s="146">
        <v>0</v>
      </c>
      <c r="T137" s="147">
        <f t="shared" si="3"/>
        <v>0</v>
      </c>
      <c r="AR137" s="148" t="s">
        <v>6555</v>
      </c>
      <c r="AT137" s="148" t="s">
        <v>740</v>
      </c>
      <c r="AU137" s="148" t="s">
        <v>95</v>
      </c>
      <c r="AY137" s="17" t="s">
        <v>432</v>
      </c>
      <c r="BE137" s="149">
        <f t="shared" si="4"/>
        <v>0</v>
      </c>
      <c r="BF137" s="149">
        <f t="shared" si="5"/>
        <v>0</v>
      </c>
      <c r="BG137" s="149">
        <f t="shared" si="6"/>
        <v>0</v>
      </c>
      <c r="BH137" s="149">
        <f t="shared" si="7"/>
        <v>0</v>
      </c>
      <c r="BI137" s="149">
        <f t="shared" si="8"/>
        <v>0</v>
      </c>
      <c r="BJ137" s="17" t="s">
        <v>95</v>
      </c>
      <c r="BK137" s="149">
        <f t="shared" si="9"/>
        <v>0</v>
      </c>
      <c r="BL137" s="17" t="s">
        <v>1218</v>
      </c>
      <c r="BM137" s="148" t="s">
        <v>10973</v>
      </c>
    </row>
    <row r="138" spans="2:65" s="1" customFormat="1" ht="16.5" customHeight="1">
      <c r="B138" s="33"/>
      <c r="C138" s="137" t="s">
        <v>507</v>
      </c>
      <c r="D138" s="137" t="s">
        <v>435</v>
      </c>
      <c r="E138" s="138" t="s">
        <v>7690</v>
      </c>
      <c r="F138" s="139" t="s">
        <v>7691</v>
      </c>
      <c r="G138" s="140" t="s">
        <v>521</v>
      </c>
      <c r="H138" s="141">
        <v>260</v>
      </c>
      <c r="I138" s="142"/>
      <c r="J138" s="143">
        <f t="shared" si="0"/>
        <v>0</v>
      </c>
      <c r="K138" s="139" t="s">
        <v>6548</v>
      </c>
      <c r="L138" s="33"/>
      <c r="M138" s="144" t="s">
        <v>1</v>
      </c>
      <c r="N138" s="145" t="s">
        <v>52</v>
      </c>
      <c r="P138" s="146">
        <f t="shared" si="1"/>
        <v>0</v>
      </c>
      <c r="Q138" s="146">
        <v>0</v>
      </c>
      <c r="R138" s="146">
        <f t="shared" si="2"/>
        <v>0</v>
      </c>
      <c r="S138" s="146">
        <v>0</v>
      </c>
      <c r="T138" s="147">
        <f t="shared" si="3"/>
        <v>0</v>
      </c>
      <c r="AR138" s="148" t="s">
        <v>1218</v>
      </c>
      <c r="AT138" s="148" t="s">
        <v>435</v>
      </c>
      <c r="AU138" s="148" t="s">
        <v>95</v>
      </c>
      <c r="AY138" s="17" t="s">
        <v>432</v>
      </c>
      <c r="BE138" s="149">
        <f t="shared" si="4"/>
        <v>0</v>
      </c>
      <c r="BF138" s="149">
        <f t="shared" si="5"/>
        <v>0</v>
      </c>
      <c r="BG138" s="149">
        <f t="shared" si="6"/>
        <v>0</v>
      </c>
      <c r="BH138" s="149">
        <f t="shared" si="7"/>
        <v>0</v>
      </c>
      <c r="BI138" s="149">
        <f t="shared" si="8"/>
        <v>0</v>
      </c>
      <c r="BJ138" s="17" t="s">
        <v>95</v>
      </c>
      <c r="BK138" s="149">
        <f t="shared" si="9"/>
        <v>0</v>
      </c>
      <c r="BL138" s="17" t="s">
        <v>1218</v>
      </c>
      <c r="BM138" s="148" t="s">
        <v>10974</v>
      </c>
    </row>
    <row r="139" spans="2:65" s="1" customFormat="1" ht="24.2" customHeight="1">
      <c r="B139" s="33"/>
      <c r="C139" s="137" t="s">
        <v>140</v>
      </c>
      <c r="D139" s="137" t="s">
        <v>435</v>
      </c>
      <c r="E139" s="138" t="s">
        <v>6546</v>
      </c>
      <c r="F139" s="139" t="s">
        <v>6547</v>
      </c>
      <c r="G139" s="140" t="s">
        <v>521</v>
      </c>
      <c r="H139" s="141">
        <v>70</v>
      </c>
      <c r="I139" s="142"/>
      <c r="J139" s="143">
        <f t="shared" si="0"/>
        <v>0</v>
      </c>
      <c r="K139" s="139" t="s">
        <v>6548</v>
      </c>
      <c r="L139" s="33"/>
      <c r="M139" s="144" t="s">
        <v>1</v>
      </c>
      <c r="N139" s="145" t="s">
        <v>52</v>
      </c>
      <c r="P139" s="146">
        <f t="shared" si="1"/>
        <v>0</v>
      </c>
      <c r="Q139" s="146">
        <v>9.8999999999999999E-4</v>
      </c>
      <c r="R139" s="146">
        <f t="shared" si="2"/>
        <v>6.93E-2</v>
      </c>
      <c r="S139" s="146">
        <v>0</v>
      </c>
      <c r="T139" s="147">
        <f t="shared" si="3"/>
        <v>0</v>
      </c>
      <c r="AR139" s="148" t="s">
        <v>1218</v>
      </c>
      <c r="AT139" s="148" t="s">
        <v>435</v>
      </c>
      <c r="AU139" s="148" t="s">
        <v>95</v>
      </c>
      <c r="AY139" s="17" t="s">
        <v>432</v>
      </c>
      <c r="BE139" s="149">
        <f t="shared" si="4"/>
        <v>0</v>
      </c>
      <c r="BF139" s="149">
        <f t="shared" si="5"/>
        <v>0</v>
      </c>
      <c r="BG139" s="149">
        <f t="shared" si="6"/>
        <v>0</v>
      </c>
      <c r="BH139" s="149">
        <f t="shared" si="7"/>
        <v>0</v>
      </c>
      <c r="BI139" s="149">
        <f t="shared" si="8"/>
        <v>0</v>
      </c>
      <c r="BJ139" s="17" t="s">
        <v>95</v>
      </c>
      <c r="BK139" s="149">
        <f t="shared" si="9"/>
        <v>0</v>
      </c>
      <c r="BL139" s="17" t="s">
        <v>1218</v>
      </c>
      <c r="BM139" s="148" t="s">
        <v>10975</v>
      </c>
    </row>
    <row r="140" spans="2:65" s="1" customFormat="1" ht="24.2" customHeight="1">
      <c r="B140" s="33"/>
      <c r="C140" s="137" t="s">
        <v>194</v>
      </c>
      <c r="D140" s="137" t="s">
        <v>435</v>
      </c>
      <c r="E140" s="138" t="s">
        <v>6549</v>
      </c>
      <c r="F140" s="139" t="s">
        <v>6550</v>
      </c>
      <c r="G140" s="140" t="s">
        <v>521</v>
      </c>
      <c r="H140" s="141">
        <v>6</v>
      </c>
      <c r="I140" s="142"/>
      <c r="J140" s="143">
        <f t="shared" si="0"/>
        <v>0</v>
      </c>
      <c r="K140" s="139" t="s">
        <v>6548</v>
      </c>
      <c r="L140" s="33"/>
      <c r="M140" s="144" t="s">
        <v>1</v>
      </c>
      <c r="N140" s="145" t="s">
        <v>52</v>
      </c>
      <c r="P140" s="146">
        <f t="shared" si="1"/>
        <v>0</v>
      </c>
      <c r="Q140" s="146">
        <v>1.0499999999999999E-3</v>
      </c>
      <c r="R140" s="146">
        <f t="shared" si="2"/>
        <v>6.3E-3</v>
      </c>
      <c r="S140" s="146">
        <v>0</v>
      </c>
      <c r="T140" s="147">
        <f t="shared" si="3"/>
        <v>0</v>
      </c>
      <c r="AR140" s="148" t="s">
        <v>1218</v>
      </c>
      <c r="AT140" s="148" t="s">
        <v>435</v>
      </c>
      <c r="AU140" s="148" t="s">
        <v>95</v>
      </c>
      <c r="AY140" s="17" t="s">
        <v>432</v>
      </c>
      <c r="BE140" s="149">
        <f t="shared" si="4"/>
        <v>0</v>
      </c>
      <c r="BF140" s="149">
        <f t="shared" si="5"/>
        <v>0</v>
      </c>
      <c r="BG140" s="149">
        <f t="shared" si="6"/>
        <v>0</v>
      </c>
      <c r="BH140" s="149">
        <f t="shared" si="7"/>
        <v>0</v>
      </c>
      <c r="BI140" s="149">
        <f t="shared" si="8"/>
        <v>0</v>
      </c>
      <c r="BJ140" s="17" t="s">
        <v>95</v>
      </c>
      <c r="BK140" s="149">
        <f t="shared" si="9"/>
        <v>0</v>
      </c>
      <c r="BL140" s="17" t="s">
        <v>1218</v>
      </c>
      <c r="BM140" s="148" t="s">
        <v>10976</v>
      </c>
    </row>
    <row r="141" spans="2:65" s="1" customFormat="1" ht="16.5" customHeight="1">
      <c r="B141" s="33"/>
      <c r="C141" s="184" t="s">
        <v>8</v>
      </c>
      <c r="D141" s="184" t="s">
        <v>740</v>
      </c>
      <c r="E141" s="185" t="s">
        <v>6553</v>
      </c>
      <c r="F141" s="186" t="s">
        <v>6554</v>
      </c>
      <c r="G141" s="187" t="s">
        <v>743</v>
      </c>
      <c r="H141" s="188">
        <v>0.05</v>
      </c>
      <c r="I141" s="189"/>
      <c r="J141" s="190">
        <f t="shared" si="0"/>
        <v>0</v>
      </c>
      <c r="K141" s="186" t="s">
        <v>528</v>
      </c>
      <c r="L141" s="191"/>
      <c r="M141" s="192" t="s">
        <v>1</v>
      </c>
      <c r="N141" s="193" t="s">
        <v>52</v>
      </c>
      <c r="P141" s="146">
        <f t="shared" si="1"/>
        <v>0</v>
      </c>
      <c r="Q141" s="146">
        <v>1</v>
      </c>
      <c r="R141" s="146">
        <f t="shared" si="2"/>
        <v>0.05</v>
      </c>
      <c r="S141" s="146">
        <v>0</v>
      </c>
      <c r="T141" s="147">
        <f t="shared" si="3"/>
        <v>0</v>
      </c>
      <c r="AR141" s="148" t="s">
        <v>6555</v>
      </c>
      <c r="AT141" s="148" t="s">
        <v>740</v>
      </c>
      <c r="AU141" s="148" t="s">
        <v>95</v>
      </c>
      <c r="AY141" s="17" t="s">
        <v>432</v>
      </c>
      <c r="BE141" s="149">
        <f t="shared" si="4"/>
        <v>0</v>
      </c>
      <c r="BF141" s="149">
        <f t="shared" si="5"/>
        <v>0</v>
      </c>
      <c r="BG141" s="149">
        <f t="shared" si="6"/>
        <v>0</v>
      </c>
      <c r="BH141" s="149">
        <f t="shared" si="7"/>
        <v>0</v>
      </c>
      <c r="BI141" s="149">
        <f t="shared" si="8"/>
        <v>0</v>
      </c>
      <c r="BJ141" s="17" t="s">
        <v>95</v>
      </c>
      <c r="BK141" s="149">
        <f t="shared" si="9"/>
        <v>0</v>
      </c>
      <c r="BL141" s="17" t="s">
        <v>1218</v>
      </c>
      <c r="BM141" s="148" t="s">
        <v>10977</v>
      </c>
    </row>
    <row r="142" spans="2:65" s="1" customFormat="1" ht="16.5" customHeight="1">
      <c r="B142" s="33"/>
      <c r="C142" s="137" t="s">
        <v>211</v>
      </c>
      <c r="D142" s="137" t="s">
        <v>435</v>
      </c>
      <c r="E142" s="138" t="s">
        <v>6551</v>
      </c>
      <c r="F142" s="139" t="s">
        <v>6552</v>
      </c>
      <c r="G142" s="140" t="s">
        <v>521</v>
      </c>
      <c r="H142" s="141">
        <v>18</v>
      </c>
      <c r="I142" s="142"/>
      <c r="J142" s="143">
        <f t="shared" si="0"/>
        <v>0</v>
      </c>
      <c r="K142" s="139" t="s">
        <v>6548</v>
      </c>
      <c r="L142" s="33"/>
      <c r="M142" s="144" t="s">
        <v>1</v>
      </c>
      <c r="N142" s="145" t="s">
        <v>52</v>
      </c>
      <c r="P142" s="146">
        <f t="shared" si="1"/>
        <v>0</v>
      </c>
      <c r="Q142" s="146">
        <v>0</v>
      </c>
      <c r="R142" s="146">
        <f t="shared" si="2"/>
        <v>0</v>
      </c>
      <c r="S142" s="146">
        <v>0</v>
      </c>
      <c r="T142" s="147">
        <f t="shared" si="3"/>
        <v>0</v>
      </c>
      <c r="AR142" s="148" t="s">
        <v>1218</v>
      </c>
      <c r="AT142" s="148" t="s">
        <v>435</v>
      </c>
      <c r="AU142" s="148" t="s">
        <v>95</v>
      </c>
      <c r="AY142" s="17" t="s">
        <v>432</v>
      </c>
      <c r="BE142" s="149">
        <f t="shared" si="4"/>
        <v>0</v>
      </c>
      <c r="BF142" s="149">
        <f t="shared" si="5"/>
        <v>0</v>
      </c>
      <c r="BG142" s="149">
        <f t="shared" si="6"/>
        <v>0</v>
      </c>
      <c r="BH142" s="149">
        <f t="shared" si="7"/>
        <v>0</v>
      </c>
      <c r="BI142" s="149">
        <f t="shared" si="8"/>
        <v>0</v>
      </c>
      <c r="BJ142" s="17" t="s">
        <v>95</v>
      </c>
      <c r="BK142" s="149">
        <f t="shared" si="9"/>
        <v>0</v>
      </c>
      <c r="BL142" s="17" t="s">
        <v>1218</v>
      </c>
      <c r="BM142" s="148" t="s">
        <v>10978</v>
      </c>
    </row>
    <row r="143" spans="2:65" s="1" customFormat="1" ht="16.5" customHeight="1">
      <c r="B143" s="33"/>
      <c r="C143" s="184" t="s">
        <v>220</v>
      </c>
      <c r="D143" s="184" t="s">
        <v>740</v>
      </c>
      <c r="E143" s="185" t="s">
        <v>6556</v>
      </c>
      <c r="F143" s="186" t="s">
        <v>6557</v>
      </c>
      <c r="G143" s="187" t="s">
        <v>527</v>
      </c>
      <c r="H143" s="188">
        <v>2</v>
      </c>
      <c r="I143" s="189"/>
      <c r="J143" s="190">
        <f t="shared" si="0"/>
        <v>0</v>
      </c>
      <c r="K143" s="186" t="s">
        <v>6548</v>
      </c>
      <c r="L143" s="191"/>
      <c r="M143" s="192" t="s">
        <v>1</v>
      </c>
      <c r="N143" s="193" t="s">
        <v>52</v>
      </c>
      <c r="P143" s="146">
        <f t="shared" si="1"/>
        <v>0</v>
      </c>
      <c r="Q143" s="146">
        <v>1.7000000000000001E-4</v>
      </c>
      <c r="R143" s="146">
        <f t="shared" si="2"/>
        <v>3.4000000000000002E-4</v>
      </c>
      <c r="S143" s="146">
        <v>0</v>
      </c>
      <c r="T143" s="147">
        <f t="shared" si="3"/>
        <v>0</v>
      </c>
      <c r="AR143" s="148" t="s">
        <v>6555</v>
      </c>
      <c r="AT143" s="148" t="s">
        <v>740</v>
      </c>
      <c r="AU143" s="148" t="s">
        <v>95</v>
      </c>
      <c r="AY143" s="17" t="s">
        <v>432</v>
      </c>
      <c r="BE143" s="149">
        <f t="shared" si="4"/>
        <v>0</v>
      </c>
      <c r="BF143" s="149">
        <f t="shared" si="5"/>
        <v>0</v>
      </c>
      <c r="BG143" s="149">
        <f t="shared" si="6"/>
        <v>0</v>
      </c>
      <c r="BH143" s="149">
        <f t="shared" si="7"/>
        <v>0</v>
      </c>
      <c r="BI143" s="149">
        <f t="shared" si="8"/>
        <v>0</v>
      </c>
      <c r="BJ143" s="17" t="s">
        <v>95</v>
      </c>
      <c r="BK143" s="149">
        <f t="shared" si="9"/>
        <v>0</v>
      </c>
      <c r="BL143" s="17" t="s">
        <v>1218</v>
      </c>
      <c r="BM143" s="148" t="s">
        <v>10979</v>
      </c>
    </row>
    <row r="144" spans="2:65" s="1" customFormat="1" ht="16.5" customHeight="1">
      <c r="B144" s="33"/>
      <c r="C144" s="184" t="s">
        <v>233</v>
      </c>
      <c r="D144" s="184" t="s">
        <v>740</v>
      </c>
      <c r="E144" s="185" t="s">
        <v>6558</v>
      </c>
      <c r="F144" s="186" t="s">
        <v>6559</v>
      </c>
      <c r="G144" s="187" t="s">
        <v>527</v>
      </c>
      <c r="H144" s="188">
        <v>2</v>
      </c>
      <c r="I144" s="189"/>
      <c r="J144" s="190">
        <f t="shared" si="0"/>
        <v>0</v>
      </c>
      <c r="K144" s="186" t="s">
        <v>6548</v>
      </c>
      <c r="L144" s="191"/>
      <c r="M144" s="192" t="s">
        <v>1</v>
      </c>
      <c r="N144" s="193" t="s">
        <v>52</v>
      </c>
      <c r="P144" s="146">
        <f t="shared" si="1"/>
        <v>0</v>
      </c>
      <c r="Q144" s="146">
        <v>2.3000000000000001E-4</v>
      </c>
      <c r="R144" s="146">
        <f t="shared" si="2"/>
        <v>4.6000000000000001E-4</v>
      </c>
      <c r="S144" s="146">
        <v>0</v>
      </c>
      <c r="T144" s="147">
        <f t="shared" si="3"/>
        <v>0</v>
      </c>
      <c r="AR144" s="148" t="s">
        <v>6555</v>
      </c>
      <c r="AT144" s="148" t="s">
        <v>740</v>
      </c>
      <c r="AU144" s="148" t="s">
        <v>95</v>
      </c>
      <c r="AY144" s="17" t="s">
        <v>432</v>
      </c>
      <c r="BE144" s="149">
        <f t="shared" si="4"/>
        <v>0</v>
      </c>
      <c r="BF144" s="149">
        <f t="shared" si="5"/>
        <v>0</v>
      </c>
      <c r="BG144" s="149">
        <f t="shared" si="6"/>
        <v>0</v>
      </c>
      <c r="BH144" s="149">
        <f t="shared" si="7"/>
        <v>0</v>
      </c>
      <c r="BI144" s="149">
        <f t="shared" si="8"/>
        <v>0</v>
      </c>
      <c r="BJ144" s="17" t="s">
        <v>95</v>
      </c>
      <c r="BK144" s="149">
        <f t="shared" si="9"/>
        <v>0</v>
      </c>
      <c r="BL144" s="17" t="s">
        <v>1218</v>
      </c>
      <c r="BM144" s="148" t="s">
        <v>10980</v>
      </c>
    </row>
    <row r="145" spans="2:65" s="1" customFormat="1" ht="16.5" customHeight="1">
      <c r="B145" s="33"/>
      <c r="C145" s="137" t="s">
        <v>556</v>
      </c>
      <c r="D145" s="137" t="s">
        <v>435</v>
      </c>
      <c r="E145" s="138" t="s">
        <v>6560</v>
      </c>
      <c r="F145" s="139" t="s">
        <v>6561</v>
      </c>
      <c r="G145" s="140" t="s">
        <v>527</v>
      </c>
      <c r="H145" s="141">
        <v>4</v>
      </c>
      <c r="I145" s="142"/>
      <c r="J145" s="143">
        <f t="shared" si="0"/>
        <v>0</v>
      </c>
      <c r="K145" s="139" t="s">
        <v>6548</v>
      </c>
      <c r="L145" s="33"/>
      <c r="M145" s="144" t="s">
        <v>1</v>
      </c>
      <c r="N145" s="145" t="s">
        <v>52</v>
      </c>
      <c r="P145" s="146">
        <f t="shared" si="1"/>
        <v>0</v>
      </c>
      <c r="Q145" s="146">
        <v>0</v>
      </c>
      <c r="R145" s="146">
        <f t="shared" si="2"/>
        <v>0</v>
      </c>
      <c r="S145" s="146">
        <v>0</v>
      </c>
      <c r="T145" s="147">
        <f t="shared" si="3"/>
        <v>0</v>
      </c>
      <c r="AR145" s="148" t="s">
        <v>1218</v>
      </c>
      <c r="AT145" s="148" t="s">
        <v>435</v>
      </c>
      <c r="AU145" s="148" t="s">
        <v>95</v>
      </c>
      <c r="AY145" s="17" t="s">
        <v>432</v>
      </c>
      <c r="BE145" s="149">
        <f t="shared" si="4"/>
        <v>0</v>
      </c>
      <c r="BF145" s="149">
        <f t="shared" si="5"/>
        <v>0</v>
      </c>
      <c r="BG145" s="149">
        <f t="shared" si="6"/>
        <v>0</v>
      </c>
      <c r="BH145" s="149">
        <f t="shared" si="7"/>
        <v>0</v>
      </c>
      <c r="BI145" s="149">
        <f t="shared" si="8"/>
        <v>0</v>
      </c>
      <c r="BJ145" s="17" t="s">
        <v>95</v>
      </c>
      <c r="BK145" s="149">
        <f t="shared" si="9"/>
        <v>0</v>
      </c>
      <c r="BL145" s="17" t="s">
        <v>1218</v>
      </c>
      <c r="BM145" s="148" t="s">
        <v>10981</v>
      </c>
    </row>
    <row r="146" spans="2:65" s="1" customFormat="1" ht="16.5" customHeight="1">
      <c r="B146" s="33"/>
      <c r="C146" s="184" t="s">
        <v>565</v>
      </c>
      <c r="D146" s="184" t="s">
        <v>740</v>
      </c>
      <c r="E146" s="185" t="s">
        <v>6564</v>
      </c>
      <c r="F146" s="186" t="s">
        <v>6565</v>
      </c>
      <c r="G146" s="187" t="s">
        <v>527</v>
      </c>
      <c r="H146" s="188">
        <v>1</v>
      </c>
      <c r="I146" s="189"/>
      <c r="J146" s="190">
        <f t="shared" si="0"/>
        <v>0</v>
      </c>
      <c r="K146" s="186" t="s">
        <v>528</v>
      </c>
      <c r="L146" s="191"/>
      <c r="M146" s="192" t="s">
        <v>1</v>
      </c>
      <c r="N146" s="193" t="s">
        <v>52</v>
      </c>
      <c r="P146" s="146">
        <f t="shared" si="1"/>
        <v>0</v>
      </c>
      <c r="Q146" s="146">
        <v>0</v>
      </c>
      <c r="R146" s="146">
        <f t="shared" si="2"/>
        <v>0</v>
      </c>
      <c r="S146" s="146">
        <v>0</v>
      </c>
      <c r="T146" s="147">
        <f t="shared" si="3"/>
        <v>0</v>
      </c>
      <c r="AR146" s="148" t="s">
        <v>6555</v>
      </c>
      <c r="AT146" s="148" t="s">
        <v>740</v>
      </c>
      <c r="AU146" s="148" t="s">
        <v>95</v>
      </c>
      <c r="AY146" s="17" t="s">
        <v>432</v>
      </c>
      <c r="BE146" s="149">
        <f t="shared" si="4"/>
        <v>0</v>
      </c>
      <c r="BF146" s="149">
        <f t="shared" si="5"/>
        <v>0</v>
      </c>
      <c r="BG146" s="149">
        <f t="shared" si="6"/>
        <v>0</v>
      </c>
      <c r="BH146" s="149">
        <f t="shared" si="7"/>
        <v>0</v>
      </c>
      <c r="BI146" s="149">
        <f t="shared" si="8"/>
        <v>0</v>
      </c>
      <c r="BJ146" s="17" t="s">
        <v>95</v>
      </c>
      <c r="BK146" s="149">
        <f t="shared" si="9"/>
        <v>0</v>
      </c>
      <c r="BL146" s="17" t="s">
        <v>1218</v>
      </c>
      <c r="BM146" s="148" t="s">
        <v>10982</v>
      </c>
    </row>
    <row r="147" spans="2:65" s="1" customFormat="1" ht="16.5" customHeight="1">
      <c r="B147" s="33"/>
      <c r="C147" s="137" t="s">
        <v>572</v>
      </c>
      <c r="D147" s="137" t="s">
        <v>435</v>
      </c>
      <c r="E147" s="138" t="s">
        <v>7661</v>
      </c>
      <c r="F147" s="139" t="s">
        <v>7662</v>
      </c>
      <c r="G147" s="140" t="s">
        <v>6171</v>
      </c>
      <c r="H147" s="141">
        <v>16</v>
      </c>
      <c r="I147" s="142"/>
      <c r="J147" s="143">
        <f t="shared" si="0"/>
        <v>0</v>
      </c>
      <c r="K147" s="139" t="s">
        <v>6548</v>
      </c>
      <c r="L147" s="33"/>
      <c r="M147" s="144" t="s">
        <v>1</v>
      </c>
      <c r="N147" s="145" t="s">
        <v>52</v>
      </c>
      <c r="P147" s="146">
        <f t="shared" si="1"/>
        <v>0</v>
      </c>
      <c r="Q147" s="146">
        <v>0</v>
      </c>
      <c r="R147" s="146">
        <f t="shared" si="2"/>
        <v>0</v>
      </c>
      <c r="S147" s="146">
        <v>0</v>
      </c>
      <c r="T147" s="147">
        <f t="shared" si="3"/>
        <v>0</v>
      </c>
      <c r="AR147" s="148" t="s">
        <v>1218</v>
      </c>
      <c r="AT147" s="148" t="s">
        <v>435</v>
      </c>
      <c r="AU147" s="148" t="s">
        <v>95</v>
      </c>
      <c r="AY147" s="17" t="s">
        <v>432</v>
      </c>
      <c r="BE147" s="149">
        <f t="shared" si="4"/>
        <v>0</v>
      </c>
      <c r="BF147" s="149">
        <f t="shared" si="5"/>
        <v>0</v>
      </c>
      <c r="BG147" s="149">
        <f t="shared" si="6"/>
        <v>0</v>
      </c>
      <c r="BH147" s="149">
        <f t="shared" si="7"/>
        <v>0</v>
      </c>
      <c r="BI147" s="149">
        <f t="shared" si="8"/>
        <v>0</v>
      </c>
      <c r="BJ147" s="17" t="s">
        <v>95</v>
      </c>
      <c r="BK147" s="149">
        <f t="shared" si="9"/>
        <v>0</v>
      </c>
      <c r="BL147" s="17" t="s">
        <v>1218</v>
      </c>
      <c r="BM147" s="148" t="s">
        <v>10983</v>
      </c>
    </row>
    <row r="148" spans="2:65" s="1" customFormat="1" ht="16.5" customHeight="1">
      <c r="B148" s="33"/>
      <c r="C148" s="137" t="s">
        <v>576</v>
      </c>
      <c r="D148" s="137" t="s">
        <v>435</v>
      </c>
      <c r="E148" s="138" t="s">
        <v>6566</v>
      </c>
      <c r="F148" s="139" t="s">
        <v>6567</v>
      </c>
      <c r="G148" s="140" t="s">
        <v>438</v>
      </c>
      <c r="H148" s="141">
        <v>1</v>
      </c>
      <c r="I148" s="142"/>
      <c r="J148" s="143">
        <f t="shared" si="0"/>
        <v>0</v>
      </c>
      <c r="K148" s="139" t="s">
        <v>528</v>
      </c>
      <c r="L148" s="33"/>
      <c r="M148" s="144" t="s">
        <v>1</v>
      </c>
      <c r="N148" s="145" t="s">
        <v>52</v>
      </c>
      <c r="P148" s="146">
        <f t="shared" si="1"/>
        <v>0</v>
      </c>
      <c r="Q148" s="146">
        <v>0</v>
      </c>
      <c r="R148" s="146">
        <f t="shared" si="2"/>
        <v>0</v>
      </c>
      <c r="S148" s="146">
        <v>0</v>
      </c>
      <c r="T148" s="147">
        <f t="shared" si="3"/>
        <v>0</v>
      </c>
      <c r="AR148" s="148" t="s">
        <v>1218</v>
      </c>
      <c r="AT148" s="148" t="s">
        <v>435</v>
      </c>
      <c r="AU148" s="148" t="s">
        <v>95</v>
      </c>
      <c r="AY148" s="17" t="s">
        <v>432</v>
      </c>
      <c r="BE148" s="149">
        <f t="shared" si="4"/>
        <v>0</v>
      </c>
      <c r="BF148" s="149">
        <f t="shared" si="5"/>
        <v>0</v>
      </c>
      <c r="BG148" s="149">
        <f t="shared" si="6"/>
        <v>0</v>
      </c>
      <c r="BH148" s="149">
        <f t="shared" si="7"/>
        <v>0</v>
      </c>
      <c r="BI148" s="149">
        <f t="shared" si="8"/>
        <v>0</v>
      </c>
      <c r="BJ148" s="17" t="s">
        <v>95</v>
      </c>
      <c r="BK148" s="149">
        <f t="shared" si="9"/>
        <v>0</v>
      </c>
      <c r="BL148" s="17" t="s">
        <v>1218</v>
      </c>
      <c r="BM148" s="148" t="s">
        <v>10984</v>
      </c>
    </row>
    <row r="149" spans="2:65" s="11" customFormat="1" ht="25.9" customHeight="1">
      <c r="B149" s="125"/>
      <c r="D149" s="126" t="s">
        <v>86</v>
      </c>
      <c r="E149" s="127" t="s">
        <v>7665</v>
      </c>
      <c r="F149" s="127" t="s">
        <v>7666</v>
      </c>
      <c r="I149" s="128"/>
      <c r="J149" s="129">
        <f>BK149</f>
        <v>0</v>
      </c>
      <c r="L149" s="125"/>
      <c r="M149" s="130"/>
      <c r="P149" s="131">
        <f>SUM(P150:P158)</f>
        <v>0</v>
      </c>
      <c r="R149" s="131">
        <f>SUM(R150:R158)</f>
        <v>4.9399999999999999E-2</v>
      </c>
      <c r="T149" s="132">
        <f>SUM(T150:T158)</f>
        <v>0</v>
      </c>
      <c r="AR149" s="126" t="s">
        <v>95</v>
      </c>
      <c r="AT149" s="133" t="s">
        <v>86</v>
      </c>
      <c r="AU149" s="133" t="s">
        <v>87</v>
      </c>
      <c r="AY149" s="126" t="s">
        <v>432</v>
      </c>
      <c r="BK149" s="134">
        <f>SUM(BK150:BK158)</f>
        <v>0</v>
      </c>
    </row>
    <row r="150" spans="2:65" s="1" customFormat="1" ht="24.2" customHeight="1">
      <c r="B150" s="33"/>
      <c r="C150" s="184" t="s">
        <v>236</v>
      </c>
      <c r="D150" s="184" t="s">
        <v>740</v>
      </c>
      <c r="E150" s="185" t="s">
        <v>10985</v>
      </c>
      <c r="F150" s="186" t="s">
        <v>8493</v>
      </c>
      <c r="G150" s="187" t="s">
        <v>527</v>
      </c>
      <c r="H150" s="188">
        <v>2</v>
      </c>
      <c r="I150" s="189"/>
      <c r="J150" s="190">
        <f t="shared" ref="J150:J158" si="10">ROUND(I150*H150,2)</f>
        <v>0</v>
      </c>
      <c r="K150" s="186" t="s">
        <v>528</v>
      </c>
      <c r="L150" s="191"/>
      <c r="M150" s="192" t="s">
        <v>1</v>
      </c>
      <c r="N150" s="193" t="s">
        <v>52</v>
      </c>
      <c r="P150" s="146">
        <f t="shared" ref="P150:P158" si="11">O150*H150</f>
        <v>0</v>
      </c>
      <c r="Q150" s="146">
        <v>0</v>
      </c>
      <c r="R150" s="146">
        <f t="shared" ref="R150:R158" si="12">Q150*H150</f>
        <v>0</v>
      </c>
      <c r="S150" s="146">
        <v>0</v>
      </c>
      <c r="T150" s="147">
        <f t="shared" ref="T150:T158" si="13">S150*H150</f>
        <v>0</v>
      </c>
      <c r="AR150" s="148" t="s">
        <v>6555</v>
      </c>
      <c r="AT150" s="148" t="s">
        <v>740</v>
      </c>
      <c r="AU150" s="148" t="s">
        <v>95</v>
      </c>
      <c r="AY150" s="17" t="s">
        <v>432</v>
      </c>
      <c r="BE150" s="149">
        <f t="shared" ref="BE150:BE158" si="14">IF(N150="základní",J150,0)</f>
        <v>0</v>
      </c>
      <c r="BF150" s="149">
        <f t="shared" ref="BF150:BF158" si="15">IF(N150="snížená",J150,0)</f>
        <v>0</v>
      </c>
      <c r="BG150" s="149">
        <f t="shared" ref="BG150:BG158" si="16">IF(N150="zákl. přenesená",J150,0)</f>
        <v>0</v>
      </c>
      <c r="BH150" s="149">
        <f t="shared" ref="BH150:BH158" si="17">IF(N150="sníž. přenesená",J150,0)</f>
        <v>0</v>
      </c>
      <c r="BI150" s="149">
        <f t="shared" ref="BI150:BI158" si="18">IF(N150="nulová",J150,0)</f>
        <v>0</v>
      </c>
      <c r="BJ150" s="17" t="s">
        <v>95</v>
      </c>
      <c r="BK150" s="149">
        <f t="shared" ref="BK150:BK158" si="19">ROUND(I150*H150,2)</f>
        <v>0</v>
      </c>
      <c r="BL150" s="17" t="s">
        <v>1218</v>
      </c>
      <c r="BM150" s="148" t="s">
        <v>10986</v>
      </c>
    </row>
    <row r="151" spans="2:65" s="1" customFormat="1" ht="37.9" customHeight="1">
      <c r="B151" s="33"/>
      <c r="C151" s="184" t="s">
        <v>7</v>
      </c>
      <c r="D151" s="184" t="s">
        <v>740</v>
      </c>
      <c r="E151" s="185" t="s">
        <v>10987</v>
      </c>
      <c r="F151" s="186" t="s">
        <v>8495</v>
      </c>
      <c r="G151" s="187" t="s">
        <v>527</v>
      </c>
      <c r="H151" s="188">
        <v>2</v>
      </c>
      <c r="I151" s="189"/>
      <c r="J151" s="190">
        <f t="shared" si="10"/>
        <v>0</v>
      </c>
      <c r="K151" s="186" t="s">
        <v>528</v>
      </c>
      <c r="L151" s="191"/>
      <c r="M151" s="192" t="s">
        <v>1</v>
      </c>
      <c r="N151" s="193" t="s">
        <v>52</v>
      </c>
      <c r="P151" s="146">
        <f t="shared" si="11"/>
        <v>0</v>
      </c>
      <c r="Q151" s="146">
        <v>0</v>
      </c>
      <c r="R151" s="146">
        <f t="shared" si="12"/>
        <v>0</v>
      </c>
      <c r="S151" s="146">
        <v>0</v>
      </c>
      <c r="T151" s="147">
        <f t="shared" si="13"/>
        <v>0</v>
      </c>
      <c r="AR151" s="148" t="s">
        <v>6555</v>
      </c>
      <c r="AT151" s="148" t="s">
        <v>740</v>
      </c>
      <c r="AU151" s="148" t="s">
        <v>95</v>
      </c>
      <c r="AY151" s="17" t="s">
        <v>432</v>
      </c>
      <c r="BE151" s="149">
        <f t="shared" si="14"/>
        <v>0</v>
      </c>
      <c r="BF151" s="149">
        <f t="shared" si="15"/>
        <v>0</v>
      </c>
      <c r="BG151" s="149">
        <f t="shared" si="16"/>
        <v>0</v>
      </c>
      <c r="BH151" s="149">
        <f t="shared" si="17"/>
        <v>0</v>
      </c>
      <c r="BI151" s="149">
        <f t="shared" si="18"/>
        <v>0</v>
      </c>
      <c r="BJ151" s="17" t="s">
        <v>95</v>
      </c>
      <c r="BK151" s="149">
        <f t="shared" si="19"/>
        <v>0</v>
      </c>
      <c r="BL151" s="17" t="s">
        <v>1218</v>
      </c>
      <c r="BM151" s="148" t="s">
        <v>10988</v>
      </c>
    </row>
    <row r="152" spans="2:65" s="1" customFormat="1" ht="16.5" customHeight="1">
      <c r="B152" s="33"/>
      <c r="C152" s="184" t="s">
        <v>599</v>
      </c>
      <c r="D152" s="184" t="s">
        <v>740</v>
      </c>
      <c r="E152" s="185" t="s">
        <v>8496</v>
      </c>
      <c r="F152" s="186" t="s">
        <v>8497</v>
      </c>
      <c r="G152" s="187" t="s">
        <v>527</v>
      </c>
      <c r="H152" s="188">
        <v>400</v>
      </c>
      <c r="I152" s="189"/>
      <c r="J152" s="190">
        <f t="shared" si="10"/>
        <v>0</v>
      </c>
      <c r="K152" s="186" t="s">
        <v>528</v>
      </c>
      <c r="L152" s="191"/>
      <c r="M152" s="192" t="s">
        <v>1</v>
      </c>
      <c r="N152" s="193" t="s">
        <v>52</v>
      </c>
      <c r="P152" s="146">
        <f t="shared" si="11"/>
        <v>0</v>
      </c>
      <c r="Q152" s="146">
        <v>0</v>
      </c>
      <c r="R152" s="146">
        <f t="shared" si="12"/>
        <v>0</v>
      </c>
      <c r="S152" s="146">
        <v>0</v>
      </c>
      <c r="T152" s="147">
        <f t="shared" si="13"/>
        <v>0</v>
      </c>
      <c r="AR152" s="148" t="s">
        <v>6555</v>
      </c>
      <c r="AT152" s="148" t="s">
        <v>740</v>
      </c>
      <c r="AU152" s="148" t="s">
        <v>95</v>
      </c>
      <c r="AY152" s="17" t="s">
        <v>432</v>
      </c>
      <c r="BE152" s="149">
        <f t="shared" si="14"/>
        <v>0</v>
      </c>
      <c r="BF152" s="149">
        <f t="shared" si="15"/>
        <v>0</v>
      </c>
      <c r="BG152" s="149">
        <f t="shared" si="16"/>
        <v>0</v>
      </c>
      <c r="BH152" s="149">
        <f t="shared" si="17"/>
        <v>0</v>
      </c>
      <c r="BI152" s="149">
        <f t="shared" si="18"/>
        <v>0</v>
      </c>
      <c r="BJ152" s="17" t="s">
        <v>95</v>
      </c>
      <c r="BK152" s="149">
        <f t="shared" si="19"/>
        <v>0</v>
      </c>
      <c r="BL152" s="17" t="s">
        <v>1218</v>
      </c>
      <c r="BM152" s="148" t="s">
        <v>10989</v>
      </c>
    </row>
    <row r="153" spans="2:65" s="1" customFormat="1" ht="24.2" customHeight="1">
      <c r="B153" s="33"/>
      <c r="C153" s="184" t="s">
        <v>606</v>
      </c>
      <c r="D153" s="184" t="s">
        <v>740</v>
      </c>
      <c r="E153" s="185" t="s">
        <v>8498</v>
      </c>
      <c r="F153" s="186" t="s">
        <v>8499</v>
      </c>
      <c r="G153" s="187" t="s">
        <v>527</v>
      </c>
      <c r="H153" s="188">
        <v>400</v>
      </c>
      <c r="I153" s="189"/>
      <c r="J153" s="190">
        <f t="shared" si="10"/>
        <v>0</v>
      </c>
      <c r="K153" s="186" t="s">
        <v>528</v>
      </c>
      <c r="L153" s="191"/>
      <c r="M153" s="192" t="s">
        <v>1</v>
      </c>
      <c r="N153" s="193" t="s">
        <v>52</v>
      </c>
      <c r="P153" s="146">
        <f t="shared" si="11"/>
        <v>0</v>
      </c>
      <c r="Q153" s="146">
        <v>0</v>
      </c>
      <c r="R153" s="146">
        <f t="shared" si="12"/>
        <v>0</v>
      </c>
      <c r="S153" s="146">
        <v>0</v>
      </c>
      <c r="T153" s="147">
        <f t="shared" si="13"/>
        <v>0</v>
      </c>
      <c r="AR153" s="148" t="s">
        <v>6555</v>
      </c>
      <c r="AT153" s="148" t="s">
        <v>740</v>
      </c>
      <c r="AU153" s="148" t="s">
        <v>95</v>
      </c>
      <c r="AY153" s="17" t="s">
        <v>432</v>
      </c>
      <c r="BE153" s="149">
        <f t="shared" si="14"/>
        <v>0</v>
      </c>
      <c r="BF153" s="149">
        <f t="shared" si="15"/>
        <v>0</v>
      </c>
      <c r="BG153" s="149">
        <f t="shared" si="16"/>
        <v>0</v>
      </c>
      <c r="BH153" s="149">
        <f t="shared" si="17"/>
        <v>0</v>
      </c>
      <c r="BI153" s="149">
        <f t="shared" si="18"/>
        <v>0</v>
      </c>
      <c r="BJ153" s="17" t="s">
        <v>95</v>
      </c>
      <c r="BK153" s="149">
        <f t="shared" si="19"/>
        <v>0</v>
      </c>
      <c r="BL153" s="17" t="s">
        <v>1218</v>
      </c>
      <c r="BM153" s="148" t="s">
        <v>10990</v>
      </c>
    </row>
    <row r="154" spans="2:65" s="1" customFormat="1" ht="16.5" customHeight="1">
      <c r="B154" s="33"/>
      <c r="C154" s="184" t="s">
        <v>611</v>
      </c>
      <c r="D154" s="184" t="s">
        <v>740</v>
      </c>
      <c r="E154" s="185" t="s">
        <v>8500</v>
      </c>
      <c r="F154" s="186" t="s">
        <v>8501</v>
      </c>
      <c r="G154" s="187" t="s">
        <v>521</v>
      </c>
      <c r="H154" s="188">
        <v>260</v>
      </c>
      <c r="I154" s="189"/>
      <c r="J154" s="190">
        <f t="shared" si="10"/>
        <v>0</v>
      </c>
      <c r="K154" s="186" t="s">
        <v>6548</v>
      </c>
      <c r="L154" s="191"/>
      <c r="M154" s="192" t="s">
        <v>1</v>
      </c>
      <c r="N154" s="193" t="s">
        <v>52</v>
      </c>
      <c r="P154" s="146">
        <f t="shared" si="11"/>
        <v>0</v>
      </c>
      <c r="Q154" s="146">
        <v>1.9000000000000001E-4</v>
      </c>
      <c r="R154" s="146">
        <f t="shared" si="12"/>
        <v>4.9399999999999999E-2</v>
      </c>
      <c r="S154" s="146">
        <v>0</v>
      </c>
      <c r="T154" s="147">
        <f t="shared" si="13"/>
        <v>0</v>
      </c>
      <c r="AR154" s="148" t="s">
        <v>6555</v>
      </c>
      <c r="AT154" s="148" t="s">
        <v>740</v>
      </c>
      <c r="AU154" s="148" t="s">
        <v>95</v>
      </c>
      <c r="AY154" s="17" t="s">
        <v>432</v>
      </c>
      <c r="BE154" s="149">
        <f t="shared" si="14"/>
        <v>0</v>
      </c>
      <c r="BF154" s="149">
        <f t="shared" si="15"/>
        <v>0</v>
      </c>
      <c r="BG154" s="149">
        <f t="shared" si="16"/>
        <v>0</v>
      </c>
      <c r="BH154" s="149">
        <f t="shared" si="17"/>
        <v>0</v>
      </c>
      <c r="BI154" s="149">
        <f t="shared" si="18"/>
        <v>0</v>
      </c>
      <c r="BJ154" s="17" t="s">
        <v>95</v>
      </c>
      <c r="BK154" s="149">
        <f t="shared" si="19"/>
        <v>0</v>
      </c>
      <c r="BL154" s="17" t="s">
        <v>1218</v>
      </c>
      <c r="BM154" s="148" t="s">
        <v>10991</v>
      </c>
    </row>
    <row r="155" spans="2:65" s="1" customFormat="1" ht="16.5" customHeight="1">
      <c r="B155" s="33"/>
      <c r="C155" s="137" t="s">
        <v>618</v>
      </c>
      <c r="D155" s="137" t="s">
        <v>435</v>
      </c>
      <c r="E155" s="138" t="s">
        <v>7690</v>
      </c>
      <c r="F155" s="139" t="s">
        <v>7691</v>
      </c>
      <c r="G155" s="140" t="s">
        <v>521</v>
      </c>
      <c r="H155" s="141">
        <v>260</v>
      </c>
      <c r="I155" s="142"/>
      <c r="J155" s="143">
        <f t="shared" si="10"/>
        <v>0</v>
      </c>
      <c r="K155" s="139" t="s">
        <v>6548</v>
      </c>
      <c r="L155" s="33"/>
      <c r="M155" s="144" t="s">
        <v>1</v>
      </c>
      <c r="N155" s="145" t="s">
        <v>52</v>
      </c>
      <c r="P155" s="146">
        <f t="shared" si="11"/>
        <v>0</v>
      </c>
      <c r="Q155" s="146">
        <v>0</v>
      </c>
      <c r="R155" s="146">
        <f t="shared" si="12"/>
        <v>0</v>
      </c>
      <c r="S155" s="146">
        <v>0</v>
      </c>
      <c r="T155" s="147">
        <f t="shared" si="13"/>
        <v>0</v>
      </c>
      <c r="AR155" s="148" t="s">
        <v>1218</v>
      </c>
      <c r="AT155" s="148" t="s">
        <v>435</v>
      </c>
      <c r="AU155" s="148" t="s">
        <v>95</v>
      </c>
      <c r="AY155" s="17" t="s">
        <v>432</v>
      </c>
      <c r="BE155" s="149">
        <f t="shared" si="14"/>
        <v>0</v>
      </c>
      <c r="BF155" s="149">
        <f t="shared" si="15"/>
        <v>0</v>
      </c>
      <c r="BG155" s="149">
        <f t="shared" si="16"/>
        <v>0</v>
      </c>
      <c r="BH155" s="149">
        <f t="shared" si="17"/>
        <v>0</v>
      </c>
      <c r="BI155" s="149">
        <f t="shared" si="18"/>
        <v>0</v>
      </c>
      <c r="BJ155" s="17" t="s">
        <v>95</v>
      </c>
      <c r="BK155" s="149">
        <f t="shared" si="19"/>
        <v>0</v>
      </c>
      <c r="BL155" s="17" t="s">
        <v>1218</v>
      </c>
      <c r="BM155" s="148" t="s">
        <v>10992</v>
      </c>
    </row>
    <row r="156" spans="2:65" s="1" customFormat="1" ht="16.5" customHeight="1">
      <c r="B156" s="33"/>
      <c r="C156" s="137" t="s">
        <v>829</v>
      </c>
      <c r="D156" s="137" t="s">
        <v>435</v>
      </c>
      <c r="E156" s="138" t="s">
        <v>8505</v>
      </c>
      <c r="F156" s="139" t="s">
        <v>8506</v>
      </c>
      <c r="G156" s="140" t="s">
        <v>521</v>
      </c>
      <c r="H156" s="141">
        <v>260</v>
      </c>
      <c r="I156" s="142"/>
      <c r="J156" s="143">
        <f t="shared" si="10"/>
        <v>0</v>
      </c>
      <c r="K156" s="139" t="s">
        <v>528</v>
      </c>
      <c r="L156" s="33"/>
      <c r="M156" s="144" t="s">
        <v>1</v>
      </c>
      <c r="N156" s="145" t="s">
        <v>52</v>
      </c>
      <c r="P156" s="146">
        <f t="shared" si="11"/>
        <v>0</v>
      </c>
      <c r="Q156" s="146">
        <v>0</v>
      </c>
      <c r="R156" s="146">
        <f t="shared" si="12"/>
        <v>0</v>
      </c>
      <c r="S156" s="146">
        <v>0</v>
      </c>
      <c r="T156" s="147">
        <f t="shared" si="13"/>
        <v>0</v>
      </c>
      <c r="AR156" s="148" t="s">
        <v>1218</v>
      </c>
      <c r="AT156" s="148" t="s">
        <v>435</v>
      </c>
      <c r="AU156" s="148" t="s">
        <v>95</v>
      </c>
      <c r="AY156" s="17" t="s">
        <v>432</v>
      </c>
      <c r="BE156" s="149">
        <f t="shared" si="14"/>
        <v>0</v>
      </c>
      <c r="BF156" s="149">
        <f t="shared" si="15"/>
        <v>0</v>
      </c>
      <c r="BG156" s="149">
        <f t="shared" si="16"/>
        <v>0</v>
      </c>
      <c r="BH156" s="149">
        <f t="shared" si="17"/>
        <v>0</v>
      </c>
      <c r="BI156" s="149">
        <f t="shared" si="18"/>
        <v>0</v>
      </c>
      <c r="BJ156" s="17" t="s">
        <v>95</v>
      </c>
      <c r="BK156" s="149">
        <f t="shared" si="19"/>
        <v>0</v>
      </c>
      <c r="BL156" s="17" t="s">
        <v>1218</v>
      </c>
      <c r="BM156" s="148" t="s">
        <v>10993</v>
      </c>
    </row>
    <row r="157" spans="2:65" s="1" customFormat="1" ht="16.5" customHeight="1">
      <c r="B157" s="33"/>
      <c r="C157" s="137" t="s">
        <v>834</v>
      </c>
      <c r="D157" s="137" t="s">
        <v>435</v>
      </c>
      <c r="E157" s="138" t="s">
        <v>10994</v>
      </c>
      <c r="F157" s="139" t="s">
        <v>8504</v>
      </c>
      <c r="G157" s="140" t="s">
        <v>438</v>
      </c>
      <c r="H157" s="141">
        <v>2</v>
      </c>
      <c r="I157" s="142"/>
      <c r="J157" s="143">
        <f t="shared" si="10"/>
        <v>0</v>
      </c>
      <c r="K157" s="139" t="s">
        <v>528</v>
      </c>
      <c r="L157" s="33"/>
      <c r="M157" s="144" t="s">
        <v>1</v>
      </c>
      <c r="N157" s="145" t="s">
        <v>52</v>
      </c>
      <c r="P157" s="146">
        <f t="shared" si="11"/>
        <v>0</v>
      </c>
      <c r="Q157" s="146">
        <v>0</v>
      </c>
      <c r="R157" s="146">
        <f t="shared" si="12"/>
        <v>0</v>
      </c>
      <c r="S157" s="146">
        <v>0</v>
      </c>
      <c r="T157" s="147">
        <f t="shared" si="13"/>
        <v>0</v>
      </c>
      <c r="AR157" s="148" t="s">
        <v>1218</v>
      </c>
      <c r="AT157" s="148" t="s">
        <v>435</v>
      </c>
      <c r="AU157" s="148" t="s">
        <v>95</v>
      </c>
      <c r="AY157" s="17" t="s">
        <v>432</v>
      </c>
      <c r="BE157" s="149">
        <f t="shared" si="14"/>
        <v>0</v>
      </c>
      <c r="BF157" s="149">
        <f t="shared" si="15"/>
        <v>0</v>
      </c>
      <c r="BG157" s="149">
        <f t="shared" si="16"/>
        <v>0</v>
      </c>
      <c r="BH157" s="149">
        <f t="shared" si="17"/>
        <v>0</v>
      </c>
      <c r="BI157" s="149">
        <f t="shared" si="18"/>
        <v>0</v>
      </c>
      <c r="BJ157" s="17" t="s">
        <v>95</v>
      </c>
      <c r="BK157" s="149">
        <f t="shared" si="19"/>
        <v>0</v>
      </c>
      <c r="BL157" s="17" t="s">
        <v>1218</v>
      </c>
      <c r="BM157" s="148" t="s">
        <v>10995</v>
      </c>
    </row>
    <row r="158" spans="2:65" s="1" customFormat="1" ht="16.5" customHeight="1">
      <c r="B158" s="33"/>
      <c r="C158" s="137" t="s">
        <v>839</v>
      </c>
      <c r="D158" s="137" t="s">
        <v>435</v>
      </c>
      <c r="E158" s="138" t="s">
        <v>7703</v>
      </c>
      <c r="F158" s="139" t="s">
        <v>7704</v>
      </c>
      <c r="G158" s="140" t="s">
        <v>438</v>
      </c>
      <c r="H158" s="141">
        <v>2</v>
      </c>
      <c r="I158" s="142"/>
      <c r="J158" s="143">
        <f t="shared" si="10"/>
        <v>0</v>
      </c>
      <c r="K158" s="139" t="s">
        <v>6548</v>
      </c>
      <c r="L158" s="33"/>
      <c r="M158" s="144" t="s">
        <v>1</v>
      </c>
      <c r="N158" s="145" t="s">
        <v>52</v>
      </c>
      <c r="P158" s="146">
        <f t="shared" si="11"/>
        <v>0</v>
      </c>
      <c r="Q158" s="146">
        <v>0</v>
      </c>
      <c r="R158" s="146">
        <f t="shared" si="12"/>
        <v>0</v>
      </c>
      <c r="S158" s="146">
        <v>0</v>
      </c>
      <c r="T158" s="147">
        <f t="shared" si="13"/>
        <v>0</v>
      </c>
      <c r="AR158" s="148" t="s">
        <v>1218</v>
      </c>
      <c r="AT158" s="148" t="s">
        <v>435</v>
      </c>
      <c r="AU158" s="148" t="s">
        <v>95</v>
      </c>
      <c r="AY158" s="17" t="s">
        <v>432</v>
      </c>
      <c r="BE158" s="149">
        <f t="shared" si="14"/>
        <v>0</v>
      </c>
      <c r="BF158" s="149">
        <f t="shared" si="15"/>
        <v>0</v>
      </c>
      <c r="BG158" s="149">
        <f t="shared" si="16"/>
        <v>0</v>
      </c>
      <c r="BH158" s="149">
        <f t="shared" si="17"/>
        <v>0</v>
      </c>
      <c r="BI158" s="149">
        <f t="shared" si="18"/>
        <v>0</v>
      </c>
      <c r="BJ158" s="17" t="s">
        <v>95</v>
      </c>
      <c r="BK158" s="149">
        <f t="shared" si="19"/>
        <v>0</v>
      </c>
      <c r="BL158" s="17" t="s">
        <v>1218</v>
      </c>
      <c r="BM158" s="148" t="s">
        <v>10996</v>
      </c>
    </row>
    <row r="159" spans="2:65" s="11" customFormat="1" ht="25.9" customHeight="1">
      <c r="B159" s="125"/>
      <c r="D159" s="126" t="s">
        <v>86</v>
      </c>
      <c r="E159" s="127" t="s">
        <v>6568</v>
      </c>
      <c r="F159" s="127" t="s">
        <v>6569</v>
      </c>
      <c r="I159" s="128"/>
      <c r="J159" s="129">
        <f>BK159</f>
        <v>0</v>
      </c>
      <c r="L159" s="125"/>
      <c r="M159" s="130"/>
      <c r="P159" s="131">
        <f>SUM(P160:P169)</f>
        <v>0</v>
      </c>
      <c r="R159" s="131">
        <f>SUM(R160:R169)</f>
        <v>34.504199999999997</v>
      </c>
      <c r="T159" s="132">
        <f>SUM(T160:T169)</f>
        <v>0</v>
      </c>
      <c r="AR159" s="126" t="s">
        <v>95</v>
      </c>
      <c r="AT159" s="133" t="s">
        <v>86</v>
      </c>
      <c r="AU159" s="133" t="s">
        <v>87</v>
      </c>
      <c r="AY159" s="126" t="s">
        <v>432</v>
      </c>
      <c r="BK159" s="134">
        <f>SUM(BK160:BK169)</f>
        <v>0</v>
      </c>
    </row>
    <row r="160" spans="2:65" s="1" customFormat="1" ht="16.5" customHeight="1">
      <c r="B160" s="33"/>
      <c r="C160" s="137" t="s">
        <v>845</v>
      </c>
      <c r="D160" s="137" t="s">
        <v>435</v>
      </c>
      <c r="E160" s="138" t="s">
        <v>10997</v>
      </c>
      <c r="F160" s="139" t="s">
        <v>10998</v>
      </c>
      <c r="G160" s="140" t="s">
        <v>527</v>
      </c>
      <c r="H160" s="141">
        <v>2</v>
      </c>
      <c r="I160" s="142"/>
      <c r="J160" s="143">
        <f t="shared" ref="J160:J169" si="20">ROUND(I160*H160,2)</f>
        <v>0</v>
      </c>
      <c r="K160" s="139" t="s">
        <v>6548</v>
      </c>
      <c r="L160" s="33"/>
      <c r="M160" s="144" t="s">
        <v>1</v>
      </c>
      <c r="N160" s="145" t="s">
        <v>52</v>
      </c>
      <c r="P160" s="146">
        <f t="shared" ref="P160:P169" si="21">O160*H160</f>
        <v>0</v>
      </c>
      <c r="Q160" s="146">
        <v>0</v>
      </c>
      <c r="R160" s="146">
        <f t="shared" ref="R160:R169" si="22">Q160*H160</f>
        <v>0</v>
      </c>
      <c r="S160" s="146">
        <v>0</v>
      </c>
      <c r="T160" s="147">
        <f t="shared" ref="T160:T169" si="23">S160*H160</f>
        <v>0</v>
      </c>
      <c r="AR160" s="148" t="s">
        <v>1218</v>
      </c>
      <c r="AT160" s="148" t="s">
        <v>435</v>
      </c>
      <c r="AU160" s="148" t="s">
        <v>95</v>
      </c>
      <c r="AY160" s="17" t="s">
        <v>432</v>
      </c>
      <c r="BE160" s="149">
        <f t="shared" ref="BE160:BE169" si="24">IF(N160="základní",J160,0)</f>
        <v>0</v>
      </c>
      <c r="BF160" s="149">
        <f t="shared" ref="BF160:BF169" si="25">IF(N160="snížená",J160,0)</f>
        <v>0</v>
      </c>
      <c r="BG160" s="149">
        <f t="shared" ref="BG160:BG169" si="26">IF(N160="zákl. přenesená",J160,0)</f>
        <v>0</v>
      </c>
      <c r="BH160" s="149">
        <f t="shared" ref="BH160:BH169" si="27">IF(N160="sníž. přenesená",J160,0)</f>
        <v>0</v>
      </c>
      <c r="BI160" s="149">
        <f t="shared" ref="BI160:BI169" si="28">IF(N160="nulová",J160,0)</f>
        <v>0</v>
      </c>
      <c r="BJ160" s="17" t="s">
        <v>95</v>
      </c>
      <c r="BK160" s="149">
        <f t="shared" ref="BK160:BK169" si="29">ROUND(I160*H160,2)</f>
        <v>0</v>
      </c>
      <c r="BL160" s="17" t="s">
        <v>1218</v>
      </c>
      <c r="BM160" s="148" t="s">
        <v>10999</v>
      </c>
    </row>
    <row r="161" spans="2:65" s="1" customFormat="1" ht="16.5" customHeight="1">
      <c r="B161" s="33"/>
      <c r="C161" s="137" t="s">
        <v>284</v>
      </c>
      <c r="D161" s="137" t="s">
        <v>435</v>
      </c>
      <c r="E161" s="138" t="s">
        <v>8508</v>
      </c>
      <c r="F161" s="139" t="s">
        <v>8509</v>
      </c>
      <c r="G161" s="140" t="s">
        <v>521</v>
      </c>
      <c r="H161" s="141">
        <v>70</v>
      </c>
      <c r="I161" s="142"/>
      <c r="J161" s="143">
        <f t="shared" si="20"/>
        <v>0</v>
      </c>
      <c r="K161" s="139" t="s">
        <v>6548</v>
      </c>
      <c r="L161" s="33"/>
      <c r="M161" s="144" t="s">
        <v>1</v>
      </c>
      <c r="N161" s="145" t="s">
        <v>52</v>
      </c>
      <c r="P161" s="146">
        <f t="shared" si="21"/>
        <v>0</v>
      </c>
      <c r="Q161" s="146">
        <v>0</v>
      </c>
      <c r="R161" s="146">
        <f t="shared" si="22"/>
        <v>0</v>
      </c>
      <c r="S161" s="146">
        <v>0</v>
      </c>
      <c r="T161" s="147">
        <f t="shared" si="23"/>
        <v>0</v>
      </c>
      <c r="AR161" s="148" t="s">
        <v>1218</v>
      </c>
      <c r="AT161" s="148" t="s">
        <v>435</v>
      </c>
      <c r="AU161" s="148" t="s">
        <v>95</v>
      </c>
      <c r="AY161" s="17" t="s">
        <v>432</v>
      </c>
      <c r="BE161" s="149">
        <f t="shared" si="24"/>
        <v>0</v>
      </c>
      <c r="BF161" s="149">
        <f t="shared" si="25"/>
        <v>0</v>
      </c>
      <c r="BG161" s="149">
        <f t="shared" si="26"/>
        <v>0</v>
      </c>
      <c r="BH161" s="149">
        <f t="shared" si="27"/>
        <v>0</v>
      </c>
      <c r="BI161" s="149">
        <f t="shared" si="28"/>
        <v>0</v>
      </c>
      <c r="BJ161" s="17" t="s">
        <v>95</v>
      </c>
      <c r="BK161" s="149">
        <f t="shared" si="29"/>
        <v>0</v>
      </c>
      <c r="BL161" s="17" t="s">
        <v>1218</v>
      </c>
      <c r="BM161" s="148" t="s">
        <v>11000</v>
      </c>
    </row>
    <row r="162" spans="2:65" s="1" customFormat="1" ht="16.5" customHeight="1">
      <c r="B162" s="33"/>
      <c r="C162" s="137" t="s">
        <v>287</v>
      </c>
      <c r="D162" s="137" t="s">
        <v>435</v>
      </c>
      <c r="E162" s="138" t="s">
        <v>8511</v>
      </c>
      <c r="F162" s="139" t="s">
        <v>8512</v>
      </c>
      <c r="G162" s="140" t="s">
        <v>685</v>
      </c>
      <c r="H162" s="141">
        <v>3</v>
      </c>
      <c r="I162" s="142"/>
      <c r="J162" s="143">
        <f t="shared" si="20"/>
        <v>0</v>
      </c>
      <c r="K162" s="139" t="s">
        <v>6548</v>
      </c>
      <c r="L162" s="33"/>
      <c r="M162" s="144" t="s">
        <v>1</v>
      </c>
      <c r="N162" s="145" t="s">
        <v>52</v>
      </c>
      <c r="P162" s="146">
        <f t="shared" si="21"/>
        <v>0</v>
      </c>
      <c r="Q162" s="146">
        <v>0</v>
      </c>
      <c r="R162" s="146">
        <f t="shared" si="22"/>
        <v>0</v>
      </c>
      <c r="S162" s="146">
        <v>0</v>
      </c>
      <c r="T162" s="147">
        <f t="shared" si="23"/>
        <v>0</v>
      </c>
      <c r="AR162" s="148" t="s">
        <v>1218</v>
      </c>
      <c r="AT162" s="148" t="s">
        <v>435</v>
      </c>
      <c r="AU162" s="148" t="s">
        <v>95</v>
      </c>
      <c r="AY162" s="17" t="s">
        <v>432</v>
      </c>
      <c r="BE162" s="149">
        <f t="shared" si="24"/>
        <v>0</v>
      </c>
      <c r="BF162" s="149">
        <f t="shared" si="25"/>
        <v>0</v>
      </c>
      <c r="BG162" s="149">
        <f t="shared" si="26"/>
        <v>0</v>
      </c>
      <c r="BH162" s="149">
        <f t="shared" si="27"/>
        <v>0</v>
      </c>
      <c r="BI162" s="149">
        <f t="shared" si="28"/>
        <v>0</v>
      </c>
      <c r="BJ162" s="17" t="s">
        <v>95</v>
      </c>
      <c r="BK162" s="149">
        <f t="shared" si="29"/>
        <v>0</v>
      </c>
      <c r="BL162" s="17" t="s">
        <v>1218</v>
      </c>
      <c r="BM162" s="148" t="s">
        <v>11001</v>
      </c>
    </row>
    <row r="163" spans="2:65" s="1" customFormat="1" ht="16.5" customHeight="1">
      <c r="B163" s="33"/>
      <c r="C163" s="184" t="s">
        <v>297</v>
      </c>
      <c r="D163" s="184" t="s">
        <v>740</v>
      </c>
      <c r="E163" s="185" t="s">
        <v>6570</v>
      </c>
      <c r="F163" s="186" t="s">
        <v>6571</v>
      </c>
      <c r="G163" s="187" t="s">
        <v>521</v>
      </c>
      <c r="H163" s="188">
        <v>70</v>
      </c>
      <c r="I163" s="189"/>
      <c r="J163" s="190">
        <f t="shared" si="20"/>
        <v>0</v>
      </c>
      <c r="K163" s="186" t="s">
        <v>6548</v>
      </c>
      <c r="L163" s="191"/>
      <c r="M163" s="192" t="s">
        <v>1</v>
      </c>
      <c r="N163" s="193" t="s">
        <v>52</v>
      </c>
      <c r="P163" s="146">
        <f t="shared" si="21"/>
        <v>0</v>
      </c>
      <c r="Q163" s="146">
        <v>6.0000000000000002E-5</v>
      </c>
      <c r="R163" s="146">
        <f t="shared" si="22"/>
        <v>4.1999999999999997E-3</v>
      </c>
      <c r="S163" s="146">
        <v>0</v>
      </c>
      <c r="T163" s="147">
        <f t="shared" si="23"/>
        <v>0</v>
      </c>
      <c r="AR163" s="148" t="s">
        <v>6555</v>
      </c>
      <c r="AT163" s="148" t="s">
        <v>740</v>
      </c>
      <c r="AU163" s="148" t="s">
        <v>95</v>
      </c>
      <c r="AY163" s="17" t="s">
        <v>432</v>
      </c>
      <c r="BE163" s="149">
        <f t="shared" si="24"/>
        <v>0</v>
      </c>
      <c r="BF163" s="149">
        <f t="shared" si="25"/>
        <v>0</v>
      </c>
      <c r="BG163" s="149">
        <f t="shared" si="26"/>
        <v>0</v>
      </c>
      <c r="BH163" s="149">
        <f t="shared" si="27"/>
        <v>0</v>
      </c>
      <c r="BI163" s="149">
        <f t="shared" si="28"/>
        <v>0</v>
      </c>
      <c r="BJ163" s="17" t="s">
        <v>95</v>
      </c>
      <c r="BK163" s="149">
        <f t="shared" si="29"/>
        <v>0</v>
      </c>
      <c r="BL163" s="17" t="s">
        <v>1218</v>
      </c>
      <c r="BM163" s="148" t="s">
        <v>11002</v>
      </c>
    </row>
    <row r="164" spans="2:65" s="1" customFormat="1" ht="16.5" customHeight="1">
      <c r="B164" s="33"/>
      <c r="C164" s="137" t="s">
        <v>313</v>
      </c>
      <c r="D164" s="137" t="s">
        <v>435</v>
      </c>
      <c r="E164" s="138" t="s">
        <v>8513</v>
      </c>
      <c r="F164" s="139" t="s">
        <v>8514</v>
      </c>
      <c r="G164" s="140" t="s">
        <v>685</v>
      </c>
      <c r="H164" s="141">
        <v>21</v>
      </c>
      <c r="I164" s="142"/>
      <c r="J164" s="143">
        <f t="shared" si="20"/>
        <v>0</v>
      </c>
      <c r="K164" s="139" t="s">
        <v>6548</v>
      </c>
      <c r="L164" s="33"/>
      <c r="M164" s="144" t="s">
        <v>1</v>
      </c>
      <c r="N164" s="145" t="s">
        <v>52</v>
      </c>
      <c r="P164" s="146">
        <f t="shared" si="21"/>
        <v>0</v>
      </c>
      <c r="Q164" s="146">
        <v>0</v>
      </c>
      <c r="R164" s="146">
        <f t="shared" si="22"/>
        <v>0</v>
      </c>
      <c r="S164" s="146">
        <v>0</v>
      </c>
      <c r="T164" s="147">
        <f t="shared" si="23"/>
        <v>0</v>
      </c>
      <c r="AR164" s="148" t="s">
        <v>1218</v>
      </c>
      <c r="AT164" s="148" t="s">
        <v>435</v>
      </c>
      <c r="AU164" s="148" t="s">
        <v>95</v>
      </c>
      <c r="AY164" s="17" t="s">
        <v>432</v>
      </c>
      <c r="BE164" s="149">
        <f t="shared" si="24"/>
        <v>0</v>
      </c>
      <c r="BF164" s="149">
        <f t="shared" si="25"/>
        <v>0</v>
      </c>
      <c r="BG164" s="149">
        <f t="shared" si="26"/>
        <v>0</v>
      </c>
      <c r="BH164" s="149">
        <f t="shared" si="27"/>
        <v>0</v>
      </c>
      <c r="BI164" s="149">
        <f t="shared" si="28"/>
        <v>0</v>
      </c>
      <c r="BJ164" s="17" t="s">
        <v>95</v>
      </c>
      <c r="BK164" s="149">
        <f t="shared" si="29"/>
        <v>0</v>
      </c>
      <c r="BL164" s="17" t="s">
        <v>1218</v>
      </c>
      <c r="BM164" s="148" t="s">
        <v>11003</v>
      </c>
    </row>
    <row r="165" spans="2:65" s="1" customFormat="1" ht="16.5" customHeight="1">
      <c r="B165" s="33"/>
      <c r="C165" s="137" t="s">
        <v>871</v>
      </c>
      <c r="D165" s="137" t="s">
        <v>435</v>
      </c>
      <c r="E165" s="138" t="s">
        <v>6109</v>
      </c>
      <c r="F165" s="139" t="s">
        <v>6110</v>
      </c>
      <c r="G165" s="140" t="s">
        <v>685</v>
      </c>
      <c r="H165" s="141">
        <v>21</v>
      </c>
      <c r="I165" s="142"/>
      <c r="J165" s="143">
        <f t="shared" si="20"/>
        <v>0</v>
      </c>
      <c r="K165" s="139" t="s">
        <v>6548</v>
      </c>
      <c r="L165" s="33"/>
      <c r="M165" s="144" t="s">
        <v>1</v>
      </c>
      <c r="N165" s="145" t="s">
        <v>52</v>
      </c>
      <c r="P165" s="146">
        <f t="shared" si="21"/>
        <v>0</v>
      </c>
      <c r="Q165" s="146">
        <v>0</v>
      </c>
      <c r="R165" s="146">
        <f t="shared" si="22"/>
        <v>0</v>
      </c>
      <c r="S165" s="146">
        <v>0</v>
      </c>
      <c r="T165" s="147">
        <f t="shared" si="23"/>
        <v>0</v>
      </c>
      <c r="AR165" s="148" t="s">
        <v>1218</v>
      </c>
      <c r="AT165" s="148" t="s">
        <v>435</v>
      </c>
      <c r="AU165" s="148" t="s">
        <v>95</v>
      </c>
      <c r="AY165" s="17" t="s">
        <v>432</v>
      </c>
      <c r="BE165" s="149">
        <f t="shared" si="24"/>
        <v>0</v>
      </c>
      <c r="BF165" s="149">
        <f t="shared" si="25"/>
        <v>0</v>
      </c>
      <c r="BG165" s="149">
        <f t="shared" si="26"/>
        <v>0</v>
      </c>
      <c r="BH165" s="149">
        <f t="shared" si="27"/>
        <v>0</v>
      </c>
      <c r="BI165" s="149">
        <f t="shared" si="28"/>
        <v>0</v>
      </c>
      <c r="BJ165" s="17" t="s">
        <v>95</v>
      </c>
      <c r="BK165" s="149">
        <f t="shared" si="29"/>
        <v>0</v>
      </c>
      <c r="BL165" s="17" t="s">
        <v>1218</v>
      </c>
      <c r="BM165" s="148" t="s">
        <v>11004</v>
      </c>
    </row>
    <row r="166" spans="2:65" s="1" customFormat="1" ht="16.5" customHeight="1">
      <c r="B166" s="33"/>
      <c r="C166" s="137" t="s">
        <v>320</v>
      </c>
      <c r="D166" s="137" t="s">
        <v>435</v>
      </c>
      <c r="E166" s="138" t="s">
        <v>7511</v>
      </c>
      <c r="F166" s="139" t="s">
        <v>6119</v>
      </c>
      <c r="G166" s="140" t="s">
        <v>685</v>
      </c>
      <c r="H166" s="141">
        <v>21</v>
      </c>
      <c r="I166" s="142"/>
      <c r="J166" s="143">
        <f t="shared" si="20"/>
        <v>0</v>
      </c>
      <c r="K166" s="139" t="s">
        <v>6548</v>
      </c>
      <c r="L166" s="33"/>
      <c r="M166" s="144" t="s">
        <v>1</v>
      </c>
      <c r="N166" s="145" t="s">
        <v>52</v>
      </c>
      <c r="P166" s="146">
        <f t="shared" si="21"/>
        <v>0</v>
      </c>
      <c r="Q166" s="146">
        <v>0</v>
      </c>
      <c r="R166" s="146">
        <f t="shared" si="22"/>
        <v>0</v>
      </c>
      <c r="S166" s="146">
        <v>0</v>
      </c>
      <c r="T166" s="147">
        <f t="shared" si="23"/>
        <v>0</v>
      </c>
      <c r="AR166" s="148" t="s">
        <v>1218</v>
      </c>
      <c r="AT166" s="148" t="s">
        <v>435</v>
      </c>
      <c r="AU166" s="148" t="s">
        <v>95</v>
      </c>
      <c r="AY166" s="17" t="s">
        <v>432</v>
      </c>
      <c r="BE166" s="149">
        <f t="shared" si="24"/>
        <v>0</v>
      </c>
      <c r="BF166" s="149">
        <f t="shared" si="25"/>
        <v>0</v>
      </c>
      <c r="BG166" s="149">
        <f t="shared" si="26"/>
        <v>0</v>
      </c>
      <c r="BH166" s="149">
        <f t="shared" si="27"/>
        <v>0</v>
      </c>
      <c r="BI166" s="149">
        <f t="shared" si="28"/>
        <v>0</v>
      </c>
      <c r="BJ166" s="17" t="s">
        <v>95</v>
      </c>
      <c r="BK166" s="149">
        <f t="shared" si="29"/>
        <v>0</v>
      </c>
      <c r="BL166" s="17" t="s">
        <v>1218</v>
      </c>
      <c r="BM166" s="148" t="s">
        <v>11005</v>
      </c>
    </row>
    <row r="167" spans="2:65" s="1" customFormat="1" ht="16.5" customHeight="1">
      <c r="B167" s="33"/>
      <c r="C167" s="184" t="s">
        <v>324</v>
      </c>
      <c r="D167" s="184" t="s">
        <v>740</v>
      </c>
      <c r="E167" s="185" t="s">
        <v>6572</v>
      </c>
      <c r="F167" s="186" t="s">
        <v>6573</v>
      </c>
      <c r="G167" s="187" t="s">
        <v>743</v>
      </c>
      <c r="H167" s="188">
        <v>12</v>
      </c>
      <c r="I167" s="189"/>
      <c r="J167" s="190">
        <f t="shared" si="20"/>
        <v>0</v>
      </c>
      <c r="K167" s="186" t="s">
        <v>6548</v>
      </c>
      <c r="L167" s="191"/>
      <c r="M167" s="192" t="s">
        <v>1</v>
      </c>
      <c r="N167" s="193" t="s">
        <v>52</v>
      </c>
      <c r="P167" s="146">
        <f t="shared" si="21"/>
        <v>0</v>
      </c>
      <c r="Q167" s="146">
        <v>1</v>
      </c>
      <c r="R167" s="146">
        <f t="shared" si="22"/>
        <v>12</v>
      </c>
      <c r="S167" s="146">
        <v>0</v>
      </c>
      <c r="T167" s="147">
        <f t="shared" si="23"/>
        <v>0</v>
      </c>
      <c r="AR167" s="148" t="s">
        <v>6555</v>
      </c>
      <c r="AT167" s="148" t="s">
        <v>740</v>
      </c>
      <c r="AU167" s="148" t="s">
        <v>95</v>
      </c>
      <c r="AY167" s="17" t="s">
        <v>432</v>
      </c>
      <c r="BE167" s="149">
        <f t="shared" si="24"/>
        <v>0</v>
      </c>
      <c r="BF167" s="149">
        <f t="shared" si="25"/>
        <v>0</v>
      </c>
      <c r="BG167" s="149">
        <f t="shared" si="26"/>
        <v>0</v>
      </c>
      <c r="BH167" s="149">
        <f t="shared" si="27"/>
        <v>0</v>
      </c>
      <c r="BI167" s="149">
        <f t="shared" si="28"/>
        <v>0</v>
      </c>
      <c r="BJ167" s="17" t="s">
        <v>95</v>
      </c>
      <c r="BK167" s="149">
        <f t="shared" si="29"/>
        <v>0</v>
      </c>
      <c r="BL167" s="17" t="s">
        <v>1218</v>
      </c>
      <c r="BM167" s="148" t="s">
        <v>11006</v>
      </c>
    </row>
    <row r="168" spans="2:65" s="1" customFormat="1" ht="16.5" customHeight="1">
      <c r="B168" s="33"/>
      <c r="C168" s="184" t="s">
        <v>328</v>
      </c>
      <c r="D168" s="184" t="s">
        <v>740</v>
      </c>
      <c r="E168" s="185" t="s">
        <v>8516</v>
      </c>
      <c r="F168" s="186" t="s">
        <v>8517</v>
      </c>
      <c r="G168" s="187" t="s">
        <v>743</v>
      </c>
      <c r="H168" s="188">
        <v>22.5</v>
      </c>
      <c r="I168" s="189"/>
      <c r="J168" s="190">
        <f t="shared" si="20"/>
        <v>0</v>
      </c>
      <c r="K168" s="186" t="s">
        <v>6548</v>
      </c>
      <c r="L168" s="191"/>
      <c r="M168" s="192" t="s">
        <v>1</v>
      </c>
      <c r="N168" s="193" t="s">
        <v>52</v>
      </c>
      <c r="P168" s="146">
        <f t="shared" si="21"/>
        <v>0</v>
      </c>
      <c r="Q168" s="146">
        <v>1</v>
      </c>
      <c r="R168" s="146">
        <f t="shared" si="22"/>
        <v>22.5</v>
      </c>
      <c r="S168" s="146">
        <v>0</v>
      </c>
      <c r="T168" s="147">
        <f t="shared" si="23"/>
        <v>0</v>
      </c>
      <c r="AR168" s="148" t="s">
        <v>6555</v>
      </c>
      <c r="AT168" s="148" t="s">
        <v>740</v>
      </c>
      <c r="AU168" s="148" t="s">
        <v>95</v>
      </c>
      <c r="AY168" s="17" t="s">
        <v>432</v>
      </c>
      <c r="BE168" s="149">
        <f t="shared" si="24"/>
        <v>0</v>
      </c>
      <c r="BF168" s="149">
        <f t="shared" si="25"/>
        <v>0</v>
      </c>
      <c r="BG168" s="149">
        <f t="shared" si="26"/>
        <v>0</v>
      </c>
      <c r="BH168" s="149">
        <f t="shared" si="27"/>
        <v>0</v>
      </c>
      <c r="BI168" s="149">
        <f t="shared" si="28"/>
        <v>0</v>
      </c>
      <c r="BJ168" s="17" t="s">
        <v>95</v>
      </c>
      <c r="BK168" s="149">
        <f t="shared" si="29"/>
        <v>0</v>
      </c>
      <c r="BL168" s="17" t="s">
        <v>1218</v>
      </c>
      <c r="BM168" s="148" t="s">
        <v>11007</v>
      </c>
    </row>
    <row r="169" spans="2:65" s="1" customFormat="1" ht="16.5" customHeight="1">
      <c r="B169" s="33"/>
      <c r="C169" s="137" t="s">
        <v>338</v>
      </c>
      <c r="D169" s="137" t="s">
        <v>435</v>
      </c>
      <c r="E169" s="138" t="s">
        <v>8518</v>
      </c>
      <c r="F169" s="139" t="s">
        <v>8519</v>
      </c>
      <c r="G169" s="140" t="s">
        <v>743</v>
      </c>
      <c r="H169" s="141">
        <v>22.5</v>
      </c>
      <c r="I169" s="142"/>
      <c r="J169" s="143">
        <f t="shared" si="20"/>
        <v>0</v>
      </c>
      <c r="K169" s="139" t="s">
        <v>528</v>
      </c>
      <c r="L169" s="33"/>
      <c r="M169" s="144" t="s">
        <v>1</v>
      </c>
      <c r="N169" s="145" t="s">
        <v>52</v>
      </c>
      <c r="P169" s="146">
        <f t="shared" si="21"/>
        <v>0</v>
      </c>
      <c r="Q169" s="146">
        <v>0</v>
      </c>
      <c r="R169" s="146">
        <f t="shared" si="22"/>
        <v>0</v>
      </c>
      <c r="S169" s="146">
        <v>0</v>
      </c>
      <c r="T169" s="147">
        <f t="shared" si="23"/>
        <v>0</v>
      </c>
      <c r="AR169" s="148" t="s">
        <v>1218</v>
      </c>
      <c r="AT169" s="148" t="s">
        <v>435</v>
      </c>
      <c r="AU169" s="148" t="s">
        <v>95</v>
      </c>
      <c r="AY169" s="17" t="s">
        <v>432</v>
      </c>
      <c r="BE169" s="149">
        <f t="shared" si="24"/>
        <v>0</v>
      </c>
      <c r="BF169" s="149">
        <f t="shared" si="25"/>
        <v>0</v>
      </c>
      <c r="BG169" s="149">
        <f t="shared" si="26"/>
        <v>0</v>
      </c>
      <c r="BH169" s="149">
        <f t="shared" si="27"/>
        <v>0</v>
      </c>
      <c r="BI169" s="149">
        <f t="shared" si="28"/>
        <v>0</v>
      </c>
      <c r="BJ169" s="17" t="s">
        <v>95</v>
      </c>
      <c r="BK169" s="149">
        <f t="shared" si="29"/>
        <v>0</v>
      </c>
      <c r="BL169" s="17" t="s">
        <v>1218</v>
      </c>
      <c r="BM169" s="148" t="s">
        <v>11008</v>
      </c>
    </row>
    <row r="170" spans="2:65" s="11" customFormat="1" ht="25.9" customHeight="1">
      <c r="B170" s="125"/>
      <c r="D170" s="126" t="s">
        <v>86</v>
      </c>
      <c r="E170" s="127" t="s">
        <v>6574</v>
      </c>
      <c r="F170" s="127" t="s">
        <v>6575</v>
      </c>
      <c r="I170" s="128"/>
      <c r="J170" s="129">
        <f>BK170</f>
        <v>0</v>
      </c>
      <c r="L170" s="125"/>
      <c r="M170" s="130"/>
      <c r="P170" s="131">
        <f>SUM(P171:P172)</f>
        <v>0</v>
      </c>
      <c r="R170" s="131">
        <f>SUM(R171:R172)</f>
        <v>0</v>
      </c>
      <c r="T170" s="132">
        <f>SUM(T171:T172)</f>
        <v>0</v>
      </c>
      <c r="AR170" s="126" t="s">
        <v>95</v>
      </c>
      <c r="AT170" s="133" t="s">
        <v>86</v>
      </c>
      <c r="AU170" s="133" t="s">
        <v>87</v>
      </c>
      <c r="AY170" s="126" t="s">
        <v>432</v>
      </c>
      <c r="BK170" s="134">
        <f>SUM(BK171:BK172)</f>
        <v>0</v>
      </c>
    </row>
    <row r="171" spans="2:65" s="1" customFormat="1" ht="16.5" customHeight="1">
      <c r="B171" s="33"/>
      <c r="C171" s="137" t="s">
        <v>342</v>
      </c>
      <c r="D171" s="137" t="s">
        <v>435</v>
      </c>
      <c r="E171" s="138" t="s">
        <v>6576</v>
      </c>
      <c r="F171" s="139" t="s">
        <v>7705</v>
      </c>
      <c r="G171" s="140" t="s">
        <v>527</v>
      </c>
      <c r="H171" s="141">
        <v>1</v>
      </c>
      <c r="I171" s="142"/>
      <c r="J171" s="143">
        <f>ROUND(I171*H171,2)</f>
        <v>0</v>
      </c>
      <c r="K171" s="139" t="s">
        <v>528</v>
      </c>
      <c r="L171" s="33"/>
      <c r="M171" s="144" t="s">
        <v>1</v>
      </c>
      <c r="N171" s="145" t="s">
        <v>52</v>
      </c>
      <c r="P171" s="146">
        <f>O171*H171</f>
        <v>0</v>
      </c>
      <c r="Q171" s="146">
        <v>0</v>
      </c>
      <c r="R171" s="146">
        <f>Q171*H171</f>
        <v>0</v>
      </c>
      <c r="S171" s="146">
        <v>0</v>
      </c>
      <c r="T171" s="147">
        <f>S171*H171</f>
        <v>0</v>
      </c>
      <c r="AR171" s="148" t="s">
        <v>1218</v>
      </c>
      <c r="AT171" s="148" t="s">
        <v>435</v>
      </c>
      <c r="AU171" s="148" t="s">
        <v>95</v>
      </c>
      <c r="AY171" s="17" t="s">
        <v>432</v>
      </c>
      <c r="BE171" s="149">
        <f>IF(N171="základní",J171,0)</f>
        <v>0</v>
      </c>
      <c r="BF171" s="149">
        <f>IF(N171="snížená",J171,0)</f>
        <v>0</v>
      </c>
      <c r="BG171" s="149">
        <f>IF(N171="zákl. přenesená",J171,0)</f>
        <v>0</v>
      </c>
      <c r="BH171" s="149">
        <f>IF(N171="sníž. přenesená",J171,0)</f>
        <v>0</v>
      </c>
      <c r="BI171" s="149">
        <f>IF(N171="nulová",J171,0)</f>
        <v>0</v>
      </c>
      <c r="BJ171" s="17" t="s">
        <v>95</v>
      </c>
      <c r="BK171" s="149">
        <f>ROUND(I171*H171,2)</f>
        <v>0</v>
      </c>
      <c r="BL171" s="17" t="s">
        <v>1218</v>
      </c>
      <c r="BM171" s="148" t="s">
        <v>8521</v>
      </c>
    </row>
    <row r="172" spans="2:65" s="1" customFormat="1" ht="16.5" customHeight="1">
      <c r="B172" s="33"/>
      <c r="C172" s="137" t="s">
        <v>345</v>
      </c>
      <c r="D172" s="137" t="s">
        <v>435</v>
      </c>
      <c r="E172" s="138" t="s">
        <v>6579</v>
      </c>
      <c r="F172" s="139" t="s">
        <v>7707</v>
      </c>
      <c r="G172" s="140" t="s">
        <v>527</v>
      </c>
      <c r="H172" s="141">
        <v>1</v>
      </c>
      <c r="I172" s="142"/>
      <c r="J172" s="143">
        <f>ROUND(I172*H172,2)</f>
        <v>0</v>
      </c>
      <c r="K172" s="139" t="s">
        <v>528</v>
      </c>
      <c r="L172" s="33"/>
      <c r="M172" s="178" t="s">
        <v>1</v>
      </c>
      <c r="N172" s="179" t="s">
        <v>52</v>
      </c>
      <c r="O172" s="180"/>
      <c r="P172" s="181">
        <f>O172*H172</f>
        <v>0</v>
      </c>
      <c r="Q172" s="181">
        <v>0</v>
      </c>
      <c r="R172" s="181">
        <f>Q172*H172</f>
        <v>0</v>
      </c>
      <c r="S172" s="181">
        <v>0</v>
      </c>
      <c r="T172" s="182">
        <f>S172*H172</f>
        <v>0</v>
      </c>
      <c r="AR172" s="148" t="s">
        <v>1218</v>
      </c>
      <c r="AT172" s="148" t="s">
        <v>435</v>
      </c>
      <c r="AU172" s="148" t="s">
        <v>95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1218</v>
      </c>
      <c r="BM172" s="148" t="s">
        <v>8522</v>
      </c>
    </row>
    <row r="173" spans="2:65" s="1" customFormat="1" ht="6.95" customHeight="1">
      <c r="B173" s="45"/>
      <c r="C173" s="46"/>
      <c r="D173" s="46"/>
      <c r="E173" s="46"/>
      <c r="F173" s="46"/>
      <c r="G173" s="46"/>
      <c r="H173" s="46"/>
      <c r="I173" s="46"/>
      <c r="J173" s="46"/>
      <c r="K173" s="46"/>
      <c r="L173" s="33"/>
    </row>
  </sheetData>
  <sheetProtection algorithmName="SHA-512" hashValue="Pwx2gzHARvcOmDaSlgsoKgMp93Ld7PLlAD6tTRsLLuAEjCe0JPYBGM7ubTj+vsGEIqcE5le+eILEg43E270s6g==" saltValue="r77dmAQx6KNKiIbZRemMUct6UelBAnaH+r615wG1cOHa0SNreMpBsZc5B6I6MzIUNC4kPoj38mUZXqUJ2MbPOg==" spinCount="100000" sheet="1" objects="1" scenarios="1" formatColumns="0" formatRows="0" autoFilter="0"/>
  <autoFilter ref="C125:K172" xr:uid="{00000000-0009-0000-0000-000043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tabColor theme="9" tint="0.59999389629810485"/>
    <pageSetUpPr fitToPage="1"/>
  </sheetPr>
  <dimension ref="B2:BM159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358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10947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11009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352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35.25" customHeight="1">
      <c r="B29" s="95"/>
      <c r="E29" s="211" t="s">
        <v>6541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ROUND(J125,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ROUND((SUM(BE125:BE158)),  2)</f>
        <v>0</v>
      </c>
      <c r="I35" s="97">
        <v>0.21</v>
      </c>
      <c r="J35" s="87">
        <f>ROUND(((SUM(BE125:BE158))*I35),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ROUND((SUM(BF125:BF158)),  2)</f>
        <v>0</v>
      </c>
      <c r="I36" s="97">
        <v>0.12</v>
      </c>
      <c r="J36" s="87">
        <f>ROUND(((SUM(BF125:BF158))*I36),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ROUND((SUM(BG125:BG158)),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ROUND((SUM(BH125:BH158)),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ROUND((SUM(BI125:BI158)),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10947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41.B - Elektromontáže -  nabíječka elektrokol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J125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10949</v>
      </c>
      <c r="E99" s="111"/>
      <c r="F99" s="111"/>
      <c r="G99" s="111"/>
      <c r="H99" s="111"/>
      <c r="I99" s="111"/>
      <c r="J99" s="112">
        <f>J126</f>
        <v>0</v>
      </c>
      <c r="L99" s="109"/>
    </row>
    <row r="100" spans="2:47" s="8" customFormat="1" ht="24.95" customHeight="1">
      <c r="B100" s="109"/>
      <c r="D100" s="110" t="s">
        <v>10950</v>
      </c>
      <c r="E100" s="111"/>
      <c r="F100" s="111"/>
      <c r="G100" s="111"/>
      <c r="H100" s="111"/>
      <c r="I100" s="111"/>
      <c r="J100" s="112">
        <f>J128</f>
        <v>0</v>
      </c>
      <c r="L100" s="109"/>
    </row>
    <row r="101" spans="2:47" s="8" customFormat="1" ht="24.95" customHeight="1">
      <c r="B101" s="109"/>
      <c r="D101" s="110" t="s">
        <v>6542</v>
      </c>
      <c r="E101" s="111"/>
      <c r="F101" s="111"/>
      <c r="G101" s="111"/>
      <c r="H101" s="111"/>
      <c r="I101" s="111"/>
      <c r="J101" s="112">
        <f>J132</f>
        <v>0</v>
      </c>
      <c r="L101" s="109"/>
    </row>
    <row r="102" spans="2:47" s="8" customFormat="1" ht="24.95" customHeight="1">
      <c r="B102" s="109"/>
      <c r="D102" s="110" t="s">
        <v>6543</v>
      </c>
      <c r="E102" s="111"/>
      <c r="F102" s="111"/>
      <c r="G102" s="111"/>
      <c r="H102" s="111"/>
      <c r="I102" s="111"/>
      <c r="J102" s="112">
        <f>J145</f>
        <v>0</v>
      </c>
      <c r="L102" s="109"/>
    </row>
    <row r="103" spans="2:47" s="8" customFormat="1" ht="24.95" customHeight="1">
      <c r="B103" s="109"/>
      <c r="D103" s="110" t="s">
        <v>6544</v>
      </c>
      <c r="E103" s="111"/>
      <c r="F103" s="111"/>
      <c r="G103" s="111"/>
      <c r="H103" s="111"/>
      <c r="I103" s="111"/>
      <c r="J103" s="112">
        <f>J156</f>
        <v>0</v>
      </c>
      <c r="L103" s="109"/>
    </row>
    <row r="104" spans="2:47" s="1" customFormat="1" ht="21.75" customHeight="1">
      <c r="B104" s="33"/>
      <c r="L104" s="33"/>
    </row>
    <row r="105" spans="2:47" s="1" customFormat="1" ht="6.95" customHeight="1">
      <c r="B105" s="45"/>
      <c r="C105" s="46"/>
      <c r="D105" s="46"/>
      <c r="E105" s="46"/>
      <c r="F105" s="46"/>
      <c r="G105" s="46"/>
      <c r="H105" s="46"/>
      <c r="I105" s="46"/>
      <c r="J105" s="46"/>
      <c r="K105" s="46"/>
      <c r="L105" s="33"/>
    </row>
    <row r="109" spans="2:47" s="1" customFormat="1" ht="6.95" customHeight="1">
      <c r="B109" s="47"/>
      <c r="C109" s="48"/>
      <c r="D109" s="48"/>
      <c r="E109" s="48"/>
      <c r="F109" s="48"/>
      <c r="G109" s="48"/>
      <c r="H109" s="48"/>
      <c r="I109" s="48"/>
      <c r="J109" s="48"/>
      <c r="K109" s="48"/>
      <c r="L109" s="33"/>
    </row>
    <row r="110" spans="2:47" s="1" customFormat="1" ht="24.95" customHeight="1">
      <c r="B110" s="33"/>
      <c r="C110" s="21" t="s">
        <v>416</v>
      </c>
      <c r="L110" s="33"/>
    </row>
    <row r="111" spans="2:47" s="1" customFormat="1" ht="6.95" customHeight="1">
      <c r="B111" s="33"/>
      <c r="L111" s="33"/>
    </row>
    <row r="112" spans="2:47" s="1" customFormat="1" ht="12" customHeight="1">
      <c r="B112" s="33"/>
      <c r="C112" s="27" t="s">
        <v>16</v>
      </c>
      <c r="L112" s="33"/>
    </row>
    <row r="113" spans="2:65" s="1" customFormat="1" ht="16.5" customHeight="1">
      <c r="B113" s="33"/>
      <c r="E113" s="246" t="str">
        <f>E7</f>
        <v>OBNOVA PARKU NA MÍROVÉM NÁMĚSTÍ V HODONÍNĚ</v>
      </c>
      <c r="F113" s="247"/>
      <c r="G113" s="247"/>
      <c r="H113" s="247"/>
      <c r="L113" s="33"/>
    </row>
    <row r="114" spans="2:65" ht="12" customHeight="1">
      <c r="B114" s="20"/>
      <c r="C114" s="27" t="s">
        <v>395</v>
      </c>
      <c r="L114" s="20"/>
    </row>
    <row r="115" spans="2:65" s="1" customFormat="1" ht="16.5" customHeight="1">
      <c r="B115" s="33"/>
      <c r="E115" s="246" t="s">
        <v>10947</v>
      </c>
      <c r="F115" s="248"/>
      <c r="G115" s="248"/>
      <c r="H115" s="248"/>
      <c r="L115" s="33"/>
    </row>
    <row r="116" spans="2:65" s="1" customFormat="1" ht="12" customHeight="1">
      <c r="B116" s="33"/>
      <c r="C116" s="27" t="s">
        <v>637</v>
      </c>
      <c r="L116" s="33"/>
    </row>
    <row r="117" spans="2:65" s="1" customFormat="1" ht="16.5" customHeight="1">
      <c r="B117" s="33"/>
      <c r="E117" s="227" t="str">
        <f>E11</f>
        <v>41.B - Elektromontáže -  nabíječka elektrokol - hlavní</v>
      </c>
      <c r="F117" s="248"/>
      <c r="G117" s="248"/>
      <c r="H117" s="248"/>
      <c r="L117" s="33"/>
    </row>
    <row r="118" spans="2:65" s="1" customFormat="1" ht="6.95" customHeight="1">
      <c r="B118" s="33"/>
      <c r="L118" s="33"/>
    </row>
    <row r="119" spans="2:65" s="1" customFormat="1" ht="12" customHeight="1">
      <c r="B119" s="33"/>
      <c r="C119" s="27" t="s">
        <v>22</v>
      </c>
      <c r="F119" s="25" t="str">
        <f>F14</f>
        <v xml:space="preserve">HODONÍN </v>
      </c>
      <c r="I119" s="27" t="s">
        <v>24</v>
      </c>
      <c r="J119" s="53" t="str">
        <f>IF(J14="","",J14)</f>
        <v>25. 10. 2024</v>
      </c>
      <c r="L119" s="33"/>
    </row>
    <row r="120" spans="2:65" s="1" customFormat="1" ht="6.95" customHeight="1">
      <c r="B120" s="33"/>
      <c r="L120" s="33"/>
    </row>
    <row r="121" spans="2:65" s="1" customFormat="1" ht="40.15" customHeight="1">
      <c r="B121" s="33"/>
      <c r="C121" s="27" t="s">
        <v>30</v>
      </c>
      <c r="F121" s="25" t="str">
        <f>E17</f>
        <v>Město Hodonín, Masyrykovo nám.53/1, Hodonín 695 35</v>
      </c>
      <c r="I121" s="27" t="s">
        <v>38</v>
      </c>
      <c r="J121" s="31" t="str">
        <f>E23</f>
        <v>MAAUS  s.r.o., Gorkého 51/1, Brno 602 00</v>
      </c>
      <c r="L121" s="33"/>
    </row>
    <row r="122" spans="2:65" s="1" customFormat="1" ht="15.2" customHeight="1">
      <c r="B122" s="33"/>
      <c r="C122" s="27" t="s">
        <v>36</v>
      </c>
      <c r="F122" s="25" t="str">
        <f>IF(E20="","",E20)</f>
        <v>Vyplň údaj</v>
      </c>
      <c r="I122" s="27" t="s">
        <v>43</v>
      </c>
      <c r="J122" s="31" t="str">
        <f>E26</f>
        <v xml:space="preserve"> </v>
      </c>
      <c r="L122" s="33"/>
    </row>
    <row r="123" spans="2:65" s="1" customFormat="1" ht="10.35" customHeight="1">
      <c r="B123" s="33"/>
      <c r="L123" s="33"/>
    </row>
    <row r="124" spans="2:65" s="10" customFormat="1" ht="29.25" customHeight="1">
      <c r="B124" s="117"/>
      <c r="C124" s="118" t="s">
        <v>417</v>
      </c>
      <c r="D124" s="119" t="s">
        <v>72</v>
      </c>
      <c r="E124" s="119" t="s">
        <v>68</v>
      </c>
      <c r="F124" s="119" t="s">
        <v>69</v>
      </c>
      <c r="G124" s="119" t="s">
        <v>418</v>
      </c>
      <c r="H124" s="119" t="s">
        <v>419</v>
      </c>
      <c r="I124" s="119" t="s">
        <v>420</v>
      </c>
      <c r="J124" s="119" t="s">
        <v>402</v>
      </c>
      <c r="K124" s="120" t="s">
        <v>421</v>
      </c>
      <c r="L124" s="117"/>
      <c r="M124" s="60" t="s">
        <v>1</v>
      </c>
      <c r="N124" s="61" t="s">
        <v>51</v>
      </c>
      <c r="O124" s="61" t="s">
        <v>422</v>
      </c>
      <c r="P124" s="61" t="s">
        <v>423</v>
      </c>
      <c r="Q124" s="61" t="s">
        <v>424</v>
      </c>
      <c r="R124" s="61" t="s">
        <v>425</v>
      </c>
      <c r="S124" s="61" t="s">
        <v>426</v>
      </c>
      <c r="T124" s="62" t="s">
        <v>427</v>
      </c>
    </row>
    <row r="125" spans="2:65" s="1" customFormat="1" ht="22.9" customHeight="1">
      <c r="B125" s="33"/>
      <c r="C125" s="65" t="s">
        <v>428</v>
      </c>
      <c r="J125" s="121">
        <f>BK125</f>
        <v>0</v>
      </c>
      <c r="L125" s="33"/>
      <c r="M125" s="63"/>
      <c r="N125" s="54"/>
      <c r="O125" s="54"/>
      <c r="P125" s="122">
        <f>P126+P128+P132+P145+P156</f>
        <v>0</v>
      </c>
      <c r="Q125" s="54"/>
      <c r="R125" s="122">
        <f>R126+R128+R132+R145+R156</f>
        <v>36.404578000000001</v>
      </c>
      <c r="S125" s="54"/>
      <c r="T125" s="123">
        <f>T126+T128+T132+T145+T156</f>
        <v>0</v>
      </c>
      <c r="AT125" s="17" t="s">
        <v>86</v>
      </c>
      <c r="AU125" s="17" t="s">
        <v>404</v>
      </c>
      <c r="BK125" s="124">
        <f>BK126+BK128+BK132+BK145+BK156</f>
        <v>0</v>
      </c>
    </row>
    <row r="126" spans="2:65" s="11" customFormat="1" ht="25.9" customHeight="1">
      <c r="B126" s="125"/>
      <c r="D126" s="126" t="s">
        <v>86</v>
      </c>
      <c r="E126" s="127" t="s">
        <v>834</v>
      </c>
      <c r="F126" s="127" t="s">
        <v>10951</v>
      </c>
      <c r="I126" s="128"/>
      <c r="J126" s="129">
        <f>BK126</f>
        <v>0</v>
      </c>
      <c r="L126" s="125"/>
      <c r="M126" s="130"/>
      <c r="P126" s="131">
        <f>P127</f>
        <v>0</v>
      </c>
      <c r="R126" s="131">
        <f>R127</f>
        <v>0.88571100000000003</v>
      </c>
      <c r="T126" s="132">
        <f>T127</f>
        <v>0</v>
      </c>
      <c r="AR126" s="126" t="s">
        <v>95</v>
      </c>
      <c r="AT126" s="133" t="s">
        <v>86</v>
      </c>
      <c r="AU126" s="133" t="s">
        <v>87</v>
      </c>
      <c r="AY126" s="126" t="s">
        <v>432</v>
      </c>
      <c r="BK126" s="134">
        <f>BK127</f>
        <v>0</v>
      </c>
    </row>
    <row r="127" spans="2:65" s="1" customFormat="1" ht="24.2" customHeight="1">
      <c r="B127" s="33"/>
      <c r="C127" s="137" t="s">
        <v>95</v>
      </c>
      <c r="D127" s="137" t="s">
        <v>435</v>
      </c>
      <c r="E127" s="138" t="s">
        <v>11010</v>
      </c>
      <c r="F127" s="139" t="s">
        <v>11011</v>
      </c>
      <c r="G127" s="140" t="s">
        <v>685</v>
      </c>
      <c r="H127" s="141">
        <v>0.3</v>
      </c>
      <c r="I127" s="142"/>
      <c r="J127" s="143">
        <f>ROUND(I127*H127,2)</f>
        <v>0</v>
      </c>
      <c r="K127" s="139" t="s">
        <v>6548</v>
      </c>
      <c r="L127" s="33"/>
      <c r="M127" s="144" t="s">
        <v>1</v>
      </c>
      <c r="N127" s="145" t="s">
        <v>52</v>
      </c>
      <c r="P127" s="146">
        <f>O127*H127</f>
        <v>0</v>
      </c>
      <c r="Q127" s="146">
        <v>2.9523700000000002</v>
      </c>
      <c r="R127" s="146">
        <f>Q127*H127</f>
        <v>0.88571100000000003</v>
      </c>
      <c r="S127" s="146">
        <v>0</v>
      </c>
      <c r="T127" s="147">
        <f>S127*H127</f>
        <v>0</v>
      </c>
      <c r="AR127" s="148" t="s">
        <v>1218</v>
      </c>
      <c r="AT127" s="148" t="s">
        <v>435</v>
      </c>
      <c r="AU127" s="148" t="s">
        <v>95</v>
      </c>
      <c r="AY127" s="17" t="s">
        <v>432</v>
      </c>
      <c r="BE127" s="149">
        <f>IF(N127="základní",J127,0)</f>
        <v>0</v>
      </c>
      <c r="BF127" s="149">
        <f>IF(N127="snížená",J127,0)</f>
        <v>0</v>
      </c>
      <c r="BG127" s="149">
        <f>IF(N127="zákl. přenesená",J127,0)</f>
        <v>0</v>
      </c>
      <c r="BH127" s="149">
        <f>IF(N127="sníž. přenesená",J127,0)</f>
        <v>0</v>
      </c>
      <c r="BI127" s="149">
        <f>IF(N127="nulová",J127,0)</f>
        <v>0</v>
      </c>
      <c r="BJ127" s="17" t="s">
        <v>95</v>
      </c>
      <c r="BK127" s="149">
        <f>ROUND(I127*H127,2)</f>
        <v>0</v>
      </c>
      <c r="BL127" s="17" t="s">
        <v>1218</v>
      </c>
      <c r="BM127" s="148" t="s">
        <v>11012</v>
      </c>
    </row>
    <row r="128" spans="2:65" s="11" customFormat="1" ht="25.9" customHeight="1">
      <c r="B128" s="125"/>
      <c r="D128" s="126" t="s">
        <v>86</v>
      </c>
      <c r="E128" s="127" t="s">
        <v>313</v>
      </c>
      <c r="F128" s="127" t="s">
        <v>10955</v>
      </c>
      <c r="I128" s="128"/>
      <c r="J128" s="129">
        <f>BK128</f>
        <v>0</v>
      </c>
      <c r="L128" s="125"/>
      <c r="M128" s="130"/>
      <c r="P128" s="131">
        <f>SUM(P129:P131)</f>
        <v>0</v>
      </c>
      <c r="R128" s="131">
        <f>SUM(R129:R131)</f>
        <v>0.7962769999999999</v>
      </c>
      <c r="T128" s="132">
        <f>SUM(T129:T131)</f>
        <v>0</v>
      </c>
      <c r="AR128" s="126" t="s">
        <v>95</v>
      </c>
      <c r="AT128" s="133" t="s">
        <v>86</v>
      </c>
      <c r="AU128" s="133" t="s">
        <v>87</v>
      </c>
      <c r="AY128" s="126" t="s">
        <v>432</v>
      </c>
      <c r="BK128" s="134">
        <f>SUM(BK129:BK131)</f>
        <v>0</v>
      </c>
    </row>
    <row r="129" spans="2:65" s="1" customFormat="1" ht="16.5" customHeight="1">
      <c r="B129" s="33"/>
      <c r="C129" s="137" t="s">
        <v>97</v>
      </c>
      <c r="D129" s="137" t="s">
        <v>435</v>
      </c>
      <c r="E129" s="138" t="s">
        <v>10956</v>
      </c>
      <c r="F129" s="139" t="s">
        <v>10957</v>
      </c>
      <c r="G129" s="140" t="s">
        <v>510</v>
      </c>
      <c r="H129" s="141">
        <v>1</v>
      </c>
      <c r="I129" s="142"/>
      <c r="J129" s="143">
        <f>ROUND(I129*H129,2)</f>
        <v>0</v>
      </c>
      <c r="K129" s="139" t="s">
        <v>6548</v>
      </c>
      <c r="L129" s="33"/>
      <c r="M129" s="144" t="s">
        <v>1</v>
      </c>
      <c r="N129" s="145" t="s">
        <v>52</v>
      </c>
      <c r="P129" s="146">
        <f>O129*H129</f>
        <v>0</v>
      </c>
      <c r="Q129" s="146">
        <v>3.424E-2</v>
      </c>
      <c r="R129" s="146">
        <f>Q129*H129</f>
        <v>3.424E-2</v>
      </c>
      <c r="S129" s="146">
        <v>0</v>
      </c>
      <c r="T129" s="147">
        <f>S129*H129</f>
        <v>0</v>
      </c>
      <c r="AR129" s="148" t="s">
        <v>1218</v>
      </c>
      <c r="AT129" s="148" t="s">
        <v>435</v>
      </c>
      <c r="AU129" s="148" t="s">
        <v>95</v>
      </c>
      <c r="AY129" s="17" t="s">
        <v>432</v>
      </c>
      <c r="BE129" s="149">
        <f>IF(N129="základní",J129,0)</f>
        <v>0</v>
      </c>
      <c r="BF129" s="149">
        <f>IF(N129="snížená",J129,0)</f>
        <v>0</v>
      </c>
      <c r="BG129" s="149">
        <f>IF(N129="zákl. přenesená",J129,0)</f>
        <v>0</v>
      </c>
      <c r="BH129" s="149">
        <f>IF(N129="sníž. přenesená",J129,0)</f>
        <v>0</v>
      </c>
      <c r="BI129" s="149">
        <f>IF(N129="nulová",J129,0)</f>
        <v>0</v>
      </c>
      <c r="BJ129" s="17" t="s">
        <v>95</v>
      </c>
      <c r="BK129" s="149">
        <f>ROUND(I129*H129,2)</f>
        <v>0</v>
      </c>
      <c r="BL129" s="17" t="s">
        <v>1218</v>
      </c>
      <c r="BM129" s="148" t="s">
        <v>11013</v>
      </c>
    </row>
    <row r="130" spans="2:65" s="1" customFormat="1" ht="16.5" customHeight="1">
      <c r="B130" s="33"/>
      <c r="C130" s="137" t="s">
        <v>108</v>
      </c>
      <c r="D130" s="137" t="s">
        <v>435</v>
      </c>
      <c r="E130" s="138" t="s">
        <v>10959</v>
      </c>
      <c r="F130" s="139" t="s">
        <v>10960</v>
      </c>
      <c r="G130" s="140" t="s">
        <v>510</v>
      </c>
      <c r="H130" s="141">
        <v>1</v>
      </c>
      <c r="I130" s="142"/>
      <c r="J130" s="143">
        <f>ROUND(I130*H130,2)</f>
        <v>0</v>
      </c>
      <c r="K130" s="139" t="s">
        <v>6548</v>
      </c>
      <c r="L130" s="33"/>
      <c r="M130" s="144" t="s">
        <v>1</v>
      </c>
      <c r="N130" s="145" t="s">
        <v>52</v>
      </c>
      <c r="P130" s="146">
        <f>O130*H130</f>
        <v>0</v>
      </c>
      <c r="Q130" s="146">
        <v>4.0000000000000003E-5</v>
      </c>
      <c r="R130" s="146">
        <f>Q130*H130</f>
        <v>4.0000000000000003E-5</v>
      </c>
      <c r="S130" s="146">
        <v>0</v>
      </c>
      <c r="T130" s="147">
        <f>S130*H130</f>
        <v>0</v>
      </c>
      <c r="AR130" s="148" t="s">
        <v>1218</v>
      </c>
      <c r="AT130" s="148" t="s">
        <v>435</v>
      </c>
      <c r="AU130" s="148" t="s">
        <v>95</v>
      </c>
      <c r="AY130" s="17" t="s">
        <v>432</v>
      </c>
      <c r="BE130" s="149">
        <f>IF(N130="základní",J130,0)</f>
        <v>0</v>
      </c>
      <c r="BF130" s="149">
        <f>IF(N130="snížená",J130,0)</f>
        <v>0</v>
      </c>
      <c r="BG130" s="149">
        <f>IF(N130="zákl. přenesená",J130,0)</f>
        <v>0</v>
      </c>
      <c r="BH130" s="149">
        <f>IF(N130="sníž. přenesená",J130,0)</f>
        <v>0</v>
      </c>
      <c r="BI130" s="149">
        <f>IF(N130="nulová",J130,0)</f>
        <v>0</v>
      </c>
      <c r="BJ130" s="17" t="s">
        <v>95</v>
      </c>
      <c r="BK130" s="149">
        <f>ROUND(I130*H130,2)</f>
        <v>0</v>
      </c>
      <c r="BL130" s="17" t="s">
        <v>1218</v>
      </c>
      <c r="BM130" s="148" t="s">
        <v>11014</v>
      </c>
    </row>
    <row r="131" spans="2:65" s="1" customFormat="1" ht="16.5" customHeight="1">
      <c r="B131" s="33"/>
      <c r="C131" s="137" t="s">
        <v>431</v>
      </c>
      <c r="D131" s="137" t="s">
        <v>435</v>
      </c>
      <c r="E131" s="138" t="s">
        <v>10961</v>
      </c>
      <c r="F131" s="139" t="s">
        <v>10962</v>
      </c>
      <c r="G131" s="140" t="s">
        <v>685</v>
      </c>
      <c r="H131" s="141">
        <v>0.3</v>
      </c>
      <c r="I131" s="142"/>
      <c r="J131" s="143">
        <f>ROUND(I131*H131,2)</f>
        <v>0</v>
      </c>
      <c r="K131" s="139" t="s">
        <v>6548</v>
      </c>
      <c r="L131" s="33"/>
      <c r="M131" s="144" t="s">
        <v>1</v>
      </c>
      <c r="N131" s="145" t="s">
        <v>52</v>
      </c>
      <c r="P131" s="146">
        <f>O131*H131</f>
        <v>0</v>
      </c>
      <c r="Q131" s="146">
        <v>2.53999</v>
      </c>
      <c r="R131" s="146">
        <f>Q131*H131</f>
        <v>0.76199699999999992</v>
      </c>
      <c r="S131" s="146">
        <v>0</v>
      </c>
      <c r="T131" s="147">
        <f>S131*H131</f>
        <v>0</v>
      </c>
      <c r="AR131" s="148" t="s">
        <v>1218</v>
      </c>
      <c r="AT131" s="148" t="s">
        <v>435</v>
      </c>
      <c r="AU131" s="148" t="s">
        <v>95</v>
      </c>
      <c r="AY131" s="17" t="s">
        <v>432</v>
      </c>
      <c r="BE131" s="149">
        <f>IF(N131="základní",J131,0)</f>
        <v>0</v>
      </c>
      <c r="BF131" s="149">
        <f>IF(N131="snížená",J131,0)</f>
        <v>0</v>
      </c>
      <c r="BG131" s="149">
        <f>IF(N131="zákl. přenesená",J131,0)</f>
        <v>0</v>
      </c>
      <c r="BH131" s="149">
        <f>IF(N131="sníž. přenesená",J131,0)</f>
        <v>0</v>
      </c>
      <c r="BI131" s="149">
        <f>IF(N131="nulová",J131,0)</f>
        <v>0</v>
      </c>
      <c r="BJ131" s="17" t="s">
        <v>95</v>
      </c>
      <c r="BK131" s="149">
        <f>ROUND(I131*H131,2)</f>
        <v>0</v>
      </c>
      <c r="BL131" s="17" t="s">
        <v>1218</v>
      </c>
      <c r="BM131" s="148" t="s">
        <v>11015</v>
      </c>
    </row>
    <row r="132" spans="2:65" s="11" customFormat="1" ht="25.9" customHeight="1">
      <c r="B132" s="125"/>
      <c r="D132" s="126" t="s">
        <v>86</v>
      </c>
      <c r="E132" s="127" t="s">
        <v>6545</v>
      </c>
      <c r="F132" s="127" t="s">
        <v>311</v>
      </c>
      <c r="I132" s="128"/>
      <c r="J132" s="129">
        <f>BK132</f>
        <v>0</v>
      </c>
      <c r="L132" s="125"/>
      <c r="M132" s="130"/>
      <c r="P132" s="131">
        <f>SUM(P133:P144)</f>
        <v>0</v>
      </c>
      <c r="R132" s="131">
        <f>SUM(R133:R144)</f>
        <v>0.21659</v>
      </c>
      <c r="T132" s="132">
        <f>SUM(T133:T144)</f>
        <v>0</v>
      </c>
      <c r="AR132" s="126" t="s">
        <v>95</v>
      </c>
      <c r="AT132" s="133" t="s">
        <v>86</v>
      </c>
      <c r="AU132" s="133" t="s">
        <v>87</v>
      </c>
      <c r="AY132" s="126" t="s">
        <v>432</v>
      </c>
      <c r="BK132" s="134">
        <f>SUM(BK133:BK144)</f>
        <v>0</v>
      </c>
    </row>
    <row r="133" spans="2:65" s="1" customFormat="1" ht="37.9" customHeight="1">
      <c r="B133" s="33"/>
      <c r="C133" s="184" t="s">
        <v>452</v>
      </c>
      <c r="D133" s="184" t="s">
        <v>740</v>
      </c>
      <c r="E133" s="185" t="s">
        <v>11016</v>
      </c>
      <c r="F133" s="186" t="s">
        <v>11017</v>
      </c>
      <c r="G133" s="187" t="s">
        <v>527</v>
      </c>
      <c r="H133" s="188">
        <v>1</v>
      </c>
      <c r="I133" s="189"/>
      <c r="J133" s="190">
        <f t="shared" ref="J133:J144" si="0">ROUND(I133*H133,2)</f>
        <v>0</v>
      </c>
      <c r="K133" s="186" t="s">
        <v>528</v>
      </c>
      <c r="L133" s="191"/>
      <c r="M133" s="192" t="s">
        <v>1</v>
      </c>
      <c r="N133" s="193" t="s">
        <v>52</v>
      </c>
      <c r="P133" s="146">
        <f t="shared" ref="P133:P144" si="1">O133*H133</f>
        <v>0</v>
      </c>
      <c r="Q133" s="146">
        <v>0</v>
      </c>
      <c r="R133" s="146">
        <f t="shared" ref="R133:R144" si="2">Q133*H133</f>
        <v>0</v>
      </c>
      <c r="S133" s="146">
        <v>0</v>
      </c>
      <c r="T133" s="147">
        <f t="shared" ref="T133:T144" si="3">S133*H133</f>
        <v>0</v>
      </c>
      <c r="AR133" s="148" t="s">
        <v>6555</v>
      </c>
      <c r="AT133" s="148" t="s">
        <v>740</v>
      </c>
      <c r="AU133" s="148" t="s">
        <v>95</v>
      </c>
      <c r="AY133" s="17" t="s">
        <v>432</v>
      </c>
      <c r="BE133" s="149">
        <f t="shared" ref="BE133:BE144" si="4">IF(N133="základní",J133,0)</f>
        <v>0</v>
      </c>
      <c r="BF133" s="149">
        <f t="shared" ref="BF133:BF144" si="5">IF(N133="snížená",J133,0)</f>
        <v>0</v>
      </c>
      <c r="BG133" s="149">
        <f t="shared" ref="BG133:BG144" si="6">IF(N133="zákl. přenesená",J133,0)</f>
        <v>0</v>
      </c>
      <c r="BH133" s="149">
        <f t="shared" ref="BH133:BH144" si="7">IF(N133="sníž. přenesená",J133,0)</f>
        <v>0</v>
      </c>
      <c r="BI133" s="149">
        <f t="shared" ref="BI133:BI144" si="8">IF(N133="nulová",J133,0)</f>
        <v>0</v>
      </c>
      <c r="BJ133" s="17" t="s">
        <v>95</v>
      </c>
      <c r="BK133" s="149">
        <f t="shared" ref="BK133:BK144" si="9">ROUND(I133*H133,2)</f>
        <v>0</v>
      </c>
      <c r="BL133" s="17" t="s">
        <v>1218</v>
      </c>
      <c r="BM133" s="148" t="s">
        <v>11018</v>
      </c>
    </row>
    <row r="134" spans="2:65" s="1" customFormat="1" ht="24.2" customHeight="1">
      <c r="B134" s="33"/>
      <c r="C134" s="137" t="s">
        <v>483</v>
      </c>
      <c r="D134" s="137" t="s">
        <v>435</v>
      </c>
      <c r="E134" s="138" t="s">
        <v>11019</v>
      </c>
      <c r="F134" s="139" t="s">
        <v>11020</v>
      </c>
      <c r="G134" s="140" t="s">
        <v>521</v>
      </c>
      <c r="H134" s="141">
        <v>110</v>
      </c>
      <c r="I134" s="142"/>
      <c r="J134" s="143">
        <f t="shared" si="0"/>
        <v>0</v>
      </c>
      <c r="K134" s="139" t="s">
        <v>6548</v>
      </c>
      <c r="L134" s="33"/>
      <c r="M134" s="144" t="s">
        <v>1</v>
      </c>
      <c r="N134" s="145" t="s">
        <v>52</v>
      </c>
      <c r="P134" s="146">
        <f t="shared" si="1"/>
        <v>0</v>
      </c>
      <c r="Q134" s="146">
        <v>3.2000000000000003E-4</v>
      </c>
      <c r="R134" s="146">
        <f t="shared" si="2"/>
        <v>3.5200000000000002E-2</v>
      </c>
      <c r="S134" s="146">
        <v>0</v>
      </c>
      <c r="T134" s="147">
        <f t="shared" si="3"/>
        <v>0</v>
      </c>
      <c r="AR134" s="148" t="s">
        <v>1218</v>
      </c>
      <c r="AT134" s="148" t="s">
        <v>435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1218</v>
      </c>
      <c r="BM134" s="148" t="s">
        <v>11021</v>
      </c>
    </row>
    <row r="135" spans="2:65" s="1" customFormat="1" ht="16.5" customHeight="1">
      <c r="B135" s="33"/>
      <c r="C135" s="184" t="s">
        <v>489</v>
      </c>
      <c r="D135" s="184" t="s">
        <v>740</v>
      </c>
      <c r="E135" s="185" t="s">
        <v>8500</v>
      </c>
      <c r="F135" s="186" t="s">
        <v>8501</v>
      </c>
      <c r="G135" s="187" t="s">
        <v>521</v>
      </c>
      <c r="H135" s="188">
        <v>100</v>
      </c>
      <c r="I135" s="189"/>
      <c r="J135" s="190">
        <f t="shared" si="0"/>
        <v>0</v>
      </c>
      <c r="K135" s="186" t="s">
        <v>6548</v>
      </c>
      <c r="L135" s="191"/>
      <c r="M135" s="192" t="s">
        <v>1</v>
      </c>
      <c r="N135" s="193" t="s">
        <v>52</v>
      </c>
      <c r="P135" s="146">
        <f t="shared" si="1"/>
        <v>0</v>
      </c>
      <c r="Q135" s="146">
        <v>1.9000000000000001E-4</v>
      </c>
      <c r="R135" s="146">
        <f t="shared" si="2"/>
        <v>1.9E-2</v>
      </c>
      <c r="S135" s="146">
        <v>0</v>
      </c>
      <c r="T135" s="147">
        <f t="shared" si="3"/>
        <v>0</v>
      </c>
      <c r="AR135" s="148" t="s">
        <v>6555</v>
      </c>
      <c r="AT135" s="148" t="s">
        <v>740</v>
      </c>
      <c r="AU135" s="148" t="s">
        <v>95</v>
      </c>
      <c r="AY135" s="17" t="s">
        <v>432</v>
      </c>
      <c r="BE135" s="149">
        <f t="shared" si="4"/>
        <v>0</v>
      </c>
      <c r="BF135" s="149">
        <f t="shared" si="5"/>
        <v>0</v>
      </c>
      <c r="BG135" s="149">
        <f t="shared" si="6"/>
        <v>0</v>
      </c>
      <c r="BH135" s="149">
        <f t="shared" si="7"/>
        <v>0</v>
      </c>
      <c r="BI135" s="149">
        <f t="shared" si="8"/>
        <v>0</v>
      </c>
      <c r="BJ135" s="17" t="s">
        <v>95</v>
      </c>
      <c r="BK135" s="149">
        <f t="shared" si="9"/>
        <v>0</v>
      </c>
      <c r="BL135" s="17" t="s">
        <v>1218</v>
      </c>
      <c r="BM135" s="148" t="s">
        <v>11022</v>
      </c>
    </row>
    <row r="136" spans="2:65" s="1" customFormat="1" ht="16.5" customHeight="1">
      <c r="B136" s="33"/>
      <c r="C136" s="137" t="s">
        <v>500</v>
      </c>
      <c r="D136" s="137" t="s">
        <v>435</v>
      </c>
      <c r="E136" s="138" t="s">
        <v>7690</v>
      </c>
      <c r="F136" s="139" t="s">
        <v>7691</v>
      </c>
      <c r="G136" s="140" t="s">
        <v>521</v>
      </c>
      <c r="H136" s="141">
        <v>100</v>
      </c>
      <c r="I136" s="142"/>
      <c r="J136" s="143">
        <f t="shared" si="0"/>
        <v>0</v>
      </c>
      <c r="K136" s="139" t="s">
        <v>6548</v>
      </c>
      <c r="L136" s="33"/>
      <c r="M136" s="144" t="s">
        <v>1</v>
      </c>
      <c r="N136" s="145" t="s">
        <v>52</v>
      </c>
      <c r="P136" s="146">
        <f t="shared" si="1"/>
        <v>0</v>
      </c>
      <c r="Q136" s="146">
        <v>0</v>
      </c>
      <c r="R136" s="146">
        <f t="shared" si="2"/>
        <v>0</v>
      </c>
      <c r="S136" s="146">
        <v>0</v>
      </c>
      <c r="T136" s="147">
        <f t="shared" si="3"/>
        <v>0</v>
      </c>
      <c r="AR136" s="148" t="s">
        <v>1218</v>
      </c>
      <c r="AT136" s="148" t="s">
        <v>435</v>
      </c>
      <c r="AU136" s="148" t="s">
        <v>95</v>
      </c>
      <c r="AY136" s="17" t="s">
        <v>432</v>
      </c>
      <c r="BE136" s="149">
        <f t="shared" si="4"/>
        <v>0</v>
      </c>
      <c r="BF136" s="149">
        <f t="shared" si="5"/>
        <v>0</v>
      </c>
      <c r="BG136" s="149">
        <f t="shared" si="6"/>
        <v>0</v>
      </c>
      <c r="BH136" s="149">
        <f t="shared" si="7"/>
        <v>0</v>
      </c>
      <c r="BI136" s="149">
        <f t="shared" si="8"/>
        <v>0</v>
      </c>
      <c r="BJ136" s="17" t="s">
        <v>95</v>
      </c>
      <c r="BK136" s="149">
        <f t="shared" si="9"/>
        <v>0</v>
      </c>
      <c r="BL136" s="17" t="s">
        <v>1218</v>
      </c>
      <c r="BM136" s="148" t="s">
        <v>11023</v>
      </c>
    </row>
    <row r="137" spans="2:65" s="1" customFormat="1" ht="24.2" customHeight="1">
      <c r="B137" s="33"/>
      <c r="C137" s="137" t="s">
        <v>507</v>
      </c>
      <c r="D137" s="137" t="s">
        <v>435</v>
      </c>
      <c r="E137" s="138" t="s">
        <v>6546</v>
      </c>
      <c r="F137" s="139" t="s">
        <v>6547</v>
      </c>
      <c r="G137" s="140" t="s">
        <v>521</v>
      </c>
      <c r="H137" s="141">
        <v>110</v>
      </c>
      <c r="I137" s="142"/>
      <c r="J137" s="143">
        <f t="shared" si="0"/>
        <v>0</v>
      </c>
      <c r="K137" s="139" t="s">
        <v>6548</v>
      </c>
      <c r="L137" s="33"/>
      <c r="M137" s="144" t="s">
        <v>1</v>
      </c>
      <c r="N137" s="145" t="s">
        <v>52</v>
      </c>
      <c r="P137" s="146">
        <f t="shared" si="1"/>
        <v>0</v>
      </c>
      <c r="Q137" s="146">
        <v>9.8999999999999999E-4</v>
      </c>
      <c r="R137" s="146">
        <f t="shared" si="2"/>
        <v>0.1089</v>
      </c>
      <c r="S137" s="146">
        <v>0</v>
      </c>
      <c r="T137" s="147">
        <f t="shared" si="3"/>
        <v>0</v>
      </c>
      <c r="AR137" s="148" t="s">
        <v>1218</v>
      </c>
      <c r="AT137" s="148" t="s">
        <v>435</v>
      </c>
      <c r="AU137" s="148" t="s">
        <v>95</v>
      </c>
      <c r="AY137" s="17" t="s">
        <v>432</v>
      </c>
      <c r="BE137" s="149">
        <f t="shared" si="4"/>
        <v>0</v>
      </c>
      <c r="BF137" s="149">
        <f t="shared" si="5"/>
        <v>0</v>
      </c>
      <c r="BG137" s="149">
        <f t="shared" si="6"/>
        <v>0</v>
      </c>
      <c r="BH137" s="149">
        <f t="shared" si="7"/>
        <v>0</v>
      </c>
      <c r="BI137" s="149">
        <f t="shared" si="8"/>
        <v>0</v>
      </c>
      <c r="BJ137" s="17" t="s">
        <v>95</v>
      </c>
      <c r="BK137" s="149">
        <f t="shared" si="9"/>
        <v>0</v>
      </c>
      <c r="BL137" s="17" t="s">
        <v>1218</v>
      </c>
      <c r="BM137" s="148" t="s">
        <v>11024</v>
      </c>
    </row>
    <row r="138" spans="2:65" s="1" customFormat="1" ht="24.2" customHeight="1">
      <c r="B138" s="33"/>
      <c r="C138" s="137" t="s">
        <v>140</v>
      </c>
      <c r="D138" s="137" t="s">
        <v>435</v>
      </c>
      <c r="E138" s="138" t="s">
        <v>6549</v>
      </c>
      <c r="F138" s="139" t="s">
        <v>6550</v>
      </c>
      <c r="G138" s="140" t="s">
        <v>521</v>
      </c>
      <c r="H138" s="141">
        <v>3</v>
      </c>
      <c r="I138" s="142"/>
      <c r="J138" s="143">
        <f t="shared" si="0"/>
        <v>0</v>
      </c>
      <c r="K138" s="139" t="s">
        <v>6548</v>
      </c>
      <c r="L138" s="33"/>
      <c r="M138" s="144" t="s">
        <v>1</v>
      </c>
      <c r="N138" s="145" t="s">
        <v>52</v>
      </c>
      <c r="P138" s="146">
        <f t="shared" si="1"/>
        <v>0</v>
      </c>
      <c r="Q138" s="146">
        <v>1.0499999999999999E-3</v>
      </c>
      <c r="R138" s="146">
        <f t="shared" si="2"/>
        <v>3.15E-3</v>
      </c>
      <c r="S138" s="146">
        <v>0</v>
      </c>
      <c r="T138" s="147">
        <f t="shared" si="3"/>
        <v>0</v>
      </c>
      <c r="AR138" s="148" t="s">
        <v>1218</v>
      </c>
      <c r="AT138" s="148" t="s">
        <v>435</v>
      </c>
      <c r="AU138" s="148" t="s">
        <v>95</v>
      </c>
      <c r="AY138" s="17" t="s">
        <v>432</v>
      </c>
      <c r="BE138" s="149">
        <f t="shared" si="4"/>
        <v>0</v>
      </c>
      <c r="BF138" s="149">
        <f t="shared" si="5"/>
        <v>0</v>
      </c>
      <c r="BG138" s="149">
        <f t="shared" si="6"/>
        <v>0</v>
      </c>
      <c r="BH138" s="149">
        <f t="shared" si="7"/>
        <v>0</v>
      </c>
      <c r="BI138" s="149">
        <f t="shared" si="8"/>
        <v>0</v>
      </c>
      <c r="BJ138" s="17" t="s">
        <v>95</v>
      </c>
      <c r="BK138" s="149">
        <f t="shared" si="9"/>
        <v>0</v>
      </c>
      <c r="BL138" s="17" t="s">
        <v>1218</v>
      </c>
      <c r="BM138" s="148" t="s">
        <v>11025</v>
      </c>
    </row>
    <row r="139" spans="2:65" s="1" customFormat="1" ht="16.5" customHeight="1">
      <c r="B139" s="33"/>
      <c r="C139" s="184" t="s">
        <v>194</v>
      </c>
      <c r="D139" s="184" t="s">
        <v>740</v>
      </c>
      <c r="E139" s="185" t="s">
        <v>6553</v>
      </c>
      <c r="F139" s="186" t="s">
        <v>6554</v>
      </c>
      <c r="G139" s="187" t="s">
        <v>743</v>
      </c>
      <c r="H139" s="188">
        <v>0.05</v>
      </c>
      <c r="I139" s="189"/>
      <c r="J139" s="190">
        <f t="shared" si="0"/>
        <v>0</v>
      </c>
      <c r="K139" s="186" t="s">
        <v>528</v>
      </c>
      <c r="L139" s="191"/>
      <c r="M139" s="192" t="s">
        <v>1</v>
      </c>
      <c r="N139" s="193" t="s">
        <v>52</v>
      </c>
      <c r="P139" s="146">
        <f t="shared" si="1"/>
        <v>0</v>
      </c>
      <c r="Q139" s="146">
        <v>1</v>
      </c>
      <c r="R139" s="146">
        <f t="shared" si="2"/>
        <v>0.05</v>
      </c>
      <c r="S139" s="146">
        <v>0</v>
      </c>
      <c r="T139" s="147">
        <f t="shared" si="3"/>
        <v>0</v>
      </c>
      <c r="AR139" s="148" t="s">
        <v>6555</v>
      </c>
      <c r="AT139" s="148" t="s">
        <v>740</v>
      </c>
      <c r="AU139" s="148" t="s">
        <v>95</v>
      </c>
      <c r="AY139" s="17" t="s">
        <v>432</v>
      </c>
      <c r="BE139" s="149">
        <f t="shared" si="4"/>
        <v>0</v>
      </c>
      <c r="BF139" s="149">
        <f t="shared" si="5"/>
        <v>0</v>
      </c>
      <c r="BG139" s="149">
        <f t="shared" si="6"/>
        <v>0</v>
      </c>
      <c r="BH139" s="149">
        <f t="shared" si="7"/>
        <v>0</v>
      </c>
      <c r="BI139" s="149">
        <f t="shared" si="8"/>
        <v>0</v>
      </c>
      <c r="BJ139" s="17" t="s">
        <v>95</v>
      </c>
      <c r="BK139" s="149">
        <f t="shared" si="9"/>
        <v>0</v>
      </c>
      <c r="BL139" s="17" t="s">
        <v>1218</v>
      </c>
      <c r="BM139" s="148" t="s">
        <v>11026</v>
      </c>
    </row>
    <row r="140" spans="2:65" s="1" customFormat="1" ht="16.5" customHeight="1">
      <c r="B140" s="33"/>
      <c r="C140" s="137" t="s">
        <v>8</v>
      </c>
      <c r="D140" s="137" t="s">
        <v>435</v>
      </c>
      <c r="E140" s="138" t="s">
        <v>6551</v>
      </c>
      <c r="F140" s="139" t="s">
        <v>6552</v>
      </c>
      <c r="G140" s="140" t="s">
        <v>521</v>
      </c>
      <c r="H140" s="141">
        <v>18</v>
      </c>
      <c r="I140" s="142"/>
      <c r="J140" s="143">
        <f t="shared" si="0"/>
        <v>0</v>
      </c>
      <c r="K140" s="139" t="s">
        <v>6548</v>
      </c>
      <c r="L140" s="33"/>
      <c r="M140" s="144" t="s">
        <v>1</v>
      </c>
      <c r="N140" s="145" t="s">
        <v>52</v>
      </c>
      <c r="P140" s="146">
        <f t="shared" si="1"/>
        <v>0</v>
      </c>
      <c r="Q140" s="146">
        <v>0</v>
      </c>
      <c r="R140" s="146">
        <f t="shared" si="2"/>
        <v>0</v>
      </c>
      <c r="S140" s="146">
        <v>0</v>
      </c>
      <c r="T140" s="147">
        <f t="shared" si="3"/>
        <v>0</v>
      </c>
      <c r="AR140" s="148" t="s">
        <v>1218</v>
      </c>
      <c r="AT140" s="148" t="s">
        <v>435</v>
      </c>
      <c r="AU140" s="148" t="s">
        <v>95</v>
      </c>
      <c r="AY140" s="17" t="s">
        <v>432</v>
      </c>
      <c r="BE140" s="149">
        <f t="shared" si="4"/>
        <v>0</v>
      </c>
      <c r="BF140" s="149">
        <f t="shared" si="5"/>
        <v>0</v>
      </c>
      <c r="BG140" s="149">
        <f t="shared" si="6"/>
        <v>0</v>
      </c>
      <c r="BH140" s="149">
        <f t="shared" si="7"/>
        <v>0</v>
      </c>
      <c r="BI140" s="149">
        <f t="shared" si="8"/>
        <v>0</v>
      </c>
      <c r="BJ140" s="17" t="s">
        <v>95</v>
      </c>
      <c r="BK140" s="149">
        <f t="shared" si="9"/>
        <v>0</v>
      </c>
      <c r="BL140" s="17" t="s">
        <v>1218</v>
      </c>
      <c r="BM140" s="148" t="s">
        <v>11027</v>
      </c>
    </row>
    <row r="141" spans="2:65" s="1" customFormat="1" ht="16.5" customHeight="1">
      <c r="B141" s="33"/>
      <c r="C141" s="184" t="s">
        <v>211</v>
      </c>
      <c r="D141" s="184" t="s">
        <v>740</v>
      </c>
      <c r="E141" s="185" t="s">
        <v>6556</v>
      </c>
      <c r="F141" s="186" t="s">
        <v>6557</v>
      </c>
      <c r="G141" s="187" t="s">
        <v>527</v>
      </c>
      <c r="H141" s="188">
        <v>2</v>
      </c>
      <c r="I141" s="189"/>
      <c r="J141" s="190">
        <f t="shared" si="0"/>
        <v>0</v>
      </c>
      <c r="K141" s="186" t="s">
        <v>6548</v>
      </c>
      <c r="L141" s="191"/>
      <c r="M141" s="192" t="s">
        <v>1</v>
      </c>
      <c r="N141" s="193" t="s">
        <v>52</v>
      </c>
      <c r="P141" s="146">
        <f t="shared" si="1"/>
        <v>0</v>
      </c>
      <c r="Q141" s="146">
        <v>1.7000000000000001E-4</v>
      </c>
      <c r="R141" s="146">
        <f t="shared" si="2"/>
        <v>3.4000000000000002E-4</v>
      </c>
      <c r="S141" s="146">
        <v>0</v>
      </c>
      <c r="T141" s="147">
        <f t="shared" si="3"/>
        <v>0</v>
      </c>
      <c r="AR141" s="148" t="s">
        <v>6555</v>
      </c>
      <c r="AT141" s="148" t="s">
        <v>740</v>
      </c>
      <c r="AU141" s="148" t="s">
        <v>95</v>
      </c>
      <c r="AY141" s="17" t="s">
        <v>432</v>
      </c>
      <c r="BE141" s="149">
        <f t="shared" si="4"/>
        <v>0</v>
      </c>
      <c r="BF141" s="149">
        <f t="shared" si="5"/>
        <v>0</v>
      </c>
      <c r="BG141" s="149">
        <f t="shared" si="6"/>
        <v>0</v>
      </c>
      <c r="BH141" s="149">
        <f t="shared" si="7"/>
        <v>0</v>
      </c>
      <c r="BI141" s="149">
        <f t="shared" si="8"/>
        <v>0</v>
      </c>
      <c r="BJ141" s="17" t="s">
        <v>95</v>
      </c>
      <c r="BK141" s="149">
        <f t="shared" si="9"/>
        <v>0</v>
      </c>
      <c r="BL141" s="17" t="s">
        <v>1218</v>
      </c>
      <c r="BM141" s="148" t="s">
        <v>11028</v>
      </c>
    </row>
    <row r="142" spans="2:65" s="1" customFormat="1" ht="16.5" customHeight="1">
      <c r="B142" s="33"/>
      <c r="C142" s="137" t="s">
        <v>220</v>
      </c>
      <c r="D142" s="137" t="s">
        <v>435</v>
      </c>
      <c r="E142" s="138" t="s">
        <v>6560</v>
      </c>
      <c r="F142" s="139" t="s">
        <v>6561</v>
      </c>
      <c r="G142" s="140" t="s">
        <v>527</v>
      </c>
      <c r="H142" s="141">
        <v>2</v>
      </c>
      <c r="I142" s="142"/>
      <c r="J142" s="143">
        <f t="shared" si="0"/>
        <v>0</v>
      </c>
      <c r="K142" s="139" t="s">
        <v>6548</v>
      </c>
      <c r="L142" s="33"/>
      <c r="M142" s="144" t="s">
        <v>1</v>
      </c>
      <c r="N142" s="145" t="s">
        <v>52</v>
      </c>
      <c r="P142" s="146">
        <f t="shared" si="1"/>
        <v>0</v>
      </c>
      <c r="Q142" s="146">
        <v>0</v>
      </c>
      <c r="R142" s="146">
        <f t="shared" si="2"/>
        <v>0</v>
      </c>
      <c r="S142" s="146">
        <v>0</v>
      </c>
      <c r="T142" s="147">
        <f t="shared" si="3"/>
        <v>0</v>
      </c>
      <c r="AR142" s="148" t="s">
        <v>1218</v>
      </c>
      <c r="AT142" s="148" t="s">
        <v>435</v>
      </c>
      <c r="AU142" s="148" t="s">
        <v>95</v>
      </c>
      <c r="AY142" s="17" t="s">
        <v>432</v>
      </c>
      <c r="BE142" s="149">
        <f t="shared" si="4"/>
        <v>0</v>
      </c>
      <c r="BF142" s="149">
        <f t="shared" si="5"/>
        <v>0</v>
      </c>
      <c r="BG142" s="149">
        <f t="shared" si="6"/>
        <v>0</v>
      </c>
      <c r="BH142" s="149">
        <f t="shared" si="7"/>
        <v>0</v>
      </c>
      <c r="BI142" s="149">
        <f t="shared" si="8"/>
        <v>0</v>
      </c>
      <c r="BJ142" s="17" t="s">
        <v>95</v>
      </c>
      <c r="BK142" s="149">
        <f t="shared" si="9"/>
        <v>0</v>
      </c>
      <c r="BL142" s="17" t="s">
        <v>1218</v>
      </c>
      <c r="BM142" s="148" t="s">
        <v>11029</v>
      </c>
    </row>
    <row r="143" spans="2:65" s="1" customFormat="1" ht="16.5" customHeight="1">
      <c r="B143" s="33"/>
      <c r="C143" s="184" t="s">
        <v>233</v>
      </c>
      <c r="D143" s="184" t="s">
        <v>740</v>
      </c>
      <c r="E143" s="185" t="s">
        <v>6564</v>
      </c>
      <c r="F143" s="186" t="s">
        <v>6565</v>
      </c>
      <c r="G143" s="187" t="s">
        <v>527</v>
      </c>
      <c r="H143" s="188">
        <v>1</v>
      </c>
      <c r="I143" s="189"/>
      <c r="J143" s="190">
        <f t="shared" si="0"/>
        <v>0</v>
      </c>
      <c r="K143" s="186" t="s">
        <v>528</v>
      </c>
      <c r="L143" s="191"/>
      <c r="M143" s="192" t="s">
        <v>1</v>
      </c>
      <c r="N143" s="193" t="s">
        <v>52</v>
      </c>
      <c r="P143" s="146">
        <f t="shared" si="1"/>
        <v>0</v>
      </c>
      <c r="Q143" s="146">
        <v>0</v>
      </c>
      <c r="R143" s="146">
        <f t="shared" si="2"/>
        <v>0</v>
      </c>
      <c r="S143" s="146">
        <v>0</v>
      </c>
      <c r="T143" s="147">
        <f t="shared" si="3"/>
        <v>0</v>
      </c>
      <c r="AR143" s="148" t="s">
        <v>6555</v>
      </c>
      <c r="AT143" s="148" t="s">
        <v>740</v>
      </c>
      <c r="AU143" s="148" t="s">
        <v>95</v>
      </c>
      <c r="AY143" s="17" t="s">
        <v>432</v>
      </c>
      <c r="BE143" s="149">
        <f t="shared" si="4"/>
        <v>0</v>
      </c>
      <c r="BF143" s="149">
        <f t="shared" si="5"/>
        <v>0</v>
      </c>
      <c r="BG143" s="149">
        <f t="shared" si="6"/>
        <v>0</v>
      </c>
      <c r="BH143" s="149">
        <f t="shared" si="7"/>
        <v>0</v>
      </c>
      <c r="BI143" s="149">
        <f t="shared" si="8"/>
        <v>0</v>
      </c>
      <c r="BJ143" s="17" t="s">
        <v>95</v>
      </c>
      <c r="BK143" s="149">
        <f t="shared" si="9"/>
        <v>0</v>
      </c>
      <c r="BL143" s="17" t="s">
        <v>1218</v>
      </c>
      <c r="BM143" s="148" t="s">
        <v>11030</v>
      </c>
    </row>
    <row r="144" spans="2:65" s="1" customFormat="1" ht="16.5" customHeight="1">
      <c r="B144" s="33"/>
      <c r="C144" s="137" t="s">
        <v>556</v>
      </c>
      <c r="D144" s="137" t="s">
        <v>435</v>
      </c>
      <c r="E144" s="138" t="s">
        <v>6566</v>
      </c>
      <c r="F144" s="139" t="s">
        <v>6567</v>
      </c>
      <c r="G144" s="140" t="s">
        <v>438</v>
      </c>
      <c r="H144" s="141">
        <v>1</v>
      </c>
      <c r="I144" s="142"/>
      <c r="J144" s="143">
        <f t="shared" si="0"/>
        <v>0</v>
      </c>
      <c r="K144" s="139" t="s">
        <v>528</v>
      </c>
      <c r="L144" s="33"/>
      <c r="M144" s="144" t="s">
        <v>1</v>
      </c>
      <c r="N144" s="145" t="s">
        <v>52</v>
      </c>
      <c r="P144" s="146">
        <f t="shared" si="1"/>
        <v>0</v>
      </c>
      <c r="Q144" s="146">
        <v>0</v>
      </c>
      <c r="R144" s="146">
        <f t="shared" si="2"/>
        <v>0</v>
      </c>
      <c r="S144" s="146">
        <v>0</v>
      </c>
      <c r="T144" s="147">
        <f t="shared" si="3"/>
        <v>0</v>
      </c>
      <c r="AR144" s="148" t="s">
        <v>1218</v>
      </c>
      <c r="AT144" s="148" t="s">
        <v>435</v>
      </c>
      <c r="AU144" s="148" t="s">
        <v>95</v>
      </c>
      <c r="AY144" s="17" t="s">
        <v>432</v>
      </c>
      <c r="BE144" s="149">
        <f t="shared" si="4"/>
        <v>0</v>
      </c>
      <c r="BF144" s="149">
        <f t="shared" si="5"/>
        <v>0</v>
      </c>
      <c r="BG144" s="149">
        <f t="shared" si="6"/>
        <v>0</v>
      </c>
      <c r="BH144" s="149">
        <f t="shared" si="7"/>
        <v>0</v>
      </c>
      <c r="BI144" s="149">
        <f t="shared" si="8"/>
        <v>0</v>
      </c>
      <c r="BJ144" s="17" t="s">
        <v>95</v>
      </c>
      <c r="BK144" s="149">
        <f t="shared" si="9"/>
        <v>0</v>
      </c>
      <c r="BL144" s="17" t="s">
        <v>1218</v>
      </c>
      <c r="BM144" s="148" t="s">
        <v>11031</v>
      </c>
    </row>
    <row r="145" spans="2:65" s="11" customFormat="1" ht="25.9" customHeight="1">
      <c r="B145" s="125"/>
      <c r="D145" s="126" t="s">
        <v>86</v>
      </c>
      <c r="E145" s="127" t="s">
        <v>6568</v>
      </c>
      <c r="F145" s="127" t="s">
        <v>6569</v>
      </c>
      <c r="I145" s="128"/>
      <c r="J145" s="129">
        <f>BK145</f>
        <v>0</v>
      </c>
      <c r="L145" s="125"/>
      <c r="M145" s="130"/>
      <c r="P145" s="131">
        <f>SUM(P146:P155)</f>
        <v>0</v>
      </c>
      <c r="R145" s="131">
        <f>SUM(R146:R155)</f>
        <v>34.506</v>
      </c>
      <c r="T145" s="132">
        <f>SUM(T146:T155)</f>
        <v>0</v>
      </c>
      <c r="AR145" s="126" t="s">
        <v>95</v>
      </c>
      <c r="AT145" s="133" t="s">
        <v>86</v>
      </c>
      <c r="AU145" s="133" t="s">
        <v>87</v>
      </c>
      <c r="AY145" s="126" t="s">
        <v>432</v>
      </c>
      <c r="BK145" s="134">
        <f>SUM(BK146:BK155)</f>
        <v>0</v>
      </c>
    </row>
    <row r="146" spans="2:65" s="1" customFormat="1" ht="16.5" customHeight="1">
      <c r="B146" s="33"/>
      <c r="C146" s="137" t="s">
        <v>565</v>
      </c>
      <c r="D146" s="137" t="s">
        <v>435</v>
      </c>
      <c r="E146" s="138" t="s">
        <v>10997</v>
      </c>
      <c r="F146" s="139" t="s">
        <v>10998</v>
      </c>
      <c r="G146" s="140" t="s">
        <v>527</v>
      </c>
      <c r="H146" s="141">
        <v>1</v>
      </c>
      <c r="I146" s="142"/>
      <c r="J146" s="143">
        <f t="shared" ref="J146:J155" si="10">ROUND(I146*H146,2)</f>
        <v>0</v>
      </c>
      <c r="K146" s="139" t="s">
        <v>6548</v>
      </c>
      <c r="L146" s="33"/>
      <c r="M146" s="144" t="s">
        <v>1</v>
      </c>
      <c r="N146" s="145" t="s">
        <v>52</v>
      </c>
      <c r="P146" s="146">
        <f t="shared" ref="P146:P155" si="11">O146*H146</f>
        <v>0</v>
      </c>
      <c r="Q146" s="146">
        <v>0</v>
      </c>
      <c r="R146" s="146">
        <f t="shared" ref="R146:R155" si="12">Q146*H146</f>
        <v>0</v>
      </c>
      <c r="S146" s="146">
        <v>0</v>
      </c>
      <c r="T146" s="147">
        <f t="shared" ref="T146:T155" si="13">S146*H146</f>
        <v>0</v>
      </c>
      <c r="AR146" s="148" t="s">
        <v>1218</v>
      </c>
      <c r="AT146" s="148" t="s">
        <v>435</v>
      </c>
      <c r="AU146" s="148" t="s">
        <v>95</v>
      </c>
      <c r="AY146" s="17" t="s">
        <v>432</v>
      </c>
      <c r="BE146" s="149">
        <f t="shared" ref="BE146:BE155" si="14">IF(N146="základní",J146,0)</f>
        <v>0</v>
      </c>
      <c r="BF146" s="149">
        <f t="shared" ref="BF146:BF155" si="15">IF(N146="snížená",J146,0)</f>
        <v>0</v>
      </c>
      <c r="BG146" s="149">
        <f t="shared" ref="BG146:BG155" si="16">IF(N146="zákl. přenesená",J146,0)</f>
        <v>0</v>
      </c>
      <c r="BH146" s="149">
        <f t="shared" ref="BH146:BH155" si="17">IF(N146="sníž. přenesená",J146,0)</f>
        <v>0</v>
      </c>
      <c r="BI146" s="149">
        <f t="shared" ref="BI146:BI155" si="18">IF(N146="nulová",J146,0)</f>
        <v>0</v>
      </c>
      <c r="BJ146" s="17" t="s">
        <v>95</v>
      </c>
      <c r="BK146" s="149">
        <f t="shared" ref="BK146:BK155" si="19">ROUND(I146*H146,2)</f>
        <v>0</v>
      </c>
      <c r="BL146" s="17" t="s">
        <v>1218</v>
      </c>
      <c r="BM146" s="148" t="s">
        <v>11032</v>
      </c>
    </row>
    <row r="147" spans="2:65" s="1" customFormat="1" ht="16.5" customHeight="1">
      <c r="B147" s="33"/>
      <c r="C147" s="137" t="s">
        <v>572</v>
      </c>
      <c r="D147" s="137" t="s">
        <v>435</v>
      </c>
      <c r="E147" s="138" t="s">
        <v>10152</v>
      </c>
      <c r="F147" s="139" t="s">
        <v>10153</v>
      </c>
      <c r="G147" s="140" t="s">
        <v>521</v>
      </c>
      <c r="H147" s="141">
        <v>100</v>
      </c>
      <c r="I147" s="142"/>
      <c r="J147" s="143">
        <f t="shared" si="10"/>
        <v>0</v>
      </c>
      <c r="K147" s="139" t="s">
        <v>6548</v>
      </c>
      <c r="L147" s="33"/>
      <c r="M147" s="144" t="s">
        <v>1</v>
      </c>
      <c r="N147" s="145" t="s">
        <v>52</v>
      </c>
      <c r="P147" s="146">
        <f t="shared" si="11"/>
        <v>0</v>
      </c>
      <c r="Q147" s="146">
        <v>0</v>
      </c>
      <c r="R147" s="146">
        <f t="shared" si="12"/>
        <v>0</v>
      </c>
      <c r="S147" s="146">
        <v>0</v>
      </c>
      <c r="T147" s="147">
        <f t="shared" si="13"/>
        <v>0</v>
      </c>
      <c r="AR147" s="148" t="s">
        <v>1218</v>
      </c>
      <c r="AT147" s="148" t="s">
        <v>435</v>
      </c>
      <c r="AU147" s="148" t="s">
        <v>95</v>
      </c>
      <c r="AY147" s="17" t="s">
        <v>432</v>
      </c>
      <c r="BE147" s="149">
        <f t="shared" si="14"/>
        <v>0</v>
      </c>
      <c r="BF147" s="149">
        <f t="shared" si="15"/>
        <v>0</v>
      </c>
      <c r="BG147" s="149">
        <f t="shared" si="16"/>
        <v>0</v>
      </c>
      <c r="BH147" s="149">
        <f t="shared" si="17"/>
        <v>0</v>
      </c>
      <c r="BI147" s="149">
        <f t="shared" si="18"/>
        <v>0</v>
      </c>
      <c r="BJ147" s="17" t="s">
        <v>95</v>
      </c>
      <c r="BK147" s="149">
        <f t="shared" si="19"/>
        <v>0</v>
      </c>
      <c r="BL147" s="17" t="s">
        <v>1218</v>
      </c>
      <c r="BM147" s="148" t="s">
        <v>11033</v>
      </c>
    </row>
    <row r="148" spans="2:65" s="1" customFormat="1" ht="16.5" customHeight="1">
      <c r="B148" s="33"/>
      <c r="C148" s="137" t="s">
        <v>576</v>
      </c>
      <c r="D148" s="137" t="s">
        <v>435</v>
      </c>
      <c r="E148" s="138" t="s">
        <v>8511</v>
      </c>
      <c r="F148" s="139" t="s">
        <v>8512</v>
      </c>
      <c r="G148" s="140" t="s">
        <v>685</v>
      </c>
      <c r="H148" s="141">
        <v>3</v>
      </c>
      <c r="I148" s="142"/>
      <c r="J148" s="143">
        <f t="shared" si="10"/>
        <v>0</v>
      </c>
      <c r="K148" s="139" t="s">
        <v>6548</v>
      </c>
      <c r="L148" s="33"/>
      <c r="M148" s="144" t="s">
        <v>1</v>
      </c>
      <c r="N148" s="145" t="s">
        <v>52</v>
      </c>
      <c r="P148" s="146">
        <f t="shared" si="11"/>
        <v>0</v>
      </c>
      <c r="Q148" s="146">
        <v>0</v>
      </c>
      <c r="R148" s="146">
        <f t="shared" si="12"/>
        <v>0</v>
      </c>
      <c r="S148" s="146">
        <v>0</v>
      </c>
      <c r="T148" s="147">
        <f t="shared" si="13"/>
        <v>0</v>
      </c>
      <c r="AR148" s="148" t="s">
        <v>1218</v>
      </c>
      <c r="AT148" s="148" t="s">
        <v>435</v>
      </c>
      <c r="AU148" s="148" t="s">
        <v>95</v>
      </c>
      <c r="AY148" s="17" t="s">
        <v>432</v>
      </c>
      <c r="BE148" s="149">
        <f t="shared" si="14"/>
        <v>0</v>
      </c>
      <c r="BF148" s="149">
        <f t="shared" si="15"/>
        <v>0</v>
      </c>
      <c r="BG148" s="149">
        <f t="shared" si="16"/>
        <v>0</v>
      </c>
      <c r="BH148" s="149">
        <f t="shared" si="17"/>
        <v>0</v>
      </c>
      <c r="BI148" s="149">
        <f t="shared" si="18"/>
        <v>0</v>
      </c>
      <c r="BJ148" s="17" t="s">
        <v>95</v>
      </c>
      <c r="BK148" s="149">
        <f t="shared" si="19"/>
        <v>0</v>
      </c>
      <c r="BL148" s="17" t="s">
        <v>1218</v>
      </c>
      <c r="BM148" s="148" t="s">
        <v>11034</v>
      </c>
    </row>
    <row r="149" spans="2:65" s="1" customFormat="1" ht="16.5" customHeight="1">
      <c r="B149" s="33"/>
      <c r="C149" s="184" t="s">
        <v>236</v>
      </c>
      <c r="D149" s="184" t="s">
        <v>740</v>
      </c>
      <c r="E149" s="185" t="s">
        <v>6570</v>
      </c>
      <c r="F149" s="186" t="s">
        <v>6571</v>
      </c>
      <c r="G149" s="187" t="s">
        <v>521</v>
      </c>
      <c r="H149" s="188">
        <v>100</v>
      </c>
      <c r="I149" s="189"/>
      <c r="J149" s="190">
        <f t="shared" si="10"/>
        <v>0</v>
      </c>
      <c r="K149" s="186" t="s">
        <v>6548</v>
      </c>
      <c r="L149" s="191"/>
      <c r="M149" s="192" t="s">
        <v>1</v>
      </c>
      <c r="N149" s="193" t="s">
        <v>52</v>
      </c>
      <c r="P149" s="146">
        <f t="shared" si="11"/>
        <v>0</v>
      </c>
      <c r="Q149" s="146">
        <v>6.0000000000000002E-5</v>
      </c>
      <c r="R149" s="146">
        <f t="shared" si="12"/>
        <v>6.0000000000000001E-3</v>
      </c>
      <c r="S149" s="146">
        <v>0</v>
      </c>
      <c r="T149" s="147">
        <f t="shared" si="13"/>
        <v>0</v>
      </c>
      <c r="AR149" s="148" t="s">
        <v>6555</v>
      </c>
      <c r="AT149" s="148" t="s">
        <v>740</v>
      </c>
      <c r="AU149" s="148" t="s">
        <v>95</v>
      </c>
      <c r="AY149" s="17" t="s">
        <v>432</v>
      </c>
      <c r="BE149" s="149">
        <f t="shared" si="14"/>
        <v>0</v>
      </c>
      <c r="BF149" s="149">
        <f t="shared" si="15"/>
        <v>0</v>
      </c>
      <c r="BG149" s="149">
        <f t="shared" si="16"/>
        <v>0</v>
      </c>
      <c r="BH149" s="149">
        <f t="shared" si="17"/>
        <v>0</v>
      </c>
      <c r="BI149" s="149">
        <f t="shared" si="18"/>
        <v>0</v>
      </c>
      <c r="BJ149" s="17" t="s">
        <v>95</v>
      </c>
      <c r="BK149" s="149">
        <f t="shared" si="19"/>
        <v>0</v>
      </c>
      <c r="BL149" s="17" t="s">
        <v>1218</v>
      </c>
      <c r="BM149" s="148" t="s">
        <v>11035</v>
      </c>
    </row>
    <row r="150" spans="2:65" s="1" customFormat="1" ht="16.5" customHeight="1">
      <c r="B150" s="33"/>
      <c r="C150" s="137" t="s">
        <v>7</v>
      </c>
      <c r="D150" s="137" t="s">
        <v>435</v>
      </c>
      <c r="E150" s="138" t="s">
        <v>8513</v>
      </c>
      <c r="F150" s="139" t="s">
        <v>8514</v>
      </c>
      <c r="G150" s="140" t="s">
        <v>685</v>
      </c>
      <c r="H150" s="141">
        <v>21</v>
      </c>
      <c r="I150" s="142"/>
      <c r="J150" s="143">
        <f t="shared" si="10"/>
        <v>0</v>
      </c>
      <c r="K150" s="139" t="s">
        <v>6548</v>
      </c>
      <c r="L150" s="33"/>
      <c r="M150" s="144" t="s">
        <v>1</v>
      </c>
      <c r="N150" s="145" t="s">
        <v>52</v>
      </c>
      <c r="P150" s="146">
        <f t="shared" si="11"/>
        <v>0</v>
      </c>
      <c r="Q150" s="146">
        <v>0</v>
      </c>
      <c r="R150" s="146">
        <f t="shared" si="12"/>
        <v>0</v>
      </c>
      <c r="S150" s="146">
        <v>0</v>
      </c>
      <c r="T150" s="147">
        <f t="shared" si="13"/>
        <v>0</v>
      </c>
      <c r="AR150" s="148" t="s">
        <v>1218</v>
      </c>
      <c r="AT150" s="148" t="s">
        <v>435</v>
      </c>
      <c r="AU150" s="148" t="s">
        <v>95</v>
      </c>
      <c r="AY150" s="17" t="s">
        <v>432</v>
      </c>
      <c r="BE150" s="149">
        <f t="shared" si="14"/>
        <v>0</v>
      </c>
      <c r="BF150" s="149">
        <f t="shared" si="15"/>
        <v>0</v>
      </c>
      <c r="BG150" s="149">
        <f t="shared" si="16"/>
        <v>0</v>
      </c>
      <c r="BH150" s="149">
        <f t="shared" si="17"/>
        <v>0</v>
      </c>
      <c r="BI150" s="149">
        <f t="shared" si="18"/>
        <v>0</v>
      </c>
      <c r="BJ150" s="17" t="s">
        <v>95</v>
      </c>
      <c r="BK150" s="149">
        <f t="shared" si="19"/>
        <v>0</v>
      </c>
      <c r="BL150" s="17" t="s">
        <v>1218</v>
      </c>
      <c r="BM150" s="148" t="s">
        <v>11036</v>
      </c>
    </row>
    <row r="151" spans="2:65" s="1" customFormat="1" ht="16.5" customHeight="1">
      <c r="B151" s="33"/>
      <c r="C151" s="137" t="s">
        <v>599</v>
      </c>
      <c r="D151" s="137" t="s">
        <v>435</v>
      </c>
      <c r="E151" s="138" t="s">
        <v>6109</v>
      </c>
      <c r="F151" s="139" t="s">
        <v>6110</v>
      </c>
      <c r="G151" s="140" t="s">
        <v>685</v>
      </c>
      <c r="H151" s="141">
        <v>21</v>
      </c>
      <c r="I151" s="142"/>
      <c r="J151" s="143">
        <f t="shared" si="10"/>
        <v>0</v>
      </c>
      <c r="K151" s="139" t="s">
        <v>6548</v>
      </c>
      <c r="L151" s="33"/>
      <c r="M151" s="144" t="s">
        <v>1</v>
      </c>
      <c r="N151" s="145" t="s">
        <v>52</v>
      </c>
      <c r="P151" s="146">
        <f t="shared" si="11"/>
        <v>0</v>
      </c>
      <c r="Q151" s="146">
        <v>0</v>
      </c>
      <c r="R151" s="146">
        <f t="shared" si="12"/>
        <v>0</v>
      </c>
      <c r="S151" s="146">
        <v>0</v>
      </c>
      <c r="T151" s="147">
        <f t="shared" si="13"/>
        <v>0</v>
      </c>
      <c r="AR151" s="148" t="s">
        <v>1218</v>
      </c>
      <c r="AT151" s="148" t="s">
        <v>435</v>
      </c>
      <c r="AU151" s="148" t="s">
        <v>95</v>
      </c>
      <c r="AY151" s="17" t="s">
        <v>432</v>
      </c>
      <c r="BE151" s="149">
        <f t="shared" si="14"/>
        <v>0</v>
      </c>
      <c r="BF151" s="149">
        <f t="shared" si="15"/>
        <v>0</v>
      </c>
      <c r="BG151" s="149">
        <f t="shared" si="16"/>
        <v>0</v>
      </c>
      <c r="BH151" s="149">
        <f t="shared" si="17"/>
        <v>0</v>
      </c>
      <c r="BI151" s="149">
        <f t="shared" si="18"/>
        <v>0</v>
      </c>
      <c r="BJ151" s="17" t="s">
        <v>95</v>
      </c>
      <c r="BK151" s="149">
        <f t="shared" si="19"/>
        <v>0</v>
      </c>
      <c r="BL151" s="17" t="s">
        <v>1218</v>
      </c>
      <c r="BM151" s="148" t="s">
        <v>11037</v>
      </c>
    </row>
    <row r="152" spans="2:65" s="1" customFormat="1" ht="16.5" customHeight="1">
      <c r="B152" s="33"/>
      <c r="C152" s="137" t="s">
        <v>606</v>
      </c>
      <c r="D152" s="137" t="s">
        <v>435</v>
      </c>
      <c r="E152" s="138" t="s">
        <v>7511</v>
      </c>
      <c r="F152" s="139" t="s">
        <v>6119</v>
      </c>
      <c r="G152" s="140" t="s">
        <v>685</v>
      </c>
      <c r="H152" s="141">
        <v>21</v>
      </c>
      <c r="I152" s="142"/>
      <c r="J152" s="143">
        <f t="shared" si="10"/>
        <v>0</v>
      </c>
      <c r="K152" s="139" t="s">
        <v>6548</v>
      </c>
      <c r="L152" s="33"/>
      <c r="M152" s="144" t="s">
        <v>1</v>
      </c>
      <c r="N152" s="145" t="s">
        <v>52</v>
      </c>
      <c r="P152" s="146">
        <f t="shared" si="11"/>
        <v>0</v>
      </c>
      <c r="Q152" s="146">
        <v>0</v>
      </c>
      <c r="R152" s="146">
        <f t="shared" si="12"/>
        <v>0</v>
      </c>
      <c r="S152" s="146">
        <v>0</v>
      </c>
      <c r="T152" s="147">
        <f t="shared" si="13"/>
        <v>0</v>
      </c>
      <c r="AR152" s="148" t="s">
        <v>1218</v>
      </c>
      <c r="AT152" s="148" t="s">
        <v>435</v>
      </c>
      <c r="AU152" s="148" t="s">
        <v>95</v>
      </c>
      <c r="AY152" s="17" t="s">
        <v>432</v>
      </c>
      <c r="BE152" s="149">
        <f t="shared" si="14"/>
        <v>0</v>
      </c>
      <c r="BF152" s="149">
        <f t="shared" si="15"/>
        <v>0</v>
      </c>
      <c r="BG152" s="149">
        <f t="shared" si="16"/>
        <v>0</v>
      </c>
      <c r="BH152" s="149">
        <f t="shared" si="17"/>
        <v>0</v>
      </c>
      <c r="BI152" s="149">
        <f t="shared" si="18"/>
        <v>0</v>
      </c>
      <c r="BJ152" s="17" t="s">
        <v>95</v>
      </c>
      <c r="BK152" s="149">
        <f t="shared" si="19"/>
        <v>0</v>
      </c>
      <c r="BL152" s="17" t="s">
        <v>1218</v>
      </c>
      <c r="BM152" s="148" t="s">
        <v>11038</v>
      </c>
    </row>
    <row r="153" spans="2:65" s="1" customFormat="1" ht="16.5" customHeight="1">
      <c r="B153" s="33"/>
      <c r="C153" s="184" t="s">
        <v>611</v>
      </c>
      <c r="D153" s="184" t="s">
        <v>740</v>
      </c>
      <c r="E153" s="185" t="s">
        <v>6572</v>
      </c>
      <c r="F153" s="186" t="s">
        <v>6573</v>
      </c>
      <c r="G153" s="187" t="s">
        <v>743</v>
      </c>
      <c r="H153" s="188">
        <v>12</v>
      </c>
      <c r="I153" s="189"/>
      <c r="J153" s="190">
        <f t="shared" si="10"/>
        <v>0</v>
      </c>
      <c r="K153" s="186" t="s">
        <v>6548</v>
      </c>
      <c r="L153" s="191"/>
      <c r="M153" s="192" t="s">
        <v>1</v>
      </c>
      <c r="N153" s="193" t="s">
        <v>52</v>
      </c>
      <c r="P153" s="146">
        <f t="shared" si="11"/>
        <v>0</v>
      </c>
      <c r="Q153" s="146">
        <v>1</v>
      </c>
      <c r="R153" s="146">
        <f t="shared" si="12"/>
        <v>12</v>
      </c>
      <c r="S153" s="146">
        <v>0</v>
      </c>
      <c r="T153" s="147">
        <f t="shared" si="13"/>
        <v>0</v>
      </c>
      <c r="AR153" s="148" t="s">
        <v>6555</v>
      </c>
      <c r="AT153" s="148" t="s">
        <v>740</v>
      </c>
      <c r="AU153" s="148" t="s">
        <v>95</v>
      </c>
      <c r="AY153" s="17" t="s">
        <v>432</v>
      </c>
      <c r="BE153" s="149">
        <f t="shared" si="14"/>
        <v>0</v>
      </c>
      <c r="BF153" s="149">
        <f t="shared" si="15"/>
        <v>0</v>
      </c>
      <c r="BG153" s="149">
        <f t="shared" si="16"/>
        <v>0</v>
      </c>
      <c r="BH153" s="149">
        <f t="shared" si="17"/>
        <v>0</v>
      </c>
      <c r="BI153" s="149">
        <f t="shared" si="18"/>
        <v>0</v>
      </c>
      <c r="BJ153" s="17" t="s">
        <v>95</v>
      </c>
      <c r="BK153" s="149">
        <f t="shared" si="19"/>
        <v>0</v>
      </c>
      <c r="BL153" s="17" t="s">
        <v>1218</v>
      </c>
      <c r="BM153" s="148" t="s">
        <v>11039</v>
      </c>
    </row>
    <row r="154" spans="2:65" s="1" customFormat="1" ht="16.5" customHeight="1">
      <c r="B154" s="33"/>
      <c r="C154" s="184" t="s">
        <v>618</v>
      </c>
      <c r="D154" s="184" t="s">
        <v>740</v>
      </c>
      <c r="E154" s="185" t="s">
        <v>8516</v>
      </c>
      <c r="F154" s="186" t="s">
        <v>8517</v>
      </c>
      <c r="G154" s="187" t="s">
        <v>743</v>
      </c>
      <c r="H154" s="188">
        <v>22.5</v>
      </c>
      <c r="I154" s="189"/>
      <c r="J154" s="190">
        <f t="shared" si="10"/>
        <v>0</v>
      </c>
      <c r="K154" s="186" t="s">
        <v>6548</v>
      </c>
      <c r="L154" s="191"/>
      <c r="M154" s="192" t="s">
        <v>1</v>
      </c>
      <c r="N154" s="193" t="s">
        <v>52</v>
      </c>
      <c r="P154" s="146">
        <f t="shared" si="11"/>
        <v>0</v>
      </c>
      <c r="Q154" s="146">
        <v>1</v>
      </c>
      <c r="R154" s="146">
        <f t="shared" si="12"/>
        <v>22.5</v>
      </c>
      <c r="S154" s="146">
        <v>0</v>
      </c>
      <c r="T154" s="147">
        <f t="shared" si="13"/>
        <v>0</v>
      </c>
      <c r="AR154" s="148" t="s">
        <v>6555</v>
      </c>
      <c r="AT154" s="148" t="s">
        <v>740</v>
      </c>
      <c r="AU154" s="148" t="s">
        <v>95</v>
      </c>
      <c r="AY154" s="17" t="s">
        <v>432</v>
      </c>
      <c r="BE154" s="149">
        <f t="shared" si="14"/>
        <v>0</v>
      </c>
      <c r="BF154" s="149">
        <f t="shared" si="15"/>
        <v>0</v>
      </c>
      <c r="BG154" s="149">
        <f t="shared" si="16"/>
        <v>0</v>
      </c>
      <c r="BH154" s="149">
        <f t="shared" si="17"/>
        <v>0</v>
      </c>
      <c r="BI154" s="149">
        <f t="shared" si="18"/>
        <v>0</v>
      </c>
      <c r="BJ154" s="17" t="s">
        <v>95</v>
      </c>
      <c r="BK154" s="149">
        <f t="shared" si="19"/>
        <v>0</v>
      </c>
      <c r="BL154" s="17" t="s">
        <v>1218</v>
      </c>
      <c r="BM154" s="148" t="s">
        <v>11040</v>
      </c>
    </row>
    <row r="155" spans="2:65" s="1" customFormat="1" ht="16.5" customHeight="1">
      <c r="B155" s="33"/>
      <c r="C155" s="137" t="s">
        <v>829</v>
      </c>
      <c r="D155" s="137" t="s">
        <v>435</v>
      </c>
      <c r="E155" s="138" t="s">
        <v>8518</v>
      </c>
      <c r="F155" s="139" t="s">
        <v>8519</v>
      </c>
      <c r="G155" s="140" t="s">
        <v>743</v>
      </c>
      <c r="H155" s="141">
        <v>22.5</v>
      </c>
      <c r="I155" s="142"/>
      <c r="J155" s="143">
        <f t="shared" si="10"/>
        <v>0</v>
      </c>
      <c r="K155" s="139" t="s">
        <v>528</v>
      </c>
      <c r="L155" s="33"/>
      <c r="M155" s="144" t="s">
        <v>1</v>
      </c>
      <c r="N155" s="145" t="s">
        <v>52</v>
      </c>
      <c r="P155" s="146">
        <f t="shared" si="11"/>
        <v>0</v>
      </c>
      <c r="Q155" s="146">
        <v>0</v>
      </c>
      <c r="R155" s="146">
        <f t="shared" si="12"/>
        <v>0</v>
      </c>
      <c r="S155" s="146">
        <v>0</v>
      </c>
      <c r="T155" s="147">
        <f t="shared" si="13"/>
        <v>0</v>
      </c>
      <c r="AR155" s="148" t="s">
        <v>1218</v>
      </c>
      <c r="AT155" s="148" t="s">
        <v>435</v>
      </c>
      <c r="AU155" s="148" t="s">
        <v>95</v>
      </c>
      <c r="AY155" s="17" t="s">
        <v>432</v>
      </c>
      <c r="BE155" s="149">
        <f t="shared" si="14"/>
        <v>0</v>
      </c>
      <c r="BF155" s="149">
        <f t="shared" si="15"/>
        <v>0</v>
      </c>
      <c r="BG155" s="149">
        <f t="shared" si="16"/>
        <v>0</v>
      </c>
      <c r="BH155" s="149">
        <f t="shared" si="17"/>
        <v>0</v>
      </c>
      <c r="BI155" s="149">
        <f t="shared" si="18"/>
        <v>0</v>
      </c>
      <c r="BJ155" s="17" t="s">
        <v>95</v>
      </c>
      <c r="BK155" s="149">
        <f t="shared" si="19"/>
        <v>0</v>
      </c>
      <c r="BL155" s="17" t="s">
        <v>1218</v>
      </c>
      <c r="BM155" s="148" t="s">
        <v>11041</v>
      </c>
    </row>
    <row r="156" spans="2:65" s="11" customFormat="1" ht="25.9" customHeight="1">
      <c r="B156" s="125"/>
      <c r="D156" s="126" t="s">
        <v>86</v>
      </c>
      <c r="E156" s="127" t="s">
        <v>6574</v>
      </c>
      <c r="F156" s="127" t="s">
        <v>6575</v>
      </c>
      <c r="I156" s="128"/>
      <c r="J156" s="129">
        <f>BK156</f>
        <v>0</v>
      </c>
      <c r="L156" s="125"/>
      <c r="M156" s="130"/>
      <c r="P156" s="131">
        <f>SUM(P157:P158)</f>
        <v>0</v>
      </c>
      <c r="R156" s="131">
        <f>SUM(R157:R158)</f>
        <v>0</v>
      </c>
      <c r="T156" s="132">
        <f>SUM(T157:T158)</f>
        <v>0</v>
      </c>
      <c r="AR156" s="126" t="s">
        <v>95</v>
      </c>
      <c r="AT156" s="133" t="s">
        <v>86</v>
      </c>
      <c r="AU156" s="133" t="s">
        <v>87</v>
      </c>
      <c r="AY156" s="126" t="s">
        <v>432</v>
      </c>
      <c r="BK156" s="134">
        <f>SUM(BK157:BK158)</f>
        <v>0</v>
      </c>
    </row>
    <row r="157" spans="2:65" s="1" customFormat="1" ht="16.5" customHeight="1">
      <c r="B157" s="33"/>
      <c r="C157" s="137" t="s">
        <v>834</v>
      </c>
      <c r="D157" s="137" t="s">
        <v>435</v>
      </c>
      <c r="E157" s="138" t="s">
        <v>6576</v>
      </c>
      <c r="F157" s="139" t="s">
        <v>7705</v>
      </c>
      <c r="G157" s="140" t="s">
        <v>527</v>
      </c>
      <c r="H157" s="141">
        <v>1</v>
      </c>
      <c r="I157" s="142"/>
      <c r="J157" s="143">
        <f>ROUND(I157*H157,2)</f>
        <v>0</v>
      </c>
      <c r="K157" s="139" t="s">
        <v>528</v>
      </c>
      <c r="L157" s="33"/>
      <c r="M157" s="144" t="s">
        <v>1</v>
      </c>
      <c r="N157" s="145" t="s">
        <v>52</v>
      </c>
      <c r="P157" s="146">
        <f>O157*H157</f>
        <v>0</v>
      </c>
      <c r="Q157" s="146">
        <v>0</v>
      </c>
      <c r="R157" s="146">
        <f>Q157*H157</f>
        <v>0</v>
      </c>
      <c r="S157" s="146">
        <v>0</v>
      </c>
      <c r="T157" s="147">
        <f>S157*H157</f>
        <v>0</v>
      </c>
      <c r="AR157" s="148" t="s">
        <v>1218</v>
      </c>
      <c r="AT157" s="148" t="s">
        <v>435</v>
      </c>
      <c r="AU157" s="148" t="s">
        <v>95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1218</v>
      </c>
      <c r="BM157" s="148" t="s">
        <v>8521</v>
      </c>
    </row>
    <row r="158" spans="2:65" s="1" customFormat="1" ht="16.5" customHeight="1">
      <c r="B158" s="33"/>
      <c r="C158" s="137" t="s">
        <v>839</v>
      </c>
      <c r="D158" s="137" t="s">
        <v>435</v>
      </c>
      <c r="E158" s="138" t="s">
        <v>6579</v>
      </c>
      <c r="F158" s="139" t="s">
        <v>7707</v>
      </c>
      <c r="G158" s="140" t="s">
        <v>527</v>
      </c>
      <c r="H158" s="141">
        <v>1</v>
      </c>
      <c r="I158" s="142"/>
      <c r="J158" s="143">
        <f>ROUND(I158*H158,2)</f>
        <v>0</v>
      </c>
      <c r="K158" s="139" t="s">
        <v>528</v>
      </c>
      <c r="L158" s="33"/>
      <c r="M158" s="178" t="s">
        <v>1</v>
      </c>
      <c r="N158" s="179" t="s">
        <v>52</v>
      </c>
      <c r="O158" s="180"/>
      <c r="P158" s="181">
        <f>O158*H158</f>
        <v>0</v>
      </c>
      <c r="Q158" s="181">
        <v>0</v>
      </c>
      <c r="R158" s="181">
        <f>Q158*H158</f>
        <v>0</v>
      </c>
      <c r="S158" s="181">
        <v>0</v>
      </c>
      <c r="T158" s="182">
        <f>S158*H158</f>
        <v>0</v>
      </c>
      <c r="AR158" s="148" t="s">
        <v>1218</v>
      </c>
      <c r="AT158" s="148" t="s">
        <v>435</v>
      </c>
      <c r="AU158" s="148" t="s">
        <v>95</v>
      </c>
      <c r="AY158" s="17" t="s">
        <v>432</v>
      </c>
      <c r="BE158" s="149">
        <f>IF(N158="základní",J158,0)</f>
        <v>0</v>
      </c>
      <c r="BF158" s="149">
        <f>IF(N158="snížená",J158,0)</f>
        <v>0</v>
      </c>
      <c r="BG158" s="149">
        <f>IF(N158="zákl. přenesená",J158,0)</f>
        <v>0</v>
      </c>
      <c r="BH158" s="149">
        <f>IF(N158="sníž. přenesená",J158,0)</f>
        <v>0</v>
      </c>
      <c r="BI158" s="149">
        <f>IF(N158="nulová",J158,0)</f>
        <v>0</v>
      </c>
      <c r="BJ158" s="17" t="s">
        <v>95</v>
      </c>
      <c r="BK158" s="149">
        <f>ROUND(I158*H158,2)</f>
        <v>0</v>
      </c>
      <c r="BL158" s="17" t="s">
        <v>1218</v>
      </c>
      <c r="BM158" s="148" t="s">
        <v>8522</v>
      </c>
    </row>
    <row r="159" spans="2:65" s="1" customFormat="1" ht="6.95" customHeight="1">
      <c r="B159" s="45"/>
      <c r="C159" s="46"/>
      <c r="D159" s="46"/>
      <c r="E159" s="46"/>
      <c r="F159" s="46"/>
      <c r="G159" s="46"/>
      <c r="H159" s="46"/>
      <c r="I159" s="46"/>
      <c r="J159" s="46"/>
      <c r="K159" s="46"/>
      <c r="L159" s="33"/>
    </row>
  </sheetData>
  <sheetProtection algorithmName="SHA-512" hashValue="C5P6L34TTfZAk8AxiTI5zznlD1JxR0NWsurjGGYLHJ8PfkB8lJKYey2cLHPKUIXQES3daMgJYfJg65KRfiIuLQ==" saltValue="Tn7mRZGERHWpKrRlVK972j1fNk0nVo3O7sKR8m6OPsY7coT7m8BmVLAGraQwnTb8YcqheD2gBq/vtLpLhX4sLw==" spinCount="100000" sheet="1" objects="1" scenarios="1" formatColumns="0" formatRows="0" autoFilter="0"/>
  <autoFilter ref="C124:K158" xr:uid="{00000000-0009-0000-0000-000044000000}"/>
  <mergeCells count="12">
    <mergeCell ref="E117:H117"/>
    <mergeCell ref="L2:V2"/>
    <mergeCell ref="E85:H85"/>
    <mergeCell ref="E87:H87"/>
    <mergeCell ref="E89:H89"/>
    <mergeCell ref="E113:H113"/>
    <mergeCell ref="E115:H115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tabColor theme="9" tint="0.59999389629810485"/>
    <pageSetUpPr fitToPage="1"/>
  </sheetPr>
  <dimension ref="B2:BM20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365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11042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11043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362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35.25" customHeight="1">
      <c r="B29" s="95"/>
      <c r="E29" s="211" t="s">
        <v>6541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ROUND(J126,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ROUND((SUM(BE126:BE199)),  2)</f>
        <v>0</v>
      </c>
      <c r="I35" s="97">
        <v>0.21</v>
      </c>
      <c r="J35" s="87">
        <f>ROUND(((SUM(BE126:BE199))*I35),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ROUND((SUM(BF126:BF199)),  2)</f>
        <v>0</v>
      </c>
      <c r="I36" s="97">
        <v>0.12</v>
      </c>
      <c r="J36" s="87">
        <f>ROUND(((SUM(BF126:BF199))*I36),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ROUND((SUM(BG126:BG199)),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ROUND((SUM(BH126:BH199)),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ROUND((SUM(BI126:BI199)),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11042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42.A - Obnova veřejného osvětlení - doprovodné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J126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10949</v>
      </c>
      <c r="E99" s="111"/>
      <c r="F99" s="111"/>
      <c r="G99" s="111"/>
      <c r="H99" s="111"/>
      <c r="I99" s="111"/>
      <c r="J99" s="112">
        <f>J127</f>
        <v>0</v>
      </c>
      <c r="L99" s="109"/>
    </row>
    <row r="100" spans="2:47" s="8" customFormat="1" ht="24.95" customHeight="1">
      <c r="B100" s="109"/>
      <c r="D100" s="110" t="s">
        <v>10950</v>
      </c>
      <c r="E100" s="111"/>
      <c r="F100" s="111"/>
      <c r="G100" s="111"/>
      <c r="H100" s="111"/>
      <c r="I100" s="111"/>
      <c r="J100" s="112">
        <f>J129</f>
        <v>0</v>
      </c>
      <c r="L100" s="109"/>
    </row>
    <row r="101" spans="2:47" s="8" customFormat="1" ht="24.95" customHeight="1">
      <c r="B101" s="109"/>
      <c r="D101" s="110" t="s">
        <v>6542</v>
      </c>
      <c r="E101" s="111"/>
      <c r="F101" s="111"/>
      <c r="G101" s="111"/>
      <c r="H101" s="111"/>
      <c r="I101" s="111"/>
      <c r="J101" s="112">
        <f>J157</f>
        <v>0</v>
      </c>
      <c r="L101" s="109"/>
    </row>
    <row r="102" spans="2:47" s="8" customFormat="1" ht="24.95" customHeight="1">
      <c r="B102" s="109"/>
      <c r="D102" s="110" t="s">
        <v>11044</v>
      </c>
      <c r="E102" s="111"/>
      <c r="F102" s="111"/>
      <c r="G102" s="111"/>
      <c r="H102" s="111"/>
      <c r="I102" s="111"/>
      <c r="J102" s="112">
        <f>J176</f>
        <v>0</v>
      </c>
      <c r="L102" s="109"/>
    </row>
    <row r="103" spans="2:47" s="8" customFormat="1" ht="24.95" customHeight="1">
      <c r="B103" s="109"/>
      <c r="D103" s="110" t="s">
        <v>6543</v>
      </c>
      <c r="E103" s="111"/>
      <c r="F103" s="111"/>
      <c r="G103" s="111"/>
      <c r="H103" s="111"/>
      <c r="I103" s="111"/>
      <c r="J103" s="112">
        <f>J184</f>
        <v>0</v>
      </c>
      <c r="L103" s="109"/>
    </row>
    <row r="104" spans="2:47" s="8" customFormat="1" ht="24.95" customHeight="1">
      <c r="B104" s="109"/>
      <c r="D104" s="110" t="s">
        <v>6544</v>
      </c>
      <c r="E104" s="111"/>
      <c r="F104" s="111"/>
      <c r="G104" s="111"/>
      <c r="H104" s="111"/>
      <c r="I104" s="111"/>
      <c r="J104" s="112">
        <f>J197</f>
        <v>0</v>
      </c>
      <c r="L104" s="109"/>
    </row>
    <row r="105" spans="2:47" s="1" customFormat="1" ht="21.75" customHeight="1">
      <c r="B105" s="33"/>
      <c r="L105" s="33"/>
    </row>
    <row r="106" spans="2:47" s="1" customFormat="1" ht="6.95" customHeight="1">
      <c r="B106" s="45"/>
      <c r="C106" s="46"/>
      <c r="D106" s="46"/>
      <c r="E106" s="46"/>
      <c r="F106" s="46"/>
      <c r="G106" s="46"/>
      <c r="H106" s="46"/>
      <c r="I106" s="46"/>
      <c r="J106" s="46"/>
      <c r="K106" s="46"/>
      <c r="L106" s="33"/>
    </row>
    <row r="110" spans="2:47" s="1" customFormat="1" ht="6.95" customHeight="1">
      <c r="B110" s="47"/>
      <c r="C110" s="48"/>
      <c r="D110" s="48"/>
      <c r="E110" s="48"/>
      <c r="F110" s="48"/>
      <c r="G110" s="48"/>
      <c r="H110" s="48"/>
      <c r="I110" s="48"/>
      <c r="J110" s="48"/>
      <c r="K110" s="48"/>
      <c r="L110" s="33"/>
    </row>
    <row r="111" spans="2:47" s="1" customFormat="1" ht="24.95" customHeight="1">
      <c r="B111" s="33"/>
      <c r="C111" s="21" t="s">
        <v>416</v>
      </c>
      <c r="L111" s="33"/>
    </row>
    <row r="112" spans="2:47" s="1" customFormat="1" ht="6.95" customHeight="1">
      <c r="B112" s="33"/>
      <c r="L112" s="33"/>
    </row>
    <row r="113" spans="2:65" s="1" customFormat="1" ht="12" customHeight="1">
      <c r="B113" s="33"/>
      <c r="C113" s="27" t="s">
        <v>16</v>
      </c>
      <c r="L113" s="33"/>
    </row>
    <row r="114" spans="2:65" s="1" customFormat="1" ht="16.5" customHeight="1">
      <c r="B114" s="33"/>
      <c r="E114" s="246" t="str">
        <f>E7</f>
        <v>OBNOVA PARKU NA MÍROVÉM NÁMĚSTÍ V HODONÍNĚ</v>
      </c>
      <c r="F114" s="247"/>
      <c r="G114" s="247"/>
      <c r="H114" s="247"/>
      <c r="L114" s="33"/>
    </row>
    <row r="115" spans="2:65" ht="12" customHeight="1">
      <c r="B115" s="20"/>
      <c r="C115" s="27" t="s">
        <v>395</v>
      </c>
      <c r="L115" s="20"/>
    </row>
    <row r="116" spans="2:65" s="1" customFormat="1" ht="16.5" customHeight="1">
      <c r="B116" s="33"/>
      <c r="E116" s="246" t="s">
        <v>11042</v>
      </c>
      <c r="F116" s="248"/>
      <c r="G116" s="248"/>
      <c r="H116" s="248"/>
      <c r="L116" s="33"/>
    </row>
    <row r="117" spans="2:65" s="1" customFormat="1" ht="12" customHeight="1">
      <c r="B117" s="33"/>
      <c r="C117" s="27" t="s">
        <v>637</v>
      </c>
      <c r="L117" s="33"/>
    </row>
    <row r="118" spans="2:65" s="1" customFormat="1" ht="16.5" customHeight="1">
      <c r="B118" s="33"/>
      <c r="E118" s="227" t="str">
        <f>E11</f>
        <v>42.A - Obnova veřejného osvětlení - doprovodné</v>
      </c>
      <c r="F118" s="248"/>
      <c r="G118" s="248"/>
      <c r="H118" s="248"/>
      <c r="L118" s="33"/>
    </row>
    <row r="119" spans="2:65" s="1" customFormat="1" ht="6.95" customHeight="1">
      <c r="B119" s="33"/>
      <c r="L119" s="33"/>
    </row>
    <row r="120" spans="2:65" s="1" customFormat="1" ht="12" customHeight="1">
      <c r="B120" s="33"/>
      <c r="C120" s="27" t="s">
        <v>22</v>
      </c>
      <c r="F120" s="25" t="str">
        <f>F14</f>
        <v xml:space="preserve">HODONÍN </v>
      </c>
      <c r="I120" s="27" t="s">
        <v>24</v>
      </c>
      <c r="J120" s="53" t="str">
        <f>IF(J14="","",J14)</f>
        <v>25. 10. 2024</v>
      </c>
      <c r="L120" s="33"/>
    </row>
    <row r="121" spans="2:65" s="1" customFormat="1" ht="6.95" customHeight="1">
      <c r="B121" s="33"/>
      <c r="L121" s="33"/>
    </row>
    <row r="122" spans="2:65" s="1" customFormat="1" ht="40.15" customHeight="1">
      <c r="B122" s="33"/>
      <c r="C122" s="27" t="s">
        <v>30</v>
      </c>
      <c r="F122" s="25" t="str">
        <f>E17</f>
        <v>Město Hodonín, Masyrykovo nám.53/1, Hodonín 695 35</v>
      </c>
      <c r="I122" s="27" t="s">
        <v>38</v>
      </c>
      <c r="J122" s="31" t="str">
        <f>E23</f>
        <v>MAAUS  s.r.o., Gorkého 51/1, Brno 602 00</v>
      </c>
      <c r="L122" s="33"/>
    </row>
    <row r="123" spans="2:65" s="1" customFormat="1" ht="15.2" customHeight="1">
      <c r="B123" s="33"/>
      <c r="C123" s="27" t="s">
        <v>36</v>
      </c>
      <c r="F123" s="25" t="str">
        <f>IF(E20="","",E20)</f>
        <v>Vyplň údaj</v>
      </c>
      <c r="I123" s="27" t="s">
        <v>43</v>
      </c>
      <c r="J123" s="31" t="str">
        <f>E26</f>
        <v xml:space="preserve"> </v>
      </c>
      <c r="L123" s="33"/>
    </row>
    <row r="124" spans="2:65" s="1" customFormat="1" ht="10.35" customHeight="1">
      <c r="B124" s="33"/>
      <c r="L124" s="33"/>
    </row>
    <row r="125" spans="2:65" s="10" customFormat="1" ht="29.25" customHeight="1">
      <c r="B125" s="117"/>
      <c r="C125" s="118" t="s">
        <v>417</v>
      </c>
      <c r="D125" s="119" t="s">
        <v>72</v>
      </c>
      <c r="E125" s="119" t="s">
        <v>68</v>
      </c>
      <c r="F125" s="119" t="s">
        <v>69</v>
      </c>
      <c r="G125" s="119" t="s">
        <v>418</v>
      </c>
      <c r="H125" s="119" t="s">
        <v>419</v>
      </c>
      <c r="I125" s="119" t="s">
        <v>420</v>
      </c>
      <c r="J125" s="119" t="s">
        <v>402</v>
      </c>
      <c r="K125" s="120" t="s">
        <v>421</v>
      </c>
      <c r="L125" s="117"/>
      <c r="M125" s="60" t="s">
        <v>1</v>
      </c>
      <c r="N125" s="61" t="s">
        <v>51</v>
      </c>
      <c r="O125" s="61" t="s">
        <v>422</v>
      </c>
      <c r="P125" s="61" t="s">
        <v>423</v>
      </c>
      <c r="Q125" s="61" t="s">
        <v>424</v>
      </c>
      <c r="R125" s="61" t="s">
        <v>425</v>
      </c>
      <c r="S125" s="61" t="s">
        <v>426</v>
      </c>
      <c r="T125" s="62" t="s">
        <v>427</v>
      </c>
    </row>
    <row r="126" spans="2:65" s="1" customFormat="1" ht="22.9" customHeight="1">
      <c r="B126" s="33"/>
      <c r="C126" s="65" t="s">
        <v>428</v>
      </c>
      <c r="J126" s="121">
        <f>BK126</f>
        <v>0</v>
      </c>
      <c r="L126" s="33"/>
      <c r="M126" s="63"/>
      <c r="N126" s="54"/>
      <c r="O126" s="54"/>
      <c r="P126" s="122">
        <f>P127+P129+P157+P176+P184+P197</f>
        <v>0</v>
      </c>
      <c r="Q126" s="54"/>
      <c r="R126" s="122">
        <f>R127+R129+R157+R176+R184+R197</f>
        <v>860.76362000000006</v>
      </c>
      <c r="S126" s="54"/>
      <c r="T126" s="123">
        <f>T127+T129+T157+T176+T184+T197</f>
        <v>0</v>
      </c>
      <c r="AT126" s="17" t="s">
        <v>86</v>
      </c>
      <c r="AU126" s="17" t="s">
        <v>404</v>
      </c>
      <c r="BK126" s="124">
        <f>BK127+BK129+BK157+BK176+BK184+BK197</f>
        <v>0</v>
      </c>
    </row>
    <row r="127" spans="2:65" s="11" customFormat="1" ht="25.9" customHeight="1">
      <c r="B127" s="125"/>
      <c r="D127" s="126" t="s">
        <v>86</v>
      </c>
      <c r="E127" s="127" t="s">
        <v>834</v>
      </c>
      <c r="F127" s="127" t="s">
        <v>10951</v>
      </c>
      <c r="I127" s="128"/>
      <c r="J127" s="129">
        <f>BK127</f>
        <v>0</v>
      </c>
      <c r="L127" s="125"/>
      <c r="M127" s="130"/>
      <c r="P127" s="131">
        <f>P128</f>
        <v>0</v>
      </c>
      <c r="R127" s="131">
        <f>R128</f>
        <v>147.61850000000001</v>
      </c>
      <c r="T127" s="132">
        <f>T128</f>
        <v>0</v>
      </c>
      <c r="AR127" s="126" t="s">
        <v>95</v>
      </c>
      <c r="AT127" s="133" t="s">
        <v>86</v>
      </c>
      <c r="AU127" s="133" t="s">
        <v>87</v>
      </c>
      <c r="AY127" s="126" t="s">
        <v>432</v>
      </c>
      <c r="BK127" s="134">
        <f>BK128</f>
        <v>0</v>
      </c>
    </row>
    <row r="128" spans="2:65" s="1" customFormat="1" ht="24.2" customHeight="1">
      <c r="B128" s="33"/>
      <c r="C128" s="137" t="s">
        <v>95</v>
      </c>
      <c r="D128" s="137" t="s">
        <v>435</v>
      </c>
      <c r="E128" s="138" t="s">
        <v>11010</v>
      </c>
      <c r="F128" s="139" t="s">
        <v>11011</v>
      </c>
      <c r="G128" s="140" t="s">
        <v>685</v>
      </c>
      <c r="H128" s="141">
        <v>50</v>
      </c>
      <c r="I128" s="142"/>
      <c r="J128" s="143">
        <f>ROUND(I128*H128,2)</f>
        <v>0</v>
      </c>
      <c r="K128" s="139" t="s">
        <v>6548</v>
      </c>
      <c r="L128" s="33"/>
      <c r="M128" s="144" t="s">
        <v>1</v>
      </c>
      <c r="N128" s="145" t="s">
        <v>52</v>
      </c>
      <c r="P128" s="146">
        <f>O128*H128</f>
        <v>0</v>
      </c>
      <c r="Q128" s="146">
        <v>2.9523700000000002</v>
      </c>
      <c r="R128" s="146">
        <f>Q128*H128</f>
        <v>147.61850000000001</v>
      </c>
      <c r="S128" s="146">
        <v>0</v>
      </c>
      <c r="T128" s="147">
        <f>S128*H128</f>
        <v>0</v>
      </c>
      <c r="AR128" s="148" t="s">
        <v>1218</v>
      </c>
      <c r="AT128" s="148" t="s">
        <v>435</v>
      </c>
      <c r="AU128" s="148" t="s">
        <v>95</v>
      </c>
      <c r="AY128" s="17" t="s">
        <v>432</v>
      </c>
      <c r="BE128" s="149">
        <f>IF(N128="základní",J128,0)</f>
        <v>0</v>
      </c>
      <c r="BF128" s="149">
        <f>IF(N128="snížená",J128,0)</f>
        <v>0</v>
      </c>
      <c r="BG128" s="149">
        <f>IF(N128="zákl. přenesená",J128,0)</f>
        <v>0</v>
      </c>
      <c r="BH128" s="149">
        <f>IF(N128="sníž. přenesená",J128,0)</f>
        <v>0</v>
      </c>
      <c r="BI128" s="149">
        <f>IF(N128="nulová",J128,0)</f>
        <v>0</v>
      </c>
      <c r="BJ128" s="17" t="s">
        <v>95</v>
      </c>
      <c r="BK128" s="149">
        <f>ROUND(I128*H128,2)</f>
        <v>0</v>
      </c>
      <c r="BL128" s="17" t="s">
        <v>1218</v>
      </c>
      <c r="BM128" s="148" t="s">
        <v>11045</v>
      </c>
    </row>
    <row r="129" spans="2:65" s="11" customFormat="1" ht="25.9" customHeight="1">
      <c r="B129" s="125"/>
      <c r="D129" s="126" t="s">
        <v>86</v>
      </c>
      <c r="E129" s="127" t="s">
        <v>313</v>
      </c>
      <c r="F129" s="127" t="s">
        <v>10955</v>
      </c>
      <c r="I129" s="128"/>
      <c r="J129" s="129">
        <f>BK129</f>
        <v>0</v>
      </c>
      <c r="L129" s="125"/>
      <c r="M129" s="130"/>
      <c r="P129" s="131">
        <f>SUM(P130:P156)</f>
        <v>0</v>
      </c>
      <c r="R129" s="131">
        <f>SUM(R130:R156)</f>
        <v>37.516120000000001</v>
      </c>
      <c r="T129" s="132">
        <f>SUM(T130:T156)</f>
        <v>0</v>
      </c>
      <c r="AR129" s="126" t="s">
        <v>95</v>
      </c>
      <c r="AT129" s="133" t="s">
        <v>86</v>
      </c>
      <c r="AU129" s="133" t="s">
        <v>87</v>
      </c>
      <c r="AY129" s="126" t="s">
        <v>432</v>
      </c>
      <c r="BK129" s="134">
        <f>SUM(BK130:BK156)</f>
        <v>0</v>
      </c>
    </row>
    <row r="130" spans="2:65" s="1" customFormat="1" ht="16.5" customHeight="1">
      <c r="B130" s="33"/>
      <c r="C130" s="137" t="s">
        <v>97</v>
      </c>
      <c r="D130" s="137" t="s">
        <v>435</v>
      </c>
      <c r="E130" s="138" t="s">
        <v>11046</v>
      </c>
      <c r="F130" s="139" t="s">
        <v>11047</v>
      </c>
      <c r="G130" s="140" t="s">
        <v>685</v>
      </c>
      <c r="H130" s="141">
        <v>10</v>
      </c>
      <c r="I130" s="142"/>
      <c r="J130" s="143">
        <f t="shared" ref="J130:J156" si="0">ROUND(I130*H130,2)</f>
        <v>0</v>
      </c>
      <c r="K130" s="139" t="s">
        <v>6548</v>
      </c>
      <c r="L130" s="33"/>
      <c r="M130" s="144" t="s">
        <v>1</v>
      </c>
      <c r="N130" s="145" t="s">
        <v>52</v>
      </c>
      <c r="P130" s="146">
        <f t="shared" ref="P130:P156" si="1">O130*H130</f>
        <v>0</v>
      </c>
      <c r="Q130" s="146">
        <v>2.53999</v>
      </c>
      <c r="R130" s="146">
        <f t="shared" ref="R130:R156" si="2">Q130*H130</f>
        <v>25.399899999999999</v>
      </c>
      <c r="S130" s="146">
        <v>0</v>
      </c>
      <c r="T130" s="147">
        <f t="shared" ref="T130:T156" si="3">S130*H130</f>
        <v>0</v>
      </c>
      <c r="AR130" s="148" t="s">
        <v>1218</v>
      </c>
      <c r="AT130" s="148" t="s">
        <v>435</v>
      </c>
      <c r="AU130" s="148" t="s">
        <v>95</v>
      </c>
      <c r="AY130" s="17" t="s">
        <v>432</v>
      </c>
      <c r="BE130" s="149">
        <f t="shared" ref="BE130:BE156" si="4">IF(N130="základní",J130,0)</f>
        <v>0</v>
      </c>
      <c r="BF130" s="149">
        <f t="shared" ref="BF130:BF156" si="5">IF(N130="snížená",J130,0)</f>
        <v>0</v>
      </c>
      <c r="BG130" s="149">
        <f t="shared" ref="BG130:BG156" si="6">IF(N130="zákl. přenesená",J130,0)</f>
        <v>0</v>
      </c>
      <c r="BH130" s="149">
        <f t="shared" ref="BH130:BH156" si="7">IF(N130="sníž. přenesená",J130,0)</f>
        <v>0</v>
      </c>
      <c r="BI130" s="149">
        <f t="shared" ref="BI130:BI156" si="8">IF(N130="nulová",J130,0)</f>
        <v>0</v>
      </c>
      <c r="BJ130" s="17" t="s">
        <v>95</v>
      </c>
      <c r="BK130" s="149">
        <f t="shared" ref="BK130:BK156" si="9">ROUND(I130*H130,2)</f>
        <v>0</v>
      </c>
      <c r="BL130" s="17" t="s">
        <v>1218</v>
      </c>
      <c r="BM130" s="148" t="s">
        <v>11048</v>
      </c>
    </row>
    <row r="131" spans="2:65" s="1" customFormat="1" ht="24.2" customHeight="1">
      <c r="B131" s="33"/>
      <c r="C131" s="184" t="s">
        <v>108</v>
      </c>
      <c r="D131" s="184" t="s">
        <v>740</v>
      </c>
      <c r="E131" s="185" t="s">
        <v>11049</v>
      </c>
      <c r="F131" s="186" t="s">
        <v>11050</v>
      </c>
      <c r="G131" s="187" t="s">
        <v>510</v>
      </c>
      <c r="H131" s="188">
        <v>40</v>
      </c>
      <c r="I131" s="189"/>
      <c r="J131" s="190">
        <f t="shared" si="0"/>
        <v>0</v>
      </c>
      <c r="K131" s="186" t="s">
        <v>6548</v>
      </c>
      <c r="L131" s="191"/>
      <c r="M131" s="192" t="s">
        <v>1</v>
      </c>
      <c r="N131" s="193" t="s">
        <v>52</v>
      </c>
      <c r="P131" s="146">
        <f t="shared" si="1"/>
        <v>0</v>
      </c>
      <c r="Q131" s="146">
        <v>7.9900000000000006E-3</v>
      </c>
      <c r="R131" s="146">
        <f t="shared" si="2"/>
        <v>0.3196</v>
      </c>
      <c r="S131" s="146">
        <v>0</v>
      </c>
      <c r="T131" s="147">
        <f t="shared" si="3"/>
        <v>0</v>
      </c>
      <c r="AR131" s="148" t="s">
        <v>6555</v>
      </c>
      <c r="AT131" s="148" t="s">
        <v>740</v>
      </c>
      <c r="AU131" s="148" t="s">
        <v>95</v>
      </c>
      <c r="AY131" s="17" t="s">
        <v>432</v>
      </c>
      <c r="BE131" s="149">
        <f t="shared" si="4"/>
        <v>0</v>
      </c>
      <c r="BF131" s="149">
        <f t="shared" si="5"/>
        <v>0</v>
      </c>
      <c r="BG131" s="149">
        <f t="shared" si="6"/>
        <v>0</v>
      </c>
      <c r="BH131" s="149">
        <f t="shared" si="7"/>
        <v>0</v>
      </c>
      <c r="BI131" s="149">
        <f t="shared" si="8"/>
        <v>0</v>
      </c>
      <c r="BJ131" s="17" t="s">
        <v>95</v>
      </c>
      <c r="BK131" s="149">
        <f t="shared" si="9"/>
        <v>0</v>
      </c>
      <c r="BL131" s="17" t="s">
        <v>1218</v>
      </c>
      <c r="BM131" s="148" t="s">
        <v>11051</v>
      </c>
    </row>
    <row r="132" spans="2:65" s="1" customFormat="1" ht="24.2" customHeight="1">
      <c r="B132" s="33"/>
      <c r="C132" s="184" t="s">
        <v>431</v>
      </c>
      <c r="D132" s="184" t="s">
        <v>740</v>
      </c>
      <c r="E132" s="185" t="s">
        <v>11052</v>
      </c>
      <c r="F132" s="186" t="s">
        <v>11053</v>
      </c>
      <c r="G132" s="187" t="s">
        <v>510</v>
      </c>
      <c r="H132" s="188">
        <v>12.5</v>
      </c>
      <c r="I132" s="189"/>
      <c r="J132" s="190">
        <f t="shared" si="0"/>
        <v>0</v>
      </c>
      <c r="K132" s="186" t="s">
        <v>6548</v>
      </c>
      <c r="L132" s="191"/>
      <c r="M132" s="192" t="s">
        <v>1</v>
      </c>
      <c r="N132" s="193" t="s">
        <v>52</v>
      </c>
      <c r="P132" s="146">
        <f t="shared" si="1"/>
        <v>0</v>
      </c>
      <c r="Q132" s="146">
        <v>0.2</v>
      </c>
      <c r="R132" s="146">
        <f t="shared" si="2"/>
        <v>2.5</v>
      </c>
      <c r="S132" s="146">
        <v>0</v>
      </c>
      <c r="T132" s="147">
        <f t="shared" si="3"/>
        <v>0</v>
      </c>
      <c r="AR132" s="148" t="s">
        <v>6555</v>
      </c>
      <c r="AT132" s="148" t="s">
        <v>740</v>
      </c>
      <c r="AU132" s="148" t="s">
        <v>95</v>
      </c>
      <c r="AY132" s="17" t="s">
        <v>432</v>
      </c>
      <c r="BE132" s="149">
        <f t="shared" si="4"/>
        <v>0</v>
      </c>
      <c r="BF132" s="149">
        <f t="shared" si="5"/>
        <v>0</v>
      </c>
      <c r="BG132" s="149">
        <f t="shared" si="6"/>
        <v>0</v>
      </c>
      <c r="BH132" s="149">
        <f t="shared" si="7"/>
        <v>0</v>
      </c>
      <c r="BI132" s="149">
        <f t="shared" si="8"/>
        <v>0</v>
      </c>
      <c r="BJ132" s="17" t="s">
        <v>95</v>
      </c>
      <c r="BK132" s="149">
        <f t="shared" si="9"/>
        <v>0</v>
      </c>
      <c r="BL132" s="17" t="s">
        <v>1218</v>
      </c>
      <c r="BM132" s="148" t="s">
        <v>11054</v>
      </c>
    </row>
    <row r="133" spans="2:65" s="1" customFormat="1" ht="16.5" customHeight="1">
      <c r="B133" s="33"/>
      <c r="C133" s="137" t="s">
        <v>452</v>
      </c>
      <c r="D133" s="137" t="s">
        <v>435</v>
      </c>
      <c r="E133" s="138" t="s">
        <v>11055</v>
      </c>
      <c r="F133" s="139" t="s">
        <v>11056</v>
      </c>
      <c r="G133" s="140" t="s">
        <v>510</v>
      </c>
      <c r="H133" s="141">
        <v>12.5</v>
      </c>
      <c r="I133" s="142"/>
      <c r="J133" s="143">
        <f t="shared" si="0"/>
        <v>0</v>
      </c>
      <c r="K133" s="139" t="s">
        <v>6548</v>
      </c>
      <c r="L133" s="33"/>
      <c r="M133" s="144" t="s">
        <v>1</v>
      </c>
      <c r="N133" s="145" t="s">
        <v>52</v>
      </c>
      <c r="P133" s="146">
        <f t="shared" si="1"/>
        <v>0</v>
      </c>
      <c r="Q133" s="146">
        <v>0.74353999999999998</v>
      </c>
      <c r="R133" s="146">
        <f t="shared" si="2"/>
        <v>9.2942499999999999</v>
      </c>
      <c r="S133" s="146">
        <v>0</v>
      </c>
      <c r="T133" s="147">
        <f t="shared" si="3"/>
        <v>0</v>
      </c>
      <c r="AR133" s="148" t="s">
        <v>1218</v>
      </c>
      <c r="AT133" s="148" t="s">
        <v>435</v>
      </c>
      <c r="AU133" s="148" t="s">
        <v>95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1218</v>
      </c>
      <c r="BM133" s="148" t="s">
        <v>11057</v>
      </c>
    </row>
    <row r="134" spans="2:65" s="1" customFormat="1" ht="21.75" customHeight="1">
      <c r="B134" s="33"/>
      <c r="C134" s="184" t="s">
        <v>483</v>
      </c>
      <c r="D134" s="184" t="s">
        <v>740</v>
      </c>
      <c r="E134" s="185" t="s">
        <v>11058</v>
      </c>
      <c r="F134" s="186" t="s">
        <v>11059</v>
      </c>
      <c r="G134" s="187" t="s">
        <v>527</v>
      </c>
      <c r="H134" s="188">
        <v>58</v>
      </c>
      <c r="I134" s="189"/>
      <c r="J134" s="190">
        <f t="shared" si="0"/>
        <v>0</v>
      </c>
      <c r="K134" s="186" t="s">
        <v>528</v>
      </c>
      <c r="L134" s="191"/>
      <c r="M134" s="192" t="s">
        <v>1</v>
      </c>
      <c r="N134" s="193" t="s">
        <v>52</v>
      </c>
      <c r="P134" s="146">
        <f t="shared" si="1"/>
        <v>0</v>
      </c>
      <c r="Q134" s="146">
        <v>0</v>
      </c>
      <c r="R134" s="146">
        <f t="shared" si="2"/>
        <v>0</v>
      </c>
      <c r="S134" s="146">
        <v>0</v>
      </c>
      <c r="T134" s="147">
        <f t="shared" si="3"/>
        <v>0</v>
      </c>
      <c r="AR134" s="148" t="s">
        <v>6555</v>
      </c>
      <c r="AT134" s="148" t="s">
        <v>740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1218</v>
      </c>
      <c r="BM134" s="148" t="s">
        <v>11060</v>
      </c>
    </row>
    <row r="135" spans="2:65" s="1" customFormat="1" ht="16.5" customHeight="1">
      <c r="B135" s="33"/>
      <c r="C135" s="184" t="s">
        <v>489</v>
      </c>
      <c r="D135" s="184" t="s">
        <v>740</v>
      </c>
      <c r="E135" s="185" t="s">
        <v>11061</v>
      </c>
      <c r="F135" s="186" t="s">
        <v>11062</v>
      </c>
      <c r="G135" s="187" t="s">
        <v>527</v>
      </c>
      <c r="H135" s="188">
        <v>20</v>
      </c>
      <c r="I135" s="189"/>
      <c r="J135" s="190">
        <f t="shared" si="0"/>
        <v>0</v>
      </c>
      <c r="K135" s="186" t="s">
        <v>528</v>
      </c>
      <c r="L135" s="191"/>
      <c r="M135" s="192" t="s">
        <v>1</v>
      </c>
      <c r="N135" s="193" t="s">
        <v>52</v>
      </c>
      <c r="P135" s="146">
        <f t="shared" si="1"/>
        <v>0</v>
      </c>
      <c r="Q135" s="146">
        <v>0</v>
      </c>
      <c r="R135" s="146">
        <f t="shared" si="2"/>
        <v>0</v>
      </c>
      <c r="S135" s="146">
        <v>0</v>
      </c>
      <c r="T135" s="147">
        <f t="shared" si="3"/>
        <v>0</v>
      </c>
      <c r="AR135" s="148" t="s">
        <v>6555</v>
      </c>
      <c r="AT135" s="148" t="s">
        <v>740</v>
      </c>
      <c r="AU135" s="148" t="s">
        <v>95</v>
      </c>
      <c r="AY135" s="17" t="s">
        <v>432</v>
      </c>
      <c r="BE135" s="149">
        <f t="shared" si="4"/>
        <v>0</v>
      </c>
      <c r="BF135" s="149">
        <f t="shared" si="5"/>
        <v>0</v>
      </c>
      <c r="BG135" s="149">
        <f t="shared" si="6"/>
        <v>0</v>
      </c>
      <c r="BH135" s="149">
        <f t="shared" si="7"/>
        <v>0</v>
      </c>
      <c r="BI135" s="149">
        <f t="shared" si="8"/>
        <v>0</v>
      </c>
      <c r="BJ135" s="17" t="s">
        <v>95</v>
      </c>
      <c r="BK135" s="149">
        <f t="shared" si="9"/>
        <v>0</v>
      </c>
      <c r="BL135" s="17" t="s">
        <v>1218</v>
      </c>
      <c r="BM135" s="148" t="s">
        <v>11063</v>
      </c>
    </row>
    <row r="136" spans="2:65" s="1" customFormat="1" ht="24.2" customHeight="1">
      <c r="B136" s="33"/>
      <c r="C136" s="137" t="s">
        <v>500</v>
      </c>
      <c r="D136" s="137" t="s">
        <v>435</v>
      </c>
      <c r="E136" s="138" t="s">
        <v>11064</v>
      </c>
      <c r="F136" s="139" t="s">
        <v>11065</v>
      </c>
      <c r="G136" s="140" t="s">
        <v>527</v>
      </c>
      <c r="H136" s="141">
        <v>78</v>
      </c>
      <c r="I136" s="142"/>
      <c r="J136" s="143">
        <f t="shared" si="0"/>
        <v>0</v>
      </c>
      <c r="K136" s="139" t="s">
        <v>6548</v>
      </c>
      <c r="L136" s="33"/>
      <c r="M136" s="144" t="s">
        <v>1</v>
      </c>
      <c r="N136" s="145" t="s">
        <v>52</v>
      </c>
      <c r="P136" s="146">
        <f t="shared" si="1"/>
        <v>0</v>
      </c>
      <c r="Q136" s="146">
        <v>0</v>
      </c>
      <c r="R136" s="146">
        <f t="shared" si="2"/>
        <v>0</v>
      </c>
      <c r="S136" s="146">
        <v>0</v>
      </c>
      <c r="T136" s="147">
        <f t="shared" si="3"/>
        <v>0</v>
      </c>
      <c r="AR136" s="148" t="s">
        <v>1218</v>
      </c>
      <c r="AT136" s="148" t="s">
        <v>435</v>
      </c>
      <c r="AU136" s="148" t="s">
        <v>95</v>
      </c>
      <c r="AY136" s="17" t="s">
        <v>432</v>
      </c>
      <c r="BE136" s="149">
        <f t="shared" si="4"/>
        <v>0</v>
      </c>
      <c r="BF136" s="149">
        <f t="shared" si="5"/>
        <v>0</v>
      </c>
      <c r="BG136" s="149">
        <f t="shared" si="6"/>
        <v>0</v>
      </c>
      <c r="BH136" s="149">
        <f t="shared" si="7"/>
        <v>0</v>
      </c>
      <c r="BI136" s="149">
        <f t="shared" si="8"/>
        <v>0</v>
      </c>
      <c r="BJ136" s="17" t="s">
        <v>95</v>
      </c>
      <c r="BK136" s="149">
        <f t="shared" si="9"/>
        <v>0</v>
      </c>
      <c r="BL136" s="17" t="s">
        <v>1218</v>
      </c>
      <c r="BM136" s="148" t="s">
        <v>11066</v>
      </c>
    </row>
    <row r="137" spans="2:65" s="1" customFormat="1" ht="16.5" customHeight="1">
      <c r="B137" s="33"/>
      <c r="C137" s="137" t="s">
        <v>507</v>
      </c>
      <c r="D137" s="137" t="s">
        <v>435</v>
      </c>
      <c r="E137" s="138" t="s">
        <v>11067</v>
      </c>
      <c r="F137" s="139" t="s">
        <v>11068</v>
      </c>
      <c r="G137" s="140" t="s">
        <v>527</v>
      </c>
      <c r="H137" s="141">
        <v>78</v>
      </c>
      <c r="I137" s="142"/>
      <c r="J137" s="143">
        <f t="shared" si="0"/>
        <v>0</v>
      </c>
      <c r="K137" s="139" t="s">
        <v>6548</v>
      </c>
      <c r="L137" s="33"/>
      <c r="M137" s="144" t="s">
        <v>1</v>
      </c>
      <c r="N137" s="145" t="s">
        <v>52</v>
      </c>
      <c r="P137" s="146">
        <f t="shared" si="1"/>
        <v>0</v>
      </c>
      <c r="Q137" s="146">
        <v>0</v>
      </c>
      <c r="R137" s="146">
        <f t="shared" si="2"/>
        <v>0</v>
      </c>
      <c r="S137" s="146">
        <v>0</v>
      </c>
      <c r="T137" s="147">
        <f t="shared" si="3"/>
        <v>0</v>
      </c>
      <c r="AR137" s="148" t="s">
        <v>1218</v>
      </c>
      <c r="AT137" s="148" t="s">
        <v>435</v>
      </c>
      <c r="AU137" s="148" t="s">
        <v>95</v>
      </c>
      <c r="AY137" s="17" t="s">
        <v>432</v>
      </c>
      <c r="BE137" s="149">
        <f t="shared" si="4"/>
        <v>0</v>
      </c>
      <c r="BF137" s="149">
        <f t="shared" si="5"/>
        <v>0</v>
      </c>
      <c r="BG137" s="149">
        <f t="shared" si="6"/>
        <v>0</v>
      </c>
      <c r="BH137" s="149">
        <f t="shared" si="7"/>
        <v>0</v>
      </c>
      <c r="BI137" s="149">
        <f t="shared" si="8"/>
        <v>0</v>
      </c>
      <c r="BJ137" s="17" t="s">
        <v>95</v>
      </c>
      <c r="BK137" s="149">
        <f t="shared" si="9"/>
        <v>0</v>
      </c>
      <c r="BL137" s="17" t="s">
        <v>1218</v>
      </c>
      <c r="BM137" s="148" t="s">
        <v>11069</v>
      </c>
    </row>
    <row r="138" spans="2:65" s="1" customFormat="1" ht="16.5" customHeight="1">
      <c r="B138" s="33"/>
      <c r="C138" s="184" t="s">
        <v>140</v>
      </c>
      <c r="D138" s="184" t="s">
        <v>740</v>
      </c>
      <c r="E138" s="185" t="s">
        <v>11070</v>
      </c>
      <c r="F138" s="186" t="s">
        <v>11071</v>
      </c>
      <c r="G138" s="187" t="s">
        <v>527</v>
      </c>
      <c r="H138" s="188">
        <v>42</v>
      </c>
      <c r="I138" s="189"/>
      <c r="J138" s="190">
        <f t="shared" si="0"/>
        <v>0</v>
      </c>
      <c r="K138" s="186" t="s">
        <v>528</v>
      </c>
      <c r="L138" s="191"/>
      <c r="M138" s="192" t="s">
        <v>1</v>
      </c>
      <c r="N138" s="193" t="s">
        <v>52</v>
      </c>
      <c r="P138" s="146">
        <f t="shared" si="1"/>
        <v>0</v>
      </c>
      <c r="Q138" s="146">
        <v>0</v>
      </c>
      <c r="R138" s="146">
        <f t="shared" si="2"/>
        <v>0</v>
      </c>
      <c r="S138" s="146">
        <v>0</v>
      </c>
      <c r="T138" s="147">
        <f t="shared" si="3"/>
        <v>0</v>
      </c>
      <c r="AR138" s="148" t="s">
        <v>6555</v>
      </c>
      <c r="AT138" s="148" t="s">
        <v>740</v>
      </c>
      <c r="AU138" s="148" t="s">
        <v>95</v>
      </c>
      <c r="AY138" s="17" t="s">
        <v>432</v>
      </c>
      <c r="BE138" s="149">
        <f t="shared" si="4"/>
        <v>0</v>
      </c>
      <c r="BF138" s="149">
        <f t="shared" si="5"/>
        <v>0</v>
      </c>
      <c r="BG138" s="149">
        <f t="shared" si="6"/>
        <v>0</v>
      </c>
      <c r="BH138" s="149">
        <f t="shared" si="7"/>
        <v>0</v>
      </c>
      <c r="BI138" s="149">
        <f t="shared" si="8"/>
        <v>0</v>
      </c>
      <c r="BJ138" s="17" t="s">
        <v>95</v>
      </c>
      <c r="BK138" s="149">
        <f t="shared" si="9"/>
        <v>0</v>
      </c>
      <c r="BL138" s="17" t="s">
        <v>1218</v>
      </c>
      <c r="BM138" s="148" t="s">
        <v>11072</v>
      </c>
    </row>
    <row r="139" spans="2:65" s="1" customFormat="1" ht="16.5" customHeight="1">
      <c r="B139" s="33"/>
      <c r="C139" s="137" t="s">
        <v>194</v>
      </c>
      <c r="D139" s="137" t="s">
        <v>435</v>
      </c>
      <c r="E139" s="138" t="s">
        <v>11073</v>
      </c>
      <c r="F139" s="139" t="s">
        <v>11074</v>
      </c>
      <c r="G139" s="140" t="s">
        <v>527</v>
      </c>
      <c r="H139" s="141">
        <v>42</v>
      </c>
      <c r="I139" s="142"/>
      <c r="J139" s="143">
        <f t="shared" si="0"/>
        <v>0</v>
      </c>
      <c r="K139" s="139" t="s">
        <v>528</v>
      </c>
      <c r="L139" s="33"/>
      <c r="M139" s="144" t="s">
        <v>1</v>
      </c>
      <c r="N139" s="145" t="s">
        <v>52</v>
      </c>
      <c r="P139" s="146">
        <f t="shared" si="1"/>
        <v>0</v>
      </c>
      <c r="Q139" s="146">
        <v>0</v>
      </c>
      <c r="R139" s="146">
        <f t="shared" si="2"/>
        <v>0</v>
      </c>
      <c r="S139" s="146">
        <v>0</v>
      </c>
      <c r="T139" s="147">
        <f t="shared" si="3"/>
        <v>0</v>
      </c>
      <c r="AR139" s="148" t="s">
        <v>1218</v>
      </c>
      <c r="AT139" s="148" t="s">
        <v>435</v>
      </c>
      <c r="AU139" s="148" t="s">
        <v>95</v>
      </c>
      <c r="AY139" s="17" t="s">
        <v>432</v>
      </c>
      <c r="BE139" s="149">
        <f t="shared" si="4"/>
        <v>0</v>
      </c>
      <c r="BF139" s="149">
        <f t="shared" si="5"/>
        <v>0</v>
      </c>
      <c r="BG139" s="149">
        <f t="shared" si="6"/>
        <v>0</v>
      </c>
      <c r="BH139" s="149">
        <f t="shared" si="7"/>
        <v>0</v>
      </c>
      <c r="BI139" s="149">
        <f t="shared" si="8"/>
        <v>0</v>
      </c>
      <c r="BJ139" s="17" t="s">
        <v>95</v>
      </c>
      <c r="BK139" s="149">
        <f t="shared" si="9"/>
        <v>0</v>
      </c>
      <c r="BL139" s="17" t="s">
        <v>1218</v>
      </c>
      <c r="BM139" s="148" t="s">
        <v>11075</v>
      </c>
    </row>
    <row r="140" spans="2:65" s="1" customFormat="1" ht="16.5" customHeight="1">
      <c r="B140" s="33"/>
      <c r="C140" s="184" t="s">
        <v>8</v>
      </c>
      <c r="D140" s="184" t="s">
        <v>740</v>
      </c>
      <c r="E140" s="185" t="s">
        <v>11076</v>
      </c>
      <c r="F140" s="186" t="s">
        <v>11077</v>
      </c>
      <c r="G140" s="187" t="s">
        <v>527</v>
      </c>
      <c r="H140" s="188">
        <v>1</v>
      </c>
      <c r="I140" s="189"/>
      <c r="J140" s="190">
        <f t="shared" si="0"/>
        <v>0</v>
      </c>
      <c r="K140" s="186" t="s">
        <v>528</v>
      </c>
      <c r="L140" s="191"/>
      <c r="M140" s="192" t="s">
        <v>1</v>
      </c>
      <c r="N140" s="193" t="s">
        <v>52</v>
      </c>
      <c r="P140" s="146">
        <f t="shared" si="1"/>
        <v>0</v>
      </c>
      <c r="Q140" s="146">
        <v>0</v>
      </c>
      <c r="R140" s="146">
        <f t="shared" si="2"/>
        <v>0</v>
      </c>
      <c r="S140" s="146">
        <v>0</v>
      </c>
      <c r="T140" s="147">
        <f t="shared" si="3"/>
        <v>0</v>
      </c>
      <c r="AR140" s="148" t="s">
        <v>6555</v>
      </c>
      <c r="AT140" s="148" t="s">
        <v>740</v>
      </c>
      <c r="AU140" s="148" t="s">
        <v>95</v>
      </c>
      <c r="AY140" s="17" t="s">
        <v>432</v>
      </c>
      <c r="BE140" s="149">
        <f t="shared" si="4"/>
        <v>0</v>
      </c>
      <c r="BF140" s="149">
        <f t="shared" si="5"/>
        <v>0</v>
      </c>
      <c r="BG140" s="149">
        <f t="shared" si="6"/>
        <v>0</v>
      </c>
      <c r="BH140" s="149">
        <f t="shared" si="7"/>
        <v>0</v>
      </c>
      <c r="BI140" s="149">
        <f t="shared" si="8"/>
        <v>0</v>
      </c>
      <c r="BJ140" s="17" t="s">
        <v>95</v>
      </c>
      <c r="BK140" s="149">
        <f t="shared" si="9"/>
        <v>0</v>
      </c>
      <c r="BL140" s="17" t="s">
        <v>1218</v>
      </c>
      <c r="BM140" s="148" t="s">
        <v>11078</v>
      </c>
    </row>
    <row r="141" spans="2:65" s="1" customFormat="1" ht="21.75" customHeight="1">
      <c r="B141" s="33"/>
      <c r="C141" s="137" t="s">
        <v>211</v>
      </c>
      <c r="D141" s="137" t="s">
        <v>435</v>
      </c>
      <c r="E141" s="138" t="s">
        <v>11079</v>
      </c>
      <c r="F141" s="139" t="s">
        <v>11080</v>
      </c>
      <c r="G141" s="140" t="s">
        <v>527</v>
      </c>
      <c r="H141" s="141">
        <v>1</v>
      </c>
      <c r="I141" s="142"/>
      <c r="J141" s="143">
        <f t="shared" si="0"/>
        <v>0</v>
      </c>
      <c r="K141" s="139" t="s">
        <v>6548</v>
      </c>
      <c r="L141" s="33"/>
      <c r="M141" s="144" t="s">
        <v>1</v>
      </c>
      <c r="N141" s="145" t="s">
        <v>52</v>
      </c>
      <c r="P141" s="146">
        <f t="shared" si="1"/>
        <v>0</v>
      </c>
      <c r="Q141" s="146">
        <v>0</v>
      </c>
      <c r="R141" s="146">
        <f t="shared" si="2"/>
        <v>0</v>
      </c>
      <c r="S141" s="146">
        <v>0</v>
      </c>
      <c r="T141" s="147">
        <f t="shared" si="3"/>
        <v>0</v>
      </c>
      <c r="AR141" s="148" t="s">
        <v>1218</v>
      </c>
      <c r="AT141" s="148" t="s">
        <v>435</v>
      </c>
      <c r="AU141" s="148" t="s">
        <v>95</v>
      </c>
      <c r="AY141" s="17" t="s">
        <v>432</v>
      </c>
      <c r="BE141" s="149">
        <f t="shared" si="4"/>
        <v>0</v>
      </c>
      <c r="BF141" s="149">
        <f t="shared" si="5"/>
        <v>0</v>
      </c>
      <c r="BG141" s="149">
        <f t="shared" si="6"/>
        <v>0</v>
      </c>
      <c r="BH141" s="149">
        <f t="shared" si="7"/>
        <v>0</v>
      </c>
      <c r="BI141" s="149">
        <f t="shared" si="8"/>
        <v>0</v>
      </c>
      <c r="BJ141" s="17" t="s">
        <v>95</v>
      </c>
      <c r="BK141" s="149">
        <f t="shared" si="9"/>
        <v>0</v>
      </c>
      <c r="BL141" s="17" t="s">
        <v>1218</v>
      </c>
      <c r="BM141" s="148" t="s">
        <v>11081</v>
      </c>
    </row>
    <row r="142" spans="2:65" s="1" customFormat="1" ht="16.5" customHeight="1">
      <c r="B142" s="33"/>
      <c r="C142" s="184" t="s">
        <v>220</v>
      </c>
      <c r="D142" s="184" t="s">
        <v>740</v>
      </c>
      <c r="E142" s="185" t="s">
        <v>11082</v>
      </c>
      <c r="F142" s="186" t="s">
        <v>11083</v>
      </c>
      <c r="G142" s="187" t="s">
        <v>527</v>
      </c>
      <c r="H142" s="188">
        <v>19</v>
      </c>
      <c r="I142" s="189"/>
      <c r="J142" s="190">
        <f t="shared" si="0"/>
        <v>0</v>
      </c>
      <c r="K142" s="186" t="s">
        <v>528</v>
      </c>
      <c r="L142" s="191"/>
      <c r="M142" s="192" t="s">
        <v>1</v>
      </c>
      <c r="N142" s="193" t="s">
        <v>52</v>
      </c>
      <c r="P142" s="146">
        <f t="shared" si="1"/>
        <v>0</v>
      </c>
      <c r="Q142" s="146">
        <v>0</v>
      </c>
      <c r="R142" s="146">
        <f t="shared" si="2"/>
        <v>0</v>
      </c>
      <c r="S142" s="146">
        <v>0</v>
      </c>
      <c r="T142" s="147">
        <f t="shared" si="3"/>
        <v>0</v>
      </c>
      <c r="AR142" s="148" t="s">
        <v>6555</v>
      </c>
      <c r="AT142" s="148" t="s">
        <v>740</v>
      </c>
      <c r="AU142" s="148" t="s">
        <v>95</v>
      </c>
      <c r="AY142" s="17" t="s">
        <v>432</v>
      </c>
      <c r="BE142" s="149">
        <f t="shared" si="4"/>
        <v>0</v>
      </c>
      <c r="BF142" s="149">
        <f t="shared" si="5"/>
        <v>0</v>
      </c>
      <c r="BG142" s="149">
        <f t="shared" si="6"/>
        <v>0</v>
      </c>
      <c r="BH142" s="149">
        <f t="shared" si="7"/>
        <v>0</v>
      </c>
      <c r="BI142" s="149">
        <f t="shared" si="8"/>
        <v>0</v>
      </c>
      <c r="BJ142" s="17" t="s">
        <v>95</v>
      </c>
      <c r="BK142" s="149">
        <f t="shared" si="9"/>
        <v>0</v>
      </c>
      <c r="BL142" s="17" t="s">
        <v>1218</v>
      </c>
      <c r="BM142" s="148" t="s">
        <v>6172</v>
      </c>
    </row>
    <row r="143" spans="2:65" s="1" customFormat="1" ht="21.75" customHeight="1">
      <c r="B143" s="33"/>
      <c r="C143" s="137" t="s">
        <v>233</v>
      </c>
      <c r="D143" s="137" t="s">
        <v>435</v>
      </c>
      <c r="E143" s="138" t="s">
        <v>11084</v>
      </c>
      <c r="F143" s="139" t="s">
        <v>11085</v>
      </c>
      <c r="G143" s="140" t="s">
        <v>527</v>
      </c>
      <c r="H143" s="141">
        <v>19</v>
      </c>
      <c r="I143" s="142"/>
      <c r="J143" s="143">
        <f t="shared" si="0"/>
        <v>0</v>
      </c>
      <c r="K143" s="139" t="s">
        <v>6548</v>
      </c>
      <c r="L143" s="33"/>
      <c r="M143" s="144" t="s">
        <v>1</v>
      </c>
      <c r="N143" s="145" t="s">
        <v>52</v>
      </c>
      <c r="P143" s="146">
        <f t="shared" si="1"/>
        <v>0</v>
      </c>
      <c r="Q143" s="146">
        <v>0</v>
      </c>
      <c r="R143" s="146">
        <f t="shared" si="2"/>
        <v>0</v>
      </c>
      <c r="S143" s="146">
        <v>0</v>
      </c>
      <c r="T143" s="147">
        <f t="shared" si="3"/>
        <v>0</v>
      </c>
      <c r="AR143" s="148" t="s">
        <v>1218</v>
      </c>
      <c r="AT143" s="148" t="s">
        <v>435</v>
      </c>
      <c r="AU143" s="148" t="s">
        <v>95</v>
      </c>
      <c r="AY143" s="17" t="s">
        <v>432</v>
      </c>
      <c r="BE143" s="149">
        <f t="shared" si="4"/>
        <v>0</v>
      </c>
      <c r="BF143" s="149">
        <f t="shared" si="5"/>
        <v>0</v>
      </c>
      <c r="BG143" s="149">
        <f t="shared" si="6"/>
        <v>0</v>
      </c>
      <c r="BH143" s="149">
        <f t="shared" si="7"/>
        <v>0</v>
      </c>
      <c r="BI143" s="149">
        <f t="shared" si="8"/>
        <v>0</v>
      </c>
      <c r="BJ143" s="17" t="s">
        <v>95</v>
      </c>
      <c r="BK143" s="149">
        <f t="shared" si="9"/>
        <v>0</v>
      </c>
      <c r="BL143" s="17" t="s">
        <v>1218</v>
      </c>
      <c r="BM143" s="148" t="s">
        <v>11086</v>
      </c>
    </row>
    <row r="144" spans="2:65" s="1" customFormat="1" ht="16.5" customHeight="1">
      <c r="B144" s="33"/>
      <c r="C144" s="184" t="s">
        <v>556</v>
      </c>
      <c r="D144" s="184" t="s">
        <v>740</v>
      </c>
      <c r="E144" s="185" t="s">
        <v>11087</v>
      </c>
      <c r="F144" s="186" t="s">
        <v>11088</v>
      </c>
      <c r="G144" s="187" t="s">
        <v>527</v>
      </c>
      <c r="H144" s="188">
        <v>79</v>
      </c>
      <c r="I144" s="189"/>
      <c r="J144" s="190">
        <f t="shared" si="0"/>
        <v>0</v>
      </c>
      <c r="K144" s="186" t="s">
        <v>528</v>
      </c>
      <c r="L144" s="191"/>
      <c r="M144" s="192" t="s">
        <v>1</v>
      </c>
      <c r="N144" s="193" t="s">
        <v>52</v>
      </c>
      <c r="P144" s="146">
        <f t="shared" si="1"/>
        <v>0</v>
      </c>
      <c r="Q144" s="146">
        <v>0</v>
      </c>
      <c r="R144" s="146">
        <f t="shared" si="2"/>
        <v>0</v>
      </c>
      <c r="S144" s="146">
        <v>0</v>
      </c>
      <c r="T144" s="147">
        <f t="shared" si="3"/>
        <v>0</v>
      </c>
      <c r="AR144" s="148" t="s">
        <v>6555</v>
      </c>
      <c r="AT144" s="148" t="s">
        <v>740</v>
      </c>
      <c r="AU144" s="148" t="s">
        <v>95</v>
      </c>
      <c r="AY144" s="17" t="s">
        <v>432</v>
      </c>
      <c r="BE144" s="149">
        <f t="shared" si="4"/>
        <v>0</v>
      </c>
      <c r="BF144" s="149">
        <f t="shared" si="5"/>
        <v>0</v>
      </c>
      <c r="BG144" s="149">
        <f t="shared" si="6"/>
        <v>0</v>
      </c>
      <c r="BH144" s="149">
        <f t="shared" si="7"/>
        <v>0</v>
      </c>
      <c r="BI144" s="149">
        <f t="shared" si="8"/>
        <v>0</v>
      </c>
      <c r="BJ144" s="17" t="s">
        <v>95</v>
      </c>
      <c r="BK144" s="149">
        <f t="shared" si="9"/>
        <v>0</v>
      </c>
      <c r="BL144" s="17" t="s">
        <v>1218</v>
      </c>
      <c r="BM144" s="148" t="s">
        <v>11089</v>
      </c>
    </row>
    <row r="145" spans="2:65" s="1" customFormat="1" ht="16.5" customHeight="1">
      <c r="B145" s="33"/>
      <c r="C145" s="137" t="s">
        <v>565</v>
      </c>
      <c r="D145" s="137" t="s">
        <v>435</v>
      </c>
      <c r="E145" s="138" t="s">
        <v>11090</v>
      </c>
      <c r="F145" s="139" t="s">
        <v>11091</v>
      </c>
      <c r="G145" s="140" t="s">
        <v>527</v>
      </c>
      <c r="H145" s="141">
        <v>79</v>
      </c>
      <c r="I145" s="142"/>
      <c r="J145" s="143">
        <f t="shared" si="0"/>
        <v>0</v>
      </c>
      <c r="K145" s="139" t="s">
        <v>6548</v>
      </c>
      <c r="L145" s="33"/>
      <c r="M145" s="144" t="s">
        <v>1</v>
      </c>
      <c r="N145" s="145" t="s">
        <v>52</v>
      </c>
      <c r="P145" s="146">
        <f t="shared" si="1"/>
        <v>0</v>
      </c>
      <c r="Q145" s="146">
        <v>0</v>
      </c>
      <c r="R145" s="146">
        <f t="shared" si="2"/>
        <v>0</v>
      </c>
      <c r="S145" s="146">
        <v>0</v>
      </c>
      <c r="T145" s="147">
        <f t="shared" si="3"/>
        <v>0</v>
      </c>
      <c r="AR145" s="148" t="s">
        <v>1218</v>
      </c>
      <c r="AT145" s="148" t="s">
        <v>435</v>
      </c>
      <c r="AU145" s="148" t="s">
        <v>95</v>
      </c>
      <c r="AY145" s="17" t="s">
        <v>432</v>
      </c>
      <c r="BE145" s="149">
        <f t="shared" si="4"/>
        <v>0</v>
      </c>
      <c r="BF145" s="149">
        <f t="shared" si="5"/>
        <v>0</v>
      </c>
      <c r="BG145" s="149">
        <f t="shared" si="6"/>
        <v>0</v>
      </c>
      <c r="BH145" s="149">
        <f t="shared" si="7"/>
        <v>0</v>
      </c>
      <c r="BI145" s="149">
        <f t="shared" si="8"/>
        <v>0</v>
      </c>
      <c r="BJ145" s="17" t="s">
        <v>95</v>
      </c>
      <c r="BK145" s="149">
        <f t="shared" si="9"/>
        <v>0</v>
      </c>
      <c r="BL145" s="17" t="s">
        <v>1218</v>
      </c>
      <c r="BM145" s="148" t="s">
        <v>11092</v>
      </c>
    </row>
    <row r="146" spans="2:65" s="1" customFormat="1" ht="16.5" customHeight="1">
      <c r="B146" s="33"/>
      <c r="C146" s="184" t="s">
        <v>572</v>
      </c>
      <c r="D146" s="184" t="s">
        <v>740</v>
      </c>
      <c r="E146" s="185" t="s">
        <v>11093</v>
      </c>
      <c r="F146" s="186" t="s">
        <v>11094</v>
      </c>
      <c r="G146" s="187" t="s">
        <v>527</v>
      </c>
      <c r="H146" s="188">
        <v>79</v>
      </c>
      <c r="I146" s="189"/>
      <c r="J146" s="190">
        <f t="shared" si="0"/>
        <v>0</v>
      </c>
      <c r="K146" s="186" t="s">
        <v>6548</v>
      </c>
      <c r="L146" s="191"/>
      <c r="M146" s="192" t="s">
        <v>1</v>
      </c>
      <c r="N146" s="193" t="s">
        <v>52</v>
      </c>
      <c r="P146" s="146">
        <f t="shared" si="1"/>
        <v>0</v>
      </c>
      <c r="Q146" s="146">
        <v>3.0000000000000001E-5</v>
      </c>
      <c r="R146" s="146">
        <f t="shared" si="2"/>
        <v>2.3700000000000001E-3</v>
      </c>
      <c r="S146" s="146">
        <v>0</v>
      </c>
      <c r="T146" s="147">
        <f t="shared" si="3"/>
        <v>0</v>
      </c>
      <c r="AR146" s="148" t="s">
        <v>6555</v>
      </c>
      <c r="AT146" s="148" t="s">
        <v>740</v>
      </c>
      <c r="AU146" s="148" t="s">
        <v>95</v>
      </c>
      <c r="AY146" s="17" t="s">
        <v>432</v>
      </c>
      <c r="BE146" s="149">
        <f t="shared" si="4"/>
        <v>0</v>
      </c>
      <c r="BF146" s="149">
        <f t="shared" si="5"/>
        <v>0</v>
      </c>
      <c r="BG146" s="149">
        <f t="shared" si="6"/>
        <v>0</v>
      </c>
      <c r="BH146" s="149">
        <f t="shared" si="7"/>
        <v>0</v>
      </c>
      <c r="BI146" s="149">
        <f t="shared" si="8"/>
        <v>0</v>
      </c>
      <c r="BJ146" s="17" t="s">
        <v>95</v>
      </c>
      <c r="BK146" s="149">
        <f t="shared" si="9"/>
        <v>0</v>
      </c>
      <c r="BL146" s="17" t="s">
        <v>1218</v>
      </c>
      <c r="BM146" s="148" t="s">
        <v>11095</v>
      </c>
    </row>
    <row r="147" spans="2:65" s="1" customFormat="1" ht="16.5" customHeight="1">
      <c r="B147" s="33"/>
      <c r="C147" s="184" t="s">
        <v>576</v>
      </c>
      <c r="D147" s="184" t="s">
        <v>740</v>
      </c>
      <c r="E147" s="185" t="s">
        <v>11096</v>
      </c>
      <c r="F147" s="186" t="s">
        <v>11097</v>
      </c>
      <c r="G147" s="187" t="s">
        <v>527</v>
      </c>
      <c r="H147" s="188">
        <v>79</v>
      </c>
      <c r="I147" s="189"/>
      <c r="J147" s="190">
        <f t="shared" si="0"/>
        <v>0</v>
      </c>
      <c r="K147" s="186" t="s">
        <v>528</v>
      </c>
      <c r="L147" s="191"/>
      <c r="M147" s="192" t="s">
        <v>1</v>
      </c>
      <c r="N147" s="193" t="s">
        <v>52</v>
      </c>
      <c r="P147" s="146">
        <f t="shared" si="1"/>
        <v>0</v>
      </c>
      <c r="Q147" s="146">
        <v>0</v>
      </c>
      <c r="R147" s="146">
        <f t="shared" si="2"/>
        <v>0</v>
      </c>
      <c r="S147" s="146">
        <v>0</v>
      </c>
      <c r="T147" s="147">
        <f t="shared" si="3"/>
        <v>0</v>
      </c>
      <c r="AR147" s="148" t="s">
        <v>6555</v>
      </c>
      <c r="AT147" s="148" t="s">
        <v>740</v>
      </c>
      <c r="AU147" s="148" t="s">
        <v>95</v>
      </c>
      <c r="AY147" s="17" t="s">
        <v>432</v>
      </c>
      <c r="BE147" s="149">
        <f t="shared" si="4"/>
        <v>0</v>
      </c>
      <c r="BF147" s="149">
        <f t="shared" si="5"/>
        <v>0</v>
      </c>
      <c r="BG147" s="149">
        <f t="shared" si="6"/>
        <v>0</v>
      </c>
      <c r="BH147" s="149">
        <f t="shared" si="7"/>
        <v>0</v>
      </c>
      <c r="BI147" s="149">
        <f t="shared" si="8"/>
        <v>0</v>
      </c>
      <c r="BJ147" s="17" t="s">
        <v>95</v>
      </c>
      <c r="BK147" s="149">
        <f t="shared" si="9"/>
        <v>0</v>
      </c>
      <c r="BL147" s="17" t="s">
        <v>1218</v>
      </c>
      <c r="BM147" s="148" t="s">
        <v>11098</v>
      </c>
    </row>
    <row r="148" spans="2:65" s="1" customFormat="1" ht="16.5" customHeight="1">
      <c r="B148" s="33"/>
      <c r="C148" s="184" t="s">
        <v>236</v>
      </c>
      <c r="D148" s="184" t="s">
        <v>740</v>
      </c>
      <c r="E148" s="185" t="s">
        <v>11099</v>
      </c>
      <c r="F148" s="186" t="s">
        <v>11100</v>
      </c>
      <c r="G148" s="187" t="s">
        <v>527</v>
      </c>
      <c r="H148" s="188">
        <v>79</v>
      </c>
      <c r="I148" s="189"/>
      <c r="J148" s="190">
        <f t="shared" si="0"/>
        <v>0</v>
      </c>
      <c r="K148" s="186" t="s">
        <v>528</v>
      </c>
      <c r="L148" s="191"/>
      <c r="M148" s="192" t="s">
        <v>1</v>
      </c>
      <c r="N148" s="193" t="s">
        <v>52</v>
      </c>
      <c r="P148" s="146">
        <f t="shared" si="1"/>
        <v>0</v>
      </c>
      <c r="Q148" s="146">
        <v>0</v>
      </c>
      <c r="R148" s="146">
        <f t="shared" si="2"/>
        <v>0</v>
      </c>
      <c r="S148" s="146">
        <v>0</v>
      </c>
      <c r="T148" s="147">
        <f t="shared" si="3"/>
        <v>0</v>
      </c>
      <c r="AR148" s="148" t="s">
        <v>6555</v>
      </c>
      <c r="AT148" s="148" t="s">
        <v>740</v>
      </c>
      <c r="AU148" s="148" t="s">
        <v>95</v>
      </c>
      <c r="AY148" s="17" t="s">
        <v>432</v>
      </c>
      <c r="BE148" s="149">
        <f t="shared" si="4"/>
        <v>0</v>
      </c>
      <c r="BF148" s="149">
        <f t="shared" si="5"/>
        <v>0</v>
      </c>
      <c r="BG148" s="149">
        <f t="shared" si="6"/>
        <v>0</v>
      </c>
      <c r="BH148" s="149">
        <f t="shared" si="7"/>
        <v>0</v>
      </c>
      <c r="BI148" s="149">
        <f t="shared" si="8"/>
        <v>0</v>
      </c>
      <c r="BJ148" s="17" t="s">
        <v>95</v>
      </c>
      <c r="BK148" s="149">
        <f t="shared" si="9"/>
        <v>0</v>
      </c>
      <c r="BL148" s="17" t="s">
        <v>1218</v>
      </c>
      <c r="BM148" s="148" t="s">
        <v>11101</v>
      </c>
    </row>
    <row r="149" spans="2:65" s="1" customFormat="1" ht="16.5" customHeight="1">
      <c r="B149" s="33"/>
      <c r="C149" s="184" t="s">
        <v>7</v>
      </c>
      <c r="D149" s="184" t="s">
        <v>740</v>
      </c>
      <c r="E149" s="185" t="s">
        <v>11102</v>
      </c>
      <c r="F149" s="186" t="s">
        <v>11103</v>
      </c>
      <c r="G149" s="187" t="s">
        <v>527</v>
      </c>
      <c r="H149" s="188">
        <v>9</v>
      </c>
      <c r="I149" s="189"/>
      <c r="J149" s="190">
        <f t="shared" si="0"/>
        <v>0</v>
      </c>
      <c r="K149" s="186" t="s">
        <v>528</v>
      </c>
      <c r="L149" s="191"/>
      <c r="M149" s="192" t="s">
        <v>1</v>
      </c>
      <c r="N149" s="193" t="s">
        <v>52</v>
      </c>
      <c r="P149" s="146">
        <f t="shared" si="1"/>
        <v>0</v>
      </c>
      <c r="Q149" s="146">
        <v>0</v>
      </c>
      <c r="R149" s="146">
        <f t="shared" si="2"/>
        <v>0</v>
      </c>
      <c r="S149" s="146">
        <v>0</v>
      </c>
      <c r="T149" s="147">
        <f t="shared" si="3"/>
        <v>0</v>
      </c>
      <c r="AR149" s="148" t="s">
        <v>6555</v>
      </c>
      <c r="AT149" s="148" t="s">
        <v>740</v>
      </c>
      <c r="AU149" s="148" t="s">
        <v>95</v>
      </c>
      <c r="AY149" s="17" t="s">
        <v>432</v>
      </c>
      <c r="BE149" s="149">
        <f t="shared" si="4"/>
        <v>0</v>
      </c>
      <c r="BF149" s="149">
        <f t="shared" si="5"/>
        <v>0</v>
      </c>
      <c r="BG149" s="149">
        <f t="shared" si="6"/>
        <v>0</v>
      </c>
      <c r="BH149" s="149">
        <f t="shared" si="7"/>
        <v>0</v>
      </c>
      <c r="BI149" s="149">
        <f t="shared" si="8"/>
        <v>0</v>
      </c>
      <c r="BJ149" s="17" t="s">
        <v>95</v>
      </c>
      <c r="BK149" s="149">
        <f t="shared" si="9"/>
        <v>0</v>
      </c>
      <c r="BL149" s="17" t="s">
        <v>1218</v>
      </c>
      <c r="BM149" s="148" t="s">
        <v>11104</v>
      </c>
    </row>
    <row r="150" spans="2:65" s="1" customFormat="1" ht="16.5" customHeight="1">
      <c r="B150" s="33"/>
      <c r="C150" s="184" t="s">
        <v>599</v>
      </c>
      <c r="D150" s="184" t="s">
        <v>740</v>
      </c>
      <c r="E150" s="185" t="s">
        <v>11105</v>
      </c>
      <c r="F150" s="186" t="s">
        <v>11106</v>
      </c>
      <c r="G150" s="187" t="s">
        <v>527</v>
      </c>
      <c r="H150" s="188">
        <v>58</v>
      </c>
      <c r="I150" s="189"/>
      <c r="J150" s="190">
        <f t="shared" si="0"/>
        <v>0</v>
      </c>
      <c r="K150" s="186" t="s">
        <v>528</v>
      </c>
      <c r="L150" s="191"/>
      <c r="M150" s="192" t="s">
        <v>1</v>
      </c>
      <c r="N150" s="193" t="s">
        <v>52</v>
      </c>
      <c r="P150" s="146">
        <f t="shared" si="1"/>
        <v>0</v>
      </c>
      <c r="Q150" s="146">
        <v>0</v>
      </c>
      <c r="R150" s="146">
        <f t="shared" si="2"/>
        <v>0</v>
      </c>
      <c r="S150" s="146">
        <v>0</v>
      </c>
      <c r="T150" s="147">
        <f t="shared" si="3"/>
        <v>0</v>
      </c>
      <c r="AR150" s="148" t="s">
        <v>6555</v>
      </c>
      <c r="AT150" s="148" t="s">
        <v>740</v>
      </c>
      <c r="AU150" s="148" t="s">
        <v>95</v>
      </c>
      <c r="AY150" s="17" t="s">
        <v>432</v>
      </c>
      <c r="BE150" s="149">
        <f t="shared" si="4"/>
        <v>0</v>
      </c>
      <c r="BF150" s="149">
        <f t="shared" si="5"/>
        <v>0</v>
      </c>
      <c r="BG150" s="149">
        <f t="shared" si="6"/>
        <v>0</v>
      </c>
      <c r="BH150" s="149">
        <f t="shared" si="7"/>
        <v>0</v>
      </c>
      <c r="BI150" s="149">
        <f t="shared" si="8"/>
        <v>0</v>
      </c>
      <c r="BJ150" s="17" t="s">
        <v>95</v>
      </c>
      <c r="BK150" s="149">
        <f t="shared" si="9"/>
        <v>0</v>
      </c>
      <c r="BL150" s="17" t="s">
        <v>1218</v>
      </c>
      <c r="BM150" s="148" t="s">
        <v>11107</v>
      </c>
    </row>
    <row r="151" spans="2:65" s="1" customFormat="1" ht="16.5" customHeight="1">
      <c r="B151" s="33"/>
      <c r="C151" s="184" t="s">
        <v>606</v>
      </c>
      <c r="D151" s="184" t="s">
        <v>740</v>
      </c>
      <c r="E151" s="185" t="s">
        <v>11108</v>
      </c>
      <c r="F151" s="186" t="s">
        <v>11109</v>
      </c>
      <c r="G151" s="187" t="s">
        <v>527</v>
      </c>
      <c r="H151" s="188">
        <v>16</v>
      </c>
      <c r="I151" s="189"/>
      <c r="J151" s="190">
        <f t="shared" si="0"/>
        <v>0</v>
      </c>
      <c r="K151" s="186" t="s">
        <v>528</v>
      </c>
      <c r="L151" s="191"/>
      <c r="M151" s="192" t="s">
        <v>1</v>
      </c>
      <c r="N151" s="193" t="s">
        <v>52</v>
      </c>
      <c r="P151" s="146">
        <f t="shared" si="1"/>
        <v>0</v>
      </c>
      <c r="Q151" s="146">
        <v>0</v>
      </c>
      <c r="R151" s="146">
        <f t="shared" si="2"/>
        <v>0</v>
      </c>
      <c r="S151" s="146">
        <v>0</v>
      </c>
      <c r="T151" s="147">
        <f t="shared" si="3"/>
        <v>0</v>
      </c>
      <c r="AR151" s="148" t="s">
        <v>6555</v>
      </c>
      <c r="AT151" s="148" t="s">
        <v>740</v>
      </c>
      <c r="AU151" s="148" t="s">
        <v>95</v>
      </c>
      <c r="AY151" s="17" t="s">
        <v>432</v>
      </c>
      <c r="BE151" s="149">
        <f t="shared" si="4"/>
        <v>0</v>
      </c>
      <c r="BF151" s="149">
        <f t="shared" si="5"/>
        <v>0</v>
      </c>
      <c r="BG151" s="149">
        <f t="shared" si="6"/>
        <v>0</v>
      </c>
      <c r="BH151" s="149">
        <f t="shared" si="7"/>
        <v>0</v>
      </c>
      <c r="BI151" s="149">
        <f t="shared" si="8"/>
        <v>0</v>
      </c>
      <c r="BJ151" s="17" t="s">
        <v>95</v>
      </c>
      <c r="BK151" s="149">
        <f t="shared" si="9"/>
        <v>0</v>
      </c>
      <c r="BL151" s="17" t="s">
        <v>1218</v>
      </c>
      <c r="BM151" s="148" t="s">
        <v>11110</v>
      </c>
    </row>
    <row r="152" spans="2:65" s="1" customFormat="1" ht="16.5" customHeight="1">
      <c r="B152" s="33"/>
      <c r="C152" s="184" t="s">
        <v>611</v>
      </c>
      <c r="D152" s="184" t="s">
        <v>740</v>
      </c>
      <c r="E152" s="185" t="s">
        <v>11111</v>
      </c>
      <c r="F152" s="186" t="s">
        <v>11112</v>
      </c>
      <c r="G152" s="187" t="s">
        <v>527</v>
      </c>
      <c r="H152" s="188">
        <v>42</v>
      </c>
      <c r="I152" s="189"/>
      <c r="J152" s="190">
        <f t="shared" si="0"/>
        <v>0</v>
      </c>
      <c r="K152" s="186" t="s">
        <v>528</v>
      </c>
      <c r="L152" s="191"/>
      <c r="M152" s="192" t="s">
        <v>1</v>
      </c>
      <c r="N152" s="193" t="s">
        <v>52</v>
      </c>
      <c r="P152" s="146">
        <f t="shared" si="1"/>
        <v>0</v>
      </c>
      <c r="Q152" s="146">
        <v>0</v>
      </c>
      <c r="R152" s="146">
        <f t="shared" si="2"/>
        <v>0</v>
      </c>
      <c r="S152" s="146">
        <v>0</v>
      </c>
      <c r="T152" s="147">
        <f t="shared" si="3"/>
        <v>0</v>
      </c>
      <c r="AR152" s="148" t="s">
        <v>6555</v>
      </c>
      <c r="AT152" s="148" t="s">
        <v>740</v>
      </c>
      <c r="AU152" s="148" t="s">
        <v>95</v>
      </c>
      <c r="AY152" s="17" t="s">
        <v>432</v>
      </c>
      <c r="BE152" s="149">
        <f t="shared" si="4"/>
        <v>0</v>
      </c>
      <c r="BF152" s="149">
        <f t="shared" si="5"/>
        <v>0</v>
      </c>
      <c r="BG152" s="149">
        <f t="shared" si="6"/>
        <v>0</v>
      </c>
      <c r="BH152" s="149">
        <f t="shared" si="7"/>
        <v>0</v>
      </c>
      <c r="BI152" s="149">
        <f t="shared" si="8"/>
        <v>0</v>
      </c>
      <c r="BJ152" s="17" t="s">
        <v>95</v>
      </c>
      <c r="BK152" s="149">
        <f t="shared" si="9"/>
        <v>0</v>
      </c>
      <c r="BL152" s="17" t="s">
        <v>1218</v>
      </c>
      <c r="BM152" s="148" t="s">
        <v>11113</v>
      </c>
    </row>
    <row r="153" spans="2:65" s="1" customFormat="1" ht="16.5" customHeight="1">
      <c r="B153" s="33"/>
      <c r="C153" s="137" t="s">
        <v>618</v>
      </c>
      <c r="D153" s="137" t="s">
        <v>435</v>
      </c>
      <c r="E153" s="138" t="s">
        <v>11114</v>
      </c>
      <c r="F153" s="139" t="s">
        <v>11115</v>
      </c>
      <c r="G153" s="140" t="s">
        <v>527</v>
      </c>
      <c r="H153" s="141">
        <v>58</v>
      </c>
      <c r="I153" s="142"/>
      <c r="J153" s="143">
        <f t="shared" si="0"/>
        <v>0</v>
      </c>
      <c r="K153" s="139" t="s">
        <v>6548</v>
      </c>
      <c r="L153" s="33"/>
      <c r="M153" s="144" t="s">
        <v>1</v>
      </c>
      <c r="N153" s="145" t="s">
        <v>52</v>
      </c>
      <c r="P153" s="146">
        <f t="shared" si="1"/>
        <v>0</v>
      </c>
      <c r="Q153" s="146">
        <v>0</v>
      </c>
      <c r="R153" s="146">
        <f t="shared" si="2"/>
        <v>0</v>
      </c>
      <c r="S153" s="146">
        <v>0</v>
      </c>
      <c r="T153" s="147">
        <f t="shared" si="3"/>
        <v>0</v>
      </c>
      <c r="AR153" s="148" t="s">
        <v>1218</v>
      </c>
      <c r="AT153" s="148" t="s">
        <v>435</v>
      </c>
      <c r="AU153" s="148" t="s">
        <v>95</v>
      </c>
      <c r="AY153" s="17" t="s">
        <v>432</v>
      </c>
      <c r="BE153" s="149">
        <f t="shared" si="4"/>
        <v>0</v>
      </c>
      <c r="BF153" s="149">
        <f t="shared" si="5"/>
        <v>0</v>
      </c>
      <c r="BG153" s="149">
        <f t="shared" si="6"/>
        <v>0</v>
      </c>
      <c r="BH153" s="149">
        <f t="shared" si="7"/>
        <v>0</v>
      </c>
      <c r="BI153" s="149">
        <f t="shared" si="8"/>
        <v>0</v>
      </c>
      <c r="BJ153" s="17" t="s">
        <v>95</v>
      </c>
      <c r="BK153" s="149">
        <f t="shared" si="9"/>
        <v>0</v>
      </c>
      <c r="BL153" s="17" t="s">
        <v>1218</v>
      </c>
      <c r="BM153" s="148" t="s">
        <v>11116</v>
      </c>
    </row>
    <row r="154" spans="2:65" s="1" customFormat="1" ht="16.5" customHeight="1">
      <c r="B154" s="33"/>
      <c r="C154" s="184" t="s">
        <v>829</v>
      </c>
      <c r="D154" s="184" t="s">
        <v>740</v>
      </c>
      <c r="E154" s="185" t="s">
        <v>11117</v>
      </c>
      <c r="F154" s="186" t="s">
        <v>11118</v>
      </c>
      <c r="G154" s="187" t="s">
        <v>527</v>
      </c>
      <c r="H154" s="188">
        <v>21</v>
      </c>
      <c r="I154" s="189"/>
      <c r="J154" s="190">
        <f t="shared" si="0"/>
        <v>0</v>
      </c>
      <c r="K154" s="186" t="s">
        <v>528</v>
      </c>
      <c r="L154" s="191"/>
      <c r="M154" s="192" t="s">
        <v>1</v>
      </c>
      <c r="N154" s="193" t="s">
        <v>52</v>
      </c>
      <c r="P154" s="146">
        <f t="shared" si="1"/>
        <v>0</v>
      </c>
      <c r="Q154" s="146">
        <v>0</v>
      </c>
      <c r="R154" s="146">
        <f t="shared" si="2"/>
        <v>0</v>
      </c>
      <c r="S154" s="146">
        <v>0</v>
      </c>
      <c r="T154" s="147">
        <f t="shared" si="3"/>
        <v>0</v>
      </c>
      <c r="AR154" s="148" t="s">
        <v>6555</v>
      </c>
      <c r="AT154" s="148" t="s">
        <v>740</v>
      </c>
      <c r="AU154" s="148" t="s">
        <v>95</v>
      </c>
      <c r="AY154" s="17" t="s">
        <v>432</v>
      </c>
      <c r="BE154" s="149">
        <f t="shared" si="4"/>
        <v>0</v>
      </c>
      <c r="BF154" s="149">
        <f t="shared" si="5"/>
        <v>0</v>
      </c>
      <c r="BG154" s="149">
        <f t="shared" si="6"/>
        <v>0</v>
      </c>
      <c r="BH154" s="149">
        <f t="shared" si="7"/>
        <v>0</v>
      </c>
      <c r="BI154" s="149">
        <f t="shared" si="8"/>
        <v>0</v>
      </c>
      <c r="BJ154" s="17" t="s">
        <v>95</v>
      </c>
      <c r="BK154" s="149">
        <f t="shared" si="9"/>
        <v>0</v>
      </c>
      <c r="BL154" s="17" t="s">
        <v>1218</v>
      </c>
      <c r="BM154" s="148" t="s">
        <v>11119</v>
      </c>
    </row>
    <row r="155" spans="2:65" s="1" customFormat="1" ht="16.5" customHeight="1">
      <c r="B155" s="33"/>
      <c r="C155" s="137" t="s">
        <v>834</v>
      </c>
      <c r="D155" s="137" t="s">
        <v>435</v>
      </c>
      <c r="E155" s="138" t="s">
        <v>11120</v>
      </c>
      <c r="F155" s="139" t="s">
        <v>11121</v>
      </c>
      <c r="G155" s="140" t="s">
        <v>527</v>
      </c>
      <c r="H155" s="141">
        <v>21</v>
      </c>
      <c r="I155" s="142"/>
      <c r="J155" s="143">
        <f t="shared" si="0"/>
        <v>0</v>
      </c>
      <c r="K155" s="139" t="s">
        <v>6548</v>
      </c>
      <c r="L155" s="33"/>
      <c r="M155" s="144" t="s">
        <v>1</v>
      </c>
      <c r="N155" s="145" t="s">
        <v>52</v>
      </c>
      <c r="P155" s="146">
        <f t="shared" si="1"/>
        <v>0</v>
      </c>
      <c r="Q155" s="146">
        <v>0</v>
      </c>
      <c r="R155" s="146">
        <f t="shared" si="2"/>
        <v>0</v>
      </c>
      <c r="S155" s="146">
        <v>0</v>
      </c>
      <c r="T155" s="147">
        <f t="shared" si="3"/>
        <v>0</v>
      </c>
      <c r="AR155" s="148" t="s">
        <v>1218</v>
      </c>
      <c r="AT155" s="148" t="s">
        <v>435</v>
      </c>
      <c r="AU155" s="148" t="s">
        <v>95</v>
      </c>
      <c r="AY155" s="17" t="s">
        <v>432</v>
      </c>
      <c r="BE155" s="149">
        <f t="shared" si="4"/>
        <v>0</v>
      </c>
      <c r="BF155" s="149">
        <f t="shared" si="5"/>
        <v>0</v>
      </c>
      <c r="BG155" s="149">
        <f t="shared" si="6"/>
        <v>0</v>
      </c>
      <c r="BH155" s="149">
        <f t="shared" si="7"/>
        <v>0</v>
      </c>
      <c r="BI155" s="149">
        <f t="shared" si="8"/>
        <v>0</v>
      </c>
      <c r="BJ155" s="17" t="s">
        <v>95</v>
      </c>
      <c r="BK155" s="149">
        <f t="shared" si="9"/>
        <v>0</v>
      </c>
      <c r="BL155" s="17" t="s">
        <v>1218</v>
      </c>
      <c r="BM155" s="148" t="s">
        <v>11122</v>
      </c>
    </row>
    <row r="156" spans="2:65" s="1" customFormat="1" ht="16.5" customHeight="1">
      <c r="B156" s="33"/>
      <c r="C156" s="184" t="s">
        <v>839</v>
      </c>
      <c r="D156" s="184" t="s">
        <v>740</v>
      </c>
      <c r="E156" s="185" t="s">
        <v>11123</v>
      </c>
      <c r="F156" s="186" t="s">
        <v>11124</v>
      </c>
      <c r="G156" s="187" t="s">
        <v>527</v>
      </c>
      <c r="H156" s="188">
        <v>79</v>
      </c>
      <c r="I156" s="189"/>
      <c r="J156" s="190">
        <f t="shared" si="0"/>
        <v>0</v>
      </c>
      <c r="K156" s="186" t="s">
        <v>528</v>
      </c>
      <c r="L156" s="191"/>
      <c r="M156" s="192" t="s">
        <v>1</v>
      </c>
      <c r="N156" s="193" t="s">
        <v>52</v>
      </c>
      <c r="P156" s="146">
        <f t="shared" si="1"/>
        <v>0</v>
      </c>
      <c r="Q156" s="146">
        <v>0</v>
      </c>
      <c r="R156" s="146">
        <f t="shared" si="2"/>
        <v>0</v>
      </c>
      <c r="S156" s="146">
        <v>0</v>
      </c>
      <c r="T156" s="147">
        <f t="shared" si="3"/>
        <v>0</v>
      </c>
      <c r="AR156" s="148" t="s">
        <v>6555</v>
      </c>
      <c r="AT156" s="148" t="s">
        <v>740</v>
      </c>
      <c r="AU156" s="148" t="s">
        <v>95</v>
      </c>
      <c r="AY156" s="17" t="s">
        <v>432</v>
      </c>
      <c r="BE156" s="149">
        <f t="shared" si="4"/>
        <v>0</v>
      </c>
      <c r="BF156" s="149">
        <f t="shared" si="5"/>
        <v>0</v>
      </c>
      <c r="BG156" s="149">
        <f t="shared" si="6"/>
        <v>0</v>
      </c>
      <c r="BH156" s="149">
        <f t="shared" si="7"/>
        <v>0</v>
      </c>
      <c r="BI156" s="149">
        <f t="shared" si="8"/>
        <v>0</v>
      </c>
      <c r="BJ156" s="17" t="s">
        <v>95</v>
      </c>
      <c r="BK156" s="149">
        <f t="shared" si="9"/>
        <v>0</v>
      </c>
      <c r="BL156" s="17" t="s">
        <v>1218</v>
      </c>
      <c r="BM156" s="148" t="s">
        <v>11125</v>
      </c>
    </row>
    <row r="157" spans="2:65" s="11" customFormat="1" ht="25.9" customHeight="1">
      <c r="B157" s="125"/>
      <c r="D157" s="126" t="s">
        <v>86</v>
      </c>
      <c r="E157" s="127" t="s">
        <v>6545</v>
      </c>
      <c r="F157" s="127" t="s">
        <v>311</v>
      </c>
      <c r="I157" s="128"/>
      <c r="J157" s="129">
        <f>BK157</f>
        <v>0</v>
      </c>
      <c r="L157" s="125"/>
      <c r="M157" s="130"/>
      <c r="P157" s="131">
        <f>SUM(P158:P175)</f>
        <v>0</v>
      </c>
      <c r="R157" s="131">
        <f>SUM(R158:R175)</f>
        <v>4.5390000000000006</v>
      </c>
      <c r="T157" s="132">
        <f>SUM(T158:T175)</f>
        <v>0</v>
      </c>
      <c r="AR157" s="126" t="s">
        <v>95</v>
      </c>
      <c r="AT157" s="133" t="s">
        <v>86</v>
      </c>
      <c r="AU157" s="133" t="s">
        <v>87</v>
      </c>
      <c r="AY157" s="126" t="s">
        <v>432</v>
      </c>
      <c r="BK157" s="134">
        <f>SUM(BK158:BK175)</f>
        <v>0</v>
      </c>
    </row>
    <row r="158" spans="2:65" s="1" customFormat="1" ht="16.5" customHeight="1">
      <c r="B158" s="33"/>
      <c r="C158" s="184" t="s">
        <v>845</v>
      </c>
      <c r="D158" s="184" t="s">
        <v>740</v>
      </c>
      <c r="E158" s="185" t="s">
        <v>11126</v>
      </c>
      <c r="F158" s="186" t="s">
        <v>11127</v>
      </c>
      <c r="G158" s="187" t="s">
        <v>527</v>
      </c>
      <c r="H158" s="188">
        <v>1</v>
      </c>
      <c r="I158" s="189"/>
      <c r="J158" s="190">
        <f t="shared" ref="J158:J175" si="10">ROUND(I158*H158,2)</f>
        <v>0</v>
      </c>
      <c r="K158" s="186" t="s">
        <v>528</v>
      </c>
      <c r="L158" s="191"/>
      <c r="M158" s="192" t="s">
        <v>1</v>
      </c>
      <c r="N158" s="193" t="s">
        <v>52</v>
      </c>
      <c r="P158" s="146">
        <f t="shared" ref="P158:P175" si="11">O158*H158</f>
        <v>0</v>
      </c>
      <c r="Q158" s="146">
        <v>0</v>
      </c>
      <c r="R158" s="146">
        <f t="shared" ref="R158:R175" si="12">Q158*H158</f>
        <v>0</v>
      </c>
      <c r="S158" s="146">
        <v>0</v>
      </c>
      <c r="T158" s="147">
        <f t="shared" ref="T158:T175" si="13">S158*H158</f>
        <v>0</v>
      </c>
      <c r="AR158" s="148" t="s">
        <v>6555</v>
      </c>
      <c r="AT158" s="148" t="s">
        <v>740</v>
      </c>
      <c r="AU158" s="148" t="s">
        <v>95</v>
      </c>
      <c r="AY158" s="17" t="s">
        <v>432</v>
      </c>
      <c r="BE158" s="149">
        <f t="shared" ref="BE158:BE175" si="14">IF(N158="základní",J158,0)</f>
        <v>0</v>
      </c>
      <c r="BF158" s="149">
        <f t="shared" ref="BF158:BF175" si="15">IF(N158="snížená",J158,0)</f>
        <v>0</v>
      </c>
      <c r="BG158" s="149">
        <f t="shared" ref="BG158:BG175" si="16">IF(N158="zákl. přenesená",J158,0)</f>
        <v>0</v>
      </c>
      <c r="BH158" s="149">
        <f t="shared" ref="BH158:BH175" si="17">IF(N158="sníž. přenesená",J158,0)</f>
        <v>0</v>
      </c>
      <c r="BI158" s="149">
        <f t="shared" ref="BI158:BI175" si="18">IF(N158="nulová",J158,0)</f>
        <v>0</v>
      </c>
      <c r="BJ158" s="17" t="s">
        <v>95</v>
      </c>
      <c r="BK158" s="149">
        <f t="shared" ref="BK158:BK175" si="19">ROUND(I158*H158,2)</f>
        <v>0</v>
      </c>
      <c r="BL158" s="17" t="s">
        <v>1218</v>
      </c>
      <c r="BM158" s="148" t="s">
        <v>11128</v>
      </c>
    </row>
    <row r="159" spans="2:65" s="1" customFormat="1" ht="16.5" customHeight="1">
      <c r="B159" s="33"/>
      <c r="C159" s="184" t="s">
        <v>284</v>
      </c>
      <c r="D159" s="184" t="s">
        <v>740</v>
      </c>
      <c r="E159" s="185" t="s">
        <v>11129</v>
      </c>
      <c r="F159" s="186" t="s">
        <v>11130</v>
      </c>
      <c r="G159" s="187" t="s">
        <v>527</v>
      </c>
      <c r="H159" s="188">
        <v>1</v>
      </c>
      <c r="I159" s="189"/>
      <c r="J159" s="190">
        <f t="shared" si="10"/>
        <v>0</v>
      </c>
      <c r="K159" s="186" t="s">
        <v>528</v>
      </c>
      <c r="L159" s="191"/>
      <c r="M159" s="192" t="s">
        <v>1</v>
      </c>
      <c r="N159" s="193" t="s">
        <v>52</v>
      </c>
      <c r="P159" s="146">
        <f t="shared" si="11"/>
        <v>0</v>
      </c>
      <c r="Q159" s="146">
        <v>0</v>
      </c>
      <c r="R159" s="146">
        <f t="shared" si="12"/>
        <v>0</v>
      </c>
      <c r="S159" s="146">
        <v>0</v>
      </c>
      <c r="T159" s="147">
        <f t="shared" si="13"/>
        <v>0</v>
      </c>
      <c r="AR159" s="148" t="s">
        <v>6555</v>
      </c>
      <c r="AT159" s="148" t="s">
        <v>740</v>
      </c>
      <c r="AU159" s="148" t="s">
        <v>95</v>
      </c>
      <c r="AY159" s="17" t="s">
        <v>432</v>
      </c>
      <c r="BE159" s="149">
        <f t="shared" si="14"/>
        <v>0</v>
      </c>
      <c r="BF159" s="149">
        <f t="shared" si="15"/>
        <v>0</v>
      </c>
      <c r="BG159" s="149">
        <f t="shared" si="16"/>
        <v>0</v>
      </c>
      <c r="BH159" s="149">
        <f t="shared" si="17"/>
        <v>0</v>
      </c>
      <c r="BI159" s="149">
        <f t="shared" si="18"/>
        <v>0</v>
      </c>
      <c r="BJ159" s="17" t="s">
        <v>95</v>
      </c>
      <c r="BK159" s="149">
        <f t="shared" si="19"/>
        <v>0</v>
      </c>
      <c r="BL159" s="17" t="s">
        <v>1218</v>
      </c>
      <c r="BM159" s="148" t="s">
        <v>11131</v>
      </c>
    </row>
    <row r="160" spans="2:65" s="1" customFormat="1" ht="16.5" customHeight="1">
      <c r="B160" s="33"/>
      <c r="C160" s="137" t="s">
        <v>287</v>
      </c>
      <c r="D160" s="137" t="s">
        <v>435</v>
      </c>
      <c r="E160" s="138" t="s">
        <v>11132</v>
      </c>
      <c r="F160" s="139" t="s">
        <v>11133</v>
      </c>
      <c r="G160" s="140" t="s">
        <v>527</v>
      </c>
      <c r="H160" s="141">
        <v>2</v>
      </c>
      <c r="I160" s="142"/>
      <c r="J160" s="143">
        <f t="shared" si="10"/>
        <v>0</v>
      </c>
      <c r="K160" s="139" t="s">
        <v>6548</v>
      </c>
      <c r="L160" s="33"/>
      <c r="M160" s="144" t="s">
        <v>1</v>
      </c>
      <c r="N160" s="145" t="s">
        <v>52</v>
      </c>
      <c r="P160" s="146">
        <f t="shared" si="11"/>
        <v>0</v>
      </c>
      <c r="Q160" s="146">
        <v>0</v>
      </c>
      <c r="R160" s="146">
        <f t="shared" si="12"/>
        <v>0</v>
      </c>
      <c r="S160" s="146">
        <v>0</v>
      </c>
      <c r="T160" s="147">
        <f t="shared" si="13"/>
        <v>0</v>
      </c>
      <c r="AR160" s="148" t="s">
        <v>1218</v>
      </c>
      <c r="AT160" s="148" t="s">
        <v>435</v>
      </c>
      <c r="AU160" s="148" t="s">
        <v>95</v>
      </c>
      <c r="AY160" s="17" t="s">
        <v>432</v>
      </c>
      <c r="BE160" s="149">
        <f t="shared" si="14"/>
        <v>0</v>
      </c>
      <c r="BF160" s="149">
        <f t="shared" si="15"/>
        <v>0</v>
      </c>
      <c r="BG160" s="149">
        <f t="shared" si="16"/>
        <v>0</v>
      </c>
      <c r="BH160" s="149">
        <f t="shared" si="17"/>
        <v>0</v>
      </c>
      <c r="BI160" s="149">
        <f t="shared" si="18"/>
        <v>0</v>
      </c>
      <c r="BJ160" s="17" t="s">
        <v>95</v>
      </c>
      <c r="BK160" s="149">
        <f t="shared" si="19"/>
        <v>0</v>
      </c>
      <c r="BL160" s="17" t="s">
        <v>1218</v>
      </c>
      <c r="BM160" s="148" t="s">
        <v>11134</v>
      </c>
    </row>
    <row r="161" spans="2:65" s="1" customFormat="1" ht="16.5" customHeight="1">
      <c r="B161" s="33"/>
      <c r="C161" s="137" t="s">
        <v>297</v>
      </c>
      <c r="D161" s="137" t="s">
        <v>435</v>
      </c>
      <c r="E161" s="138" t="s">
        <v>11135</v>
      </c>
      <c r="F161" s="139" t="s">
        <v>11136</v>
      </c>
      <c r="G161" s="140" t="s">
        <v>527</v>
      </c>
      <c r="H161" s="141">
        <v>600</v>
      </c>
      <c r="I161" s="142"/>
      <c r="J161" s="143">
        <f t="shared" si="10"/>
        <v>0</v>
      </c>
      <c r="K161" s="139" t="s">
        <v>6548</v>
      </c>
      <c r="L161" s="33"/>
      <c r="M161" s="144" t="s">
        <v>1</v>
      </c>
      <c r="N161" s="145" t="s">
        <v>52</v>
      </c>
      <c r="P161" s="146">
        <f t="shared" si="11"/>
        <v>0</v>
      </c>
      <c r="Q161" s="146">
        <v>0</v>
      </c>
      <c r="R161" s="146">
        <f t="shared" si="12"/>
        <v>0</v>
      </c>
      <c r="S161" s="146">
        <v>0</v>
      </c>
      <c r="T161" s="147">
        <f t="shared" si="13"/>
        <v>0</v>
      </c>
      <c r="AR161" s="148" t="s">
        <v>1218</v>
      </c>
      <c r="AT161" s="148" t="s">
        <v>435</v>
      </c>
      <c r="AU161" s="148" t="s">
        <v>95</v>
      </c>
      <c r="AY161" s="17" t="s">
        <v>432</v>
      </c>
      <c r="BE161" s="149">
        <f t="shared" si="14"/>
        <v>0</v>
      </c>
      <c r="BF161" s="149">
        <f t="shared" si="15"/>
        <v>0</v>
      </c>
      <c r="BG161" s="149">
        <f t="shared" si="16"/>
        <v>0</v>
      </c>
      <c r="BH161" s="149">
        <f t="shared" si="17"/>
        <v>0</v>
      </c>
      <c r="BI161" s="149">
        <f t="shared" si="18"/>
        <v>0</v>
      </c>
      <c r="BJ161" s="17" t="s">
        <v>95</v>
      </c>
      <c r="BK161" s="149">
        <f t="shared" si="19"/>
        <v>0</v>
      </c>
      <c r="BL161" s="17" t="s">
        <v>1218</v>
      </c>
      <c r="BM161" s="148" t="s">
        <v>11137</v>
      </c>
    </row>
    <row r="162" spans="2:65" s="1" customFormat="1" ht="24.2" customHeight="1">
      <c r="B162" s="33"/>
      <c r="C162" s="137" t="s">
        <v>313</v>
      </c>
      <c r="D162" s="137" t="s">
        <v>435</v>
      </c>
      <c r="E162" s="138" t="s">
        <v>11138</v>
      </c>
      <c r="F162" s="139" t="s">
        <v>11139</v>
      </c>
      <c r="G162" s="140" t="s">
        <v>521</v>
      </c>
      <c r="H162" s="141">
        <v>1900</v>
      </c>
      <c r="I162" s="142"/>
      <c r="J162" s="143">
        <f t="shared" si="10"/>
        <v>0</v>
      </c>
      <c r="K162" s="139" t="s">
        <v>6548</v>
      </c>
      <c r="L162" s="33"/>
      <c r="M162" s="144" t="s">
        <v>1</v>
      </c>
      <c r="N162" s="145" t="s">
        <v>52</v>
      </c>
      <c r="P162" s="146">
        <f t="shared" si="11"/>
        <v>0</v>
      </c>
      <c r="Q162" s="146">
        <v>9.3000000000000005E-4</v>
      </c>
      <c r="R162" s="146">
        <f t="shared" si="12"/>
        <v>1.7670000000000001</v>
      </c>
      <c r="S162" s="146">
        <v>0</v>
      </c>
      <c r="T162" s="147">
        <f t="shared" si="13"/>
        <v>0</v>
      </c>
      <c r="AR162" s="148" t="s">
        <v>1218</v>
      </c>
      <c r="AT162" s="148" t="s">
        <v>435</v>
      </c>
      <c r="AU162" s="148" t="s">
        <v>95</v>
      </c>
      <c r="AY162" s="17" t="s">
        <v>432</v>
      </c>
      <c r="BE162" s="149">
        <f t="shared" si="14"/>
        <v>0</v>
      </c>
      <c r="BF162" s="149">
        <f t="shared" si="15"/>
        <v>0</v>
      </c>
      <c r="BG162" s="149">
        <f t="shared" si="16"/>
        <v>0</v>
      </c>
      <c r="BH162" s="149">
        <f t="shared" si="17"/>
        <v>0</v>
      </c>
      <c r="BI162" s="149">
        <f t="shared" si="18"/>
        <v>0</v>
      </c>
      <c r="BJ162" s="17" t="s">
        <v>95</v>
      </c>
      <c r="BK162" s="149">
        <f t="shared" si="19"/>
        <v>0</v>
      </c>
      <c r="BL162" s="17" t="s">
        <v>1218</v>
      </c>
      <c r="BM162" s="148" t="s">
        <v>11140</v>
      </c>
    </row>
    <row r="163" spans="2:65" s="1" customFormat="1" ht="24.2" customHeight="1">
      <c r="B163" s="33"/>
      <c r="C163" s="137" t="s">
        <v>871</v>
      </c>
      <c r="D163" s="137" t="s">
        <v>435</v>
      </c>
      <c r="E163" s="138" t="s">
        <v>11141</v>
      </c>
      <c r="F163" s="139" t="s">
        <v>11142</v>
      </c>
      <c r="G163" s="140" t="s">
        <v>521</v>
      </c>
      <c r="H163" s="141">
        <v>600</v>
      </c>
      <c r="I163" s="142"/>
      <c r="J163" s="143">
        <f t="shared" si="10"/>
        <v>0</v>
      </c>
      <c r="K163" s="139" t="s">
        <v>6548</v>
      </c>
      <c r="L163" s="33"/>
      <c r="M163" s="144" t="s">
        <v>1</v>
      </c>
      <c r="N163" s="145" t="s">
        <v>52</v>
      </c>
      <c r="P163" s="146">
        <f t="shared" si="11"/>
        <v>0</v>
      </c>
      <c r="Q163" s="146">
        <v>1.7000000000000001E-4</v>
      </c>
      <c r="R163" s="146">
        <f t="shared" si="12"/>
        <v>0.10200000000000001</v>
      </c>
      <c r="S163" s="146">
        <v>0</v>
      </c>
      <c r="T163" s="147">
        <f t="shared" si="13"/>
        <v>0</v>
      </c>
      <c r="AR163" s="148" t="s">
        <v>1218</v>
      </c>
      <c r="AT163" s="148" t="s">
        <v>435</v>
      </c>
      <c r="AU163" s="148" t="s">
        <v>95</v>
      </c>
      <c r="AY163" s="17" t="s">
        <v>432</v>
      </c>
      <c r="BE163" s="149">
        <f t="shared" si="14"/>
        <v>0</v>
      </c>
      <c r="BF163" s="149">
        <f t="shared" si="15"/>
        <v>0</v>
      </c>
      <c r="BG163" s="149">
        <f t="shared" si="16"/>
        <v>0</v>
      </c>
      <c r="BH163" s="149">
        <f t="shared" si="17"/>
        <v>0</v>
      </c>
      <c r="BI163" s="149">
        <f t="shared" si="18"/>
        <v>0</v>
      </c>
      <c r="BJ163" s="17" t="s">
        <v>95</v>
      </c>
      <c r="BK163" s="149">
        <f t="shared" si="19"/>
        <v>0</v>
      </c>
      <c r="BL163" s="17" t="s">
        <v>1218</v>
      </c>
      <c r="BM163" s="148" t="s">
        <v>11143</v>
      </c>
    </row>
    <row r="164" spans="2:65" s="1" customFormat="1" ht="16.5" customHeight="1">
      <c r="B164" s="33"/>
      <c r="C164" s="184" t="s">
        <v>320</v>
      </c>
      <c r="D164" s="184" t="s">
        <v>740</v>
      </c>
      <c r="E164" s="185" t="s">
        <v>7688</v>
      </c>
      <c r="F164" s="186" t="s">
        <v>7689</v>
      </c>
      <c r="G164" s="187" t="s">
        <v>521</v>
      </c>
      <c r="H164" s="188">
        <v>900</v>
      </c>
      <c r="I164" s="189"/>
      <c r="J164" s="190">
        <f t="shared" si="10"/>
        <v>0</v>
      </c>
      <c r="K164" s="186" t="s">
        <v>6548</v>
      </c>
      <c r="L164" s="191"/>
      <c r="M164" s="192" t="s">
        <v>1</v>
      </c>
      <c r="N164" s="193" t="s">
        <v>52</v>
      </c>
      <c r="P164" s="146">
        <f t="shared" si="11"/>
        <v>0</v>
      </c>
      <c r="Q164" s="146">
        <v>3.1E-4</v>
      </c>
      <c r="R164" s="146">
        <f t="shared" si="12"/>
        <v>0.27900000000000003</v>
      </c>
      <c r="S164" s="146">
        <v>0</v>
      </c>
      <c r="T164" s="147">
        <f t="shared" si="13"/>
        <v>0</v>
      </c>
      <c r="AR164" s="148" t="s">
        <v>6555</v>
      </c>
      <c r="AT164" s="148" t="s">
        <v>740</v>
      </c>
      <c r="AU164" s="148" t="s">
        <v>95</v>
      </c>
      <c r="AY164" s="17" t="s">
        <v>432</v>
      </c>
      <c r="BE164" s="149">
        <f t="shared" si="14"/>
        <v>0</v>
      </c>
      <c r="BF164" s="149">
        <f t="shared" si="15"/>
        <v>0</v>
      </c>
      <c r="BG164" s="149">
        <f t="shared" si="16"/>
        <v>0</v>
      </c>
      <c r="BH164" s="149">
        <f t="shared" si="17"/>
        <v>0</v>
      </c>
      <c r="BI164" s="149">
        <f t="shared" si="18"/>
        <v>0</v>
      </c>
      <c r="BJ164" s="17" t="s">
        <v>95</v>
      </c>
      <c r="BK164" s="149">
        <f t="shared" si="19"/>
        <v>0</v>
      </c>
      <c r="BL164" s="17" t="s">
        <v>1218</v>
      </c>
      <c r="BM164" s="148" t="s">
        <v>11144</v>
      </c>
    </row>
    <row r="165" spans="2:65" s="1" customFormat="1" ht="16.5" customHeight="1">
      <c r="B165" s="33"/>
      <c r="C165" s="184" t="s">
        <v>324</v>
      </c>
      <c r="D165" s="184" t="s">
        <v>740</v>
      </c>
      <c r="E165" s="185" t="s">
        <v>11145</v>
      </c>
      <c r="F165" s="186" t="s">
        <v>11146</v>
      </c>
      <c r="G165" s="187" t="s">
        <v>521</v>
      </c>
      <c r="H165" s="188">
        <v>800</v>
      </c>
      <c r="I165" s="189"/>
      <c r="J165" s="190">
        <f t="shared" si="10"/>
        <v>0</v>
      </c>
      <c r="K165" s="186" t="s">
        <v>6548</v>
      </c>
      <c r="L165" s="191"/>
      <c r="M165" s="192" t="s">
        <v>1</v>
      </c>
      <c r="N165" s="193" t="s">
        <v>52</v>
      </c>
      <c r="P165" s="146">
        <f t="shared" si="11"/>
        <v>0</v>
      </c>
      <c r="Q165" s="146">
        <v>6.8999999999999997E-4</v>
      </c>
      <c r="R165" s="146">
        <f t="shared" si="12"/>
        <v>0.55199999999999994</v>
      </c>
      <c r="S165" s="146">
        <v>0</v>
      </c>
      <c r="T165" s="147">
        <f t="shared" si="13"/>
        <v>0</v>
      </c>
      <c r="AR165" s="148" t="s">
        <v>6555</v>
      </c>
      <c r="AT165" s="148" t="s">
        <v>740</v>
      </c>
      <c r="AU165" s="148" t="s">
        <v>95</v>
      </c>
      <c r="AY165" s="17" t="s">
        <v>432</v>
      </c>
      <c r="BE165" s="149">
        <f t="shared" si="14"/>
        <v>0</v>
      </c>
      <c r="BF165" s="149">
        <f t="shared" si="15"/>
        <v>0</v>
      </c>
      <c r="BG165" s="149">
        <f t="shared" si="16"/>
        <v>0</v>
      </c>
      <c r="BH165" s="149">
        <f t="shared" si="17"/>
        <v>0</v>
      </c>
      <c r="BI165" s="149">
        <f t="shared" si="18"/>
        <v>0</v>
      </c>
      <c r="BJ165" s="17" t="s">
        <v>95</v>
      </c>
      <c r="BK165" s="149">
        <f t="shared" si="19"/>
        <v>0</v>
      </c>
      <c r="BL165" s="17" t="s">
        <v>1218</v>
      </c>
      <c r="BM165" s="148" t="s">
        <v>11147</v>
      </c>
    </row>
    <row r="166" spans="2:65" s="1" customFormat="1" ht="16.5" customHeight="1">
      <c r="B166" s="33"/>
      <c r="C166" s="137" t="s">
        <v>328</v>
      </c>
      <c r="D166" s="137" t="s">
        <v>435</v>
      </c>
      <c r="E166" s="138" t="s">
        <v>11148</v>
      </c>
      <c r="F166" s="139" t="s">
        <v>11149</v>
      </c>
      <c r="G166" s="140" t="s">
        <v>521</v>
      </c>
      <c r="H166" s="141">
        <v>1700</v>
      </c>
      <c r="I166" s="142"/>
      <c r="J166" s="143">
        <f t="shared" si="10"/>
        <v>0</v>
      </c>
      <c r="K166" s="139" t="s">
        <v>6548</v>
      </c>
      <c r="L166" s="33"/>
      <c r="M166" s="144" t="s">
        <v>1</v>
      </c>
      <c r="N166" s="145" t="s">
        <v>52</v>
      </c>
      <c r="P166" s="146">
        <f t="shared" si="11"/>
        <v>0</v>
      </c>
      <c r="Q166" s="146">
        <v>0</v>
      </c>
      <c r="R166" s="146">
        <f t="shared" si="12"/>
        <v>0</v>
      </c>
      <c r="S166" s="146">
        <v>0</v>
      </c>
      <c r="T166" s="147">
        <f t="shared" si="13"/>
        <v>0</v>
      </c>
      <c r="AR166" s="148" t="s">
        <v>1218</v>
      </c>
      <c r="AT166" s="148" t="s">
        <v>435</v>
      </c>
      <c r="AU166" s="148" t="s">
        <v>95</v>
      </c>
      <c r="AY166" s="17" t="s">
        <v>432</v>
      </c>
      <c r="BE166" s="149">
        <f t="shared" si="14"/>
        <v>0</v>
      </c>
      <c r="BF166" s="149">
        <f t="shared" si="15"/>
        <v>0</v>
      </c>
      <c r="BG166" s="149">
        <f t="shared" si="16"/>
        <v>0</v>
      </c>
      <c r="BH166" s="149">
        <f t="shared" si="17"/>
        <v>0</v>
      </c>
      <c r="BI166" s="149">
        <f t="shared" si="18"/>
        <v>0</v>
      </c>
      <c r="BJ166" s="17" t="s">
        <v>95</v>
      </c>
      <c r="BK166" s="149">
        <f t="shared" si="19"/>
        <v>0</v>
      </c>
      <c r="BL166" s="17" t="s">
        <v>1218</v>
      </c>
      <c r="BM166" s="148" t="s">
        <v>11150</v>
      </c>
    </row>
    <row r="167" spans="2:65" s="1" customFormat="1" ht="24.2" customHeight="1">
      <c r="B167" s="33"/>
      <c r="C167" s="137" t="s">
        <v>338</v>
      </c>
      <c r="D167" s="137" t="s">
        <v>435</v>
      </c>
      <c r="E167" s="138" t="s">
        <v>6546</v>
      </c>
      <c r="F167" s="139" t="s">
        <v>6547</v>
      </c>
      <c r="G167" s="140" t="s">
        <v>521</v>
      </c>
      <c r="H167" s="141">
        <v>1500</v>
      </c>
      <c r="I167" s="142"/>
      <c r="J167" s="143">
        <f t="shared" si="10"/>
        <v>0</v>
      </c>
      <c r="K167" s="139" t="s">
        <v>6548</v>
      </c>
      <c r="L167" s="33"/>
      <c r="M167" s="144" t="s">
        <v>1</v>
      </c>
      <c r="N167" s="145" t="s">
        <v>52</v>
      </c>
      <c r="P167" s="146">
        <f t="shared" si="11"/>
        <v>0</v>
      </c>
      <c r="Q167" s="146">
        <v>9.8999999999999999E-4</v>
      </c>
      <c r="R167" s="146">
        <f t="shared" si="12"/>
        <v>1.4850000000000001</v>
      </c>
      <c r="S167" s="146">
        <v>0</v>
      </c>
      <c r="T167" s="147">
        <f t="shared" si="13"/>
        <v>0</v>
      </c>
      <c r="AR167" s="148" t="s">
        <v>1218</v>
      </c>
      <c r="AT167" s="148" t="s">
        <v>435</v>
      </c>
      <c r="AU167" s="148" t="s">
        <v>95</v>
      </c>
      <c r="AY167" s="17" t="s">
        <v>432</v>
      </c>
      <c r="BE167" s="149">
        <f t="shared" si="14"/>
        <v>0</v>
      </c>
      <c r="BF167" s="149">
        <f t="shared" si="15"/>
        <v>0</v>
      </c>
      <c r="BG167" s="149">
        <f t="shared" si="16"/>
        <v>0</v>
      </c>
      <c r="BH167" s="149">
        <f t="shared" si="17"/>
        <v>0</v>
      </c>
      <c r="BI167" s="149">
        <f t="shared" si="18"/>
        <v>0</v>
      </c>
      <c r="BJ167" s="17" t="s">
        <v>95</v>
      </c>
      <c r="BK167" s="149">
        <f t="shared" si="19"/>
        <v>0</v>
      </c>
      <c r="BL167" s="17" t="s">
        <v>1218</v>
      </c>
      <c r="BM167" s="148" t="s">
        <v>11151</v>
      </c>
    </row>
    <row r="168" spans="2:65" s="1" customFormat="1" ht="24.2" customHeight="1">
      <c r="B168" s="33"/>
      <c r="C168" s="137" t="s">
        <v>342</v>
      </c>
      <c r="D168" s="137" t="s">
        <v>435</v>
      </c>
      <c r="E168" s="138" t="s">
        <v>6549</v>
      </c>
      <c r="F168" s="139" t="s">
        <v>6550</v>
      </c>
      <c r="G168" s="140" t="s">
        <v>521</v>
      </c>
      <c r="H168" s="141">
        <v>300</v>
      </c>
      <c r="I168" s="142"/>
      <c r="J168" s="143">
        <f t="shared" si="10"/>
        <v>0</v>
      </c>
      <c r="K168" s="139" t="s">
        <v>6548</v>
      </c>
      <c r="L168" s="33"/>
      <c r="M168" s="144" t="s">
        <v>1</v>
      </c>
      <c r="N168" s="145" t="s">
        <v>52</v>
      </c>
      <c r="P168" s="146">
        <f t="shared" si="11"/>
        <v>0</v>
      </c>
      <c r="Q168" s="146">
        <v>1.0499999999999999E-3</v>
      </c>
      <c r="R168" s="146">
        <f t="shared" si="12"/>
        <v>0.315</v>
      </c>
      <c r="S168" s="146">
        <v>0</v>
      </c>
      <c r="T168" s="147">
        <f t="shared" si="13"/>
        <v>0</v>
      </c>
      <c r="AR168" s="148" t="s">
        <v>1218</v>
      </c>
      <c r="AT168" s="148" t="s">
        <v>435</v>
      </c>
      <c r="AU168" s="148" t="s">
        <v>95</v>
      </c>
      <c r="AY168" s="17" t="s">
        <v>432</v>
      </c>
      <c r="BE168" s="149">
        <f t="shared" si="14"/>
        <v>0</v>
      </c>
      <c r="BF168" s="149">
        <f t="shared" si="15"/>
        <v>0</v>
      </c>
      <c r="BG168" s="149">
        <f t="shared" si="16"/>
        <v>0</v>
      </c>
      <c r="BH168" s="149">
        <f t="shared" si="17"/>
        <v>0</v>
      </c>
      <c r="BI168" s="149">
        <f t="shared" si="18"/>
        <v>0</v>
      </c>
      <c r="BJ168" s="17" t="s">
        <v>95</v>
      </c>
      <c r="BK168" s="149">
        <f t="shared" si="19"/>
        <v>0</v>
      </c>
      <c r="BL168" s="17" t="s">
        <v>1218</v>
      </c>
      <c r="BM168" s="148" t="s">
        <v>11152</v>
      </c>
    </row>
    <row r="169" spans="2:65" s="1" customFormat="1" ht="24.2" customHeight="1">
      <c r="B169" s="33"/>
      <c r="C169" s="137" t="s">
        <v>345</v>
      </c>
      <c r="D169" s="137" t="s">
        <v>435</v>
      </c>
      <c r="E169" s="138" t="s">
        <v>11153</v>
      </c>
      <c r="F169" s="139" t="s">
        <v>11154</v>
      </c>
      <c r="G169" s="140" t="s">
        <v>527</v>
      </c>
      <c r="H169" s="141">
        <v>78</v>
      </c>
      <c r="I169" s="142"/>
      <c r="J169" s="143">
        <f t="shared" si="10"/>
        <v>0</v>
      </c>
      <c r="K169" s="139" t="s">
        <v>6548</v>
      </c>
      <c r="L169" s="33"/>
      <c r="M169" s="144" t="s">
        <v>1</v>
      </c>
      <c r="N169" s="145" t="s">
        <v>52</v>
      </c>
      <c r="P169" s="146">
        <f t="shared" si="11"/>
        <v>0</v>
      </c>
      <c r="Q169" s="146">
        <v>2.0000000000000001E-4</v>
      </c>
      <c r="R169" s="146">
        <f t="shared" si="12"/>
        <v>1.5600000000000001E-2</v>
      </c>
      <c r="S169" s="146">
        <v>0</v>
      </c>
      <c r="T169" s="147">
        <f t="shared" si="13"/>
        <v>0</v>
      </c>
      <c r="AR169" s="148" t="s">
        <v>1218</v>
      </c>
      <c r="AT169" s="148" t="s">
        <v>435</v>
      </c>
      <c r="AU169" s="148" t="s">
        <v>95</v>
      </c>
      <c r="AY169" s="17" t="s">
        <v>432</v>
      </c>
      <c r="BE169" s="149">
        <f t="shared" si="14"/>
        <v>0</v>
      </c>
      <c r="BF169" s="149">
        <f t="shared" si="15"/>
        <v>0</v>
      </c>
      <c r="BG169" s="149">
        <f t="shared" si="16"/>
        <v>0</v>
      </c>
      <c r="BH169" s="149">
        <f t="shared" si="17"/>
        <v>0</v>
      </c>
      <c r="BI169" s="149">
        <f t="shared" si="18"/>
        <v>0</v>
      </c>
      <c r="BJ169" s="17" t="s">
        <v>95</v>
      </c>
      <c r="BK169" s="149">
        <f t="shared" si="19"/>
        <v>0</v>
      </c>
      <c r="BL169" s="17" t="s">
        <v>1218</v>
      </c>
      <c r="BM169" s="148" t="s">
        <v>11155</v>
      </c>
    </row>
    <row r="170" spans="2:65" s="1" customFormat="1" ht="24.2" customHeight="1">
      <c r="B170" s="33"/>
      <c r="C170" s="137" t="s">
        <v>349</v>
      </c>
      <c r="D170" s="137" t="s">
        <v>435</v>
      </c>
      <c r="E170" s="138" t="s">
        <v>11156</v>
      </c>
      <c r="F170" s="139" t="s">
        <v>11157</v>
      </c>
      <c r="G170" s="140" t="s">
        <v>527</v>
      </c>
      <c r="H170" s="141">
        <v>78</v>
      </c>
      <c r="I170" s="142"/>
      <c r="J170" s="143">
        <f t="shared" si="10"/>
        <v>0</v>
      </c>
      <c r="K170" s="139" t="s">
        <v>6548</v>
      </c>
      <c r="L170" s="33"/>
      <c r="M170" s="144" t="s">
        <v>1</v>
      </c>
      <c r="N170" s="145" t="s">
        <v>52</v>
      </c>
      <c r="P170" s="146">
        <f t="shared" si="11"/>
        <v>0</v>
      </c>
      <c r="Q170" s="146">
        <v>2.9999999999999997E-4</v>
      </c>
      <c r="R170" s="146">
        <f t="shared" si="12"/>
        <v>2.3399999999999997E-2</v>
      </c>
      <c r="S170" s="146">
        <v>0</v>
      </c>
      <c r="T170" s="147">
        <f t="shared" si="13"/>
        <v>0</v>
      </c>
      <c r="AR170" s="148" t="s">
        <v>1218</v>
      </c>
      <c r="AT170" s="148" t="s">
        <v>435</v>
      </c>
      <c r="AU170" s="148" t="s">
        <v>95</v>
      </c>
      <c r="AY170" s="17" t="s">
        <v>432</v>
      </c>
      <c r="BE170" s="149">
        <f t="shared" si="14"/>
        <v>0</v>
      </c>
      <c r="BF170" s="149">
        <f t="shared" si="15"/>
        <v>0</v>
      </c>
      <c r="BG170" s="149">
        <f t="shared" si="16"/>
        <v>0</v>
      </c>
      <c r="BH170" s="149">
        <f t="shared" si="17"/>
        <v>0</v>
      </c>
      <c r="BI170" s="149">
        <f t="shared" si="18"/>
        <v>0</v>
      </c>
      <c r="BJ170" s="17" t="s">
        <v>95</v>
      </c>
      <c r="BK170" s="149">
        <f t="shared" si="19"/>
        <v>0</v>
      </c>
      <c r="BL170" s="17" t="s">
        <v>1218</v>
      </c>
      <c r="BM170" s="148" t="s">
        <v>11158</v>
      </c>
    </row>
    <row r="171" spans="2:65" s="1" customFormat="1" ht="21.75" customHeight="1">
      <c r="B171" s="33"/>
      <c r="C171" s="184" t="s">
        <v>359</v>
      </c>
      <c r="D171" s="184" t="s">
        <v>740</v>
      </c>
      <c r="E171" s="185" t="s">
        <v>11159</v>
      </c>
      <c r="F171" s="186" t="s">
        <v>11160</v>
      </c>
      <c r="G171" s="187" t="s">
        <v>527</v>
      </c>
      <c r="H171" s="188">
        <v>78</v>
      </c>
      <c r="I171" s="189"/>
      <c r="J171" s="190">
        <f t="shared" si="10"/>
        <v>0</v>
      </c>
      <c r="K171" s="186" t="s">
        <v>6548</v>
      </c>
      <c r="L171" s="191"/>
      <c r="M171" s="192" t="s">
        <v>1</v>
      </c>
      <c r="N171" s="193" t="s">
        <v>52</v>
      </c>
      <c r="P171" s="146">
        <f t="shared" si="11"/>
        <v>0</v>
      </c>
      <c r="Q171" s="146">
        <v>0</v>
      </c>
      <c r="R171" s="146">
        <f t="shared" si="12"/>
        <v>0</v>
      </c>
      <c r="S171" s="146">
        <v>0</v>
      </c>
      <c r="T171" s="147">
        <f t="shared" si="13"/>
        <v>0</v>
      </c>
      <c r="AR171" s="148" t="s">
        <v>6555</v>
      </c>
      <c r="AT171" s="148" t="s">
        <v>740</v>
      </c>
      <c r="AU171" s="148" t="s">
        <v>95</v>
      </c>
      <c r="AY171" s="17" t="s">
        <v>432</v>
      </c>
      <c r="BE171" s="149">
        <f t="shared" si="14"/>
        <v>0</v>
      </c>
      <c r="BF171" s="149">
        <f t="shared" si="15"/>
        <v>0</v>
      </c>
      <c r="BG171" s="149">
        <f t="shared" si="16"/>
        <v>0</v>
      </c>
      <c r="BH171" s="149">
        <f t="shared" si="17"/>
        <v>0</v>
      </c>
      <c r="BI171" s="149">
        <f t="shared" si="18"/>
        <v>0</v>
      </c>
      <c r="BJ171" s="17" t="s">
        <v>95</v>
      </c>
      <c r="BK171" s="149">
        <f t="shared" si="19"/>
        <v>0</v>
      </c>
      <c r="BL171" s="17" t="s">
        <v>1218</v>
      </c>
      <c r="BM171" s="148" t="s">
        <v>11161</v>
      </c>
    </row>
    <row r="172" spans="2:65" s="1" customFormat="1" ht="16.5" customHeight="1">
      <c r="B172" s="33"/>
      <c r="C172" s="184" t="s">
        <v>369</v>
      </c>
      <c r="D172" s="184" t="s">
        <v>740</v>
      </c>
      <c r="E172" s="185" t="s">
        <v>11162</v>
      </c>
      <c r="F172" s="186" t="s">
        <v>11163</v>
      </c>
      <c r="G172" s="187" t="s">
        <v>438</v>
      </c>
      <c r="H172" s="188">
        <v>1</v>
      </c>
      <c r="I172" s="189"/>
      <c r="J172" s="190">
        <f t="shared" si="10"/>
        <v>0</v>
      </c>
      <c r="K172" s="186" t="s">
        <v>528</v>
      </c>
      <c r="L172" s="191"/>
      <c r="M172" s="192" t="s">
        <v>1</v>
      </c>
      <c r="N172" s="193" t="s">
        <v>52</v>
      </c>
      <c r="P172" s="146">
        <f t="shared" si="11"/>
        <v>0</v>
      </c>
      <c r="Q172" s="146">
        <v>0</v>
      </c>
      <c r="R172" s="146">
        <f t="shared" si="12"/>
        <v>0</v>
      </c>
      <c r="S172" s="146">
        <v>0</v>
      </c>
      <c r="T172" s="147">
        <f t="shared" si="13"/>
        <v>0</v>
      </c>
      <c r="AR172" s="148" t="s">
        <v>6555</v>
      </c>
      <c r="AT172" s="148" t="s">
        <v>740</v>
      </c>
      <c r="AU172" s="148" t="s">
        <v>95</v>
      </c>
      <c r="AY172" s="17" t="s">
        <v>432</v>
      </c>
      <c r="BE172" s="149">
        <f t="shared" si="14"/>
        <v>0</v>
      </c>
      <c r="BF172" s="149">
        <f t="shared" si="15"/>
        <v>0</v>
      </c>
      <c r="BG172" s="149">
        <f t="shared" si="16"/>
        <v>0</v>
      </c>
      <c r="BH172" s="149">
        <f t="shared" si="17"/>
        <v>0</v>
      </c>
      <c r="BI172" s="149">
        <f t="shared" si="18"/>
        <v>0</v>
      </c>
      <c r="BJ172" s="17" t="s">
        <v>95</v>
      </c>
      <c r="BK172" s="149">
        <f t="shared" si="19"/>
        <v>0</v>
      </c>
      <c r="BL172" s="17" t="s">
        <v>1218</v>
      </c>
      <c r="BM172" s="148" t="s">
        <v>11164</v>
      </c>
    </row>
    <row r="173" spans="2:65" s="1" customFormat="1" ht="21.75" customHeight="1">
      <c r="B173" s="33"/>
      <c r="C173" s="137" t="s">
        <v>373</v>
      </c>
      <c r="D173" s="137" t="s">
        <v>435</v>
      </c>
      <c r="E173" s="138" t="s">
        <v>11165</v>
      </c>
      <c r="F173" s="139" t="s">
        <v>11166</v>
      </c>
      <c r="G173" s="140" t="s">
        <v>11167</v>
      </c>
      <c r="H173" s="141">
        <v>10</v>
      </c>
      <c r="I173" s="142"/>
      <c r="J173" s="143">
        <f t="shared" si="10"/>
        <v>0</v>
      </c>
      <c r="K173" s="139" t="s">
        <v>6548</v>
      </c>
      <c r="L173" s="33"/>
      <c r="M173" s="144" t="s">
        <v>1</v>
      </c>
      <c r="N173" s="145" t="s">
        <v>52</v>
      </c>
      <c r="P173" s="146">
        <f t="shared" si="11"/>
        <v>0</v>
      </c>
      <c r="Q173" s="146">
        <v>0</v>
      </c>
      <c r="R173" s="146">
        <f t="shared" si="12"/>
        <v>0</v>
      </c>
      <c r="S173" s="146">
        <v>0</v>
      </c>
      <c r="T173" s="147">
        <f t="shared" si="13"/>
        <v>0</v>
      </c>
      <c r="AR173" s="148" t="s">
        <v>1218</v>
      </c>
      <c r="AT173" s="148" t="s">
        <v>435</v>
      </c>
      <c r="AU173" s="148" t="s">
        <v>95</v>
      </c>
      <c r="AY173" s="17" t="s">
        <v>432</v>
      </c>
      <c r="BE173" s="149">
        <f t="shared" si="14"/>
        <v>0</v>
      </c>
      <c r="BF173" s="149">
        <f t="shared" si="15"/>
        <v>0</v>
      </c>
      <c r="BG173" s="149">
        <f t="shared" si="16"/>
        <v>0</v>
      </c>
      <c r="BH173" s="149">
        <f t="shared" si="17"/>
        <v>0</v>
      </c>
      <c r="BI173" s="149">
        <f t="shared" si="18"/>
        <v>0</v>
      </c>
      <c r="BJ173" s="17" t="s">
        <v>95</v>
      </c>
      <c r="BK173" s="149">
        <f t="shared" si="19"/>
        <v>0</v>
      </c>
      <c r="BL173" s="17" t="s">
        <v>1218</v>
      </c>
      <c r="BM173" s="148" t="s">
        <v>11168</v>
      </c>
    </row>
    <row r="174" spans="2:65" s="1" customFormat="1" ht="16.5" customHeight="1">
      <c r="B174" s="33"/>
      <c r="C174" s="137" t="s">
        <v>383</v>
      </c>
      <c r="D174" s="137" t="s">
        <v>435</v>
      </c>
      <c r="E174" s="138" t="s">
        <v>7661</v>
      </c>
      <c r="F174" s="139" t="s">
        <v>7662</v>
      </c>
      <c r="G174" s="140" t="s">
        <v>6171</v>
      </c>
      <c r="H174" s="141">
        <v>160</v>
      </c>
      <c r="I174" s="142"/>
      <c r="J174" s="143">
        <f t="shared" si="10"/>
        <v>0</v>
      </c>
      <c r="K174" s="139" t="s">
        <v>6548</v>
      </c>
      <c r="L174" s="33"/>
      <c r="M174" s="144" t="s">
        <v>1</v>
      </c>
      <c r="N174" s="145" t="s">
        <v>52</v>
      </c>
      <c r="P174" s="146">
        <f t="shared" si="11"/>
        <v>0</v>
      </c>
      <c r="Q174" s="146">
        <v>0</v>
      </c>
      <c r="R174" s="146">
        <f t="shared" si="12"/>
        <v>0</v>
      </c>
      <c r="S174" s="146">
        <v>0</v>
      </c>
      <c r="T174" s="147">
        <f t="shared" si="13"/>
        <v>0</v>
      </c>
      <c r="AR174" s="148" t="s">
        <v>1218</v>
      </c>
      <c r="AT174" s="148" t="s">
        <v>435</v>
      </c>
      <c r="AU174" s="148" t="s">
        <v>95</v>
      </c>
      <c r="AY174" s="17" t="s">
        <v>432</v>
      </c>
      <c r="BE174" s="149">
        <f t="shared" si="14"/>
        <v>0</v>
      </c>
      <c r="BF174" s="149">
        <f t="shared" si="15"/>
        <v>0</v>
      </c>
      <c r="BG174" s="149">
        <f t="shared" si="16"/>
        <v>0</v>
      </c>
      <c r="BH174" s="149">
        <f t="shared" si="17"/>
        <v>0</v>
      </c>
      <c r="BI174" s="149">
        <f t="shared" si="18"/>
        <v>0</v>
      </c>
      <c r="BJ174" s="17" t="s">
        <v>95</v>
      </c>
      <c r="BK174" s="149">
        <f t="shared" si="19"/>
        <v>0</v>
      </c>
      <c r="BL174" s="17" t="s">
        <v>1218</v>
      </c>
      <c r="BM174" s="148" t="s">
        <v>11169</v>
      </c>
    </row>
    <row r="175" spans="2:65" s="1" customFormat="1" ht="16.5" customHeight="1">
      <c r="B175" s="33"/>
      <c r="C175" s="137" t="s">
        <v>1152</v>
      </c>
      <c r="D175" s="137" t="s">
        <v>435</v>
      </c>
      <c r="E175" s="138" t="s">
        <v>11170</v>
      </c>
      <c r="F175" s="139" t="s">
        <v>11171</v>
      </c>
      <c r="G175" s="140" t="s">
        <v>6171</v>
      </c>
      <c r="H175" s="141">
        <v>32</v>
      </c>
      <c r="I175" s="142"/>
      <c r="J175" s="143">
        <f t="shared" si="10"/>
        <v>0</v>
      </c>
      <c r="K175" s="139" t="s">
        <v>6548</v>
      </c>
      <c r="L175" s="33"/>
      <c r="M175" s="144" t="s">
        <v>1</v>
      </c>
      <c r="N175" s="145" t="s">
        <v>52</v>
      </c>
      <c r="P175" s="146">
        <f t="shared" si="11"/>
        <v>0</v>
      </c>
      <c r="Q175" s="146">
        <v>0</v>
      </c>
      <c r="R175" s="146">
        <f t="shared" si="12"/>
        <v>0</v>
      </c>
      <c r="S175" s="146">
        <v>0</v>
      </c>
      <c r="T175" s="147">
        <f t="shared" si="13"/>
        <v>0</v>
      </c>
      <c r="AR175" s="148" t="s">
        <v>1218</v>
      </c>
      <c r="AT175" s="148" t="s">
        <v>435</v>
      </c>
      <c r="AU175" s="148" t="s">
        <v>95</v>
      </c>
      <c r="AY175" s="17" t="s">
        <v>432</v>
      </c>
      <c r="BE175" s="149">
        <f t="shared" si="14"/>
        <v>0</v>
      </c>
      <c r="BF175" s="149">
        <f t="shared" si="15"/>
        <v>0</v>
      </c>
      <c r="BG175" s="149">
        <f t="shared" si="16"/>
        <v>0</v>
      </c>
      <c r="BH175" s="149">
        <f t="shared" si="17"/>
        <v>0</v>
      </c>
      <c r="BI175" s="149">
        <f t="shared" si="18"/>
        <v>0</v>
      </c>
      <c r="BJ175" s="17" t="s">
        <v>95</v>
      </c>
      <c r="BK175" s="149">
        <f t="shared" si="19"/>
        <v>0</v>
      </c>
      <c r="BL175" s="17" t="s">
        <v>1218</v>
      </c>
      <c r="BM175" s="148" t="s">
        <v>11172</v>
      </c>
    </row>
    <row r="176" spans="2:65" s="11" customFormat="1" ht="25.9" customHeight="1">
      <c r="B176" s="125"/>
      <c r="D176" s="126" t="s">
        <v>86</v>
      </c>
      <c r="E176" s="127" t="s">
        <v>11173</v>
      </c>
      <c r="F176" s="127" t="s">
        <v>11174</v>
      </c>
      <c r="I176" s="128"/>
      <c r="J176" s="129">
        <f>BK176</f>
        <v>0</v>
      </c>
      <c r="L176" s="125"/>
      <c r="M176" s="130"/>
      <c r="P176" s="131">
        <f>SUM(P177:P183)</f>
        <v>0</v>
      </c>
      <c r="R176" s="131">
        <f>SUM(R177:R183)</f>
        <v>0</v>
      </c>
      <c r="T176" s="132">
        <f>SUM(T177:T183)</f>
        <v>0</v>
      </c>
      <c r="AR176" s="126" t="s">
        <v>95</v>
      </c>
      <c r="AT176" s="133" t="s">
        <v>86</v>
      </c>
      <c r="AU176" s="133" t="s">
        <v>87</v>
      </c>
      <c r="AY176" s="126" t="s">
        <v>432</v>
      </c>
      <c r="BK176" s="134">
        <f>SUM(BK177:BK183)</f>
        <v>0</v>
      </c>
    </row>
    <row r="177" spans="2:65" s="1" customFormat="1" ht="16.5" customHeight="1">
      <c r="B177" s="33"/>
      <c r="C177" s="184" t="s">
        <v>1155</v>
      </c>
      <c r="D177" s="184" t="s">
        <v>740</v>
      </c>
      <c r="E177" s="185" t="s">
        <v>11175</v>
      </c>
      <c r="F177" s="186" t="s">
        <v>11176</v>
      </c>
      <c r="G177" s="187" t="s">
        <v>438</v>
      </c>
      <c r="H177" s="188">
        <v>1</v>
      </c>
      <c r="I177" s="189"/>
      <c r="J177" s="190">
        <f t="shared" ref="J177:J183" si="20">ROUND(I177*H177,2)</f>
        <v>0</v>
      </c>
      <c r="K177" s="186" t="s">
        <v>528</v>
      </c>
      <c r="L177" s="191"/>
      <c r="M177" s="192" t="s">
        <v>1</v>
      </c>
      <c r="N177" s="193" t="s">
        <v>52</v>
      </c>
      <c r="P177" s="146">
        <f t="shared" ref="P177:P183" si="21">O177*H177</f>
        <v>0</v>
      </c>
      <c r="Q177" s="146">
        <v>0</v>
      </c>
      <c r="R177" s="146">
        <f t="shared" ref="R177:R183" si="22">Q177*H177</f>
        <v>0</v>
      </c>
      <c r="S177" s="146">
        <v>0</v>
      </c>
      <c r="T177" s="147">
        <f t="shared" ref="T177:T183" si="23">S177*H177</f>
        <v>0</v>
      </c>
      <c r="AR177" s="148" t="s">
        <v>6555</v>
      </c>
      <c r="AT177" s="148" t="s">
        <v>740</v>
      </c>
      <c r="AU177" s="148" t="s">
        <v>95</v>
      </c>
      <c r="AY177" s="17" t="s">
        <v>432</v>
      </c>
      <c r="BE177" s="149">
        <f t="shared" ref="BE177:BE183" si="24">IF(N177="základní",J177,0)</f>
        <v>0</v>
      </c>
      <c r="BF177" s="149">
        <f t="shared" ref="BF177:BF183" si="25">IF(N177="snížená",J177,0)</f>
        <v>0</v>
      </c>
      <c r="BG177" s="149">
        <f t="shared" ref="BG177:BG183" si="26">IF(N177="zákl. přenesená",J177,0)</f>
        <v>0</v>
      </c>
      <c r="BH177" s="149">
        <f t="shared" ref="BH177:BH183" si="27">IF(N177="sníž. přenesená",J177,0)</f>
        <v>0</v>
      </c>
      <c r="BI177" s="149">
        <f t="shared" ref="BI177:BI183" si="28">IF(N177="nulová",J177,0)</f>
        <v>0</v>
      </c>
      <c r="BJ177" s="17" t="s">
        <v>95</v>
      </c>
      <c r="BK177" s="149">
        <f t="shared" ref="BK177:BK183" si="29">ROUND(I177*H177,2)</f>
        <v>0</v>
      </c>
      <c r="BL177" s="17" t="s">
        <v>1218</v>
      </c>
      <c r="BM177" s="148" t="s">
        <v>11177</v>
      </c>
    </row>
    <row r="178" spans="2:65" s="1" customFormat="1" ht="16.5" customHeight="1">
      <c r="B178" s="33"/>
      <c r="C178" s="137" t="s">
        <v>1158</v>
      </c>
      <c r="D178" s="137" t="s">
        <v>435</v>
      </c>
      <c r="E178" s="138" t="s">
        <v>11178</v>
      </c>
      <c r="F178" s="139" t="s">
        <v>11179</v>
      </c>
      <c r="G178" s="140" t="s">
        <v>527</v>
      </c>
      <c r="H178" s="141">
        <v>15</v>
      </c>
      <c r="I178" s="142"/>
      <c r="J178" s="143">
        <f t="shared" si="20"/>
        <v>0</v>
      </c>
      <c r="K178" s="139" t="s">
        <v>528</v>
      </c>
      <c r="L178" s="33"/>
      <c r="M178" s="144" t="s">
        <v>1</v>
      </c>
      <c r="N178" s="145" t="s">
        <v>52</v>
      </c>
      <c r="P178" s="146">
        <f t="shared" si="21"/>
        <v>0</v>
      </c>
      <c r="Q178" s="146">
        <v>0</v>
      </c>
      <c r="R178" s="146">
        <f t="shared" si="22"/>
        <v>0</v>
      </c>
      <c r="S178" s="146">
        <v>0</v>
      </c>
      <c r="T178" s="147">
        <f t="shared" si="23"/>
        <v>0</v>
      </c>
      <c r="AR178" s="148" t="s">
        <v>1218</v>
      </c>
      <c r="AT178" s="148" t="s">
        <v>435</v>
      </c>
      <c r="AU178" s="148" t="s">
        <v>95</v>
      </c>
      <c r="AY178" s="17" t="s">
        <v>432</v>
      </c>
      <c r="BE178" s="149">
        <f t="shared" si="24"/>
        <v>0</v>
      </c>
      <c r="BF178" s="149">
        <f t="shared" si="25"/>
        <v>0</v>
      </c>
      <c r="BG178" s="149">
        <f t="shared" si="26"/>
        <v>0</v>
      </c>
      <c r="BH178" s="149">
        <f t="shared" si="27"/>
        <v>0</v>
      </c>
      <c r="BI178" s="149">
        <f t="shared" si="28"/>
        <v>0</v>
      </c>
      <c r="BJ178" s="17" t="s">
        <v>95</v>
      </c>
      <c r="BK178" s="149">
        <f t="shared" si="29"/>
        <v>0</v>
      </c>
      <c r="BL178" s="17" t="s">
        <v>1218</v>
      </c>
      <c r="BM178" s="148" t="s">
        <v>11180</v>
      </c>
    </row>
    <row r="179" spans="2:65" s="1" customFormat="1" ht="16.5" customHeight="1">
      <c r="B179" s="33"/>
      <c r="C179" s="137" t="s">
        <v>1160</v>
      </c>
      <c r="D179" s="137" t="s">
        <v>435</v>
      </c>
      <c r="E179" s="138" t="s">
        <v>11181</v>
      </c>
      <c r="F179" s="139" t="s">
        <v>11182</v>
      </c>
      <c r="G179" s="140" t="s">
        <v>521</v>
      </c>
      <c r="H179" s="141">
        <v>560</v>
      </c>
      <c r="I179" s="142"/>
      <c r="J179" s="143">
        <f t="shared" si="20"/>
        <v>0</v>
      </c>
      <c r="K179" s="139" t="s">
        <v>528</v>
      </c>
      <c r="L179" s="33"/>
      <c r="M179" s="144" t="s">
        <v>1</v>
      </c>
      <c r="N179" s="145" t="s">
        <v>52</v>
      </c>
      <c r="P179" s="146">
        <f t="shared" si="21"/>
        <v>0</v>
      </c>
      <c r="Q179" s="146">
        <v>0</v>
      </c>
      <c r="R179" s="146">
        <f t="shared" si="22"/>
        <v>0</v>
      </c>
      <c r="S179" s="146">
        <v>0</v>
      </c>
      <c r="T179" s="147">
        <f t="shared" si="23"/>
        <v>0</v>
      </c>
      <c r="AR179" s="148" t="s">
        <v>1218</v>
      </c>
      <c r="AT179" s="148" t="s">
        <v>435</v>
      </c>
      <c r="AU179" s="148" t="s">
        <v>95</v>
      </c>
      <c r="AY179" s="17" t="s">
        <v>432</v>
      </c>
      <c r="BE179" s="149">
        <f t="shared" si="24"/>
        <v>0</v>
      </c>
      <c r="BF179" s="149">
        <f t="shared" si="25"/>
        <v>0</v>
      </c>
      <c r="BG179" s="149">
        <f t="shared" si="26"/>
        <v>0</v>
      </c>
      <c r="BH179" s="149">
        <f t="shared" si="27"/>
        <v>0</v>
      </c>
      <c r="BI179" s="149">
        <f t="shared" si="28"/>
        <v>0</v>
      </c>
      <c r="BJ179" s="17" t="s">
        <v>95</v>
      </c>
      <c r="BK179" s="149">
        <f t="shared" si="29"/>
        <v>0</v>
      </c>
      <c r="BL179" s="17" t="s">
        <v>1218</v>
      </c>
      <c r="BM179" s="148" t="s">
        <v>11183</v>
      </c>
    </row>
    <row r="180" spans="2:65" s="1" customFormat="1" ht="16.5" customHeight="1">
      <c r="B180" s="33"/>
      <c r="C180" s="137" t="s">
        <v>387</v>
      </c>
      <c r="D180" s="137" t="s">
        <v>435</v>
      </c>
      <c r="E180" s="138" t="s">
        <v>7661</v>
      </c>
      <c r="F180" s="139" t="s">
        <v>7662</v>
      </c>
      <c r="G180" s="140" t="s">
        <v>6171</v>
      </c>
      <c r="H180" s="141">
        <v>40</v>
      </c>
      <c r="I180" s="142"/>
      <c r="J180" s="143">
        <f t="shared" si="20"/>
        <v>0</v>
      </c>
      <c r="K180" s="139" t="s">
        <v>6548</v>
      </c>
      <c r="L180" s="33"/>
      <c r="M180" s="144" t="s">
        <v>1</v>
      </c>
      <c r="N180" s="145" t="s">
        <v>52</v>
      </c>
      <c r="P180" s="146">
        <f t="shared" si="21"/>
        <v>0</v>
      </c>
      <c r="Q180" s="146">
        <v>0</v>
      </c>
      <c r="R180" s="146">
        <f t="shared" si="22"/>
        <v>0</v>
      </c>
      <c r="S180" s="146">
        <v>0</v>
      </c>
      <c r="T180" s="147">
        <f t="shared" si="23"/>
        <v>0</v>
      </c>
      <c r="AR180" s="148" t="s">
        <v>1218</v>
      </c>
      <c r="AT180" s="148" t="s">
        <v>435</v>
      </c>
      <c r="AU180" s="148" t="s">
        <v>95</v>
      </c>
      <c r="AY180" s="17" t="s">
        <v>432</v>
      </c>
      <c r="BE180" s="149">
        <f t="shared" si="24"/>
        <v>0</v>
      </c>
      <c r="BF180" s="149">
        <f t="shared" si="25"/>
        <v>0</v>
      </c>
      <c r="BG180" s="149">
        <f t="shared" si="26"/>
        <v>0</v>
      </c>
      <c r="BH180" s="149">
        <f t="shared" si="27"/>
        <v>0</v>
      </c>
      <c r="BI180" s="149">
        <f t="shared" si="28"/>
        <v>0</v>
      </c>
      <c r="BJ180" s="17" t="s">
        <v>95</v>
      </c>
      <c r="BK180" s="149">
        <f t="shared" si="29"/>
        <v>0</v>
      </c>
      <c r="BL180" s="17" t="s">
        <v>1218</v>
      </c>
      <c r="BM180" s="148" t="s">
        <v>11184</v>
      </c>
    </row>
    <row r="181" spans="2:65" s="1" customFormat="1" ht="21.75" customHeight="1">
      <c r="B181" s="33"/>
      <c r="C181" s="137" t="s">
        <v>391</v>
      </c>
      <c r="D181" s="137" t="s">
        <v>435</v>
      </c>
      <c r="E181" s="138" t="s">
        <v>11165</v>
      </c>
      <c r="F181" s="139" t="s">
        <v>11166</v>
      </c>
      <c r="G181" s="140" t="s">
        <v>11167</v>
      </c>
      <c r="H181" s="141">
        <v>10</v>
      </c>
      <c r="I181" s="142"/>
      <c r="J181" s="143">
        <f t="shared" si="20"/>
        <v>0</v>
      </c>
      <c r="K181" s="139" t="s">
        <v>6548</v>
      </c>
      <c r="L181" s="33"/>
      <c r="M181" s="144" t="s">
        <v>1</v>
      </c>
      <c r="N181" s="145" t="s">
        <v>52</v>
      </c>
      <c r="P181" s="146">
        <f t="shared" si="21"/>
        <v>0</v>
      </c>
      <c r="Q181" s="146">
        <v>0</v>
      </c>
      <c r="R181" s="146">
        <f t="shared" si="22"/>
        <v>0</v>
      </c>
      <c r="S181" s="146">
        <v>0</v>
      </c>
      <c r="T181" s="147">
        <f t="shared" si="23"/>
        <v>0</v>
      </c>
      <c r="AR181" s="148" t="s">
        <v>1218</v>
      </c>
      <c r="AT181" s="148" t="s">
        <v>435</v>
      </c>
      <c r="AU181" s="148" t="s">
        <v>95</v>
      </c>
      <c r="AY181" s="17" t="s">
        <v>432</v>
      </c>
      <c r="BE181" s="149">
        <f t="shared" si="24"/>
        <v>0</v>
      </c>
      <c r="BF181" s="149">
        <f t="shared" si="25"/>
        <v>0</v>
      </c>
      <c r="BG181" s="149">
        <f t="shared" si="26"/>
        <v>0</v>
      </c>
      <c r="BH181" s="149">
        <f t="shared" si="27"/>
        <v>0</v>
      </c>
      <c r="BI181" s="149">
        <f t="shared" si="28"/>
        <v>0</v>
      </c>
      <c r="BJ181" s="17" t="s">
        <v>95</v>
      </c>
      <c r="BK181" s="149">
        <f t="shared" si="29"/>
        <v>0</v>
      </c>
      <c r="BL181" s="17" t="s">
        <v>1218</v>
      </c>
      <c r="BM181" s="148" t="s">
        <v>11185</v>
      </c>
    </row>
    <row r="182" spans="2:65" s="1" customFormat="1" ht="16.5" customHeight="1">
      <c r="B182" s="33"/>
      <c r="C182" s="137" t="s">
        <v>1167</v>
      </c>
      <c r="D182" s="137" t="s">
        <v>435</v>
      </c>
      <c r="E182" s="138" t="s">
        <v>8513</v>
      </c>
      <c r="F182" s="139" t="s">
        <v>8514</v>
      </c>
      <c r="G182" s="140" t="s">
        <v>685</v>
      </c>
      <c r="H182" s="141">
        <v>168</v>
      </c>
      <c r="I182" s="142"/>
      <c r="J182" s="143">
        <f t="shared" si="20"/>
        <v>0</v>
      </c>
      <c r="K182" s="139" t="s">
        <v>6548</v>
      </c>
      <c r="L182" s="33"/>
      <c r="M182" s="144" t="s">
        <v>1</v>
      </c>
      <c r="N182" s="145" t="s">
        <v>52</v>
      </c>
      <c r="P182" s="146">
        <f t="shared" si="21"/>
        <v>0</v>
      </c>
      <c r="Q182" s="146">
        <v>0</v>
      </c>
      <c r="R182" s="146">
        <f t="shared" si="22"/>
        <v>0</v>
      </c>
      <c r="S182" s="146">
        <v>0</v>
      </c>
      <c r="T182" s="147">
        <f t="shared" si="23"/>
        <v>0</v>
      </c>
      <c r="AR182" s="148" t="s">
        <v>1218</v>
      </c>
      <c r="AT182" s="148" t="s">
        <v>435</v>
      </c>
      <c r="AU182" s="148" t="s">
        <v>95</v>
      </c>
      <c r="AY182" s="17" t="s">
        <v>432</v>
      </c>
      <c r="BE182" s="149">
        <f t="shared" si="24"/>
        <v>0</v>
      </c>
      <c r="BF182" s="149">
        <f t="shared" si="25"/>
        <v>0</v>
      </c>
      <c r="BG182" s="149">
        <f t="shared" si="26"/>
        <v>0</v>
      </c>
      <c r="BH182" s="149">
        <f t="shared" si="27"/>
        <v>0</v>
      </c>
      <c r="BI182" s="149">
        <f t="shared" si="28"/>
        <v>0</v>
      </c>
      <c r="BJ182" s="17" t="s">
        <v>95</v>
      </c>
      <c r="BK182" s="149">
        <f t="shared" si="29"/>
        <v>0</v>
      </c>
      <c r="BL182" s="17" t="s">
        <v>1218</v>
      </c>
      <c r="BM182" s="148" t="s">
        <v>11186</v>
      </c>
    </row>
    <row r="183" spans="2:65" s="1" customFormat="1" ht="16.5" customHeight="1">
      <c r="B183" s="33"/>
      <c r="C183" s="137" t="s">
        <v>1169</v>
      </c>
      <c r="D183" s="137" t="s">
        <v>435</v>
      </c>
      <c r="E183" s="138" t="s">
        <v>6109</v>
      </c>
      <c r="F183" s="139" t="s">
        <v>6110</v>
      </c>
      <c r="G183" s="140" t="s">
        <v>685</v>
      </c>
      <c r="H183" s="141">
        <v>168</v>
      </c>
      <c r="I183" s="142"/>
      <c r="J183" s="143">
        <f t="shared" si="20"/>
        <v>0</v>
      </c>
      <c r="K183" s="139" t="s">
        <v>6548</v>
      </c>
      <c r="L183" s="33"/>
      <c r="M183" s="144" t="s">
        <v>1</v>
      </c>
      <c r="N183" s="145" t="s">
        <v>52</v>
      </c>
      <c r="P183" s="146">
        <f t="shared" si="21"/>
        <v>0</v>
      </c>
      <c r="Q183" s="146">
        <v>0</v>
      </c>
      <c r="R183" s="146">
        <f t="shared" si="22"/>
        <v>0</v>
      </c>
      <c r="S183" s="146">
        <v>0</v>
      </c>
      <c r="T183" s="147">
        <f t="shared" si="23"/>
        <v>0</v>
      </c>
      <c r="AR183" s="148" t="s">
        <v>1218</v>
      </c>
      <c r="AT183" s="148" t="s">
        <v>435</v>
      </c>
      <c r="AU183" s="148" t="s">
        <v>95</v>
      </c>
      <c r="AY183" s="17" t="s">
        <v>432</v>
      </c>
      <c r="BE183" s="149">
        <f t="shared" si="24"/>
        <v>0</v>
      </c>
      <c r="BF183" s="149">
        <f t="shared" si="25"/>
        <v>0</v>
      </c>
      <c r="BG183" s="149">
        <f t="shared" si="26"/>
        <v>0</v>
      </c>
      <c r="BH183" s="149">
        <f t="shared" si="27"/>
        <v>0</v>
      </c>
      <c r="BI183" s="149">
        <f t="shared" si="28"/>
        <v>0</v>
      </c>
      <c r="BJ183" s="17" t="s">
        <v>95</v>
      </c>
      <c r="BK183" s="149">
        <f t="shared" si="29"/>
        <v>0</v>
      </c>
      <c r="BL183" s="17" t="s">
        <v>1218</v>
      </c>
      <c r="BM183" s="148" t="s">
        <v>11187</v>
      </c>
    </row>
    <row r="184" spans="2:65" s="11" customFormat="1" ht="25.9" customHeight="1">
      <c r="B184" s="125"/>
      <c r="D184" s="126" t="s">
        <v>86</v>
      </c>
      <c r="E184" s="127" t="s">
        <v>6568</v>
      </c>
      <c r="F184" s="127" t="s">
        <v>6569</v>
      </c>
      <c r="I184" s="128"/>
      <c r="J184" s="129">
        <f>BK184</f>
        <v>0</v>
      </c>
      <c r="L184" s="125"/>
      <c r="M184" s="130"/>
      <c r="P184" s="131">
        <f>SUM(P185:P196)</f>
        <v>0</v>
      </c>
      <c r="R184" s="131">
        <f>SUM(R185:R196)</f>
        <v>671.09</v>
      </c>
      <c r="T184" s="132">
        <f>SUM(T185:T196)</f>
        <v>0</v>
      </c>
      <c r="AR184" s="126" t="s">
        <v>95</v>
      </c>
      <c r="AT184" s="133" t="s">
        <v>86</v>
      </c>
      <c r="AU184" s="133" t="s">
        <v>87</v>
      </c>
      <c r="AY184" s="126" t="s">
        <v>432</v>
      </c>
      <c r="BK184" s="134">
        <f>SUM(BK185:BK196)</f>
        <v>0</v>
      </c>
    </row>
    <row r="185" spans="2:65" s="1" customFormat="1" ht="16.5" customHeight="1">
      <c r="B185" s="33"/>
      <c r="C185" s="137" t="s">
        <v>1172</v>
      </c>
      <c r="D185" s="137" t="s">
        <v>435</v>
      </c>
      <c r="E185" s="138" t="s">
        <v>11188</v>
      </c>
      <c r="F185" s="139" t="s">
        <v>11189</v>
      </c>
      <c r="G185" s="140" t="s">
        <v>527</v>
      </c>
      <c r="H185" s="141">
        <v>78</v>
      </c>
      <c r="I185" s="142"/>
      <c r="J185" s="143">
        <f t="shared" ref="J185:J196" si="30">ROUND(I185*H185,2)</f>
        <v>0</v>
      </c>
      <c r="K185" s="139" t="s">
        <v>6548</v>
      </c>
      <c r="L185" s="33"/>
      <c r="M185" s="144" t="s">
        <v>1</v>
      </c>
      <c r="N185" s="145" t="s">
        <v>52</v>
      </c>
      <c r="P185" s="146">
        <f t="shared" ref="P185:P196" si="31">O185*H185</f>
        <v>0</v>
      </c>
      <c r="Q185" s="146">
        <v>0</v>
      </c>
      <c r="R185" s="146">
        <f t="shared" ref="R185:R196" si="32">Q185*H185</f>
        <v>0</v>
      </c>
      <c r="S185" s="146">
        <v>0</v>
      </c>
      <c r="T185" s="147">
        <f t="shared" ref="T185:T196" si="33">S185*H185</f>
        <v>0</v>
      </c>
      <c r="AR185" s="148" t="s">
        <v>1218</v>
      </c>
      <c r="AT185" s="148" t="s">
        <v>435</v>
      </c>
      <c r="AU185" s="148" t="s">
        <v>95</v>
      </c>
      <c r="AY185" s="17" t="s">
        <v>432</v>
      </c>
      <c r="BE185" s="149">
        <f t="shared" ref="BE185:BE196" si="34">IF(N185="základní",J185,0)</f>
        <v>0</v>
      </c>
      <c r="BF185" s="149">
        <f t="shared" ref="BF185:BF196" si="35">IF(N185="snížená",J185,0)</f>
        <v>0</v>
      </c>
      <c r="BG185" s="149">
        <f t="shared" ref="BG185:BG196" si="36">IF(N185="zákl. přenesená",J185,0)</f>
        <v>0</v>
      </c>
      <c r="BH185" s="149">
        <f t="shared" ref="BH185:BH196" si="37">IF(N185="sníž. přenesená",J185,0)</f>
        <v>0</v>
      </c>
      <c r="BI185" s="149">
        <f t="shared" ref="BI185:BI196" si="38">IF(N185="nulová",J185,0)</f>
        <v>0</v>
      </c>
      <c r="BJ185" s="17" t="s">
        <v>95</v>
      </c>
      <c r="BK185" s="149">
        <f t="shared" ref="BK185:BK196" si="39">ROUND(I185*H185,2)</f>
        <v>0</v>
      </c>
      <c r="BL185" s="17" t="s">
        <v>1218</v>
      </c>
      <c r="BM185" s="148" t="s">
        <v>11190</v>
      </c>
    </row>
    <row r="186" spans="2:65" s="1" customFormat="1" ht="16.5" customHeight="1">
      <c r="B186" s="33"/>
      <c r="C186" s="137" t="s">
        <v>1176</v>
      </c>
      <c r="D186" s="137" t="s">
        <v>435</v>
      </c>
      <c r="E186" s="138" t="s">
        <v>10152</v>
      </c>
      <c r="F186" s="139" t="s">
        <v>10153</v>
      </c>
      <c r="G186" s="140" t="s">
        <v>521</v>
      </c>
      <c r="H186" s="141">
        <v>850</v>
      </c>
      <c r="I186" s="142"/>
      <c r="J186" s="143">
        <f t="shared" si="30"/>
        <v>0</v>
      </c>
      <c r="K186" s="139" t="s">
        <v>6548</v>
      </c>
      <c r="L186" s="33"/>
      <c r="M186" s="144" t="s">
        <v>1</v>
      </c>
      <c r="N186" s="145" t="s">
        <v>52</v>
      </c>
      <c r="P186" s="146">
        <f t="shared" si="31"/>
        <v>0</v>
      </c>
      <c r="Q186" s="146">
        <v>0</v>
      </c>
      <c r="R186" s="146">
        <f t="shared" si="32"/>
        <v>0</v>
      </c>
      <c r="S186" s="146">
        <v>0</v>
      </c>
      <c r="T186" s="147">
        <f t="shared" si="33"/>
        <v>0</v>
      </c>
      <c r="AR186" s="148" t="s">
        <v>1218</v>
      </c>
      <c r="AT186" s="148" t="s">
        <v>435</v>
      </c>
      <c r="AU186" s="148" t="s">
        <v>95</v>
      </c>
      <c r="AY186" s="17" t="s">
        <v>432</v>
      </c>
      <c r="BE186" s="149">
        <f t="shared" si="34"/>
        <v>0</v>
      </c>
      <c r="BF186" s="149">
        <f t="shared" si="35"/>
        <v>0</v>
      </c>
      <c r="BG186" s="149">
        <f t="shared" si="36"/>
        <v>0</v>
      </c>
      <c r="BH186" s="149">
        <f t="shared" si="37"/>
        <v>0</v>
      </c>
      <c r="BI186" s="149">
        <f t="shared" si="38"/>
        <v>0</v>
      </c>
      <c r="BJ186" s="17" t="s">
        <v>95</v>
      </c>
      <c r="BK186" s="149">
        <f t="shared" si="39"/>
        <v>0</v>
      </c>
      <c r="BL186" s="17" t="s">
        <v>1218</v>
      </c>
      <c r="BM186" s="148" t="s">
        <v>11191</v>
      </c>
    </row>
    <row r="187" spans="2:65" s="1" customFormat="1" ht="16.5" customHeight="1">
      <c r="B187" s="33"/>
      <c r="C187" s="137" t="s">
        <v>1181</v>
      </c>
      <c r="D187" s="137" t="s">
        <v>435</v>
      </c>
      <c r="E187" s="138" t="s">
        <v>8508</v>
      </c>
      <c r="F187" s="139" t="s">
        <v>8509</v>
      </c>
      <c r="G187" s="140" t="s">
        <v>521</v>
      </c>
      <c r="H187" s="141">
        <v>500</v>
      </c>
      <c r="I187" s="142"/>
      <c r="J187" s="143">
        <f t="shared" si="30"/>
        <v>0</v>
      </c>
      <c r="K187" s="139" t="s">
        <v>6548</v>
      </c>
      <c r="L187" s="33"/>
      <c r="M187" s="144" t="s">
        <v>1</v>
      </c>
      <c r="N187" s="145" t="s">
        <v>52</v>
      </c>
      <c r="P187" s="146">
        <f t="shared" si="31"/>
        <v>0</v>
      </c>
      <c r="Q187" s="146">
        <v>0</v>
      </c>
      <c r="R187" s="146">
        <f t="shared" si="32"/>
        <v>0</v>
      </c>
      <c r="S187" s="146">
        <v>0</v>
      </c>
      <c r="T187" s="147">
        <f t="shared" si="33"/>
        <v>0</v>
      </c>
      <c r="AR187" s="148" t="s">
        <v>1218</v>
      </c>
      <c r="AT187" s="148" t="s">
        <v>435</v>
      </c>
      <c r="AU187" s="148" t="s">
        <v>95</v>
      </c>
      <c r="AY187" s="17" t="s">
        <v>432</v>
      </c>
      <c r="BE187" s="149">
        <f t="shared" si="34"/>
        <v>0</v>
      </c>
      <c r="BF187" s="149">
        <f t="shared" si="35"/>
        <v>0</v>
      </c>
      <c r="BG187" s="149">
        <f t="shared" si="36"/>
        <v>0</v>
      </c>
      <c r="BH187" s="149">
        <f t="shared" si="37"/>
        <v>0</v>
      </c>
      <c r="BI187" s="149">
        <f t="shared" si="38"/>
        <v>0</v>
      </c>
      <c r="BJ187" s="17" t="s">
        <v>95</v>
      </c>
      <c r="BK187" s="149">
        <f t="shared" si="39"/>
        <v>0</v>
      </c>
      <c r="BL187" s="17" t="s">
        <v>1218</v>
      </c>
      <c r="BM187" s="148" t="s">
        <v>11192</v>
      </c>
    </row>
    <row r="188" spans="2:65" s="1" customFormat="1" ht="16.5" customHeight="1">
      <c r="B188" s="33"/>
      <c r="C188" s="137" t="s">
        <v>1188</v>
      </c>
      <c r="D188" s="137" t="s">
        <v>435</v>
      </c>
      <c r="E188" s="138" t="s">
        <v>11193</v>
      </c>
      <c r="F188" s="139" t="s">
        <v>11194</v>
      </c>
      <c r="G188" s="140" t="s">
        <v>521</v>
      </c>
      <c r="H188" s="141">
        <v>150</v>
      </c>
      <c r="I188" s="142"/>
      <c r="J188" s="143">
        <f t="shared" si="30"/>
        <v>0</v>
      </c>
      <c r="K188" s="139" t="s">
        <v>6548</v>
      </c>
      <c r="L188" s="33"/>
      <c r="M188" s="144" t="s">
        <v>1</v>
      </c>
      <c r="N188" s="145" t="s">
        <v>52</v>
      </c>
      <c r="P188" s="146">
        <f t="shared" si="31"/>
        <v>0</v>
      </c>
      <c r="Q188" s="146">
        <v>0</v>
      </c>
      <c r="R188" s="146">
        <f t="shared" si="32"/>
        <v>0</v>
      </c>
      <c r="S188" s="146">
        <v>0</v>
      </c>
      <c r="T188" s="147">
        <f t="shared" si="33"/>
        <v>0</v>
      </c>
      <c r="AR188" s="148" t="s">
        <v>1218</v>
      </c>
      <c r="AT188" s="148" t="s">
        <v>435</v>
      </c>
      <c r="AU188" s="148" t="s">
        <v>95</v>
      </c>
      <c r="AY188" s="17" t="s">
        <v>432</v>
      </c>
      <c r="BE188" s="149">
        <f t="shared" si="34"/>
        <v>0</v>
      </c>
      <c r="BF188" s="149">
        <f t="shared" si="35"/>
        <v>0</v>
      </c>
      <c r="BG188" s="149">
        <f t="shared" si="36"/>
        <v>0</v>
      </c>
      <c r="BH188" s="149">
        <f t="shared" si="37"/>
        <v>0</v>
      </c>
      <c r="BI188" s="149">
        <f t="shared" si="38"/>
        <v>0</v>
      </c>
      <c r="BJ188" s="17" t="s">
        <v>95</v>
      </c>
      <c r="BK188" s="149">
        <f t="shared" si="39"/>
        <v>0</v>
      </c>
      <c r="BL188" s="17" t="s">
        <v>1218</v>
      </c>
      <c r="BM188" s="148" t="s">
        <v>1994</v>
      </c>
    </row>
    <row r="189" spans="2:65" s="1" customFormat="1" ht="16.5" customHeight="1">
      <c r="B189" s="33"/>
      <c r="C189" s="184" t="s">
        <v>1194</v>
      </c>
      <c r="D189" s="184" t="s">
        <v>740</v>
      </c>
      <c r="E189" s="185" t="s">
        <v>6570</v>
      </c>
      <c r="F189" s="186" t="s">
        <v>6571</v>
      </c>
      <c r="G189" s="187" t="s">
        <v>521</v>
      </c>
      <c r="H189" s="188">
        <v>1500</v>
      </c>
      <c r="I189" s="189"/>
      <c r="J189" s="190">
        <f t="shared" si="30"/>
        <v>0</v>
      </c>
      <c r="K189" s="186" t="s">
        <v>6548</v>
      </c>
      <c r="L189" s="191"/>
      <c r="M189" s="192" t="s">
        <v>1</v>
      </c>
      <c r="N189" s="193" t="s">
        <v>52</v>
      </c>
      <c r="P189" s="146">
        <f t="shared" si="31"/>
        <v>0</v>
      </c>
      <c r="Q189" s="146">
        <v>6.0000000000000002E-5</v>
      </c>
      <c r="R189" s="146">
        <f t="shared" si="32"/>
        <v>0.09</v>
      </c>
      <c r="S189" s="146">
        <v>0</v>
      </c>
      <c r="T189" s="147">
        <f t="shared" si="33"/>
        <v>0</v>
      </c>
      <c r="AR189" s="148" t="s">
        <v>6555</v>
      </c>
      <c r="AT189" s="148" t="s">
        <v>740</v>
      </c>
      <c r="AU189" s="148" t="s">
        <v>95</v>
      </c>
      <c r="AY189" s="17" t="s">
        <v>432</v>
      </c>
      <c r="BE189" s="149">
        <f t="shared" si="34"/>
        <v>0</v>
      </c>
      <c r="BF189" s="149">
        <f t="shared" si="35"/>
        <v>0</v>
      </c>
      <c r="BG189" s="149">
        <f t="shared" si="36"/>
        <v>0</v>
      </c>
      <c r="BH189" s="149">
        <f t="shared" si="37"/>
        <v>0</v>
      </c>
      <c r="BI189" s="149">
        <f t="shared" si="38"/>
        <v>0</v>
      </c>
      <c r="BJ189" s="17" t="s">
        <v>95</v>
      </c>
      <c r="BK189" s="149">
        <f t="shared" si="39"/>
        <v>0</v>
      </c>
      <c r="BL189" s="17" t="s">
        <v>1218</v>
      </c>
      <c r="BM189" s="148" t="s">
        <v>11195</v>
      </c>
    </row>
    <row r="190" spans="2:65" s="1" customFormat="1" ht="16.5" customHeight="1">
      <c r="B190" s="33"/>
      <c r="C190" s="137" t="s">
        <v>1199</v>
      </c>
      <c r="D190" s="137" t="s">
        <v>435</v>
      </c>
      <c r="E190" s="138" t="s">
        <v>8511</v>
      </c>
      <c r="F190" s="139" t="s">
        <v>8512</v>
      </c>
      <c r="G190" s="140" t="s">
        <v>685</v>
      </c>
      <c r="H190" s="141">
        <v>30</v>
      </c>
      <c r="I190" s="142"/>
      <c r="J190" s="143">
        <f t="shared" si="30"/>
        <v>0</v>
      </c>
      <c r="K190" s="139" t="s">
        <v>6548</v>
      </c>
      <c r="L190" s="33"/>
      <c r="M190" s="144" t="s">
        <v>1</v>
      </c>
      <c r="N190" s="145" t="s">
        <v>52</v>
      </c>
      <c r="P190" s="146">
        <f t="shared" si="31"/>
        <v>0</v>
      </c>
      <c r="Q190" s="146">
        <v>0</v>
      </c>
      <c r="R190" s="146">
        <f t="shared" si="32"/>
        <v>0</v>
      </c>
      <c r="S190" s="146">
        <v>0</v>
      </c>
      <c r="T190" s="147">
        <f t="shared" si="33"/>
        <v>0</v>
      </c>
      <c r="AR190" s="148" t="s">
        <v>1218</v>
      </c>
      <c r="AT190" s="148" t="s">
        <v>435</v>
      </c>
      <c r="AU190" s="148" t="s">
        <v>95</v>
      </c>
      <c r="AY190" s="17" t="s">
        <v>432</v>
      </c>
      <c r="BE190" s="149">
        <f t="shared" si="34"/>
        <v>0</v>
      </c>
      <c r="BF190" s="149">
        <f t="shared" si="35"/>
        <v>0</v>
      </c>
      <c r="BG190" s="149">
        <f t="shared" si="36"/>
        <v>0</v>
      </c>
      <c r="BH190" s="149">
        <f t="shared" si="37"/>
        <v>0</v>
      </c>
      <c r="BI190" s="149">
        <f t="shared" si="38"/>
        <v>0</v>
      </c>
      <c r="BJ190" s="17" t="s">
        <v>95</v>
      </c>
      <c r="BK190" s="149">
        <f t="shared" si="39"/>
        <v>0</v>
      </c>
      <c r="BL190" s="17" t="s">
        <v>1218</v>
      </c>
      <c r="BM190" s="148" t="s">
        <v>11196</v>
      </c>
    </row>
    <row r="191" spans="2:65" s="1" customFormat="1" ht="16.5" customHeight="1">
      <c r="B191" s="33"/>
      <c r="C191" s="137" t="s">
        <v>1203</v>
      </c>
      <c r="D191" s="137" t="s">
        <v>435</v>
      </c>
      <c r="E191" s="138" t="s">
        <v>8513</v>
      </c>
      <c r="F191" s="139" t="s">
        <v>8514</v>
      </c>
      <c r="G191" s="140" t="s">
        <v>685</v>
      </c>
      <c r="H191" s="141">
        <v>426</v>
      </c>
      <c r="I191" s="142"/>
      <c r="J191" s="143">
        <f t="shared" si="30"/>
        <v>0</v>
      </c>
      <c r="K191" s="139" t="s">
        <v>6548</v>
      </c>
      <c r="L191" s="33"/>
      <c r="M191" s="144" t="s">
        <v>1</v>
      </c>
      <c r="N191" s="145" t="s">
        <v>52</v>
      </c>
      <c r="P191" s="146">
        <f t="shared" si="31"/>
        <v>0</v>
      </c>
      <c r="Q191" s="146">
        <v>0</v>
      </c>
      <c r="R191" s="146">
        <f t="shared" si="32"/>
        <v>0</v>
      </c>
      <c r="S191" s="146">
        <v>0</v>
      </c>
      <c r="T191" s="147">
        <f t="shared" si="33"/>
        <v>0</v>
      </c>
      <c r="AR191" s="148" t="s">
        <v>1218</v>
      </c>
      <c r="AT191" s="148" t="s">
        <v>435</v>
      </c>
      <c r="AU191" s="148" t="s">
        <v>95</v>
      </c>
      <c r="AY191" s="17" t="s">
        <v>432</v>
      </c>
      <c r="BE191" s="149">
        <f t="shared" si="34"/>
        <v>0</v>
      </c>
      <c r="BF191" s="149">
        <f t="shared" si="35"/>
        <v>0</v>
      </c>
      <c r="BG191" s="149">
        <f t="shared" si="36"/>
        <v>0</v>
      </c>
      <c r="BH191" s="149">
        <f t="shared" si="37"/>
        <v>0</v>
      </c>
      <c r="BI191" s="149">
        <f t="shared" si="38"/>
        <v>0</v>
      </c>
      <c r="BJ191" s="17" t="s">
        <v>95</v>
      </c>
      <c r="BK191" s="149">
        <f t="shared" si="39"/>
        <v>0</v>
      </c>
      <c r="BL191" s="17" t="s">
        <v>1218</v>
      </c>
      <c r="BM191" s="148" t="s">
        <v>11197</v>
      </c>
    </row>
    <row r="192" spans="2:65" s="1" customFormat="1" ht="16.5" customHeight="1">
      <c r="B192" s="33"/>
      <c r="C192" s="137" t="s">
        <v>1209</v>
      </c>
      <c r="D192" s="137" t="s">
        <v>435</v>
      </c>
      <c r="E192" s="138" t="s">
        <v>6109</v>
      </c>
      <c r="F192" s="139" t="s">
        <v>6110</v>
      </c>
      <c r="G192" s="140" t="s">
        <v>685</v>
      </c>
      <c r="H192" s="141">
        <v>426</v>
      </c>
      <c r="I192" s="142"/>
      <c r="J192" s="143">
        <f t="shared" si="30"/>
        <v>0</v>
      </c>
      <c r="K192" s="139" t="s">
        <v>6548</v>
      </c>
      <c r="L192" s="33"/>
      <c r="M192" s="144" t="s">
        <v>1</v>
      </c>
      <c r="N192" s="145" t="s">
        <v>52</v>
      </c>
      <c r="P192" s="146">
        <f t="shared" si="31"/>
        <v>0</v>
      </c>
      <c r="Q192" s="146">
        <v>0</v>
      </c>
      <c r="R192" s="146">
        <f t="shared" si="32"/>
        <v>0</v>
      </c>
      <c r="S192" s="146">
        <v>0</v>
      </c>
      <c r="T192" s="147">
        <f t="shared" si="33"/>
        <v>0</v>
      </c>
      <c r="AR192" s="148" t="s">
        <v>1218</v>
      </c>
      <c r="AT192" s="148" t="s">
        <v>435</v>
      </c>
      <c r="AU192" s="148" t="s">
        <v>95</v>
      </c>
      <c r="AY192" s="17" t="s">
        <v>432</v>
      </c>
      <c r="BE192" s="149">
        <f t="shared" si="34"/>
        <v>0</v>
      </c>
      <c r="BF192" s="149">
        <f t="shared" si="35"/>
        <v>0</v>
      </c>
      <c r="BG192" s="149">
        <f t="shared" si="36"/>
        <v>0</v>
      </c>
      <c r="BH192" s="149">
        <f t="shared" si="37"/>
        <v>0</v>
      </c>
      <c r="BI192" s="149">
        <f t="shared" si="38"/>
        <v>0</v>
      </c>
      <c r="BJ192" s="17" t="s">
        <v>95</v>
      </c>
      <c r="BK192" s="149">
        <f t="shared" si="39"/>
        <v>0</v>
      </c>
      <c r="BL192" s="17" t="s">
        <v>1218</v>
      </c>
      <c r="BM192" s="148" t="s">
        <v>11198</v>
      </c>
    </row>
    <row r="193" spans="2:65" s="1" customFormat="1" ht="16.5" customHeight="1">
      <c r="B193" s="33"/>
      <c r="C193" s="137" t="s">
        <v>1214</v>
      </c>
      <c r="D193" s="137" t="s">
        <v>435</v>
      </c>
      <c r="E193" s="138" t="s">
        <v>7511</v>
      </c>
      <c r="F193" s="139" t="s">
        <v>6119</v>
      </c>
      <c r="G193" s="140" t="s">
        <v>685</v>
      </c>
      <c r="H193" s="141">
        <v>426</v>
      </c>
      <c r="I193" s="142"/>
      <c r="J193" s="143">
        <f t="shared" si="30"/>
        <v>0</v>
      </c>
      <c r="K193" s="139" t="s">
        <v>6548</v>
      </c>
      <c r="L193" s="33"/>
      <c r="M193" s="144" t="s">
        <v>1</v>
      </c>
      <c r="N193" s="145" t="s">
        <v>52</v>
      </c>
      <c r="P193" s="146">
        <f t="shared" si="31"/>
        <v>0</v>
      </c>
      <c r="Q193" s="146">
        <v>0</v>
      </c>
      <c r="R193" s="146">
        <f t="shared" si="32"/>
        <v>0</v>
      </c>
      <c r="S193" s="146">
        <v>0</v>
      </c>
      <c r="T193" s="147">
        <f t="shared" si="33"/>
        <v>0</v>
      </c>
      <c r="AR193" s="148" t="s">
        <v>1218</v>
      </c>
      <c r="AT193" s="148" t="s">
        <v>435</v>
      </c>
      <c r="AU193" s="148" t="s">
        <v>95</v>
      </c>
      <c r="AY193" s="17" t="s">
        <v>432</v>
      </c>
      <c r="BE193" s="149">
        <f t="shared" si="34"/>
        <v>0</v>
      </c>
      <c r="BF193" s="149">
        <f t="shared" si="35"/>
        <v>0</v>
      </c>
      <c r="BG193" s="149">
        <f t="shared" si="36"/>
        <v>0</v>
      </c>
      <c r="BH193" s="149">
        <f t="shared" si="37"/>
        <v>0</v>
      </c>
      <c r="BI193" s="149">
        <f t="shared" si="38"/>
        <v>0</v>
      </c>
      <c r="BJ193" s="17" t="s">
        <v>95</v>
      </c>
      <c r="BK193" s="149">
        <f t="shared" si="39"/>
        <v>0</v>
      </c>
      <c r="BL193" s="17" t="s">
        <v>1218</v>
      </c>
      <c r="BM193" s="148" t="s">
        <v>11199</v>
      </c>
    </row>
    <row r="194" spans="2:65" s="1" customFormat="1" ht="16.5" customHeight="1">
      <c r="B194" s="33"/>
      <c r="C194" s="184" t="s">
        <v>1216</v>
      </c>
      <c r="D194" s="184" t="s">
        <v>740</v>
      </c>
      <c r="E194" s="185" t="s">
        <v>6572</v>
      </c>
      <c r="F194" s="186" t="s">
        <v>6573</v>
      </c>
      <c r="G194" s="187" t="s">
        <v>743</v>
      </c>
      <c r="H194" s="188">
        <v>212</v>
      </c>
      <c r="I194" s="189"/>
      <c r="J194" s="190">
        <f t="shared" si="30"/>
        <v>0</v>
      </c>
      <c r="K194" s="186" t="s">
        <v>6548</v>
      </c>
      <c r="L194" s="191"/>
      <c r="M194" s="192" t="s">
        <v>1</v>
      </c>
      <c r="N194" s="193" t="s">
        <v>52</v>
      </c>
      <c r="P194" s="146">
        <f t="shared" si="31"/>
        <v>0</v>
      </c>
      <c r="Q194" s="146">
        <v>1</v>
      </c>
      <c r="R194" s="146">
        <f t="shared" si="32"/>
        <v>212</v>
      </c>
      <c r="S194" s="146">
        <v>0</v>
      </c>
      <c r="T194" s="147">
        <f t="shared" si="33"/>
        <v>0</v>
      </c>
      <c r="AR194" s="148" t="s">
        <v>6555</v>
      </c>
      <c r="AT194" s="148" t="s">
        <v>740</v>
      </c>
      <c r="AU194" s="148" t="s">
        <v>95</v>
      </c>
      <c r="AY194" s="17" t="s">
        <v>432</v>
      </c>
      <c r="BE194" s="149">
        <f t="shared" si="34"/>
        <v>0</v>
      </c>
      <c r="BF194" s="149">
        <f t="shared" si="35"/>
        <v>0</v>
      </c>
      <c r="BG194" s="149">
        <f t="shared" si="36"/>
        <v>0</v>
      </c>
      <c r="BH194" s="149">
        <f t="shared" si="37"/>
        <v>0</v>
      </c>
      <c r="BI194" s="149">
        <f t="shared" si="38"/>
        <v>0</v>
      </c>
      <c r="BJ194" s="17" t="s">
        <v>95</v>
      </c>
      <c r="BK194" s="149">
        <f t="shared" si="39"/>
        <v>0</v>
      </c>
      <c r="BL194" s="17" t="s">
        <v>1218</v>
      </c>
      <c r="BM194" s="148" t="s">
        <v>11200</v>
      </c>
    </row>
    <row r="195" spans="2:65" s="1" customFormat="1" ht="16.5" customHeight="1">
      <c r="B195" s="33"/>
      <c r="C195" s="184" t="s">
        <v>1218</v>
      </c>
      <c r="D195" s="184" t="s">
        <v>740</v>
      </c>
      <c r="E195" s="185" t="s">
        <v>8516</v>
      </c>
      <c r="F195" s="186" t="s">
        <v>8517</v>
      </c>
      <c r="G195" s="187" t="s">
        <v>743</v>
      </c>
      <c r="H195" s="188">
        <v>459</v>
      </c>
      <c r="I195" s="189"/>
      <c r="J195" s="190">
        <f t="shared" si="30"/>
        <v>0</v>
      </c>
      <c r="K195" s="186" t="s">
        <v>6548</v>
      </c>
      <c r="L195" s="191"/>
      <c r="M195" s="192" t="s">
        <v>1</v>
      </c>
      <c r="N195" s="193" t="s">
        <v>52</v>
      </c>
      <c r="P195" s="146">
        <f t="shared" si="31"/>
        <v>0</v>
      </c>
      <c r="Q195" s="146">
        <v>1</v>
      </c>
      <c r="R195" s="146">
        <f t="shared" si="32"/>
        <v>459</v>
      </c>
      <c r="S195" s="146">
        <v>0</v>
      </c>
      <c r="T195" s="147">
        <f t="shared" si="33"/>
        <v>0</v>
      </c>
      <c r="AR195" s="148" t="s">
        <v>6555</v>
      </c>
      <c r="AT195" s="148" t="s">
        <v>740</v>
      </c>
      <c r="AU195" s="148" t="s">
        <v>95</v>
      </c>
      <c r="AY195" s="17" t="s">
        <v>432</v>
      </c>
      <c r="BE195" s="149">
        <f t="shared" si="34"/>
        <v>0</v>
      </c>
      <c r="BF195" s="149">
        <f t="shared" si="35"/>
        <v>0</v>
      </c>
      <c r="BG195" s="149">
        <f t="shared" si="36"/>
        <v>0</v>
      </c>
      <c r="BH195" s="149">
        <f t="shared" si="37"/>
        <v>0</v>
      </c>
      <c r="BI195" s="149">
        <f t="shared" si="38"/>
        <v>0</v>
      </c>
      <c r="BJ195" s="17" t="s">
        <v>95</v>
      </c>
      <c r="BK195" s="149">
        <f t="shared" si="39"/>
        <v>0</v>
      </c>
      <c r="BL195" s="17" t="s">
        <v>1218</v>
      </c>
      <c r="BM195" s="148" t="s">
        <v>11201</v>
      </c>
    </row>
    <row r="196" spans="2:65" s="1" customFormat="1" ht="16.5" customHeight="1">
      <c r="B196" s="33"/>
      <c r="C196" s="137" t="s">
        <v>1221</v>
      </c>
      <c r="D196" s="137" t="s">
        <v>435</v>
      </c>
      <c r="E196" s="138" t="s">
        <v>8518</v>
      </c>
      <c r="F196" s="139" t="s">
        <v>8519</v>
      </c>
      <c r="G196" s="140" t="s">
        <v>743</v>
      </c>
      <c r="H196" s="141">
        <v>459</v>
      </c>
      <c r="I196" s="142"/>
      <c r="J196" s="143">
        <f t="shared" si="30"/>
        <v>0</v>
      </c>
      <c r="K196" s="139" t="s">
        <v>528</v>
      </c>
      <c r="L196" s="33"/>
      <c r="M196" s="144" t="s">
        <v>1</v>
      </c>
      <c r="N196" s="145" t="s">
        <v>52</v>
      </c>
      <c r="P196" s="146">
        <f t="shared" si="31"/>
        <v>0</v>
      </c>
      <c r="Q196" s="146">
        <v>0</v>
      </c>
      <c r="R196" s="146">
        <f t="shared" si="32"/>
        <v>0</v>
      </c>
      <c r="S196" s="146">
        <v>0</v>
      </c>
      <c r="T196" s="147">
        <f t="shared" si="33"/>
        <v>0</v>
      </c>
      <c r="AR196" s="148" t="s">
        <v>1218</v>
      </c>
      <c r="AT196" s="148" t="s">
        <v>435</v>
      </c>
      <c r="AU196" s="148" t="s">
        <v>95</v>
      </c>
      <c r="AY196" s="17" t="s">
        <v>432</v>
      </c>
      <c r="BE196" s="149">
        <f t="shared" si="34"/>
        <v>0</v>
      </c>
      <c r="BF196" s="149">
        <f t="shared" si="35"/>
        <v>0</v>
      </c>
      <c r="BG196" s="149">
        <f t="shared" si="36"/>
        <v>0</v>
      </c>
      <c r="BH196" s="149">
        <f t="shared" si="37"/>
        <v>0</v>
      </c>
      <c r="BI196" s="149">
        <f t="shared" si="38"/>
        <v>0</v>
      </c>
      <c r="BJ196" s="17" t="s">
        <v>95</v>
      </c>
      <c r="BK196" s="149">
        <f t="shared" si="39"/>
        <v>0</v>
      </c>
      <c r="BL196" s="17" t="s">
        <v>1218</v>
      </c>
      <c r="BM196" s="148" t="s">
        <v>11202</v>
      </c>
    </row>
    <row r="197" spans="2:65" s="11" customFormat="1" ht="25.9" customHeight="1">
      <c r="B197" s="125"/>
      <c r="D197" s="126" t="s">
        <v>86</v>
      </c>
      <c r="E197" s="127" t="s">
        <v>6574</v>
      </c>
      <c r="F197" s="127" t="s">
        <v>6575</v>
      </c>
      <c r="I197" s="128"/>
      <c r="J197" s="129">
        <f>BK197</f>
        <v>0</v>
      </c>
      <c r="L197" s="125"/>
      <c r="M197" s="130"/>
      <c r="P197" s="131">
        <f>SUM(P198:P199)</f>
        <v>0</v>
      </c>
      <c r="R197" s="131">
        <f>SUM(R198:R199)</f>
        <v>0</v>
      </c>
      <c r="T197" s="132">
        <f>SUM(T198:T199)</f>
        <v>0</v>
      </c>
      <c r="AR197" s="126" t="s">
        <v>95</v>
      </c>
      <c r="AT197" s="133" t="s">
        <v>86</v>
      </c>
      <c r="AU197" s="133" t="s">
        <v>87</v>
      </c>
      <c r="AY197" s="126" t="s">
        <v>432</v>
      </c>
      <c r="BK197" s="134">
        <f>SUM(BK198:BK199)</f>
        <v>0</v>
      </c>
    </row>
    <row r="198" spans="2:65" s="1" customFormat="1" ht="16.5" customHeight="1">
      <c r="B198" s="33"/>
      <c r="C198" s="137" t="s">
        <v>1224</v>
      </c>
      <c r="D198" s="137" t="s">
        <v>435</v>
      </c>
      <c r="E198" s="138" t="s">
        <v>6576</v>
      </c>
      <c r="F198" s="139" t="s">
        <v>7705</v>
      </c>
      <c r="G198" s="140" t="s">
        <v>527</v>
      </c>
      <c r="H198" s="141">
        <v>1</v>
      </c>
      <c r="I198" s="142"/>
      <c r="J198" s="143">
        <f>ROUND(I198*H198,2)</f>
        <v>0</v>
      </c>
      <c r="K198" s="139" t="s">
        <v>528</v>
      </c>
      <c r="L198" s="33"/>
      <c r="M198" s="144" t="s">
        <v>1</v>
      </c>
      <c r="N198" s="145" t="s">
        <v>52</v>
      </c>
      <c r="P198" s="146">
        <f>O198*H198</f>
        <v>0</v>
      </c>
      <c r="Q198" s="146">
        <v>0</v>
      </c>
      <c r="R198" s="146">
        <f>Q198*H198</f>
        <v>0</v>
      </c>
      <c r="S198" s="146">
        <v>0</v>
      </c>
      <c r="T198" s="147">
        <f>S198*H198</f>
        <v>0</v>
      </c>
      <c r="AR198" s="148" t="s">
        <v>1218</v>
      </c>
      <c r="AT198" s="148" t="s">
        <v>435</v>
      </c>
      <c r="AU198" s="148" t="s">
        <v>95</v>
      </c>
      <c r="AY198" s="17" t="s">
        <v>432</v>
      </c>
      <c r="BE198" s="149">
        <f>IF(N198="základní",J198,0)</f>
        <v>0</v>
      </c>
      <c r="BF198" s="149">
        <f>IF(N198="snížená",J198,0)</f>
        <v>0</v>
      </c>
      <c r="BG198" s="149">
        <f>IF(N198="zákl. přenesená",J198,0)</f>
        <v>0</v>
      </c>
      <c r="BH198" s="149">
        <f>IF(N198="sníž. přenesená",J198,0)</f>
        <v>0</v>
      </c>
      <c r="BI198" s="149">
        <f>IF(N198="nulová",J198,0)</f>
        <v>0</v>
      </c>
      <c r="BJ198" s="17" t="s">
        <v>95</v>
      </c>
      <c r="BK198" s="149">
        <f>ROUND(I198*H198,2)</f>
        <v>0</v>
      </c>
      <c r="BL198" s="17" t="s">
        <v>1218</v>
      </c>
      <c r="BM198" s="148" t="s">
        <v>8521</v>
      </c>
    </row>
    <row r="199" spans="2:65" s="1" customFormat="1" ht="16.5" customHeight="1">
      <c r="B199" s="33"/>
      <c r="C199" s="137" t="s">
        <v>1229</v>
      </c>
      <c r="D199" s="137" t="s">
        <v>435</v>
      </c>
      <c r="E199" s="138" t="s">
        <v>6579</v>
      </c>
      <c r="F199" s="139" t="s">
        <v>7707</v>
      </c>
      <c r="G199" s="140" t="s">
        <v>527</v>
      </c>
      <c r="H199" s="141">
        <v>1</v>
      </c>
      <c r="I199" s="142"/>
      <c r="J199" s="143">
        <f>ROUND(I199*H199,2)</f>
        <v>0</v>
      </c>
      <c r="K199" s="139" t="s">
        <v>528</v>
      </c>
      <c r="L199" s="33"/>
      <c r="M199" s="178" t="s">
        <v>1</v>
      </c>
      <c r="N199" s="179" t="s">
        <v>52</v>
      </c>
      <c r="O199" s="180"/>
      <c r="P199" s="181">
        <f>O199*H199</f>
        <v>0</v>
      </c>
      <c r="Q199" s="181">
        <v>0</v>
      </c>
      <c r="R199" s="181">
        <f>Q199*H199</f>
        <v>0</v>
      </c>
      <c r="S199" s="181">
        <v>0</v>
      </c>
      <c r="T199" s="182">
        <f>S199*H199</f>
        <v>0</v>
      </c>
      <c r="AR199" s="148" t="s">
        <v>1218</v>
      </c>
      <c r="AT199" s="148" t="s">
        <v>435</v>
      </c>
      <c r="AU199" s="148" t="s">
        <v>95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1218</v>
      </c>
      <c r="BM199" s="148" t="s">
        <v>8522</v>
      </c>
    </row>
    <row r="200" spans="2:65" s="1" customFormat="1" ht="6.95" customHeight="1">
      <c r="B200" s="45"/>
      <c r="C200" s="46"/>
      <c r="D200" s="46"/>
      <c r="E200" s="46"/>
      <c r="F200" s="46"/>
      <c r="G200" s="46"/>
      <c r="H200" s="46"/>
      <c r="I200" s="46"/>
      <c r="J200" s="46"/>
      <c r="K200" s="46"/>
      <c r="L200" s="33"/>
    </row>
  </sheetData>
  <sheetProtection algorithmName="SHA-512" hashValue="KKAZUSXVsk+ebqr1e9AlvpoXAR8T0OHriQSx8pvu3Le+7Oi4ZcoFyKJWHKtUPA+XD7ssuJpL2g39yqPxg3odYQ==" saltValue="JClubelF6ptCDxCx+4v+Uagn7Kh3ecKFjqfcILBOkgHC3k4pUvUP2zK3zTYdIscGPxhfW7f+b1tswu9BLeRLpw==" spinCount="100000" sheet="1" objects="1" scenarios="1" formatColumns="0" formatRows="0" autoFilter="0"/>
  <autoFilter ref="C125:K199" xr:uid="{00000000-0009-0000-0000-000045000000}"/>
  <mergeCells count="12">
    <mergeCell ref="E118:H118"/>
    <mergeCell ref="L2:V2"/>
    <mergeCell ref="E85:H85"/>
    <mergeCell ref="E87:H87"/>
    <mergeCell ref="E89:H89"/>
    <mergeCell ref="E114:H114"/>
    <mergeCell ref="E116:H116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tabColor theme="9" tint="0.59999389629810485"/>
    <pageSetUpPr fitToPage="1"/>
  </sheetPr>
  <dimension ref="B2:BM125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368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11042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11203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362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35.25" customHeight="1">
      <c r="B29" s="95"/>
      <c r="E29" s="211" t="s">
        <v>6541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ROUND(J121,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ROUND((SUM(BE121:BE124)),  2)</f>
        <v>0</v>
      </c>
      <c r="I35" s="97">
        <v>0.21</v>
      </c>
      <c r="J35" s="87">
        <f>ROUND(((SUM(BE121:BE124))*I35),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ROUND((SUM(BF121:BF124)),  2)</f>
        <v>0</v>
      </c>
      <c r="I36" s="97">
        <v>0.12</v>
      </c>
      <c r="J36" s="87">
        <f>ROUND(((SUM(BF121:BF124))*I36),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ROUND((SUM(BG121:BG124)),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ROUND((SUM(BH121:BH124)),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ROUND((SUM(BI121:BI124)),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11042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42.B - Odstranění veřejného osvětlení v parku - hlavní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J121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11044</v>
      </c>
      <c r="E99" s="111"/>
      <c r="F99" s="111"/>
      <c r="G99" s="111"/>
      <c r="H99" s="111"/>
      <c r="I99" s="111"/>
      <c r="J99" s="112">
        <f>J122</f>
        <v>0</v>
      </c>
      <c r="L99" s="109"/>
    </row>
    <row r="100" spans="2:47" s="1" customFormat="1" ht="21.75" customHeight="1">
      <c r="B100" s="33"/>
      <c r="L100" s="33"/>
    </row>
    <row r="101" spans="2:47" s="1" customFormat="1" ht="6.95" customHeight="1">
      <c r="B101" s="45"/>
      <c r="C101" s="46"/>
      <c r="D101" s="46"/>
      <c r="E101" s="46"/>
      <c r="F101" s="46"/>
      <c r="G101" s="46"/>
      <c r="H101" s="46"/>
      <c r="I101" s="46"/>
      <c r="J101" s="46"/>
      <c r="K101" s="46"/>
      <c r="L101" s="33"/>
    </row>
    <row r="105" spans="2:47" s="1" customFormat="1" ht="6.95" customHeight="1">
      <c r="B105" s="47"/>
      <c r="C105" s="48"/>
      <c r="D105" s="48"/>
      <c r="E105" s="48"/>
      <c r="F105" s="48"/>
      <c r="G105" s="48"/>
      <c r="H105" s="48"/>
      <c r="I105" s="48"/>
      <c r="J105" s="48"/>
      <c r="K105" s="48"/>
      <c r="L105" s="33"/>
    </row>
    <row r="106" spans="2:47" s="1" customFormat="1" ht="24.95" customHeight="1">
      <c r="B106" s="33"/>
      <c r="C106" s="21" t="s">
        <v>416</v>
      </c>
      <c r="L106" s="33"/>
    </row>
    <row r="107" spans="2:47" s="1" customFormat="1" ht="6.95" customHeight="1">
      <c r="B107" s="33"/>
      <c r="L107" s="33"/>
    </row>
    <row r="108" spans="2:47" s="1" customFormat="1" ht="12" customHeight="1">
      <c r="B108" s="33"/>
      <c r="C108" s="27" t="s">
        <v>16</v>
      </c>
      <c r="L108" s="33"/>
    </row>
    <row r="109" spans="2:47" s="1" customFormat="1" ht="16.5" customHeight="1">
      <c r="B109" s="33"/>
      <c r="E109" s="246" t="str">
        <f>E7</f>
        <v>OBNOVA PARKU NA MÍROVÉM NÁMĚSTÍ V HODONÍNĚ</v>
      </c>
      <c r="F109" s="247"/>
      <c r="G109" s="247"/>
      <c r="H109" s="247"/>
      <c r="L109" s="33"/>
    </row>
    <row r="110" spans="2:47" ht="12" customHeight="1">
      <c r="B110" s="20"/>
      <c r="C110" s="27" t="s">
        <v>395</v>
      </c>
      <c r="L110" s="20"/>
    </row>
    <row r="111" spans="2:47" s="1" customFormat="1" ht="16.5" customHeight="1">
      <c r="B111" s="33"/>
      <c r="E111" s="246" t="s">
        <v>11042</v>
      </c>
      <c r="F111" s="248"/>
      <c r="G111" s="248"/>
      <c r="H111" s="248"/>
      <c r="L111" s="33"/>
    </row>
    <row r="112" spans="2:47" s="1" customFormat="1" ht="12" customHeight="1">
      <c r="B112" s="33"/>
      <c r="C112" s="27" t="s">
        <v>637</v>
      </c>
      <c r="L112" s="33"/>
    </row>
    <row r="113" spans="2:65" s="1" customFormat="1" ht="16.5" customHeight="1">
      <c r="B113" s="33"/>
      <c r="E113" s="227" t="str">
        <f>E11</f>
        <v>42.B - Odstranění veřejného osvětlení v parku - hlavní</v>
      </c>
      <c r="F113" s="248"/>
      <c r="G113" s="248"/>
      <c r="H113" s="248"/>
      <c r="L113" s="33"/>
    </row>
    <row r="114" spans="2:65" s="1" customFormat="1" ht="6.95" customHeight="1">
      <c r="B114" s="33"/>
      <c r="L114" s="33"/>
    </row>
    <row r="115" spans="2:65" s="1" customFormat="1" ht="12" customHeight="1">
      <c r="B115" s="33"/>
      <c r="C115" s="27" t="s">
        <v>22</v>
      </c>
      <c r="F115" s="25" t="str">
        <f>F14</f>
        <v xml:space="preserve">HODONÍN </v>
      </c>
      <c r="I115" s="27" t="s">
        <v>24</v>
      </c>
      <c r="J115" s="53" t="str">
        <f>IF(J14="","",J14)</f>
        <v>25. 10. 2024</v>
      </c>
      <c r="L115" s="33"/>
    </row>
    <row r="116" spans="2:65" s="1" customFormat="1" ht="6.95" customHeight="1">
      <c r="B116" s="33"/>
      <c r="L116" s="33"/>
    </row>
    <row r="117" spans="2:65" s="1" customFormat="1" ht="40.15" customHeight="1">
      <c r="B117" s="33"/>
      <c r="C117" s="27" t="s">
        <v>30</v>
      </c>
      <c r="F117" s="25" t="str">
        <f>E17</f>
        <v>Město Hodonín, Masyrykovo nám.53/1, Hodonín 695 35</v>
      </c>
      <c r="I117" s="27" t="s">
        <v>38</v>
      </c>
      <c r="J117" s="31" t="str">
        <f>E23</f>
        <v>MAAUS  s.r.o., Gorkého 51/1, Brno 602 00</v>
      </c>
      <c r="L117" s="33"/>
    </row>
    <row r="118" spans="2:65" s="1" customFormat="1" ht="15.2" customHeight="1">
      <c r="B118" s="33"/>
      <c r="C118" s="27" t="s">
        <v>36</v>
      </c>
      <c r="F118" s="25" t="str">
        <f>IF(E20="","",E20)</f>
        <v>Vyplň údaj</v>
      </c>
      <c r="I118" s="27" t="s">
        <v>43</v>
      </c>
      <c r="J118" s="31" t="str">
        <f>E26</f>
        <v xml:space="preserve"> </v>
      </c>
      <c r="L118" s="33"/>
    </row>
    <row r="119" spans="2:65" s="1" customFormat="1" ht="10.35" customHeight="1">
      <c r="B119" s="33"/>
      <c r="L119" s="33"/>
    </row>
    <row r="120" spans="2:65" s="10" customFormat="1" ht="29.25" customHeight="1">
      <c r="B120" s="117"/>
      <c r="C120" s="118" t="s">
        <v>417</v>
      </c>
      <c r="D120" s="119" t="s">
        <v>72</v>
      </c>
      <c r="E120" s="119" t="s">
        <v>68</v>
      </c>
      <c r="F120" s="119" t="s">
        <v>69</v>
      </c>
      <c r="G120" s="119" t="s">
        <v>418</v>
      </c>
      <c r="H120" s="119" t="s">
        <v>419</v>
      </c>
      <c r="I120" s="119" t="s">
        <v>420</v>
      </c>
      <c r="J120" s="119" t="s">
        <v>402</v>
      </c>
      <c r="K120" s="120" t="s">
        <v>421</v>
      </c>
      <c r="L120" s="117"/>
      <c r="M120" s="60" t="s">
        <v>1</v>
      </c>
      <c r="N120" s="61" t="s">
        <v>51</v>
      </c>
      <c r="O120" s="61" t="s">
        <v>422</v>
      </c>
      <c r="P120" s="61" t="s">
        <v>423</v>
      </c>
      <c r="Q120" s="61" t="s">
        <v>424</v>
      </c>
      <c r="R120" s="61" t="s">
        <v>425</v>
      </c>
      <c r="S120" s="61" t="s">
        <v>426</v>
      </c>
      <c r="T120" s="62" t="s">
        <v>427</v>
      </c>
    </row>
    <row r="121" spans="2:65" s="1" customFormat="1" ht="22.9" customHeight="1">
      <c r="B121" s="33"/>
      <c r="C121" s="65" t="s">
        <v>428</v>
      </c>
      <c r="J121" s="121">
        <f>BK121</f>
        <v>0</v>
      </c>
      <c r="L121" s="33"/>
      <c r="M121" s="63"/>
      <c r="N121" s="54"/>
      <c r="O121" s="54"/>
      <c r="P121" s="122">
        <f>P122</f>
        <v>0</v>
      </c>
      <c r="Q121" s="54"/>
      <c r="R121" s="122">
        <f>R122</f>
        <v>0</v>
      </c>
      <c r="S121" s="54"/>
      <c r="T121" s="123">
        <f>T122</f>
        <v>0</v>
      </c>
      <c r="AT121" s="17" t="s">
        <v>86</v>
      </c>
      <c r="AU121" s="17" t="s">
        <v>404</v>
      </c>
      <c r="BK121" s="124">
        <f>BK122</f>
        <v>0</v>
      </c>
    </row>
    <row r="122" spans="2:65" s="11" customFormat="1" ht="25.9" customHeight="1">
      <c r="B122" s="125"/>
      <c r="D122" s="126" t="s">
        <v>86</v>
      </c>
      <c r="E122" s="127" t="s">
        <v>11173</v>
      </c>
      <c r="F122" s="127" t="s">
        <v>11174</v>
      </c>
      <c r="I122" s="128"/>
      <c r="J122" s="129">
        <f>BK122</f>
        <v>0</v>
      </c>
      <c r="L122" s="125"/>
      <c r="M122" s="130"/>
      <c r="P122" s="131">
        <f>SUM(P123:P124)</f>
        <v>0</v>
      </c>
      <c r="R122" s="131">
        <f>SUM(R123:R124)</f>
        <v>0</v>
      </c>
      <c r="T122" s="132">
        <f>SUM(T123:T124)</f>
        <v>0</v>
      </c>
      <c r="AR122" s="126" t="s">
        <v>95</v>
      </c>
      <c r="AT122" s="133" t="s">
        <v>86</v>
      </c>
      <c r="AU122" s="133" t="s">
        <v>87</v>
      </c>
      <c r="AY122" s="126" t="s">
        <v>432</v>
      </c>
      <c r="BK122" s="134">
        <f>SUM(BK123:BK124)</f>
        <v>0</v>
      </c>
    </row>
    <row r="123" spans="2:65" s="1" customFormat="1" ht="16.5" customHeight="1">
      <c r="B123" s="33"/>
      <c r="C123" s="137" t="s">
        <v>95</v>
      </c>
      <c r="D123" s="137" t="s">
        <v>435</v>
      </c>
      <c r="E123" s="138" t="s">
        <v>11178</v>
      </c>
      <c r="F123" s="139" t="s">
        <v>11179</v>
      </c>
      <c r="G123" s="140" t="s">
        <v>527</v>
      </c>
      <c r="H123" s="141">
        <v>21</v>
      </c>
      <c r="I123" s="142"/>
      <c r="J123" s="143">
        <f>ROUND(I123*H123,2)</f>
        <v>0</v>
      </c>
      <c r="K123" s="139" t="s">
        <v>528</v>
      </c>
      <c r="L123" s="33"/>
      <c r="M123" s="144" t="s">
        <v>1</v>
      </c>
      <c r="N123" s="145" t="s">
        <v>52</v>
      </c>
      <c r="P123" s="146">
        <f>O123*H123</f>
        <v>0</v>
      </c>
      <c r="Q123" s="146">
        <v>0</v>
      </c>
      <c r="R123" s="146">
        <f>Q123*H123</f>
        <v>0</v>
      </c>
      <c r="S123" s="146">
        <v>0</v>
      </c>
      <c r="T123" s="147">
        <f>S123*H123</f>
        <v>0</v>
      </c>
      <c r="AR123" s="148" t="s">
        <v>1218</v>
      </c>
      <c r="AT123" s="148" t="s">
        <v>435</v>
      </c>
      <c r="AU123" s="148" t="s">
        <v>95</v>
      </c>
      <c r="AY123" s="17" t="s">
        <v>432</v>
      </c>
      <c r="BE123" s="149">
        <f>IF(N123="základní",J123,0)</f>
        <v>0</v>
      </c>
      <c r="BF123" s="149">
        <f>IF(N123="snížená",J123,0)</f>
        <v>0</v>
      </c>
      <c r="BG123" s="149">
        <f>IF(N123="zákl. přenesená",J123,0)</f>
        <v>0</v>
      </c>
      <c r="BH123" s="149">
        <f>IF(N123="sníž. přenesená",J123,0)</f>
        <v>0</v>
      </c>
      <c r="BI123" s="149">
        <f>IF(N123="nulová",J123,0)</f>
        <v>0</v>
      </c>
      <c r="BJ123" s="17" t="s">
        <v>95</v>
      </c>
      <c r="BK123" s="149">
        <f>ROUND(I123*H123,2)</f>
        <v>0</v>
      </c>
      <c r="BL123" s="17" t="s">
        <v>1218</v>
      </c>
      <c r="BM123" s="148" t="s">
        <v>11180</v>
      </c>
    </row>
    <row r="124" spans="2:65" s="1" customFormat="1" ht="16.5" customHeight="1">
      <c r="B124" s="33"/>
      <c r="C124" s="137" t="s">
        <v>97</v>
      </c>
      <c r="D124" s="137" t="s">
        <v>435</v>
      </c>
      <c r="E124" s="138" t="s">
        <v>11181</v>
      </c>
      <c r="F124" s="139" t="s">
        <v>11182</v>
      </c>
      <c r="G124" s="140" t="s">
        <v>521</v>
      </c>
      <c r="H124" s="141">
        <v>740</v>
      </c>
      <c r="I124" s="142"/>
      <c r="J124" s="143">
        <f>ROUND(I124*H124,2)</f>
        <v>0</v>
      </c>
      <c r="K124" s="139" t="s">
        <v>528</v>
      </c>
      <c r="L124" s="33"/>
      <c r="M124" s="178" t="s">
        <v>1</v>
      </c>
      <c r="N124" s="179" t="s">
        <v>52</v>
      </c>
      <c r="O124" s="180"/>
      <c r="P124" s="181">
        <f>O124*H124</f>
        <v>0</v>
      </c>
      <c r="Q124" s="181">
        <v>0</v>
      </c>
      <c r="R124" s="181">
        <f>Q124*H124</f>
        <v>0</v>
      </c>
      <c r="S124" s="181">
        <v>0</v>
      </c>
      <c r="T124" s="182">
        <f>S124*H124</f>
        <v>0</v>
      </c>
      <c r="AR124" s="148" t="s">
        <v>1218</v>
      </c>
      <c r="AT124" s="148" t="s">
        <v>435</v>
      </c>
      <c r="AU124" s="148" t="s">
        <v>95</v>
      </c>
      <c r="AY124" s="17" t="s">
        <v>432</v>
      </c>
      <c r="BE124" s="149">
        <f>IF(N124="základní",J124,0)</f>
        <v>0</v>
      </c>
      <c r="BF124" s="149">
        <f>IF(N124="snížená",J124,0)</f>
        <v>0</v>
      </c>
      <c r="BG124" s="149">
        <f>IF(N124="zákl. přenesená",J124,0)</f>
        <v>0</v>
      </c>
      <c r="BH124" s="149">
        <f>IF(N124="sníž. přenesená",J124,0)</f>
        <v>0</v>
      </c>
      <c r="BI124" s="149">
        <f>IF(N124="nulová",J124,0)</f>
        <v>0</v>
      </c>
      <c r="BJ124" s="17" t="s">
        <v>95</v>
      </c>
      <c r="BK124" s="149">
        <f>ROUND(I124*H124,2)</f>
        <v>0</v>
      </c>
      <c r="BL124" s="17" t="s">
        <v>1218</v>
      </c>
      <c r="BM124" s="148" t="s">
        <v>11183</v>
      </c>
    </row>
    <row r="125" spans="2:65" s="1" customFormat="1" ht="6.95" customHeight="1">
      <c r="B125" s="45"/>
      <c r="C125" s="46"/>
      <c r="D125" s="46"/>
      <c r="E125" s="46"/>
      <c r="F125" s="46"/>
      <c r="G125" s="46"/>
      <c r="H125" s="46"/>
      <c r="I125" s="46"/>
      <c r="J125" s="46"/>
      <c r="K125" s="46"/>
      <c r="L125" s="33"/>
    </row>
  </sheetData>
  <sheetProtection algorithmName="SHA-512" hashValue="BYjYd1OFOCb1gxAvF3YL0DTyQXFfwplnKjzGq2aN9JjzCAyQrpave3f9YKAy7pJcjyfJWdnqJtlJ8+UVaNncTQ==" saltValue="kHftwFCrg3Oc6JGP6I/OBv1Gm2SEOnPHEpfldtTzdoC3IrconuhXsaArcyuxwq0PJMzn433ZgRH/z0sdHHQCew==" spinCount="100000" sheet="1" objects="1" scenarios="1" formatColumns="0" formatRows="0" autoFilter="0"/>
  <autoFilter ref="C120:K124" xr:uid="{00000000-0009-0000-0000-000046000000}"/>
  <mergeCells count="12">
    <mergeCell ref="E113:H113"/>
    <mergeCell ref="L2:V2"/>
    <mergeCell ref="E85:H85"/>
    <mergeCell ref="E87:H87"/>
    <mergeCell ref="E89:H89"/>
    <mergeCell ref="E109:H109"/>
    <mergeCell ref="E111:H111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theme="9" tint="0.59999389629810485"/>
    <pageSetUpPr fitToPage="1"/>
  </sheetPr>
  <dimension ref="B2:BM15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371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s="1" customFormat="1" ht="12" customHeight="1">
      <c r="B8" s="33"/>
      <c r="D8" s="27" t="s">
        <v>395</v>
      </c>
      <c r="L8" s="33"/>
    </row>
    <row r="9" spans="2:46" s="1" customFormat="1" ht="16.5" customHeight="1">
      <c r="B9" s="33"/>
      <c r="E9" s="227" t="s">
        <v>11204</v>
      </c>
      <c r="F9" s="248"/>
      <c r="G9" s="248"/>
      <c r="H9" s="248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18</v>
      </c>
      <c r="F11" s="25" t="s">
        <v>372</v>
      </c>
      <c r="I11" s="27" t="s">
        <v>20</v>
      </c>
      <c r="J11" s="25" t="s">
        <v>1</v>
      </c>
      <c r="L11" s="33"/>
    </row>
    <row r="12" spans="2:4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</row>
    <row r="15" spans="2:4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</row>
    <row r="21" spans="2:12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 t="s">
        <v>43</v>
      </c>
      <c r="I23" s="27" t="s">
        <v>31</v>
      </c>
      <c r="J23" s="25" t="str">
        <f>IF('Rekapitulace stavby'!AN19="","",'Rekapitulace stavby'!AN19)</f>
        <v/>
      </c>
      <c r="L23" s="33"/>
    </row>
    <row r="24" spans="2:12" s="1" customFormat="1" ht="18" customHeight="1">
      <c r="B24" s="33"/>
      <c r="E24" s="25" t="str">
        <f>IF('Rekapitulace stavby'!E20="","",'Rekapitulace stavby'!E20)</f>
        <v xml:space="preserve"> </v>
      </c>
      <c r="I24" s="27" t="s">
        <v>34</v>
      </c>
      <c r="J24" s="25" t="str">
        <f>IF('Rekapitulace stavby'!AN20="","",'Rekapitulace stavby'!AN20)</f>
        <v/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45</v>
      </c>
      <c r="L26" s="33"/>
    </row>
    <row r="27" spans="2:12" s="7" customFormat="1" ht="35.25" customHeight="1">
      <c r="B27" s="95"/>
      <c r="E27" s="211" t="s">
        <v>6541</v>
      </c>
      <c r="F27" s="211"/>
      <c r="G27" s="211"/>
      <c r="H27" s="211"/>
      <c r="L27" s="95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12" s="1" customFormat="1" ht="25.35" customHeight="1">
      <c r="B30" s="33"/>
      <c r="D30" s="96" t="s">
        <v>47</v>
      </c>
      <c r="J30" s="67">
        <f>ROUND(J119, 2)</f>
        <v>0</v>
      </c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ROUND((SUM(BE119:BE149)),  2)</f>
        <v>0</v>
      </c>
      <c r="I33" s="97">
        <v>0.21</v>
      </c>
      <c r="J33" s="87">
        <f>ROUND(((SUM(BE119:BE149))*I33),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ROUND((SUM(BF119:BF149)),  2)</f>
        <v>0</v>
      </c>
      <c r="I34" s="97">
        <v>0.12</v>
      </c>
      <c r="J34" s="87">
        <f>ROUND(((SUM(BF119:BF149))*I34),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ROUND((SUM(BG119:BG149)),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ROUND((SUM(BH119:BH149)),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ROUND((SUM(BI119:BI149)),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16.5" customHeight="1">
      <c r="B87" s="33"/>
      <c r="E87" s="227" t="str">
        <f>E9</f>
        <v>43 - Přípojka slaboproudu (SO 4401) - hlavní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 xml:space="preserve"> 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J119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8487</v>
      </c>
      <c r="E97" s="111"/>
      <c r="F97" s="111"/>
      <c r="G97" s="111"/>
      <c r="H97" s="111"/>
      <c r="I97" s="111"/>
      <c r="J97" s="112">
        <f>J120</f>
        <v>0</v>
      </c>
      <c r="L97" s="109"/>
    </row>
    <row r="98" spans="2:12" s="8" customFormat="1" ht="24.95" customHeight="1">
      <c r="B98" s="109"/>
      <c r="D98" s="110" t="s">
        <v>6543</v>
      </c>
      <c r="E98" s="111"/>
      <c r="F98" s="111"/>
      <c r="G98" s="111"/>
      <c r="H98" s="111"/>
      <c r="I98" s="111"/>
      <c r="J98" s="112">
        <f>J137</f>
        <v>0</v>
      </c>
      <c r="L98" s="109"/>
    </row>
    <row r="99" spans="2:12" s="8" customFormat="1" ht="24.95" customHeight="1">
      <c r="B99" s="109"/>
      <c r="D99" s="110" t="s">
        <v>6544</v>
      </c>
      <c r="E99" s="111"/>
      <c r="F99" s="111"/>
      <c r="G99" s="111"/>
      <c r="H99" s="111"/>
      <c r="I99" s="111"/>
      <c r="J99" s="112">
        <f>J147</f>
        <v>0</v>
      </c>
      <c r="L99" s="109"/>
    </row>
    <row r="100" spans="2:12" s="1" customFormat="1" ht="21.75" customHeight="1">
      <c r="B100" s="33"/>
      <c r="L100" s="33"/>
    </row>
    <row r="101" spans="2:12" s="1" customFormat="1" ht="6.95" customHeight="1">
      <c r="B101" s="45"/>
      <c r="C101" s="46"/>
      <c r="D101" s="46"/>
      <c r="E101" s="46"/>
      <c r="F101" s="46"/>
      <c r="G101" s="46"/>
      <c r="H101" s="46"/>
      <c r="I101" s="46"/>
      <c r="J101" s="46"/>
      <c r="K101" s="46"/>
      <c r="L101" s="33"/>
    </row>
    <row r="105" spans="2:12" s="1" customFormat="1" ht="6.95" customHeight="1">
      <c r="B105" s="47"/>
      <c r="C105" s="48"/>
      <c r="D105" s="48"/>
      <c r="E105" s="48"/>
      <c r="F105" s="48"/>
      <c r="G105" s="48"/>
      <c r="H105" s="48"/>
      <c r="I105" s="48"/>
      <c r="J105" s="48"/>
      <c r="K105" s="48"/>
      <c r="L105" s="33"/>
    </row>
    <row r="106" spans="2:12" s="1" customFormat="1" ht="24.95" customHeight="1">
      <c r="B106" s="33"/>
      <c r="C106" s="21" t="s">
        <v>416</v>
      </c>
      <c r="L106" s="33"/>
    </row>
    <row r="107" spans="2:12" s="1" customFormat="1" ht="6.95" customHeight="1">
      <c r="B107" s="33"/>
      <c r="L107" s="33"/>
    </row>
    <row r="108" spans="2:12" s="1" customFormat="1" ht="12" customHeight="1">
      <c r="B108" s="33"/>
      <c r="C108" s="27" t="s">
        <v>16</v>
      </c>
      <c r="L108" s="33"/>
    </row>
    <row r="109" spans="2:12" s="1" customFormat="1" ht="16.5" customHeight="1">
      <c r="B109" s="33"/>
      <c r="E109" s="246" t="str">
        <f>E7</f>
        <v>OBNOVA PARKU NA MÍROVÉM NÁMĚSTÍ V HODONÍNĚ</v>
      </c>
      <c r="F109" s="247"/>
      <c r="G109" s="247"/>
      <c r="H109" s="247"/>
      <c r="L109" s="33"/>
    </row>
    <row r="110" spans="2:12" s="1" customFormat="1" ht="12" customHeight="1">
      <c r="B110" s="33"/>
      <c r="C110" s="27" t="s">
        <v>395</v>
      </c>
      <c r="L110" s="33"/>
    </row>
    <row r="111" spans="2:12" s="1" customFormat="1" ht="16.5" customHeight="1">
      <c r="B111" s="33"/>
      <c r="E111" s="227" t="str">
        <f>E9</f>
        <v>43 - Přípojka slaboproudu (SO 4401) - hlavní</v>
      </c>
      <c r="F111" s="248"/>
      <c r="G111" s="248"/>
      <c r="H111" s="248"/>
      <c r="L111" s="33"/>
    </row>
    <row r="112" spans="2:12" s="1" customFormat="1" ht="6.95" customHeight="1">
      <c r="B112" s="33"/>
      <c r="L112" s="33"/>
    </row>
    <row r="113" spans="2:65" s="1" customFormat="1" ht="12" customHeight="1">
      <c r="B113" s="33"/>
      <c r="C113" s="27" t="s">
        <v>22</v>
      </c>
      <c r="F113" s="25" t="str">
        <f>F12</f>
        <v xml:space="preserve">HODONÍN </v>
      </c>
      <c r="I113" s="27" t="s">
        <v>24</v>
      </c>
      <c r="J113" s="53" t="str">
        <f>IF(J12="","",J12)</f>
        <v>25. 10. 2024</v>
      </c>
      <c r="L113" s="33"/>
    </row>
    <row r="114" spans="2:65" s="1" customFormat="1" ht="6.95" customHeight="1">
      <c r="B114" s="33"/>
      <c r="L114" s="33"/>
    </row>
    <row r="115" spans="2:65" s="1" customFormat="1" ht="40.15" customHeight="1">
      <c r="B115" s="33"/>
      <c r="C115" s="27" t="s">
        <v>30</v>
      </c>
      <c r="F115" s="25" t="str">
        <f>E15</f>
        <v>Město Hodonín, Masyrykovo nám.53/1, Hodonín 695 35</v>
      </c>
      <c r="I115" s="27" t="s">
        <v>38</v>
      </c>
      <c r="J115" s="31" t="str">
        <f>E21</f>
        <v>MAAUS  s.r.o., Gorkého 51/1, Brno 602 00</v>
      </c>
      <c r="L115" s="33"/>
    </row>
    <row r="116" spans="2:65" s="1" customFormat="1" ht="15.2" customHeight="1">
      <c r="B116" s="33"/>
      <c r="C116" s="27" t="s">
        <v>36</v>
      </c>
      <c r="F116" s="25" t="str">
        <f>IF(E18="","",E18)</f>
        <v>Vyplň údaj</v>
      </c>
      <c r="I116" s="27" t="s">
        <v>43</v>
      </c>
      <c r="J116" s="31" t="str">
        <f>E24</f>
        <v xml:space="preserve"> </v>
      </c>
      <c r="L116" s="33"/>
    </row>
    <row r="117" spans="2:65" s="1" customFormat="1" ht="10.35" customHeight="1">
      <c r="B117" s="33"/>
      <c r="L117" s="33"/>
    </row>
    <row r="118" spans="2:65" s="10" customFormat="1" ht="29.25" customHeight="1">
      <c r="B118" s="117"/>
      <c r="C118" s="118" t="s">
        <v>417</v>
      </c>
      <c r="D118" s="119" t="s">
        <v>72</v>
      </c>
      <c r="E118" s="119" t="s">
        <v>68</v>
      </c>
      <c r="F118" s="119" t="s">
        <v>69</v>
      </c>
      <c r="G118" s="119" t="s">
        <v>418</v>
      </c>
      <c r="H118" s="119" t="s">
        <v>419</v>
      </c>
      <c r="I118" s="119" t="s">
        <v>420</v>
      </c>
      <c r="J118" s="119" t="s">
        <v>402</v>
      </c>
      <c r="K118" s="120" t="s">
        <v>421</v>
      </c>
      <c r="L118" s="117"/>
      <c r="M118" s="60" t="s">
        <v>1</v>
      </c>
      <c r="N118" s="61" t="s">
        <v>51</v>
      </c>
      <c r="O118" s="61" t="s">
        <v>422</v>
      </c>
      <c r="P118" s="61" t="s">
        <v>423</v>
      </c>
      <c r="Q118" s="61" t="s">
        <v>424</v>
      </c>
      <c r="R118" s="61" t="s">
        <v>425</v>
      </c>
      <c r="S118" s="61" t="s">
        <v>426</v>
      </c>
      <c r="T118" s="62" t="s">
        <v>427</v>
      </c>
    </row>
    <row r="119" spans="2:65" s="1" customFormat="1" ht="22.9" customHeight="1">
      <c r="B119" s="33"/>
      <c r="C119" s="65" t="s">
        <v>428</v>
      </c>
      <c r="J119" s="121">
        <f>BK119</f>
        <v>0</v>
      </c>
      <c r="L119" s="33"/>
      <c r="M119" s="63"/>
      <c r="N119" s="54"/>
      <c r="O119" s="54"/>
      <c r="P119" s="122">
        <f>P120+P137+P147</f>
        <v>0</v>
      </c>
      <c r="Q119" s="54"/>
      <c r="R119" s="122">
        <f>R120+R137+R147</f>
        <v>30.010349999999999</v>
      </c>
      <c r="S119" s="54"/>
      <c r="T119" s="123">
        <f>T120+T137+T147</f>
        <v>0</v>
      </c>
      <c r="AT119" s="17" t="s">
        <v>86</v>
      </c>
      <c r="AU119" s="17" t="s">
        <v>404</v>
      </c>
      <c r="BK119" s="124">
        <f>BK120+BK137+BK147</f>
        <v>0</v>
      </c>
    </row>
    <row r="120" spans="2:65" s="11" customFormat="1" ht="25.9" customHeight="1">
      <c r="B120" s="125"/>
      <c r="D120" s="126" t="s">
        <v>86</v>
      </c>
      <c r="E120" s="127" t="s">
        <v>7665</v>
      </c>
      <c r="F120" s="127" t="s">
        <v>7666</v>
      </c>
      <c r="I120" s="128"/>
      <c r="J120" s="129">
        <f>BK120</f>
        <v>0</v>
      </c>
      <c r="L120" s="125"/>
      <c r="M120" s="130"/>
      <c r="P120" s="131">
        <f>SUM(P121:P136)</f>
        <v>0</v>
      </c>
      <c r="R120" s="131">
        <f>SUM(R121:R136)</f>
        <v>8.2500000000000004E-3</v>
      </c>
      <c r="T120" s="132">
        <f>SUM(T121:T136)</f>
        <v>0</v>
      </c>
      <c r="AR120" s="126" t="s">
        <v>95</v>
      </c>
      <c r="AT120" s="133" t="s">
        <v>86</v>
      </c>
      <c r="AU120" s="133" t="s">
        <v>87</v>
      </c>
      <c r="AY120" s="126" t="s">
        <v>432</v>
      </c>
      <c r="BK120" s="134">
        <f>SUM(BK121:BK136)</f>
        <v>0</v>
      </c>
    </row>
    <row r="121" spans="2:65" s="1" customFormat="1" ht="16.5" customHeight="1">
      <c r="B121" s="33"/>
      <c r="C121" s="184" t="s">
        <v>95</v>
      </c>
      <c r="D121" s="184" t="s">
        <v>740</v>
      </c>
      <c r="E121" s="185" t="s">
        <v>8496</v>
      </c>
      <c r="F121" s="186" t="s">
        <v>8497</v>
      </c>
      <c r="G121" s="187" t="s">
        <v>527</v>
      </c>
      <c r="H121" s="188">
        <v>40</v>
      </c>
      <c r="I121" s="189"/>
      <c r="J121" s="190">
        <f t="shared" ref="J121:J136" si="0">ROUND(I121*H121,2)</f>
        <v>0</v>
      </c>
      <c r="K121" s="186" t="s">
        <v>528</v>
      </c>
      <c r="L121" s="191"/>
      <c r="M121" s="192" t="s">
        <v>1</v>
      </c>
      <c r="N121" s="193" t="s">
        <v>52</v>
      </c>
      <c r="P121" s="146">
        <f t="shared" ref="P121:P136" si="1">O121*H121</f>
        <v>0</v>
      </c>
      <c r="Q121" s="146">
        <v>0</v>
      </c>
      <c r="R121" s="146">
        <f t="shared" ref="R121:R136" si="2">Q121*H121</f>
        <v>0</v>
      </c>
      <c r="S121" s="146">
        <v>0</v>
      </c>
      <c r="T121" s="147">
        <f t="shared" ref="T121:T136" si="3">S121*H121</f>
        <v>0</v>
      </c>
      <c r="AR121" s="148" t="s">
        <v>6555</v>
      </c>
      <c r="AT121" s="148" t="s">
        <v>740</v>
      </c>
      <c r="AU121" s="148" t="s">
        <v>95</v>
      </c>
      <c r="AY121" s="17" t="s">
        <v>432</v>
      </c>
      <c r="BE121" s="149">
        <f t="shared" ref="BE121:BE136" si="4">IF(N121="základní",J121,0)</f>
        <v>0</v>
      </c>
      <c r="BF121" s="149">
        <f t="shared" ref="BF121:BF136" si="5">IF(N121="snížená",J121,0)</f>
        <v>0</v>
      </c>
      <c r="BG121" s="149">
        <f t="shared" ref="BG121:BG136" si="6">IF(N121="zákl. přenesená",J121,0)</f>
        <v>0</v>
      </c>
      <c r="BH121" s="149">
        <f t="shared" ref="BH121:BH136" si="7">IF(N121="sníž. přenesená",J121,0)</f>
        <v>0</v>
      </c>
      <c r="BI121" s="149">
        <f t="shared" ref="BI121:BI136" si="8">IF(N121="nulová",J121,0)</f>
        <v>0</v>
      </c>
      <c r="BJ121" s="17" t="s">
        <v>95</v>
      </c>
      <c r="BK121" s="149">
        <f t="shared" ref="BK121:BK136" si="9">ROUND(I121*H121,2)</f>
        <v>0</v>
      </c>
      <c r="BL121" s="17" t="s">
        <v>1218</v>
      </c>
      <c r="BM121" s="148" t="s">
        <v>11205</v>
      </c>
    </row>
    <row r="122" spans="2:65" s="1" customFormat="1" ht="24.2" customHeight="1">
      <c r="B122" s="33"/>
      <c r="C122" s="184" t="s">
        <v>97</v>
      </c>
      <c r="D122" s="184" t="s">
        <v>740</v>
      </c>
      <c r="E122" s="185" t="s">
        <v>8498</v>
      </c>
      <c r="F122" s="186" t="s">
        <v>8499</v>
      </c>
      <c r="G122" s="187" t="s">
        <v>527</v>
      </c>
      <c r="H122" s="188">
        <v>40</v>
      </c>
      <c r="I122" s="189"/>
      <c r="J122" s="190">
        <f t="shared" si="0"/>
        <v>0</v>
      </c>
      <c r="K122" s="186" t="s">
        <v>528</v>
      </c>
      <c r="L122" s="191"/>
      <c r="M122" s="192" t="s">
        <v>1</v>
      </c>
      <c r="N122" s="193" t="s">
        <v>52</v>
      </c>
      <c r="P122" s="146">
        <f t="shared" si="1"/>
        <v>0</v>
      </c>
      <c r="Q122" s="146">
        <v>0</v>
      </c>
      <c r="R122" s="146">
        <f t="shared" si="2"/>
        <v>0</v>
      </c>
      <c r="S122" s="146">
        <v>0</v>
      </c>
      <c r="T122" s="147">
        <f t="shared" si="3"/>
        <v>0</v>
      </c>
      <c r="AR122" s="148" t="s">
        <v>6555</v>
      </c>
      <c r="AT122" s="148" t="s">
        <v>740</v>
      </c>
      <c r="AU122" s="148" t="s">
        <v>95</v>
      </c>
      <c r="AY122" s="17" t="s">
        <v>432</v>
      </c>
      <c r="BE122" s="149">
        <f t="shared" si="4"/>
        <v>0</v>
      </c>
      <c r="BF122" s="149">
        <f t="shared" si="5"/>
        <v>0</v>
      </c>
      <c r="BG122" s="149">
        <f t="shared" si="6"/>
        <v>0</v>
      </c>
      <c r="BH122" s="149">
        <f t="shared" si="7"/>
        <v>0</v>
      </c>
      <c r="BI122" s="149">
        <f t="shared" si="8"/>
        <v>0</v>
      </c>
      <c r="BJ122" s="17" t="s">
        <v>95</v>
      </c>
      <c r="BK122" s="149">
        <f t="shared" si="9"/>
        <v>0</v>
      </c>
      <c r="BL122" s="17" t="s">
        <v>1218</v>
      </c>
      <c r="BM122" s="148" t="s">
        <v>11206</v>
      </c>
    </row>
    <row r="123" spans="2:65" s="1" customFormat="1" ht="16.5" customHeight="1">
      <c r="B123" s="33"/>
      <c r="C123" s="184" t="s">
        <v>108</v>
      </c>
      <c r="D123" s="184" t="s">
        <v>740</v>
      </c>
      <c r="E123" s="185" t="s">
        <v>8500</v>
      </c>
      <c r="F123" s="186" t="s">
        <v>8501</v>
      </c>
      <c r="G123" s="187" t="s">
        <v>521</v>
      </c>
      <c r="H123" s="188">
        <v>35</v>
      </c>
      <c r="I123" s="189"/>
      <c r="J123" s="190">
        <f t="shared" si="0"/>
        <v>0</v>
      </c>
      <c r="K123" s="186" t="s">
        <v>6548</v>
      </c>
      <c r="L123" s="191"/>
      <c r="M123" s="192" t="s">
        <v>1</v>
      </c>
      <c r="N123" s="193" t="s">
        <v>52</v>
      </c>
      <c r="P123" s="146">
        <f t="shared" si="1"/>
        <v>0</v>
      </c>
      <c r="Q123" s="146">
        <v>1.9000000000000001E-4</v>
      </c>
      <c r="R123" s="146">
        <f t="shared" si="2"/>
        <v>6.6500000000000005E-3</v>
      </c>
      <c r="S123" s="146">
        <v>0</v>
      </c>
      <c r="T123" s="147">
        <f t="shared" si="3"/>
        <v>0</v>
      </c>
      <c r="AR123" s="148" t="s">
        <v>6555</v>
      </c>
      <c r="AT123" s="148" t="s">
        <v>740</v>
      </c>
      <c r="AU123" s="148" t="s">
        <v>95</v>
      </c>
      <c r="AY123" s="17" t="s">
        <v>432</v>
      </c>
      <c r="BE123" s="149">
        <f t="shared" si="4"/>
        <v>0</v>
      </c>
      <c r="BF123" s="149">
        <f t="shared" si="5"/>
        <v>0</v>
      </c>
      <c r="BG123" s="149">
        <f t="shared" si="6"/>
        <v>0</v>
      </c>
      <c r="BH123" s="149">
        <f t="shared" si="7"/>
        <v>0</v>
      </c>
      <c r="BI123" s="149">
        <f t="shared" si="8"/>
        <v>0</v>
      </c>
      <c r="BJ123" s="17" t="s">
        <v>95</v>
      </c>
      <c r="BK123" s="149">
        <f t="shared" si="9"/>
        <v>0</v>
      </c>
      <c r="BL123" s="17" t="s">
        <v>1218</v>
      </c>
      <c r="BM123" s="148" t="s">
        <v>11207</v>
      </c>
    </row>
    <row r="124" spans="2:65" s="1" customFormat="1" ht="16.5" customHeight="1">
      <c r="B124" s="33"/>
      <c r="C124" s="137" t="s">
        <v>431</v>
      </c>
      <c r="D124" s="137" t="s">
        <v>435</v>
      </c>
      <c r="E124" s="138" t="s">
        <v>7690</v>
      </c>
      <c r="F124" s="139" t="s">
        <v>7691</v>
      </c>
      <c r="G124" s="140" t="s">
        <v>521</v>
      </c>
      <c r="H124" s="141">
        <v>35</v>
      </c>
      <c r="I124" s="142"/>
      <c r="J124" s="143">
        <f t="shared" si="0"/>
        <v>0</v>
      </c>
      <c r="K124" s="139" t="s">
        <v>6548</v>
      </c>
      <c r="L124" s="33"/>
      <c r="M124" s="144" t="s">
        <v>1</v>
      </c>
      <c r="N124" s="145" t="s">
        <v>52</v>
      </c>
      <c r="P124" s="146">
        <f t="shared" si="1"/>
        <v>0</v>
      </c>
      <c r="Q124" s="146">
        <v>0</v>
      </c>
      <c r="R124" s="146">
        <f t="shared" si="2"/>
        <v>0</v>
      </c>
      <c r="S124" s="146">
        <v>0</v>
      </c>
      <c r="T124" s="147">
        <f t="shared" si="3"/>
        <v>0</v>
      </c>
      <c r="AR124" s="148" t="s">
        <v>1218</v>
      </c>
      <c r="AT124" s="148" t="s">
        <v>435</v>
      </c>
      <c r="AU124" s="148" t="s">
        <v>95</v>
      </c>
      <c r="AY124" s="17" t="s">
        <v>432</v>
      </c>
      <c r="BE124" s="149">
        <f t="shared" si="4"/>
        <v>0</v>
      </c>
      <c r="BF124" s="149">
        <f t="shared" si="5"/>
        <v>0</v>
      </c>
      <c r="BG124" s="149">
        <f t="shared" si="6"/>
        <v>0</v>
      </c>
      <c r="BH124" s="149">
        <f t="shared" si="7"/>
        <v>0</v>
      </c>
      <c r="BI124" s="149">
        <f t="shared" si="8"/>
        <v>0</v>
      </c>
      <c r="BJ124" s="17" t="s">
        <v>95</v>
      </c>
      <c r="BK124" s="149">
        <f t="shared" si="9"/>
        <v>0</v>
      </c>
      <c r="BL124" s="17" t="s">
        <v>1218</v>
      </c>
      <c r="BM124" s="148" t="s">
        <v>11208</v>
      </c>
    </row>
    <row r="125" spans="2:65" s="1" customFormat="1" ht="16.5" customHeight="1">
      <c r="B125" s="33"/>
      <c r="C125" s="184" t="s">
        <v>452</v>
      </c>
      <c r="D125" s="184" t="s">
        <v>740</v>
      </c>
      <c r="E125" s="185" t="s">
        <v>11209</v>
      </c>
      <c r="F125" s="186" t="s">
        <v>11210</v>
      </c>
      <c r="G125" s="187" t="s">
        <v>521</v>
      </c>
      <c r="H125" s="188">
        <v>40</v>
      </c>
      <c r="I125" s="189"/>
      <c r="J125" s="190">
        <f t="shared" si="0"/>
        <v>0</v>
      </c>
      <c r="K125" s="186" t="s">
        <v>6548</v>
      </c>
      <c r="L125" s="191"/>
      <c r="M125" s="192" t="s">
        <v>1</v>
      </c>
      <c r="N125" s="193" t="s">
        <v>52</v>
      </c>
      <c r="P125" s="146">
        <f t="shared" si="1"/>
        <v>0</v>
      </c>
      <c r="Q125" s="146">
        <v>4.0000000000000003E-5</v>
      </c>
      <c r="R125" s="146">
        <f t="shared" si="2"/>
        <v>1.6000000000000001E-3</v>
      </c>
      <c r="S125" s="146">
        <v>0</v>
      </c>
      <c r="T125" s="147">
        <f t="shared" si="3"/>
        <v>0</v>
      </c>
      <c r="AR125" s="148" t="s">
        <v>6555</v>
      </c>
      <c r="AT125" s="148" t="s">
        <v>740</v>
      </c>
      <c r="AU125" s="148" t="s">
        <v>95</v>
      </c>
      <c r="AY125" s="17" t="s">
        <v>432</v>
      </c>
      <c r="BE125" s="149">
        <f t="shared" si="4"/>
        <v>0</v>
      </c>
      <c r="BF125" s="149">
        <f t="shared" si="5"/>
        <v>0</v>
      </c>
      <c r="BG125" s="149">
        <f t="shared" si="6"/>
        <v>0</v>
      </c>
      <c r="BH125" s="149">
        <f t="shared" si="7"/>
        <v>0</v>
      </c>
      <c r="BI125" s="149">
        <f t="shared" si="8"/>
        <v>0</v>
      </c>
      <c r="BJ125" s="17" t="s">
        <v>95</v>
      </c>
      <c r="BK125" s="149">
        <f t="shared" si="9"/>
        <v>0</v>
      </c>
      <c r="BL125" s="17" t="s">
        <v>1218</v>
      </c>
      <c r="BM125" s="148" t="s">
        <v>11211</v>
      </c>
    </row>
    <row r="126" spans="2:65" s="1" customFormat="1" ht="16.5" customHeight="1">
      <c r="B126" s="33"/>
      <c r="C126" s="137" t="s">
        <v>483</v>
      </c>
      <c r="D126" s="137" t="s">
        <v>435</v>
      </c>
      <c r="E126" s="138" t="s">
        <v>8505</v>
      </c>
      <c r="F126" s="139" t="s">
        <v>8506</v>
      </c>
      <c r="G126" s="140" t="s">
        <v>521</v>
      </c>
      <c r="H126" s="141">
        <v>35</v>
      </c>
      <c r="I126" s="142"/>
      <c r="J126" s="143">
        <f t="shared" si="0"/>
        <v>0</v>
      </c>
      <c r="K126" s="139" t="s">
        <v>528</v>
      </c>
      <c r="L126" s="33"/>
      <c r="M126" s="144" t="s">
        <v>1</v>
      </c>
      <c r="N126" s="145" t="s">
        <v>52</v>
      </c>
      <c r="P126" s="146">
        <f t="shared" si="1"/>
        <v>0</v>
      </c>
      <c r="Q126" s="146">
        <v>0</v>
      </c>
      <c r="R126" s="146">
        <f t="shared" si="2"/>
        <v>0</v>
      </c>
      <c r="S126" s="146">
        <v>0</v>
      </c>
      <c r="T126" s="147">
        <f t="shared" si="3"/>
        <v>0</v>
      </c>
      <c r="AR126" s="148" t="s">
        <v>1218</v>
      </c>
      <c r="AT126" s="148" t="s">
        <v>435</v>
      </c>
      <c r="AU126" s="148" t="s">
        <v>95</v>
      </c>
      <c r="AY126" s="17" t="s">
        <v>432</v>
      </c>
      <c r="BE126" s="149">
        <f t="shared" si="4"/>
        <v>0</v>
      </c>
      <c r="BF126" s="149">
        <f t="shared" si="5"/>
        <v>0</v>
      </c>
      <c r="BG126" s="149">
        <f t="shared" si="6"/>
        <v>0</v>
      </c>
      <c r="BH126" s="149">
        <f t="shared" si="7"/>
        <v>0</v>
      </c>
      <c r="BI126" s="149">
        <f t="shared" si="8"/>
        <v>0</v>
      </c>
      <c r="BJ126" s="17" t="s">
        <v>95</v>
      </c>
      <c r="BK126" s="149">
        <f t="shared" si="9"/>
        <v>0</v>
      </c>
      <c r="BL126" s="17" t="s">
        <v>1218</v>
      </c>
      <c r="BM126" s="148" t="s">
        <v>11212</v>
      </c>
    </row>
    <row r="127" spans="2:65" s="1" customFormat="1" ht="16.5" customHeight="1">
      <c r="B127" s="33"/>
      <c r="C127" s="184" t="s">
        <v>489</v>
      </c>
      <c r="D127" s="184" t="s">
        <v>740</v>
      </c>
      <c r="E127" s="185" t="s">
        <v>11213</v>
      </c>
      <c r="F127" s="186" t="s">
        <v>11214</v>
      </c>
      <c r="G127" s="187" t="s">
        <v>527</v>
      </c>
      <c r="H127" s="188">
        <v>1</v>
      </c>
      <c r="I127" s="189"/>
      <c r="J127" s="190">
        <f t="shared" si="0"/>
        <v>0</v>
      </c>
      <c r="K127" s="186" t="s">
        <v>528</v>
      </c>
      <c r="L127" s="191"/>
      <c r="M127" s="192" t="s">
        <v>1</v>
      </c>
      <c r="N127" s="193" t="s">
        <v>52</v>
      </c>
      <c r="P127" s="146">
        <f t="shared" si="1"/>
        <v>0</v>
      </c>
      <c r="Q127" s="146">
        <v>0</v>
      </c>
      <c r="R127" s="146">
        <f t="shared" si="2"/>
        <v>0</v>
      </c>
      <c r="S127" s="146">
        <v>0</v>
      </c>
      <c r="T127" s="147">
        <f t="shared" si="3"/>
        <v>0</v>
      </c>
      <c r="AR127" s="148" t="s">
        <v>6555</v>
      </c>
      <c r="AT127" s="148" t="s">
        <v>740</v>
      </c>
      <c r="AU127" s="148" t="s">
        <v>95</v>
      </c>
      <c r="AY127" s="17" t="s">
        <v>432</v>
      </c>
      <c r="BE127" s="149">
        <f t="shared" si="4"/>
        <v>0</v>
      </c>
      <c r="BF127" s="149">
        <f t="shared" si="5"/>
        <v>0</v>
      </c>
      <c r="BG127" s="149">
        <f t="shared" si="6"/>
        <v>0</v>
      </c>
      <c r="BH127" s="149">
        <f t="shared" si="7"/>
        <v>0</v>
      </c>
      <c r="BI127" s="149">
        <f t="shared" si="8"/>
        <v>0</v>
      </c>
      <c r="BJ127" s="17" t="s">
        <v>95</v>
      </c>
      <c r="BK127" s="149">
        <f t="shared" si="9"/>
        <v>0</v>
      </c>
      <c r="BL127" s="17" t="s">
        <v>1218</v>
      </c>
      <c r="BM127" s="148" t="s">
        <v>11215</v>
      </c>
    </row>
    <row r="128" spans="2:65" s="1" customFormat="1" ht="16.5" customHeight="1">
      <c r="B128" s="33"/>
      <c r="C128" s="184" t="s">
        <v>500</v>
      </c>
      <c r="D128" s="184" t="s">
        <v>740</v>
      </c>
      <c r="E128" s="185" t="s">
        <v>11216</v>
      </c>
      <c r="F128" s="186" t="s">
        <v>11217</v>
      </c>
      <c r="G128" s="187" t="s">
        <v>527</v>
      </c>
      <c r="H128" s="188">
        <v>1</v>
      </c>
      <c r="I128" s="189"/>
      <c r="J128" s="190">
        <f t="shared" si="0"/>
        <v>0</v>
      </c>
      <c r="K128" s="186" t="s">
        <v>528</v>
      </c>
      <c r="L128" s="191"/>
      <c r="M128" s="192" t="s">
        <v>1</v>
      </c>
      <c r="N128" s="193" t="s">
        <v>52</v>
      </c>
      <c r="P128" s="146">
        <f t="shared" si="1"/>
        <v>0</v>
      </c>
      <c r="Q128" s="146">
        <v>0</v>
      </c>
      <c r="R128" s="146">
        <f t="shared" si="2"/>
        <v>0</v>
      </c>
      <c r="S128" s="146">
        <v>0</v>
      </c>
      <c r="T128" s="147">
        <f t="shared" si="3"/>
        <v>0</v>
      </c>
      <c r="AR128" s="148" t="s">
        <v>6555</v>
      </c>
      <c r="AT128" s="148" t="s">
        <v>740</v>
      </c>
      <c r="AU128" s="148" t="s">
        <v>95</v>
      </c>
      <c r="AY128" s="17" t="s">
        <v>432</v>
      </c>
      <c r="BE128" s="149">
        <f t="shared" si="4"/>
        <v>0</v>
      </c>
      <c r="BF128" s="149">
        <f t="shared" si="5"/>
        <v>0</v>
      </c>
      <c r="BG128" s="149">
        <f t="shared" si="6"/>
        <v>0</v>
      </c>
      <c r="BH128" s="149">
        <f t="shared" si="7"/>
        <v>0</v>
      </c>
      <c r="BI128" s="149">
        <f t="shared" si="8"/>
        <v>0</v>
      </c>
      <c r="BJ128" s="17" t="s">
        <v>95</v>
      </c>
      <c r="BK128" s="149">
        <f t="shared" si="9"/>
        <v>0</v>
      </c>
      <c r="BL128" s="17" t="s">
        <v>1218</v>
      </c>
      <c r="BM128" s="148" t="s">
        <v>11218</v>
      </c>
    </row>
    <row r="129" spans="2:65" s="1" customFormat="1" ht="24.2" customHeight="1">
      <c r="B129" s="33"/>
      <c r="C129" s="184" t="s">
        <v>507</v>
      </c>
      <c r="D129" s="184" t="s">
        <v>740</v>
      </c>
      <c r="E129" s="185" t="s">
        <v>11219</v>
      </c>
      <c r="F129" s="186" t="s">
        <v>11220</v>
      </c>
      <c r="G129" s="187" t="s">
        <v>438</v>
      </c>
      <c r="H129" s="188">
        <v>1</v>
      </c>
      <c r="I129" s="189"/>
      <c r="J129" s="190">
        <f t="shared" si="0"/>
        <v>0</v>
      </c>
      <c r="K129" s="186" t="s">
        <v>528</v>
      </c>
      <c r="L129" s="191"/>
      <c r="M129" s="192" t="s">
        <v>1</v>
      </c>
      <c r="N129" s="193" t="s">
        <v>52</v>
      </c>
      <c r="P129" s="146">
        <f t="shared" si="1"/>
        <v>0</v>
      </c>
      <c r="Q129" s="146">
        <v>0</v>
      </c>
      <c r="R129" s="146">
        <f t="shared" si="2"/>
        <v>0</v>
      </c>
      <c r="S129" s="146">
        <v>0</v>
      </c>
      <c r="T129" s="147">
        <f t="shared" si="3"/>
        <v>0</v>
      </c>
      <c r="AR129" s="148" t="s">
        <v>6555</v>
      </c>
      <c r="AT129" s="148" t="s">
        <v>740</v>
      </c>
      <c r="AU129" s="148" t="s">
        <v>95</v>
      </c>
      <c r="AY129" s="17" t="s">
        <v>432</v>
      </c>
      <c r="BE129" s="149">
        <f t="shared" si="4"/>
        <v>0</v>
      </c>
      <c r="BF129" s="149">
        <f t="shared" si="5"/>
        <v>0</v>
      </c>
      <c r="BG129" s="149">
        <f t="shared" si="6"/>
        <v>0</v>
      </c>
      <c r="BH129" s="149">
        <f t="shared" si="7"/>
        <v>0</v>
      </c>
      <c r="BI129" s="149">
        <f t="shared" si="8"/>
        <v>0</v>
      </c>
      <c r="BJ129" s="17" t="s">
        <v>95</v>
      </c>
      <c r="BK129" s="149">
        <f t="shared" si="9"/>
        <v>0</v>
      </c>
      <c r="BL129" s="17" t="s">
        <v>1218</v>
      </c>
      <c r="BM129" s="148" t="s">
        <v>11221</v>
      </c>
    </row>
    <row r="130" spans="2:65" s="1" customFormat="1" ht="37.9" customHeight="1">
      <c r="B130" s="33"/>
      <c r="C130" s="184" t="s">
        <v>140</v>
      </c>
      <c r="D130" s="184" t="s">
        <v>740</v>
      </c>
      <c r="E130" s="185" t="s">
        <v>11222</v>
      </c>
      <c r="F130" s="186" t="s">
        <v>11223</v>
      </c>
      <c r="G130" s="187" t="s">
        <v>527</v>
      </c>
      <c r="H130" s="188">
        <v>1</v>
      </c>
      <c r="I130" s="189"/>
      <c r="J130" s="190">
        <f t="shared" si="0"/>
        <v>0</v>
      </c>
      <c r="K130" s="186" t="s">
        <v>528</v>
      </c>
      <c r="L130" s="191"/>
      <c r="M130" s="192" t="s">
        <v>1</v>
      </c>
      <c r="N130" s="193" t="s">
        <v>52</v>
      </c>
      <c r="P130" s="146">
        <f t="shared" si="1"/>
        <v>0</v>
      </c>
      <c r="Q130" s="146">
        <v>0</v>
      </c>
      <c r="R130" s="146">
        <f t="shared" si="2"/>
        <v>0</v>
      </c>
      <c r="S130" s="146">
        <v>0</v>
      </c>
      <c r="T130" s="147">
        <f t="shared" si="3"/>
        <v>0</v>
      </c>
      <c r="AR130" s="148" t="s">
        <v>6555</v>
      </c>
      <c r="AT130" s="148" t="s">
        <v>740</v>
      </c>
      <c r="AU130" s="148" t="s">
        <v>95</v>
      </c>
      <c r="AY130" s="17" t="s">
        <v>432</v>
      </c>
      <c r="BE130" s="149">
        <f t="shared" si="4"/>
        <v>0</v>
      </c>
      <c r="BF130" s="149">
        <f t="shared" si="5"/>
        <v>0</v>
      </c>
      <c r="BG130" s="149">
        <f t="shared" si="6"/>
        <v>0</v>
      </c>
      <c r="BH130" s="149">
        <f t="shared" si="7"/>
        <v>0</v>
      </c>
      <c r="BI130" s="149">
        <f t="shared" si="8"/>
        <v>0</v>
      </c>
      <c r="BJ130" s="17" t="s">
        <v>95</v>
      </c>
      <c r="BK130" s="149">
        <f t="shared" si="9"/>
        <v>0</v>
      </c>
      <c r="BL130" s="17" t="s">
        <v>1218</v>
      </c>
      <c r="BM130" s="148" t="s">
        <v>11224</v>
      </c>
    </row>
    <row r="131" spans="2:65" s="1" customFormat="1" ht="33" customHeight="1">
      <c r="B131" s="33"/>
      <c r="C131" s="184" t="s">
        <v>194</v>
      </c>
      <c r="D131" s="184" t="s">
        <v>740</v>
      </c>
      <c r="E131" s="185" t="s">
        <v>11225</v>
      </c>
      <c r="F131" s="186" t="s">
        <v>11226</v>
      </c>
      <c r="G131" s="187" t="s">
        <v>527</v>
      </c>
      <c r="H131" s="188">
        <v>1</v>
      </c>
      <c r="I131" s="189"/>
      <c r="J131" s="190">
        <f t="shared" si="0"/>
        <v>0</v>
      </c>
      <c r="K131" s="186" t="s">
        <v>528</v>
      </c>
      <c r="L131" s="191"/>
      <c r="M131" s="192" t="s">
        <v>1</v>
      </c>
      <c r="N131" s="193" t="s">
        <v>52</v>
      </c>
      <c r="P131" s="146">
        <f t="shared" si="1"/>
        <v>0</v>
      </c>
      <c r="Q131" s="146">
        <v>0</v>
      </c>
      <c r="R131" s="146">
        <f t="shared" si="2"/>
        <v>0</v>
      </c>
      <c r="S131" s="146">
        <v>0</v>
      </c>
      <c r="T131" s="147">
        <f t="shared" si="3"/>
        <v>0</v>
      </c>
      <c r="AR131" s="148" t="s">
        <v>6555</v>
      </c>
      <c r="AT131" s="148" t="s">
        <v>740</v>
      </c>
      <c r="AU131" s="148" t="s">
        <v>95</v>
      </c>
      <c r="AY131" s="17" t="s">
        <v>432</v>
      </c>
      <c r="BE131" s="149">
        <f t="shared" si="4"/>
        <v>0</v>
      </c>
      <c r="BF131" s="149">
        <f t="shared" si="5"/>
        <v>0</v>
      </c>
      <c r="BG131" s="149">
        <f t="shared" si="6"/>
        <v>0</v>
      </c>
      <c r="BH131" s="149">
        <f t="shared" si="7"/>
        <v>0</v>
      </c>
      <c r="BI131" s="149">
        <f t="shared" si="8"/>
        <v>0</v>
      </c>
      <c r="BJ131" s="17" t="s">
        <v>95</v>
      </c>
      <c r="BK131" s="149">
        <f t="shared" si="9"/>
        <v>0</v>
      </c>
      <c r="BL131" s="17" t="s">
        <v>1218</v>
      </c>
      <c r="BM131" s="148" t="s">
        <v>11227</v>
      </c>
    </row>
    <row r="132" spans="2:65" s="1" customFormat="1" ht="33" customHeight="1">
      <c r="B132" s="33"/>
      <c r="C132" s="184" t="s">
        <v>8</v>
      </c>
      <c r="D132" s="184" t="s">
        <v>740</v>
      </c>
      <c r="E132" s="185" t="s">
        <v>11228</v>
      </c>
      <c r="F132" s="186" t="s">
        <v>11229</v>
      </c>
      <c r="G132" s="187" t="s">
        <v>527</v>
      </c>
      <c r="H132" s="188">
        <v>3</v>
      </c>
      <c r="I132" s="189"/>
      <c r="J132" s="190">
        <f t="shared" si="0"/>
        <v>0</v>
      </c>
      <c r="K132" s="186" t="s">
        <v>528</v>
      </c>
      <c r="L132" s="191"/>
      <c r="M132" s="192" t="s">
        <v>1</v>
      </c>
      <c r="N132" s="193" t="s">
        <v>52</v>
      </c>
      <c r="P132" s="146">
        <f t="shared" si="1"/>
        <v>0</v>
      </c>
      <c r="Q132" s="146">
        <v>0</v>
      </c>
      <c r="R132" s="146">
        <f t="shared" si="2"/>
        <v>0</v>
      </c>
      <c r="S132" s="146">
        <v>0</v>
      </c>
      <c r="T132" s="147">
        <f t="shared" si="3"/>
        <v>0</v>
      </c>
      <c r="AR132" s="148" t="s">
        <v>6555</v>
      </c>
      <c r="AT132" s="148" t="s">
        <v>740</v>
      </c>
      <c r="AU132" s="148" t="s">
        <v>95</v>
      </c>
      <c r="AY132" s="17" t="s">
        <v>432</v>
      </c>
      <c r="BE132" s="149">
        <f t="shared" si="4"/>
        <v>0</v>
      </c>
      <c r="BF132" s="149">
        <f t="shared" si="5"/>
        <v>0</v>
      </c>
      <c r="BG132" s="149">
        <f t="shared" si="6"/>
        <v>0</v>
      </c>
      <c r="BH132" s="149">
        <f t="shared" si="7"/>
        <v>0</v>
      </c>
      <c r="BI132" s="149">
        <f t="shared" si="8"/>
        <v>0</v>
      </c>
      <c r="BJ132" s="17" t="s">
        <v>95</v>
      </c>
      <c r="BK132" s="149">
        <f t="shared" si="9"/>
        <v>0</v>
      </c>
      <c r="BL132" s="17" t="s">
        <v>1218</v>
      </c>
      <c r="BM132" s="148" t="s">
        <v>11230</v>
      </c>
    </row>
    <row r="133" spans="2:65" s="1" customFormat="1" ht="16.5" customHeight="1">
      <c r="B133" s="33"/>
      <c r="C133" s="137" t="s">
        <v>211</v>
      </c>
      <c r="D133" s="137" t="s">
        <v>435</v>
      </c>
      <c r="E133" s="138" t="s">
        <v>11231</v>
      </c>
      <c r="F133" s="139" t="s">
        <v>7704</v>
      </c>
      <c r="G133" s="140" t="s">
        <v>438</v>
      </c>
      <c r="H133" s="141">
        <v>1</v>
      </c>
      <c r="I133" s="142"/>
      <c r="J133" s="143">
        <f t="shared" si="0"/>
        <v>0</v>
      </c>
      <c r="K133" s="139" t="s">
        <v>528</v>
      </c>
      <c r="L133" s="33"/>
      <c r="M133" s="144" t="s">
        <v>1</v>
      </c>
      <c r="N133" s="145" t="s">
        <v>52</v>
      </c>
      <c r="P133" s="146">
        <f t="shared" si="1"/>
        <v>0</v>
      </c>
      <c r="Q133" s="146">
        <v>0</v>
      </c>
      <c r="R133" s="146">
        <f t="shared" si="2"/>
        <v>0</v>
      </c>
      <c r="S133" s="146">
        <v>0</v>
      </c>
      <c r="T133" s="147">
        <f t="shared" si="3"/>
        <v>0</v>
      </c>
      <c r="AR133" s="148" t="s">
        <v>1218</v>
      </c>
      <c r="AT133" s="148" t="s">
        <v>435</v>
      </c>
      <c r="AU133" s="148" t="s">
        <v>95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1218</v>
      </c>
      <c r="BM133" s="148" t="s">
        <v>11232</v>
      </c>
    </row>
    <row r="134" spans="2:65" s="1" customFormat="1" ht="16.5" customHeight="1">
      <c r="B134" s="33"/>
      <c r="C134" s="137" t="s">
        <v>220</v>
      </c>
      <c r="D134" s="137" t="s">
        <v>435</v>
      </c>
      <c r="E134" s="138" t="s">
        <v>11233</v>
      </c>
      <c r="F134" s="139" t="s">
        <v>8504</v>
      </c>
      <c r="G134" s="140" t="s">
        <v>438</v>
      </c>
      <c r="H134" s="141">
        <v>1</v>
      </c>
      <c r="I134" s="142"/>
      <c r="J134" s="143">
        <f t="shared" si="0"/>
        <v>0</v>
      </c>
      <c r="K134" s="139" t="s">
        <v>528</v>
      </c>
      <c r="L134" s="33"/>
      <c r="M134" s="144" t="s">
        <v>1</v>
      </c>
      <c r="N134" s="145" t="s">
        <v>52</v>
      </c>
      <c r="P134" s="146">
        <f t="shared" si="1"/>
        <v>0</v>
      </c>
      <c r="Q134" s="146">
        <v>0</v>
      </c>
      <c r="R134" s="146">
        <f t="shared" si="2"/>
        <v>0</v>
      </c>
      <c r="S134" s="146">
        <v>0</v>
      </c>
      <c r="T134" s="147">
        <f t="shared" si="3"/>
        <v>0</v>
      </c>
      <c r="AR134" s="148" t="s">
        <v>1218</v>
      </c>
      <c r="AT134" s="148" t="s">
        <v>435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1218</v>
      </c>
      <c r="BM134" s="148" t="s">
        <v>11234</v>
      </c>
    </row>
    <row r="135" spans="2:65" s="1" customFormat="1" ht="16.5" customHeight="1">
      <c r="B135" s="33"/>
      <c r="C135" s="184" t="s">
        <v>233</v>
      </c>
      <c r="D135" s="184" t="s">
        <v>740</v>
      </c>
      <c r="E135" s="185" t="s">
        <v>11235</v>
      </c>
      <c r="F135" s="186" t="s">
        <v>6565</v>
      </c>
      <c r="G135" s="187" t="s">
        <v>438</v>
      </c>
      <c r="H135" s="188">
        <v>1</v>
      </c>
      <c r="I135" s="189"/>
      <c r="J135" s="190">
        <f t="shared" si="0"/>
        <v>0</v>
      </c>
      <c r="K135" s="186" t="s">
        <v>528</v>
      </c>
      <c r="L135" s="191"/>
      <c r="M135" s="192" t="s">
        <v>1</v>
      </c>
      <c r="N135" s="193" t="s">
        <v>52</v>
      </c>
      <c r="P135" s="146">
        <f t="shared" si="1"/>
        <v>0</v>
      </c>
      <c r="Q135" s="146">
        <v>0</v>
      </c>
      <c r="R135" s="146">
        <f t="shared" si="2"/>
        <v>0</v>
      </c>
      <c r="S135" s="146">
        <v>0</v>
      </c>
      <c r="T135" s="147">
        <f t="shared" si="3"/>
        <v>0</v>
      </c>
      <c r="AR135" s="148" t="s">
        <v>6555</v>
      </c>
      <c r="AT135" s="148" t="s">
        <v>740</v>
      </c>
      <c r="AU135" s="148" t="s">
        <v>95</v>
      </c>
      <c r="AY135" s="17" t="s">
        <v>432</v>
      </c>
      <c r="BE135" s="149">
        <f t="shared" si="4"/>
        <v>0</v>
      </c>
      <c r="BF135" s="149">
        <f t="shared" si="5"/>
        <v>0</v>
      </c>
      <c r="BG135" s="149">
        <f t="shared" si="6"/>
        <v>0</v>
      </c>
      <c r="BH135" s="149">
        <f t="shared" si="7"/>
        <v>0</v>
      </c>
      <c r="BI135" s="149">
        <f t="shared" si="8"/>
        <v>0</v>
      </c>
      <c r="BJ135" s="17" t="s">
        <v>95</v>
      </c>
      <c r="BK135" s="149">
        <f t="shared" si="9"/>
        <v>0</v>
      </c>
      <c r="BL135" s="17" t="s">
        <v>1218</v>
      </c>
      <c r="BM135" s="148" t="s">
        <v>11236</v>
      </c>
    </row>
    <row r="136" spans="2:65" s="1" customFormat="1" ht="16.5" customHeight="1">
      <c r="B136" s="33"/>
      <c r="C136" s="137" t="s">
        <v>556</v>
      </c>
      <c r="D136" s="137" t="s">
        <v>435</v>
      </c>
      <c r="E136" s="138" t="s">
        <v>6566</v>
      </c>
      <c r="F136" s="139" t="s">
        <v>6567</v>
      </c>
      <c r="G136" s="140" t="s">
        <v>438</v>
      </c>
      <c r="H136" s="141">
        <v>1</v>
      </c>
      <c r="I136" s="142"/>
      <c r="J136" s="143">
        <f t="shared" si="0"/>
        <v>0</v>
      </c>
      <c r="K136" s="139" t="s">
        <v>528</v>
      </c>
      <c r="L136" s="33"/>
      <c r="M136" s="144" t="s">
        <v>1</v>
      </c>
      <c r="N136" s="145" t="s">
        <v>52</v>
      </c>
      <c r="P136" s="146">
        <f t="shared" si="1"/>
        <v>0</v>
      </c>
      <c r="Q136" s="146">
        <v>0</v>
      </c>
      <c r="R136" s="146">
        <f t="shared" si="2"/>
        <v>0</v>
      </c>
      <c r="S136" s="146">
        <v>0</v>
      </c>
      <c r="T136" s="147">
        <f t="shared" si="3"/>
        <v>0</v>
      </c>
      <c r="AR136" s="148" t="s">
        <v>1218</v>
      </c>
      <c r="AT136" s="148" t="s">
        <v>435</v>
      </c>
      <c r="AU136" s="148" t="s">
        <v>95</v>
      </c>
      <c r="AY136" s="17" t="s">
        <v>432</v>
      </c>
      <c r="BE136" s="149">
        <f t="shared" si="4"/>
        <v>0</v>
      </c>
      <c r="BF136" s="149">
        <f t="shared" si="5"/>
        <v>0</v>
      </c>
      <c r="BG136" s="149">
        <f t="shared" si="6"/>
        <v>0</v>
      </c>
      <c r="BH136" s="149">
        <f t="shared" si="7"/>
        <v>0</v>
      </c>
      <c r="BI136" s="149">
        <f t="shared" si="8"/>
        <v>0</v>
      </c>
      <c r="BJ136" s="17" t="s">
        <v>95</v>
      </c>
      <c r="BK136" s="149">
        <f t="shared" si="9"/>
        <v>0</v>
      </c>
      <c r="BL136" s="17" t="s">
        <v>1218</v>
      </c>
      <c r="BM136" s="148" t="s">
        <v>11237</v>
      </c>
    </row>
    <row r="137" spans="2:65" s="11" customFormat="1" ht="25.9" customHeight="1">
      <c r="B137" s="125"/>
      <c r="D137" s="126" t="s">
        <v>86</v>
      </c>
      <c r="E137" s="127" t="s">
        <v>6568</v>
      </c>
      <c r="F137" s="127" t="s">
        <v>6569</v>
      </c>
      <c r="I137" s="128"/>
      <c r="J137" s="129">
        <f>BK137</f>
        <v>0</v>
      </c>
      <c r="L137" s="125"/>
      <c r="M137" s="130"/>
      <c r="P137" s="131">
        <f>SUM(P138:P146)</f>
        <v>0</v>
      </c>
      <c r="R137" s="131">
        <f>SUM(R138:R146)</f>
        <v>30.002099999999999</v>
      </c>
      <c r="T137" s="132">
        <f>SUM(T138:T146)</f>
        <v>0</v>
      </c>
      <c r="AR137" s="126" t="s">
        <v>95</v>
      </c>
      <c r="AT137" s="133" t="s">
        <v>86</v>
      </c>
      <c r="AU137" s="133" t="s">
        <v>87</v>
      </c>
      <c r="AY137" s="126" t="s">
        <v>432</v>
      </c>
      <c r="BK137" s="134">
        <f>SUM(BK138:BK146)</f>
        <v>0</v>
      </c>
    </row>
    <row r="138" spans="2:65" s="1" customFormat="1" ht="16.5" customHeight="1">
      <c r="B138" s="33"/>
      <c r="C138" s="137" t="s">
        <v>565</v>
      </c>
      <c r="D138" s="137" t="s">
        <v>435</v>
      </c>
      <c r="E138" s="138" t="s">
        <v>11193</v>
      </c>
      <c r="F138" s="139" t="s">
        <v>11194</v>
      </c>
      <c r="G138" s="140" t="s">
        <v>521</v>
      </c>
      <c r="H138" s="141">
        <v>35</v>
      </c>
      <c r="I138" s="142"/>
      <c r="J138" s="143">
        <f t="shared" ref="J138:J146" si="10">ROUND(I138*H138,2)</f>
        <v>0</v>
      </c>
      <c r="K138" s="139" t="s">
        <v>6548</v>
      </c>
      <c r="L138" s="33"/>
      <c r="M138" s="144" t="s">
        <v>1</v>
      </c>
      <c r="N138" s="145" t="s">
        <v>52</v>
      </c>
      <c r="P138" s="146">
        <f t="shared" ref="P138:P146" si="11">O138*H138</f>
        <v>0</v>
      </c>
      <c r="Q138" s="146">
        <v>0</v>
      </c>
      <c r="R138" s="146">
        <f t="shared" ref="R138:R146" si="12">Q138*H138</f>
        <v>0</v>
      </c>
      <c r="S138" s="146">
        <v>0</v>
      </c>
      <c r="T138" s="147">
        <f t="shared" ref="T138:T146" si="13">S138*H138</f>
        <v>0</v>
      </c>
      <c r="AR138" s="148" t="s">
        <v>1218</v>
      </c>
      <c r="AT138" s="148" t="s">
        <v>435</v>
      </c>
      <c r="AU138" s="148" t="s">
        <v>95</v>
      </c>
      <c r="AY138" s="17" t="s">
        <v>432</v>
      </c>
      <c r="BE138" s="149">
        <f t="shared" ref="BE138:BE146" si="14">IF(N138="základní",J138,0)</f>
        <v>0</v>
      </c>
      <c r="BF138" s="149">
        <f t="shared" ref="BF138:BF146" si="15">IF(N138="snížená",J138,0)</f>
        <v>0</v>
      </c>
      <c r="BG138" s="149">
        <f t="shared" ref="BG138:BG146" si="16">IF(N138="zákl. přenesená",J138,0)</f>
        <v>0</v>
      </c>
      <c r="BH138" s="149">
        <f t="shared" ref="BH138:BH146" si="17">IF(N138="sníž. přenesená",J138,0)</f>
        <v>0</v>
      </c>
      <c r="BI138" s="149">
        <f t="shared" ref="BI138:BI146" si="18">IF(N138="nulová",J138,0)</f>
        <v>0</v>
      </c>
      <c r="BJ138" s="17" t="s">
        <v>95</v>
      </c>
      <c r="BK138" s="149">
        <f t="shared" ref="BK138:BK146" si="19">ROUND(I138*H138,2)</f>
        <v>0</v>
      </c>
      <c r="BL138" s="17" t="s">
        <v>1218</v>
      </c>
      <c r="BM138" s="148" t="s">
        <v>11238</v>
      </c>
    </row>
    <row r="139" spans="2:65" s="1" customFormat="1" ht="16.5" customHeight="1">
      <c r="B139" s="33"/>
      <c r="C139" s="184" t="s">
        <v>572</v>
      </c>
      <c r="D139" s="184" t="s">
        <v>740</v>
      </c>
      <c r="E139" s="185" t="s">
        <v>6570</v>
      </c>
      <c r="F139" s="186" t="s">
        <v>6571</v>
      </c>
      <c r="G139" s="187" t="s">
        <v>521</v>
      </c>
      <c r="H139" s="188">
        <v>35</v>
      </c>
      <c r="I139" s="189"/>
      <c r="J139" s="190">
        <f t="shared" si="10"/>
        <v>0</v>
      </c>
      <c r="K139" s="186" t="s">
        <v>6548</v>
      </c>
      <c r="L139" s="191"/>
      <c r="M139" s="192" t="s">
        <v>1</v>
      </c>
      <c r="N139" s="193" t="s">
        <v>52</v>
      </c>
      <c r="P139" s="146">
        <f t="shared" si="11"/>
        <v>0</v>
      </c>
      <c r="Q139" s="146">
        <v>6.0000000000000002E-5</v>
      </c>
      <c r="R139" s="146">
        <f t="shared" si="12"/>
        <v>2.0999999999999999E-3</v>
      </c>
      <c r="S139" s="146">
        <v>0</v>
      </c>
      <c r="T139" s="147">
        <f t="shared" si="13"/>
        <v>0</v>
      </c>
      <c r="AR139" s="148" t="s">
        <v>6555</v>
      </c>
      <c r="AT139" s="148" t="s">
        <v>740</v>
      </c>
      <c r="AU139" s="148" t="s">
        <v>95</v>
      </c>
      <c r="AY139" s="17" t="s">
        <v>432</v>
      </c>
      <c r="BE139" s="149">
        <f t="shared" si="14"/>
        <v>0</v>
      </c>
      <c r="BF139" s="149">
        <f t="shared" si="15"/>
        <v>0</v>
      </c>
      <c r="BG139" s="149">
        <f t="shared" si="16"/>
        <v>0</v>
      </c>
      <c r="BH139" s="149">
        <f t="shared" si="17"/>
        <v>0</v>
      </c>
      <c r="BI139" s="149">
        <f t="shared" si="18"/>
        <v>0</v>
      </c>
      <c r="BJ139" s="17" t="s">
        <v>95</v>
      </c>
      <c r="BK139" s="149">
        <f t="shared" si="19"/>
        <v>0</v>
      </c>
      <c r="BL139" s="17" t="s">
        <v>1218</v>
      </c>
      <c r="BM139" s="148" t="s">
        <v>11239</v>
      </c>
    </row>
    <row r="140" spans="2:65" s="1" customFormat="1" ht="16.5" customHeight="1">
      <c r="B140" s="33"/>
      <c r="C140" s="137" t="s">
        <v>576</v>
      </c>
      <c r="D140" s="137" t="s">
        <v>435</v>
      </c>
      <c r="E140" s="138" t="s">
        <v>8511</v>
      </c>
      <c r="F140" s="139" t="s">
        <v>8512</v>
      </c>
      <c r="G140" s="140" t="s">
        <v>685</v>
      </c>
      <c r="H140" s="141">
        <v>2</v>
      </c>
      <c r="I140" s="142"/>
      <c r="J140" s="143">
        <f t="shared" si="10"/>
        <v>0</v>
      </c>
      <c r="K140" s="139" t="s">
        <v>6548</v>
      </c>
      <c r="L140" s="33"/>
      <c r="M140" s="144" t="s">
        <v>1</v>
      </c>
      <c r="N140" s="145" t="s">
        <v>52</v>
      </c>
      <c r="P140" s="146">
        <f t="shared" si="11"/>
        <v>0</v>
      </c>
      <c r="Q140" s="146">
        <v>0</v>
      </c>
      <c r="R140" s="146">
        <f t="shared" si="12"/>
        <v>0</v>
      </c>
      <c r="S140" s="146">
        <v>0</v>
      </c>
      <c r="T140" s="147">
        <f t="shared" si="13"/>
        <v>0</v>
      </c>
      <c r="AR140" s="148" t="s">
        <v>1218</v>
      </c>
      <c r="AT140" s="148" t="s">
        <v>435</v>
      </c>
      <c r="AU140" s="148" t="s">
        <v>95</v>
      </c>
      <c r="AY140" s="17" t="s">
        <v>432</v>
      </c>
      <c r="BE140" s="149">
        <f t="shared" si="14"/>
        <v>0</v>
      </c>
      <c r="BF140" s="149">
        <f t="shared" si="15"/>
        <v>0</v>
      </c>
      <c r="BG140" s="149">
        <f t="shared" si="16"/>
        <v>0</v>
      </c>
      <c r="BH140" s="149">
        <f t="shared" si="17"/>
        <v>0</v>
      </c>
      <c r="BI140" s="149">
        <f t="shared" si="18"/>
        <v>0</v>
      </c>
      <c r="BJ140" s="17" t="s">
        <v>95</v>
      </c>
      <c r="BK140" s="149">
        <f t="shared" si="19"/>
        <v>0</v>
      </c>
      <c r="BL140" s="17" t="s">
        <v>1218</v>
      </c>
      <c r="BM140" s="148" t="s">
        <v>11240</v>
      </c>
    </row>
    <row r="141" spans="2:65" s="1" customFormat="1" ht="16.5" customHeight="1">
      <c r="B141" s="33"/>
      <c r="C141" s="137" t="s">
        <v>236</v>
      </c>
      <c r="D141" s="137" t="s">
        <v>435</v>
      </c>
      <c r="E141" s="138" t="s">
        <v>8513</v>
      </c>
      <c r="F141" s="139" t="s">
        <v>8514</v>
      </c>
      <c r="G141" s="140" t="s">
        <v>685</v>
      </c>
      <c r="H141" s="141">
        <v>18</v>
      </c>
      <c r="I141" s="142"/>
      <c r="J141" s="143">
        <f t="shared" si="10"/>
        <v>0</v>
      </c>
      <c r="K141" s="139" t="s">
        <v>6548</v>
      </c>
      <c r="L141" s="33"/>
      <c r="M141" s="144" t="s">
        <v>1</v>
      </c>
      <c r="N141" s="145" t="s">
        <v>52</v>
      </c>
      <c r="P141" s="146">
        <f t="shared" si="11"/>
        <v>0</v>
      </c>
      <c r="Q141" s="146">
        <v>0</v>
      </c>
      <c r="R141" s="146">
        <f t="shared" si="12"/>
        <v>0</v>
      </c>
      <c r="S141" s="146">
        <v>0</v>
      </c>
      <c r="T141" s="147">
        <f t="shared" si="13"/>
        <v>0</v>
      </c>
      <c r="AR141" s="148" t="s">
        <v>1218</v>
      </c>
      <c r="AT141" s="148" t="s">
        <v>435</v>
      </c>
      <c r="AU141" s="148" t="s">
        <v>95</v>
      </c>
      <c r="AY141" s="17" t="s">
        <v>432</v>
      </c>
      <c r="BE141" s="149">
        <f t="shared" si="14"/>
        <v>0</v>
      </c>
      <c r="BF141" s="149">
        <f t="shared" si="15"/>
        <v>0</v>
      </c>
      <c r="BG141" s="149">
        <f t="shared" si="16"/>
        <v>0</v>
      </c>
      <c r="BH141" s="149">
        <f t="shared" si="17"/>
        <v>0</v>
      </c>
      <c r="BI141" s="149">
        <f t="shared" si="18"/>
        <v>0</v>
      </c>
      <c r="BJ141" s="17" t="s">
        <v>95</v>
      </c>
      <c r="BK141" s="149">
        <f t="shared" si="19"/>
        <v>0</v>
      </c>
      <c r="BL141" s="17" t="s">
        <v>1218</v>
      </c>
      <c r="BM141" s="148" t="s">
        <v>11241</v>
      </c>
    </row>
    <row r="142" spans="2:65" s="1" customFormat="1" ht="16.5" customHeight="1">
      <c r="B142" s="33"/>
      <c r="C142" s="137" t="s">
        <v>7</v>
      </c>
      <c r="D142" s="137" t="s">
        <v>435</v>
      </c>
      <c r="E142" s="138" t="s">
        <v>6109</v>
      </c>
      <c r="F142" s="139" t="s">
        <v>6110</v>
      </c>
      <c r="G142" s="140" t="s">
        <v>685</v>
      </c>
      <c r="H142" s="141">
        <v>18</v>
      </c>
      <c r="I142" s="142"/>
      <c r="J142" s="143">
        <f t="shared" si="10"/>
        <v>0</v>
      </c>
      <c r="K142" s="139" t="s">
        <v>6548</v>
      </c>
      <c r="L142" s="33"/>
      <c r="M142" s="144" t="s">
        <v>1</v>
      </c>
      <c r="N142" s="145" t="s">
        <v>52</v>
      </c>
      <c r="P142" s="146">
        <f t="shared" si="11"/>
        <v>0</v>
      </c>
      <c r="Q142" s="146">
        <v>0</v>
      </c>
      <c r="R142" s="146">
        <f t="shared" si="12"/>
        <v>0</v>
      </c>
      <c r="S142" s="146">
        <v>0</v>
      </c>
      <c r="T142" s="147">
        <f t="shared" si="13"/>
        <v>0</v>
      </c>
      <c r="AR142" s="148" t="s">
        <v>1218</v>
      </c>
      <c r="AT142" s="148" t="s">
        <v>435</v>
      </c>
      <c r="AU142" s="148" t="s">
        <v>95</v>
      </c>
      <c r="AY142" s="17" t="s">
        <v>432</v>
      </c>
      <c r="BE142" s="149">
        <f t="shared" si="14"/>
        <v>0</v>
      </c>
      <c r="BF142" s="149">
        <f t="shared" si="15"/>
        <v>0</v>
      </c>
      <c r="BG142" s="149">
        <f t="shared" si="16"/>
        <v>0</v>
      </c>
      <c r="BH142" s="149">
        <f t="shared" si="17"/>
        <v>0</v>
      </c>
      <c r="BI142" s="149">
        <f t="shared" si="18"/>
        <v>0</v>
      </c>
      <c r="BJ142" s="17" t="s">
        <v>95</v>
      </c>
      <c r="BK142" s="149">
        <f t="shared" si="19"/>
        <v>0</v>
      </c>
      <c r="BL142" s="17" t="s">
        <v>1218</v>
      </c>
      <c r="BM142" s="148" t="s">
        <v>11242</v>
      </c>
    </row>
    <row r="143" spans="2:65" s="1" customFormat="1" ht="16.5" customHeight="1">
      <c r="B143" s="33"/>
      <c r="C143" s="137" t="s">
        <v>599</v>
      </c>
      <c r="D143" s="137" t="s">
        <v>435</v>
      </c>
      <c r="E143" s="138" t="s">
        <v>7511</v>
      </c>
      <c r="F143" s="139" t="s">
        <v>6119</v>
      </c>
      <c r="G143" s="140" t="s">
        <v>685</v>
      </c>
      <c r="H143" s="141">
        <v>18</v>
      </c>
      <c r="I143" s="142"/>
      <c r="J143" s="143">
        <f t="shared" si="10"/>
        <v>0</v>
      </c>
      <c r="K143" s="139" t="s">
        <v>6548</v>
      </c>
      <c r="L143" s="33"/>
      <c r="M143" s="144" t="s">
        <v>1</v>
      </c>
      <c r="N143" s="145" t="s">
        <v>52</v>
      </c>
      <c r="P143" s="146">
        <f t="shared" si="11"/>
        <v>0</v>
      </c>
      <c r="Q143" s="146">
        <v>0</v>
      </c>
      <c r="R143" s="146">
        <f t="shared" si="12"/>
        <v>0</v>
      </c>
      <c r="S143" s="146">
        <v>0</v>
      </c>
      <c r="T143" s="147">
        <f t="shared" si="13"/>
        <v>0</v>
      </c>
      <c r="AR143" s="148" t="s">
        <v>1218</v>
      </c>
      <c r="AT143" s="148" t="s">
        <v>435</v>
      </c>
      <c r="AU143" s="148" t="s">
        <v>95</v>
      </c>
      <c r="AY143" s="17" t="s">
        <v>432</v>
      </c>
      <c r="BE143" s="149">
        <f t="shared" si="14"/>
        <v>0</v>
      </c>
      <c r="BF143" s="149">
        <f t="shared" si="15"/>
        <v>0</v>
      </c>
      <c r="BG143" s="149">
        <f t="shared" si="16"/>
        <v>0</v>
      </c>
      <c r="BH143" s="149">
        <f t="shared" si="17"/>
        <v>0</v>
      </c>
      <c r="BI143" s="149">
        <f t="shared" si="18"/>
        <v>0</v>
      </c>
      <c r="BJ143" s="17" t="s">
        <v>95</v>
      </c>
      <c r="BK143" s="149">
        <f t="shared" si="19"/>
        <v>0</v>
      </c>
      <c r="BL143" s="17" t="s">
        <v>1218</v>
      </c>
      <c r="BM143" s="148" t="s">
        <v>11243</v>
      </c>
    </row>
    <row r="144" spans="2:65" s="1" customFormat="1" ht="16.5" customHeight="1">
      <c r="B144" s="33"/>
      <c r="C144" s="184" t="s">
        <v>606</v>
      </c>
      <c r="D144" s="184" t="s">
        <v>740</v>
      </c>
      <c r="E144" s="185" t="s">
        <v>6572</v>
      </c>
      <c r="F144" s="186" t="s">
        <v>6573</v>
      </c>
      <c r="G144" s="187" t="s">
        <v>743</v>
      </c>
      <c r="H144" s="188">
        <v>7</v>
      </c>
      <c r="I144" s="189"/>
      <c r="J144" s="190">
        <f t="shared" si="10"/>
        <v>0</v>
      </c>
      <c r="K144" s="186" t="s">
        <v>6548</v>
      </c>
      <c r="L144" s="191"/>
      <c r="M144" s="192" t="s">
        <v>1</v>
      </c>
      <c r="N144" s="193" t="s">
        <v>52</v>
      </c>
      <c r="P144" s="146">
        <f t="shared" si="11"/>
        <v>0</v>
      </c>
      <c r="Q144" s="146">
        <v>1</v>
      </c>
      <c r="R144" s="146">
        <f t="shared" si="12"/>
        <v>7</v>
      </c>
      <c r="S144" s="146">
        <v>0</v>
      </c>
      <c r="T144" s="147">
        <f t="shared" si="13"/>
        <v>0</v>
      </c>
      <c r="AR144" s="148" t="s">
        <v>6555</v>
      </c>
      <c r="AT144" s="148" t="s">
        <v>740</v>
      </c>
      <c r="AU144" s="148" t="s">
        <v>95</v>
      </c>
      <c r="AY144" s="17" t="s">
        <v>432</v>
      </c>
      <c r="BE144" s="149">
        <f t="shared" si="14"/>
        <v>0</v>
      </c>
      <c r="BF144" s="149">
        <f t="shared" si="15"/>
        <v>0</v>
      </c>
      <c r="BG144" s="149">
        <f t="shared" si="16"/>
        <v>0</v>
      </c>
      <c r="BH144" s="149">
        <f t="shared" si="17"/>
        <v>0</v>
      </c>
      <c r="BI144" s="149">
        <f t="shared" si="18"/>
        <v>0</v>
      </c>
      <c r="BJ144" s="17" t="s">
        <v>95</v>
      </c>
      <c r="BK144" s="149">
        <f t="shared" si="19"/>
        <v>0</v>
      </c>
      <c r="BL144" s="17" t="s">
        <v>1218</v>
      </c>
      <c r="BM144" s="148" t="s">
        <v>11244</v>
      </c>
    </row>
    <row r="145" spans="2:65" s="1" customFormat="1" ht="16.5" customHeight="1">
      <c r="B145" s="33"/>
      <c r="C145" s="184" t="s">
        <v>611</v>
      </c>
      <c r="D145" s="184" t="s">
        <v>740</v>
      </c>
      <c r="E145" s="185" t="s">
        <v>8516</v>
      </c>
      <c r="F145" s="186" t="s">
        <v>8517</v>
      </c>
      <c r="G145" s="187" t="s">
        <v>743</v>
      </c>
      <c r="H145" s="188">
        <v>23</v>
      </c>
      <c r="I145" s="189"/>
      <c r="J145" s="190">
        <f t="shared" si="10"/>
        <v>0</v>
      </c>
      <c r="K145" s="186" t="s">
        <v>6548</v>
      </c>
      <c r="L145" s="191"/>
      <c r="M145" s="192" t="s">
        <v>1</v>
      </c>
      <c r="N145" s="193" t="s">
        <v>52</v>
      </c>
      <c r="P145" s="146">
        <f t="shared" si="11"/>
        <v>0</v>
      </c>
      <c r="Q145" s="146">
        <v>1</v>
      </c>
      <c r="R145" s="146">
        <f t="shared" si="12"/>
        <v>23</v>
      </c>
      <c r="S145" s="146">
        <v>0</v>
      </c>
      <c r="T145" s="147">
        <f t="shared" si="13"/>
        <v>0</v>
      </c>
      <c r="AR145" s="148" t="s">
        <v>6555</v>
      </c>
      <c r="AT145" s="148" t="s">
        <v>740</v>
      </c>
      <c r="AU145" s="148" t="s">
        <v>95</v>
      </c>
      <c r="AY145" s="17" t="s">
        <v>432</v>
      </c>
      <c r="BE145" s="149">
        <f t="shared" si="14"/>
        <v>0</v>
      </c>
      <c r="BF145" s="149">
        <f t="shared" si="15"/>
        <v>0</v>
      </c>
      <c r="BG145" s="149">
        <f t="shared" si="16"/>
        <v>0</v>
      </c>
      <c r="BH145" s="149">
        <f t="shared" si="17"/>
        <v>0</v>
      </c>
      <c r="BI145" s="149">
        <f t="shared" si="18"/>
        <v>0</v>
      </c>
      <c r="BJ145" s="17" t="s">
        <v>95</v>
      </c>
      <c r="BK145" s="149">
        <f t="shared" si="19"/>
        <v>0</v>
      </c>
      <c r="BL145" s="17" t="s">
        <v>1218</v>
      </c>
      <c r="BM145" s="148" t="s">
        <v>11245</v>
      </c>
    </row>
    <row r="146" spans="2:65" s="1" customFormat="1" ht="16.5" customHeight="1">
      <c r="B146" s="33"/>
      <c r="C146" s="137" t="s">
        <v>618</v>
      </c>
      <c r="D146" s="137" t="s">
        <v>435</v>
      </c>
      <c r="E146" s="138" t="s">
        <v>8518</v>
      </c>
      <c r="F146" s="139" t="s">
        <v>8519</v>
      </c>
      <c r="G146" s="140" t="s">
        <v>743</v>
      </c>
      <c r="H146" s="141">
        <v>23</v>
      </c>
      <c r="I146" s="142"/>
      <c r="J146" s="143">
        <f t="shared" si="10"/>
        <v>0</v>
      </c>
      <c r="K146" s="139" t="s">
        <v>528</v>
      </c>
      <c r="L146" s="33"/>
      <c r="M146" s="144" t="s">
        <v>1</v>
      </c>
      <c r="N146" s="145" t="s">
        <v>52</v>
      </c>
      <c r="P146" s="146">
        <f t="shared" si="11"/>
        <v>0</v>
      </c>
      <c r="Q146" s="146">
        <v>0</v>
      </c>
      <c r="R146" s="146">
        <f t="shared" si="12"/>
        <v>0</v>
      </c>
      <c r="S146" s="146">
        <v>0</v>
      </c>
      <c r="T146" s="147">
        <f t="shared" si="13"/>
        <v>0</v>
      </c>
      <c r="AR146" s="148" t="s">
        <v>1218</v>
      </c>
      <c r="AT146" s="148" t="s">
        <v>435</v>
      </c>
      <c r="AU146" s="148" t="s">
        <v>95</v>
      </c>
      <c r="AY146" s="17" t="s">
        <v>432</v>
      </c>
      <c r="BE146" s="149">
        <f t="shared" si="14"/>
        <v>0</v>
      </c>
      <c r="BF146" s="149">
        <f t="shared" si="15"/>
        <v>0</v>
      </c>
      <c r="BG146" s="149">
        <f t="shared" si="16"/>
        <v>0</v>
      </c>
      <c r="BH146" s="149">
        <f t="shared" si="17"/>
        <v>0</v>
      </c>
      <c r="BI146" s="149">
        <f t="shared" si="18"/>
        <v>0</v>
      </c>
      <c r="BJ146" s="17" t="s">
        <v>95</v>
      </c>
      <c r="BK146" s="149">
        <f t="shared" si="19"/>
        <v>0</v>
      </c>
      <c r="BL146" s="17" t="s">
        <v>1218</v>
      </c>
      <c r="BM146" s="148" t="s">
        <v>11246</v>
      </c>
    </row>
    <row r="147" spans="2:65" s="11" customFormat="1" ht="25.9" customHeight="1">
      <c r="B147" s="125"/>
      <c r="D147" s="126" t="s">
        <v>86</v>
      </c>
      <c r="E147" s="127" t="s">
        <v>6574</v>
      </c>
      <c r="F147" s="127" t="s">
        <v>6575</v>
      </c>
      <c r="I147" s="128"/>
      <c r="J147" s="129">
        <f>BK147</f>
        <v>0</v>
      </c>
      <c r="L147" s="125"/>
      <c r="M147" s="130"/>
      <c r="P147" s="131">
        <f>SUM(P148:P149)</f>
        <v>0</v>
      </c>
      <c r="R147" s="131">
        <f>SUM(R148:R149)</f>
        <v>0</v>
      </c>
      <c r="T147" s="132">
        <f>SUM(T148:T149)</f>
        <v>0</v>
      </c>
      <c r="AR147" s="126" t="s">
        <v>95</v>
      </c>
      <c r="AT147" s="133" t="s">
        <v>86</v>
      </c>
      <c r="AU147" s="133" t="s">
        <v>87</v>
      </c>
      <c r="AY147" s="126" t="s">
        <v>432</v>
      </c>
      <c r="BK147" s="134">
        <f>SUM(BK148:BK149)</f>
        <v>0</v>
      </c>
    </row>
    <row r="148" spans="2:65" s="1" customFormat="1" ht="16.5" customHeight="1">
      <c r="B148" s="33"/>
      <c r="C148" s="137" t="s">
        <v>829</v>
      </c>
      <c r="D148" s="137" t="s">
        <v>435</v>
      </c>
      <c r="E148" s="138" t="s">
        <v>6576</v>
      </c>
      <c r="F148" s="139" t="s">
        <v>7705</v>
      </c>
      <c r="G148" s="140" t="s">
        <v>527</v>
      </c>
      <c r="H148" s="141">
        <v>1</v>
      </c>
      <c r="I148" s="142"/>
      <c r="J148" s="143">
        <f>ROUND(I148*H148,2)</f>
        <v>0</v>
      </c>
      <c r="K148" s="139" t="s">
        <v>528</v>
      </c>
      <c r="L148" s="33"/>
      <c r="M148" s="144" t="s">
        <v>1</v>
      </c>
      <c r="N148" s="145" t="s">
        <v>52</v>
      </c>
      <c r="P148" s="146">
        <f>O148*H148</f>
        <v>0</v>
      </c>
      <c r="Q148" s="146">
        <v>0</v>
      </c>
      <c r="R148" s="146">
        <f>Q148*H148</f>
        <v>0</v>
      </c>
      <c r="S148" s="146">
        <v>0</v>
      </c>
      <c r="T148" s="147">
        <f>S148*H148</f>
        <v>0</v>
      </c>
      <c r="AR148" s="148" t="s">
        <v>1218</v>
      </c>
      <c r="AT148" s="148" t="s">
        <v>435</v>
      </c>
      <c r="AU148" s="148" t="s">
        <v>95</v>
      </c>
      <c r="AY148" s="17" t="s">
        <v>432</v>
      </c>
      <c r="BE148" s="149">
        <f>IF(N148="základní",J148,0)</f>
        <v>0</v>
      </c>
      <c r="BF148" s="149">
        <f>IF(N148="snížená",J148,0)</f>
        <v>0</v>
      </c>
      <c r="BG148" s="149">
        <f>IF(N148="zákl. přenesená",J148,0)</f>
        <v>0</v>
      </c>
      <c r="BH148" s="149">
        <f>IF(N148="sníž. přenesená",J148,0)</f>
        <v>0</v>
      </c>
      <c r="BI148" s="149">
        <f>IF(N148="nulová",J148,0)</f>
        <v>0</v>
      </c>
      <c r="BJ148" s="17" t="s">
        <v>95</v>
      </c>
      <c r="BK148" s="149">
        <f>ROUND(I148*H148,2)</f>
        <v>0</v>
      </c>
      <c r="BL148" s="17" t="s">
        <v>1218</v>
      </c>
      <c r="BM148" s="148" t="s">
        <v>8521</v>
      </c>
    </row>
    <row r="149" spans="2:65" s="1" customFormat="1" ht="16.5" customHeight="1">
      <c r="B149" s="33"/>
      <c r="C149" s="137" t="s">
        <v>834</v>
      </c>
      <c r="D149" s="137" t="s">
        <v>435</v>
      </c>
      <c r="E149" s="138" t="s">
        <v>6579</v>
      </c>
      <c r="F149" s="139" t="s">
        <v>7707</v>
      </c>
      <c r="G149" s="140" t="s">
        <v>527</v>
      </c>
      <c r="H149" s="141">
        <v>1</v>
      </c>
      <c r="I149" s="142"/>
      <c r="J149" s="143">
        <f>ROUND(I149*H149,2)</f>
        <v>0</v>
      </c>
      <c r="K149" s="139" t="s">
        <v>528</v>
      </c>
      <c r="L149" s="33"/>
      <c r="M149" s="178" t="s">
        <v>1</v>
      </c>
      <c r="N149" s="179" t="s">
        <v>52</v>
      </c>
      <c r="O149" s="180"/>
      <c r="P149" s="181">
        <f>O149*H149</f>
        <v>0</v>
      </c>
      <c r="Q149" s="181">
        <v>0</v>
      </c>
      <c r="R149" s="181">
        <f>Q149*H149</f>
        <v>0</v>
      </c>
      <c r="S149" s="181">
        <v>0</v>
      </c>
      <c r="T149" s="182">
        <f>S149*H149</f>
        <v>0</v>
      </c>
      <c r="AR149" s="148" t="s">
        <v>1218</v>
      </c>
      <c r="AT149" s="148" t="s">
        <v>435</v>
      </c>
      <c r="AU149" s="148" t="s">
        <v>95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1218</v>
      </c>
      <c r="BM149" s="148" t="s">
        <v>8522</v>
      </c>
    </row>
    <row r="150" spans="2:65" s="1" customFormat="1" ht="6.95" customHeight="1">
      <c r="B150" s="45"/>
      <c r="C150" s="46"/>
      <c r="D150" s="46"/>
      <c r="E150" s="46"/>
      <c r="F150" s="46"/>
      <c r="G150" s="46"/>
      <c r="H150" s="46"/>
      <c r="I150" s="46"/>
      <c r="J150" s="46"/>
      <c r="K150" s="46"/>
      <c r="L150" s="33"/>
    </row>
  </sheetData>
  <sheetProtection algorithmName="SHA-512" hashValue="3h6iF23FWDZm9KPQf0blLXlC4lpPrrPSwcOlr3Axeu3W248UoLufRTAXrOnzwv2kz4u3Xc+3KOHTKDFNstvvhA==" saltValue="+gS8z3hN3Qglb9PIhUwm2RoY4kaXj8EvnKku0Mb23VjhhbAgsliNSUUqeZQLmBJ8vZkkfGugmrVEDQ5YJymjgw==" spinCount="100000" sheet="1" objects="1" scenarios="1" formatColumns="0" formatRows="0" autoFilter="0"/>
  <autoFilter ref="C118:K149" xr:uid="{00000000-0009-0000-0000-000047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tabColor theme="9" tint="0.59999389629810485"/>
    <pageSetUpPr fitToPage="1"/>
  </sheetPr>
  <dimension ref="B2:BM138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378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11247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11248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379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35.25" customHeight="1">
      <c r="B29" s="95"/>
      <c r="E29" s="211" t="s">
        <v>6541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ROUND(J122,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ROUND((SUM(BE122:BE137)),  2)</f>
        <v>0</v>
      </c>
      <c r="I35" s="97">
        <v>0.21</v>
      </c>
      <c r="J35" s="87">
        <f>ROUND(((SUM(BE122:BE137))*I35),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ROUND((SUM(BF122:BF137)),  2)</f>
        <v>0</v>
      </c>
      <c r="I36" s="97">
        <v>0.12</v>
      </c>
      <c r="J36" s="87">
        <f>ROUND(((SUM(BF122:BF137))*I36),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ROUND((SUM(BG122:BG137)),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ROUND((SUM(BH122:BH137)),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ROUND((SUM(BI122:BI137)),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11247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44.A - Elektromontáže – wifi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J122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8487</v>
      </c>
      <c r="E99" s="111"/>
      <c r="F99" s="111"/>
      <c r="G99" s="111"/>
      <c r="H99" s="111"/>
      <c r="I99" s="111"/>
      <c r="J99" s="112">
        <f>J123</f>
        <v>0</v>
      </c>
      <c r="L99" s="109"/>
    </row>
    <row r="100" spans="2:47" s="8" customFormat="1" ht="24.95" customHeight="1">
      <c r="B100" s="109"/>
      <c r="D100" s="110" t="s">
        <v>6544</v>
      </c>
      <c r="E100" s="111"/>
      <c r="F100" s="111"/>
      <c r="G100" s="111"/>
      <c r="H100" s="111"/>
      <c r="I100" s="111"/>
      <c r="J100" s="112">
        <f>J135</f>
        <v>0</v>
      </c>
      <c r="L100" s="109"/>
    </row>
    <row r="101" spans="2:47" s="1" customFormat="1" ht="21.75" customHeight="1">
      <c r="B101" s="33"/>
      <c r="L101" s="33"/>
    </row>
    <row r="102" spans="2:47" s="1" customFormat="1" ht="6.95" customHeight="1">
      <c r="B102" s="45"/>
      <c r="C102" s="46"/>
      <c r="D102" s="46"/>
      <c r="E102" s="46"/>
      <c r="F102" s="46"/>
      <c r="G102" s="46"/>
      <c r="H102" s="46"/>
      <c r="I102" s="46"/>
      <c r="J102" s="46"/>
      <c r="K102" s="46"/>
      <c r="L102" s="33"/>
    </row>
    <row r="106" spans="2:47" s="1" customFormat="1" ht="6.95" customHeight="1">
      <c r="B106" s="47"/>
      <c r="C106" s="48"/>
      <c r="D106" s="48"/>
      <c r="E106" s="48"/>
      <c r="F106" s="48"/>
      <c r="G106" s="48"/>
      <c r="H106" s="48"/>
      <c r="I106" s="48"/>
      <c r="J106" s="48"/>
      <c r="K106" s="48"/>
      <c r="L106" s="33"/>
    </row>
    <row r="107" spans="2:47" s="1" customFormat="1" ht="24.95" customHeight="1">
      <c r="B107" s="33"/>
      <c r="C107" s="21" t="s">
        <v>416</v>
      </c>
      <c r="L107" s="33"/>
    </row>
    <row r="108" spans="2:47" s="1" customFormat="1" ht="6.95" customHeight="1">
      <c r="B108" s="33"/>
      <c r="L108" s="33"/>
    </row>
    <row r="109" spans="2:47" s="1" customFormat="1" ht="12" customHeight="1">
      <c r="B109" s="33"/>
      <c r="C109" s="27" t="s">
        <v>16</v>
      </c>
      <c r="L109" s="33"/>
    </row>
    <row r="110" spans="2:47" s="1" customFormat="1" ht="16.5" customHeight="1">
      <c r="B110" s="33"/>
      <c r="E110" s="246" t="str">
        <f>E7</f>
        <v>OBNOVA PARKU NA MÍROVÉM NÁMĚSTÍ V HODONÍNĚ</v>
      </c>
      <c r="F110" s="247"/>
      <c r="G110" s="247"/>
      <c r="H110" s="247"/>
      <c r="L110" s="33"/>
    </row>
    <row r="111" spans="2:47" ht="12" customHeight="1">
      <c r="B111" s="20"/>
      <c r="C111" s="27" t="s">
        <v>395</v>
      </c>
      <c r="L111" s="20"/>
    </row>
    <row r="112" spans="2:47" s="1" customFormat="1" ht="16.5" customHeight="1">
      <c r="B112" s="33"/>
      <c r="E112" s="246" t="s">
        <v>11247</v>
      </c>
      <c r="F112" s="248"/>
      <c r="G112" s="248"/>
      <c r="H112" s="248"/>
      <c r="L112" s="33"/>
    </row>
    <row r="113" spans="2:65" s="1" customFormat="1" ht="12" customHeight="1">
      <c r="B113" s="33"/>
      <c r="C113" s="27" t="s">
        <v>637</v>
      </c>
      <c r="L113" s="33"/>
    </row>
    <row r="114" spans="2:65" s="1" customFormat="1" ht="16.5" customHeight="1">
      <c r="B114" s="33"/>
      <c r="E114" s="227" t="str">
        <f>E11</f>
        <v>44.A - Elektromontáže – wifi</v>
      </c>
      <c r="F114" s="248"/>
      <c r="G114" s="248"/>
      <c r="H114" s="248"/>
      <c r="L114" s="33"/>
    </row>
    <row r="115" spans="2:65" s="1" customFormat="1" ht="6.95" customHeight="1">
      <c r="B115" s="33"/>
      <c r="L115" s="33"/>
    </row>
    <row r="116" spans="2:65" s="1" customFormat="1" ht="12" customHeight="1">
      <c r="B116" s="33"/>
      <c r="C116" s="27" t="s">
        <v>22</v>
      </c>
      <c r="F116" s="25" t="str">
        <f>F14</f>
        <v xml:space="preserve">HODONÍN </v>
      </c>
      <c r="I116" s="27" t="s">
        <v>24</v>
      </c>
      <c r="J116" s="53" t="str">
        <f>IF(J14="","",J14)</f>
        <v>25. 10. 2024</v>
      </c>
      <c r="L116" s="33"/>
    </row>
    <row r="117" spans="2:65" s="1" customFormat="1" ht="6.95" customHeight="1">
      <c r="B117" s="33"/>
      <c r="L117" s="33"/>
    </row>
    <row r="118" spans="2:65" s="1" customFormat="1" ht="40.15" customHeight="1">
      <c r="B118" s="33"/>
      <c r="C118" s="27" t="s">
        <v>30</v>
      </c>
      <c r="F118" s="25" t="str">
        <f>E17</f>
        <v>Město Hodonín, Masyrykovo nám.53/1, Hodonín 695 35</v>
      </c>
      <c r="I118" s="27" t="s">
        <v>38</v>
      </c>
      <c r="J118" s="31" t="str">
        <f>E23</f>
        <v>MAAUS  s.r.o., Gorkého 51/1, Brno 602 00</v>
      </c>
      <c r="L118" s="33"/>
    </row>
    <row r="119" spans="2:65" s="1" customFormat="1" ht="15.2" customHeight="1">
      <c r="B119" s="33"/>
      <c r="C119" s="27" t="s">
        <v>36</v>
      </c>
      <c r="F119" s="25" t="str">
        <f>IF(E20="","",E20)</f>
        <v>Vyplň údaj</v>
      </c>
      <c r="I119" s="27" t="s">
        <v>43</v>
      </c>
      <c r="J119" s="31" t="str">
        <f>E26</f>
        <v xml:space="preserve"> </v>
      </c>
      <c r="L119" s="33"/>
    </row>
    <row r="120" spans="2:65" s="1" customFormat="1" ht="10.35" customHeight="1">
      <c r="B120" s="33"/>
      <c r="L120" s="33"/>
    </row>
    <row r="121" spans="2:65" s="10" customFormat="1" ht="29.25" customHeight="1">
      <c r="B121" s="117"/>
      <c r="C121" s="118" t="s">
        <v>417</v>
      </c>
      <c r="D121" s="119" t="s">
        <v>72</v>
      </c>
      <c r="E121" s="119" t="s">
        <v>68</v>
      </c>
      <c r="F121" s="119" t="s">
        <v>69</v>
      </c>
      <c r="G121" s="119" t="s">
        <v>418</v>
      </c>
      <c r="H121" s="119" t="s">
        <v>419</v>
      </c>
      <c r="I121" s="119" t="s">
        <v>420</v>
      </c>
      <c r="J121" s="119" t="s">
        <v>402</v>
      </c>
      <c r="K121" s="120" t="s">
        <v>421</v>
      </c>
      <c r="L121" s="117"/>
      <c r="M121" s="60" t="s">
        <v>1</v>
      </c>
      <c r="N121" s="61" t="s">
        <v>51</v>
      </c>
      <c r="O121" s="61" t="s">
        <v>422</v>
      </c>
      <c r="P121" s="61" t="s">
        <v>423</v>
      </c>
      <c r="Q121" s="61" t="s">
        <v>424</v>
      </c>
      <c r="R121" s="61" t="s">
        <v>425</v>
      </c>
      <c r="S121" s="61" t="s">
        <v>426</v>
      </c>
      <c r="T121" s="62" t="s">
        <v>427</v>
      </c>
    </row>
    <row r="122" spans="2:65" s="1" customFormat="1" ht="22.9" customHeight="1">
      <c r="B122" s="33"/>
      <c r="C122" s="65" t="s">
        <v>428</v>
      </c>
      <c r="J122" s="121">
        <f>BK122</f>
        <v>0</v>
      </c>
      <c r="L122" s="33"/>
      <c r="M122" s="63"/>
      <c r="N122" s="54"/>
      <c r="O122" s="54"/>
      <c r="P122" s="122">
        <f>P123+P135</f>
        <v>0</v>
      </c>
      <c r="Q122" s="54"/>
      <c r="R122" s="122">
        <f>R123+R135</f>
        <v>9.4999999999999998E-3</v>
      </c>
      <c r="S122" s="54"/>
      <c r="T122" s="123">
        <f>T123+T135</f>
        <v>0</v>
      </c>
      <c r="AT122" s="17" t="s">
        <v>86</v>
      </c>
      <c r="AU122" s="17" t="s">
        <v>404</v>
      </c>
      <c r="BK122" s="124">
        <f>BK123+BK135</f>
        <v>0</v>
      </c>
    </row>
    <row r="123" spans="2:65" s="11" customFormat="1" ht="25.9" customHeight="1">
      <c r="B123" s="125"/>
      <c r="D123" s="126" t="s">
        <v>86</v>
      </c>
      <c r="E123" s="127" t="s">
        <v>7665</v>
      </c>
      <c r="F123" s="127" t="s">
        <v>7666</v>
      </c>
      <c r="I123" s="128"/>
      <c r="J123" s="129">
        <f>BK123</f>
        <v>0</v>
      </c>
      <c r="L123" s="125"/>
      <c r="M123" s="130"/>
      <c r="P123" s="131">
        <f>SUM(P124:P134)</f>
        <v>0</v>
      </c>
      <c r="R123" s="131">
        <f>SUM(R124:R134)</f>
        <v>9.4999999999999998E-3</v>
      </c>
      <c r="T123" s="132">
        <f>SUM(T124:T134)</f>
        <v>0</v>
      </c>
      <c r="AR123" s="126" t="s">
        <v>95</v>
      </c>
      <c r="AT123" s="133" t="s">
        <v>86</v>
      </c>
      <c r="AU123" s="133" t="s">
        <v>87</v>
      </c>
      <c r="AY123" s="126" t="s">
        <v>432</v>
      </c>
      <c r="BK123" s="134">
        <f>SUM(BK124:BK134)</f>
        <v>0</v>
      </c>
    </row>
    <row r="124" spans="2:65" s="1" customFormat="1" ht="24.2" customHeight="1">
      <c r="B124" s="33"/>
      <c r="C124" s="184" t="s">
        <v>95</v>
      </c>
      <c r="D124" s="184" t="s">
        <v>740</v>
      </c>
      <c r="E124" s="185" t="s">
        <v>11249</v>
      </c>
      <c r="F124" s="186" t="s">
        <v>11250</v>
      </c>
      <c r="G124" s="187" t="s">
        <v>527</v>
      </c>
      <c r="H124" s="188">
        <v>2</v>
      </c>
      <c r="I124" s="189"/>
      <c r="J124" s="190">
        <f t="shared" ref="J124:J134" si="0">ROUND(I124*H124,2)</f>
        <v>0</v>
      </c>
      <c r="K124" s="186" t="s">
        <v>528</v>
      </c>
      <c r="L124" s="191"/>
      <c r="M124" s="192" t="s">
        <v>1</v>
      </c>
      <c r="N124" s="193" t="s">
        <v>52</v>
      </c>
      <c r="P124" s="146">
        <f t="shared" ref="P124:P134" si="1">O124*H124</f>
        <v>0</v>
      </c>
      <c r="Q124" s="146">
        <v>0</v>
      </c>
      <c r="R124" s="146">
        <f t="shared" ref="R124:R134" si="2">Q124*H124</f>
        <v>0</v>
      </c>
      <c r="S124" s="146">
        <v>0</v>
      </c>
      <c r="T124" s="147">
        <f t="shared" ref="T124:T134" si="3">S124*H124</f>
        <v>0</v>
      </c>
      <c r="AR124" s="148" t="s">
        <v>6555</v>
      </c>
      <c r="AT124" s="148" t="s">
        <v>740</v>
      </c>
      <c r="AU124" s="148" t="s">
        <v>95</v>
      </c>
      <c r="AY124" s="17" t="s">
        <v>432</v>
      </c>
      <c r="BE124" s="149">
        <f t="shared" ref="BE124:BE134" si="4">IF(N124="základní",J124,0)</f>
        <v>0</v>
      </c>
      <c r="BF124" s="149">
        <f t="shared" ref="BF124:BF134" si="5">IF(N124="snížená",J124,0)</f>
        <v>0</v>
      </c>
      <c r="BG124" s="149">
        <f t="shared" ref="BG124:BG134" si="6">IF(N124="zákl. přenesená",J124,0)</f>
        <v>0</v>
      </c>
      <c r="BH124" s="149">
        <f t="shared" ref="BH124:BH134" si="7">IF(N124="sníž. přenesená",J124,0)</f>
        <v>0</v>
      </c>
      <c r="BI124" s="149">
        <f t="shared" ref="BI124:BI134" si="8">IF(N124="nulová",J124,0)</f>
        <v>0</v>
      </c>
      <c r="BJ124" s="17" t="s">
        <v>95</v>
      </c>
      <c r="BK124" s="149">
        <f t="shared" ref="BK124:BK134" si="9">ROUND(I124*H124,2)</f>
        <v>0</v>
      </c>
      <c r="BL124" s="17" t="s">
        <v>1218</v>
      </c>
      <c r="BM124" s="148" t="s">
        <v>11251</v>
      </c>
    </row>
    <row r="125" spans="2:65" s="1" customFormat="1" ht="16.5" customHeight="1">
      <c r="B125" s="33"/>
      <c r="C125" s="184" t="s">
        <v>97</v>
      </c>
      <c r="D125" s="184" t="s">
        <v>740</v>
      </c>
      <c r="E125" s="185" t="s">
        <v>11252</v>
      </c>
      <c r="F125" s="186" t="s">
        <v>11253</v>
      </c>
      <c r="G125" s="187" t="s">
        <v>527</v>
      </c>
      <c r="H125" s="188">
        <v>2</v>
      </c>
      <c r="I125" s="189"/>
      <c r="J125" s="190">
        <f t="shared" si="0"/>
        <v>0</v>
      </c>
      <c r="K125" s="186" t="s">
        <v>528</v>
      </c>
      <c r="L125" s="191"/>
      <c r="M125" s="192" t="s">
        <v>1</v>
      </c>
      <c r="N125" s="193" t="s">
        <v>52</v>
      </c>
      <c r="P125" s="146">
        <f t="shared" si="1"/>
        <v>0</v>
      </c>
      <c r="Q125" s="146">
        <v>0</v>
      </c>
      <c r="R125" s="146">
        <f t="shared" si="2"/>
        <v>0</v>
      </c>
      <c r="S125" s="146">
        <v>0</v>
      </c>
      <c r="T125" s="147">
        <f t="shared" si="3"/>
        <v>0</v>
      </c>
      <c r="AR125" s="148" t="s">
        <v>6555</v>
      </c>
      <c r="AT125" s="148" t="s">
        <v>740</v>
      </c>
      <c r="AU125" s="148" t="s">
        <v>95</v>
      </c>
      <c r="AY125" s="17" t="s">
        <v>432</v>
      </c>
      <c r="BE125" s="149">
        <f t="shared" si="4"/>
        <v>0</v>
      </c>
      <c r="BF125" s="149">
        <f t="shared" si="5"/>
        <v>0</v>
      </c>
      <c r="BG125" s="149">
        <f t="shared" si="6"/>
        <v>0</v>
      </c>
      <c r="BH125" s="149">
        <f t="shared" si="7"/>
        <v>0</v>
      </c>
      <c r="BI125" s="149">
        <f t="shared" si="8"/>
        <v>0</v>
      </c>
      <c r="BJ125" s="17" t="s">
        <v>95</v>
      </c>
      <c r="BK125" s="149">
        <f t="shared" si="9"/>
        <v>0</v>
      </c>
      <c r="BL125" s="17" t="s">
        <v>1218</v>
      </c>
      <c r="BM125" s="148" t="s">
        <v>11254</v>
      </c>
    </row>
    <row r="126" spans="2:65" s="1" customFormat="1" ht="24.2" customHeight="1">
      <c r="B126" s="33"/>
      <c r="C126" s="184" t="s">
        <v>108</v>
      </c>
      <c r="D126" s="184" t="s">
        <v>740</v>
      </c>
      <c r="E126" s="185" t="s">
        <v>11255</v>
      </c>
      <c r="F126" s="186" t="s">
        <v>8493</v>
      </c>
      <c r="G126" s="187" t="s">
        <v>527</v>
      </c>
      <c r="H126" s="188">
        <v>2</v>
      </c>
      <c r="I126" s="189"/>
      <c r="J126" s="190">
        <f t="shared" si="0"/>
        <v>0</v>
      </c>
      <c r="K126" s="186" t="s">
        <v>528</v>
      </c>
      <c r="L126" s="191"/>
      <c r="M126" s="192" t="s">
        <v>1</v>
      </c>
      <c r="N126" s="193" t="s">
        <v>52</v>
      </c>
      <c r="P126" s="146">
        <f t="shared" si="1"/>
        <v>0</v>
      </c>
      <c r="Q126" s="146">
        <v>0</v>
      </c>
      <c r="R126" s="146">
        <f t="shared" si="2"/>
        <v>0</v>
      </c>
      <c r="S126" s="146">
        <v>0</v>
      </c>
      <c r="T126" s="147">
        <f t="shared" si="3"/>
        <v>0</v>
      </c>
      <c r="AR126" s="148" t="s">
        <v>6555</v>
      </c>
      <c r="AT126" s="148" t="s">
        <v>740</v>
      </c>
      <c r="AU126" s="148" t="s">
        <v>95</v>
      </c>
      <c r="AY126" s="17" t="s">
        <v>432</v>
      </c>
      <c r="BE126" s="149">
        <f t="shared" si="4"/>
        <v>0</v>
      </c>
      <c r="BF126" s="149">
        <f t="shared" si="5"/>
        <v>0</v>
      </c>
      <c r="BG126" s="149">
        <f t="shared" si="6"/>
        <v>0</v>
      </c>
      <c r="BH126" s="149">
        <f t="shared" si="7"/>
        <v>0</v>
      </c>
      <c r="BI126" s="149">
        <f t="shared" si="8"/>
        <v>0</v>
      </c>
      <c r="BJ126" s="17" t="s">
        <v>95</v>
      </c>
      <c r="BK126" s="149">
        <f t="shared" si="9"/>
        <v>0</v>
      </c>
      <c r="BL126" s="17" t="s">
        <v>1218</v>
      </c>
      <c r="BM126" s="148" t="s">
        <v>11256</v>
      </c>
    </row>
    <row r="127" spans="2:65" s="1" customFormat="1" ht="37.9" customHeight="1">
      <c r="B127" s="33"/>
      <c r="C127" s="184" t="s">
        <v>431</v>
      </c>
      <c r="D127" s="184" t="s">
        <v>740</v>
      </c>
      <c r="E127" s="185" t="s">
        <v>11257</v>
      </c>
      <c r="F127" s="186" t="s">
        <v>8495</v>
      </c>
      <c r="G127" s="187" t="s">
        <v>527</v>
      </c>
      <c r="H127" s="188">
        <v>2</v>
      </c>
      <c r="I127" s="189"/>
      <c r="J127" s="190">
        <f t="shared" si="0"/>
        <v>0</v>
      </c>
      <c r="K127" s="186" t="s">
        <v>528</v>
      </c>
      <c r="L127" s="191"/>
      <c r="M127" s="192" t="s">
        <v>1</v>
      </c>
      <c r="N127" s="193" t="s">
        <v>52</v>
      </c>
      <c r="P127" s="146">
        <f t="shared" si="1"/>
        <v>0</v>
      </c>
      <c r="Q127" s="146">
        <v>0</v>
      </c>
      <c r="R127" s="146">
        <f t="shared" si="2"/>
        <v>0</v>
      </c>
      <c r="S127" s="146">
        <v>0</v>
      </c>
      <c r="T127" s="147">
        <f t="shared" si="3"/>
        <v>0</v>
      </c>
      <c r="AR127" s="148" t="s">
        <v>6555</v>
      </c>
      <c r="AT127" s="148" t="s">
        <v>740</v>
      </c>
      <c r="AU127" s="148" t="s">
        <v>95</v>
      </c>
      <c r="AY127" s="17" t="s">
        <v>432</v>
      </c>
      <c r="BE127" s="149">
        <f t="shared" si="4"/>
        <v>0</v>
      </c>
      <c r="BF127" s="149">
        <f t="shared" si="5"/>
        <v>0</v>
      </c>
      <c r="BG127" s="149">
        <f t="shared" si="6"/>
        <v>0</v>
      </c>
      <c r="BH127" s="149">
        <f t="shared" si="7"/>
        <v>0</v>
      </c>
      <c r="BI127" s="149">
        <f t="shared" si="8"/>
        <v>0</v>
      </c>
      <c r="BJ127" s="17" t="s">
        <v>95</v>
      </c>
      <c r="BK127" s="149">
        <f t="shared" si="9"/>
        <v>0</v>
      </c>
      <c r="BL127" s="17" t="s">
        <v>1218</v>
      </c>
      <c r="BM127" s="148" t="s">
        <v>11258</v>
      </c>
    </row>
    <row r="128" spans="2:65" s="1" customFormat="1" ht="16.5" customHeight="1">
      <c r="B128" s="33"/>
      <c r="C128" s="137" t="s">
        <v>452</v>
      </c>
      <c r="D128" s="137" t="s">
        <v>435</v>
      </c>
      <c r="E128" s="138" t="s">
        <v>7703</v>
      </c>
      <c r="F128" s="139" t="s">
        <v>7704</v>
      </c>
      <c r="G128" s="140" t="s">
        <v>438</v>
      </c>
      <c r="H128" s="141">
        <v>2</v>
      </c>
      <c r="I128" s="142"/>
      <c r="J128" s="143">
        <f t="shared" si="0"/>
        <v>0</v>
      </c>
      <c r="K128" s="139" t="s">
        <v>6548</v>
      </c>
      <c r="L128" s="33"/>
      <c r="M128" s="144" t="s">
        <v>1</v>
      </c>
      <c r="N128" s="145" t="s">
        <v>52</v>
      </c>
      <c r="P128" s="146">
        <f t="shared" si="1"/>
        <v>0</v>
      </c>
      <c r="Q128" s="146">
        <v>0</v>
      </c>
      <c r="R128" s="146">
        <f t="shared" si="2"/>
        <v>0</v>
      </c>
      <c r="S128" s="146">
        <v>0</v>
      </c>
      <c r="T128" s="147">
        <f t="shared" si="3"/>
        <v>0</v>
      </c>
      <c r="AR128" s="148" t="s">
        <v>1218</v>
      </c>
      <c r="AT128" s="148" t="s">
        <v>435</v>
      </c>
      <c r="AU128" s="148" t="s">
        <v>95</v>
      </c>
      <c r="AY128" s="17" t="s">
        <v>432</v>
      </c>
      <c r="BE128" s="149">
        <f t="shared" si="4"/>
        <v>0</v>
      </c>
      <c r="BF128" s="149">
        <f t="shared" si="5"/>
        <v>0</v>
      </c>
      <c r="BG128" s="149">
        <f t="shared" si="6"/>
        <v>0</v>
      </c>
      <c r="BH128" s="149">
        <f t="shared" si="7"/>
        <v>0</v>
      </c>
      <c r="BI128" s="149">
        <f t="shared" si="8"/>
        <v>0</v>
      </c>
      <c r="BJ128" s="17" t="s">
        <v>95</v>
      </c>
      <c r="BK128" s="149">
        <f t="shared" si="9"/>
        <v>0</v>
      </c>
      <c r="BL128" s="17" t="s">
        <v>1218</v>
      </c>
      <c r="BM128" s="148" t="s">
        <v>11259</v>
      </c>
    </row>
    <row r="129" spans="2:65" s="1" customFormat="1" ht="16.5" customHeight="1">
      <c r="B129" s="33"/>
      <c r="C129" s="137" t="s">
        <v>483</v>
      </c>
      <c r="D129" s="137" t="s">
        <v>435</v>
      </c>
      <c r="E129" s="138" t="s">
        <v>10994</v>
      </c>
      <c r="F129" s="139" t="s">
        <v>8504</v>
      </c>
      <c r="G129" s="140" t="s">
        <v>438</v>
      </c>
      <c r="H129" s="141">
        <v>2</v>
      </c>
      <c r="I129" s="142"/>
      <c r="J129" s="143">
        <f t="shared" si="0"/>
        <v>0</v>
      </c>
      <c r="K129" s="139" t="s">
        <v>528</v>
      </c>
      <c r="L129" s="33"/>
      <c r="M129" s="144" t="s">
        <v>1</v>
      </c>
      <c r="N129" s="145" t="s">
        <v>52</v>
      </c>
      <c r="P129" s="146">
        <f t="shared" si="1"/>
        <v>0</v>
      </c>
      <c r="Q129" s="146">
        <v>0</v>
      </c>
      <c r="R129" s="146">
        <f t="shared" si="2"/>
        <v>0</v>
      </c>
      <c r="S129" s="146">
        <v>0</v>
      </c>
      <c r="T129" s="147">
        <f t="shared" si="3"/>
        <v>0</v>
      </c>
      <c r="AR129" s="148" t="s">
        <v>1218</v>
      </c>
      <c r="AT129" s="148" t="s">
        <v>435</v>
      </c>
      <c r="AU129" s="148" t="s">
        <v>95</v>
      </c>
      <c r="AY129" s="17" t="s">
        <v>432</v>
      </c>
      <c r="BE129" s="149">
        <f t="shared" si="4"/>
        <v>0</v>
      </c>
      <c r="BF129" s="149">
        <f t="shared" si="5"/>
        <v>0</v>
      </c>
      <c r="BG129" s="149">
        <f t="shared" si="6"/>
        <v>0</v>
      </c>
      <c r="BH129" s="149">
        <f t="shared" si="7"/>
        <v>0</v>
      </c>
      <c r="BI129" s="149">
        <f t="shared" si="8"/>
        <v>0</v>
      </c>
      <c r="BJ129" s="17" t="s">
        <v>95</v>
      </c>
      <c r="BK129" s="149">
        <f t="shared" si="9"/>
        <v>0</v>
      </c>
      <c r="BL129" s="17" t="s">
        <v>1218</v>
      </c>
      <c r="BM129" s="148" t="s">
        <v>11260</v>
      </c>
    </row>
    <row r="130" spans="2:65" s="1" customFormat="1" ht="16.5" customHeight="1">
      <c r="B130" s="33"/>
      <c r="C130" s="184" t="s">
        <v>489</v>
      </c>
      <c r="D130" s="184" t="s">
        <v>740</v>
      </c>
      <c r="E130" s="185" t="s">
        <v>11261</v>
      </c>
      <c r="F130" s="186" t="s">
        <v>11262</v>
      </c>
      <c r="G130" s="187" t="s">
        <v>521</v>
      </c>
      <c r="H130" s="188">
        <v>90</v>
      </c>
      <c r="I130" s="189"/>
      <c r="J130" s="190">
        <f t="shared" si="0"/>
        <v>0</v>
      </c>
      <c r="K130" s="186" t="s">
        <v>6548</v>
      </c>
      <c r="L130" s="191"/>
      <c r="M130" s="192" t="s">
        <v>1</v>
      </c>
      <c r="N130" s="193" t="s">
        <v>52</v>
      </c>
      <c r="P130" s="146">
        <f t="shared" si="1"/>
        <v>0</v>
      </c>
      <c r="Q130" s="146">
        <v>0</v>
      </c>
      <c r="R130" s="146">
        <f t="shared" si="2"/>
        <v>0</v>
      </c>
      <c r="S130" s="146">
        <v>0</v>
      </c>
      <c r="T130" s="147">
        <f t="shared" si="3"/>
        <v>0</v>
      </c>
      <c r="AR130" s="148" t="s">
        <v>6555</v>
      </c>
      <c r="AT130" s="148" t="s">
        <v>740</v>
      </c>
      <c r="AU130" s="148" t="s">
        <v>95</v>
      </c>
      <c r="AY130" s="17" t="s">
        <v>432</v>
      </c>
      <c r="BE130" s="149">
        <f t="shared" si="4"/>
        <v>0</v>
      </c>
      <c r="BF130" s="149">
        <f t="shared" si="5"/>
        <v>0</v>
      </c>
      <c r="BG130" s="149">
        <f t="shared" si="6"/>
        <v>0</v>
      </c>
      <c r="BH130" s="149">
        <f t="shared" si="7"/>
        <v>0</v>
      </c>
      <c r="BI130" s="149">
        <f t="shared" si="8"/>
        <v>0</v>
      </c>
      <c r="BJ130" s="17" t="s">
        <v>95</v>
      </c>
      <c r="BK130" s="149">
        <f t="shared" si="9"/>
        <v>0</v>
      </c>
      <c r="BL130" s="17" t="s">
        <v>1218</v>
      </c>
      <c r="BM130" s="148" t="s">
        <v>11263</v>
      </c>
    </row>
    <row r="131" spans="2:65" s="1" customFormat="1" ht="16.5" customHeight="1">
      <c r="B131" s="33"/>
      <c r="C131" s="137" t="s">
        <v>500</v>
      </c>
      <c r="D131" s="137" t="s">
        <v>435</v>
      </c>
      <c r="E131" s="138" t="s">
        <v>7690</v>
      </c>
      <c r="F131" s="139" t="s">
        <v>7691</v>
      </c>
      <c r="G131" s="140" t="s">
        <v>521</v>
      </c>
      <c r="H131" s="141">
        <v>50</v>
      </c>
      <c r="I131" s="142"/>
      <c r="J131" s="143">
        <f t="shared" si="0"/>
        <v>0</v>
      </c>
      <c r="K131" s="139" t="s">
        <v>6548</v>
      </c>
      <c r="L131" s="33"/>
      <c r="M131" s="144" t="s">
        <v>1</v>
      </c>
      <c r="N131" s="145" t="s">
        <v>52</v>
      </c>
      <c r="P131" s="146">
        <f t="shared" si="1"/>
        <v>0</v>
      </c>
      <c r="Q131" s="146">
        <v>0</v>
      </c>
      <c r="R131" s="146">
        <f t="shared" si="2"/>
        <v>0</v>
      </c>
      <c r="S131" s="146">
        <v>0</v>
      </c>
      <c r="T131" s="147">
        <f t="shared" si="3"/>
        <v>0</v>
      </c>
      <c r="AR131" s="148" t="s">
        <v>1218</v>
      </c>
      <c r="AT131" s="148" t="s">
        <v>435</v>
      </c>
      <c r="AU131" s="148" t="s">
        <v>95</v>
      </c>
      <c r="AY131" s="17" t="s">
        <v>432</v>
      </c>
      <c r="BE131" s="149">
        <f t="shared" si="4"/>
        <v>0</v>
      </c>
      <c r="BF131" s="149">
        <f t="shared" si="5"/>
        <v>0</v>
      </c>
      <c r="BG131" s="149">
        <f t="shared" si="6"/>
        <v>0</v>
      </c>
      <c r="BH131" s="149">
        <f t="shared" si="7"/>
        <v>0</v>
      </c>
      <c r="BI131" s="149">
        <f t="shared" si="8"/>
        <v>0</v>
      </c>
      <c r="BJ131" s="17" t="s">
        <v>95</v>
      </c>
      <c r="BK131" s="149">
        <f t="shared" si="9"/>
        <v>0</v>
      </c>
      <c r="BL131" s="17" t="s">
        <v>1218</v>
      </c>
      <c r="BM131" s="148" t="s">
        <v>11264</v>
      </c>
    </row>
    <row r="132" spans="2:65" s="1" customFormat="1" ht="16.5" customHeight="1">
      <c r="B132" s="33"/>
      <c r="C132" s="184" t="s">
        <v>507</v>
      </c>
      <c r="D132" s="184" t="s">
        <v>740</v>
      </c>
      <c r="E132" s="185" t="s">
        <v>8500</v>
      </c>
      <c r="F132" s="186" t="s">
        <v>8501</v>
      </c>
      <c r="G132" s="187" t="s">
        <v>521</v>
      </c>
      <c r="H132" s="188">
        <v>50</v>
      </c>
      <c r="I132" s="189"/>
      <c r="J132" s="190">
        <f t="shared" si="0"/>
        <v>0</v>
      </c>
      <c r="K132" s="186" t="s">
        <v>6548</v>
      </c>
      <c r="L132" s="191"/>
      <c r="M132" s="192" t="s">
        <v>1</v>
      </c>
      <c r="N132" s="193" t="s">
        <v>52</v>
      </c>
      <c r="P132" s="146">
        <f t="shared" si="1"/>
        <v>0</v>
      </c>
      <c r="Q132" s="146">
        <v>1.9000000000000001E-4</v>
      </c>
      <c r="R132" s="146">
        <f t="shared" si="2"/>
        <v>9.4999999999999998E-3</v>
      </c>
      <c r="S132" s="146">
        <v>0</v>
      </c>
      <c r="T132" s="147">
        <f t="shared" si="3"/>
        <v>0</v>
      </c>
      <c r="AR132" s="148" t="s">
        <v>6555</v>
      </c>
      <c r="AT132" s="148" t="s">
        <v>740</v>
      </c>
      <c r="AU132" s="148" t="s">
        <v>95</v>
      </c>
      <c r="AY132" s="17" t="s">
        <v>432</v>
      </c>
      <c r="BE132" s="149">
        <f t="shared" si="4"/>
        <v>0</v>
      </c>
      <c r="BF132" s="149">
        <f t="shared" si="5"/>
        <v>0</v>
      </c>
      <c r="BG132" s="149">
        <f t="shared" si="6"/>
        <v>0</v>
      </c>
      <c r="BH132" s="149">
        <f t="shared" si="7"/>
        <v>0</v>
      </c>
      <c r="BI132" s="149">
        <f t="shared" si="8"/>
        <v>0</v>
      </c>
      <c r="BJ132" s="17" t="s">
        <v>95</v>
      </c>
      <c r="BK132" s="149">
        <f t="shared" si="9"/>
        <v>0</v>
      </c>
      <c r="BL132" s="17" t="s">
        <v>1218</v>
      </c>
      <c r="BM132" s="148" t="s">
        <v>11265</v>
      </c>
    </row>
    <row r="133" spans="2:65" s="1" customFormat="1" ht="16.5" customHeight="1">
      <c r="B133" s="33"/>
      <c r="C133" s="184" t="s">
        <v>140</v>
      </c>
      <c r="D133" s="184" t="s">
        <v>740</v>
      </c>
      <c r="E133" s="185" t="s">
        <v>11235</v>
      </c>
      <c r="F133" s="186" t="s">
        <v>6565</v>
      </c>
      <c r="G133" s="187" t="s">
        <v>438</v>
      </c>
      <c r="H133" s="188">
        <v>1</v>
      </c>
      <c r="I133" s="189"/>
      <c r="J133" s="190">
        <f t="shared" si="0"/>
        <v>0</v>
      </c>
      <c r="K133" s="186" t="s">
        <v>528</v>
      </c>
      <c r="L133" s="191"/>
      <c r="M133" s="192" t="s">
        <v>1</v>
      </c>
      <c r="N133" s="193" t="s">
        <v>52</v>
      </c>
      <c r="P133" s="146">
        <f t="shared" si="1"/>
        <v>0</v>
      </c>
      <c r="Q133" s="146">
        <v>0</v>
      </c>
      <c r="R133" s="146">
        <f t="shared" si="2"/>
        <v>0</v>
      </c>
      <c r="S133" s="146">
        <v>0</v>
      </c>
      <c r="T133" s="147">
        <f t="shared" si="3"/>
        <v>0</v>
      </c>
      <c r="AR133" s="148" t="s">
        <v>6555</v>
      </c>
      <c r="AT133" s="148" t="s">
        <v>740</v>
      </c>
      <c r="AU133" s="148" t="s">
        <v>95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1218</v>
      </c>
      <c r="BM133" s="148" t="s">
        <v>11266</v>
      </c>
    </row>
    <row r="134" spans="2:65" s="1" customFormat="1" ht="16.5" customHeight="1">
      <c r="B134" s="33"/>
      <c r="C134" s="137" t="s">
        <v>194</v>
      </c>
      <c r="D134" s="137" t="s">
        <v>435</v>
      </c>
      <c r="E134" s="138" t="s">
        <v>6566</v>
      </c>
      <c r="F134" s="139" t="s">
        <v>6567</v>
      </c>
      <c r="G134" s="140" t="s">
        <v>438</v>
      </c>
      <c r="H134" s="141">
        <v>1</v>
      </c>
      <c r="I134" s="142"/>
      <c r="J134" s="143">
        <f t="shared" si="0"/>
        <v>0</v>
      </c>
      <c r="K134" s="139" t="s">
        <v>528</v>
      </c>
      <c r="L134" s="33"/>
      <c r="M134" s="144" t="s">
        <v>1</v>
      </c>
      <c r="N134" s="145" t="s">
        <v>52</v>
      </c>
      <c r="P134" s="146">
        <f t="shared" si="1"/>
        <v>0</v>
      </c>
      <c r="Q134" s="146">
        <v>0</v>
      </c>
      <c r="R134" s="146">
        <f t="shared" si="2"/>
        <v>0</v>
      </c>
      <c r="S134" s="146">
        <v>0</v>
      </c>
      <c r="T134" s="147">
        <f t="shared" si="3"/>
        <v>0</v>
      </c>
      <c r="AR134" s="148" t="s">
        <v>1218</v>
      </c>
      <c r="AT134" s="148" t="s">
        <v>435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1218</v>
      </c>
      <c r="BM134" s="148" t="s">
        <v>11267</v>
      </c>
    </row>
    <row r="135" spans="2:65" s="11" customFormat="1" ht="25.9" customHeight="1">
      <c r="B135" s="125"/>
      <c r="D135" s="126" t="s">
        <v>86</v>
      </c>
      <c r="E135" s="127" t="s">
        <v>6574</v>
      </c>
      <c r="F135" s="127" t="s">
        <v>6575</v>
      </c>
      <c r="I135" s="128"/>
      <c r="J135" s="129">
        <f>BK135</f>
        <v>0</v>
      </c>
      <c r="L135" s="125"/>
      <c r="M135" s="130"/>
      <c r="P135" s="131">
        <f>SUM(P136:P137)</f>
        <v>0</v>
      </c>
      <c r="R135" s="131">
        <f>SUM(R136:R137)</f>
        <v>0</v>
      </c>
      <c r="T135" s="132">
        <f>SUM(T136:T137)</f>
        <v>0</v>
      </c>
      <c r="AR135" s="126" t="s">
        <v>95</v>
      </c>
      <c r="AT135" s="133" t="s">
        <v>86</v>
      </c>
      <c r="AU135" s="133" t="s">
        <v>87</v>
      </c>
      <c r="AY135" s="126" t="s">
        <v>432</v>
      </c>
      <c r="BK135" s="134">
        <f>SUM(BK136:BK137)</f>
        <v>0</v>
      </c>
    </row>
    <row r="136" spans="2:65" s="1" customFormat="1" ht="16.5" customHeight="1">
      <c r="B136" s="33"/>
      <c r="C136" s="137" t="s">
        <v>8</v>
      </c>
      <c r="D136" s="137" t="s">
        <v>435</v>
      </c>
      <c r="E136" s="138" t="s">
        <v>6576</v>
      </c>
      <c r="F136" s="139" t="s">
        <v>7705</v>
      </c>
      <c r="G136" s="140" t="s">
        <v>527</v>
      </c>
      <c r="H136" s="141">
        <v>1</v>
      </c>
      <c r="I136" s="142"/>
      <c r="J136" s="143">
        <f>ROUND(I136*H136,2)</f>
        <v>0</v>
      </c>
      <c r="K136" s="139" t="s">
        <v>528</v>
      </c>
      <c r="L136" s="33"/>
      <c r="M136" s="144" t="s">
        <v>1</v>
      </c>
      <c r="N136" s="145" t="s">
        <v>52</v>
      </c>
      <c r="P136" s="146">
        <f>O136*H136</f>
        <v>0</v>
      </c>
      <c r="Q136" s="146">
        <v>0</v>
      </c>
      <c r="R136" s="146">
        <f>Q136*H136</f>
        <v>0</v>
      </c>
      <c r="S136" s="146">
        <v>0</v>
      </c>
      <c r="T136" s="147">
        <f>S136*H136</f>
        <v>0</v>
      </c>
      <c r="AR136" s="148" t="s">
        <v>1218</v>
      </c>
      <c r="AT136" s="148" t="s">
        <v>435</v>
      </c>
      <c r="AU136" s="148" t="s">
        <v>95</v>
      </c>
      <c r="AY136" s="17" t="s">
        <v>432</v>
      </c>
      <c r="BE136" s="149">
        <f>IF(N136="základní",J136,0)</f>
        <v>0</v>
      </c>
      <c r="BF136" s="149">
        <f>IF(N136="snížená",J136,0)</f>
        <v>0</v>
      </c>
      <c r="BG136" s="149">
        <f>IF(N136="zákl. přenesená",J136,0)</f>
        <v>0</v>
      </c>
      <c r="BH136" s="149">
        <f>IF(N136="sníž. přenesená",J136,0)</f>
        <v>0</v>
      </c>
      <c r="BI136" s="149">
        <f>IF(N136="nulová",J136,0)</f>
        <v>0</v>
      </c>
      <c r="BJ136" s="17" t="s">
        <v>95</v>
      </c>
      <c r="BK136" s="149">
        <f>ROUND(I136*H136,2)</f>
        <v>0</v>
      </c>
      <c r="BL136" s="17" t="s">
        <v>1218</v>
      </c>
      <c r="BM136" s="148" t="s">
        <v>8521</v>
      </c>
    </row>
    <row r="137" spans="2:65" s="1" customFormat="1" ht="16.5" customHeight="1">
      <c r="B137" s="33"/>
      <c r="C137" s="137" t="s">
        <v>211</v>
      </c>
      <c r="D137" s="137" t="s">
        <v>435</v>
      </c>
      <c r="E137" s="138" t="s">
        <v>6579</v>
      </c>
      <c r="F137" s="139" t="s">
        <v>7707</v>
      </c>
      <c r="G137" s="140" t="s">
        <v>527</v>
      </c>
      <c r="H137" s="141">
        <v>1</v>
      </c>
      <c r="I137" s="142"/>
      <c r="J137" s="143">
        <f>ROUND(I137*H137,2)</f>
        <v>0</v>
      </c>
      <c r="K137" s="139" t="s">
        <v>528</v>
      </c>
      <c r="L137" s="33"/>
      <c r="M137" s="178" t="s">
        <v>1</v>
      </c>
      <c r="N137" s="179" t="s">
        <v>52</v>
      </c>
      <c r="O137" s="180"/>
      <c r="P137" s="181">
        <f>O137*H137</f>
        <v>0</v>
      </c>
      <c r="Q137" s="181">
        <v>0</v>
      </c>
      <c r="R137" s="181">
        <f>Q137*H137</f>
        <v>0</v>
      </c>
      <c r="S137" s="181">
        <v>0</v>
      </c>
      <c r="T137" s="182">
        <f>S137*H137</f>
        <v>0</v>
      </c>
      <c r="AR137" s="148" t="s">
        <v>1218</v>
      </c>
      <c r="AT137" s="148" t="s">
        <v>435</v>
      </c>
      <c r="AU137" s="148" t="s">
        <v>95</v>
      </c>
      <c r="AY137" s="17" t="s">
        <v>432</v>
      </c>
      <c r="BE137" s="149">
        <f>IF(N137="základní",J137,0)</f>
        <v>0</v>
      </c>
      <c r="BF137" s="149">
        <f>IF(N137="snížená",J137,0)</f>
        <v>0</v>
      </c>
      <c r="BG137" s="149">
        <f>IF(N137="zákl. přenesená",J137,0)</f>
        <v>0</v>
      </c>
      <c r="BH137" s="149">
        <f>IF(N137="sníž. přenesená",J137,0)</f>
        <v>0</v>
      </c>
      <c r="BI137" s="149">
        <f>IF(N137="nulová",J137,0)</f>
        <v>0</v>
      </c>
      <c r="BJ137" s="17" t="s">
        <v>95</v>
      </c>
      <c r="BK137" s="149">
        <f>ROUND(I137*H137,2)</f>
        <v>0</v>
      </c>
      <c r="BL137" s="17" t="s">
        <v>1218</v>
      </c>
      <c r="BM137" s="148" t="s">
        <v>8522</v>
      </c>
    </row>
    <row r="138" spans="2:65" s="1" customFormat="1" ht="6.95" customHeight="1">
      <c r="B138" s="45"/>
      <c r="C138" s="46"/>
      <c r="D138" s="46"/>
      <c r="E138" s="46"/>
      <c r="F138" s="46"/>
      <c r="G138" s="46"/>
      <c r="H138" s="46"/>
      <c r="I138" s="46"/>
      <c r="J138" s="46"/>
      <c r="K138" s="46"/>
      <c r="L138" s="33"/>
    </row>
  </sheetData>
  <sheetProtection algorithmName="SHA-512" hashValue="56ddDDO9ReecP3K9FXXyRb20WpdX/uS0NwKKR+zoVE1VSpTBaIa9EfO5mpUJMwEiyQBb6pt+tZXvjEZfSqf5Bw==" saltValue="X8ckBRxUFCYTxNkjzxPDRBVgZYO7TS+FW25s76RhLhxYkyUcMN/42HaqRD01/PNEoXiqTc3H5ahC/4HoHLnZig==" spinCount="100000" sheet="1" objects="1" scenarios="1" formatColumns="0" formatRows="0" autoFilter="0"/>
  <autoFilter ref="C121:K137" xr:uid="{00000000-0009-0000-0000-000048000000}"/>
  <mergeCells count="12">
    <mergeCell ref="E114:H114"/>
    <mergeCell ref="L2:V2"/>
    <mergeCell ref="E85:H85"/>
    <mergeCell ref="E87:H87"/>
    <mergeCell ref="E89:H89"/>
    <mergeCell ref="E110:H110"/>
    <mergeCell ref="E112:H112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tabColor theme="9" tint="0.59999389629810485"/>
    <pageSetUpPr fitToPage="1"/>
  </sheetPr>
  <dimension ref="B2:BM174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382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ht="12" customHeight="1">
      <c r="B8" s="20"/>
      <c r="D8" s="27" t="s">
        <v>395</v>
      </c>
      <c r="L8" s="20"/>
    </row>
    <row r="9" spans="2:46" s="1" customFormat="1" ht="16.5" customHeight="1">
      <c r="B9" s="33"/>
      <c r="E9" s="246" t="s">
        <v>11247</v>
      </c>
      <c r="F9" s="248"/>
      <c r="G9" s="248"/>
      <c r="H9" s="248"/>
      <c r="L9" s="33"/>
    </row>
    <row r="10" spans="2:46" s="1" customFormat="1" ht="12" customHeight="1">
      <c r="B10" s="33"/>
      <c r="D10" s="27" t="s">
        <v>637</v>
      </c>
      <c r="L10" s="33"/>
    </row>
    <row r="11" spans="2:46" s="1" customFormat="1" ht="16.5" customHeight="1">
      <c r="B11" s="33"/>
      <c r="E11" s="227" t="s">
        <v>11268</v>
      </c>
      <c r="F11" s="248"/>
      <c r="G11" s="248"/>
      <c r="H11" s="248"/>
      <c r="L11" s="33"/>
    </row>
    <row r="12" spans="2:46" s="1" customFormat="1" ht="11.25">
      <c r="B12" s="33"/>
      <c r="L12" s="33"/>
    </row>
    <row r="13" spans="2:46" s="1" customFormat="1" ht="12" customHeight="1">
      <c r="B13" s="33"/>
      <c r="D13" s="27" t="s">
        <v>18</v>
      </c>
      <c r="F13" s="25" t="s">
        <v>372</v>
      </c>
      <c r="I13" s="27" t="s">
        <v>20</v>
      </c>
      <c r="J13" s="25" t="s">
        <v>1</v>
      </c>
      <c r="L13" s="33"/>
    </row>
    <row r="14" spans="2:46" s="1" customFormat="1" ht="12" customHeight="1">
      <c r="B14" s="33"/>
      <c r="D14" s="27" t="s">
        <v>22</v>
      </c>
      <c r="F14" s="25" t="s">
        <v>23</v>
      </c>
      <c r="I14" s="27" t="s">
        <v>24</v>
      </c>
      <c r="J14" s="53" t="str">
        <f>'Rekapitulace stavby'!AN8</f>
        <v>25. 10. 2024</v>
      </c>
      <c r="L14" s="33"/>
    </row>
    <row r="15" spans="2:46" s="1" customFormat="1" ht="10.9" customHeight="1">
      <c r="B15" s="33"/>
      <c r="L15" s="33"/>
    </row>
    <row r="16" spans="2:46" s="1" customFormat="1" ht="12" customHeight="1">
      <c r="B16" s="33"/>
      <c r="D16" s="27" t="s">
        <v>30</v>
      </c>
      <c r="I16" s="27" t="s">
        <v>31</v>
      </c>
      <c r="J16" s="25" t="s">
        <v>32</v>
      </c>
      <c r="L16" s="33"/>
    </row>
    <row r="17" spans="2:12" s="1" customFormat="1" ht="18" customHeight="1">
      <c r="B17" s="33"/>
      <c r="E17" s="25" t="s">
        <v>33</v>
      </c>
      <c r="I17" s="27" t="s">
        <v>34</v>
      </c>
      <c r="J17" s="25" t="s">
        <v>35</v>
      </c>
      <c r="L17" s="33"/>
    </row>
    <row r="18" spans="2:12" s="1" customFormat="1" ht="6.95" customHeight="1">
      <c r="B18" s="33"/>
      <c r="L18" s="33"/>
    </row>
    <row r="19" spans="2:12" s="1" customFormat="1" ht="12" customHeight="1">
      <c r="B19" s="33"/>
      <c r="D19" s="27" t="s">
        <v>36</v>
      </c>
      <c r="I19" s="27" t="s">
        <v>31</v>
      </c>
      <c r="J19" s="28" t="str">
        <f>'Rekapitulace stavby'!AN13</f>
        <v>Vyplň údaj</v>
      </c>
      <c r="L19" s="33"/>
    </row>
    <row r="20" spans="2:12" s="1" customFormat="1" ht="18" customHeight="1">
      <c r="B20" s="33"/>
      <c r="E20" s="249" t="str">
        <f>'Rekapitulace stavby'!E14</f>
        <v>Vyplň údaj</v>
      </c>
      <c r="F20" s="206"/>
      <c r="G20" s="206"/>
      <c r="H20" s="206"/>
      <c r="I20" s="27" t="s">
        <v>34</v>
      </c>
      <c r="J20" s="28" t="str">
        <f>'Rekapitulace stavby'!AN14</f>
        <v>Vyplň údaj</v>
      </c>
      <c r="L20" s="33"/>
    </row>
    <row r="21" spans="2:12" s="1" customFormat="1" ht="6.95" customHeight="1">
      <c r="B21" s="33"/>
      <c r="L21" s="33"/>
    </row>
    <row r="22" spans="2:12" s="1" customFormat="1" ht="12" customHeight="1">
      <c r="B22" s="33"/>
      <c r="D22" s="27" t="s">
        <v>38</v>
      </c>
      <c r="I22" s="27" t="s">
        <v>31</v>
      </c>
      <c r="J22" s="25" t="s">
        <v>39</v>
      </c>
      <c r="L22" s="33"/>
    </row>
    <row r="23" spans="2:12" s="1" customFormat="1" ht="18" customHeight="1">
      <c r="B23" s="33"/>
      <c r="E23" s="25" t="s">
        <v>40</v>
      </c>
      <c r="I23" s="27" t="s">
        <v>34</v>
      </c>
      <c r="J23" s="25" t="s">
        <v>41</v>
      </c>
      <c r="L23" s="33"/>
    </row>
    <row r="24" spans="2:12" s="1" customFormat="1" ht="6.95" customHeight="1">
      <c r="B24" s="33"/>
      <c r="L24" s="33"/>
    </row>
    <row r="25" spans="2:12" s="1" customFormat="1" ht="12" customHeight="1">
      <c r="B25" s="33"/>
      <c r="D25" s="27" t="s">
        <v>43</v>
      </c>
      <c r="I25" s="27" t="s">
        <v>31</v>
      </c>
      <c r="J25" s="25" t="str">
        <f>IF('Rekapitulace stavby'!AN19="","",'Rekapitulace stavby'!AN19)</f>
        <v/>
      </c>
      <c r="L25" s="33"/>
    </row>
    <row r="26" spans="2:12" s="1" customFormat="1" ht="18" customHeight="1">
      <c r="B26" s="33"/>
      <c r="E26" s="25" t="str">
        <f>IF('Rekapitulace stavby'!E20="","",'Rekapitulace stavby'!E20)</f>
        <v xml:space="preserve"> </v>
      </c>
      <c r="I26" s="27" t="s">
        <v>34</v>
      </c>
      <c r="J26" s="25" t="str">
        <f>IF('Rekapitulace stavby'!AN20="","",'Rekapitulace stavby'!AN20)</f>
        <v/>
      </c>
      <c r="L26" s="33"/>
    </row>
    <row r="27" spans="2:12" s="1" customFormat="1" ht="6.95" customHeight="1">
      <c r="B27" s="33"/>
      <c r="L27" s="33"/>
    </row>
    <row r="28" spans="2:12" s="1" customFormat="1" ht="12" customHeight="1">
      <c r="B28" s="33"/>
      <c r="D28" s="27" t="s">
        <v>45</v>
      </c>
      <c r="L28" s="33"/>
    </row>
    <row r="29" spans="2:12" s="7" customFormat="1" ht="35.25" customHeight="1">
      <c r="B29" s="95"/>
      <c r="E29" s="211" t="s">
        <v>6541</v>
      </c>
      <c r="F29" s="211"/>
      <c r="G29" s="211"/>
      <c r="H29" s="211"/>
      <c r="L29" s="95"/>
    </row>
    <row r="30" spans="2:12" s="1" customFormat="1" ht="6.95" customHeight="1">
      <c r="B30" s="33"/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25.35" customHeight="1">
      <c r="B32" s="33"/>
      <c r="D32" s="96" t="s">
        <v>47</v>
      </c>
      <c r="J32" s="67">
        <f>ROUND(J123, 2)</f>
        <v>0</v>
      </c>
      <c r="L32" s="33"/>
    </row>
    <row r="33" spans="2:12" s="1" customFormat="1" ht="6.95" customHeight="1">
      <c r="B33" s="33"/>
      <c r="D33" s="54"/>
      <c r="E33" s="54"/>
      <c r="F33" s="54"/>
      <c r="G33" s="54"/>
      <c r="H33" s="54"/>
      <c r="I33" s="54"/>
      <c r="J33" s="54"/>
      <c r="K33" s="54"/>
      <c r="L33" s="33"/>
    </row>
    <row r="34" spans="2:12" s="1" customFormat="1" ht="14.45" customHeight="1">
      <c r="B34" s="33"/>
      <c r="F34" s="36" t="s">
        <v>49</v>
      </c>
      <c r="I34" s="36" t="s">
        <v>48</v>
      </c>
      <c r="J34" s="36" t="s">
        <v>50</v>
      </c>
      <c r="L34" s="33"/>
    </row>
    <row r="35" spans="2:12" s="1" customFormat="1" ht="14.45" customHeight="1">
      <c r="B35" s="33"/>
      <c r="D35" s="56" t="s">
        <v>51</v>
      </c>
      <c r="E35" s="27" t="s">
        <v>52</v>
      </c>
      <c r="F35" s="87">
        <f>ROUND((SUM(BE123:BE173)),  2)</f>
        <v>0</v>
      </c>
      <c r="I35" s="97">
        <v>0.21</v>
      </c>
      <c r="J35" s="87">
        <f>ROUND(((SUM(BE123:BE173))*I35),  2)</f>
        <v>0</v>
      </c>
      <c r="L35" s="33"/>
    </row>
    <row r="36" spans="2:12" s="1" customFormat="1" ht="14.45" customHeight="1">
      <c r="B36" s="33"/>
      <c r="E36" s="27" t="s">
        <v>53</v>
      </c>
      <c r="F36" s="87">
        <f>ROUND((SUM(BF123:BF173)),  2)</f>
        <v>0</v>
      </c>
      <c r="I36" s="97">
        <v>0.12</v>
      </c>
      <c r="J36" s="87">
        <f>ROUND(((SUM(BF123:BF173))*I36),  2)</f>
        <v>0</v>
      </c>
      <c r="L36" s="33"/>
    </row>
    <row r="37" spans="2:12" s="1" customFormat="1" ht="14.45" hidden="1" customHeight="1">
      <c r="B37" s="33"/>
      <c r="E37" s="27" t="s">
        <v>54</v>
      </c>
      <c r="F37" s="87">
        <f>ROUND((SUM(BG123:BG173)),  2)</f>
        <v>0</v>
      </c>
      <c r="I37" s="97">
        <v>0.21</v>
      </c>
      <c r="J37" s="87">
        <f>0</f>
        <v>0</v>
      </c>
      <c r="L37" s="33"/>
    </row>
    <row r="38" spans="2:12" s="1" customFormat="1" ht="14.45" hidden="1" customHeight="1">
      <c r="B38" s="33"/>
      <c r="E38" s="27" t="s">
        <v>55</v>
      </c>
      <c r="F38" s="87">
        <f>ROUND((SUM(BH123:BH173)),  2)</f>
        <v>0</v>
      </c>
      <c r="I38" s="97">
        <v>0.12</v>
      </c>
      <c r="J38" s="87">
        <f>0</f>
        <v>0</v>
      </c>
      <c r="L38" s="33"/>
    </row>
    <row r="39" spans="2:12" s="1" customFormat="1" ht="14.45" hidden="1" customHeight="1">
      <c r="B39" s="33"/>
      <c r="E39" s="27" t="s">
        <v>56</v>
      </c>
      <c r="F39" s="87">
        <f>ROUND((SUM(BI123:BI173)),  2)</f>
        <v>0</v>
      </c>
      <c r="I39" s="97">
        <v>0</v>
      </c>
      <c r="J39" s="87">
        <f>0</f>
        <v>0</v>
      </c>
      <c r="L39" s="33"/>
    </row>
    <row r="40" spans="2:12" s="1" customFormat="1" ht="6.95" customHeight="1">
      <c r="B40" s="33"/>
      <c r="L40" s="33"/>
    </row>
    <row r="41" spans="2:12" s="1" customFormat="1" ht="25.35" customHeight="1">
      <c r="B41" s="33"/>
      <c r="C41" s="98"/>
      <c r="D41" s="99" t="s">
        <v>57</v>
      </c>
      <c r="E41" s="58"/>
      <c r="F41" s="58"/>
      <c r="G41" s="100" t="s">
        <v>58</v>
      </c>
      <c r="H41" s="101" t="s">
        <v>59</v>
      </c>
      <c r="I41" s="58"/>
      <c r="J41" s="102">
        <f>SUM(J32:J39)</f>
        <v>0</v>
      </c>
      <c r="K41" s="103"/>
      <c r="L41" s="33"/>
    </row>
    <row r="42" spans="2:12" s="1" customFormat="1" ht="14.45" customHeight="1">
      <c r="B42" s="33"/>
      <c r="L42" s="33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12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12" s="1" customFormat="1" ht="24.95" customHeight="1">
      <c r="B82" s="33"/>
      <c r="C82" s="21" t="s">
        <v>400</v>
      </c>
      <c r="L82" s="33"/>
    </row>
    <row r="83" spans="2:12" s="1" customFormat="1" ht="6.95" customHeight="1">
      <c r="B83" s="33"/>
      <c r="L83" s="33"/>
    </row>
    <row r="84" spans="2:12" s="1" customFormat="1" ht="12" customHeight="1">
      <c r="B84" s="33"/>
      <c r="C84" s="27" t="s">
        <v>16</v>
      </c>
      <c r="L84" s="33"/>
    </row>
    <row r="85" spans="2:12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12" ht="12" customHeight="1">
      <c r="B86" s="20"/>
      <c r="C86" s="27" t="s">
        <v>395</v>
      </c>
      <c r="L86" s="20"/>
    </row>
    <row r="87" spans="2:12" s="1" customFormat="1" ht="16.5" customHeight="1">
      <c r="B87" s="33"/>
      <c r="E87" s="246" t="s">
        <v>11247</v>
      </c>
      <c r="F87" s="248"/>
      <c r="G87" s="248"/>
      <c r="H87" s="248"/>
      <c r="L87" s="33"/>
    </row>
    <row r="88" spans="2:12" s="1" customFormat="1" ht="12" customHeight="1">
      <c r="B88" s="33"/>
      <c r="C88" s="27" t="s">
        <v>637</v>
      </c>
      <c r="L88" s="33"/>
    </row>
    <row r="89" spans="2:12" s="1" customFormat="1" ht="16.5" customHeight="1">
      <c r="B89" s="33"/>
      <c r="E89" s="227" t="str">
        <f>E11</f>
        <v>44.B - Elektromontáže – kamerový systém</v>
      </c>
      <c r="F89" s="248"/>
      <c r="G89" s="248"/>
      <c r="H89" s="248"/>
      <c r="L89" s="33"/>
    </row>
    <row r="90" spans="2:12" s="1" customFormat="1" ht="6.95" customHeight="1">
      <c r="B90" s="33"/>
      <c r="L90" s="33"/>
    </row>
    <row r="91" spans="2:12" s="1" customFormat="1" ht="12" customHeight="1">
      <c r="B91" s="33"/>
      <c r="C91" s="27" t="s">
        <v>22</v>
      </c>
      <c r="F91" s="25" t="str">
        <f>F14</f>
        <v xml:space="preserve">HODONÍN </v>
      </c>
      <c r="I91" s="27" t="s">
        <v>24</v>
      </c>
      <c r="J91" s="53" t="str">
        <f>IF(J14="","",J14)</f>
        <v>25. 10. 2024</v>
      </c>
      <c r="L91" s="33"/>
    </row>
    <row r="92" spans="2:12" s="1" customFormat="1" ht="6.95" customHeight="1">
      <c r="B92" s="33"/>
      <c r="L92" s="33"/>
    </row>
    <row r="93" spans="2:12" s="1" customFormat="1" ht="40.15" customHeight="1">
      <c r="B93" s="33"/>
      <c r="C93" s="27" t="s">
        <v>30</v>
      </c>
      <c r="F93" s="25" t="str">
        <f>E17</f>
        <v>Město Hodonín, Masyrykovo nám.53/1, Hodonín 695 35</v>
      </c>
      <c r="I93" s="27" t="s">
        <v>38</v>
      </c>
      <c r="J93" s="31" t="str">
        <f>E23</f>
        <v>MAAUS  s.r.o., Gorkého 51/1, Brno 602 00</v>
      </c>
      <c r="L93" s="33"/>
    </row>
    <row r="94" spans="2:12" s="1" customFormat="1" ht="15.2" customHeight="1">
      <c r="B94" s="33"/>
      <c r="C94" s="27" t="s">
        <v>36</v>
      </c>
      <c r="F94" s="25" t="str">
        <f>IF(E20="","",E20)</f>
        <v>Vyplň údaj</v>
      </c>
      <c r="I94" s="27" t="s">
        <v>43</v>
      </c>
      <c r="J94" s="31" t="str">
        <f>E26</f>
        <v xml:space="preserve"> </v>
      </c>
      <c r="L94" s="33"/>
    </row>
    <row r="95" spans="2:12" s="1" customFormat="1" ht="10.35" customHeight="1">
      <c r="B95" s="33"/>
      <c r="L95" s="33"/>
    </row>
    <row r="96" spans="2:12" s="1" customFormat="1" ht="29.25" customHeight="1">
      <c r="B96" s="33"/>
      <c r="C96" s="106" t="s">
        <v>401</v>
      </c>
      <c r="D96" s="98"/>
      <c r="E96" s="98"/>
      <c r="F96" s="98"/>
      <c r="G96" s="98"/>
      <c r="H96" s="98"/>
      <c r="I96" s="98"/>
      <c r="J96" s="107" t="s">
        <v>402</v>
      </c>
      <c r="K96" s="98"/>
      <c r="L96" s="33"/>
    </row>
    <row r="97" spans="2:47" s="1" customFormat="1" ht="10.35" customHeight="1">
      <c r="B97" s="33"/>
      <c r="L97" s="33"/>
    </row>
    <row r="98" spans="2:47" s="1" customFormat="1" ht="22.9" customHeight="1">
      <c r="B98" s="33"/>
      <c r="C98" s="108" t="s">
        <v>403</v>
      </c>
      <c r="J98" s="67">
        <f>J123</f>
        <v>0</v>
      </c>
      <c r="L98" s="33"/>
      <c r="AU98" s="17" t="s">
        <v>404</v>
      </c>
    </row>
    <row r="99" spans="2:47" s="8" customFormat="1" ht="24.95" customHeight="1">
      <c r="B99" s="109"/>
      <c r="D99" s="110" t="s">
        <v>8487</v>
      </c>
      <c r="E99" s="111"/>
      <c r="F99" s="111"/>
      <c r="G99" s="111"/>
      <c r="H99" s="111"/>
      <c r="I99" s="111"/>
      <c r="J99" s="112">
        <f>J124</f>
        <v>0</v>
      </c>
      <c r="L99" s="109"/>
    </row>
    <row r="100" spans="2:47" s="8" customFormat="1" ht="24.95" customHeight="1">
      <c r="B100" s="109"/>
      <c r="D100" s="110" t="s">
        <v>6543</v>
      </c>
      <c r="E100" s="111"/>
      <c r="F100" s="111"/>
      <c r="G100" s="111"/>
      <c r="H100" s="111"/>
      <c r="I100" s="111"/>
      <c r="J100" s="112">
        <f>J161</f>
        <v>0</v>
      </c>
      <c r="L100" s="109"/>
    </row>
    <row r="101" spans="2:47" s="8" customFormat="1" ht="24.95" customHeight="1">
      <c r="B101" s="109"/>
      <c r="D101" s="110" t="s">
        <v>6544</v>
      </c>
      <c r="E101" s="111"/>
      <c r="F101" s="111"/>
      <c r="G101" s="111"/>
      <c r="H101" s="111"/>
      <c r="I101" s="111"/>
      <c r="J101" s="112">
        <f>J171</f>
        <v>0</v>
      </c>
      <c r="L101" s="109"/>
    </row>
    <row r="102" spans="2:47" s="1" customFormat="1" ht="21.75" customHeight="1">
      <c r="B102" s="33"/>
      <c r="L102" s="33"/>
    </row>
    <row r="103" spans="2:47" s="1" customFormat="1" ht="6.95" customHeight="1"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33"/>
    </row>
    <row r="107" spans="2:47" s="1" customFormat="1" ht="6.95" customHeight="1"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33"/>
    </row>
    <row r="108" spans="2:47" s="1" customFormat="1" ht="24.95" customHeight="1">
      <c r="B108" s="33"/>
      <c r="C108" s="21" t="s">
        <v>416</v>
      </c>
      <c r="L108" s="33"/>
    </row>
    <row r="109" spans="2:47" s="1" customFormat="1" ht="6.95" customHeight="1">
      <c r="B109" s="33"/>
      <c r="L109" s="33"/>
    </row>
    <row r="110" spans="2:47" s="1" customFormat="1" ht="12" customHeight="1">
      <c r="B110" s="33"/>
      <c r="C110" s="27" t="s">
        <v>16</v>
      </c>
      <c r="L110" s="33"/>
    </row>
    <row r="111" spans="2:47" s="1" customFormat="1" ht="16.5" customHeight="1">
      <c r="B111" s="33"/>
      <c r="E111" s="246" t="str">
        <f>E7</f>
        <v>OBNOVA PARKU NA MÍROVÉM NÁMĚSTÍ V HODONÍNĚ</v>
      </c>
      <c r="F111" s="247"/>
      <c r="G111" s="247"/>
      <c r="H111" s="247"/>
      <c r="L111" s="33"/>
    </row>
    <row r="112" spans="2:47" ht="12" customHeight="1">
      <c r="B112" s="20"/>
      <c r="C112" s="27" t="s">
        <v>395</v>
      </c>
      <c r="L112" s="20"/>
    </row>
    <row r="113" spans="2:65" s="1" customFormat="1" ht="16.5" customHeight="1">
      <c r="B113" s="33"/>
      <c r="E113" s="246" t="s">
        <v>11247</v>
      </c>
      <c r="F113" s="248"/>
      <c r="G113" s="248"/>
      <c r="H113" s="248"/>
      <c r="L113" s="33"/>
    </row>
    <row r="114" spans="2:65" s="1" customFormat="1" ht="12" customHeight="1">
      <c r="B114" s="33"/>
      <c r="C114" s="27" t="s">
        <v>637</v>
      </c>
      <c r="L114" s="33"/>
    </row>
    <row r="115" spans="2:65" s="1" customFormat="1" ht="16.5" customHeight="1">
      <c r="B115" s="33"/>
      <c r="E115" s="227" t="str">
        <f>E11</f>
        <v>44.B - Elektromontáže – kamerový systém</v>
      </c>
      <c r="F115" s="248"/>
      <c r="G115" s="248"/>
      <c r="H115" s="248"/>
      <c r="L115" s="33"/>
    </row>
    <row r="116" spans="2:65" s="1" customFormat="1" ht="6.95" customHeight="1">
      <c r="B116" s="33"/>
      <c r="L116" s="33"/>
    </row>
    <row r="117" spans="2:65" s="1" customFormat="1" ht="12" customHeight="1">
      <c r="B117" s="33"/>
      <c r="C117" s="27" t="s">
        <v>22</v>
      </c>
      <c r="F117" s="25" t="str">
        <f>F14</f>
        <v xml:space="preserve">HODONÍN </v>
      </c>
      <c r="I117" s="27" t="s">
        <v>24</v>
      </c>
      <c r="J117" s="53" t="str">
        <f>IF(J14="","",J14)</f>
        <v>25. 10. 2024</v>
      </c>
      <c r="L117" s="33"/>
    </row>
    <row r="118" spans="2:65" s="1" customFormat="1" ht="6.95" customHeight="1">
      <c r="B118" s="33"/>
      <c r="L118" s="33"/>
    </row>
    <row r="119" spans="2:65" s="1" customFormat="1" ht="40.15" customHeight="1">
      <c r="B119" s="33"/>
      <c r="C119" s="27" t="s">
        <v>30</v>
      </c>
      <c r="F119" s="25" t="str">
        <f>E17</f>
        <v>Město Hodonín, Masyrykovo nám.53/1, Hodonín 695 35</v>
      </c>
      <c r="I119" s="27" t="s">
        <v>38</v>
      </c>
      <c r="J119" s="31" t="str">
        <f>E23</f>
        <v>MAAUS  s.r.o., Gorkého 51/1, Brno 602 00</v>
      </c>
      <c r="L119" s="33"/>
    </row>
    <row r="120" spans="2:65" s="1" customFormat="1" ht="15.2" customHeight="1">
      <c r="B120" s="33"/>
      <c r="C120" s="27" t="s">
        <v>36</v>
      </c>
      <c r="F120" s="25" t="str">
        <f>IF(E20="","",E20)</f>
        <v>Vyplň údaj</v>
      </c>
      <c r="I120" s="27" t="s">
        <v>43</v>
      </c>
      <c r="J120" s="31" t="str">
        <f>E26</f>
        <v xml:space="preserve"> </v>
      </c>
      <c r="L120" s="33"/>
    </row>
    <row r="121" spans="2:65" s="1" customFormat="1" ht="10.35" customHeight="1">
      <c r="B121" s="33"/>
      <c r="L121" s="33"/>
    </row>
    <row r="122" spans="2:65" s="10" customFormat="1" ht="29.25" customHeight="1">
      <c r="B122" s="117"/>
      <c r="C122" s="118" t="s">
        <v>417</v>
      </c>
      <c r="D122" s="119" t="s">
        <v>72</v>
      </c>
      <c r="E122" s="119" t="s">
        <v>68</v>
      </c>
      <c r="F122" s="119" t="s">
        <v>69</v>
      </c>
      <c r="G122" s="119" t="s">
        <v>418</v>
      </c>
      <c r="H122" s="119" t="s">
        <v>419</v>
      </c>
      <c r="I122" s="119" t="s">
        <v>420</v>
      </c>
      <c r="J122" s="119" t="s">
        <v>402</v>
      </c>
      <c r="K122" s="120" t="s">
        <v>421</v>
      </c>
      <c r="L122" s="117"/>
      <c r="M122" s="60" t="s">
        <v>1</v>
      </c>
      <c r="N122" s="61" t="s">
        <v>51</v>
      </c>
      <c r="O122" s="61" t="s">
        <v>422</v>
      </c>
      <c r="P122" s="61" t="s">
        <v>423</v>
      </c>
      <c r="Q122" s="61" t="s">
        <v>424</v>
      </c>
      <c r="R122" s="61" t="s">
        <v>425</v>
      </c>
      <c r="S122" s="61" t="s">
        <v>426</v>
      </c>
      <c r="T122" s="62" t="s">
        <v>427</v>
      </c>
    </row>
    <row r="123" spans="2:65" s="1" customFormat="1" ht="22.9" customHeight="1">
      <c r="B123" s="33"/>
      <c r="C123" s="65" t="s">
        <v>428</v>
      </c>
      <c r="J123" s="121">
        <f>BK123</f>
        <v>0</v>
      </c>
      <c r="L123" s="33"/>
      <c r="M123" s="63"/>
      <c r="N123" s="54"/>
      <c r="O123" s="54"/>
      <c r="P123" s="122">
        <f>P124+P161+P171</f>
        <v>0</v>
      </c>
      <c r="Q123" s="54"/>
      <c r="R123" s="122">
        <f>R124+R161+R171</f>
        <v>17.294</v>
      </c>
      <c r="S123" s="54"/>
      <c r="T123" s="123">
        <f>T124+T161+T171</f>
        <v>0</v>
      </c>
      <c r="AT123" s="17" t="s">
        <v>86</v>
      </c>
      <c r="AU123" s="17" t="s">
        <v>404</v>
      </c>
      <c r="BK123" s="124">
        <f>BK124+BK161+BK171</f>
        <v>0</v>
      </c>
    </row>
    <row r="124" spans="2:65" s="11" customFormat="1" ht="25.9" customHeight="1">
      <c r="B124" s="125"/>
      <c r="D124" s="126" t="s">
        <v>86</v>
      </c>
      <c r="E124" s="127" t="s">
        <v>7665</v>
      </c>
      <c r="F124" s="127" t="s">
        <v>7666</v>
      </c>
      <c r="I124" s="128"/>
      <c r="J124" s="129">
        <f>BK124</f>
        <v>0</v>
      </c>
      <c r="L124" s="125"/>
      <c r="M124" s="130"/>
      <c r="P124" s="131">
        <f>SUM(P125:P160)</f>
        <v>0</v>
      </c>
      <c r="R124" s="131">
        <f>SUM(R125:R160)</f>
        <v>0.29159999999999997</v>
      </c>
      <c r="T124" s="132">
        <f>SUM(T125:T160)</f>
        <v>0</v>
      </c>
      <c r="AR124" s="126" t="s">
        <v>95</v>
      </c>
      <c r="AT124" s="133" t="s">
        <v>86</v>
      </c>
      <c r="AU124" s="133" t="s">
        <v>87</v>
      </c>
      <c r="AY124" s="126" t="s">
        <v>432</v>
      </c>
      <c r="BK124" s="134">
        <f>SUM(BK125:BK160)</f>
        <v>0</v>
      </c>
    </row>
    <row r="125" spans="2:65" s="1" customFormat="1" ht="16.5" customHeight="1">
      <c r="B125" s="33"/>
      <c r="C125" s="184" t="s">
        <v>95</v>
      </c>
      <c r="D125" s="184" t="s">
        <v>740</v>
      </c>
      <c r="E125" s="185" t="s">
        <v>11261</v>
      </c>
      <c r="F125" s="186" t="s">
        <v>11262</v>
      </c>
      <c r="G125" s="187" t="s">
        <v>521</v>
      </c>
      <c r="H125" s="188">
        <v>150</v>
      </c>
      <c r="I125" s="189"/>
      <c r="J125" s="190">
        <f t="shared" ref="J125:J160" si="0">ROUND(I125*H125,2)</f>
        <v>0</v>
      </c>
      <c r="K125" s="186" t="s">
        <v>6548</v>
      </c>
      <c r="L125" s="191"/>
      <c r="M125" s="192" t="s">
        <v>1</v>
      </c>
      <c r="N125" s="193" t="s">
        <v>52</v>
      </c>
      <c r="P125" s="146">
        <f t="shared" ref="P125:P160" si="1">O125*H125</f>
        <v>0</v>
      </c>
      <c r="Q125" s="146">
        <v>0</v>
      </c>
      <c r="R125" s="146">
        <f t="shared" ref="R125:R160" si="2">Q125*H125</f>
        <v>0</v>
      </c>
      <c r="S125" s="146">
        <v>0</v>
      </c>
      <c r="T125" s="147">
        <f t="shared" ref="T125:T160" si="3">S125*H125</f>
        <v>0</v>
      </c>
      <c r="AR125" s="148" t="s">
        <v>6555</v>
      </c>
      <c r="AT125" s="148" t="s">
        <v>740</v>
      </c>
      <c r="AU125" s="148" t="s">
        <v>95</v>
      </c>
      <c r="AY125" s="17" t="s">
        <v>432</v>
      </c>
      <c r="BE125" s="149">
        <f t="shared" ref="BE125:BE160" si="4">IF(N125="základní",J125,0)</f>
        <v>0</v>
      </c>
      <c r="BF125" s="149">
        <f t="shared" ref="BF125:BF160" si="5">IF(N125="snížená",J125,0)</f>
        <v>0</v>
      </c>
      <c r="BG125" s="149">
        <f t="shared" ref="BG125:BG160" si="6">IF(N125="zákl. přenesená",J125,0)</f>
        <v>0</v>
      </c>
      <c r="BH125" s="149">
        <f t="shared" ref="BH125:BH160" si="7">IF(N125="sníž. přenesená",J125,0)</f>
        <v>0</v>
      </c>
      <c r="BI125" s="149">
        <f t="shared" ref="BI125:BI160" si="8">IF(N125="nulová",J125,0)</f>
        <v>0</v>
      </c>
      <c r="BJ125" s="17" t="s">
        <v>95</v>
      </c>
      <c r="BK125" s="149">
        <f t="shared" ref="BK125:BK160" si="9">ROUND(I125*H125,2)</f>
        <v>0</v>
      </c>
      <c r="BL125" s="17" t="s">
        <v>1218</v>
      </c>
      <c r="BM125" s="148" t="s">
        <v>11269</v>
      </c>
    </row>
    <row r="126" spans="2:65" s="1" customFormat="1" ht="21.75" customHeight="1">
      <c r="B126" s="33"/>
      <c r="C126" s="137" t="s">
        <v>97</v>
      </c>
      <c r="D126" s="137" t="s">
        <v>435</v>
      </c>
      <c r="E126" s="138" t="s">
        <v>11270</v>
      </c>
      <c r="F126" s="139" t="s">
        <v>7650</v>
      </c>
      <c r="G126" s="140" t="s">
        <v>521</v>
      </c>
      <c r="H126" s="141">
        <v>140</v>
      </c>
      <c r="I126" s="142"/>
      <c r="J126" s="143">
        <f t="shared" si="0"/>
        <v>0</v>
      </c>
      <c r="K126" s="139" t="s">
        <v>6548</v>
      </c>
      <c r="L126" s="33"/>
      <c r="M126" s="144" t="s">
        <v>1</v>
      </c>
      <c r="N126" s="145" t="s">
        <v>52</v>
      </c>
      <c r="P126" s="146">
        <f t="shared" si="1"/>
        <v>0</v>
      </c>
      <c r="Q126" s="146">
        <v>2.1000000000000001E-4</v>
      </c>
      <c r="R126" s="146">
        <f t="shared" si="2"/>
        <v>2.9400000000000003E-2</v>
      </c>
      <c r="S126" s="146">
        <v>0</v>
      </c>
      <c r="T126" s="147">
        <f t="shared" si="3"/>
        <v>0</v>
      </c>
      <c r="AR126" s="148" t="s">
        <v>1218</v>
      </c>
      <c r="AT126" s="148" t="s">
        <v>435</v>
      </c>
      <c r="AU126" s="148" t="s">
        <v>95</v>
      </c>
      <c r="AY126" s="17" t="s">
        <v>432</v>
      </c>
      <c r="BE126" s="149">
        <f t="shared" si="4"/>
        <v>0</v>
      </c>
      <c r="BF126" s="149">
        <f t="shared" si="5"/>
        <v>0</v>
      </c>
      <c r="BG126" s="149">
        <f t="shared" si="6"/>
        <v>0</v>
      </c>
      <c r="BH126" s="149">
        <f t="shared" si="7"/>
        <v>0</v>
      </c>
      <c r="BI126" s="149">
        <f t="shared" si="8"/>
        <v>0</v>
      </c>
      <c r="BJ126" s="17" t="s">
        <v>95</v>
      </c>
      <c r="BK126" s="149">
        <f t="shared" si="9"/>
        <v>0</v>
      </c>
      <c r="BL126" s="17" t="s">
        <v>1218</v>
      </c>
      <c r="BM126" s="148" t="s">
        <v>11271</v>
      </c>
    </row>
    <row r="127" spans="2:65" s="1" customFormat="1" ht="16.5" customHeight="1">
      <c r="B127" s="33"/>
      <c r="C127" s="184" t="s">
        <v>108</v>
      </c>
      <c r="D127" s="184" t="s">
        <v>740</v>
      </c>
      <c r="E127" s="185" t="s">
        <v>8496</v>
      </c>
      <c r="F127" s="186" t="s">
        <v>8497</v>
      </c>
      <c r="G127" s="187" t="s">
        <v>527</v>
      </c>
      <c r="H127" s="188">
        <v>690</v>
      </c>
      <c r="I127" s="189"/>
      <c r="J127" s="190">
        <f t="shared" si="0"/>
        <v>0</v>
      </c>
      <c r="K127" s="186" t="s">
        <v>528</v>
      </c>
      <c r="L127" s="191"/>
      <c r="M127" s="192" t="s">
        <v>1</v>
      </c>
      <c r="N127" s="193" t="s">
        <v>52</v>
      </c>
      <c r="P127" s="146">
        <f t="shared" si="1"/>
        <v>0</v>
      </c>
      <c r="Q127" s="146">
        <v>0</v>
      </c>
      <c r="R127" s="146">
        <f t="shared" si="2"/>
        <v>0</v>
      </c>
      <c r="S127" s="146">
        <v>0</v>
      </c>
      <c r="T127" s="147">
        <f t="shared" si="3"/>
        <v>0</v>
      </c>
      <c r="AR127" s="148" t="s">
        <v>6555</v>
      </c>
      <c r="AT127" s="148" t="s">
        <v>740</v>
      </c>
      <c r="AU127" s="148" t="s">
        <v>95</v>
      </c>
      <c r="AY127" s="17" t="s">
        <v>432</v>
      </c>
      <c r="BE127" s="149">
        <f t="shared" si="4"/>
        <v>0</v>
      </c>
      <c r="BF127" s="149">
        <f t="shared" si="5"/>
        <v>0</v>
      </c>
      <c r="BG127" s="149">
        <f t="shared" si="6"/>
        <v>0</v>
      </c>
      <c r="BH127" s="149">
        <f t="shared" si="7"/>
        <v>0</v>
      </c>
      <c r="BI127" s="149">
        <f t="shared" si="8"/>
        <v>0</v>
      </c>
      <c r="BJ127" s="17" t="s">
        <v>95</v>
      </c>
      <c r="BK127" s="149">
        <f t="shared" si="9"/>
        <v>0</v>
      </c>
      <c r="BL127" s="17" t="s">
        <v>1218</v>
      </c>
      <c r="BM127" s="148" t="s">
        <v>11272</v>
      </c>
    </row>
    <row r="128" spans="2:65" s="1" customFormat="1" ht="24.2" customHeight="1">
      <c r="B128" s="33"/>
      <c r="C128" s="184" t="s">
        <v>431</v>
      </c>
      <c r="D128" s="184" t="s">
        <v>740</v>
      </c>
      <c r="E128" s="185" t="s">
        <v>8498</v>
      </c>
      <c r="F128" s="186" t="s">
        <v>8499</v>
      </c>
      <c r="G128" s="187" t="s">
        <v>527</v>
      </c>
      <c r="H128" s="188">
        <v>140</v>
      </c>
      <c r="I128" s="189"/>
      <c r="J128" s="190">
        <f t="shared" si="0"/>
        <v>0</v>
      </c>
      <c r="K128" s="186" t="s">
        <v>528</v>
      </c>
      <c r="L128" s="191"/>
      <c r="M128" s="192" t="s">
        <v>1</v>
      </c>
      <c r="N128" s="193" t="s">
        <v>52</v>
      </c>
      <c r="P128" s="146">
        <f t="shared" si="1"/>
        <v>0</v>
      </c>
      <c r="Q128" s="146">
        <v>0</v>
      </c>
      <c r="R128" s="146">
        <f t="shared" si="2"/>
        <v>0</v>
      </c>
      <c r="S128" s="146">
        <v>0</v>
      </c>
      <c r="T128" s="147">
        <f t="shared" si="3"/>
        <v>0</v>
      </c>
      <c r="AR128" s="148" t="s">
        <v>6555</v>
      </c>
      <c r="AT128" s="148" t="s">
        <v>740</v>
      </c>
      <c r="AU128" s="148" t="s">
        <v>95</v>
      </c>
      <c r="AY128" s="17" t="s">
        <v>432</v>
      </c>
      <c r="BE128" s="149">
        <f t="shared" si="4"/>
        <v>0</v>
      </c>
      <c r="BF128" s="149">
        <f t="shared" si="5"/>
        <v>0</v>
      </c>
      <c r="BG128" s="149">
        <f t="shared" si="6"/>
        <v>0</v>
      </c>
      <c r="BH128" s="149">
        <f t="shared" si="7"/>
        <v>0</v>
      </c>
      <c r="BI128" s="149">
        <f t="shared" si="8"/>
        <v>0</v>
      </c>
      <c r="BJ128" s="17" t="s">
        <v>95</v>
      </c>
      <c r="BK128" s="149">
        <f t="shared" si="9"/>
        <v>0</v>
      </c>
      <c r="BL128" s="17" t="s">
        <v>1218</v>
      </c>
      <c r="BM128" s="148" t="s">
        <v>11273</v>
      </c>
    </row>
    <row r="129" spans="2:65" s="1" customFormat="1" ht="16.5" customHeight="1">
      <c r="B129" s="33"/>
      <c r="C129" s="184" t="s">
        <v>452</v>
      </c>
      <c r="D129" s="184" t="s">
        <v>740</v>
      </c>
      <c r="E129" s="185" t="s">
        <v>8500</v>
      </c>
      <c r="F129" s="186" t="s">
        <v>8501</v>
      </c>
      <c r="G129" s="187" t="s">
        <v>521</v>
      </c>
      <c r="H129" s="188">
        <v>1380</v>
      </c>
      <c r="I129" s="189"/>
      <c r="J129" s="190">
        <f t="shared" si="0"/>
        <v>0</v>
      </c>
      <c r="K129" s="186" t="s">
        <v>6548</v>
      </c>
      <c r="L129" s="191"/>
      <c r="M129" s="192" t="s">
        <v>1</v>
      </c>
      <c r="N129" s="193" t="s">
        <v>52</v>
      </c>
      <c r="P129" s="146">
        <f t="shared" si="1"/>
        <v>0</v>
      </c>
      <c r="Q129" s="146">
        <v>1.9000000000000001E-4</v>
      </c>
      <c r="R129" s="146">
        <f t="shared" si="2"/>
        <v>0.26219999999999999</v>
      </c>
      <c r="S129" s="146">
        <v>0</v>
      </c>
      <c r="T129" s="147">
        <f t="shared" si="3"/>
        <v>0</v>
      </c>
      <c r="AR129" s="148" t="s">
        <v>6555</v>
      </c>
      <c r="AT129" s="148" t="s">
        <v>740</v>
      </c>
      <c r="AU129" s="148" t="s">
        <v>95</v>
      </c>
      <c r="AY129" s="17" t="s">
        <v>432</v>
      </c>
      <c r="BE129" s="149">
        <f t="shared" si="4"/>
        <v>0</v>
      </c>
      <c r="BF129" s="149">
        <f t="shared" si="5"/>
        <v>0</v>
      </c>
      <c r="BG129" s="149">
        <f t="shared" si="6"/>
        <v>0</v>
      </c>
      <c r="BH129" s="149">
        <f t="shared" si="7"/>
        <v>0</v>
      </c>
      <c r="BI129" s="149">
        <f t="shared" si="8"/>
        <v>0</v>
      </c>
      <c r="BJ129" s="17" t="s">
        <v>95</v>
      </c>
      <c r="BK129" s="149">
        <f t="shared" si="9"/>
        <v>0</v>
      </c>
      <c r="BL129" s="17" t="s">
        <v>1218</v>
      </c>
      <c r="BM129" s="148" t="s">
        <v>11274</v>
      </c>
    </row>
    <row r="130" spans="2:65" s="1" customFormat="1" ht="16.5" customHeight="1">
      <c r="B130" s="33"/>
      <c r="C130" s="137" t="s">
        <v>483</v>
      </c>
      <c r="D130" s="137" t="s">
        <v>435</v>
      </c>
      <c r="E130" s="138" t="s">
        <v>7690</v>
      </c>
      <c r="F130" s="139" t="s">
        <v>7691</v>
      </c>
      <c r="G130" s="140" t="s">
        <v>521</v>
      </c>
      <c r="H130" s="141">
        <v>1380</v>
      </c>
      <c r="I130" s="142"/>
      <c r="J130" s="143">
        <f t="shared" si="0"/>
        <v>0</v>
      </c>
      <c r="K130" s="139" t="s">
        <v>6548</v>
      </c>
      <c r="L130" s="33"/>
      <c r="M130" s="144" t="s">
        <v>1</v>
      </c>
      <c r="N130" s="145" t="s">
        <v>52</v>
      </c>
      <c r="P130" s="146">
        <f t="shared" si="1"/>
        <v>0</v>
      </c>
      <c r="Q130" s="146">
        <v>0</v>
      </c>
      <c r="R130" s="146">
        <f t="shared" si="2"/>
        <v>0</v>
      </c>
      <c r="S130" s="146">
        <v>0</v>
      </c>
      <c r="T130" s="147">
        <f t="shared" si="3"/>
        <v>0</v>
      </c>
      <c r="AR130" s="148" t="s">
        <v>1218</v>
      </c>
      <c r="AT130" s="148" t="s">
        <v>435</v>
      </c>
      <c r="AU130" s="148" t="s">
        <v>95</v>
      </c>
      <c r="AY130" s="17" t="s">
        <v>432</v>
      </c>
      <c r="BE130" s="149">
        <f t="shared" si="4"/>
        <v>0</v>
      </c>
      <c r="BF130" s="149">
        <f t="shared" si="5"/>
        <v>0</v>
      </c>
      <c r="BG130" s="149">
        <f t="shared" si="6"/>
        <v>0</v>
      </c>
      <c r="BH130" s="149">
        <f t="shared" si="7"/>
        <v>0</v>
      </c>
      <c r="BI130" s="149">
        <f t="shared" si="8"/>
        <v>0</v>
      </c>
      <c r="BJ130" s="17" t="s">
        <v>95</v>
      </c>
      <c r="BK130" s="149">
        <f t="shared" si="9"/>
        <v>0</v>
      </c>
      <c r="BL130" s="17" t="s">
        <v>1218</v>
      </c>
      <c r="BM130" s="148" t="s">
        <v>6754</v>
      </c>
    </row>
    <row r="131" spans="2:65" s="1" customFormat="1" ht="16.5" customHeight="1">
      <c r="B131" s="33"/>
      <c r="C131" s="137" t="s">
        <v>489</v>
      </c>
      <c r="D131" s="137" t="s">
        <v>435</v>
      </c>
      <c r="E131" s="138" t="s">
        <v>8505</v>
      </c>
      <c r="F131" s="139" t="s">
        <v>8506</v>
      </c>
      <c r="G131" s="140" t="s">
        <v>521</v>
      </c>
      <c r="H131" s="141">
        <v>140</v>
      </c>
      <c r="I131" s="142"/>
      <c r="J131" s="143">
        <f t="shared" si="0"/>
        <v>0</v>
      </c>
      <c r="K131" s="139" t="s">
        <v>528</v>
      </c>
      <c r="L131" s="33"/>
      <c r="M131" s="144" t="s">
        <v>1</v>
      </c>
      <c r="N131" s="145" t="s">
        <v>52</v>
      </c>
      <c r="P131" s="146">
        <f t="shared" si="1"/>
        <v>0</v>
      </c>
      <c r="Q131" s="146">
        <v>0</v>
      </c>
      <c r="R131" s="146">
        <f t="shared" si="2"/>
        <v>0</v>
      </c>
      <c r="S131" s="146">
        <v>0</v>
      </c>
      <c r="T131" s="147">
        <f t="shared" si="3"/>
        <v>0</v>
      </c>
      <c r="AR131" s="148" t="s">
        <v>1218</v>
      </c>
      <c r="AT131" s="148" t="s">
        <v>435</v>
      </c>
      <c r="AU131" s="148" t="s">
        <v>95</v>
      </c>
      <c r="AY131" s="17" t="s">
        <v>432</v>
      </c>
      <c r="BE131" s="149">
        <f t="shared" si="4"/>
        <v>0</v>
      </c>
      <c r="BF131" s="149">
        <f t="shared" si="5"/>
        <v>0</v>
      </c>
      <c r="BG131" s="149">
        <f t="shared" si="6"/>
        <v>0</v>
      </c>
      <c r="BH131" s="149">
        <f t="shared" si="7"/>
        <v>0</v>
      </c>
      <c r="BI131" s="149">
        <f t="shared" si="8"/>
        <v>0</v>
      </c>
      <c r="BJ131" s="17" t="s">
        <v>95</v>
      </c>
      <c r="BK131" s="149">
        <f t="shared" si="9"/>
        <v>0</v>
      </c>
      <c r="BL131" s="17" t="s">
        <v>1218</v>
      </c>
      <c r="BM131" s="148" t="s">
        <v>11275</v>
      </c>
    </row>
    <row r="132" spans="2:65" s="1" customFormat="1" ht="37.9" customHeight="1">
      <c r="B132" s="33"/>
      <c r="C132" s="184" t="s">
        <v>500</v>
      </c>
      <c r="D132" s="184" t="s">
        <v>740</v>
      </c>
      <c r="E132" s="185" t="s">
        <v>11276</v>
      </c>
      <c r="F132" s="186" t="s">
        <v>11277</v>
      </c>
      <c r="G132" s="187" t="s">
        <v>527</v>
      </c>
      <c r="H132" s="188">
        <v>1</v>
      </c>
      <c r="I132" s="189"/>
      <c r="J132" s="190">
        <f t="shared" si="0"/>
        <v>0</v>
      </c>
      <c r="K132" s="186" t="s">
        <v>528</v>
      </c>
      <c r="L132" s="191"/>
      <c r="M132" s="192" t="s">
        <v>1</v>
      </c>
      <c r="N132" s="193" t="s">
        <v>52</v>
      </c>
      <c r="P132" s="146">
        <f t="shared" si="1"/>
        <v>0</v>
      </c>
      <c r="Q132" s="146">
        <v>0</v>
      </c>
      <c r="R132" s="146">
        <f t="shared" si="2"/>
        <v>0</v>
      </c>
      <c r="S132" s="146">
        <v>0</v>
      </c>
      <c r="T132" s="147">
        <f t="shared" si="3"/>
        <v>0</v>
      </c>
      <c r="AR132" s="148" t="s">
        <v>6555</v>
      </c>
      <c r="AT132" s="148" t="s">
        <v>740</v>
      </c>
      <c r="AU132" s="148" t="s">
        <v>95</v>
      </c>
      <c r="AY132" s="17" t="s">
        <v>432</v>
      </c>
      <c r="BE132" s="149">
        <f t="shared" si="4"/>
        <v>0</v>
      </c>
      <c r="BF132" s="149">
        <f t="shared" si="5"/>
        <v>0</v>
      </c>
      <c r="BG132" s="149">
        <f t="shared" si="6"/>
        <v>0</v>
      </c>
      <c r="BH132" s="149">
        <f t="shared" si="7"/>
        <v>0</v>
      </c>
      <c r="BI132" s="149">
        <f t="shared" si="8"/>
        <v>0</v>
      </c>
      <c r="BJ132" s="17" t="s">
        <v>95</v>
      </c>
      <c r="BK132" s="149">
        <f t="shared" si="9"/>
        <v>0</v>
      </c>
      <c r="BL132" s="17" t="s">
        <v>1218</v>
      </c>
      <c r="BM132" s="148" t="s">
        <v>11278</v>
      </c>
    </row>
    <row r="133" spans="2:65" s="1" customFormat="1" ht="16.5" customHeight="1">
      <c r="B133" s="33"/>
      <c r="C133" s="184" t="s">
        <v>507</v>
      </c>
      <c r="D133" s="184" t="s">
        <v>740</v>
      </c>
      <c r="E133" s="185" t="s">
        <v>11279</v>
      </c>
      <c r="F133" s="186" t="s">
        <v>11280</v>
      </c>
      <c r="G133" s="187" t="s">
        <v>527</v>
      </c>
      <c r="H133" s="188">
        <v>1</v>
      </c>
      <c r="I133" s="189"/>
      <c r="J133" s="190">
        <f t="shared" si="0"/>
        <v>0</v>
      </c>
      <c r="K133" s="186" t="s">
        <v>528</v>
      </c>
      <c r="L133" s="191"/>
      <c r="M133" s="192" t="s">
        <v>1</v>
      </c>
      <c r="N133" s="193" t="s">
        <v>52</v>
      </c>
      <c r="P133" s="146">
        <f t="shared" si="1"/>
        <v>0</v>
      </c>
      <c r="Q133" s="146">
        <v>0</v>
      </c>
      <c r="R133" s="146">
        <f t="shared" si="2"/>
        <v>0</v>
      </c>
      <c r="S133" s="146">
        <v>0</v>
      </c>
      <c r="T133" s="147">
        <f t="shared" si="3"/>
        <v>0</v>
      </c>
      <c r="AR133" s="148" t="s">
        <v>6555</v>
      </c>
      <c r="AT133" s="148" t="s">
        <v>740</v>
      </c>
      <c r="AU133" s="148" t="s">
        <v>95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1218</v>
      </c>
      <c r="BM133" s="148" t="s">
        <v>11281</v>
      </c>
    </row>
    <row r="134" spans="2:65" s="1" customFormat="1" ht="24.2" customHeight="1">
      <c r="B134" s="33"/>
      <c r="C134" s="184" t="s">
        <v>140</v>
      </c>
      <c r="D134" s="184" t="s">
        <v>740</v>
      </c>
      <c r="E134" s="185" t="s">
        <v>11282</v>
      </c>
      <c r="F134" s="186" t="s">
        <v>11283</v>
      </c>
      <c r="G134" s="187" t="s">
        <v>527</v>
      </c>
      <c r="H134" s="188">
        <v>1</v>
      </c>
      <c r="I134" s="189"/>
      <c r="J134" s="190">
        <f t="shared" si="0"/>
        <v>0</v>
      </c>
      <c r="K134" s="186" t="s">
        <v>528</v>
      </c>
      <c r="L134" s="191"/>
      <c r="M134" s="192" t="s">
        <v>1</v>
      </c>
      <c r="N134" s="193" t="s">
        <v>52</v>
      </c>
      <c r="P134" s="146">
        <f t="shared" si="1"/>
        <v>0</v>
      </c>
      <c r="Q134" s="146">
        <v>0</v>
      </c>
      <c r="R134" s="146">
        <f t="shared" si="2"/>
        <v>0</v>
      </c>
      <c r="S134" s="146">
        <v>0</v>
      </c>
      <c r="T134" s="147">
        <f t="shared" si="3"/>
        <v>0</v>
      </c>
      <c r="AR134" s="148" t="s">
        <v>6555</v>
      </c>
      <c r="AT134" s="148" t="s">
        <v>740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1218</v>
      </c>
      <c r="BM134" s="148" t="s">
        <v>11284</v>
      </c>
    </row>
    <row r="135" spans="2:65" s="1" customFormat="1" ht="21.75" customHeight="1">
      <c r="B135" s="33"/>
      <c r="C135" s="184" t="s">
        <v>194</v>
      </c>
      <c r="D135" s="184" t="s">
        <v>740</v>
      </c>
      <c r="E135" s="185" t="s">
        <v>11285</v>
      </c>
      <c r="F135" s="186" t="s">
        <v>11286</v>
      </c>
      <c r="G135" s="187" t="s">
        <v>527</v>
      </c>
      <c r="H135" s="188">
        <v>1</v>
      </c>
      <c r="I135" s="189"/>
      <c r="J135" s="190">
        <f t="shared" si="0"/>
        <v>0</v>
      </c>
      <c r="K135" s="186" t="s">
        <v>528</v>
      </c>
      <c r="L135" s="191"/>
      <c r="M135" s="192" t="s">
        <v>1</v>
      </c>
      <c r="N135" s="193" t="s">
        <v>52</v>
      </c>
      <c r="P135" s="146">
        <f t="shared" si="1"/>
        <v>0</v>
      </c>
      <c r="Q135" s="146">
        <v>0</v>
      </c>
      <c r="R135" s="146">
        <f t="shared" si="2"/>
        <v>0</v>
      </c>
      <c r="S135" s="146">
        <v>0</v>
      </c>
      <c r="T135" s="147">
        <f t="shared" si="3"/>
        <v>0</v>
      </c>
      <c r="AR135" s="148" t="s">
        <v>6555</v>
      </c>
      <c r="AT135" s="148" t="s">
        <v>740</v>
      </c>
      <c r="AU135" s="148" t="s">
        <v>95</v>
      </c>
      <c r="AY135" s="17" t="s">
        <v>432</v>
      </c>
      <c r="BE135" s="149">
        <f t="shared" si="4"/>
        <v>0</v>
      </c>
      <c r="BF135" s="149">
        <f t="shared" si="5"/>
        <v>0</v>
      </c>
      <c r="BG135" s="149">
        <f t="shared" si="6"/>
        <v>0</v>
      </c>
      <c r="BH135" s="149">
        <f t="shared" si="7"/>
        <v>0</v>
      </c>
      <c r="BI135" s="149">
        <f t="shared" si="8"/>
        <v>0</v>
      </c>
      <c r="BJ135" s="17" t="s">
        <v>95</v>
      </c>
      <c r="BK135" s="149">
        <f t="shared" si="9"/>
        <v>0</v>
      </c>
      <c r="BL135" s="17" t="s">
        <v>1218</v>
      </c>
      <c r="BM135" s="148" t="s">
        <v>7318</v>
      </c>
    </row>
    <row r="136" spans="2:65" s="1" customFormat="1" ht="16.5" customHeight="1">
      <c r="B136" s="33"/>
      <c r="C136" s="184" t="s">
        <v>8</v>
      </c>
      <c r="D136" s="184" t="s">
        <v>740</v>
      </c>
      <c r="E136" s="185" t="s">
        <v>11287</v>
      </c>
      <c r="F136" s="186" t="s">
        <v>11288</v>
      </c>
      <c r="G136" s="187" t="s">
        <v>527</v>
      </c>
      <c r="H136" s="188">
        <v>1</v>
      </c>
      <c r="I136" s="189"/>
      <c r="J136" s="190">
        <f t="shared" si="0"/>
        <v>0</v>
      </c>
      <c r="K136" s="186" t="s">
        <v>528</v>
      </c>
      <c r="L136" s="191"/>
      <c r="M136" s="192" t="s">
        <v>1</v>
      </c>
      <c r="N136" s="193" t="s">
        <v>52</v>
      </c>
      <c r="P136" s="146">
        <f t="shared" si="1"/>
        <v>0</v>
      </c>
      <c r="Q136" s="146">
        <v>0</v>
      </c>
      <c r="R136" s="146">
        <f t="shared" si="2"/>
        <v>0</v>
      </c>
      <c r="S136" s="146">
        <v>0</v>
      </c>
      <c r="T136" s="147">
        <f t="shared" si="3"/>
        <v>0</v>
      </c>
      <c r="AR136" s="148" t="s">
        <v>6555</v>
      </c>
      <c r="AT136" s="148" t="s">
        <v>740</v>
      </c>
      <c r="AU136" s="148" t="s">
        <v>95</v>
      </c>
      <c r="AY136" s="17" t="s">
        <v>432</v>
      </c>
      <c r="BE136" s="149">
        <f t="shared" si="4"/>
        <v>0</v>
      </c>
      <c r="BF136" s="149">
        <f t="shared" si="5"/>
        <v>0</v>
      </c>
      <c r="BG136" s="149">
        <f t="shared" si="6"/>
        <v>0</v>
      </c>
      <c r="BH136" s="149">
        <f t="shared" si="7"/>
        <v>0</v>
      </c>
      <c r="BI136" s="149">
        <f t="shared" si="8"/>
        <v>0</v>
      </c>
      <c r="BJ136" s="17" t="s">
        <v>95</v>
      </c>
      <c r="BK136" s="149">
        <f t="shared" si="9"/>
        <v>0</v>
      </c>
      <c r="BL136" s="17" t="s">
        <v>1218</v>
      </c>
      <c r="BM136" s="148" t="s">
        <v>11289</v>
      </c>
    </row>
    <row r="137" spans="2:65" s="1" customFormat="1" ht="16.5" customHeight="1">
      <c r="B137" s="33"/>
      <c r="C137" s="137" t="s">
        <v>211</v>
      </c>
      <c r="D137" s="137" t="s">
        <v>435</v>
      </c>
      <c r="E137" s="138" t="s">
        <v>11290</v>
      </c>
      <c r="F137" s="139" t="s">
        <v>11291</v>
      </c>
      <c r="G137" s="140" t="s">
        <v>438</v>
      </c>
      <c r="H137" s="141">
        <v>1</v>
      </c>
      <c r="I137" s="142"/>
      <c r="J137" s="143">
        <f t="shared" si="0"/>
        <v>0</v>
      </c>
      <c r="K137" s="139" t="s">
        <v>528</v>
      </c>
      <c r="L137" s="33"/>
      <c r="M137" s="144" t="s">
        <v>1</v>
      </c>
      <c r="N137" s="145" t="s">
        <v>52</v>
      </c>
      <c r="P137" s="146">
        <f t="shared" si="1"/>
        <v>0</v>
      </c>
      <c r="Q137" s="146">
        <v>0</v>
      </c>
      <c r="R137" s="146">
        <f t="shared" si="2"/>
        <v>0</v>
      </c>
      <c r="S137" s="146">
        <v>0</v>
      </c>
      <c r="T137" s="147">
        <f t="shared" si="3"/>
        <v>0</v>
      </c>
      <c r="AR137" s="148" t="s">
        <v>1218</v>
      </c>
      <c r="AT137" s="148" t="s">
        <v>435</v>
      </c>
      <c r="AU137" s="148" t="s">
        <v>95</v>
      </c>
      <c r="AY137" s="17" t="s">
        <v>432</v>
      </c>
      <c r="BE137" s="149">
        <f t="shared" si="4"/>
        <v>0</v>
      </c>
      <c r="BF137" s="149">
        <f t="shared" si="5"/>
        <v>0</v>
      </c>
      <c r="BG137" s="149">
        <f t="shared" si="6"/>
        <v>0</v>
      </c>
      <c r="BH137" s="149">
        <f t="shared" si="7"/>
        <v>0</v>
      </c>
      <c r="BI137" s="149">
        <f t="shared" si="8"/>
        <v>0</v>
      </c>
      <c r="BJ137" s="17" t="s">
        <v>95</v>
      </c>
      <c r="BK137" s="149">
        <f t="shared" si="9"/>
        <v>0</v>
      </c>
      <c r="BL137" s="17" t="s">
        <v>1218</v>
      </c>
      <c r="BM137" s="148" t="s">
        <v>11292</v>
      </c>
    </row>
    <row r="138" spans="2:65" s="1" customFormat="1" ht="24.2" customHeight="1">
      <c r="B138" s="33"/>
      <c r="C138" s="184" t="s">
        <v>220</v>
      </c>
      <c r="D138" s="184" t="s">
        <v>740</v>
      </c>
      <c r="E138" s="185" t="s">
        <v>11293</v>
      </c>
      <c r="F138" s="186" t="s">
        <v>11294</v>
      </c>
      <c r="G138" s="187" t="s">
        <v>527</v>
      </c>
      <c r="H138" s="188">
        <v>5</v>
      </c>
      <c r="I138" s="189"/>
      <c r="J138" s="190">
        <f t="shared" si="0"/>
        <v>0</v>
      </c>
      <c r="K138" s="186" t="s">
        <v>528</v>
      </c>
      <c r="L138" s="191"/>
      <c r="M138" s="192" t="s">
        <v>1</v>
      </c>
      <c r="N138" s="193" t="s">
        <v>52</v>
      </c>
      <c r="P138" s="146">
        <f t="shared" si="1"/>
        <v>0</v>
      </c>
      <c r="Q138" s="146">
        <v>0</v>
      </c>
      <c r="R138" s="146">
        <f t="shared" si="2"/>
        <v>0</v>
      </c>
      <c r="S138" s="146">
        <v>0</v>
      </c>
      <c r="T138" s="147">
        <f t="shared" si="3"/>
        <v>0</v>
      </c>
      <c r="AR138" s="148" t="s">
        <v>6555</v>
      </c>
      <c r="AT138" s="148" t="s">
        <v>740</v>
      </c>
      <c r="AU138" s="148" t="s">
        <v>95</v>
      </c>
      <c r="AY138" s="17" t="s">
        <v>432</v>
      </c>
      <c r="BE138" s="149">
        <f t="shared" si="4"/>
        <v>0</v>
      </c>
      <c r="BF138" s="149">
        <f t="shared" si="5"/>
        <v>0</v>
      </c>
      <c r="BG138" s="149">
        <f t="shared" si="6"/>
        <v>0</v>
      </c>
      <c r="BH138" s="149">
        <f t="shared" si="7"/>
        <v>0</v>
      </c>
      <c r="BI138" s="149">
        <f t="shared" si="8"/>
        <v>0</v>
      </c>
      <c r="BJ138" s="17" t="s">
        <v>95</v>
      </c>
      <c r="BK138" s="149">
        <f t="shared" si="9"/>
        <v>0</v>
      </c>
      <c r="BL138" s="17" t="s">
        <v>1218</v>
      </c>
      <c r="BM138" s="148" t="s">
        <v>7565</v>
      </c>
    </row>
    <row r="139" spans="2:65" s="1" customFormat="1" ht="16.5" customHeight="1">
      <c r="B139" s="33"/>
      <c r="C139" s="184" t="s">
        <v>233</v>
      </c>
      <c r="D139" s="184" t="s">
        <v>740</v>
      </c>
      <c r="E139" s="185" t="s">
        <v>11295</v>
      </c>
      <c r="F139" s="186" t="s">
        <v>11296</v>
      </c>
      <c r="G139" s="187" t="s">
        <v>527</v>
      </c>
      <c r="H139" s="188">
        <v>5</v>
      </c>
      <c r="I139" s="189"/>
      <c r="J139" s="190">
        <f t="shared" si="0"/>
        <v>0</v>
      </c>
      <c r="K139" s="186" t="s">
        <v>528</v>
      </c>
      <c r="L139" s="191"/>
      <c r="M139" s="192" t="s">
        <v>1</v>
      </c>
      <c r="N139" s="193" t="s">
        <v>52</v>
      </c>
      <c r="P139" s="146">
        <f t="shared" si="1"/>
        <v>0</v>
      </c>
      <c r="Q139" s="146">
        <v>0</v>
      </c>
      <c r="R139" s="146">
        <f t="shared" si="2"/>
        <v>0</v>
      </c>
      <c r="S139" s="146">
        <v>0</v>
      </c>
      <c r="T139" s="147">
        <f t="shared" si="3"/>
        <v>0</v>
      </c>
      <c r="AR139" s="148" t="s">
        <v>6555</v>
      </c>
      <c r="AT139" s="148" t="s">
        <v>740</v>
      </c>
      <c r="AU139" s="148" t="s">
        <v>95</v>
      </c>
      <c r="AY139" s="17" t="s">
        <v>432</v>
      </c>
      <c r="BE139" s="149">
        <f t="shared" si="4"/>
        <v>0</v>
      </c>
      <c r="BF139" s="149">
        <f t="shared" si="5"/>
        <v>0</v>
      </c>
      <c r="BG139" s="149">
        <f t="shared" si="6"/>
        <v>0</v>
      </c>
      <c r="BH139" s="149">
        <f t="shared" si="7"/>
        <v>0</v>
      </c>
      <c r="BI139" s="149">
        <f t="shared" si="8"/>
        <v>0</v>
      </c>
      <c r="BJ139" s="17" t="s">
        <v>95</v>
      </c>
      <c r="BK139" s="149">
        <f t="shared" si="9"/>
        <v>0</v>
      </c>
      <c r="BL139" s="17" t="s">
        <v>1218</v>
      </c>
      <c r="BM139" s="148" t="s">
        <v>11297</v>
      </c>
    </row>
    <row r="140" spans="2:65" s="1" customFormat="1" ht="37.9" customHeight="1">
      <c r="B140" s="33"/>
      <c r="C140" s="184" t="s">
        <v>556</v>
      </c>
      <c r="D140" s="184" t="s">
        <v>740</v>
      </c>
      <c r="E140" s="185" t="s">
        <v>11298</v>
      </c>
      <c r="F140" s="186" t="s">
        <v>11299</v>
      </c>
      <c r="G140" s="187" t="s">
        <v>527</v>
      </c>
      <c r="H140" s="188">
        <v>3</v>
      </c>
      <c r="I140" s="189"/>
      <c r="J140" s="190">
        <f t="shared" si="0"/>
        <v>0</v>
      </c>
      <c r="K140" s="186" t="s">
        <v>528</v>
      </c>
      <c r="L140" s="191"/>
      <c r="M140" s="192" t="s">
        <v>1</v>
      </c>
      <c r="N140" s="193" t="s">
        <v>52</v>
      </c>
      <c r="P140" s="146">
        <f t="shared" si="1"/>
        <v>0</v>
      </c>
      <c r="Q140" s="146">
        <v>0</v>
      </c>
      <c r="R140" s="146">
        <f t="shared" si="2"/>
        <v>0</v>
      </c>
      <c r="S140" s="146">
        <v>0</v>
      </c>
      <c r="T140" s="147">
        <f t="shared" si="3"/>
        <v>0</v>
      </c>
      <c r="AR140" s="148" t="s">
        <v>6555</v>
      </c>
      <c r="AT140" s="148" t="s">
        <v>740</v>
      </c>
      <c r="AU140" s="148" t="s">
        <v>95</v>
      </c>
      <c r="AY140" s="17" t="s">
        <v>432</v>
      </c>
      <c r="BE140" s="149">
        <f t="shared" si="4"/>
        <v>0</v>
      </c>
      <c r="BF140" s="149">
        <f t="shared" si="5"/>
        <v>0</v>
      </c>
      <c r="BG140" s="149">
        <f t="shared" si="6"/>
        <v>0</v>
      </c>
      <c r="BH140" s="149">
        <f t="shared" si="7"/>
        <v>0</v>
      </c>
      <c r="BI140" s="149">
        <f t="shared" si="8"/>
        <v>0</v>
      </c>
      <c r="BJ140" s="17" t="s">
        <v>95</v>
      </c>
      <c r="BK140" s="149">
        <f t="shared" si="9"/>
        <v>0</v>
      </c>
      <c r="BL140" s="17" t="s">
        <v>1218</v>
      </c>
      <c r="BM140" s="148" t="s">
        <v>7407</v>
      </c>
    </row>
    <row r="141" spans="2:65" s="1" customFormat="1" ht="21.75" customHeight="1">
      <c r="B141" s="33"/>
      <c r="C141" s="184" t="s">
        <v>565</v>
      </c>
      <c r="D141" s="184" t="s">
        <v>740</v>
      </c>
      <c r="E141" s="185" t="s">
        <v>11300</v>
      </c>
      <c r="F141" s="186" t="s">
        <v>11286</v>
      </c>
      <c r="G141" s="187" t="s">
        <v>527</v>
      </c>
      <c r="H141" s="188">
        <v>3</v>
      </c>
      <c r="I141" s="189"/>
      <c r="J141" s="190">
        <f t="shared" si="0"/>
        <v>0</v>
      </c>
      <c r="K141" s="186" t="s">
        <v>528</v>
      </c>
      <c r="L141" s="191"/>
      <c r="M141" s="192" t="s">
        <v>1</v>
      </c>
      <c r="N141" s="193" t="s">
        <v>52</v>
      </c>
      <c r="P141" s="146">
        <f t="shared" si="1"/>
        <v>0</v>
      </c>
      <c r="Q141" s="146">
        <v>0</v>
      </c>
      <c r="R141" s="146">
        <f t="shared" si="2"/>
        <v>0</v>
      </c>
      <c r="S141" s="146">
        <v>0</v>
      </c>
      <c r="T141" s="147">
        <f t="shared" si="3"/>
        <v>0</v>
      </c>
      <c r="AR141" s="148" t="s">
        <v>6555</v>
      </c>
      <c r="AT141" s="148" t="s">
        <v>740</v>
      </c>
      <c r="AU141" s="148" t="s">
        <v>95</v>
      </c>
      <c r="AY141" s="17" t="s">
        <v>432</v>
      </c>
      <c r="BE141" s="149">
        <f t="shared" si="4"/>
        <v>0</v>
      </c>
      <c r="BF141" s="149">
        <f t="shared" si="5"/>
        <v>0</v>
      </c>
      <c r="BG141" s="149">
        <f t="shared" si="6"/>
        <v>0</v>
      </c>
      <c r="BH141" s="149">
        <f t="shared" si="7"/>
        <v>0</v>
      </c>
      <c r="BI141" s="149">
        <f t="shared" si="8"/>
        <v>0</v>
      </c>
      <c r="BJ141" s="17" t="s">
        <v>95</v>
      </c>
      <c r="BK141" s="149">
        <f t="shared" si="9"/>
        <v>0</v>
      </c>
      <c r="BL141" s="17" t="s">
        <v>1218</v>
      </c>
      <c r="BM141" s="148" t="s">
        <v>6139</v>
      </c>
    </row>
    <row r="142" spans="2:65" s="1" customFormat="1" ht="16.5" customHeight="1">
      <c r="B142" s="33"/>
      <c r="C142" s="184" t="s">
        <v>572</v>
      </c>
      <c r="D142" s="184" t="s">
        <v>740</v>
      </c>
      <c r="E142" s="185" t="s">
        <v>11301</v>
      </c>
      <c r="F142" s="186" t="s">
        <v>11302</v>
      </c>
      <c r="G142" s="187" t="s">
        <v>527</v>
      </c>
      <c r="H142" s="188">
        <v>1</v>
      </c>
      <c r="I142" s="189"/>
      <c r="J142" s="190">
        <f t="shared" si="0"/>
        <v>0</v>
      </c>
      <c r="K142" s="186" t="s">
        <v>528</v>
      </c>
      <c r="L142" s="191"/>
      <c r="M142" s="192" t="s">
        <v>1</v>
      </c>
      <c r="N142" s="193" t="s">
        <v>52</v>
      </c>
      <c r="P142" s="146">
        <f t="shared" si="1"/>
        <v>0</v>
      </c>
      <c r="Q142" s="146">
        <v>0</v>
      </c>
      <c r="R142" s="146">
        <f t="shared" si="2"/>
        <v>0</v>
      </c>
      <c r="S142" s="146">
        <v>0</v>
      </c>
      <c r="T142" s="147">
        <f t="shared" si="3"/>
        <v>0</v>
      </c>
      <c r="AR142" s="148" t="s">
        <v>6555</v>
      </c>
      <c r="AT142" s="148" t="s">
        <v>740</v>
      </c>
      <c r="AU142" s="148" t="s">
        <v>95</v>
      </c>
      <c r="AY142" s="17" t="s">
        <v>432</v>
      </c>
      <c r="BE142" s="149">
        <f t="shared" si="4"/>
        <v>0</v>
      </c>
      <c r="BF142" s="149">
        <f t="shared" si="5"/>
        <v>0</v>
      </c>
      <c r="BG142" s="149">
        <f t="shared" si="6"/>
        <v>0</v>
      </c>
      <c r="BH142" s="149">
        <f t="shared" si="7"/>
        <v>0</v>
      </c>
      <c r="BI142" s="149">
        <f t="shared" si="8"/>
        <v>0</v>
      </c>
      <c r="BJ142" s="17" t="s">
        <v>95</v>
      </c>
      <c r="BK142" s="149">
        <f t="shared" si="9"/>
        <v>0</v>
      </c>
      <c r="BL142" s="17" t="s">
        <v>1218</v>
      </c>
      <c r="BM142" s="148" t="s">
        <v>11303</v>
      </c>
    </row>
    <row r="143" spans="2:65" s="1" customFormat="1" ht="16.5" customHeight="1">
      <c r="B143" s="33"/>
      <c r="C143" s="184" t="s">
        <v>576</v>
      </c>
      <c r="D143" s="184" t="s">
        <v>740</v>
      </c>
      <c r="E143" s="185" t="s">
        <v>11304</v>
      </c>
      <c r="F143" s="186" t="s">
        <v>11305</v>
      </c>
      <c r="G143" s="187" t="s">
        <v>527</v>
      </c>
      <c r="H143" s="188">
        <v>1</v>
      </c>
      <c r="I143" s="189"/>
      <c r="J143" s="190">
        <f t="shared" si="0"/>
        <v>0</v>
      </c>
      <c r="K143" s="186" t="s">
        <v>528</v>
      </c>
      <c r="L143" s="191"/>
      <c r="M143" s="192" t="s">
        <v>1</v>
      </c>
      <c r="N143" s="193" t="s">
        <v>52</v>
      </c>
      <c r="P143" s="146">
        <f t="shared" si="1"/>
        <v>0</v>
      </c>
      <c r="Q143" s="146">
        <v>0</v>
      </c>
      <c r="R143" s="146">
        <f t="shared" si="2"/>
        <v>0</v>
      </c>
      <c r="S143" s="146">
        <v>0</v>
      </c>
      <c r="T143" s="147">
        <f t="shared" si="3"/>
        <v>0</v>
      </c>
      <c r="AR143" s="148" t="s">
        <v>6555</v>
      </c>
      <c r="AT143" s="148" t="s">
        <v>740</v>
      </c>
      <c r="AU143" s="148" t="s">
        <v>95</v>
      </c>
      <c r="AY143" s="17" t="s">
        <v>432</v>
      </c>
      <c r="BE143" s="149">
        <f t="shared" si="4"/>
        <v>0</v>
      </c>
      <c r="BF143" s="149">
        <f t="shared" si="5"/>
        <v>0</v>
      </c>
      <c r="BG143" s="149">
        <f t="shared" si="6"/>
        <v>0</v>
      </c>
      <c r="BH143" s="149">
        <f t="shared" si="7"/>
        <v>0</v>
      </c>
      <c r="BI143" s="149">
        <f t="shared" si="8"/>
        <v>0</v>
      </c>
      <c r="BJ143" s="17" t="s">
        <v>95</v>
      </c>
      <c r="BK143" s="149">
        <f t="shared" si="9"/>
        <v>0</v>
      </c>
      <c r="BL143" s="17" t="s">
        <v>1218</v>
      </c>
      <c r="BM143" s="148" t="s">
        <v>11306</v>
      </c>
    </row>
    <row r="144" spans="2:65" s="1" customFormat="1" ht="16.5" customHeight="1">
      <c r="B144" s="33"/>
      <c r="C144" s="184" t="s">
        <v>236</v>
      </c>
      <c r="D144" s="184" t="s">
        <v>740</v>
      </c>
      <c r="E144" s="185" t="s">
        <v>11307</v>
      </c>
      <c r="F144" s="186" t="s">
        <v>11288</v>
      </c>
      <c r="G144" s="187" t="s">
        <v>527</v>
      </c>
      <c r="H144" s="188">
        <v>5</v>
      </c>
      <c r="I144" s="189"/>
      <c r="J144" s="190">
        <f t="shared" si="0"/>
        <v>0</v>
      </c>
      <c r="K144" s="186" t="s">
        <v>528</v>
      </c>
      <c r="L144" s="191"/>
      <c r="M144" s="192" t="s">
        <v>1</v>
      </c>
      <c r="N144" s="193" t="s">
        <v>52</v>
      </c>
      <c r="P144" s="146">
        <f t="shared" si="1"/>
        <v>0</v>
      </c>
      <c r="Q144" s="146">
        <v>0</v>
      </c>
      <c r="R144" s="146">
        <f t="shared" si="2"/>
        <v>0</v>
      </c>
      <c r="S144" s="146">
        <v>0</v>
      </c>
      <c r="T144" s="147">
        <f t="shared" si="3"/>
        <v>0</v>
      </c>
      <c r="AR144" s="148" t="s">
        <v>6555</v>
      </c>
      <c r="AT144" s="148" t="s">
        <v>740</v>
      </c>
      <c r="AU144" s="148" t="s">
        <v>95</v>
      </c>
      <c r="AY144" s="17" t="s">
        <v>432</v>
      </c>
      <c r="BE144" s="149">
        <f t="shared" si="4"/>
        <v>0</v>
      </c>
      <c r="BF144" s="149">
        <f t="shared" si="5"/>
        <v>0</v>
      </c>
      <c r="BG144" s="149">
        <f t="shared" si="6"/>
        <v>0</v>
      </c>
      <c r="BH144" s="149">
        <f t="shared" si="7"/>
        <v>0</v>
      </c>
      <c r="BI144" s="149">
        <f t="shared" si="8"/>
        <v>0</v>
      </c>
      <c r="BJ144" s="17" t="s">
        <v>95</v>
      </c>
      <c r="BK144" s="149">
        <f t="shared" si="9"/>
        <v>0</v>
      </c>
      <c r="BL144" s="17" t="s">
        <v>1218</v>
      </c>
      <c r="BM144" s="148" t="s">
        <v>11308</v>
      </c>
    </row>
    <row r="145" spans="2:65" s="1" customFormat="1" ht="16.5" customHeight="1">
      <c r="B145" s="33"/>
      <c r="C145" s="137" t="s">
        <v>7</v>
      </c>
      <c r="D145" s="137" t="s">
        <v>435</v>
      </c>
      <c r="E145" s="138" t="s">
        <v>11309</v>
      </c>
      <c r="F145" s="139" t="s">
        <v>11291</v>
      </c>
      <c r="G145" s="140" t="s">
        <v>438</v>
      </c>
      <c r="H145" s="141">
        <v>1</v>
      </c>
      <c r="I145" s="142"/>
      <c r="J145" s="143">
        <f t="shared" si="0"/>
        <v>0</v>
      </c>
      <c r="K145" s="139" t="s">
        <v>528</v>
      </c>
      <c r="L145" s="33"/>
      <c r="M145" s="144" t="s">
        <v>1</v>
      </c>
      <c r="N145" s="145" t="s">
        <v>52</v>
      </c>
      <c r="P145" s="146">
        <f t="shared" si="1"/>
        <v>0</v>
      </c>
      <c r="Q145" s="146">
        <v>0</v>
      </c>
      <c r="R145" s="146">
        <f t="shared" si="2"/>
        <v>0</v>
      </c>
      <c r="S145" s="146">
        <v>0</v>
      </c>
      <c r="T145" s="147">
        <f t="shared" si="3"/>
        <v>0</v>
      </c>
      <c r="AR145" s="148" t="s">
        <v>1218</v>
      </c>
      <c r="AT145" s="148" t="s">
        <v>435</v>
      </c>
      <c r="AU145" s="148" t="s">
        <v>95</v>
      </c>
      <c r="AY145" s="17" t="s">
        <v>432</v>
      </c>
      <c r="BE145" s="149">
        <f t="shared" si="4"/>
        <v>0</v>
      </c>
      <c r="BF145" s="149">
        <f t="shared" si="5"/>
        <v>0</v>
      </c>
      <c r="BG145" s="149">
        <f t="shared" si="6"/>
        <v>0</v>
      </c>
      <c r="BH145" s="149">
        <f t="shared" si="7"/>
        <v>0</v>
      </c>
      <c r="BI145" s="149">
        <f t="shared" si="8"/>
        <v>0</v>
      </c>
      <c r="BJ145" s="17" t="s">
        <v>95</v>
      </c>
      <c r="BK145" s="149">
        <f t="shared" si="9"/>
        <v>0</v>
      </c>
      <c r="BL145" s="17" t="s">
        <v>1218</v>
      </c>
      <c r="BM145" s="148" t="s">
        <v>11310</v>
      </c>
    </row>
    <row r="146" spans="2:65" s="1" customFormat="1" ht="44.25" customHeight="1">
      <c r="B146" s="33"/>
      <c r="C146" s="184" t="s">
        <v>599</v>
      </c>
      <c r="D146" s="184" t="s">
        <v>740</v>
      </c>
      <c r="E146" s="185" t="s">
        <v>11311</v>
      </c>
      <c r="F146" s="186" t="s">
        <v>11312</v>
      </c>
      <c r="G146" s="187" t="s">
        <v>527</v>
      </c>
      <c r="H146" s="188">
        <v>1</v>
      </c>
      <c r="I146" s="189"/>
      <c r="J146" s="190">
        <f t="shared" si="0"/>
        <v>0</v>
      </c>
      <c r="K146" s="186" t="s">
        <v>528</v>
      </c>
      <c r="L146" s="191"/>
      <c r="M146" s="192" t="s">
        <v>1</v>
      </c>
      <c r="N146" s="193" t="s">
        <v>52</v>
      </c>
      <c r="P146" s="146">
        <f t="shared" si="1"/>
        <v>0</v>
      </c>
      <c r="Q146" s="146">
        <v>0</v>
      </c>
      <c r="R146" s="146">
        <f t="shared" si="2"/>
        <v>0</v>
      </c>
      <c r="S146" s="146">
        <v>0</v>
      </c>
      <c r="T146" s="147">
        <f t="shared" si="3"/>
        <v>0</v>
      </c>
      <c r="AR146" s="148" t="s">
        <v>6555</v>
      </c>
      <c r="AT146" s="148" t="s">
        <v>740</v>
      </c>
      <c r="AU146" s="148" t="s">
        <v>95</v>
      </c>
      <c r="AY146" s="17" t="s">
        <v>432</v>
      </c>
      <c r="BE146" s="149">
        <f t="shared" si="4"/>
        <v>0</v>
      </c>
      <c r="BF146" s="149">
        <f t="shared" si="5"/>
        <v>0</v>
      </c>
      <c r="BG146" s="149">
        <f t="shared" si="6"/>
        <v>0</v>
      </c>
      <c r="BH146" s="149">
        <f t="shared" si="7"/>
        <v>0</v>
      </c>
      <c r="BI146" s="149">
        <f t="shared" si="8"/>
        <v>0</v>
      </c>
      <c r="BJ146" s="17" t="s">
        <v>95</v>
      </c>
      <c r="BK146" s="149">
        <f t="shared" si="9"/>
        <v>0</v>
      </c>
      <c r="BL146" s="17" t="s">
        <v>1218</v>
      </c>
      <c r="BM146" s="148" t="s">
        <v>11313</v>
      </c>
    </row>
    <row r="147" spans="2:65" s="1" customFormat="1" ht="24.2" customHeight="1">
      <c r="B147" s="33"/>
      <c r="C147" s="184" t="s">
        <v>606</v>
      </c>
      <c r="D147" s="184" t="s">
        <v>740</v>
      </c>
      <c r="E147" s="185" t="s">
        <v>11314</v>
      </c>
      <c r="F147" s="186" t="s">
        <v>11315</v>
      </c>
      <c r="G147" s="187" t="s">
        <v>527</v>
      </c>
      <c r="H147" s="188">
        <v>1</v>
      </c>
      <c r="I147" s="189"/>
      <c r="J147" s="190">
        <f t="shared" si="0"/>
        <v>0</v>
      </c>
      <c r="K147" s="186" t="s">
        <v>528</v>
      </c>
      <c r="L147" s="191"/>
      <c r="M147" s="192" t="s">
        <v>1</v>
      </c>
      <c r="N147" s="193" t="s">
        <v>52</v>
      </c>
      <c r="P147" s="146">
        <f t="shared" si="1"/>
        <v>0</v>
      </c>
      <c r="Q147" s="146">
        <v>0</v>
      </c>
      <c r="R147" s="146">
        <f t="shared" si="2"/>
        <v>0</v>
      </c>
      <c r="S147" s="146">
        <v>0</v>
      </c>
      <c r="T147" s="147">
        <f t="shared" si="3"/>
        <v>0</v>
      </c>
      <c r="AR147" s="148" t="s">
        <v>6555</v>
      </c>
      <c r="AT147" s="148" t="s">
        <v>740</v>
      </c>
      <c r="AU147" s="148" t="s">
        <v>95</v>
      </c>
      <c r="AY147" s="17" t="s">
        <v>432</v>
      </c>
      <c r="BE147" s="149">
        <f t="shared" si="4"/>
        <v>0</v>
      </c>
      <c r="BF147" s="149">
        <f t="shared" si="5"/>
        <v>0</v>
      </c>
      <c r="BG147" s="149">
        <f t="shared" si="6"/>
        <v>0</v>
      </c>
      <c r="BH147" s="149">
        <f t="shared" si="7"/>
        <v>0</v>
      </c>
      <c r="BI147" s="149">
        <f t="shared" si="8"/>
        <v>0</v>
      </c>
      <c r="BJ147" s="17" t="s">
        <v>95</v>
      </c>
      <c r="BK147" s="149">
        <f t="shared" si="9"/>
        <v>0</v>
      </c>
      <c r="BL147" s="17" t="s">
        <v>1218</v>
      </c>
      <c r="BM147" s="148" t="s">
        <v>11316</v>
      </c>
    </row>
    <row r="148" spans="2:65" s="1" customFormat="1" ht="16.5" customHeight="1">
      <c r="B148" s="33"/>
      <c r="C148" s="184" t="s">
        <v>611</v>
      </c>
      <c r="D148" s="184" t="s">
        <v>740</v>
      </c>
      <c r="E148" s="185" t="s">
        <v>11317</v>
      </c>
      <c r="F148" s="186" t="s">
        <v>11305</v>
      </c>
      <c r="G148" s="187" t="s">
        <v>527</v>
      </c>
      <c r="H148" s="188">
        <v>1</v>
      </c>
      <c r="I148" s="189"/>
      <c r="J148" s="190">
        <f t="shared" si="0"/>
        <v>0</v>
      </c>
      <c r="K148" s="186" t="s">
        <v>528</v>
      </c>
      <c r="L148" s="191"/>
      <c r="M148" s="192" t="s">
        <v>1</v>
      </c>
      <c r="N148" s="193" t="s">
        <v>52</v>
      </c>
      <c r="P148" s="146">
        <f t="shared" si="1"/>
        <v>0</v>
      </c>
      <c r="Q148" s="146">
        <v>0</v>
      </c>
      <c r="R148" s="146">
        <f t="shared" si="2"/>
        <v>0</v>
      </c>
      <c r="S148" s="146">
        <v>0</v>
      </c>
      <c r="T148" s="147">
        <f t="shared" si="3"/>
        <v>0</v>
      </c>
      <c r="AR148" s="148" t="s">
        <v>6555</v>
      </c>
      <c r="AT148" s="148" t="s">
        <v>740</v>
      </c>
      <c r="AU148" s="148" t="s">
        <v>95</v>
      </c>
      <c r="AY148" s="17" t="s">
        <v>432</v>
      </c>
      <c r="BE148" s="149">
        <f t="shared" si="4"/>
        <v>0</v>
      </c>
      <c r="BF148" s="149">
        <f t="shared" si="5"/>
        <v>0</v>
      </c>
      <c r="BG148" s="149">
        <f t="shared" si="6"/>
        <v>0</v>
      </c>
      <c r="BH148" s="149">
        <f t="shared" si="7"/>
        <v>0</v>
      </c>
      <c r="BI148" s="149">
        <f t="shared" si="8"/>
        <v>0</v>
      </c>
      <c r="BJ148" s="17" t="s">
        <v>95</v>
      </c>
      <c r="BK148" s="149">
        <f t="shared" si="9"/>
        <v>0</v>
      </c>
      <c r="BL148" s="17" t="s">
        <v>1218</v>
      </c>
      <c r="BM148" s="148" t="s">
        <v>11318</v>
      </c>
    </row>
    <row r="149" spans="2:65" s="1" customFormat="1" ht="21.75" customHeight="1">
      <c r="B149" s="33"/>
      <c r="C149" s="184" t="s">
        <v>618</v>
      </c>
      <c r="D149" s="184" t="s">
        <v>740</v>
      </c>
      <c r="E149" s="185" t="s">
        <v>11319</v>
      </c>
      <c r="F149" s="186" t="s">
        <v>11286</v>
      </c>
      <c r="G149" s="187" t="s">
        <v>527</v>
      </c>
      <c r="H149" s="188">
        <v>4</v>
      </c>
      <c r="I149" s="189"/>
      <c r="J149" s="190">
        <f t="shared" si="0"/>
        <v>0</v>
      </c>
      <c r="K149" s="186" t="s">
        <v>528</v>
      </c>
      <c r="L149" s="191"/>
      <c r="M149" s="192" t="s">
        <v>1</v>
      </c>
      <c r="N149" s="193" t="s">
        <v>52</v>
      </c>
      <c r="P149" s="146">
        <f t="shared" si="1"/>
        <v>0</v>
      </c>
      <c r="Q149" s="146">
        <v>0</v>
      </c>
      <c r="R149" s="146">
        <f t="shared" si="2"/>
        <v>0</v>
      </c>
      <c r="S149" s="146">
        <v>0</v>
      </c>
      <c r="T149" s="147">
        <f t="shared" si="3"/>
        <v>0</v>
      </c>
      <c r="AR149" s="148" t="s">
        <v>6555</v>
      </c>
      <c r="AT149" s="148" t="s">
        <v>740</v>
      </c>
      <c r="AU149" s="148" t="s">
        <v>95</v>
      </c>
      <c r="AY149" s="17" t="s">
        <v>432</v>
      </c>
      <c r="BE149" s="149">
        <f t="shared" si="4"/>
        <v>0</v>
      </c>
      <c r="BF149" s="149">
        <f t="shared" si="5"/>
        <v>0</v>
      </c>
      <c r="BG149" s="149">
        <f t="shared" si="6"/>
        <v>0</v>
      </c>
      <c r="BH149" s="149">
        <f t="shared" si="7"/>
        <v>0</v>
      </c>
      <c r="BI149" s="149">
        <f t="shared" si="8"/>
        <v>0</v>
      </c>
      <c r="BJ149" s="17" t="s">
        <v>95</v>
      </c>
      <c r="BK149" s="149">
        <f t="shared" si="9"/>
        <v>0</v>
      </c>
      <c r="BL149" s="17" t="s">
        <v>1218</v>
      </c>
      <c r="BM149" s="148" t="s">
        <v>11320</v>
      </c>
    </row>
    <row r="150" spans="2:65" s="1" customFormat="1" ht="21.75" customHeight="1">
      <c r="B150" s="33"/>
      <c r="C150" s="184" t="s">
        <v>829</v>
      </c>
      <c r="D150" s="184" t="s">
        <v>740</v>
      </c>
      <c r="E150" s="185" t="s">
        <v>11321</v>
      </c>
      <c r="F150" s="186" t="s">
        <v>11322</v>
      </c>
      <c r="G150" s="187" t="s">
        <v>527</v>
      </c>
      <c r="H150" s="188">
        <v>2</v>
      </c>
      <c r="I150" s="189"/>
      <c r="J150" s="190">
        <f t="shared" si="0"/>
        <v>0</v>
      </c>
      <c r="K150" s="186" t="s">
        <v>528</v>
      </c>
      <c r="L150" s="191"/>
      <c r="M150" s="192" t="s">
        <v>1</v>
      </c>
      <c r="N150" s="193" t="s">
        <v>52</v>
      </c>
      <c r="P150" s="146">
        <f t="shared" si="1"/>
        <v>0</v>
      </c>
      <c r="Q150" s="146">
        <v>0</v>
      </c>
      <c r="R150" s="146">
        <f t="shared" si="2"/>
        <v>0</v>
      </c>
      <c r="S150" s="146">
        <v>0</v>
      </c>
      <c r="T150" s="147">
        <f t="shared" si="3"/>
        <v>0</v>
      </c>
      <c r="AR150" s="148" t="s">
        <v>6555</v>
      </c>
      <c r="AT150" s="148" t="s">
        <v>740</v>
      </c>
      <c r="AU150" s="148" t="s">
        <v>95</v>
      </c>
      <c r="AY150" s="17" t="s">
        <v>432</v>
      </c>
      <c r="BE150" s="149">
        <f t="shared" si="4"/>
        <v>0</v>
      </c>
      <c r="BF150" s="149">
        <f t="shared" si="5"/>
        <v>0</v>
      </c>
      <c r="BG150" s="149">
        <f t="shared" si="6"/>
        <v>0</v>
      </c>
      <c r="BH150" s="149">
        <f t="shared" si="7"/>
        <v>0</v>
      </c>
      <c r="BI150" s="149">
        <f t="shared" si="8"/>
        <v>0</v>
      </c>
      <c r="BJ150" s="17" t="s">
        <v>95</v>
      </c>
      <c r="BK150" s="149">
        <f t="shared" si="9"/>
        <v>0</v>
      </c>
      <c r="BL150" s="17" t="s">
        <v>1218</v>
      </c>
      <c r="BM150" s="148" t="s">
        <v>11323</v>
      </c>
    </row>
    <row r="151" spans="2:65" s="1" customFormat="1" ht="24.2" customHeight="1">
      <c r="B151" s="33"/>
      <c r="C151" s="184" t="s">
        <v>834</v>
      </c>
      <c r="D151" s="184" t="s">
        <v>740</v>
      </c>
      <c r="E151" s="185" t="s">
        <v>11324</v>
      </c>
      <c r="F151" s="186" t="s">
        <v>11325</v>
      </c>
      <c r="G151" s="187" t="s">
        <v>527</v>
      </c>
      <c r="H151" s="188">
        <v>1</v>
      </c>
      <c r="I151" s="189"/>
      <c r="J151" s="190">
        <f t="shared" si="0"/>
        <v>0</v>
      </c>
      <c r="K151" s="186" t="s">
        <v>528</v>
      </c>
      <c r="L151" s="191"/>
      <c r="M151" s="192" t="s">
        <v>1</v>
      </c>
      <c r="N151" s="193" t="s">
        <v>52</v>
      </c>
      <c r="P151" s="146">
        <f t="shared" si="1"/>
        <v>0</v>
      </c>
      <c r="Q151" s="146">
        <v>0</v>
      </c>
      <c r="R151" s="146">
        <f t="shared" si="2"/>
        <v>0</v>
      </c>
      <c r="S151" s="146">
        <v>0</v>
      </c>
      <c r="T151" s="147">
        <f t="shared" si="3"/>
        <v>0</v>
      </c>
      <c r="AR151" s="148" t="s">
        <v>6555</v>
      </c>
      <c r="AT151" s="148" t="s">
        <v>740</v>
      </c>
      <c r="AU151" s="148" t="s">
        <v>95</v>
      </c>
      <c r="AY151" s="17" t="s">
        <v>432</v>
      </c>
      <c r="BE151" s="149">
        <f t="shared" si="4"/>
        <v>0</v>
      </c>
      <c r="BF151" s="149">
        <f t="shared" si="5"/>
        <v>0</v>
      </c>
      <c r="BG151" s="149">
        <f t="shared" si="6"/>
        <v>0</v>
      </c>
      <c r="BH151" s="149">
        <f t="shared" si="7"/>
        <v>0</v>
      </c>
      <c r="BI151" s="149">
        <f t="shared" si="8"/>
        <v>0</v>
      </c>
      <c r="BJ151" s="17" t="s">
        <v>95</v>
      </c>
      <c r="BK151" s="149">
        <f t="shared" si="9"/>
        <v>0</v>
      </c>
      <c r="BL151" s="17" t="s">
        <v>1218</v>
      </c>
      <c r="BM151" s="148" t="s">
        <v>11326</v>
      </c>
    </row>
    <row r="152" spans="2:65" s="1" customFormat="1" ht="24.2" customHeight="1">
      <c r="B152" s="33"/>
      <c r="C152" s="137" t="s">
        <v>839</v>
      </c>
      <c r="D152" s="137" t="s">
        <v>435</v>
      </c>
      <c r="E152" s="138" t="s">
        <v>11327</v>
      </c>
      <c r="F152" s="139" t="s">
        <v>11328</v>
      </c>
      <c r="G152" s="140" t="s">
        <v>438</v>
      </c>
      <c r="H152" s="141">
        <v>1</v>
      </c>
      <c r="I152" s="142"/>
      <c r="J152" s="143">
        <f t="shared" si="0"/>
        <v>0</v>
      </c>
      <c r="K152" s="139" t="s">
        <v>528</v>
      </c>
      <c r="L152" s="33"/>
      <c r="M152" s="144" t="s">
        <v>1</v>
      </c>
      <c r="N152" s="145" t="s">
        <v>52</v>
      </c>
      <c r="P152" s="146">
        <f t="shared" si="1"/>
        <v>0</v>
      </c>
      <c r="Q152" s="146">
        <v>0</v>
      </c>
      <c r="R152" s="146">
        <f t="shared" si="2"/>
        <v>0</v>
      </c>
      <c r="S152" s="146">
        <v>0</v>
      </c>
      <c r="T152" s="147">
        <f t="shared" si="3"/>
        <v>0</v>
      </c>
      <c r="AR152" s="148" t="s">
        <v>1218</v>
      </c>
      <c r="AT152" s="148" t="s">
        <v>435</v>
      </c>
      <c r="AU152" s="148" t="s">
        <v>95</v>
      </c>
      <c r="AY152" s="17" t="s">
        <v>432</v>
      </c>
      <c r="BE152" s="149">
        <f t="shared" si="4"/>
        <v>0</v>
      </c>
      <c r="BF152" s="149">
        <f t="shared" si="5"/>
        <v>0</v>
      </c>
      <c r="BG152" s="149">
        <f t="shared" si="6"/>
        <v>0</v>
      </c>
      <c r="BH152" s="149">
        <f t="shared" si="7"/>
        <v>0</v>
      </c>
      <c r="BI152" s="149">
        <f t="shared" si="8"/>
        <v>0</v>
      </c>
      <c r="BJ152" s="17" t="s">
        <v>95</v>
      </c>
      <c r="BK152" s="149">
        <f t="shared" si="9"/>
        <v>0</v>
      </c>
      <c r="BL152" s="17" t="s">
        <v>1218</v>
      </c>
      <c r="BM152" s="148" t="s">
        <v>11329</v>
      </c>
    </row>
    <row r="153" spans="2:65" s="1" customFormat="1" ht="24.2" customHeight="1">
      <c r="B153" s="33"/>
      <c r="C153" s="184" t="s">
        <v>845</v>
      </c>
      <c r="D153" s="184" t="s">
        <v>740</v>
      </c>
      <c r="E153" s="185" t="s">
        <v>11330</v>
      </c>
      <c r="F153" s="186" t="s">
        <v>11331</v>
      </c>
      <c r="G153" s="187" t="s">
        <v>438</v>
      </c>
      <c r="H153" s="188">
        <v>1</v>
      </c>
      <c r="I153" s="189"/>
      <c r="J153" s="190">
        <f t="shared" si="0"/>
        <v>0</v>
      </c>
      <c r="K153" s="186" t="s">
        <v>528</v>
      </c>
      <c r="L153" s="191"/>
      <c r="M153" s="192" t="s">
        <v>1</v>
      </c>
      <c r="N153" s="193" t="s">
        <v>52</v>
      </c>
      <c r="P153" s="146">
        <f t="shared" si="1"/>
        <v>0</v>
      </c>
      <c r="Q153" s="146">
        <v>0</v>
      </c>
      <c r="R153" s="146">
        <f t="shared" si="2"/>
        <v>0</v>
      </c>
      <c r="S153" s="146">
        <v>0</v>
      </c>
      <c r="T153" s="147">
        <f t="shared" si="3"/>
        <v>0</v>
      </c>
      <c r="AR153" s="148" t="s">
        <v>6555</v>
      </c>
      <c r="AT153" s="148" t="s">
        <v>740</v>
      </c>
      <c r="AU153" s="148" t="s">
        <v>95</v>
      </c>
      <c r="AY153" s="17" t="s">
        <v>432</v>
      </c>
      <c r="BE153" s="149">
        <f t="shared" si="4"/>
        <v>0</v>
      </c>
      <c r="BF153" s="149">
        <f t="shared" si="5"/>
        <v>0</v>
      </c>
      <c r="BG153" s="149">
        <f t="shared" si="6"/>
        <v>0</v>
      </c>
      <c r="BH153" s="149">
        <f t="shared" si="7"/>
        <v>0</v>
      </c>
      <c r="BI153" s="149">
        <f t="shared" si="8"/>
        <v>0</v>
      </c>
      <c r="BJ153" s="17" t="s">
        <v>95</v>
      </c>
      <c r="BK153" s="149">
        <f t="shared" si="9"/>
        <v>0</v>
      </c>
      <c r="BL153" s="17" t="s">
        <v>1218</v>
      </c>
      <c r="BM153" s="148" t="s">
        <v>11332</v>
      </c>
    </row>
    <row r="154" spans="2:65" s="1" customFormat="1" ht="16.5" customHeight="1">
      <c r="B154" s="33"/>
      <c r="C154" s="137" t="s">
        <v>284</v>
      </c>
      <c r="D154" s="137" t="s">
        <v>435</v>
      </c>
      <c r="E154" s="138" t="s">
        <v>11333</v>
      </c>
      <c r="F154" s="139" t="s">
        <v>11291</v>
      </c>
      <c r="G154" s="140" t="s">
        <v>438</v>
      </c>
      <c r="H154" s="141">
        <v>1</v>
      </c>
      <c r="I154" s="142"/>
      <c r="J154" s="143">
        <f t="shared" si="0"/>
        <v>0</v>
      </c>
      <c r="K154" s="139" t="s">
        <v>6548</v>
      </c>
      <c r="L154" s="33"/>
      <c r="M154" s="144" t="s">
        <v>1</v>
      </c>
      <c r="N154" s="145" t="s">
        <v>52</v>
      </c>
      <c r="P154" s="146">
        <f t="shared" si="1"/>
        <v>0</v>
      </c>
      <c r="Q154" s="146">
        <v>0</v>
      </c>
      <c r="R154" s="146">
        <f t="shared" si="2"/>
        <v>0</v>
      </c>
      <c r="S154" s="146">
        <v>0</v>
      </c>
      <c r="T154" s="147">
        <f t="shared" si="3"/>
        <v>0</v>
      </c>
      <c r="AR154" s="148" t="s">
        <v>1218</v>
      </c>
      <c r="AT154" s="148" t="s">
        <v>435</v>
      </c>
      <c r="AU154" s="148" t="s">
        <v>95</v>
      </c>
      <c r="AY154" s="17" t="s">
        <v>432</v>
      </c>
      <c r="BE154" s="149">
        <f t="shared" si="4"/>
        <v>0</v>
      </c>
      <c r="BF154" s="149">
        <f t="shared" si="5"/>
        <v>0</v>
      </c>
      <c r="BG154" s="149">
        <f t="shared" si="6"/>
        <v>0</v>
      </c>
      <c r="BH154" s="149">
        <f t="shared" si="7"/>
        <v>0</v>
      </c>
      <c r="BI154" s="149">
        <f t="shared" si="8"/>
        <v>0</v>
      </c>
      <c r="BJ154" s="17" t="s">
        <v>95</v>
      </c>
      <c r="BK154" s="149">
        <f t="shared" si="9"/>
        <v>0</v>
      </c>
      <c r="BL154" s="17" t="s">
        <v>1218</v>
      </c>
      <c r="BM154" s="148" t="s">
        <v>11334</v>
      </c>
    </row>
    <row r="155" spans="2:65" s="1" customFormat="1" ht="21.75" customHeight="1">
      <c r="B155" s="33"/>
      <c r="C155" s="137" t="s">
        <v>287</v>
      </c>
      <c r="D155" s="137" t="s">
        <v>435</v>
      </c>
      <c r="E155" s="138" t="s">
        <v>11335</v>
      </c>
      <c r="F155" s="139" t="s">
        <v>11336</v>
      </c>
      <c r="G155" s="140" t="s">
        <v>438</v>
      </c>
      <c r="H155" s="141">
        <v>1</v>
      </c>
      <c r="I155" s="142"/>
      <c r="J155" s="143">
        <f t="shared" si="0"/>
        <v>0</v>
      </c>
      <c r="K155" s="139" t="s">
        <v>6548</v>
      </c>
      <c r="L155" s="33"/>
      <c r="M155" s="144" t="s">
        <v>1</v>
      </c>
      <c r="N155" s="145" t="s">
        <v>52</v>
      </c>
      <c r="P155" s="146">
        <f t="shared" si="1"/>
        <v>0</v>
      </c>
      <c r="Q155" s="146">
        <v>0</v>
      </c>
      <c r="R155" s="146">
        <f t="shared" si="2"/>
        <v>0</v>
      </c>
      <c r="S155" s="146">
        <v>0</v>
      </c>
      <c r="T155" s="147">
        <f t="shared" si="3"/>
        <v>0</v>
      </c>
      <c r="AR155" s="148" t="s">
        <v>1218</v>
      </c>
      <c r="AT155" s="148" t="s">
        <v>435</v>
      </c>
      <c r="AU155" s="148" t="s">
        <v>95</v>
      </c>
      <c r="AY155" s="17" t="s">
        <v>432</v>
      </c>
      <c r="BE155" s="149">
        <f t="shared" si="4"/>
        <v>0</v>
      </c>
      <c r="BF155" s="149">
        <f t="shared" si="5"/>
        <v>0</v>
      </c>
      <c r="BG155" s="149">
        <f t="shared" si="6"/>
        <v>0</v>
      </c>
      <c r="BH155" s="149">
        <f t="shared" si="7"/>
        <v>0</v>
      </c>
      <c r="BI155" s="149">
        <f t="shared" si="8"/>
        <v>0</v>
      </c>
      <c r="BJ155" s="17" t="s">
        <v>95</v>
      </c>
      <c r="BK155" s="149">
        <f t="shared" si="9"/>
        <v>0</v>
      </c>
      <c r="BL155" s="17" t="s">
        <v>1218</v>
      </c>
      <c r="BM155" s="148" t="s">
        <v>5006</v>
      </c>
    </row>
    <row r="156" spans="2:65" s="1" customFormat="1" ht="16.5" customHeight="1">
      <c r="B156" s="33"/>
      <c r="C156" s="137" t="s">
        <v>297</v>
      </c>
      <c r="D156" s="137" t="s">
        <v>435</v>
      </c>
      <c r="E156" s="138" t="s">
        <v>6566</v>
      </c>
      <c r="F156" s="139" t="s">
        <v>6567</v>
      </c>
      <c r="G156" s="140" t="s">
        <v>438</v>
      </c>
      <c r="H156" s="141">
        <v>1</v>
      </c>
      <c r="I156" s="142"/>
      <c r="J156" s="143">
        <f t="shared" si="0"/>
        <v>0</v>
      </c>
      <c r="K156" s="139" t="s">
        <v>528</v>
      </c>
      <c r="L156" s="33"/>
      <c r="M156" s="144" t="s">
        <v>1</v>
      </c>
      <c r="N156" s="145" t="s">
        <v>52</v>
      </c>
      <c r="P156" s="146">
        <f t="shared" si="1"/>
        <v>0</v>
      </c>
      <c r="Q156" s="146">
        <v>0</v>
      </c>
      <c r="R156" s="146">
        <f t="shared" si="2"/>
        <v>0</v>
      </c>
      <c r="S156" s="146">
        <v>0</v>
      </c>
      <c r="T156" s="147">
        <f t="shared" si="3"/>
        <v>0</v>
      </c>
      <c r="AR156" s="148" t="s">
        <v>1218</v>
      </c>
      <c r="AT156" s="148" t="s">
        <v>435</v>
      </c>
      <c r="AU156" s="148" t="s">
        <v>95</v>
      </c>
      <c r="AY156" s="17" t="s">
        <v>432</v>
      </c>
      <c r="BE156" s="149">
        <f t="shared" si="4"/>
        <v>0</v>
      </c>
      <c r="BF156" s="149">
        <f t="shared" si="5"/>
        <v>0</v>
      </c>
      <c r="BG156" s="149">
        <f t="shared" si="6"/>
        <v>0</v>
      </c>
      <c r="BH156" s="149">
        <f t="shared" si="7"/>
        <v>0</v>
      </c>
      <c r="BI156" s="149">
        <f t="shared" si="8"/>
        <v>0</v>
      </c>
      <c r="BJ156" s="17" t="s">
        <v>95</v>
      </c>
      <c r="BK156" s="149">
        <f t="shared" si="9"/>
        <v>0</v>
      </c>
      <c r="BL156" s="17" t="s">
        <v>1218</v>
      </c>
      <c r="BM156" s="148" t="s">
        <v>7045</v>
      </c>
    </row>
    <row r="157" spans="2:65" s="1" customFormat="1" ht="16.5" customHeight="1">
      <c r="B157" s="33"/>
      <c r="C157" s="137" t="s">
        <v>313</v>
      </c>
      <c r="D157" s="137" t="s">
        <v>435</v>
      </c>
      <c r="E157" s="138" t="s">
        <v>11337</v>
      </c>
      <c r="F157" s="139" t="s">
        <v>11338</v>
      </c>
      <c r="G157" s="140" t="s">
        <v>438</v>
      </c>
      <c r="H157" s="141">
        <v>1</v>
      </c>
      <c r="I157" s="142"/>
      <c r="J157" s="143">
        <f t="shared" si="0"/>
        <v>0</v>
      </c>
      <c r="K157" s="139" t="s">
        <v>528</v>
      </c>
      <c r="L157" s="33"/>
      <c r="M157" s="144" t="s">
        <v>1</v>
      </c>
      <c r="N157" s="145" t="s">
        <v>52</v>
      </c>
      <c r="P157" s="146">
        <f t="shared" si="1"/>
        <v>0</v>
      </c>
      <c r="Q157" s="146">
        <v>0</v>
      </c>
      <c r="R157" s="146">
        <f t="shared" si="2"/>
        <v>0</v>
      </c>
      <c r="S157" s="146">
        <v>0</v>
      </c>
      <c r="T157" s="147">
        <f t="shared" si="3"/>
        <v>0</v>
      </c>
      <c r="AR157" s="148" t="s">
        <v>1218</v>
      </c>
      <c r="AT157" s="148" t="s">
        <v>435</v>
      </c>
      <c r="AU157" s="148" t="s">
        <v>95</v>
      </c>
      <c r="AY157" s="17" t="s">
        <v>432</v>
      </c>
      <c r="BE157" s="149">
        <f t="shared" si="4"/>
        <v>0</v>
      </c>
      <c r="BF157" s="149">
        <f t="shared" si="5"/>
        <v>0</v>
      </c>
      <c r="BG157" s="149">
        <f t="shared" si="6"/>
        <v>0</v>
      </c>
      <c r="BH157" s="149">
        <f t="shared" si="7"/>
        <v>0</v>
      </c>
      <c r="BI157" s="149">
        <f t="shared" si="8"/>
        <v>0</v>
      </c>
      <c r="BJ157" s="17" t="s">
        <v>95</v>
      </c>
      <c r="BK157" s="149">
        <f t="shared" si="9"/>
        <v>0</v>
      </c>
      <c r="BL157" s="17" t="s">
        <v>1218</v>
      </c>
      <c r="BM157" s="148" t="s">
        <v>3378</v>
      </c>
    </row>
    <row r="158" spans="2:65" s="1" customFormat="1" ht="16.5" customHeight="1">
      <c r="B158" s="33"/>
      <c r="C158" s="137" t="s">
        <v>871</v>
      </c>
      <c r="D158" s="137" t="s">
        <v>435</v>
      </c>
      <c r="E158" s="138" t="s">
        <v>11339</v>
      </c>
      <c r="F158" s="139" t="s">
        <v>11340</v>
      </c>
      <c r="G158" s="140" t="s">
        <v>438</v>
      </c>
      <c r="H158" s="141">
        <v>1</v>
      </c>
      <c r="I158" s="142"/>
      <c r="J158" s="143">
        <f t="shared" si="0"/>
        <v>0</v>
      </c>
      <c r="K158" s="139" t="s">
        <v>528</v>
      </c>
      <c r="L158" s="33"/>
      <c r="M158" s="144" t="s">
        <v>1</v>
      </c>
      <c r="N158" s="145" t="s">
        <v>52</v>
      </c>
      <c r="P158" s="146">
        <f t="shared" si="1"/>
        <v>0</v>
      </c>
      <c r="Q158" s="146">
        <v>0</v>
      </c>
      <c r="R158" s="146">
        <f t="shared" si="2"/>
        <v>0</v>
      </c>
      <c r="S158" s="146">
        <v>0</v>
      </c>
      <c r="T158" s="147">
        <f t="shared" si="3"/>
        <v>0</v>
      </c>
      <c r="AR158" s="148" t="s">
        <v>1218</v>
      </c>
      <c r="AT158" s="148" t="s">
        <v>435</v>
      </c>
      <c r="AU158" s="148" t="s">
        <v>95</v>
      </c>
      <c r="AY158" s="17" t="s">
        <v>432</v>
      </c>
      <c r="BE158" s="149">
        <f t="shared" si="4"/>
        <v>0</v>
      </c>
      <c r="BF158" s="149">
        <f t="shared" si="5"/>
        <v>0</v>
      </c>
      <c r="BG158" s="149">
        <f t="shared" si="6"/>
        <v>0</v>
      </c>
      <c r="BH158" s="149">
        <f t="shared" si="7"/>
        <v>0</v>
      </c>
      <c r="BI158" s="149">
        <f t="shared" si="8"/>
        <v>0</v>
      </c>
      <c r="BJ158" s="17" t="s">
        <v>95</v>
      </c>
      <c r="BK158" s="149">
        <f t="shared" si="9"/>
        <v>0</v>
      </c>
      <c r="BL158" s="17" t="s">
        <v>1218</v>
      </c>
      <c r="BM158" s="148" t="s">
        <v>11341</v>
      </c>
    </row>
    <row r="159" spans="2:65" s="1" customFormat="1" ht="16.5" customHeight="1">
      <c r="B159" s="33"/>
      <c r="C159" s="137" t="s">
        <v>320</v>
      </c>
      <c r="D159" s="137" t="s">
        <v>435</v>
      </c>
      <c r="E159" s="138" t="s">
        <v>11342</v>
      </c>
      <c r="F159" s="139" t="s">
        <v>11343</v>
      </c>
      <c r="G159" s="140" t="s">
        <v>438</v>
      </c>
      <c r="H159" s="141">
        <v>1</v>
      </c>
      <c r="I159" s="142"/>
      <c r="J159" s="143">
        <f t="shared" si="0"/>
        <v>0</v>
      </c>
      <c r="K159" s="139" t="s">
        <v>528</v>
      </c>
      <c r="L159" s="33"/>
      <c r="M159" s="144" t="s">
        <v>1</v>
      </c>
      <c r="N159" s="145" t="s">
        <v>52</v>
      </c>
      <c r="P159" s="146">
        <f t="shared" si="1"/>
        <v>0</v>
      </c>
      <c r="Q159" s="146">
        <v>0</v>
      </c>
      <c r="R159" s="146">
        <f t="shared" si="2"/>
        <v>0</v>
      </c>
      <c r="S159" s="146">
        <v>0</v>
      </c>
      <c r="T159" s="147">
        <f t="shared" si="3"/>
        <v>0</v>
      </c>
      <c r="AR159" s="148" t="s">
        <v>1218</v>
      </c>
      <c r="AT159" s="148" t="s">
        <v>435</v>
      </c>
      <c r="AU159" s="148" t="s">
        <v>95</v>
      </c>
      <c r="AY159" s="17" t="s">
        <v>432</v>
      </c>
      <c r="BE159" s="149">
        <f t="shared" si="4"/>
        <v>0</v>
      </c>
      <c r="BF159" s="149">
        <f t="shared" si="5"/>
        <v>0</v>
      </c>
      <c r="BG159" s="149">
        <f t="shared" si="6"/>
        <v>0</v>
      </c>
      <c r="BH159" s="149">
        <f t="shared" si="7"/>
        <v>0</v>
      </c>
      <c r="BI159" s="149">
        <f t="shared" si="8"/>
        <v>0</v>
      </c>
      <c r="BJ159" s="17" t="s">
        <v>95</v>
      </c>
      <c r="BK159" s="149">
        <f t="shared" si="9"/>
        <v>0</v>
      </c>
      <c r="BL159" s="17" t="s">
        <v>1218</v>
      </c>
      <c r="BM159" s="148" t="s">
        <v>11344</v>
      </c>
    </row>
    <row r="160" spans="2:65" s="1" customFormat="1" ht="24.2" customHeight="1">
      <c r="B160" s="33"/>
      <c r="C160" s="137" t="s">
        <v>324</v>
      </c>
      <c r="D160" s="137" t="s">
        <v>435</v>
      </c>
      <c r="E160" s="138" t="s">
        <v>11345</v>
      </c>
      <c r="F160" s="139" t="s">
        <v>11346</v>
      </c>
      <c r="G160" s="140" t="s">
        <v>438</v>
      </c>
      <c r="H160" s="141">
        <v>1</v>
      </c>
      <c r="I160" s="142"/>
      <c r="J160" s="143">
        <f t="shared" si="0"/>
        <v>0</v>
      </c>
      <c r="K160" s="139" t="s">
        <v>528</v>
      </c>
      <c r="L160" s="33"/>
      <c r="M160" s="144" t="s">
        <v>1</v>
      </c>
      <c r="N160" s="145" t="s">
        <v>52</v>
      </c>
      <c r="P160" s="146">
        <f t="shared" si="1"/>
        <v>0</v>
      </c>
      <c r="Q160" s="146">
        <v>0</v>
      </c>
      <c r="R160" s="146">
        <f t="shared" si="2"/>
        <v>0</v>
      </c>
      <c r="S160" s="146">
        <v>0</v>
      </c>
      <c r="T160" s="147">
        <f t="shared" si="3"/>
        <v>0</v>
      </c>
      <c r="AR160" s="148" t="s">
        <v>1218</v>
      </c>
      <c r="AT160" s="148" t="s">
        <v>435</v>
      </c>
      <c r="AU160" s="148" t="s">
        <v>95</v>
      </c>
      <c r="AY160" s="17" t="s">
        <v>432</v>
      </c>
      <c r="BE160" s="149">
        <f t="shared" si="4"/>
        <v>0</v>
      </c>
      <c r="BF160" s="149">
        <f t="shared" si="5"/>
        <v>0</v>
      </c>
      <c r="BG160" s="149">
        <f t="shared" si="6"/>
        <v>0</v>
      </c>
      <c r="BH160" s="149">
        <f t="shared" si="7"/>
        <v>0</v>
      </c>
      <c r="BI160" s="149">
        <f t="shared" si="8"/>
        <v>0</v>
      </c>
      <c r="BJ160" s="17" t="s">
        <v>95</v>
      </c>
      <c r="BK160" s="149">
        <f t="shared" si="9"/>
        <v>0</v>
      </c>
      <c r="BL160" s="17" t="s">
        <v>1218</v>
      </c>
      <c r="BM160" s="148" t="s">
        <v>11347</v>
      </c>
    </row>
    <row r="161" spans="2:65" s="11" customFormat="1" ht="25.9" customHeight="1">
      <c r="B161" s="125"/>
      <c r="D161" s="126" t="s">
        <v>86</v>
      </c>
      <c r="E161" s="127" t="s">
        <v>6568</v>
      </c>
      <c r="F161" s="127" t="s">
        <v>6569</v>
      </c>
      <c r="I161" s="128"/>
      <c r="J161" s="129">
        <f>BK161</f>
        <v>0</v>
      </c>
      <c r="L161" s="125"/>
      <c r="M161" s="130"/>
      <c r="P161" s="131">
        <f>SUM(P162:P170)</f>
        <v>0</v>
      </c>
      <c r="R161" s="131">
        <f>SUM(R162:R170)</f>
        <v>17.002400000000002</v>
      </c>
      <c r="T161" s="132">
        <f>SUM(T162:T170)</f>
        <v>0</v>
      </c>
      <c r="AR161" s="126" t="s">
        <v>95</v>
      </c>
      <c r="AT161" s="133" t="s">
        <v>86</v>
      </c>
      <c r="AU161" s="133" t="s">
        <v>87</v>
      </c>
      <c r="AY161" s="126" t="s">
        <v>432</v>
      </c>
      <c r="BK161" s="134">
        <f>SUM(BK162:BK170)</f>
        <v>0</v>
      </c>
    </row>
    <row r="162" spans="2:65" s="1" customFormat="1" ht="16.5" customHeight="1">
      <c r="B162" s="33"/>
      <c r="C162" s="137" t="s">
        <v>328</v>
      </c>
      <c r="D162" s="137" t="s">
        <v>435</v>
      </c>
      <c r="E162" s="138" t="s">
        <v>10152</v>
      </c>
      <c r="F162" s="139" t="s">
        <v>10153</v>
      </c>
      <c r="G162" s="140" t="s">
        <v>521</v>
      </c>
      <c r="H162" s="141">
        <v>40</v>
      </c>
      <c r="I162" s="142"/>
      <c r="J162" s="143">
        <f t="shared" ref="J162:J170" si="10">ROUND(I162*H162,2)</f>
        <v>0</v>
      </c>
      <c r="K162" s="139" t="s">
        <v>6548</v>
      </c>
      <c r="L162" s="33"/>
      <c r="M162" s="144" t="s">
        <v>1</v>
      </c>
      <c r="N162" s="145" t="s">
        <v>52</v>
      </c>
      <c r="P162" s="146">
        <f t="shared" ref="P162:P170" si="11">O162*H162</f>
        <v>0</v>
      </c>
      <c r="Q162" s="146">
        <v>0</v>
      </c>
      <c r="R162" s="146">
        <f t="shared" ref="R162:R170" si="12">Q162*H162</f>
        <v>0</v>
      </c>
      <c r="S162" s="146">
        <v>0</v>
      </c>
      <c r="T162" s="147">
        <f t="shared" ref="T162:T170" si="13">S162*H162</f>
        <v>0</v>
      </c>
      <c r="AR162" s="148" t="s">
        <v>1218</v>
      </c>
      <c r="AT162" s="148" t="s">
        <v>435</v>
      </c>
      <c r="AU162" s="148" t="s">
        <v>95</v>
      </c>
      <c r="AY162" s="17" t="s">
        <v>432</v>
      </c>
      <c r="BE162" s="149">
        <f t="shared" ref="BE162:BE170" si="14">IF(N162="základní",J162,0)</f>
        <v>0</v>
      </c>
      <c r="BF162" s="149">
        <f t="shared" ref="BF162:BF170" si="15">IF(N162="snížená",J162,0)</f>
        <v>0</v>
      </c>
      <c r="BG162" s="149">
        <f t="shared" ref="BG162:BG170" si="16">IF(N162="zákl. přenesená",J162,0)</f>
        <v>0</v>
      </c>
      <c r="BH162" s="149">
        <f t="shared" ref="BH162:BH170" si="17">IF(N162="sníž. přenesená",J162,0)</f>
        <v>0</v>
      </c>
      <c r="BI162" s="149">
        <f t="shared" ref="BI162:BI170" si="18">IF(N162="nulová",J162,0)</f>
        <v>0</v>
      </c>
      <c r="BJ162" s="17" t="s">
        <v>95</v>
      </c>
      <c r="BK162" s="149">
        <f t="shared" ref="BK162:BK170" si="19">ROUND(I162*H162,2)</f>
        <v>0</v>
      </c>
      <c r="BL162" s="17" t="s">
        <v>1218</v>
      </c>
      <c r="BM162" s="148" t="s">
        <v>11348</v>
      </c>
    </row>
    <row r="163" spans="2:65" s="1" customFormat="1" ht="16.5" customHeight="1">
      <c r="B163" s="33"/>
      <c r="C163" s="184" t="s">
        <v>338</v>
      </c>
      <c r="D163" s="184" t="s">
        <v>740</v>
      </c>
      <c r="E163" s="185" t="s">
        <v>6570</v>
      </c>
      <c r="F163" s="186" t="s">
        <v>6571</v>
      </c>
      <c r="G163" s="187" t="s">
        <v>521</v>
      </c>
      <c r="H163" s="188">
        <v>40</v>
      </c>
      <c r="I163" s="189"/>
      <c r="J163" s="190">
        <f t="shared" si="10"/>
        <v>0</v>
      </c>
      <c r="K163" s="186" t="s">
        <v>6548</v>
      </c>
      <c r="L163" s="191"/>
      <c r="M163" s="192" t="s">
        <v>1</v>
      </c>
      <c r="N163" s="193" t="s">
        <v>52</v>
      </c>
      <c r="P163" s="146">
        <f t="shared" si="11"/>
        <v>0</v>
      </c>
      <c r="Q163" s="146">
        <v>6.0000000000000002E-5</v>
      </c>
      <c r="R163" s="146">
        <f t="shared" si="12"/>
        <v>2.4000000000000002E-3</v>
      </c>
      <c r="S163" s="146">
        <v>0</v>
      </c>
      <c r="T163" s="147">
        <f t="shared" si="13"/>
        <v>0</v>
      </c>
      <c r="AR163" s="148" t="s">
        <v>6555</v>
      </c>
      <c r="AT163" s="148" t="s">
        <v>740</v>
      </c>
      <c r="AU163" s="148" t="s">
        <v>95</v>
      </c>
      <c r="AY163" s="17" t="s">
        <v>432</v>
      </c>
      <c r="BE163" s="149">
        <f t="shared" si="14"/>
        <v>0</v>
      </c>
      <c r="BF163" s="149">
        <f t="shared" si="15"/>
        <v>0</v>
      </c>
      <c r="BG163" s="149">
        <f t="shared" si="16"/>
        <v>0</v>
      </c>
      <c r="BH163" s="149">
        <f t="shared" si="17"/>
        <v>0</v>
      </c>
      <c r="BI163" s="149">
        <f t="shared" si="18"/>
        <v>0</v>
      </c>
      <c r="BJ163" s="17" t="s">
        <v>95</v>
      </c>
      <c r="BK163" s="149">
        <f t="shared" si="19"/>
        <v>0</v>
      </c>
      <c r="BL163" s="17" t="s">
        <v>1218</v>
      </c>
      <c r="BM163" s="148" t="s">
        <v>11349</v>
      </c>
    </row>
    <row r="164" spans="2:65" s="1" customFormat="1" ht="16.5" customHeight="1">
      <c r="B164" s="33"/>
      <c r="C164" s="137" t="s">
        <v>342</v>
      </c>
      <c r="D164" s="137" t="s">
        <v>435</v>
      </c>
      <c r="E164" s="138" t="s">
        <v>8511</v>
      </c>
      <c r="F164" s="139" t="s">
        <v>8512</v>
      </c>
      <c r="G164" s="140" t="s">
        <v>685</v>
      </c>
      <c r="H164" s="141">
        <v>2</v>
      </c>
      <c r="I164" s="142"/>
      <c r="J164" s="143">
        <f t="shared" si="10"/>
        <v>0</v>
      </c>
      <c r="K164" s="139" t="s">
        <v>6548</v>
      </c>
      <c r="L164" s="33"/>
      <c r="M164" s="144" t="s">
        <v>1</v>
      </c>
      <c r="N164" s="145" t="s">
        <v>52</v>
      </c>
      <c r="P164" s="146">
        <f t="shared" si="11"/>
        <v>0</v>
      </c>
      <c r="Q164" s="146">
        <v>0</v>
      </c>
      <c r="R164" s="146">
        <f t="shared" si="12"/>
        <v>0</v>
      </c>
      <c r="S164" s="146">
        <v>0</v>
      </c>
      <c r="T164" s="147">
        <f t="shared" si="13"/>
        <v>0</v>
      </c>
      <c r="AR164" s="148" t="s">
        <v>1218</v>
      </c>
      <c r="AT164" s="148" t="s">
        <v>435</v>
      </c>
      <c r="AU164" s="148" t="s">
        <v>95</v>
      </c>
      <c r="AY164" s="17" t="s">
        <v>432</v>
      </c>
      <c r="BE164" s="149">
        <f t="shared" si="14"/>
        <v>0</v>
      </c>
      <c r="BF164" s="149">
        <f t="shared" si="15"/>
        <v>0</v>
      </c>
      <c r="BG164" s="149">
        <f t="shared" si="16"/>
        <v>0</v>
      </c>
      <c r="BH164" s="149">
        <f t="shared" si="17"/>
        <v>0</v>
      </c>
      <c r="BI164" s="149">
        <f t="shared" si="18"/>
        <v>0</v>
      </c>
      <c r="BJ164" s="17" t="s">
        <v>95</v>
      </c>
      <c r="BK164" s="149">
        <f t="shared" si="19"/>
        <v>0</v>
      </c>
      <c r="BL164" s="17" t="s">
        <v>1218</v>
      </c>
      <c r="BM164" s="148" t="s">
        <v>7298</v>
      </c>
    </row>
    <row r="165" spans="2:65" s="1" customFormat="1" ht="16.5" customHeight="1">
      <c r="B165" s="33"/>
      <c r="C165" s="137" t="s">
        <v>345</v>
      </c>
      <c r="D165" s="137" t="s">
        <v>435</v>
      </c>
      <c r="E165" s="138" t="s">
        <v>8513</v>
      </c>
      <c r="F165" s="139" t="s">
        <v>8514</v>
      </c>
      <c r="G165" s="140" t="s">
        <v>685</v>
      </c>
      <c r="H165" s="141">
        <v>10.5</v>
      </c>
      <c r="I165" s="142"/>
      <c r="J165" s="143">
        <f t="shared" si="10"/>
        <v>0</v>
      </c>
      <c r="K165" s="139" t="s">
        <v>6548</v>
      </c>
      <c r="L165" s="33"/>
      <c r="M165" s="144" t="s">
        <v>1</v>
      </c>
      <c r="N165" s="145" t="s">
        <v>52</v>
      </c>
      <c r="P165" s="146">
        <f t="shared" si="11"/>
        <v>0</v>
      </c>
      <c r="Q165" s="146">
        <v>0</v>
      </c>
      <c r="R165" s="146">
        <f t="shared" si="12"/>
        <v>0</v>
      </c>
      <c r="S165" s="146">
        <v>0</v>
      </c>
      <c r="T165" s="147">
        <f t="shared" si="13"/>
        <v>0</v>
      </c>
      <c r="AR165" s="148" t="s">
        <v>1218</v>
      </c>
      <c r="AT165" s="148" t="s">
        <v>435</v>
      </c>
      <c r="AU165" s="148" t="s">
        <v>95</v>
      </c>
      <c r="AY165" s="17" t="s">
        <v>432</v>
      </c>
      <c r="BE165" s="149">
        <f t="shared" si="14"/>
        <v>0</v>
      </c>
      <c r="BF165" s="149">
        <f t="shared" si="15"/>
        <v>0</v>
      </c>
      <c r="BG165" s="149">
        <f t="shared" si="16"/>
        <v>0</v>
      </c>
      <c r="BH165" s="149">
        <f t="shared" si="17"/>
        <v>0</v>
      </c>
      <c r="BI165" s="149">
        <f t="shared" si="18"/>
        <v>0</v>
      </c>
      <c r="BJ165" s="17" t="s">
        <v>95</v>
      </c>
      <c r="BK165" s="149">
        <f t="shared" si="19"/>
        <v>0</v>
      </c>
      <c r="BL165" s="17" t="s">
        <v>1218</v>
      </c>
      <c r="BM165" s="148" t="s">
        <v>11350</v>
      </c>
    </row>
    <row r="166" spans="2:65" s="1" customFormat="1" ht="16.5" customHeight="1">
      <c r="B166" s="33"/>
      <c r="C166" s="137" t="s">
        <v>349</v>
      </c>
      <c r="D166" s="137" t="s">
        <v>435</v>
      </c>
      <c r="E166" s="138" t="s">
        <v>6109</v>
      </c>
      <c r="F166" s="139" t="s">
        <v>6110</v>
      </c>
      <c r="G166" s="140" t="s">
        <v>685</v>
      </c>
      <c r="H166" s="141">
        <v>10.5</v>
      </c>
      <c r="I166" s="142"/>
      <c r="J166" s="143">
        <f t="shared" si="10"/>
        <v>0</v>
      </c>
      <c r="K166" s="139" t="s">
        <v>6548</v>
      </c>
      <c r="L166" s="33"/>
      <c r="M166" s="144" t="s">
        <v>1</v>
      </c>
      <c r="N166" s="145" t="s">
        <v>52</v>
      </c>
      <c r="P166" s="146">
        <f t="shared" si="11"/>
        <v>0</v>
      </c>
      <c r="Q166" s="146">
        <v>0</v>
      </c>
      <c r="R166" s="146">
        <f t="shared" si="12"/>
        <v>0</v>
      </c>
      <c r="S166" s="146">
        <v>0</v>
      </c>
      <c r="T166" s="147">
        <f t="shared" si="13"/>
        <v>0</v>
      </c>
      <c r="AR166" s="148" t="s">
        <v>1218</v>
      </c>
      <c r="AT166" s="148" t="s">
        <v>435</v>
      </c>
      <c r="AU166" s="148" t="s">
        <v>95</v>
      </c>
      <c r="AY166" s="17" t="s">
        <v>432</v>
      </c>
      <c r="BE166" s="149">
        <f t="shared" si="14"/>
        <v>0</v>
      </c>
      <c r="BF166" s="149">
        <f t="shared" si="15"/>
        <v>0</v>
      </c>
      <c r="BG166" s="149">
        <f t="shared" si="16"/>
        <v>0</v>
      </c>
      <c r="BH166" s="149">
        <f t="shared" si="17"/>
        <v>0</v>
      </c>
      <c r="BI166" s="149">
        <f t="shared" si="18"/>
        <v>0</v>
      </c>
      <c r="BJ166" s="17" t="s">
        <v>95</v>
      </c>
      <c r="BK166" s="149">
        <f t="shared" si="19"/>
        <v>0</v>
      </c>
      <c r="BL166" s="17" t="s">
        <v>1218</v>
      </c>
      <c r="BM166" s="148" t="s">
        <v>11351</v>
      </c>
    </row>
    <row r="167" spans="2:65" s="1" customFormat="1" ht="16.5" customHeight="1">
      <c r="B167" s="33"/>
      <c r="C167" s="137" t="s">
        <v>359</v>
      </c>
      <c r="D167" s="137" t="s">
        <v>435</v>
      </c>
      <c r="E167" s="138" t="s">
        <v>7511</v>
      </c>
      <c r="F167" s="139" t="s">
        <v>6119</v>
      </c>
      <c r="G167" s="140" t="s">
        <v>685</v>
      </c>
      <c r="H167" s="141">
        <v>10.5</v>
      </c>
      <c r="I167" s="142"/>
      <c r="J167" s="143">
        <f t="shared" si="10"/>
        <v>0</v>
      </c>
      <c r="K167" s="139" t="s">
        <v>6548</v>
      </c>
      <c r="L167" s="33"/>
      <c r="M167" s="144" t="s">
        <v>1</v>
      </c>
      <c r="N167" s="145" t="s">
        <v>52</v>
      </c>
      <c r="P167" s="146">
        <f t="shared" si="11"/>
        <v>0</v>
      </c>
      <c r="Q167" s="146">
        <v>0</v>
      </c>
      <c r="R167" s="146">
        <f t="shared" si="12"/>
        <v>0</v>
      </c>
      <c r="S167" s="146">
        <v>0</v>
      </c>
      <c r="T167" s="147">
        <f t="shared" si="13"/>
        <v>0</v>
      </c>
      <c r="AR167" s="148" t="s">
        <v>1218</v>
      </c>
      <c r="AT167" s="148" t="s">
        <v>435</v>
      </c>
      <c r="AU167" s="148" t="s">
        <v>95</v>
      </c>
      <c r="AY167" s="17" t="s">
        <v>432</v>
      </c>
      <c r="BE167" s="149">
        <f t="shared" si="14"/>
        <v>0</v>
      </c>
      <c r="BF167" s="149">
        <f t="shared" si="15"/>
        <v>0</v>
      </c>
      <c r="BG167" s="149">
        <f t="shared" si="16"/>
        <v>0</v>
      </c>
      <c r="BH167" s="149">
        <f t="shared" si="17"/>
        <v>0</v>
      </c>
      <c r="BI167" s="149">
        <f t="shared" si="18"/>
        <v>0</v>
      </c>
      <c r="BJ167" s="17" t="s">
        <v>95</v>
      </c>
      <c r="BK167" s="149">
        <f t="shared" si="19"/>
        <v>0</v>
      </c>
      <c r="BL167" s="17" t="s">
        <v>1218</v>
      </c>
      <c r="BM167" s="148" t="s">
        <v>11352</v>
      </c>
    </row>
    <row r="168" spans="2:65" s="1" customFormat="1" ht="16.5" customHeight="1">
      <c r="B168" s="33"/>
      <c r="C168" s="184" t="s">
        <v>369</v>
      </c>
      <c r="D168" s="184" t="s">
        <v>740</v>
      </c>
      <c r="E168" s="185" t="s">
        <v>6572</v>
      </c>
      <c r="F168" s="186" t="s">
        <v>6573</v>
      </c>
      <c r="G168" s="187" t="s">
        <v>743</v>
      </c>
      <c r="H168" s="188">
        <v>5</v>
      </c>
      <c r="I168" s="189"/>
      <c r="J168" s="190">
        <f t="shared" si="10"/>
        <v>0</v>
      </c>
      <c r="K168" s="186" t="s">
        <v>6548</v>
      </c>
      <c r="L168" s="191"/>
      <c r="M168" s="192" t="s">
        <v>1</v>
      </c>
      <c r="N168" s="193" t="s">
        <v>52</v>
      </c>
      <c r="P168" s="146">
        <f t="shared" si="11"/>
        <v>0</v>
      </c>
      <c r="Q168" s="146">
        <v>1</v>
      </c>
      <c r="R168" s="146">
        <f t="shared" si="12"/>
        <v>5</v>
      </c>
      <c r="S168" s="146">
        <v>0</v>
      </c>
      <c r="T168" s="147">
        <f t="shared" si="13"/>
        <v>0</v>
      </c>
      <c r="AR168" s="148" t="s">
        <v>6555</v>
      </c>
      <c r="AT168" s="148" t="s">
        <v>740</v>
      </c>
      <c r="AU168" s="148" t="s">
        <v>95</v>
      </c>
      <c r="AY168" s="17" t="s">
        <v>432</v>
      </c>
      <c r="BE168" s="149">
        <f t="shared" si="14"/>
        <v>0</v>
      </c>
      <c r="BF168" s="149">
        <f t="shared" si="15"/>
        <v>0</v>
      </c>
      <c r="BG168" s="149">
        <f t="shared" si="16"/>
        <v>0</v>
      </c>
      <c r="BH168" s="149">
        <f t="shared" si="17"/>
        <v>0</v>
      </c>
      <c r="BI168" s="149">
        <f t="shared" si="18"/>
        <v>0</v>
      </c>
      <c r="BJ168" s="17" t="s">
        <v>95</v>
      </c>
      <c r="BK168" s="149">
        <f t="shared" si="19"/>
        <v>0</v>
      </c>
      <c r="BL168" s="17" t="s">
        <v>1218</v>
      </c>
      <c r="BM168" s="148" t="s">
        <v>11353</v>
      </c>
    </row>
    <row r="169" spans="2:65" s="1" customFormat="1" ht="16.5" customHeight="1">
      <c r="B169" s="33"/>
      <c r="C169" s="184" t="s">
        <v>373</v>
      </c>
      <c r="D169" s="184" t="s">
        <v>740</v>
      </c>
      <c r="E169" s="185" t="s">
        <v>8516</v>
      </c>
      <c r="F169" s="186" t="s">
        <v>8517</v>
      </c>
      <c r="G169" s="187" t="s">
        <v>743</v>
      </c>
      <c r="H169" s="188">
        <v>12</v>
      </c>
      <c r="I169" s="189"/>
      <c r="J169" s="190">
        <f t="shared" si="10"/>
        <v>0</v>
      </c>
      <c r="K169" s="186" t="s">
        <v>6548</v>
      </c>
      <c r="L169" s="191"/>
      <c r="M169" s="192" t="s">
        <v>1</v>
      </c>
      <c r="N169" s="193" t="s">
        <v>52</v>
      </c>
      <c r="P169" s="146">
        <f t="shared" si="11"/>
        <v>0</v>
      </c>
      <c r="Q169" s="146">
        <v>1</v>
      </c>
      <c r="R169" s="146">
        <f t="shared" si="12"/>
        <v>12</v>
      </c>
      <c r="S169" s="146">
        <v>0</v>
      </c>
      <c r="T169" s="147">
        <f t="shared" si="13"/>
        <v>0</v>
      </c>
      <c r="AR169" s="148" t="s">
        <v>6555</v>
      </c>
      <c r="AT169" s="148" t="s">
        <v>740</v>
      </c>
      <c r="AU169" s="148" t="s">
        <v>95</v>
      </c>
      <c r="AY169" s="17" t="s">
        <v>432</v>
      </c>
      <c r="BE169" s="149">
        <f t="shared" si="14"/>
        <v>0</v>
      </c>
      <c r="BF169" s="149">
        <f t="shared" si="15"/>
        <v>0</v>
      </c>
      <c r="BG169" s="149">
        <f t="shared" si="16"/>
        <v>0</v>
      </c>
      <c r="BH169" s="149">
        <f t="shared" si="17"/>
        <v>0</v>
      </c>
      <c r="BI169" s="149">
        <f t="shared" si="18"/>
        <v>0</v>
      </c>
      <c r="BJ169" s="17" t="s">
        <v>95</v>
      </c>
      <c r="BK169" s="149">
        <f t="shared" si="19"/>
        <v>0</v>
      </c>
      <c r="BL169" s="17" t="s">
        <v>1218</v>
      </c>
      <c r="BM169" s="148" t="s">
        <v>11354</v>
      </c>
    </row>
    <row r="170" spans="2:65" s="1" customFormat="1" ht="16.5" customHeight="1">
      <c r="B170" s="33"/>
      <c r="C170" s="137" t="s">
        <v>383</v>
      </c>
      <c r="D170" s="137" t="s">
        <v>435</v>
      </c>
      <c r="E170" s="138" t="s">
        <v>8518</v>
      </c>
      <c r="F170" s="139" t="s">
        <v>8519</v>
      </c>
      <c r="G170" s="140" t="s">
        <v>743</v>
      </c>
      <c r="H170" s="141">
        <v>12</v>
      </c>
      <c r="I170" s="142"/>
      <c r="J170" s="143">
        <f t="shared" si="10"/>
        <v>0</v>
      </c>
      <c r="K170" s="139" t="s">
        <v>528</v>
      </c>
      <c r="L170" s="33"/>
      <c r="M170" s="144" t="s">
        <v>1</v>
      </c>
      <c r="N170" s="145" t="s">
        <v>52</v>
      </c>
      <c r="P170" s="146">
        <f t="shared" si="11"/>
        <v>0</v>
      </c>
      <c r="Q170" s="146">
        <v>0</v>
      </c>
      <c r="R170" s="146">
        <f t="shared" si="12"/>
        <v>0</v>
      </c>
      <c r="S170" s="146">
        <v>0</v>
      </c>
      <c r="T170" s="147">
        <f t="shared" si="13"/>
        <v>0</v>
      </c>
      <c r="AR170" s="148" t="s">
        <v>1218</v>
      </c>
      <c r="AT170" s="148" t="s">
        <v>435</v>
      </c>
      <c r="AU170" s="148" t="s">
        <v>95</v>
      </c>
      <c r="AY170" s="17" t="s">
        <v>432</v>
      </c>
      <c r="BE170" s="149">
        <f t="shared" si="14"/>
        <v>0</v>
      </c>
      <c r="BF170" s="149">
        <f t="shared" si="15"/>
        <v>0</v>
      </c>
      <c r="BG170" s="149">
        <f t="shared" si="16"/>
        <v>0</v>
      </c>
      <c r="BH170" s="149">
        <f t="shared" si="17"/>
        <v>0</v>
      </c>
      <c r="BI170" s="149">
        <f t="shared" si="18"/>
        <v>0</v>
      </c>
      <c r="BJ170" s="17" t="s">
        <v>95</v>
      </c>
      <c r="BK170" s="149">
        <f t="shared" si="19"/>
        <v>0</v>
      </c>
      <c r="BL170" s="17" t="s">
        <v>1218</v>
      </c>
      <c r="BM170" s="148" t="s">
        <v>11355</v>
      </c>
    </row>
    <row r="171" spans="2:65" s="11" customFormat="1" ht="25.9" customHeight="1">
      <c r="B171" s="125"/>
      <c r="D171" s="126" t="s">
        <v>86</v>
      </c>
      <c r="E171" s="127" t="s">
        <v>6574</v>
      </c>
      <c r="F171" s="127" t="s">
        <v>6575</v>
      </c>
      <c r="I171" s="128"/>
      <c r="J171" s="129">
        <f>BK171</f>
        <v>0</v>
      </c>
      <c r="L171" s="125"/>
      <c r="M171" s="130"/>
      <c r="P171" s="131">
        <f>SUM(P172:P173)</f>
        <v>0</v>
      </c>
      <c r="R171" s="131">
        <f>SUM(R172:R173)</f>
        <v>0</v>
      </c>
      <c r="T171" s="132">
        <f>SUM(T172:T173)</f>
        <v>0</v>
      </c>
      <c r="AR171" s="126" t="s">
        <v>95</v>
      </c>
      <c r="AT171" s="133" t="s">
        <v>86</v>
      </c>
      <c r="AU171" s="133" t="s">
        <v>87</v>
      </c>
      <c r="AY171" s="126" t="s">
        <v>432</v>
      </c>
      <c r="BK171" s="134">
        <f>SUM(BK172:BK173)</f>
        <v>0</v>
      </c>
    </row>
    <row r="172" spans="2:65" s="1" customFormat="1" ht="16.5" customHeight="1">
      <c r="B172" s="33"/>
      <c r="C172" s="137" t="s">
        <v>1152</v>
      </c>
      <c r="D172" s="137" t="s">
        <v>435</v>
      </c>
      <c r="E172" s="138" t="s">
        <v>6576</v>
      </c>
      <c r="F172" s="139" t="s">
        <v>7705</v>
      </c>
      <c r="G172" s="140" t="s">
        <v>527</v>
      </c>
      <c r="H172" s="141">
        <v>1</v>
      </c>
      <c r="I172" s="142"/>
      <c r="J172" s="143">
        <f>ROUND(I172*H172,2)</f>
        <v>0</v>
      </c>
      <c r="K172" s="139" t="s">
        <v>528</v>
      </c>
      <c r="L172" s="33"/>
      <c r="M172" s="144" t="s">
        <v>1</v>
      </c>
      <c r="N172" s="145" t="s">
        <v>52</v>
      </c>
      <c r="P172" s="146">
        <f>O172*H172</f>
        <v>0</v>
      </c>
      <c r="Q172" s="146">
        <v>0</v>
      </c>
      <c r="R172" s="146">
        <f>Q172*H172</f>
        <v>0</v>
      </c>
      <c r="S172" s="146">
        <v>0</v>
      </c>
      <c r="T172" s="147">
        <f>S172*H172</f>
        <v>0</v>
      </c>
      <c r="AR172" s="148" t="s">
        <v>1218</v>
      </c>
      <c r="AT172" s="148" t="s">
        <v>435</v>
      </c>
      <c r="AU172" s="148" t="s">
        <v>95</v>
      </c>
      <c r="AY172" s="17" t="s">
        <v>432</v>
      </c>
      <c r="BE172" s="149">
        <f>IF(N172="základní",J172,0)</f>
        <v>0</v>
      </c>
      <c r="BF172" s="149">
        <f>IF(N172="snížená",J172,0)</f>
        <v>0</v>
      </c>
      <c r="BG172" s="149">
        <f>IF(N172="zákl. přenesená",J172,0)</f>
        <v>0</v>
      </c>
      <c r="BH172" s="149">
        <f>IF(N172="sníž. přenesená",J172,0)</f>
        <v>0</v>
      </c>
      <c r="BI172" s="149">
        <f>IF(N172="nulová",J172,0)</f>
        <v>0</v>
      </c>
      <c r="BJ172" s="17" t="s">
        <v>95</v>
      </c>
      <c r="BK172" s="149">
        <f>ROUND(I172*H172,2)</f>
        <v>0</v>
      </c>
      <c r="BL172" s="17" t="s">
        <v>1218</v>
      </c>
      <c r="BM172" s="148" t="s">
        <v>8521</v>
      </c>
    </row>
    <row r="173" spans="2:65" s="1" customFormat="1" ht="16.5" customHeight="1">
      <c r="B173" s="33"/>
      <c r="C173" s="137" t="s">
        <v>1155</v>
      </c>
      <c r="D173" s="137" t="s">
        <v>435</v>
      </c>
      <c r="E173" s="138" t="s">
        <v>6579</v>
      </c>
      <c r="F173" s="139" t="s">
        <v>7707</v>
      </c>
      <c r="G173" s="140" t="s">
        <v>527</v>
      </c>
      <c r="H173" s="141">
        <v>1</v>
      </c>
      <c r="I173" s="142"/>
      <c r="J173" s="143">
        <f>ROUND(I173*H173,2)</f>
        <v>0</v>
      </c>
      <c r="K173" s="139" t="s">
        <v>528</v>
      </c>
      <c r="L173" s="33"/>
      <c r="M173" s="178" t="s">
        <v>1</v>
      </c>
      <c r="N173" s="179" t="s">
        <v>52</v>
      </c>
      <c r="O173" s="180"/>
      <c r="P173" s="181">
        <f>O173*H173</f>
        <v>0</v>
      </c>
      <c r="Q173" s="181">
        <v>0</v>
      </c>
      <c r="R173" s="181">
        <f>Q173*H173</f>
        <v>0</v>
      </c>
      <c r="S173" s="181">
        <v>0</v>
      </c>
      <c r="T173" s="182">
        <f>S173*H173</f>
        <v>0</v>
      </c>
      <c r="AR173" s="148" t="s">
        <v>1218</v>
      </c>
      <c r="AT173" s="148" t="s">
        <v>435</v>
      </c>
      <c r="AU173" s="148" t="s">
        <v>95</v>
      </c>
      <c r="AY173" s="17" t="s">
        <v>432</v>
      </c>
      <c r="BE173" s="149">
        <f>IF(N173="základní",J173,0)</f>
        <v>0</v>
      </c>
      <c r="BF173" s="149">
        <f>IF(N173="snížená",J173,0)</f>
        <v>0</v>
      </c>
      <c r="BG173" s="149">
        <f>IF(N173="zákl. přenesená",J173,0)</f>
        <v>0</v>
      </c>
      <c r="BH173" s="149">
        <f>IF(N173="sníž. přenesená",J173,0)</f>
        <v>0</v>
      </c>
      <c r="BI173" s="149">
        <f>IF(N173="nulová",J173,0)</f>
        <v>0</v>
      </c>
      <c r="BJ173" s="17" t="s">
        <v>95</v>
      </c>
      <c r="BK173" s="149">
        <f>ROUND(I173*H173,2)</f>
        <v>0</v>
      </c>
      <c r="BL173" s="17" t="s">
        <v>1218</v>
      </c>
      <c r="BM173" s="148" t="s">
        <v>8522</v>
      </c>
    </row>
    <row r="174" spans="2:65" s="1" customFormat="1" ht="6.95" customHeight="1">
      <c r="B174" s="45"/>
      <c r="C174" s="46"/>
      <c r="D174" s="46"/>
      <c r="E174" s="46"/>
      <c r="F174" s="46"/>
      <c r="G174" s="46"/>
      <c r="H174" s="46"/>
      <c r="I174" s="46"/>
      <c r="J174" s="46"/>
      <c r="K174" s="46"/>
      <c r="L174" s="33"/>
    </row>
  </sheetData>
  <sheetProtection algorithmName="SHA-512" hashValue="YebHyu5Cfr7UdoYy039MgPU9tR0cjLC5Vx6XgLLs6t6n2mfocaJvpPWiNhwUuHrHoyCuwB4YfKiBx6xGS8NNUQ==" saltValue="iqKeOHyCoA7Qm0loIjlLJS+n4tQDqSN1Zf3Gr+a9iufO95xJ5wV02MQZeNwOc12h3pSqrMuZ6sCmwSDn3PUSaA==" spinCount="100000" sheet="1" objects="1" scenarios="1" formatColumns="0" formatRows="0" autoFilter="0"/>
  <autoFilter ref="C122:K173" xr:uid="{00000000-0009-0000-0000-000049000000}"/>
  <mergeCells count="12">
    <mergeCell ref="E115:H115"/>
    <mergeCell ref="L2:V2"/>
    <mergeCell ref="E85:H85"/>
    <mergeCell ref="E87:H87"/>
    <mergeCell ref="E89:H89"/>
    <mergeCell ref="E111:H111"/>
    <mergeCell ref="E113:H113"/>
    <mergeCell ref="E7:H7"/>
    <mergeCell ref="E9:H9"/>
    <mergeCell ref="E11:H11"/>
    <mergeCell ref="E20:H20"/>
    <mergeCell ref="E29:H29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tabColor theme="9" tint="0.59999389629810485"/>
    <pageSetUpPr fitToPage="1"/>
  </sheetPr>
  <dimension ref="B2:BM140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385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s="1" customFormat="1" ht="12" customHeight="1">
      <c r="B8" s="33"/>
      <c r="D8" s="27" t="s">
        <v>395</v>
      </c>
      <c r="L8" s="33"/>
    </row>
    <row r="9" spans="2:46" s="1" customFormat="1" ht="16.5" customHeight="1">
      <c r="B9" s="33"/>
      <c r="E9" s="227" t="s">
        <v>11356</v>
      </c>
      <c r="F9" s="248"/>
      <c r="G9" s="248"/>
      <c r="H9" s="248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18</v>
      </c>
      <c r="F11" s="25" t="s">
        <v>386</v>
      </c>
      <c r="I11" s="27" t="s">
        <v>20</v>
      </c>
      <c r="J11" s="25" t="s">
        <v>1</v>
      </c>
      <c r="L11" s="33"/>
    </row>
    <row r="12" spans="2:4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</row>
    <row r="15" spans="2:4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</row>
    <row r="21" spans="2:12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 t="s">
        <v>43</v>
      </c>
      <c r="I23" s="27" t="s">
        <v>31</v>
      </c>
      <c r="J23" s="25" t="str">
        <f>IF('Rekapitulace stavby'!AN19="","",'Rekapitulace stavby'!AN19)</f>
        <v/>
      </c>
      <c r="L23" s="33"/>
    </row>
    <row r="24" spans="2:12" s="1" customFormat="1" ht="18" customHeight="1">
      <c r="B24" s="33"/>
      <c r="E24" s="25" t="str">
        <f>IF('Rekapitulace stavby'!E20="","",'Rekapitulace stavby'!E20)</f>
        <v xml:space="preserve"> </v>
      </c>
      <c r="I24" s="27" t="s">
        <v>34</v>
      </c>
      <c r="J24" s="25" t="str">
        <f>IF('Rekapitulace stavby'!AN20="","",'Rekapitulace stavby'!AN20)</f>
        <v/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45</v>
      </c>
      <c r="L26" s="33"/>
    </row>
    <row r="27" spans="2:12" s="7" customFormat="1" ht="35.25" customHeight="1">
      <c r="B27" s="95"/>
      <c r="E27" s="211" t="s">
        <v>6541</v>
      </c>
      <c r="F27" s="211"/>
      <c r="G27" s="211"/>
      <c r="H27" s="211"/>
      <c r="L27" s="95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12" s="1" customFormat="1" ht="25.35" customHeight="1">
      <c r="B30" s="33"/>
      <c r="D30" s="96" t="s">
        <v>47</v>
      </c>
      <c r="J30" s="67">
        <f>ROUND(J119, 2)</f>
        <v>0</v>
      </c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ROUND((SUM(BE119:BE139)),  2)</f>
        <v>0</v>
      </c>
      <c r="I33" s="97">
        <v>0.21</v>
      </c>
      <c r="J33" s="87">
        <f>ROUND(((SUM(BE119:BE139))*I33),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ROUND((SUM(BF119:BF139)),  2)</f>
        <v>0</v>
      </c>
      <c r="I34" s="97">
        <v>0.12</v>
      </c>
      <c r="J34" s="87">
        <f>ROUND(((SUM(BF119:BF139))*I34),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ROUND((SUM(BG119:BG139)),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ROUND((SUM(BH119:BH139)),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ROUND((SUM(BI119:BI139)),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16.5" customHeight="1">
      <c r="B87" s="33"/>
      <c r="E87" s="227" t="str">
        <f>E9</f>
        <v>45 - Ochrana a úprava stávajících vedení - doprovodné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 xml:space="preserve"> 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J119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6542</v>
      </c>
      <c r="E97" s="111"/>
      <c r="F97" s="111"/>
      <c r="G97" s="111"/>
      <c r="H97" s="111"/>
      <c r="I97" s="111"/>
      <c r="J97" s="112">
        <f>J120</f>
        <v>0</v>
      </c>
      <c r="L97" s="109"/>
    </row>
    <row r="98" spans="2:12" s="8" customFormat="1" ht="24.95" customHeight="1">
      <c r="B98" s="109"/>
      <c r="D98" s="110" t="s">
        <v>6543</v>
      </c>
      <c r="E98" s="111"/>
      <c r="F98" s="111"/>
      <c r="G98" s="111"/>
      <c r="H98" s="111"/>
      <c r="I98" s="111"/>
      <c r="J98" s="112">
        <f>J127</f>
        <v>0</v>
      </c>
      <c r="L98" s="109"/>
    </row>
    <row r="99" spans="2:12" s="8" customFormat="1" ht="24.95" customHeight="1">
      <c r="B99" s="109"/>
      <c r="D99" s="110" t="s">
        <v>6544</v>
      </c>
      <c r="E99" s="111"/>
      <c r="F99" s="111"/>
      <c r="G99" s="111"/>
      <c r="H99" s="111"/>
      <c r="I99" s="111"/>
      <c r="J99" s="112">
        <f>J137</f>
        <v>0</v>
      </c>
      <c r="L99" s="109"/>
    </row>
    <row r="100" spans="2:12" s="1" customFormat="1" ht="21.75" customHeight="1">
      <c r="B100" s="33"/>
      <c r="L100" s="33"/>
    </row>
    <row r="101" spans="2:12" s="1" customFormat="1" ht="6.95" customHeight="1">
      <c r="B101" s="45"/>
      <c r="C101" s="46"/>
      <c r="D101" s="46"/>
      <c r="E101" s="46"/>
      <c r="F101" s="46"/>
      <c r="G101" s="46"/>
      <c r="H101" s="46"/>
      <c r="I101" s="46"/>
      <c r="J101" s="46"/>
      <c r="K101" s="46"/>
      <c r="L101" s="33"/>
    </row>
    <row r="105" spans="2:12" s="1" customFormat="1" ht="6.95" customHeight="1">
      <c r="B105" s="47"/>
      <c r="C105" s="48"/>
      <c r="D105" s="48"/>
      <c r="E105" s="48"/>
      <c r="F105" s="48"/>
      <c r="G105" s="48"/>
      <c r="H105" s="48"/>
      <c r="I105" s="48"/>
      <c r="J105" s="48"/>
      <c r="K105" s="48"/>
      <c r="L105" s="33"/>
    </row>
    <row r="106" spans="2:12" s="1" customFormat="1" ht="24.95" customHeight="1">
      <c r="B106" s="33"/>
      <c r="C106" s="21" t="s">
        <v>416</v>
      </c>
      <c r="L106" s="33"/>
    </row>
    <row r="107" spans="2:12" s="1" customFormat="1" ht="6.95" customHeight="1">
      <c r="B107" s="33"/>
      <c r="L107" s="33"/>
    </row>
    <row r="108" spans="2:12" s="1" customFormat="1" ht="12" customHeight="1">
      <c r="B108" s="33"/>
      <c r="C108" s="27" t="s">
        <v>16</v>
      </c>
      <c r="L108" s="33"/>
    </row>
    <row r="109" spans="2:12" s="1" customFormat="1" ht="16.5" customHeight="1">
      <c r="B109" s="33"/>
      <c r="E109" s="246" t="str">
        <f>E7</f>
        <v>OBNOVA PARKU NA MÍROVÉM NÁMĚSTÍ V HODONÍNĚ</v>
      </c>
      <c r="F109" s="247"/>
      <c r="G109" s="247"/>
      <c r="H109" s="247"/>
      <c r="L109" s="33"/>
    </row>
    <row r="110" spans="2:12" s="1" customFormat="1" ht="12" customHeight="1">
      <c r="B110" s="33"/>
      <c r="C110" s="27" t="s">
        <v>395</v>
      </c>
      <c r="L110" s="33"/>
    </row>
    <row r="111" spans="2:12" s="1" customFormat="1" ht="16.5" customHeight="1">
      <c r="B111" s="33"/>
      <c r="E111" s="227" t="str">
        <f>E9</f>
        <v>45 - Ochrana a úprava stávajících vedení - doprovodné</v>
      </c>
      <c r="F111" s="248"/>
      <c r="G111" s="248"/>
      <c r="H111" s="248"/>
      <c r="L111" s="33"/>
    </row>
    <row r="112" spans="2:12" s="1" customFormat="1" ht="6.95" customHeight="1">
      <c r="B112" s="33"/>
      <c r="L112" s="33"/>
    </row>
    <row r="113" spans="2:65" s="1" customFormat="1" ht="12" customHeight="1">
      <c r="B113" s="33"/>
      <c r="C113" s="27" t="s">
        <v>22</v>
      </c>
      <c r="F113" s="25" t="str">
        <f>F12</f>
        <v xml:space="preserve">HODONÍN </v>
      </c>
      <c r="I113" s="27" t="s">
        <v>24</v>
      </c>
      <c r="J113" s="53" t="str">
        <f>IF(J12="","",J12)</f>
        <v>25. 10. 2024</v>
      </c>
      <c r="L113" s="33"/>
    </row>
    <row r="114" spans="2:65" s="1" customFormat="1" ht="6.95" customHeight="1">
      <c r="B114" s="33"/>
      <c r="L114" s="33"/>
    </row>
    <row r="115" spans="2:65" s="1" customFormat="1" ht="40.15" customHeight="1">
      <c r="B115" s="33"/>
      <c r="C115" s="27" t="s">
        <v>30</v>
      </c>
      <c r="F115" s="25" t="str">
        <f>E15</f>
        <v>Město Hodonín, Masyrykovo nám.53/1, Hodonín 695 35</v>
      </c>
      <c r="I115" s="27" t="s">
        <v>38</v>
      </c>
      <c r="J115" s="31" t="str">
        <f>E21</f>
        <v>MAAUS  s.r.o., Gorkého 51/1, Brno 602 00</v>
      </c>
      <c r="L115" s="33"/>
    </row>
    <row r="116" spans="2:65" s="1" customFormat="1" ht="15.2" customHeight="1">
      <c r="B116" s="33"/>
      <c r="C116" s="27" t="s">
        <v>36</v>
      </c>
      <c r="F116" s="25" t="str">
        <f>IF(E18="","",E18)</f>
        <v>Vyplň údaj</v>
      </c>
      <c r="I116" s="27" t="s">
        <v>43</v>
      </c>
      <c r="J116" s="31" t="str">
        <f>E24</f>
        <v xml:space="preserve"> </v>
      </c>
      <c r="L116" s="33"/>
    </row>
    <row r="117" spans="2:65" s="1" customFormat="1" ht="10.35" customHeight="1">
      <c r="B117" s="33"/>
      <c r="L117" s="33"/>
    </row>
    <row r="118" spans="2:65" s="10" customFormat="1" ht="29.25" customHeight="1">
      <c r="B118" s="117"/>
      <c r="C118" s="118" t="s">
        <v>417</v>
      </c>
      <c r="D118" s="119" t="s">
        <v>72</v>
      </c>
      <c r="E118" s="119" t="s">
        <v>68</v>
      </c>
      <c r="F118" s="119" t="s">
        <v>69</v>
      </c>
      <c r="G118" s="119" t="s">
        <v>418</v>
      </c>
      <c r="H118" s="119" t="s">
        <v>419</v>
      </c>
      <c r="I118" s="119" t="s">
        <v>420</v>
      </c>
      <c r="J118" s="119" t="s">
        <v>402</v>
      </c>
      <c r="K118" s="120" t="s">
        <v>421</v>
      </c>
      <c r="L118" s="117"/>
      <c r="M118" s="60" t="s">
        <v>1</v>
      </c>
      <c r="N118" s="61" t="s">
        <v>51</v>
      </c>
      <c r="O118" s="61" t="s">
        <v>422</v>
      </c>
      <c r="P118" s="61" t="s">
        <v>423</v>
      </c>
      <c r="Q118" s="61" t="s">
        <v>424</v>
      </c>
      <c r="R118" s="61" t="s">
        <v>425</v>
      </c>
      <c r="S118" s="61" t="s">
        <v>426</v>
      </c>
      <c r="T118" s="62" t="s">
        <v>427</v>
      </c>
    </row>
    <row r="119" spans="2:65" s="1" customFormat="1" ht="22.9" customHeight="1">
      <c r="B119" s="33"/>
      <c r="C119" s="65" t="s">
        <v>428</v>
      </c>
      <c r="J119" s="121">
        <f>BK119</f>
        <v>0</v>
      </c>
      <c r="L119" s="33"/>
      <c r="M119" s="63"/>
      <c r="N119" s="54"/>
      <c r="O119" s="54"/>
      <c r="P119" s="122">
        <f>P120+P127+P137</f>
        <v>0</v>
      </c>
      <c r="Q119" s="54"/>
      <c r="R119" s="122">
        <f>R120+R127+R137</f>
        <v>280.06450000000001</v>
      </c>
      <c r="S119" s="54"/>
      <c r="T119" s="123">
        <f>T120+T127+T137</f>
        <v>0</v>
      </c>
      <c r="AT119" s="17" t="s">
        <v>86</v>
      </c>
      <c r="AU119" s="17" t="s">
        <v>404</v>
      </c>
      <c r="BK119" s="124">
        <f>BK120+BK127+BK137</f>
        <v>0</v>
      </c>
    </row>
    <row r="120" spans="2:65" s="11" customFormat="1" ht="25.9" customHeight="1">
      <c r="B120" s="125"/>
      <c r="D120" s="126" t="s">
        <v>86</v>
      </c>
      <c r="E120" s="127" t="s">
        <v>6545</v>
      </c>
      <c r="F120" s="127" t="s">
        <v>311</v>
      </c>
      <c r="I120" s="128"/>
      <c r="J120" s="129">
        <f>BK120</f>
        <v>0</v>
      </c>
      <c r="L120" s="125"/>
      <c r="M120" s="130"/>
      <c r="P120" s="131">
        <f>SUM(P121:P126)</f>
        <v>0</v>
      </c>
      <c r="R120" s="131">
        <f>SUM(R121:R126)</f>
        <v>4.8299999999999996E-2</v>
      </c>
      <c r="T120" s="132">
        <f>SUM(T121:T126)</f>
        <v>0</v>
      </c>
      <c r="AR120" s="126" t="s">
        <v>95</v>
      </c>
      <c r="AT120" s="133" t="s">
        <v>86</v>
      </c>
      <c r="AU120" s="133" t="s">
        <v>87</v>
      </c>
      <c r="AY120" s="126" t="s">
        <v>432</v>
      </c>
      <c r="BK120" s="134">
        <f>SUM(BK121:BK126)</f>
        <v>0</v>
      </c>
    </row>
    <row r="121" spans="2:65" s="1" customFormat="1" ht="24.2" customHeight="1">
      <c r="B121" s="33"/>
      <c r="C121" s="184" t="s">
        <v>95</v>
      </c>
      <c r="D121" s="184" t="s">
        <v>740</v>
      </c>
      <c r="E121" s="185" t="s">
        <v>11357</v>
      </c>
      <c r="F121" s="186" t="s">
        <v>11358</v>
      </c>
      <c r="G121" s="187" t="s">
        <v>521</v>
      </c>
      <c r="H121" s="188">
        <v>70</v>
      </c>
      <c r="I121" s="189"/>
      <c r="J121" s="190">
        <f t="shared" ref="J121:J126" si="0">ROUND(I121*H121,2)</f>
        <v>0</v>
      </c>
      <c r="K121" s="186" t="s">
        <v>528</v>
      </c>
      <c r="L121" s="191"/>
      <c r="M121" s="192" t="s">
        <v>1</v>
      </c>
      <c r="N121" s="193" t="s">
        <v>52</v>
      </c>
      <c r="P121" s="146">
        <f t="shared" ref="P121:P126" si="1">O121*H121</f>
        <v>0</v>
      </c>
      <c r="Q121" s="146">
        <v>0</v>
      </c>
      <c r="R121" s="146">
        <f t="shared" ref="R121:R126" si="2">Q121*H121</f>
        <v>0</v>
      </c>
      <c r="S121" s="146">
        <v>0</v>
      </c>
      <c r="T121" s="147">
        <f t="shared" ref="T121:T126" si="3">S121*H121</f>
        <v>0</v>
      </c>
      <c r="AR121" s="148" t="s">
        <v>6555</v>
      </c>
      <c r="AT121" s="148" t="s">
        <v>740</v>
      </c>
      <c r="AU121" s="148" t="s">
        <v>95</v>
      </c>
      <c r="AY121" s="17" t="s">
        <v>432</v>
      </c>
      <c r="BE121" s="149">
        <f t="shared" ref="BE121:BE126" si="4">IF(N121="základní",J121,0)</f>
        <v>0</v>
      </c>
      <c r="BF121" s="149">
        <f t="shared" ref="BF121:BF126" si="5">IF(N121="snížená",J121,0)</f>
        <v>0</v>
      </c>
      <c r="BG121" s="149">
        <f t="shared" ref="BG121:BG126" si="6">IF(N121="zákl. přenesená",J121,0)</f>
        <v>0</v>
      </c>
      <c r="BH121" s="149">
        <f t="shared" ref="BH121:BH126" si="7">IF(N121="sníž. přenesená",J121,0)</f>
        <v>0</v>
      </c>
      <c r="BI121" s="149">
        <f t="shared" ref="BI121:BI126" si="8">IF(N121="nulová",J121,0)</f>
        <v>0</v>
      </c>
      <c r="BJ121" s="17" t="s">
        <v>95</v>
      </c>
      <c r="BK121" s="149">
        <f t="shared" ref="BK121:BK126" si="9">ROUND(I121*H121,2)</f>
        <v>0</v>
      </c>
      <c r="BL121" s="17" t="s">
        <v>1218</v>
      </c>
      <c r="BM121" s="148" t="s">
        <v>11359</v>
      </c>
    </row>
    <row r="122" spans="2:65" s="1" customFormat="1" ht="16.5" customHeight="1">
      <c r="B122" s="33"/>
      <c r="C122" s="184" t="s">
        <v>97</v>
      </c>
      <c r="D122" s="184" t="s">
        <v>740</v>
      </c>
      <c r="E122" s="185" t="s">
        <v>11145</v>
      </c>
      <c r="F122" s="186" t="s">
        <v>11146</v>
      </c>
      <c r="G122" s="187" t="s">
        <v>521</v>
      </c>
      <c r="H122" s="188">
        <v>70</v>
      </c>
      <c r="I122" s="189"/>
      <c r="J122" s="190">
        <f t="shared" si="0"/>
        <v>0</v>
      </c>
      <c r="K122" s="186" t="s">
        <v>6548</v>
      </c>
      <c r="L122" s="191"/>
      <c r="M122" s="192" t="s">
        <v>1</v>
      </c>
      <c r="N122" s="193" t="s">
        <v>52</v>
      </c>
      <c r="P122" s="146">
        <f t="shared" si="1"/>
        <v>0</v>
      </c>
      <c r="Q122" s="146">
        <v>6.8999999999999997E-4</v>
      </c>
      <c r="R122" s="146">
        <f t="shared" si="2"/>
        <v>4.8299999999999996E-2</v>
      </c>
      <c r="S122" s="146">
        <v>0</v>
      </c>
      <c r="T122" s="147">
        <f t="shared" si="3"/>
        <v>0</v>
      </c>
      <c r="AR122" s="148" t="s">
        <v>6555</v>
      </c>
      <c r="AT122" s="148" t="s">
        <v>740</v>
      </c>
      <c r="AU122" s="148" t="s">
        <v>95</v>
      </c>
      <c r="AY122" s="17" t="s">
        <v>432</v>
      </c>
      <c r="BE122" s="149">
        <f t="shared" si="4"/>
        <v>0</v>
      </c>
      <c r="BF122" s="149">
        <f t="shared" si="5"/>
        <v>0</v>
      </c>
      <c r="BG122" s="149">
        <f t="shared" si="6"/>
        <v>0</v>
      </c>
      <c r="BH122" s="149">
        <f t="shared" si="7"/>
        <v>0</v>
      </c>
      <c r="BI122" s="149">
        <f t="shared" si="8"/>
        <v>0</v>
      </c>
      <c r="BJ122" s="17" t="s">
        <v>95</v>
      </c>
      <c r="BK122" s="149">
        <f t="shared" si="9"/>
        <v>0</v>
      </c>
      <c r="BL122" s="17" t="s">
        <v>1218</v>
      </c>
      <c r="BM122" s="148" t="s">
        <v>11360</v>
      </c>
    </row>
    <row r="123" spans="2:65" s="1" customFormat="1" ht="16.5" customHeight="1">
      <c r="B123" s="33"/>
      <c r="C123" s="137" t="s">
        <v>108</v>
      </c>
      <c r="D123" s="137" t="s">
        <v>435</v>
      </c>
      <c r="E123" s="138" t="s">
        <v>11148</v>
      </c>
      <c r="F123" s="139" t="s">
        <v>11149</v>
      </c>
      <c r="G123" s="140" t="s">
        <v>521</v>
      </c>
      <c r="H123" s="141">
        <v>70</v>
      </c>
      <c r="I123" s="142"/>
      <c r="J123" s="143">
        <f t="shared" si="0"/>
        <v>0</v>
      </c>
      <c r="K123" s="139" t="s">
        <v>6548</v>
      </c>
      <c r="L123" s="33"/>
      <c r="M123" s="144" t="s">
        <v>1</v>
      </c>
      <c r="N123" s="145" t="s">
        <v>52</v>
      </c>
      <c r="P123" s="146">
        <f t="shared" si="1"/>
        <v>0</v>
      </c>
      <c r="Q123" s="146">
        <v>0</v>
      </c>
      <c r="R123" s="146">
        <f t="shared" si="2"/>
        <v>0</v>
      </c>
      <c r="S123" s="146">
        <v>0</v>
      </c>
      <c r="T123" s="147">
        <f t="shared" si="3"/>
        <v>0</v>
      </c>
      <c r="AR123" s="148" t="s">
        <v>1218</v>
      </c>
      <c r="AT123" s="148" t="s">
        <v>435</v>
      </c>
      <c r="AU123" s="148" t="s">
        <v>95</v>
      </c>
      <c r="AY123" s="17" t="s">
        <v>432</v>
      </c>
      <c r="BE123" s="149">
        <f t="shared" si="4"/>
        <v>0</v>
      </c>
      <c r="BF123" s="149">
        <f t="shared" si="5"/>
        <v>0</v>
      </c>
      <c r="BG123" s="149">
        <f t="shared" si="6"/>
        <v>0</v>
      </c>
      <c r="BH123" s="149">
        <f t="shared" si="7"/>
        <v>0</v>
      </c>
      <c r="BI123" s="149">
        <f t="shared" si="8"/>
        <v>0</v>
      </c>
      <c r="BJ123" s="17" t="s">
        <v>95</v>
      </c>
      <c r="BK123" s="149">
        <f t="shared" si="9"/>
        <v>0</v>
      </c>
      <c r="BL123" s="17" t="s">
        <v>1218</v>
      </c>
      <c r="BM123" s="148" t="s">
        <v>11361</v>
      </c>
    </row>
    <row r="124" spans="2:65" s="1" customFormat="1" ht="24.2" customHeight="1">
      <c r="B124" s="33"/>
      <c r="C124" s="184" t="s">
        <v>431</v>
      </c>
      <c r="D124" s="184" t="s">
        <v>740</v>
      </c>
      <c r="E124" s="185" t="s">
        <v>11362</v>
      </c>
      <c r="F124" s="186" t="s">
        <v>11363</v>
      </c>
      <c r="G124" s="187" t="s">
        <v>438</v>
      </c>
      <c r="H124" s="188">
        <v>1</v>
      </c>
      <c r="I124" s="189"/>
      <c r="J124" s="190">
        <f t="shared" si="0"/>
        <v>0</v>
      </c>
      <c r="K124" s="186" t="s">
        <v>528</v>
      </c>
      <c r="L124" s="191"/>
      <c r="M124" s="192" t="s">
        <v>1</v>
      </c>
      <c r="N124" s="193" t="s">
        <v>52</v>
      </c>
      <c r="P124" s="146">
        <f t="shared" si="1"/>
        <v>0</v>
      </c>
      <c r="Q124" s="146">
        <v>0</v>
      </c>
      <c r="R124" s="146">
        <f t="shared" si="2"/>
        <v>0</v>
      </c>
      <c r="S124" s="146">
        <v>0</v>
      </c>
      <c r="T124" s="147">
        <f t="shared" si="3"/>
        <v>0</v>
      </c>
      <c r="AR124" s="148" t="s">
        <v>6555</v>
      </c>
      <c r="AT124" s="148" t="s">
        <v>740</v>
      </c>
      <c r="AU124" s="148" t="s">
        <v>95</v>
      </c>
      <c r="AY124" s="17" t="s">
        <v>432</v>
      </c>
      <c r="BE124" s="149">
        <f t="shared" si="4"/>
        <v>0</v>
      </c>
      <c r="BF124" s="149">
        <f t="shared" si="5"/>
        <v>0</v>
      </c>
      <c r="BG124" s="149">
        <f t="shared" si="6"/>
        <v>0</v>
      </c>
      <c r="BH124" s="149">
        <f t="shared" si="7"/>
        <v>0</v>
      </c>
      <c r="BI124" s="149">
        <f t="shared" si="8"/>
        <v>0</v>
      </c>
      <c r="BJ124" s="17" t="s">
        <v>95</v>
      </c>
      <c r="BK124" s="149">
        <f t="shared" si="9"/>
        <v>0</v>
      </c>
      <c r="BL124" s="17" t="s">
        <v>1218</v>
      </c>
      <c r="BM124" s="148" t="s">
        <v>11364</v>
      </c>
    </row>
    <row r="125" spans="2:65" s="1" customFormat="1" ht="24.2" customHeight="1">
      <c r="B125" s="33"/>
      <c r="C125" s="184" t="s">
        <v>452</v>
      </c>
      <c r="D125" s="184" t="s">
        <v>740</v>
      </c>
      <c r="E125" s="185" t="s">
        <v>11365</v>
      </c>
      <c r="F125" s="186" t="s">
        <v>11366</v>
      </c>
      <c r="G125" s="187" t="s">
        <v>438</v>
      </c>
      <c r="H125" s="188">
        <v>1</v>
      </c>
      <c r="I125" s="189"/>
      <c r="J125" s="190">
        <f t="shared" si="0"/>
        <v>0</v>
      </c>
      <c r="K125" s="186" t="s">
        <v>528</v>
      </c>
      <c r="L125" s="191"/>
      <c r="M125" s="192" t="s">
        <v>1</v>
      </c>
      <c r="N125" s="193" t="s">
        <v>52</v>
      </c>
      <c r="P125" s="146">
        <f t="shared" si="1"/>
        <v>0</v>
      </c>
      <c r="Q125" s="146">
        <v>0</v>
      </c>
      <c r="R125" s="146">
        <f t="shared" si="2"/>
        <v>0</v>
      </c>
      <c r="S125" s="146">
        <v>0</v>
      </c>
      <c r="T125" s="147">
        <f t="shared" si="3"/>
        <v>0</v>
      </c>
      <c r="AR125" s="148" t="s">
        <v>6555</v>
      </c>
      <c r="AT125" s="148" t="s">
        <v>740</v>
      </c>
      <c r="AU125" s="148" t="s">
        <v>95</v>
      </c>
      <c r="AY125" s="17" t="s">
        <v>432</v>
      </c>
      <c r="BE125" s="149">
        <f t="shared" si="4"/>
        <v>0</v>
      </c>
      <c r="BF125" s="149">
        <f t="shared" si="5"/>
        <v>0</v>
      </c>
      <c r="BG125" s="149">
        <f t="shared" si="6"/>
        <v>0</v>
      </c>
      <c r="BH125" s="149">
        <f t="shared" si="7"/>
        <v>0</v>
      </c>
      <c r="BI125" s="149">
        <f t="shared" si="8"/>
        <v>0</v>
      </c>
      <c r="BJ125" s="17" t="s">
        <v>95</v>
      </c>
      <c r="BK125" s="149">
        <f t="shared" si="9"/>
        <v>0</v>
      </c>
      <c r="BL125" s="17" t="s">
        <v>1218</v>
      </c>
      <c r="BM125" s="148" t="s">
        <v>11367</v>
      </c>
    </row>
    <row r="126" spans="2:65" s="1" customFormat="1" ht="16.5" customHeight="1">
      <c r="B126" s="33"/>
      <c r="C126" s="137" t="s">
        <v>483</v>
      </c>
      <c r="D126" s="137" t="s">
        <v>435</v>
      </c>
      <c r="E126" s="138" t="s">
        <v>7661</v>
      </c>
      <c r="F126" s="139" t="s">
        <v>7662</v>
      </c>
      <c r="G126" s="140" t="s">
        <v>6171</v>
      </c>
      <c r="H126" s="141">
        <v>80</v>
      </c>
      <c r="I126" s="142"/>
      <c r="J126" s="143">
        <f t="shared" si="0"/>
        <v>0</v>
      </c>
      <c r="K126" s="139" t="s">
        <v>6548</v>
      </c>
      <c r="L126" s="33"/>
      <c r="M126" s="144" t="s">
        <v>1</v>
      </c>
      <c r="N126" s="145" t="s">
        <v>52</v>
      </c>
      <c r="P126" s="146">
        <f t="shared" si="1"/>
        <v>0</v>
      </c>
      <c r="Q126" s="146">
        <v>0</v>
      </c>
      <c r="R126" s="146">
        <f t="shared" si="2"/>
        <v>0</v>
      </c>
      <c r="S126" s="146">
        <v>0</v>
      </c>
      <c r="T126" s="147">
        <f t="shared" si="3"/>
        <v>0</v>
      </c>
      <c r="AR126" s="148" t="s">
        <v>1218</v>
      </c>
      <c r="AT126" s="148" t="s">
        <v>435</v>
      </c>
      <c r="AU126" s="148" t="s">
        <v>95</v>
      </c>
      <c r="AY126" s="17" t="s">
        <v>432</v>
      </c>
      <c r="BE126" s="149">
        <f t="shared" si="4"/>
        <v>0</v>
      </c>
      <c r="BF126" s="149">
        <f t="shared" si="5"/>
        <v>0</v>
      </c>
      <c r="BG126" s="149">
        <f t="shared" si="6"/>
        <v>0</v>
      </c>
      <c r="BH126" s="149">
        <f t="shared" si="7"/>
        <v>0</v>
      </c>
      <c r="BI126" s="149">
        <f t="shared" si="8"/>
        <v>0</v>
      </c>
      <c r="BJ126" s="17" t="s">
        <v>95</v>
      </c>
      <c r="BK126" s="149">
        <f t="shared" si="9"/>
        <v>0</v>
      </c>
      <c r="BL126" s="17" t="s">
        <v>1218</v>
      </c>
      <c r="BM126" s="148" t="s">
        <v>11368</v>
      </c>
    </row>
    <row r="127" spans="2:65" s="11" customFormat="1" ht="25.9" customHeight="1">
      <c r="B127" s="125"/>
      <c r="D127" s="126" t="s">
        <v>86</v>
      </c>
      <c r="E127" s="127" t="s">
        <v>6568</v>
      </c>
      <c r="F127" s="127" t="s">
        <v>6569</v>
      </c>
      <c r="I127" s="128"/>
      <c r="J127" s="129">
        <f>BK127</f>
        <v>0</v>
      </c>
      <c r="L127" s="125"/>
      <c r="M127" s="130"/>
      <c r="P127" s="131">
        <f>SUM(P128:P136)</f>
        <v>0</v>
      </c>
      <c r="R127" s="131">
        <f>SUM(R128:R136)</f>
        <v>280.01620000000003</v>
      </c>
      <c r="T127" s="132">
        <f>SUM(T128:T136)</f>
        <v>0</v>
      </c>
      <c r="AR127" s="126" t="s">
        <v>95</v>
      </c>
      <c r="AT127" s="133" t="s">
        <v>86</v>
      </c>
      <c r="AU127" s="133" t="s">
        <v>87</v>
      </c>
      <c r="AY127" s="126" t="s">
        <v>432</v>
      </c>
      <c r="BK127" s="134">
        <f>SUM(BK128:BK136)</f>
        <v>0</v>
      </c>
    </row>
    <row r="128" spans="2:65" s="1" customFormat="1" ht="16.5" customHeight="1">
      <c r="B128" s="33"/>
      <c r="C128" s="137" t="s">
        <v>489</v>
      </c>
      <c r="D128" s="137" t="s">
        <v>435</v>
      </c>
      <c r="E128" s="138" t="s">
        <v>11193</v>
      </c>
      <c r="F128" s="139" t="s">
        <v>11194</v>
      </c>
      <c r="G128" s="140" t="s">
        <v>521</v>
      </c>
      <c r="H128" s="141">
        <v>270</v>
      </c>
      <c r="I128" s="142"/>
      <c r="J128" s="143">
        <f t="shared" ref="J128:J136" si="10">ROUND(I128*H128,2)</f>
        <v>0</v>
      </c>
      <c r="K128" s="139" t="s">
        <v>6548</v>
      </c>
      <c r="L128" s="33"/>
      <c r="M128" s="144" t="s">
        <v>1</v>
      </c>
      <c r="N128" s="145" t="s">
        <v>52</v>
      </c>
      <c r="P128" s="146">
        <f t="shared" ref="P128:P136" si="11">O128*H128</f>
        <v>0</v>
      </c>
      <c r="Q128" s="146">
        <v>0</v>
      </c>
      <c r="R128" s="146">
        <f t="shared" ref="R128:R136" si="12">Q128*H128</f>
        <v>0</v>
      </c>
      <c r="S128" s="146">
        <v>0</v>
      </c>
      <c r="T128" s="147">
        <f t="shared" ref="T128:T136" si="13">S128*H128</f>
        <v>0</v>
      </c>
      <c r="AR128" s="148" t="s">
        <v>1218</v>
      </c>
      <c r="AT128" s="148" t="s">
        <v>435</v>
      </c>
      <c r="AU128" s="148" t="s">
        <v>95</v>
      </c>
      <c r="AY128" s="17" t="s">
        <v>432</v>
      </c>
      <c r="BE128" s="149">
        <f t="shared" ref="BE128:BE136" si="14">IF(N128="základní",J128,0)</f>
        <v>0</v>
      </c>
      <c r="BF128" s="149">
        <f t="shared" ref="BF128:BF136" si="15">IF(N128="snížená",J128,0)</f>
        <v>0</v>
      </c>
      <c r="BG128" s="149">
        <f t="shared" ref="BG128:BG136" si="16">IF(N128="zákl. přenesená",J128,0)</f>
        <v>0</v>
      </c>
      <c r="BH128" s="149">
        <f t="shared" ref="BH128:BH136" si="17">IF(N128="sníž. přenesená",J128,0)</f>
        <v>0</v>
      </c>
      <c r="BI128" s="149">
        <f t="shared" ref="BI128:BI136" si="18">IF(N128="nulová",J128,0)</f>
        <v>0</v>
      </c>
      <c r="BJ128" s="17" t="s">
        <v>95</v>
      </c>
      <c r="BK128" s="149">
        <f t="shared" ref="BK128:BK136" si="19">ROUND(I128*H128,2)</f>
        <v>0</v>
      </c>
      <c r="BL128" s="17" t="s">
        <v>1218</v>
      </c>
      <c r="BM128" s="148" t="s">
        <v>11369</v>
      </c>
    </row>
    <row r="129" spans="2:65" s="1" customFormat="1" ht="16.5" customHeight="1">
      <c r="B129" s="33"/>
      <c r="C129" s="184" t="s">
        <v>500</v>
      </c>
      <c r="D129" s="184" t="s">
        <v>740</v>
      </c>
      <c r="E129" s="185" t="s">
        <v>6570</v>
      </c>
      <c r="F129" s="186" t="s">
        <v>6571</v>
      </c>
      <c r="G129" s="187" t="s">
        <v>521</v>
      </c>
      <c r="H129" s="188">
        <v>270</v>
      </c>
      <c r="I129" s="189"/>
      <c r="J129" s="190">
        <f t="shared" si="10"/>
        <v>0</v>
      </c>
      <c r="K129" s="186" t="s">
        <v>6548</v>
      </c>
      <c r="L129" s="191"/>
      <c r="M129" s="192" t="s">
        <v>1</v>
      </c>
      <c r="N129" s="193" t="s">
        <v>52</v>
      </c>
      <c r="P129" s="146">
        <f t="shared" si="11"/>
        <v>0</v>
      </c>
      <c r="Q129" s="146">
        <v>6.0000000000000002E-5</v>
      </c>
      <c r="R129" s="146">
        <f t="shared" si="12"/>
        <v>1.6199999999999999E-2</v>
      </c>
      <c r="S129" s="146">
        <v>0</v>
      </c>
      <c r="T129" s="147">
        <f t="shared" si="13"/>
        <v>0</v>
      </c>
      <c r="AR129" s="148" t="s">
        <v>6555</v>
      </c>
      <c r="AT129" s="148" t="s">
        <v>740</v>
      </c>
      <c r="AU129" s="148" t="s">
        <v>95</v>
      </c>
      <c r="AY129" s="17" t="s">
        <v>432</v>
      </c>
      <c r="BE129" s="149">
        <f t="shared" si="14"/>
        <v>0</v>
      </c>
      <c r="BF129" s="149">
        <f t="shared" si="15"/>
        <v>0</v>
      </c>
      <c r="BG129" s="149">
        <f t="shared" si="16"/>
        <v>0</v>
      </c>
      <c r="BH129" s="149">
        <f t="shared" si="17"/>
        <v>0</v>
      </c>
      <c r="BI129" s="149">
        <f t="shared" si="18"/>
        <v>0</v>
      </c>
      <c r="BJ129" s="17" t="s">
        <v>95</v>
      </c>
      <c r="BK129" s="149">
        <f t="shared" si="19"/>
        <v>0</v>
      </c>
      <c r="BL129" s="17" t="s">
        <v>1218</v>
      </c>
      <c r="BM129" s="148" t="s">
        <v>11370</v>
      </c>
    </row>
    <row r="130" spans="2:65" s="1" customFormat="1" ht="16.5" customHeight="1">
      <c r="B130" s="33"/>
      <c r="C130" s="137" t="s">
        <v>507</v>
      </c>
      <c r="D130" s="137" t="s">
        <v>435</v>
      </c>
      <c r="E130" s="138" t="s">
        <v>8511</v>
      </c>
      <c r="F130" s="139" t="s">
        <v>8512</v>
      </c>
      <c r="G130" s="140" t="s">
        <v>685</v>
      </c>
      <c r="H130" s="141">
        <v>30</v>
      </c>
      <c r="I130" s="142"/>
      <c r="J130" s="143">
        <f t="shared" si="10"/>
        <v>0</v>
      </c>
      <c r="K130" s="139" t="s">
        <v>6548</v>
      </c>
      <c r="L130" s="33"/>
      <c r="M130" s="144" t="s">
        <v>1</v>
      </c>
      <c r="N130" s="145" t="s">
        <v>52</v>
      </c>
      <c r="P130" s="146">
        <f t="shared" si="11"/>
        <v>0</v>
      </c>
      <c r="Q130" s="146">
        <v>0</v>
      </c>
      <c r="R130" s="146">
        <f t="shared" si="12"/>
        <v>0</v>
      </c>
      <c r="S130" s="146">
        <v>0</v>
      </c>
      <c r="T130" s="147">
        <f t="shared" si="13"/>
        <v>0</v>
      </c>
      <c r="AR130" s="148" t="s">
        <v>1218</v>
      </c>
      <c r="AT130" s="148" t="s">
        <v>435</v>
      </c>
      <c r="AU130" s="148" t="s">
        <v>95</v>
      </c>
      <c r="AY130" s="17" t="s">
        <v>432</v>
      </c>
      <c r="BE130" s="149">
        <f t="shared" si="14"/>
        <v>0</v>
      </c>
      <c r="BF130" s="149">
        <f t="shared" si="15"/>
        <v>0</v>
      </c>
      <c r="BG130" s="149">
        <f t="shared" si="16"/>
        <v>0</v>
      </c>
      <c r="BH130" s="149">
        <f t="shared" si="17"/>
        <v>0</v>
      </c>
      <c r="BI130" s="149">
        <f t="shared" si="18"/>
        <v>0</v>
      </c>
      <c r="BJ130" s="17" t="s">
        <v>95</v>
      </c>
      <c r="BK130" s="149">
        <f t="shared" si="19"/>
        <v>0</v>
      </c>
      <c r="BL130" s="17" t="s">
        <v>1218</v>
      </c>
      <c r="BM130" s="148" t="s">
        <v>2159</v>
      </c>
    </row>
    <row r="131" spans="2:65" s="1" customFormat="1" ht="16.5" customHeight="1">
      <c r="B131" s="33"/>
      <c r="C131" s="137" t="s">
        <v>140</v>
      </c>
      <c r="D131" s="137" t="s">
        <v>435</v>
      </c>
      <c r="E131" s="138" t="s">
        <v>8513</v>
      </c>
      <c r="F131" s="139" t="s">
        <v>8514</v>
      </c>
      <c r="G131" s="140" t="s">
        <v>685</v>
      </c>
      <c r="H131" s="141">
        <v>162</v>
      </c>
      <c r="I131" s="142"/>
      <c r="J131" s="143">
        <f t="shared" si="10"/>
        <v>0</v>
      </c>
      <c r="K131" s="139" t="s">
        <v>6548</v>
      </c>
      <c r="L131" s="33"/>
      <c r="M131" s="144" t="s">
        <v>1</v>
      </c>
      <c r="N131" s="145" t="s">
        <v>52</v>
      </c>
      <c r="P131" s="146">
        <f t="shared" si="11"/>
        <v>0</v>
      </c>
      <c r="Q131" s="146">
        <v>0</v>
      </c>
      <c r="R131" s="146">
        <f t="shared" si="12"/>
        <v>0</v>
      </c>
      <c r="S131" s="146">
        <v>0</v>
      </c>
      <c r="T131" s="147">
        <f t="shared" si="13"/>
        <v>0</v>
      </c>
      <c r="AR131" s="148" t="s">
        <v>1218</v>
      </c>
      <c r="AT131" s="148" t="s">
        <v>435</v>
      </c>
      <c r="AU131" s="148" t="s">
        <v>95</v>
      </c>
      <c r="AY131" s="17" t="s">
        <v>432</v>
      </c>
      <c r="BE131" s="149">
        <f t="shared" si="14"/>
        <v>0</v>
      </c>
      <c r="BF131" s="149">
        <f t="shared" si="15"/>
        <v>0</v>
      </c>
      <c r="BG131" s="149">
        <f t="shared" si="16"/>
        <v>0</v>
      </c>
      <c r="BH131" s="149">
        <f t="shared" si="17"/>
        <v>0</v>
      </c>
      <c r="BI131" s="149">
        <f t="shared" si="18"/>
        <v>0</v>
      </c>
      <c r="BJ131" s="17" t="s">
        <v>95</v>
      </c>
      <c r="BK131" s="149">
        <f t="shared" si="19"/>
        <v>0</v>
      </c>
      <c r="BL131" s="17" t="s">
        <v>1218</v>
      </c>
      <c r="BM131" s="148" t="s">
        <v>11371</v>
      </c>
    </row>
    <row r="132" spans="2:65" s="1" customFormat="1" ht="16.5" customHeight="1">
      <c r="B132" s="33"/>
      <c r="C132" s="137" t="s">
        <v>194</v>
      </c>
      <c r="D132" s="137" t="s">
        <v>435</v>
      </c>
      <c r="E132" s="138" t="s">
        <v>6109</v>
      </c>
      <c r="F132" s="139" t="s">
        <v>6110</v>
      </c>
      <c r="G132" s="140" t="s">
        <v>685</v>
      </c>
      <c r="H132" s="141">
        <v>162</v>
      </c>
      <c r="I132" s="142"/>
      <c r="J132" s="143">
        <f t="shared" si="10"/>
        <v>0</v>
      </c>
      <c r="K132" s="139" t="s">
        <v>6548</v>
      </c>
      <c r="L132" s="33"/>
      <c r="M132" s="144" t="s">
        <v>1</v>
      </c>
      <c r="N132" s="145" t="s">
        <v>52</v>
      </c>
      <c r="P132" s="146">
        <f t="shared" si="11"/>
        <v>0</v>
      </c>
      <c r="Q132" s="146">
        <v>0</v>
      </c>
      <c r="R132" s="146">
        <f t="shared" si="12"/>
        <v>0</v>
      </c>
      <c r="S132" s="146">
        <v>0</v>
      </c>
      <c r="T132" s="147">
        <f t="shared" si="13"/>
        <v>0</v>
      </c>
      <c r="AR132" s="148" t="s">
        <v>1218</v>
      </c>
      <c r="AT132" s="148" t="s">
        <v>435</v>
      </c>
      <c r="AU132" s="148" t="s">
        <v>95</v>
      </c>
      <c r="AY132" s="17" t="s">
        <v>432</v>
      </c>
      <c r="BE132" s="149">
        <f t="shared" si="14"/>
        <v>0</v>
      </c>
      <c r="BF132" s="149">
        <f t="shared" si="15"/>
        <v>0</v>
      </c>
      <c r="BG132" s="149">
        <f t="shared" si="16"/>
        <v>0</v>
      </c>
      <c r="BH132" s="149">
        <f t="shared" si="17"/>
        <v>0</v>
      </c>
      <c r="BI132" s="149">
        <f t="shared" si="18"/>
        <v>0</v>
      </c>
      <c r="BJ132" s="17" t="s">
        <v>95</v>
      </c>
      <c r="BK132" s="149">
        <f t="shared" si="19"/>
        <v>0</v>
      </c>
      <c r="BL132" s="17" t="s">
        <v>1218</v>
      </c>
      <c r="BM132" s="148" t="s">
        <v>11372</v>
      </c>
    </row>
    <row r="133" spans="2:65" s="1" customFormat="1" ht="16.5" customHeight="1">
      <c r="B133" s="33"/>
      <c r="C133" s="137" t="s">
        <v>8</v>
      </c>
      <c r="D133" s="137" t="s">
        <v>435</v>
      </c>
      <c r="E133" s="138" t="s">
        <v>7511</v>
      </c>
      <c r="F133" s="139" t="s">
        <v>6119</v>
      </c>
      <c r="G133" s="140" t="s">
        <v>685</v>
      </c>
      <c r="H133" s="141">
        <v>162</v>
      </c>
      <c r="I133" s="142"/>
      <c r="J133" s="143">
        <f t="shared" si="10"/>
        <v>0</v>
      </c>
      <c r="K133" s="139" t="s">
        <v>6548</v>
      </c>
      <c r="L133" s="33"/>
      <c r="M133" s="144" t="s">
        <v>1</v>
      </c>
      <c r="N133" s="145" t="s">
        <v>52</v>
      </c>
      <c r="P133" s="146">
        <f t="shared" si="11"/>
        <v>0</v>
      </c>
      <c r="Q133" s="146">
        <v>0</v>
      </c>
      <c r="R133" s="146">
        <f t="shared" si="12"/>
        <v>0</v>
      </c>
      <c r="S133" s="146">
        <v>0</v>
      </c>
      <c r="T133" s="147">
        <f t="shared" si="13"/>
        <v>0</v>
      </c>
      <c r="AR133" s="148" t="s">
        <v>1218</v>
      </c>
      <c r="AT133" s="148" t="s">
        <v>435</v>
      </c>
      <c r="AU133" s="148" t="s">
        <v>95</v>
      </c>
      <c r="AY133" s="17" t="s">
        <v>432</v>
      </c>
      <c r="BE133" s="149">
        <f t="shared" si="14"/>
        <v>0</v>
      </c>
      <c r="BF133" s="149">
        <f t="shared" si="15"/>
        <v>0</v>
      </c>
      <c r="BG133" s="149">
        <f t="shared" si="16"/>
        <v>0</v>
      </c>
      <c r="BH133" s="149">
        <f t="shared" si="17"/>
        <v>0</v>
      </c>
      <c r="BI133" s="149">
        <f t="shared" si="18"/>
        <v>0</v>
      </c>
      <c r="BJ133" s="17" t="s">
        <v>95</v>
      </c>
      <c r="BK133" s="149">
        <f t="shared" si="19"/>
        <v>0</v>
      </c>
      <c r="BL133" s="17" t="s">
        <v>1218</v>
      </c>
      <c r="BM133" s="148" t="s">
        <v>11373</v>
      </c>
    </row>
    <row r="134" spans="2:65" s="1" customFormat="1" ht="16.5" customHeight="1">
      <c r="B134" s="33"/>
      <c r="C134" s="184" t="s">
        <v>211</v>
      </c>
      <c r="D134" s="184" t="s">
        <v>740</v>
      </c>
      <c r="E134" s="185" t="s">
        <v>6572</v>
      </c>
      <c r="F134" s="186" t="s">
        <v>6573</v>
      </c>
      <c r="G134" s="187" t="s">
        <v>743</v>
      </c>
      <c r="H134" s="188">
        <v>64</v>
      </c>
      <c r="I134" s="189"/>
      <c r="J134" s="190">
        <f t="shared" si="10"/>
        <v>0</v>
      </c>
      <c r="K134" s="186" t="s">
        <v>6548</v>
      </c>
      <c r="L134" s="191"/>
      <c r="M134" s="192" t="s">
        <v>1</v>
      </c>
      <c r="N134" s="193" t="s">
        <v>52</v>
      </c>
      <c r="P134" s="146">
        <f t="shared" si="11"/>
        <v>0</v>
      </c>
      <c r="Q134" s="146">
        <v>1</v>
      </c>
      <c r="R134" s="146">
        <f t="shared" si="12"/>
        <v>64</v>
      </c>
      <c r="S134" s="146">
        <v>0</v>
      </c>
      <c r="T134" s="147">
        <f t="shared" si="13"/>
        <v>0</v>
      </c>
      <c r="AR134" s="148" t="s">
        <v>6555</v>
      </c>
      <c r="AT134" s="148" t="s">
        <v>740</v>
      </c>
      <c r="AU134" s="148" t="s">
        <v>95</v>
      </c>
      <c r="AY134" s="17" t="s">
        <v>432</v>
      </c>
      <c r="BE134" s="149">
        <f t="shared" si="14"/>
        <v>0</v>
      </c>
      <c r="BF134" s="149">
        <f t="shared" si="15"/>
        <v>0</v>
      </c>
      <c r="BG134" s="149">
        <f t="shared" si="16"/>
        <v>0</v>
      </c>
      <c r="BH134" s="149">
        <f t="shared" si="17"/>
        <v>0</v>
      </c>
      <c r="BI134" s="149">
        <f t="shared" si="18"/>
        <v>0</v>
      </c>
      <c r="BJ134" s="17" t="s">
        <v>95</v>
      </c>
      <c r="BK134" s="149">
        <f t="shared" si="19"/>
        <v>0</v>
      </c>
      <c r="BL134" s="17" t="s">
        <v>1218</v>
      </c>
      <c r="BM134" s="148" t="s">
        <v>11374</v>
      </c>
    </row>
    <row r="135" spans="2:65" s="1" customFormat="1" ht="16.5" customHeight="1">
      <c r="B135" s="33"/>
      <c r="C135" s="184" t="s">
        <v>220</v>
      </c>
      <c r="D135" s="184" t="s">
        <v>740</v>
      </c>
      <c r="E135" s="185" t="s">
        <v>8516</v>
      </c>
      <c r="F135" s="186" t="s">
        <v>8517</v>
      </c>
      <c r="G135" s="187" t="s">
        <v>743</v>
      </c>
      <c r="H135" s="188">
        <v>216</v>
      </c>
      <c r="I135" s="189"/>
      <c r="J135" s="190">
        <f t="shared" si="10"/>
        <v>0</v>
      </c>
      <c r="K135" s="186" t="s">
        <v>6548</v>
      </c>
      <c r="L135" s="191"/>
      <c r="M135" s="192" t="s">
        <v>1</v>
      </c>
      <c r="N135" s="193" t="s">
        <v>52</v>
      </c>
      <c r="P135" s="146">
        <f t="shared" si="11"/>
        <v>0</v>
      </c>
      <c r="Q135" s="146">
        <v>1</v>
      </c>
      <c r="R135" s="146">
        <f t="shared" si="12"/>
        <v>216</v>
      </c>
      <c r="S135" s="146">
        <v>0</v>
      </c>
      <c r="T135" s="147">
        <f t="shared" si="13"/>
        <v>0</v>
      </c>
      <c r="AR135" s="148" t="s">
        <v>6555</v>
      </c>
      <c r="AT135" s="148" t="s">
        <v>740</v>
      </c>
      <c r="AU135" s="148" t="s">
        <v>95</v>
      </c>
      <c r="AY135" s="17" t="s">
        <v>432</v>
      </c>
      <c r="BE135" s="149">
        <f t="shared" si="14"/>
        <v>0</v>
      </c>
      <c r="BF135" s="149">
        <f t="shared" si="15"/>
        <v>0</v>
      </c>
      <c r="BG135" s="149">
        <f t="shared" si="16"/>
        <v>0</v>
      </c>
      <c r="BH135" s="149">
        <f t="shared" si="17"/>
        <v>0</v>
      </c>
      <c r="BI135" s="149">
        <f t="shared" si="18"/>
        <v>0</v>
      </c>
      <c r="BJ135" s="17" t="s">
        <v>95</v>
      </c>
      <c r="BK135" s="149">
        <f t="shared" si="19"/>
        <v>0</v>
      </c>
      <c r="BL135" s="17" t="s">
        <v>1218</v>
      </c>
      <c r="BM135" s="148" t="s">
        <v>11375</v>
      </c>
    </row>
    <row r="136" spans="2:65" s="1" customFormat="1" ht="16.5" customHeight="1">
      <c r="B136" s="33"/>
      <c r="C136" s="137" t="s">
        <v>233</v>
      </c>
      <c r="D136" s="137" t="s">
        <v>435</v>
      </c>
      <c r="E136" s="138" t="s">
        <v>8518</v>
      </c>
      <c r="F136" s="139" t="s">
        <v>8519</v>
      </c>
      <c r="G136" s="140" t="s">
        <v>743</v>
      </c>
      <c r="H136" s="141">
        <v>216</v>
      </c>
      <c r="I136" s="142"/>
      <c r="J136" s="143">
        <f t="shared" si="10"/>
        <v>0</v>
      </c>
      <c r="K136" s="139" t="s">
        <v>528</v>
      </c>
      <c r="L136" s="33"/>
      <c r="M136" s="144" t="s">
        <v>1</v>
      </c>
      <c r="N136" s="145" t="s">
        <v>52</v>
      </c>
      <c r="P136" s="146">
        <f t="shared" si="11"/>
        <v>0</v>
      </c>
      <c r="Q136" s="146">
        <v>0</v>
      </c>
      <c r="R136" s="146">
        <f t="shared" si="12"/>
        <v>0</v>
      </c>
      <c r="S136" s="146">
        <v>0</v>
      </c>
      <c r="T136" s="147">
        <f t="shared" si="13"/>
        <v>0</v>
      </c>
      <c r="AR136" s="148" t="s">
        <v>1218</v>
      </c>
      <c r="AT136" s="148" t="s">
        <v>435</v>
      </c>
      <c r="AU136" s="148" t="s">
        <v>95</v>
      </c>
      <c r="AY136" s="17" t="s">
        <v>432</v>
      </c>
      <c r="BE136" s="149">
        <f t="shared" si="14"/>
        <v>0</v>
      </c>
      <c r="BF136" s="149">
        <f t="shared" si="15"/>
        <v>0</v>
      </c>
      <c r="BG136" s="149">
        <f t="shared" si="16"/>
        <v>0</v>
      </c>
      <c r="BH136" s="149">
        <f t="shared" si="17"/>
        <v>0</v>
      </c>
      <c r="BI136" s="149">
        <f t="shared" si="18"/>
        <v>0</v>
      </c>
      <c r="BJ136" s="17" t="s">
        <v>95</v>
      </c>
      <c r="BK136" s="149">
        <f t="shared" si="19"/>
        <v>0</v>
      </c>
      <c r="BL136" s="17" t="s">
        <v>1218</v>
      </c>
      <c r="BM136" s="148" t="s">
        <v>11376</v>
      </c>
    </row>
    <row r="137" spans="2:65" s="11" customFormat="1" ht="25.9" customHeight="1">
      <c r="B137" s="125"/>
      <c r="D137" s="126" t="s">
        <v>86</v>
      </c>
      <c r="E137" s="127" t="s">
        <v>6574</v>
      </c>
      <c r="F137" s="127" t="s">
        <v>6575</v>
      </c>
      <c r="I137" s="128"/>
      <c r="J137" s="129">
        <f>BK137</f>
        <v>0</v>
      </c>
      <c r="L137" s="125"/>
      <c r="M137" s="130"/>
      <c r="P137" s="131">
        <f>SUM(P138:P139)</f>
        <v>0</v>
      </c>
      <c r="R137" s="131">
        <f>SUM(R138:R139)</f>
        <v>0</v>
      </c>
      <c r="T137" s="132">
        <f>SUM(T138:T139)</f>
        <v>0</v>
      </c>
      <c r="AR137" s="126" t="s">
        <v>95</v>
      </c>
      <c r="AT137" s="133" t="s">
        <v>86</v>
      </c>
      <c r="AU137" s="133" t="s">
        <v>87</v>
      </c>
      <c r="AY137" s="126" t="s">
        <v>432</v>
      </c>
      <c r="BK137" s="134">
        <f>SUM(BK138:BK139)</f>
        <v>0</v>
      </c>
    </row>
    <row r="138" spans="2:65" s="1" customFormat="1" ht="16.5" customHeight="1">
      <c r="B138" s="33"/>
      <c r="C138" s="137" t="s">
        <v>556</v>
      </c>
      <c r="D138" s="137" t="s">
        <v>435</v>
      </c>
      <c r="E138" s="138" t="s">
        <v>6576</v>
      </c>
      <c r="F138" s="139" t="s">
        <v>7705</v>
      </c>
      <c r="G138" s="140" t="s">
        <v>527</v>
      </c>
      <c r="H138" s="141">
        <v>1</v>
      </c>
      <c r="I138" s="142"/>
      <c r="J138" s="143">
        <f>ROUND(I138*H138,2)</f>
        <v>0</v>
      </c>
      <c r="K138" s="139" t="s">
        <v>528</v>
      </c>
      <c r="L138" s="33"/>
      <c r="M138" s="144" t="s">
        <v>1</v>
      </c>
      <c r="N138" s="145" t="s">
        <v>52</v>
      </c>
      <c r="P138" s="146">
        <f>O138*H138</f>
        <v>0</v>
      </c>
      <c r="Q138" s="146">
        <v>0</v>
      </c>
      <c r="R138" s="146">
        <f>Q138*H138</f>
        <v>0</v>
      </c>
      <c r="S138" s="146">
        <v>0</v>
      </c>
      <c r="T138" s="147">
        <f>S138*H138</f>
        <v>0</v>
      </c>
      <c r="AR138" s="148" t="s">
        <v>1218</v>
      </c>
      <c r="AT138" s="148" t="s">
        <v>435</v>
      </c>
      <c r="AU138" s="148" t="s">
        <v>95</v>
      </c>
      <c r="AY138" s="17" t="s">
        <v>432</v>
      </c>
      <c r="BE138" s="149">
        <f>IF(N138="základní",J138,0)</f>
        <v>0</v>
      </c>
      <c r="BF138" s="149">
        <f>IF(N138="snížená",J138,0)</f>
        <v>0</v>
      </c>
      <c r="BG138" s="149">
        <f>IF(N138="zákl. přenesená",J138,0)</f>
        <v>0</v>
      </c>
      <c r="BH138" s="149">
        <f>IF(N138="sníž. přenesená",J138,0)</f>
        <v>0</v>
      </c>
      <c r="BI138" s="149">
        <f>IF(N138="nulová",J138,0)</f>
        <v>0</v>
      </c>
      <c r="BJ138" s="17" t="s">
        <v>95</v>
      </c>
      <c r="BK138" s="149">
        <f>ROUND(I138*H138,2)</f>
        <v>0</v>
      </c>
      <c r="BL138" s="17" t="s">
        <v>1218</v>
      </c>
      <c r="BM138" s="148" t="s">
        <v>8521</v>
      </c>
    </row>
    <row r="139" spans="2:65" s="1" customFormat="1" ht="16.5" customHeight="1">
      <c r="B139" s="33"/>
      <c r="C139" s="137" t="s">
        <v>565</v>
      </c>
      <c r="D139" s="137" t="s">
        <v>435</v>
      </c>
      <c r="E139" s="138" t="s">
        <v>6579</v>
      </c>
      <c r="F139" s="139" t="s">
        <v>7707</v>
      </c>
      <c r="G139" s="140" t="s">
        <v>527</v>
      </c>
      <c r="H139" s="141">
        <v>1</v>
      </c>
      <c r="I139" s="142"/>
      <c r="J139" s="143">
        <f>ROUND(I139*H139,2)</f>
        <v>0</v>
      </c>
      <c r="K139" s="139" t="s">
        <v>528</v>
      </c>
      <c r="L139" s="33"/>
      <c r="M139" s="178" t="s">
        <v>1</v>
      </c>
      <c r="N139" s="179" t="s">
        <v>52</v>
      </c>
      <c r="O139" s="180"/>
      <c r="P139" s="181">
        <f>O139*H139</f>
        <v>0</v>
      </c>
      <c r="Q139" s="181">
        <v>0</v>
      </c>
      <c r="R139" s="181">
        <f>Q139*H139</f>
        <v>0</v>
      </c>
      <c r="S139" s="181">
        <v>0</v>
      </c>
      <c r="T139" s="182">
        <f>S139*H139</f>
        <v>0</v>
      </c>
      <c r="AR139" s="148" t="s">
        <v>1218</v>
      </c>
      <c r="AT139" s="148" t="s">
        <v>435</v>
      </c>
      <c r="AU139" s="148" t="s">
        <v>95</v>
      </c>
      <c r="AY139" s="17" t="s">
        <v>432</v>
      </c>
      <c r="BE139" s="149">
        <f>IF(N139="základní",J139,0)</f>
        <v>0</v>
      </c>
      <c r="BF139" s="149">
        <f>IF(N139="snížená",J139,0)</f>
        <v>0</v>
      </c>
      <c r="BG139" s="149">
        <f>IF(N139="zákl. přenesená",J139,0)</f>
        <v>0</v>
      </c>
      <c r="BH139" s="149">
        <f>IF(N139="sníž. přenesená",J139,0)</f>
        <v>0</v>
      </c>
      <c r="BI139" s="149">
        <f>IF(N139="nulová",J139,0)</f>
        <v>0</v>
      </c>
      <c r="BJ139" s="17" t="s">
        <v>95</v>
      </c>
      <c r="BK139" s="149">
        <f>ROUND(I139*H139,2)</f>
        <v>0</v>
      </c>
      <c r="BL139" s="17" t="s">
        <v>1218</v>
      </c>
      <c r="BM139" s="148" t="s">
        <v>8522</v>
      </c>
    </row>
    <row r="140" spans="2:65" s="1" customFormat="1" ht="6.95" customHeight="1">
      <c r="B140" s="45"/>
      <c r="C140" s="46"/>
      <c r="D140" s="46"/>
      <c r="E140" s="46"/>
      <c r="F140" s="46"/>
      <c r="G140" s="46"/>
      <c r="H140" s="46"/>
      <c r="I140" s="46"/>
      <c r="J140" s="46"/>
      <c r="K140" s="46"/>
      <c r="L140" s="33"/>
    </row>
  </sheetData>
  <sheetProtection algorithmName="SHA-512" hashValue="4dL8DgTQgh6z2Hp60Pg1AwneDonY0org07+StN5/7Un71Izfj12EvsggrHGgzjgFKpDWvVbhFHR3F91Kl8kw8A==" saltValue="4Ps8qXKBn5pU83p/gB/+w0lCwepz2hyChD+zpjsvvPC8UVfzb68e2x2mTOOMNsoM4L6f3avP9xNzqrFRgECphA==" spinCount="100000" sheet="1" objects="1" scenarios="1" formatColumns="0" formatRows="0" autoFilter="0"/>
  <autoFilter ref="C118:K139" xr:uid="{00000000-0009-0000-0000-00004A000000}"/>
  <mergeCells count="9">
    <mergeCell ref="E87:H87"/>
    <mergeCell ref="E109:H109"/>
    <mergeCell ref="E111:H111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tabColor theme="9" tint="0.59999389629810485"/>
    <pageSetUpPr fitToPage="1"/>
  </sheetPr>
  <dimension ref="B2:BM227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4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389</v>
      </c>
    </row>
    <row r="3" spans="2:4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</row>
    <row r="4" spans="2:46" ht="24.95" customHeight="1">
      <c r="B4" s="20"/>
      <c r="D4" s="21" t="s">
        <v>394</v>
      </c>
      <c r="L4" s="20"/>
      <c r="M4" s="94" t="s">
        <v>10</v>
      </c>
      <c r="AT4" s="17" t="s">
        <v>4</v>
      </c>
    </row>
    <row r="5" spans="2:46" ht="6.95" customHeight="1">
      <c r="B5" s="20"/>
      <c r="L5" s="20"/>
    </row>
    <row r="6" spans="2:46" ht="12" customHeight="1">
      <c r="B6" s="20"/>
      <c r="D6" s="27" t="s">
        <v>16</v>
      </c>
      <c r="L6" s="20"/>
    </row>
    <row r="7" spans="2:4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</row>
    <row r="8" spans="2:46" s="1" customFormat="1" ht="12" customHeight="1">
      <c r="B8" s="33"/>
      <c r="D8" s="27" t="s">
        <v>395</v>
      </c>
      <c r="L8" s="33"/>
    </row>
    <row r="9" spans="2:46" s="1" customFormat="1" ht="16.5" customHeight="1">
      <c r="B9" s="33"/>
      <c r="E9" s="227" t="s">
        <v>11377</v>
      </c>
      <c r="F9" s="248"/>
      <c r="G9" s="248"/>
      <c r="H9" s="248"/>
      <c r="L9" s="33"/>
    </row>
    <row r="10" spans="2:46" s="1" customFormat="1" ht="11.25">
      <c r="B10" s="33"/>
      <c r="L10" s="33"/>
    </row>
    <row r="11" spans="2:46" s="1" customFormat="1" ht="12" customHeight="1">
      <c r="B11" s="33"/>
      <c r="D11" s="27" t="s">
        <v>18</v>
      </c>
      <c r="F11" s="25" t="s">
        <v>390</v>
      </c>
      <c r="I11" s="27" t="s">
        <v>20</v>
      </c>
      <c r="J11" s="25" t="s">
        <v>1</v>
      </c>
      <c r="L11" s="33"/>
    </row>
    <row r="12" spans="2:4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</row>
    <row r="13" spans="2:46" s="1" customFormat="1" ht="10.9" customHeight="1">
      <c r="B13" s="33"/>
      <c r="L13" s="33"/>
    </row>
    <row r="14" spans="2:4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</row>
    <row r="15" spans="2:4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</row>
    <row r="16" spans="2:46" s="1" customFormat="1" ht="6.95" customHeight="1">
      <c r="B16" s="33"/>
      <c r="L16" s="33"/>
    </row>
    <row r="17" spans="2:12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</row>
    <row r="21" spans="2:12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 t="s">
        <v>43</v>
      </c>
      <c r="I23" s="27" t="s">
        <v>31</v>
      </c>
      <c r="J23" s="25" t="str">
        <f>IF('Rekapitulace stavby'!AN19="","",'Rekapitulace stavby'!AN19)</f>
        <v/>
      </c>
      <c r="L23" s="33"/>
    </row>
    <row r="24" spans="2:12" s="1" customFormat="1" ht="18" customHeight="1">
      <c r="B24" s="33"/>
      <c r="E24" s="25" t="str">
        <f>IF('Rekapitulace stavby'!E20="","",'Rekapitulace stavby'!E20)</f>
        <v xml:space="preserve"> </v>
      </c>
      <c r="I24" s="27" t="s">
        <v>34</v>
      </c>
      <c r="J24" s="25" t="str">
        <f>IF('Rekapitulace stavby'!AN20="","",'Rekapitulace stavby'!AN20)</f>
        <v/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45</v>
      </c>
      <c r="L26" s="33"/>
    </row>
    <row r="27" spans="2:12" s="7" customFormat="1" ht="16.5" customHeight="1">
      <c r="B27" s="95"/>
      <c r="E27" s="211" t="s">
        <v>1</v>
      </c>
      <c r="F27" s="211"/>
      <c r="G27" s="211"/>
      <c r="H27" s="211"/>
      <c r="L27" s="95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12" s="1" customFormat="1" ht="25.35" customHeight="1">
      <c r="B30" s="33"/>
      <c r="D30" s="96" t="s">
        <v>47</v>
      </c>
      <c r="J30" s="67">
        <f>ROUND(J130, 2)</f>
        <v>0</v>
      </c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ROUND((SUM(BE130:BE226)),  2)</f>
        <v>0</v>
      </c>
      <c r="I33" s="97">
        <v>0.21</v>
      </c>
      <c r="J33" s="87">
        <f>ROUND(((SUM(BE130:BE226))*I33),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ROUND((SUM(BF130:BF226)),  2)</f>
        <v>0</v>
      </c>
      <c r="I34" s="97">
        <v>0.12</v>
      </c>
      <c r="J34" s="87">
        <f>ROUND(((SUM(BF130:BF226))*I34),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ROUND((SUM(BG130:BG226)),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ROUND((SUM(BH130:BH226)),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ROUND((SUM(BI130:BI226)),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16.5" customHeight="1">
      <c r="B87" s="33"/>
      <c r="E87" s="227" t="str">
        <f>E9</f>
        <v>50 - Komunikace (SO 5101) - doprovodné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 xml:space="preserve"> 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J130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11378</v>
      </c>
      <c r="E97" s="111"/>
      <c r="F97" s="111"/>
      <c r="G97" s="111"/>
      <c r="H97" s="111"/>
      <c r="I97" s="111"/>
      <c r="J97" s="112">
        <f>J131</f>
        <v>0</v>
      </c>
      <c r="L97" s="109"/>
    </row>
    <row r="98" spans="2:12" s="8" customFormat="1" ht="24.95" customHeight="1">
      <c r="B98" s="109"/>
      <c r="D98" s="110" t="s">
        <v>11379</v>
      </c>
      <c r="E98" s="111"/>
      <c r="F98" s="111"/>
      <c r="G98" s="111"/>
      <c r="H98" s="111"/>
      <c r="I98" s="111"/>
      <c r="J98" s="112">
        <f>J147</f>
        <v>0</v>
      </c>
      <c r="L98" s="109"/>
    </row>
    <row r="99" spans="2:12" s="8" customFormat="1" ht="24.95" customHeight="1">
      <c r="B99" s="109"/>
      <c r="D99" s="110" t="s">
        <v>11380</v>
      </c>
      <c r="E99" s="111"/>
      <c r="F99" s="111"/>
      <c r="G99" s="111"/>
      <c r="H99" s="111"/>
      <c r="I99" s="111"/>
      <c r="J99" s="112">
        <f>J150</f>
        <v>0</v>
      </c>
      <c r="L99" s="109"/>
    </row>
    <row r="100" spans="2:12" s="8" customFormat="1" ht="24.95" customHeight="1">
      <c r="B100" s="109"/>
      <c r="D100" s="110" t="s">
        <v>11381</v>
      </c>
      <c r="E100" s="111"/>
      <c r="F100" s="111"/>
      <c r="G100" s="111"/>
      <c r="H100" s="111"/>
      <c r="I100" s="111"/>
      <c r="J100" s="112">
        <f>J154</f>
        <v>0</v>
      </c>
      <c r="L100" s="109"/>
    </row>
    <row r="101" spans="2:12" s="9" customFormat="1" ht="19.899999999999999" customHeight="1">
      <c r="B101" s="113"/>
      <c r="D101" s="114" t="s">
        <v>11382</v>
      </c>
      <c r="E101" s="115"/>
      <c r="F101" s="115"/>
      <c r="G101" s="115"/>
      <c r="H101" s="115"/>
      <c r="I101" s="115"/>
      <c r="J101" s="116">
        <f>J155</f>
        <v>0</v>
      </c>
      <c r="L101" s="113"/>
    </row>
    <row r="102" spans="2:12" s="9" customFormat="1" ht="19.899999999999999" customHeight="1">
      <c r="B102" s="113"/>
      <c r="D102" s="114" t="s">
        <v>11383</v>
      </c>
      <c r="E102" s="115"/>
      <c r="F102" s="115"/>
      <c r="G102" s="115"/>
      <c r="H102" s="115"/>
      <c r="I102" s="115"/>
      <c r="J102" s="116">
        <f>J162</f>
        <v>0</v>
      </c>
      <c r="L102" s="113"/>
    </row>
    <row r="103" spans="2:12" s="9" customFormat="1" ht="19.899999999999999" customHeight="1">
      <c r="B103" s="113"/>
      <c r="D103" s="114" t="s">
        <v>11384</v>
      </c>
      <c r="E103" s="115"/>
      <c r="F103" s="115"/>
      <c r="G103" s="115"/>
      <c r="H103" s="115"/>
      <c r="I103" s="115"/>
      <c r="J103" s="116">
        <f>J167</f>
        <v>0</v>
      </c>
      <c r="L103" s="113"/>
    </row>
    <row r="104" spans="2:12" s="9" customFormat="1" ht="19.899999999999999" customHeight="1">
      <c r="B104" s="113"/>
      <c r="D104" s="114" t="s">
        <v>11385</v>
      </c>
      <c r="E104" s="115"/>
      <c r="F104" s="115"/>
      <c r="G104" s="115"/>
      <c r="H104" s="115"/>
      <c r="I104" s="115"/>
      <c r="J104" s="116">
        <f>J174</f>
        <v>0</v>
      </c>
      <c r="L104" s="113"/>
    </row>
    <row r="105" spans="2:12" s="9" customFormat="1" ht="19.899999999999999" customHeight="1">
      <c r="B105" s="113"/>
      <c r="D105" s="114" t="s">
        <v>11386</v>
      </c>
      <c r="E105" s="115"/>
      <c r="F105" s="115"/>
      <c r="G105" s="115"/>
      <c r="H105" s="115"/>
      <c r="I105" s="115"/>
      <c r="J105" s="116">
        <f>J181</f>
        <v>0</v>
      </c>
      <c r="L105" s="113"/>
    </row>
    <row r="106" spans="2:12" s="9" customFormat="1" ht="19.899999999999999" customHeight="1">
      <c r="B106" s="113"/>
      <c r="D106" s="114" t="s">
        <v>11387</v>
      </c>
      <c r="E106" s="115"/>
      <c r="F106" s="115"/>
      <c r="G106" s="115"/>
      <c r="H106" s="115"/>
      <c r="I106" s="115"/>
      <c r="J106" s="116">
        <f>J186</f>
        <v>0</v>
      </c>
      <c r="L106" s="113"/>
    </row>
    <row r="107" spans="2:12" s="8" customFormat="1" ht="24.95" customHeight="1">
      <c r="B107" s="109"/>
      <c r="D107" s="110" t="s">
        <v>11388</v>
      </c>
      <c r="E107" s="111"/>
      <c r="F107" s="111"/>
      <c r="G107" s="111"/>
      <c r="H107" s="111"/>
      <c r="I107" s="111"/>
      <c r="J107" s="112">
        <f>J192</f>
        <v>0</v>
      </c>
      <c r="L107" s="109"/>
    </row>
    <row r="108" spans="2:12" s="8" customFormat="1" ht="24.95" customHeight="1">
      <c r="B108" s="109"/>
      <c r="D108" s="110" t="s">
        <v>11389</v>
      </c>
      <c r="E108" s="111"/>
      <c r="F108" s="111"/>
      <c r="G108" s="111"/>
      <c r="H108" s="111"/>
      <c r="I108" s="111"/>
      <c r="J108" s="112">
        <f>J195</f>
        <v>0</v>
      </c>
      <c r="L108" s="109"/>
    </row>
    <row r="109" spans="2:12" s="8" customFormat="1" ht="24.95" customHeight="1">
      <c r="B109" s="109"/>
      <c r="D109" s="110" t="s">
        <v>11390</v>
      </c>
      <c r="E109" s="111"/>
      <c r="F109" s="111"/>
      <c r="G109" s="111"/>
      <c r="H109" s="111"/>
      <c r="I109" s="111"/>
      <c r="J109" s="112">
        <f>J221</f>
        <v>0</v>
      </c>
      <c r="L109" s="109"/>
    </row>
    <row r="110" spans="2:12" s="8" customFormat="1" ht="24.95" customHeight="1">
      <c r="B110" s="109"/>
      <c r="D110" s="110" t="s">
        <v>11391</v>
      </c>
      <c r="E110" s="111"/>
      <c r="F110" s="111"/>
      <c r="G110" s="111"/>
      <c r="H110" s="111"/>
      <c r="I110" s="111"/>
      <c r="J110" s="112">
        <f>J223</f>
        <v>0</v>
      </c>
      <c r="L110" s="109"/>
    </row>
    <row r="111" spans="2:12" s="1" customFormat="1" ht="21.75" customHeight="1">
      <c r="B111" s="33"/>
      <c r="L111" s="33"/>
    </row>
    <row r="112" spans="2:12" s="1" customFormat="1" ht="6.95" customHeight="1">
      <c r="B112" s="45"/>
      <c r="C112" s="46"/>
      <c r="D112" s="46"/>
      <c r="E112" s="46"/>
      <c r="F112" s="46"/>
      <c r="G112" s="46"/>
      <c r="H112" s="46"/>
      <c r="I112" s="46"/>
      <c r="J112" s="46"/>
      <c r="K112" s="46"/>
      <c r="L112" s="33"/>
    </row>
    <row r="116" spans="2:12" s="1" customFormat="1" ht="6.95" customHeight="1">
      <c r="B116" s="47"/>
      <c r="C116" s="48"/>
      <c r="D116" s="48"/>
      <c r="E116" s="48"/>
      <c r="F116" s="48"/>
      <c r="G116" s="48"/>
      <c r="H116" s="48"/>
      <c r="I116" s="48"/>
      <c r="J116" s="48"/>
      <c r="K116" s="48"/>
      <c r="L116" s="33"/>
    </row>
    <row r="117" spans="2:12" s="1" customFormat="1" ht="24.95" customHeight="1">
      <c r="B117" s="33"/>
      <c r="C117" s="21" t="s">
        <v>416</v>
      </c>
      <c r="L117" s="33"/>
    </row>
    <row r="118" spans="2:12" s="1" customFormat="1" ht="6.95" customHeight="1">
      <c r="B118" s="33"/>
      <c r="L118" s="33"/>
    </row>
    <row r="119" spans="2:12" s="1" customFormat="1" ht="12" customHeight="1">
      <c r="B119" s="33"/>
      <c r="C119" s="27" t="s">
        <v>16</v>
      </c>
      <c r="L119" s="33"/>
    </row>
    <row r="120" spans="2:12" s="1" customFormat="1" ht="16.5" customHeight="1">
      <c r="B120" s="33"/>
      <c r="E120" s="246" t="str">
        <f>E7</f>
        <v>OBNOVA PARKU NA MÍROVÉM NÁMĚSTÍ V HODONÍNĚ</v>
      </c>
      <c r="F120" s="247"/>
      <c r="G120" s="247"/>
      <c r="H120" s="247"/>
      <c r="L120" s="33"/>
    </row>
    <row r="121" spans="2:12" s="1" customFormat="1" ht="12" customHeight="1">
      <c r="B121" s="33"/>
      <c r="C121" s="27" t="s">
        <v>395</v>
      </c>
      <c r="L121" s="33"/>
    </row>
    <row r="122" spans="2:12" s="1" customFormat="1" ht="16.5" customHeight="1">
      <c r="B122" s="33"/>
      <c r="E122" s="227" t="str">
        <f>E9</f>
        <v>50 - Komunikace (SO 5101) - doprovodné</v>
      </c>
      <c r="F122" s="248"/>
      <c r="G122" s="248"/>
      <c r="H122" s="248"/>
      <c r="L122" s="33"/>
    </row>
    <row r="123" spans="2:12" s="1" customFormat="1" ht="6.95" customHeight="1">
      <c r="B123" s="33"/>
      <c r="L123" s="33"/>
    </row>
    <row r="124" spans="2:12" s="1" customFormat="1" ht="12" customHeight="1">
      <c r="B124" s="33"/>
      <c r="C124" s="27" t="s">
        <v>22</v>
      </c>
      <c r="F124" s="25" t="str">
        <f>F12</f>
        <v xml:space="preserve">HODONÍN </v>
      </c>
      <c r="I124" s="27" t="s">
        <v>24</v>
      </c>
      <c r="J124" s="53" t="str">
        <f>IF(J12="","",J12)</f>
        <v>25. 10. 2024</v>
      </c>
      <c r="L124" s="33"/>
    </row>
    <row r="125" spans="2:12" s="1" customFormat="1" ht="6.95" customHeight="1">
      <c r="B125" s="33"/>
      <c r="L125" s="33"/>
    </row>
    <row r="126" spans="2:12" s="1" customFormat="1" ht="40.15" customHeight="1">
      <c r="B126" s="33"/>
      <c r="C126" s="27" t="s">
        <v>30</v>
      </c>
      <c r="F126" s="25" t="str">
        <f>E15</f>
        <v>Město Hodonín, Masyrykovo nám.53/1, Hodonín 695 35</v>
      </c>
      <c r="I126" s="27" t="s">
        <v>38</v>
      </c>
      <c r="J126" s="31" t="str">
        <f>E21</f>
        <v>MAAUS  s.r.o., Gorkého 51/1, Brno 602 00</v>
      </c>
      <c r="L126" s="33"/>
    </row>
    <row r="127" spans="2:12" s="1" customFormat="1" ht="15.2" customHeight="1">
      <c r="B127" s="33"/>
      <c r="C127" s="27" t="s">
        <v>36</v>
      </c>
      <c r="F127" s="25" t="str">
        <f>IF(E18="","",E18)</f>
        <v>Vyplň údaj</v>
      </c>
      <c r="I127" s="27" t="s">
        <v>43</v>
      </c>
      <c r="J127" s="31" t="str">
        <f>E24</f>
        <v xml:space="preserve"> </v>
      </c>
      <c r="L127" s="33"/>
    </row>
    <row r="128" spans="2:12" s="1" customFormat="1" ht="10.35" customHeight="1">
      <c r="B128" s="33"/>
      <c r="L128" s="33"/>
    </row>
    <row r="129" spans="2:65" s="10" customFormat="1" ht="29.25" customHeight="1">
      <c r="B129" s="117"/>
      <c r="C129" s="118" t="s">
        <v>417</v>
      </c>
      <c r="D129" s="119" t="s">
        <v>72</v>
      </c>
      <c r="E129" s="119" t="s">
        <v>68</v>
      </c>
      <c r="F129" s="119" t="s">
        <v>69</v>
      </c>
      <c r="G129" s="119" t="s">
        <v>418</v>
      </c>
      <c r="H129" s="119" t="s">
        <v>419</v>
      </c>
      <c r="I129" s="119" t="s">
        <v>420</v>
      </c>
      <c r="J129" s="119" t="s">
        <v>402</v>
      </c>
      <c r="K129" s="120" t="s">
        <v>421</v>
      </c>
      <c r="L129" s="117"/>
      <c r="M129" s="60" t="s">
        <v>1</v>
      </c>
      <c r="N129" s="61" t="s">
        <v>51</v>
      </c>
      <c r="O129" s="61" t="s">
        <v>422</v>
      </c>
      <c r="P129" s="61" t="s">
        <v>423</v>
      </c>
      <c r="Q129" s="61" t="s">
        <v>424</v>
      </c>
      <c r="R129" s="61" t="s">
        <v>425</v>
      </c>
      <c r="S129" s="61" t="s">
        <v>426</v>
      </c>
      <c r="T129" s="62" t="s">
        <v>427</v>
      </c>
    </row>
    <row r="130" spans="2:65" s="1" customFormat="1" ht="22.9" customHeight="1">
      <c r="B130" s="33"/>
      <c r="C130" s="65" t="s">
        <v>428</v>
      </c>
      <c r="J130" s="121">
        <f>BK130</f>
        <v>0</v>
      </c>
      <c r="L130" s="33"/>
      <c r="M130" s="63"/>
      <c r="N130" s="54"/>
      <c r="O130" s="54"/>
      <c r="P130" s="122">
        <f>P131+P147+P150+P154+P192+P195+P221+P223</f>
        <v>0</v>
      </c>
      <c r="Q130" s="54"/>
      <c r="R130" s="122">
        <f>R131+R147+R150+R154+R192+R195+R221+R223</f>
        <v>0</v>
      </c>
      <c r="S130" s="54"/>
      <c r="T130" s="123">
        <f>T131+T147+T150+T154+T192+T195+T221+T223</f>
        <v>0</v>
      </c>
      <c r="AT130" s="17" t="s">
        <v>86</v>
      </c>
      <c r="AU130" s="17" t="s">
        <v>404</v>
      </c>
      <c r="BK130" s="124">
        <f>BK131+BK147+BK150+BK154+BK192+BK195+BK221+BK223</f>
        <v>0</v>
      </c>
    </row>
    <row r="131" spans="2:65" s="11" customFormat="1" ht="25.9" customHeight="1">
      <c r="B131" s="125"/>
      <c r="D131" s="126" t="s">
        <v>86</v>
      </c>
      <c r="E131" s="127" t="s">
        <v>7536</v>
      </c>
      <c r="F131" s="127" t="s">
        <v>11392</v>
      </c>
      <c r="I131" s="128"/>
      <c r="J131" s="129">
        <f>BK131</f>
        <v>0</v>
      </c>
      <c r="L131" s="125"/>
      <c r="M131" s="130"/>
      <c r="P131" s="131">
        <f>SUM(P132:P146)</f>
        <v>0</v>
      </c>
      <c r="R131" s="131">
        <f>SUM(R132:R146)</f>
        <v>0</v>
      </c>
      <c r="T131" s="132">
        <f>SUM(T132:T146)</f>
        <v>0</v>
      </c>
      <c r="AR131" s="126" t="s">
        <v>95</v>
      </c>
      <c r="AT131" s="133" t="s">
        <v>86</v>
      </c>
      <c r="AU131" s="133" t="s">
        <v>87</v>
      </c>
      <c r="AY131" s="126" t="s">
        <v>432</v>
      </c>
      <c r="BK131" s="134">
        <f>SUM(BK132:BK146)</f>
        <v>0</v>
      </c>
    </row>
    <row r="132" spans="2:65" s="1" customFormat="1" ht="21.75" customHeight="1">
      <c r="B132" s="33"/>
      <c r="C132" s="137" t="s">
        <v>95</v>
      </c>
      <c r="D132" s="137" t="s">
        <v>435</v>
      </c>
      <c r="E132" s="138" t="s">
        <v>11393</v>
      </c>
      <c r="F132" s="139" t="s">
        <v>11394</v>
      </c>
      <c r="G132" s="140" t="s">
        <v>510</v>
      </c>
      <c r="H132" s="141">
        <v>7271.69</v>
      </c>
      <c r="I132" s="142"/>
      <c r="J132" s="143">
        <f t="shared" ref="J132:J146" si="0">ROUND(I132*H132,2)</f>
        <v>0</v>
      </c>
      <c r="K132" s="139" t="s">
        <v>11395</v>
      </c>
      <c r="L132" s="33"/>
      <c r="M132" s="144" t="s">
        <v>1</v>
      </c>
      <c r="N132" s="145" t="s">
        <v>52</v>
      </c>
      <c r="P132" s="146">
        <f t="shared" ref="P132:P146" si="1">O132*H132</f>
        <v>0</v>
      </c>
      <c r="Q132" s="146">
        <v>0</v>
      </c>
      <c r="R132" s="146">
        <f t="shared" ref="R132:R146" si="2">Q132*H132</f>
        <v>0</v>
      </c>
      <c r="S132" s="146">
        <v>0</v>
      </c>
      <c r="T132" s="147">
        <f t="shared" ref="T132:T146" si="3">S132*H132</f>
        <v>0</v>
      </c>
      <c r="AR132" s="148" t="s">
        <v>431</v>
      </c>
      <c r="AT132" s="148" t="s">
        <v>435</v>
      </c>
      <c r="AU132" s="148" t="s">
        <v>95</v>
      </c>
      <c r="AY132" s="17" t="s">
        <v>432</v>
      </c>
      <c r="BE132" s="149">
        <f t="shared" ref="BE132:BE146" si="4">IF(N132="základní",J132,0)</f>
        <v>0</v>
      </c>
      <c r="BF132" s="149">
        <f t="shared" ref="BF132:BF146" si="5">IF(N132="snížená",J132,0)</f>
        <v>0</v>
      </c>
      <c r="BG132" s="149">
        <f t="shared" ref="BG132:BG146" si="6">IF(N132="zákl. přenesená",J132,0)</f>
        <v>0</v>
      </c>
      <c r="BH132" s="149">
        <f t="shared" ref="BH132:BH146" si="7">IF(N132="sníž. přenesená",J132,0)</f>
        <v>0</v>
      </c>
      <c r="BI132" s="149">
        <f t="shared" ref="BI132:BI146" si="8">IF(N132="nulová",J132,0)</f>
        <v>0</v>
      </c>
      <c r="BJ132" s="17" t="s">
        <v>95</v>
      </c>
      <c r="BK132" s="149">
        <f t="shared" ref="BK132:BK146" si="9">ROUND(I132*H132,2)</f>
        <v>0</v>
      </c>
      <c r="BL132" s="17" t="s">
        <v>431</v>
      </c>
      <c r="BM132" s="148" t="s">
        <v>220</v>
      </c>
    </row>
    <row r="133" spans="2:65" s="1" customFormat="1" ht="16.5" customHeight="1">
      <c r="B133" s="33"/>
      <c r="C133" s="137" t="s">
        <v>97</v>
      </c>
      <c r="D133" s="137" t="s">
        <v>435</v>
      </c>
      <c r="E133" s="138" t="s">
        <v>11396</v>
      </c>
      <c r="F133" s="139" t="s">
        <v>11397</v>
      </c>
      <c r="G133" s="140" t="s">
        <v>510</v>
      </c>
      <c r="H133" s="141">
        <v>2437</v>
      </c>
      <c r="I133" s="142"/>
      <c r="J133" s="143">
        <f t="shared" si="0"/>
        <v>0</v>
      </c>
      <c r="K133" s="139" t="s">
        <v>11395</v>
      </c>
      <c r="L133" s="33"/>
      <c r="M133" s="144" t="s">
        <v>1</v>
      </c>
      <c r="N133" s="145" t="s">
        <v>52</v>
      </c>
      <c r="P133" s="146">
        <f t="shared" si="1"/>
        <v>0</v>
      </c>
      <c r="Q133" s="146">
        <v>0</v>
      </c>
      <c r="R133" s="146">
        <f t="shared" si="2"/>
        <v>0</v>
      </c>
      <c r="S133" s="146">
        <v>0</v>
      </c>
      <c r="T133" s="147">
        <f t="shared" si="3"/>
        <v>0</v>
      </c>
      <c r="AR133" s="148" t="s">
        <v>431</v>
      </c>
      <c r="AT133" s="148" t="s">
        <v>435</v>
      </c>
      <c r="AU133" s="148" t="s">
        <v>95</v>
      </c>
      <c r="AY133" s="17" t="s">
        <v>432</v>
      </c>
      <c r="BE133" s="149">
        <f t="shared" si="4"/>
        <v>0</v>
      </c>
      <c r="BF133" s="149">
        <f t="shared" si="5"/>
        <v>0</v>
      </c>
      <c r="BG133" s="149">
        <f t="shared" si="6"/>
        <v>0</v>
      </c>
      <c r="BH133" s="149">
        <f t="shared" si="7"/>
        <v>0</v>
      </c>
      <c r="BI133" s="149">
        <f t="shared" si="8"/>
        <v>0</v>
      </c>
      <c r="BJ133" s="17" t="s">
        <v>95</v>
      </c>
      <c r="BK133" s="149">
        <f t="shared" si="9"/>
        <v>0</v>
      </c>
      <c r="BL133" s="17" t="s">
        <v>431</v>
      </c>
      <c r="BM133" s="148" t="s">
        <v>556</v>
      </c>
    </row>
    <row r="134" spans="2:65" s="1" customFormat="1" ht="21.75" customHeight="1">
      <c r="B134" s="33"/>
      <c r="C134" s="137" t="s">
        <v>108</v>
      </c>
      <c r="D134" s="137" t="s">
        <v>435</v>
      </c>
      <c r="E134" s="138" t="s">
        <v>11398</v>
      </c>
      <c r="F134" s="139" t="s">
        <v>11399</v>
      </c>
      <c r="G134" s="140" t="s">
        <v>510</v>
      </c>
      <c r="H134" s="141">
        <v>56.8</v>
      </c>
      <c r="I134" s="142"/>
      <c r="J134" s="143">
        <f t="shared" si="0"/>
        <v>0</v>
      </c>
      <c r="K134" s="139" t="s">
        <v>11395</v>
      </c>
      <c r="L134" s="33"/>
      <c r="M134" s="144" t="s">
        <v>1</v>
      </c>
      <c r="N134" s="145" t="s">
        <v>52</v>
      </c>
      <c r="P134" s="146">
        <f t="shared" si="1"/>
        <v>0</v>
      </c>
      <c r="Q134" s="146">
        <v>0</v>
      </c>
      <c r="R134" s="146">
        <f t="shared" si="2"/>
        <v>0</v>
      </c>
      <c r="S134" s="146">
        <v>0</v>
      </c>
      <c r="T134" s="147">
        <f t="shared" si="3"/>
        <v>0</v>
      </c>
      <c r="AR134" s="148" t="s">
        <v>431</v>
      </c>
      <c r="AT134" s="148" t="s">
        <v>435</v>
      </c>
      <c r="AU134" s="148" t="s">
        <v>95</v>
      </c>
      <c r="AY134" s="17" t="s">
        <v>432</v>
      </c>
      <c r="BE134" s="149">
        <f t="shared" si="4"/>
        <v>0</v>
      </c>
      <c r="BF134" s="149">
        <f t="shared" si="5"/>
        <v>0</v>
      </c>
      <c r="BG134" s="149">
        <f t="shared" si="6"/>
        <v>0</v>
      </c>
      <c r="BH134" s="149">
        <f t="shared" si="7"/>
        <v>0</v>
      </c>
      <c r="BI134" s="149">
        <f t="shared" si="8"/>
        <v>0</v>
      </c>
      <c r="BJ134" s="17" t="s">
        <v>95</v>
      </c>
      <c r="BK134" s="149">
        <f t="shared" si="9"/>
        <v>0</v>
      </c>
      <c r="BL134" s="17" t="s">
        <v>431</v>
      </c>
      <c r="BM134" s="148" t="s">
        <v>572</v>
      </c>
    </row>
    <row r="135" spans="2:65" s="1" customFormat="1" ht="16.5" customHeight="1">
      <c r="B135" s="33"/>
      <c r="C135" s="137" t="s">
        <v>431</v>
      </c>
      <c r="D135" s="137" t="s">
        <v>435</v>
      </c>
      <c r="E135" s="138" t="s">
        <v>11400</v>
      </c>
      <c r="F135" s="139" t="s">
        <v>11401</v>
      </c>
      <c r="G135" s="140" t="s">
        <v>521</v>
      </c>
      <c r="H135" s="141">
        <v>620.29999999999995</v>
      </c>
      <c r="I135" s="142"/>
      <c r="J135" s="143">
        <f t="shared" si="0"/>
        <v>0</v>
      </c>
      <c r="K135" s="139" t="s">
        <v>11395</v>
      </c>
      <c r="L135" s="33"/>
      <c r="M135" s="144" t="s">
        <v>1</v>
      </c>
      <c r="N135" s="145" t="s">
        <v>52</v>
      </c>
      <c r="P135" s="146">
        <f t="shared" si="1"/>
        <v>0</v>
      </c>
      <c r="Q135" s="146">
        <v>0</v>
      </c>
      <c r="R135" s="146">
        <f t="shared" si="2"/>
        <v>0</v>
      </c>
      <c r="S135" s="146">
        <v>0</v>
      </c>
      <c r="T135" s="147">
        <f t="shared" si="3"/>
        <v>0</v>
      </c>
      <c r="AR135" s="148" t="s">
        <v>431</v>
      </c>
      <c r="AT135" s="148" t="s">
        <v>435</v>
      </c>
      <c r="AU135" s="148" t="s">
        <v>95</v>
      </c>
      <c r="AY135" s="17" t="s">
        <v>432</v>
      </c>
      <c r="BE135" s="149">
        <f t="shared" si="4"/>
        <v>0</v>
      </c>
      <c r="BF135" s="149">
        <f t="shared" si="5"/>
        <v>0</v>
      </c>
      <c r="BG135" s="149">
        <f t="shared" si="6"/>
        <v>0</v>
      </c>
      <c r="BH135" s="149">
        <f t="shared" si="7"/>
        <v>0</v>
      </c>
      <c r="BI135" s="149">
        <f t="shared" si="8"/>
        <v>0</v>
      </c>
      <c r="BJ135" s="17" t="s">
        <v>95</v>
      </c>
      <c r="BK135" s="149">
        <f t="shared" si="9"/>
        <v>0</v>
      </c>
      <c r="BL135" s="17" t="s">
        <v>431</v>
      </c>
      <c r="BM135" s="148" t="s">
        <v>236</v>
      </c>
    </row>
    <row r="136" spans="2:65" s="1" customFormat="1" ht="16.5" customHeight="1">
      <c r="B136" s="33"/>
      <c r="C136" s="137" t="s">
        <v>452</v>
      </c>
      <c r="D136" s="137" t="s">
        <v>435</v>
      </c>
      <c r="E136" s="138" t="s">
        <v>11402</v>
      </c>
      <c r="F136" s="139" t="s">
        <v>11403</v>
      </c>
      <c r="G136" s="140" t="s">
        <v>521</v>
      </c>
      <c r="H136" s="141">
        <v>1374.6</v>
      </c>
      <c r="I136" s="142"/>
      <c r="J136" s="143">
        <f t="shared" si="0"/>
        <v>0</v>
      </c>
      <c r="K136" s="139" t="s">
        <v>11395</v>
      </c>
      <c r="L136" s="33"/>
      <c r="M136" s="144" t="s">
        <v>1</v>
      </c>
      <c r="N136" s="145" t="s">
        <v>52</v>
      </c>
      <c r="P136" s="146">
        <f t="shared" si="1"/>
        <v>0</v>
      </c>
      <c r="Q136" s="146">
        <v>0</v>
      </c>
      <c r="R136" s="146">
        <f t="shared" si="2"/>
        <v>0</v>
      </c>
      <c r="S136" s="146">
        <v>0</v>
      </c>
      <c r="T136" s="147">
        <f t="shared" si="3"/>
        <v>0</v>
      </c>
      <c r="AR136" s="148" t="s">
        <v>431</v>
      </c>
      <c r="AT136" s="148" t="s">
        <v>435</v>
      </c>
      <c r="AU136" s="148" t="s">
        <v>95</v>
      </c>
      <c r="AY136" s="17" t="s">
        <v>432</v>
      </c>
      <c r="BE136" s="149">
        <f t="shared" si="4"/>
        <v>0</v>
      </c>
      <c r="BF136" s="149">
        <f t="shared" si="5"/>
        <v>0</v>
      </c>
      <c r="BG136" s="149">
        <f t="shared" si="6"/>
        <v>0</v>
      </c>
      <c r="BH136" s="149">
        <f t="shared" si="7"/>
        <v>0</v>
      </c>
      <c r="BI136" s="149">
        <f t="shared" si="8"/>
        <v>0</v>
      </c>
      <c r="BJ136" s="17" t="s">
        <v>95</v>
      </c>
      <c r="BK136" s="149">
        <f t="shared" si="9"/>
        <v>0</v>
      </c>
      <c r="BL136" s="17" t="s">
        <v>431</v>
      </c>
      <c r="BM136" s="148" t="s">
        <v>599</v>
      </c>
    </row>
    <row r="137" spans="2:65" s="1" customFormat="1" ht="16.5" customHeight="1">
      <c r="B137" s="33"/>
      <c r="C137" s="137" t="s">
        <v>483</v>
      </c>
      <c r="D137" s="137" t="s">
        <v>435</v>
      </c>
      <c r="E137" s="138" t="s">
        <v>11404</v>
      </c>
      <c r="F137" s="139" t="s">
        <v>11405</v>
      </c>
      <c r="G137" s="140" t="s">
        <v>11406</v>
      </c>
      <c r="H137" s="141">
        <v>2818.2</v>
      </c>
      <c r="I137" s="142"/>
      <c r="J137" s="143">
        <f t="shared" si="0"/>
        <v>0</v>
      </c>
      <c r="K137" s="139" t="s">
        <v>11395</v>
      </c>
      <c r="L137" s="33"/>
      <c r="M137" s="144" t="s">
        <v>1</v>
      </c>
      <c r="N137" s="145" t="s">
        <v>52</v>
      </c>
      <c r="P137" s="146">
        <f t="shared" si="1"/>
        <v>0</v>
      </c>
      <c r="Q137" s="146">
        <v>0</v>
      </c>
      <c r="R137" s="146">
        <f t="shared" si="2"/>
        <v>0</v>
      </c>
      <c r="S137" s="146">
        <v>0</v>
      </c>
      <c r="T137" s="147">
        <f t="shared" si="3"/>
        <v>0</v>
      </c>
      <c r="AR137" s="148" t="s">
        <v>431</v>
      </c>
      <c r="AT137" s="148" t="s">
        <v>435</v>
      </c>
      <c r="AU137" s="148" t="s">
        <v>95</v>
      </c>
      <c r="AY137" s="17" t="s">
        <v>432</v>
      </c>
      <c r="BE137" s="149">
        <f t="shared" si="4"/>
        <v>0</v>
      </c>
      <c r="BF137" s="149">
        <f t="shared" si="5"/>
        <v>0</v>
      </c>
      <c r="BG137" s="149">
        <f t="shared" si="6"/>
        <v>0</v>
      </c>
      <c r="BH137" s="149">
        <f t="shared" si="7"/>
        <v>0</v>
      </c>
      <c r="BI137" s="149">
        <f t="shared" si="8"/>
        <v>0</v>
      </c>
      <c r="BJ137" s="17" t="s">
        <v>95</v>
      </c>
      <c r="BK137" s="149">
        <f t="shared" si="9"/>
        <v>0</v>
      </c>
      <c r="BL137" s="17" t="s">
        <v>431</v>
      </c>
      <c r="BM137" s="148" t="s">
        <v>611</v>
      </c>
    </row>
    <row r="138" spans="2:65" s="1" customFormat="1" ht="21.75" customHeight="1">
      <c r="B138" s="33"/>
      <c r="C138" s="137" t="s">
        <v>489</v>
      </c>
      <c r="D138" s="137" t="s">
        <v>435</v>
      </c>
      <c r="E138" s="138" t="s">
        <v>11407</v>
      </c>
      <c r="F138" s="139" t="s">
        <v>11408</v>
      </c>
      <c r="G138" s="140" t="s">
        <v>11406</v>
      </c>
      <c r="H138" s="141">
        <v>2818.2</v>
      </c>
      <c r="I138" s="142"/>
      <c r="J138" s="143">
        <f t="shared" si="0"/>
        <v>0</v>
      </c>
      <c r="K138" s="139" t="s">
        <v>11395</v>
      </c>
      <c r="L138" s="33"/>
      <c r="M138" s="144" t="s">
        <v>1</v>
      </c>
      <c r="N138" s="145" t="s">
        <v>52</v>
      </c>
      <c r="P138" s="146">
        <f t="shared" si="1"/>
        <v>0</v>
      </c>
      <c r="Q138" s="146">
        <v>0</v>
      </c>
      <c r="R138" s="146">
        <f t="shared" si="2"/>
        <v>0</v>
      </c>
      <c r="S138" s="146">
        <v>0</v>
      </c>
      <c r="T138" s="147">
        <f t="shared" si="3"/>
        <v>0</v>
      </c>
      <c r="AR138" s="148" t="s">
        <v>431</v>
      </c>
      <c r="AT138" s="148" t="s">
        <v>435</v>
      </c>
      <c r="AU138" s="148" t="s">
        <v>95</v>
      </c>
      <c r="AY138" s="17" t="s">
        <v>432</v>
      </c>
      <c r="BE138" s="149">
        <f t="shared" si="4"/>
        <v>0</v>
      </c>
      <c r="BF138" s="149">
        <f t="shared" si="5"/>
        <v>0</v>
      </c>
      <c r="BG138" s="149">
        <f t="shared" si="6"/>
        <v>0</v>
      </c>
      <c r="BH138" s="149">
        <f t="shared" si="7"/>
        <v>0</v>
      </c>
      <c r="BI138" s="149">
        <f t="shared" si="8"/>
        <v>0</v>
      </c>
      <c r="BJ138" s="17" t="s">
        <v>95</v>
      </c>
      <c r="BK138" s="149">
        <f t="shared" si="9"/>
        <v>0</v>
      </c>
      <c r="BL138" s="17" t="s">
        <v>431</v>
      </c>
      <c r="BM138" s="148" t="s">
        <v>829</v>
      </c>
    </row>
    <row r="139" spans="2:65" s="1" customFormat="1" ht="16.5" customHeight="1">
      <c r="B139" s="33"/>
      <c r="C139" s="137" t="s">
        <v>500</v>
      </c>
      <c r="D139" s="137" t="s">
        <v>435</v>
      </c>
      <c r="E139" s="138" t="s">
        <v>11409</v>
      </c>
      <c r="F139" s="139" t="s">
        <v>11410</v>
      </c>
      <c r="G139" s="140" t="s">
        <v>11406</v>
      </c>
      <c r="H139" s="141">
        <v>469</v>
      </c>
      <c r="I139" s="142"/>
      <c r="J139" s="143">
        <f t="shared" si="0"/>
        <v>0</v>
      </c>
      <c r="K139" s="139" t="s">
        <v>11395</v>
      </c>
      <c r="L139" s="33"/>
      <c r="M139" s="144" t="s">
        <v>1</v>
      </c>
      <c r="N139" s="145" t="s">
        <v>52</v>
      </c>
      <c r="P139" s="146">
        <f t="shared" si="1"/>
        <v>0</v>
      </c>
      <c r="Q139" s="146">
        <v>0</v>
      </c>
      <c r="R139" s="146">
        <f t="shared" si="2"/>
        <v>0</v>
      </c>
      <c r="S139" s="146">
        <v>0</v>
      </c>
      <c r="T139" s="147">
        <f t="shared" si="3"/>
        <v>0</v>
      </c>
      <c r="AR139" s="148" t="s">
        <v>431</v>
      </c>
      <c r="AT139" s="148" t="s">
        <v>435</v>
      </c>
      <c r="AU139" s="148" t="s">
        <v>95</v>
      </c>
      <c r="AY139" s="17" t="s">
        <v>432</v>
      </c>
      <c r="BE139" s="149">
        <f t="shared" si="4"/>
        <v>0</v>
      </c>
      <c r="BF139" s="149">
        <f t="shared" si="5"/>
        <v>0</v>
      </c>
      <c r="BG139" s="149">
        <f t="shared" si="6"/>
        <v>0</v>
      </c>
      <c r="BH139" s="149">
        <f t="shared" si="7"/>
        <v>0</v>
      </c>
      <c r="BI139" s="149">
        <f t="shared" si="8"/>
        <v>0</v>
      </c>
      <c r="BJ139" s="17" t="s">
        <v>95</v>
      </c>
      <c r="BK139" s="149">
        <f t="shared" si="9"/>
        <v>0</v>
      </c>
      <c r="BL139" s="17" t="s">
        <v>431</v>
      </c>
      <c r="BM139" s="148" t="s">
        <v>839</v>
      </c>
    </row>
    <row r="140" spans="2:65" s="1" customFormat="1" ht="24.2" customHeight="1">
      <c r="B140" s="33"/>
      <c r="C140" s="137" t="s">
        <v>507</v>
      </c>
      <c r="D140" s="137" t="s">
        <v>435</v>
      </c>
      <c r="E140" s="138" t="s">
        <v>11411</v>
      </c>
      <c r="F140" s="139" t="s">
        <v>11412</v>
      </c>
      <c r="G140" s="140" t="s">
        <v>11406</v>
      </c>
      <c r="H140" s="141">
        <v>934.5</v>
      </c>
      <c r="I140" s="142"/>
      <c r="J140" s="143">
        <f t="shared" si="0"/>
        <v>0</v>
      </c>
      <c r="K140" s="139" t="s">
        <v>11395</v>
      </c>
      <c r="L140" s="33"/>
      <c r="M140" s="144" t="s">
        <v>1</v>
      </c>
      <c r="N140" s="145" t="s">
        <v>52</v>
      </c>
      <c r="P140" s="146">
        <f t="shared" si="1"/>
        <v>0</v>
      </c>
      <c r="Q140" s="146">
        <v>0</v>
      </c>
      <c r="R140" s="146">
        <f t="shared" si="2"/>
        <v>0</v>
      </c>
      <c r="S140" s="146">
        <v>0</v>
      </c>
      <c r="T140" s="147">
        <f t="shared" si="3"/>
        <v>0</v>
      </c>
      <c r="AR140" s="148" t="s">
        <v>431</v>
      </c>
      <c r="AT140" s="148" t="s">
        <v>435</v>
      </c>
      <c r="AU140" s="148" t="s">
        <v>95</v>
      </c>
      <c r="AY140" s="17" t="s">
        <v>432</v>
      </c>
      <c r="BE140" s="149">
        <f t="shared" si="4"/>
        <v>0</v>
      </c>
      <c r="BF140" s="149">
        <f t="shared" si="5"/>
        <v>0</v>
      </c>
      <c r="BG140" s="149">
        <f t="shared" si="6"/>
        <v>0</v>
      </c>
      <c r="BH140" s="149">
        <f t="shared" si="7"/>
        <v>0</v>
      </c>
      <c r="BI140" s="149">
        <f t="shared" si="8"/>
        <v>0</v>
      </c>
      <c r="BJ140" s="17" t="s">
        <v>95</v>
      </c>
      <c r="BK140" s="149">
        <f t="shared" si="9"/>
        <v>0</v>
      </c>
      <c r="BL140" s="17" t="s">
        <v>431</v>
      </c>
      <c r="BM140" s="148" t="s">
        <v>284</v>
      </c>
    </row>
    <row r="141" spans="2:65" s="1" customFormat="1" ht="21.75" customHeight="1">
      <c r="B141" s="33"/>
      <c r="C141" s="137" t="s">
        <v>140</v>
      </c>
      <c r="D141" s="137" t="s">
        <v>435</v>
      </c>
      <c r="E141" s="138" t="s">
        <v>11413</v>
      </c>
      <c r="F141" s="139" t="s">
        <v>11414</v>
      </c>
      <c r="G141" s="140" t="s">
        <v>11406</v>
      </c>
      <c r="H141" s="141">
        <v>934.5</v>
      </c>
      <c r="I141" s="142"/>
      <c r="J141" s="143">
        <f t="shared" si="0"/>
        <v>0</v>
      </c>
      <c r="K141" s="139" t="s">
        <v>11395</v>
      </c>
      <c r="L141" s="33"/>
      <c r="M141" s="144" t="s">
        <v>1</v>
      </c>
      <c r="N141" s="145" t="s">
        <v>52</v>
      </c>
      <c r="P141" s="146">
        <f t="shared" si="1"/>
        <v>0</v>
      </c>
      <c r="Q141" s="146">
        <v>0</v>
      </c>
      <c r="R141" s="146">
        <f t="shared" si="2"/>
        <v>0</v>
      </c>
      <c r="S141" s="146">
        <v>0</v>
      </c>
      <c r="T141" s="147">
        <f t="shared" si="3"/>
        <v>0</v>
      </c>
      <c r="AR141" s="148" t="s">
        <v>431</v>
      </c>
      <c r="AT141" s="148" t="s">
        <v>435</v>
      </c>
      <c r="AU141" s="148" t="s">
        <v>95</v>
      </c>
      <c r="AY141" s="17" t="s">
        <v>432</v>
      </c>
      <c r="BE141" s="149">
        <f t="shared" si="4"/>
        <v>0</v>
      </c>
      <c r="BF141" s="149">
        <f t="shared" si="5"/>
        <v>0</v>
      </c>
      <c r="BG141" s="149">
        <f t="shared" si="6"/>
        <v>0</v>
      </c>
      <c r="BH141" s="149">
        <f t="shared" si="7"/>
        <v>0</v>
      </c>
      <c r="BI141" s="149">
        <f t="shared" si="8"/>
        <v>0</v>
      </c>
      <c r="BJ141" s="17" t="s">
        <v>95</v>
      </c>
      <c r="BK141" s="149">
        <f t="shared" si="9"/>
        <v>0</v>
      </c>
      <c r="BL141" s="17" t="s">
        <v>431</v>
      </c>
      <c r="BM141" s="148" t="s">
        <v>297</v>
      </c>
    </row>
    <row r="142" spans="2:65" s="1" customFormat="1" ht="21.75" customHeight="1">
      <c r="B142" s="33"/>
      <c r="C142" s="137" t="s">
        <v>194</v>
      </c>
      <c r="D142" s="137" t="s">
        <v>435</v>
      </c>
      <c r="E142" s="138" t="s">
        <v>11415</v>
      </c>
      <c r="F142" s="139" t="s">
        <v>11416</v>
      </c>
      <c r="G142" s="140" t="s">
        <v>11406</v>
      </c>
      <c r="H142" s="141">
        <v>3752.7</v>
      </c>
      <c r="I142" s="142"/>
      <c r="J142" s="143">
        <f t="shared" si="0"/>
        <v>0</v>
      </c>
      <c r="K142" s="139" t="s">
        <v>11395</v>
      </c>
      <c r="L142" s="33"/>
      <c r="M142" s="144" t="s">
        <v>1</v>
      </c>
      <c r="N142" s="145" t="s">
        <v>52</v>
      </c>
      <c r="P142" s="146">
        <f t="shared" si="1"/>
        <v>0</v>
      </c>
      <c r="Q142" s="146">
        <v>0</v>
      </c>
      <c r="R142" s="146">
        <f t="shared" si="2"/>
        <v>0</v>
      </c>
      <c r="S142" s="146">
        <v>0</v>
      </c>
      <c r="T142" s="147">
        <f t="shared" si="3"/>
        <v>0</v>
      </c>
      <c r="AR142" s="148" t="s">
        <v>431</v>
      </c>
      <c r="AT142" s="148" t="s">
        <v>435</v>
      </c>
      <c r="AU142" s="148" t="s">
        <v>95</v>
      </c>
      <c r="AY142" s="17" t="s">
        <v>432</v>
      </c>
      <c r="BE142" s="149">
        <f t="shared" si="4"/>
        <v>0</v>
      </c>
      <c r="BF142" s="149">
        <f t="shared" si="5"/>
        <v>0</v>
      </c>
      <c r="BG142" s="149">
        <f t="shared" si="6"/>
        <v>0</v>
      </c>
      <c r="BH142" s="149">
        <f t="shared" si="7"/>
        <v>0</v>
      </c>
      <c r="BI142" s="149">
        <f t="shared" si="8"/>
        <v>0</v>
      </c>
      <c r="BJ142" s="17" t="s">
        <v>95</v>
      </c>
      <c r="BK142" s="149">
        <f t="shared" si="9"/>
        <v>0</v>
      </c>
      <c r="BL142" s="17" t="s">
        <v>431</v>
      </c>
      <c r="BM142" s="148" t="s">
        <v>871</v>
      </c>
    </row>
    <row r="143" spans="2:65" s="1" customFormat="1" ht="21.75" customHeight="1">
      <c r="B143" s="33"/>
      <c r="C143" s="137" t="s">
        <v>8</v>
      </c>
      <c r="D143" s="137" t="s">
        <v>435</v>
      </c>
      <c r="E143" s="138" t="s">
        <v>11417</v>
      </c>
      <c r="F143" s="139" t="s">
        <v>11418</v>
      </c>
      <c r="G143" s="140" t="s">
        <v>11406</v>
      </c>
      <c r="H143" s="141">
        <v>3752.7</v>
      </c>
      <c r="I143" s="142"/>
      <c r="J143" s="143">
        <f t="shared" si="0"/>
        <v>0</v>
      </c>
      <c r="K143" s="139" t="s">
        <v>11395</v>
      </c>
      <c r="L143" s="33"/>
      <c r="M143" s="144" t="s">
        <v>1</v>
      </c>
      <c r="N143" s="145" t="s">
        <v>52</v>
      </c>
      <c r="P143" s="146">
        <f t="shared" si="1"/>
        <v>0</v>
      </c>
      <c r="Q143" s="146">
        <v>0</v>
      </c>
      <c r="R143" s="146">
        <f t="shared" si="2"/>
        <v>0</v>
      </c>
      <c r="S143" s="146">
        <v>0</v>
      </c>
      <c r="T143" s="147">
        <f t="shared" si="3"/>
        <v>0</v>
      </c>
      <c r="AR143" s="148" t="s">
        <v>431</v>
      </c>
      <c r="AT143" s="148" t="s">
        <v>435</v>
      </c>
      <c r="AU143" s="148" t="s">
        <v>95</v>
      </c>
      <c r="AY143" s="17" t="s">
        <v>432</v>
      </c>
      <c r="BE143" s="149">
        <f t="shared" si="4"/>
        <v>0</v>
      </c>
      <c r="BF143" s="149">
        <f t="shared" si="5"/>
        <v>0</v>
      </c>
      <c r="BG143" s="149">
        <f t="shared" si="6"/>
        <v>0</v>
      </c>
      <c r="BH143" s="149">
        <f t="shared" si="7"/>
        <v>0</v>
      </c>
      <c r="BI143" s="149">
        <f t="shared" si="8"/>
        <v>0</v>
      </c>
      <c r="BJ143" s="17" t="s">
        <v>95</v>
      </c>
      <c r="BK143" s="149">
        <f t="shared" si="9"/>
        <v>0</v>
      </c>
      <c r="BL143" s="17" t="s">
        <v>431</v>
      </c>
      <c r="BM143" s="148" t="s">
        <v>338</v>
      </c>
    </row>
    <row r="144" spans="2:65" s="1" customFormat="1" ht="24.2" customHeight="1">
      <c r="B144" s="33"/>
      <c r="C144" s="137" t="s">
        <v>211</v>
      </c>
      <c r="D144" s="137" t="s">
        <v>435</v>
      </c>
      <c r="E144" s="138" t="s">
        <v>11419</v>
      </c>
      <c r="F144" s="139" t="s">
        <v>11420</v>
      </c>
      <c r="G144" s="140" t="s">
        <v>743</v>
      </c>
      <c r="H144" s="141">
        <v>7505.4</v>
      </c>
      <c r="I144" s="142"/>
      <c r="J144" s="143">
        <f t="shared" si="0"/>
        <v>0</v>
      </c>
      <c r="K144" s="139" t="s">
        <v>528</v>
      </c>
      <c r="L144" s="33"/>
      <c r="M144" s="144" t="s">
        <v>1</v>
      </c>
      <c r="N144" s="145" t="s">
        <v>52</v>
      </c>
      <c r="P144" s="146">
        <f t="shared" si="1"/>
        <v>0</v>
      </c>
      <c r="Q144" s="146">
        <v>0</v>
      </c>
      <c r="R144" s="146">
        <f t="shared" si="2"/>
        <v>0</v>
      </c>
      <c r="S144" s="146">
        <v>0</v>
      </c>
      <c r="T144" s="147">
        <f t="shared" si="3"/>
        <v>0</v>
      </c>
      <c r="AR144" s="148" t="s">
        <v>431</v>
      </c>
      <c r="AT144" s="148" t="s">
        <v>435</v>
      </c>
      <c r="AU144" s="148" t="s">
        <v>95</v>
      </c>
      <c r="AY144" s="17" t="s">
        <v>432</v>
      </c>
      <c r="BE144" s="149">
        <f t="shared" si="4"/>
        <v>0</v>
      </c>
      <c r="BF144" s="149">
        <f t="shared" si="5"/>
        <v>0</v>
      </c>
      <c r="BG144" s="149">
        <f t="shared" si="6"/>
        <v>0</v>
      </c>
      <c r="BH144" s="149">
        <f t="shared" si="7"/>
        <v>0</v>
      </c>
      <c r="BI144" s="149">
        <f t="shared" si="8"/>
        <v>0</v>
      </c>
      <c r="BJ144" s="17" t="s">
        <v>95</v>
      </c>
      <c r="BK144" s="149">
        <f t="shared" si="9"/>
        <v>0</v>
      </c>
      <c r="BL144" s="17" t="s">
        <v>431</v>
      </c>
      <c r="BM144" s="148" t="s">
        <v>345</v>
      </c>
    </row>
    <row r="145" spans="2:65" s="1" customFormat="1" ht="21.75" customHeight="1">
      <c r="B145" s="33"/>
      <c r="C145" s="137" t="s">
        <v>220</v>
      </c>
      <c r="D145" s="137" t="s">
        <v>435</v>
      </c>
      <c r="E145" s="138" t="s">
        <v>11421</v>
      </c>
      <c r="F145" s="139" t="s">
        <v>11422</v>
      </c>
      <c r="G145" s="140" t="s">
        <v>510</v>
      </c>
      <c r="H145" s="141">
        <v>7104</v>
      </c>
      <c r="I145" s="142"/>
      <c r="J145" s="143">
        <f t="shared" si="0"/>
        <v>0</v>
      </c>
      <c r="K145" s="139" t="s">
        <v>11395</v>
      </c>
      <c r="L145" s="33"/>
      <c r="M145" s="144" t="s">
        <v>1</v>
      </c>
      <c r="N145" s="145" t="s">
        <v>52</v>
      </c>
      <c r="P145" s="146">
        <f t="shared" si="1"/>
        <v>0</v>
      </c>
      <c r="Q145" s="146">
        <v>0</v>
      </c>
      <c r="R145" s="146">
        <f t="shared" si="2"/>
        <v>0</v>
      </c>
      <c r="S145" s="146">
        <v>0</v>
      </c>
      <c r="T145" s="147">
        <f t="shared" si="3"/>
        <v>0</v>
      </c>
      <c r="AR145" s="148" t="s">
        <v>431</v>
      </c>
      <c r="AT145" s="148" t="s">
        <v>435</v>
      </c>
      <c r="AU145" s="148" t="s">
        <v>95</v>
      </c>
      <c r="AY145" s="17" t="s">
        <v>432</v>
      </c>
      <c r="BE145" s="149">
        <f t="shared" si="4"/>
        <v>0</v>
      </c>
      <c r="BF145" s="149">
        <f t="shared" si="5"/>
        <v>0</v>
      </c>
      <c r="BG145" s="149">
        <f t="shared" si="6"/>
        <v>0</v>
      </c>
      <c r="BH145" s="149">
        <f t="shared" si="7"/>
        <v>0</v>
      </c>
      <c r="BI145" s="149">
        <f t="shared" si="8"/>
        <v>0</v>
      </c>
      <c r="BJ145" s="17" t="s">
        <v>95</v>
      </c>
      <c r="BK145" s="149">
        <f t="shared" si="9"/>
        <v>0</v>
      </c>
      <c r="BL145" s="17" t="s">
        <v>431</v>
      </c>
      <c r="BM145" s="148" t="s">
        <v>359</v>
      </c>
    </row>
    <row r="146" spans="2:65" s="1" customFormat="1" ht="24.2" customHeight="1">
      <c r="B146" s="33"/>
      <c r="C146" s="137" t="s">
        <v>233</v>
      </c>
      <c r="D146" s="137" t="s">
        <v>435</v>
      </c>
      <c r="E146" s="138" t="s">
        <v>528</v>
      </c>
      <c r="F146" s="139" t="s">
        <v>11423</v>
      </c>
      <c r="G146" s="140" t="s">
        <v>510</v>
      </c>
      <c r="H146" s="141">
        <v>470</v>
      </c>
      <c r="I146" s="142"/>
      <c r="J146" s="143">
        <f t="shared" si="0"/>
        <v>0</v>
      </c>
      <c r="K146" s="139" t="s">
        <v>528</v>
      </c>
      <c r="L146" s="33"/>
      <c r="M146" s="144" t="s">
        <v>1</v>
      </c>
      <c r="N146" s="145" t="s">
        <v>52</v>
      </c>
      <c r="P146" s="146">
        <f t="shared" si="1"/>
        <v>0</v>
      </c>
      <c r="Q146" s="146">
        <v>0</v>
      </c>
      <c r="R146" s="146">
        <f t="shared" si="2"/>
        <v>0</v>
      </c>
      <c r="S146" s="146">
        <v>0</v>
      </c>
      <c r="T146" s="147">
        <f t="shared" si="3"/>
        <v>0</v>
      </c>
      <c r="AR146" s="148" t="s">
        <v>431</v>
      </c>
      <c r="AT146" s="148" t="s">
        <v>435</v>
      </c>
      <c r="AU146" s="148" t="s">
        <v>95</v>
      </c>
      <c r="AY146" s="17" t="s">
        <v>432</v>
      </c>
      <c r="BE146" s="149">
        <f t="shared" si="4"/>
        <v>0</v>
      </c>
      <c r="BF146" s="149">
        <f t="shared" si="5"/>
        <v>0</v>
      </c>
      <c r="BG146" s="149">
        <f t="shared" si="6"/>
        <v>0</v>
      </c>
      <c r="BH146" s="149">
        <f t="shared" si="7"/>
        <v>0</v>
      </c>
      <c r="BI146" s="149">
        <f t="shared" si="8"/>
        <v>0</v>
      </c>
      <c r="BJ146" s="17" t="s">
        <v>95</v>
      </c>
      <c r="BK146" s="149">
        <f t="shared" si="9"/>
        <v>0</v>
      </c>
      <c r="BL146" s="17" t="s">
        <v>431</v>
      </c>
      <c r="BM146" s="148" t="s">
        <v>373</v>
      </c>
    </row>
    <row r="147" spans="2:65" s="11" customFormat="1" ht="25.9" customHeight="1">
      <c r="B147" s="125"/>
      <c r="D147" s="126" t="s">
        <v>86</v>
      </c>
      <c r="E147" s="127" t="s">
        <v>7680</v>
      </c>
      <c r="F147" s="127" t="s">
        <v>11424</v>
      </c>
      <c r="I147" s="128"/>
      <c r="J147" s="129">
        <f>BK147</f>
        <v>0</v>
      </c>
      <c r="L147" s="125"/>
      <c r="M147" s="130"/>
      <c r="P147" s="131">
        <f>SUM(P148:P149)</f>
        <v>0</v>
      </c>
      <c r="R147" s="131">
        <f>SUM(R148:R149)</f>
        <v>0</v>
      </c>
      <c r="T147" s="132">
        <f>SUM(T148:T149)</f>
        <v>0</v>
      </c>
      <c r="AR147" s="126" t="s">
        <v>95</v>
      </c>
      <c r="AT147" s="133" t="s">
        <v>86</v>
      </c>
      <c r="AU147" s="133" t="s">
        <v>87</v>
      </c>
      <c r="AY147" s="126" t="s">
        <v>432</v>
      </c>
      <c r="BK147" s="134">
        <f>SUM(BK148:BK149)</f>
        <v>0</v>
      </c>
    </row>
    <row r="148" spans="2:65" s="1" customFormat="1" ht="16.5" customHeight="1">
      <c r="B148" s="33"/>
      <c r="C148" s="137" t="s">
        <v>556</v>
      </c>
      <c r="D148" s="137" t="s">
        <v>435</v>
      </c>
      <c r="E148" s="138" t="s">
        <v>11425</v>
      </c>
      <c r="F148" s="139" t="s">
        <v>11426</v>
      </c>
      <c r="G148" s="140" t="s">
        <v>521</v>
      </c>
      <c r="H148" s="141">
        <v>191</v>
      </c>
      <c r="I148" s="142"/>
      <c r="J148" s="143">
        <f>ROUND(I148*H148,2)</f>
        <v>0</v>
      </c>
      <c r="K148" s="139" t="s">
        <v>11395</v>
      </c>
      <c r="L148" s="33"/>
      <c r="M148" s="144" t="s">
        <v>1</v>
      </c>
      <c r="N148" s="145" t="s">
        <v>52</v>
      </c>
      <c r="P148" s="146">
        <f>O148*H148</f>
        <v>0</v>
      </c>
      <c r="Q148" s="146">
        <v>0</v>
      </c>
      <c r="R148" s="146">
        <f>Q148*H148</f>
        <v>0</v>
      </c>
      <c r="S148" s="146">
        <v>0</v>
      </c>
      <c r="T148" s="147">
        <f>S148*H148</f>
        <v>0</v>
      </c>
      <c r="AR148" s="148" t="s">
        <v>431</v>
      </c>
      <c r="AT148" s="148" t="s">
        <v>435</v>
      </c>
      <c r="AU148" s="148" t="s">
        <v>95</v>
      </c>
      <c r="AY148" s="17" t="s">
        <v>432</v>
      </c>
      <c r="BE148" s="149">
        <f>IF(N148="základní",J148,0)</f>
        <v>0</v>
      </c>
      <c r="BF148" s="149">
        <f>IF(N148="snížená",J148,0)</f>
        <v>0</v>
      </c>
      <c r="BG148" s="149">
        <f>IF(N148="zákl. přenesená",J148,0)</f>
        <v>0</v>
      </c>
      <c r="BH148" s="149">
        <f>IF(N148="sníž. přenesená",J148,0)</f>
        <v>0</v>
      </c>
      <c r="BI148" s="149">
        <f>IF(N148="nulová",J148,0)</f>
        <v>0</v>
      </c>
      <c r="BJ148" s="17" t="s">
        <v>95</v>
      </c>
      <c r="BK148" s="149">
        <f>ROUND(I148*H148,2)</f>
        <v>0</v>
      </c>
      <c r="BL148" s="17" t="s">
        <v>431</v>
      </c>
      <c r="BM148" s="148" t="s">
        <v>1152</v>
      </c>
    </row>
    <row r="149" spans="2:65" s="1" customFormat="1" ht="16.5" customHeight="1">
      <c r="B149" s="33"/>
      <c r="C149" s="137" t="s">
        <v>565</v>
      </c>
      <c r="D149" s="137" t="s">
        <v>435</v>
      </c>
      <c r="E149" s="138" t="s">
        <v>11427</v>
      </c>
      <c r="F149" s="139" t="s">
        <v>11428</v>
      </c>
      <c r="G149" s="140" t="s">
        <v>521</v>
      </c>
      <c r="H149" s="141">
        <v>191</v>
      </c>
      <c r="I149" s="142"/>
      <c r="J149" s="143">
        <f>ROUND(I149*H149,2)</f>
        <v>0</v>
      </c>
      <c r="K149" s="139" t="s">
        <v>11395</v>
      </c>
      <c r="L149" s="33"/>
      <c r="M149" s="144" t="s">
        <v>1</v>
      </c>
      <c r="N149" s="145" t="s">
        <v>52</v>
      </c>
      <c r="P149" s="146">
        <f>O149*H149</f>
        <v>0</v>
      </c>
      <c r="Q149" s="146">
        <v>0</v>
      </c>
      <c r="R149" s="146">
        <f>Q149*H149</f>
        <v>0</v>
      </c>
      <c r="S149" s="146">
        <v>0</v>
      </c>
      <c r="T149" s="147">
        <f>S149*H149</f>
        <v>0</v>
      </c>
      <c r="AR149" s="148" t="s">
        <v>431</v>
      </c>
      <c r="AT149" s="148" t="s">
        <v>435</v>
      </c>
      <c r="AU149" s="148" t="s">
        <v>95</v>
      </c>
      <c r="AY149" s="17" t="s">
        <v>432</v>
      </c>
      <c r="BE149" s="149">
        <f>IF(N149="základní",J149,0)</f>
        <v>0</v>
      </c>
      <c r="BF149" s="149">
        <f>IF(N149="snížená",J149,0)</f>
        <v>0</v>
      </c>
      <c r="BG149" s="149">
        <f>IF(N149="zákl. přenesená",J149,0)</f>
        <v>0</v>
      </c>
      <c r="BH149" s="149">
        <f>IF(N149="sníž. přenesená",J149,0)</f>
        <v>0</v>
      </c>
      <c r="BI149" s="149">
        <f>IF(N149="nulová",J149,0)</f>
        <v>0</v>
      </c>
      <c r="BJ149" s="17" t="s">
        <v>95</v>
      </c>
      <c r="BK149" s="149">
        <f>ROUND(I149*H149,2)</f>
        <v>0</v>
      </c>
      <c r="BL149" s="17" t="s">
        <v>431</v>
      </c>
      <c r="BM149" s="148" t="s">
        <v>1158</v>
      </c>
    </row>
    <row r="150" spans="2:65" s="11" customFormat="1" ht="25.9" customHeight="1">
      <c r="B150" s="125"/>
      <c r="D150" s="126" t="s">
        <v>86</v>
      </c>
      <c r="E150" s="127" t="s">
        <v>11429</v>
      </c>
      <c r="F150" s="127" t="s">
        <v>11430</v>
      </c>
      <c r="I150" s="128"/>
      <c r="J150" s="129">
        <f>BK150</f>
        <v>0</v>
      </c>
      <c r="L150" s="125"/>
      <c r="M150" s="130"/>
      <c r="P150" s="131">
        <f>SUM(P151:P153)</f>
        <v>0</v>
      </c>
      <c r="R150" s="131">
        <f>SUM(R151:R153)</f>
        <v>0</v>
      </c>
      <c r="T150" s="132">
        <f>SUM(T151:T153)</f>
        <v>0</v>
      </c>
      <c r="AR150" s="126" t="s">
        <v>95</v>
      </c>
      <c r="AT150" s="133" t="s">
        <v>86</v>
      </c>
      <c r="AU150" s="133" t="s">
        <v>87</v>
      </c>
      <c r="AY150" s="126" t="s">
        <v>432</v>
      </c>
      <c r="BK150" s="134">
        <f>SUM(BK151:BK153)</f>
        <v>0</v>
      </c>
    </row>
    <row r="151" spans="2:65" s="1" customFormat="1" ht="16.5" customHeight="1">
      <c r="B151" s="33"/>
      <c r="C151" s="137" t="s">
        <v>572</v>
      </c>
      <c r="D151" s="137" t="s">
        <v>435</v>
      </c>
      <c r="E151" s="138" t="s">
        <v>11431</v>
      </c>
      <c r="F151" s="139" t="s">
        <v>11432</v>
      </c>
      <c r="G151" s="140" t="s">
        <v>510</v>
      </c>
      <c r="H151" s="141">
        <v>4518</v>
      </c>
      <c r="I151" s="142"/>
      <c r="J151" s="143">
        <f>ROUND(I151*H151,2)</f>
        <v>0</v>
      </c>
      <c r="K151" s="139" t="s">
        <v>11395</v>
      </c>
      <c r="L151" s="33"/>
      <c r="M151" s="144" t="s">
        <v>1</v>
      </c>
      <c r="N151" s="145" t="s">
        <v>52</v>
      </c>
      <c r="P151" s="146">
        <f>O151*H151</f>
        <v>0</v>
      </c>
      <c r="Q151" s="146">
        <v>0</v>
      </c>
      <c r="R151" s="146">
        <f>Q151*H151</f>
        <v>0</v>
      </c>
      <c r="S151" s="146">
        <v>0</v>
      </c>
      <c r="T151" s="147">
        <f>S151*H151</f>
        <v>0</v>
      </c>
      <c r="AR151" s="148" t="s">
        <v>431</v>
      </c>
      <c r="AT151" s="148" t="s">
        <v>435</v>
      </c>
      <c r="AU151" s="148" t="s">
        <v>95</v>
      </c>
      <c r="AY151" s="17" t="s">
        <v>432</v>
      </c>
      <c r="BE151" s="149">
        <f>IF(N151="základní",J151,0)</f>
        <v>0</v>
      </c>
      <c r="BF151" s="149">
        <f>IF(N151="snížená",J151,0)</f>
        <v>0</v>
      </c>
      <c r="BG151" s="149">
        <f>IF(N151="zákl. přenesená",J151,0)</f>
        <v>0</v>
      </c>
      <c r="BH151" s="149">
        <f>IF(N151="sníž. přenesená",J151,0)</f>
        <v>0</v>
      </c>
      <c r="BI151" s="149">
        <f>IF(N151="nulová",J151,0)</f>
        <v>0</v>
      </c>
      <c r="BJ151" s="17" t="s">
        <v>95</v>
      </c>
      <c r="BK151" s="149">
        <f>ROUND(I151*H151,2)</f>
        <v>0</v>
      </c>
      <c r="BL151" s="17" t="s">
        <v>431</v>
      </c>
      <c r="BM151" s="148" t="s">
        <v>387</v>
      </c>
    </row>
    <row r="152" spans="2:65" s="1" customFormat="1" ht="16.5" customHeight="1">
      <c r="B152" s="33"/>
      <c r="C152" s="184" t="s">
        <v>576</v>
      </c>
      <c r="D152" s="184" t="s">
        <v>740</v>
      </c>
      <c r="E152" s="185" t="s">
        <v>11433</v>
      </c>
      <c r="F152" s="186" t="s">
        <v>11434</v>
      </c>
      <c r="G152" s="187" t="s">
        <v>510</v>
      </c>
      <c r="H152" s="188">
        <v>5195.7</v>
      </c>
      <c r="I152" s="189"/>
      <c r="J152" s="190">
        <f>ROUND(I152*H152,2)</f>
        <v>0</v>
      </c>
      <c r="K152" s="186" t="s">
        <v>528</v>
      </c>
      <c r="L152" s="191"/>
      <c r="M152" s="192" t="s">
        <v>1</v>
      </c>
      <c r="N152" s="193" t="s">
        <v>52</v>
      </c>
      <c r="P152" s="146">
        <f>O152*H152</f>
        <v>0</v>
      </c>
      <c r="Q152" s="146">
        <v>0</v>
      </c>
      <c r="R152" s="146">
        <f>Q152*H152</f>
        <v>0</v>
      </c>
      <c r="S152" s="146">
        <v>0</v>
      </c>
      <c r="T152" s="147">
        <f>S152*H152</f>
        <v>0</v>
      </c>
      <c r="AR152" s="148" t="s">
        <v>500</v>
      </c>
      <c r="AT152" s="148" t="s">
        <v>740</v>
      </c>
      <c r="AU152" s="148" t="s">
        <v>95</v>
      </c>
      <c r="AY152" s="17" t="s">
        <v>432</v>
      </c>
      <c r="BE152" s="149">
        <f>IF(N152="základní",J152,0)</f>
        <v>0</v>
      </c>
      <c r="BF152" s="149">
        <f>IF(N152="snížená",J152,0)</f>
        <v>0</v>
      </c>
      <c r="BG152" s="149">
        <f>IF(N152="zákl. přenesená",J152,0)</f>
        <v>0</v>
      </c>
      <c r="BH152" s="149">
        <f>IF(N152="sníž. přenesená",J152,0)</f>
        <v>0</v>
      </c>
      <c r="BI152" s="149">
        <f>IF(N152="nulová",J152,0)</f>
        <v>0</v>
      </c>
      <c r="BJ152" s="17" t="s">
        <v>95</v>
      </c>
      <c r="BK152" s="149">
        <f>ROUND(I152*H152,2)</f>
        <v>0</v>
      </c>
      <c r="BL152" s="17" t="s">
        <v>431</v>
      </c>
      <c r="BM152" s="148" t="s">
        <v>11435</v>
      </c>
    </row>
    <row r="153" spans="2:65" s="1" customFormat="1" ht="21.75" customHeight="1">
      <c r="B153" s="33"/>
      <c r="C153" s="137" t="s">
        <v>236</v>
      </c>
      <c r="D153" s="137" t="s">
        <v>435</v>
      </c>
      <c r="E153" s="138" t="s">
        <v>11436</v>
      </c>
      <c r="F153" s="139" t="s">
        <v>11437</v>
      </c>
      <c r="G153" s="140" t="s">
        <v>510</v>
      </c>
      <c r="H153" s="141">
        <v>4518</v>
      </c>
      <c r="I153" s="142"/>
      <c r="J153" s="143">
        <f>ROUND(I153*H153,2)</f>
        <v>0</v>
      </c>
      <c r="K153" s="139" t="s">
        <v>11395</v>
      </c>
      <c r="L153" s="33"/>
      <c r="M153" s="144" t="s">
        <v>1</v>
      </c>
      <c r="N153" s="145" t="s">
        <v>52</v>
      </c>
      <c r="P153" s="146">
        <f>O153*H153</f>
        <v>0</v>
      </c>
      <c r="Q153" s="146">
        <v>0</v>
      </c>
      <c r="R153" s="146">
        <f>Q153*H153</f>
        <v>0</v>
      </c>
      <c r="S153" s="146">
        <v>0</v>
      </c>
      <c r="T153" s="147">
        <f>S153*H153</f>
        <v>0</v>
      </c>
      <c r="AR153" s="148" t="s">
        <v>431</v>
      </c>
      <c r="AT153" s="148" t="s">
        <v>435</v>
      </c>
      <c r="AU153" s="148" t="s">
        <v>95</v>
      </c>
      <c r="AY153" s="17" t="s">
        <v>432</v>
      </c>
      <c r="BE153" s="149">
        <f>IF(N153="základní",J153,0)</f>
        <v>0</v>
      </c>
      <c r="BF153" s="149">
        <f>IF(N153="snížená",J153,0)</f>
        <v>0</v>
      </c>
      <c r="BG153" s="149">
        <f>IF(N153="zákl. přenesená",J153,0)</f>
        <v>0</v>
      </c>
      <c r="BH153" s="149">
        <f>IF(N153="sníž. přenesená",J153,0)</f>
        <v>0</v>
      </c>
      <c r="BI153" s="149">
        <f>IF(N153="nulová",J153,0)</f>
        <v>0</v>
      </c>
      <c r="BJ153" s="17" t="s">
        <v>95</v>
      </c>
      <c r="BK153" s="149">
        <f>ROUND(I153*H153,2)</f>
        <v>0</v>
      </c>
      <c r="BL153" s="17" t="s">
        <v>431</v>
      </c>
      <c r="BM153" s="148" t="s">
        <v>1172</v>
      </c>
    </row>
    <row r="154" spans="2:65" s="11" customFormat="1" ht="25.9" customHeight="1">
      <c r="B154" s="125"/>
      <c r="D154" s="126" t="s">
        <v>86</v>
      </c>
      <c r="E154" s="127" t="s">
        <v>11438</v>
      </c>
      <c r="F154" s="127" t="s">
        <v>11439</v>
      </c>
      <c r="I154" s="128"/>
      <c r="J154" s="129">
        <f>BK154</f>
        <v>0</v>
      </c>
      <c r="L154" s="125"/>
      <c r="M154" s="130"/>
      <c r="P154" s="131">
        <f>P155+P162+P167+P174+P181+P186</f>
        <v>0</v>
      </c>
      <c r="R154" s="131">
        <f>R155+R162+R167+R174+R181+R186</f>
        <v>0</v>
      </c>
      <c r="T154" s="132">
        <f>T155+T162+T167+T174+T181+T186</f>
        <v>0</v>
      </c>
      <c r="AR154" s="126" t="s">
        <v>95</v>
      </c>
      <c r="AT154" s="133" t="s">
        <v>86</v>
      </c>
      <c r="AU154" s="133" t="s">
        <v>87</v>
      </c>
      <c r="AY154" s="126" t="s">
        <v>432</v>
      </c>
      <c r="BK154" s="134">
        <f>BK155+BK162+BK167+BK174+BK181+BK186</f>
        <v>0</v>
      </c>
    </row>
    <row r="155" spans="2:65" s="11" customFormat="1" ht="22.9" customHeight="1">
      <c r="B155" s="125"/>
      <c r="D155" s="126" t="s">
        <v>86</v>
      </c>
      <c r="E155" s="135" t="s">
        <v>11440</v>
      </c>
      <c r="F155" s="135" t="s">
        <v>11441</v>
      </c>
      <c r="I155" s="128"/>
      <c r="J155" s="136">
        <f>BK155</f>
        <v>0</v>
      </c>
      <c r="L155" s="125"/>
      <c r="M155" s="130"/>
      <c r="P155" s="131">
        <f>SUM(P156:P161)</f>
        <v>0</v>
      </c>
      <c r="R155" s="131">
        <f>SUM(R156:R161)</f>
        <v>0</v>
      </c>
      <c r="T155" s="132">
        <f>SUM(T156:T161)</f>
        <v>0</v>
      </c>
      <c r="AR155" s="126" t="s">
        <v>95</v>
      </c>
      <c r="AT155" s="133" t="s">
        <v>86</v>
      </c>
      <c r="AU155" s="133" t="s">
        <v>95</v>
      </c>
      <c r="AY155" s="126" t="s">
        <v>432</v>
      </c>
      <c r="BK155" s="134">
        <f>SUM(BK156:BK161)</f>
        <v>0</v>
      </c>
    </row>
    <row r="156" spans="2:65" s="1" customFormat="1" ht="21.75" customHeight="1">
      <c r="B156" s="33"/>
      <c r="C156" s="137" t="s">
        <v>7</v>
      </c>
      <c r="D156" s="137" t="s">
        <v>435</v>
      </c>
      <c r="E156" s="138" t="s">
        <v>11442</v>
      </c>
      <c r="F156" s="139" t="s">
        <v>11443</v>
      </c>
      <c r="G156" s="140" t="s">
        <v>510</v>
      </c>
      <c r="H156" s="141">
        <v>1994</v>
      </c>
      <c r="I156" s="142"/>
      <c r="J156" s="143">
        <f t="shared" ref="J156:J161" si="10">ROUND(I156*H156,2)</f>
        <v>0</v>
      </c>
      <c r="K156" s="139" t="s">
        <v>11395</v>
      </c>
      <c r="L156" s="33"/>
      <c r="M156" s="144" t="s">
        <v>1</v>
      </c>
      <c r="N156" s="145" t="s">
        <v>52</v>
      </c>
      <c r="P156" s="146">
        <f t="shared" ref="P156:P161" si="11">O156*H156</f>
        <v>0</v>
      </c>
      <c r="Q156" s="146">
        <v>0</v>
      </c>
      <c r="R156" s="146">
        <f t="shared" ref="R156:R161" si="12">Q156*H156</f>
        <v>0</v>
      </c>
      <c r="S156" s="146">
        <v>0</v>
      </c>
      <c r="T156" s="147">
        <f t="shared" ref="T156:T161" si="13">S156*H156</f>
        <v>0</v>
      </c>
      <c r="AR156" s="148" t="s">
        <v>431</v>
      </c>
      <c r="AT156" s="148" t="s">
        <v>435</v>
      </c>
      <c r="AU156" s="148" t="s">
        <v>97</v>
      </c>
      <c r="AY156" s="17" t="s">
        <v>432</v>
      </c>
      <c r="BE156" s="149">
        <f t="shared" ref="BE156:BE161" si="14">IF(N156="základní",J156,0)</f>
        <v>0</v>
      </c>
      <c r="BF156" s="149">
        <f t="shared" ref="BF156:BF161" si="15">IF(N156="snížená",J156,0)</f>
        <v>0</v>
      </c>
      <c r="BG156" s="149">
        <f t="shared" ref="BG156:BG161" si="16">IF(N156="zákl. přenesená",J156,0)</f>
        <v>0</v>
      </c>
      <c r="BH156" s="149">
        <f t="shared" ref="BH156:BH161" si="17">IF(N156="sníž. přenesená",J156,0)</f>
        <v>0</v>
      </c>
      <c r="BI156" s="149">
        <f t="shared" ref="BI156:BI161" si="18">IF(N156="nulová",J156,0)</f>
        <v>0</v>
      </c>
      <c r="BJ156" s="17" t="s">
        <v>95</v>
      </c>
      <c r="BK156" s="149">
        <f t="shared" ref="BK156:BK161" si="19">ROUND(I156*H156,2)</f>
        <v>0</v>
      </c>
      <c r="BL156" s="17" t="s">
        <v>431</v>
      </c>
      <c r="BM156" s="148" t="s">
        <v>1181</v>
      </c>
    </row>
    <row r="157" spans="2:65" s="1" customFormat="1" ht="21.75" customHeight="1">
      <c r="B157" s="33"/>
      <c r="C157" s="137" t="s">
        <v>599</v>
      </c>
      <c r="D157" s="137" t="s">
        <v>435</v>
      </c>
      <c r="E157" s="138" t="s">
        <v>11444</v>
      </c>
      <c r="F157" s="139" t="s">
        <v>11445</v>
      </c>
      <c r="G157" s="140" t="s">
        <v>510</v>
      </c>
      <c r="H157" s="141">
        <v>1734</v>
      </c>
      <c r="I157" s="142"/>
      <c r="J157" s="143">
        <f t="shared" si="10"/>
        <v>0</v>
      </c>
      <c r="K157" s="139" t="s">
        <v>11395</v>
      </c>
      <c r="L157" s="33"/>
      <c r="M157" s="144" t="s">
        <v>1</v>
      </c>
      <c r="N157" s="145" t="s">
        <v>52</v>
      </c>
      <c r="P157" s="146">
        <f t="shared" si="11"/>
        <v>0</v>
      </c>
      <c r="Q157" s="146">
        <v>0</v>
      </c>
      <c r="R157" s="146">
        <f t="shared" si="12"/>
        <v>0</v>
      </c>
      <c r="S157" s="146">
        <v>0</v>
      </c>
      <c r="T157" s="147">
        <f t="shared" si="13"/>
        <v>0</v>
      </c>
      <c r="AR157" s="148" t="s">
        <v>431</v>
      </c>
      <c r="AT157" s="148" t="s">
        <v>435</v>
      </c>
      <c r="AU157" s="148" t="s">
        <v>97</v>
      </c>
      <c r="AY157" s="17" t="s">
        <v>432</v>
      </c>
      <c r="BE157" s="149">
        <f t="shared" si="14"/>
        <v>0</v>
      </c>
      <c r="BF157" s="149">
        <f t="shared" si="15"/>
        <v>0</v>
      </c>
      <c r="BG157" s="149">
        <f t="shared" si="16"/>
        <v>0</v>
      </c>
      <c r="BH157" s="149">
        <f t="shared" si="17"/>
        <v>0</v>
      </c>
      <c r="BI157" s="149">
        <f t="shared" si="18"/>
        <v>0</v>
      </c>
      <c r="BJ157" s="17" t="s">
        <v>95</v>
      </c>
      <c r="BK157" s="149">
        <f t="shared" si="19"/>
        <v>0</v>
      </c>
      <c r="BL157" s="17" t="s">
        <v>431</v>
      </c>
      <c r="BM157" s="148" t="s">
        <v>1194</v>
      </c>
    </row>
    <row r="158" spans="2:65" s="1" customFormat="1" ht="24.2" customHeight="1">
      <c r="B158" s="33"/>
      <c r="C158" s="137" t="s">
        <v>606</v>
      </c>
      <c r="D158" s="137" t="s">
        <v>435</v>
      </c>
      <c r="E158" s="138" t="s">
        <v>11446</v>
      </c>
      <c r="F158" s="139" t="s">
        <v>11447</v>
      </c>
      <c r="G158" s="140" t="s">
        <v>510</v>
      </c>
      <c r="H158" s="141">
        <v>1734</v>
      </c>
      <c r="I158" s="142"/>
      <c r="J158" s="143">
        <f t="shared" si="10"/>
        <v>0</v>
      </c>
      <c r="K158" s="139" t="s">
        <v>11395</v>
      </c>
      <c r="L158" s="33"/>
      <c r="M158" s="144" t="s">
        <v>1</v>
      </c>
      <c r="N158" s="145" t="s">
        <v>52</v>
      </c>
      <c r="P158" s="146">
        <f t="shared" si="11"/>
        <v>0</v>
      </c>
      <c r="Q158" s="146">
        <v>0</v>
      </c>
      <c r="R158" s="146">
        <f t="shared" si="12"/>
        <v>0</v>
      </c>
      <c r="S158" s="146">
        <v>0</v>
      </c>
      <c r="T158" s="147">
        <f t="shared" si="13"/>
        <v>0</v>
      </c>
      <c r="AR158" s="148" t="s">
        <v>431</v>
      </c>
      <c r="AT158" s="148" t="s">
        <v>435</v>
      </c>
      <c r="AU158" s="148" t="s">
        <v>97</v>
      </c>
      <c r="AY158" s="17" t="s">
        <v>432</v>
      </c>
      <c r="BE158" s="149">
        <f t="shared" si="14"/>
        <v>0</v>
      </c>
      <c r="BF158" s="149">
        <f t="shared" si="15"/>
        <v>0</v>
      </c>
      <c r="BG158" s="149">
        <f t="shared" si="16"/>
        <v>0</v>
      </c>
      <c r="BH158" s="149">
        <f t="shared" si="17"/>
        <v>0</v>
      </c>
      <c r="BI158" s="149">
        <f t="shared" si="18"/>
        <v>0</v>
      </c>
      <c r="BJ158" s="17" t="s">
        <v>95</v>
      </c>
      <c r="BK158" s="149">
        <f t="shared" si="19"/>
        <v>0</v>
      </c>
      <c r="BL158" s="17" t="s">
        <v>431</v>
      </c>
      <c r="BM158" s="148" t="s">
        <v>1203</v>
      </c>
    </row>
    <row r="159" spans="2:65" s="1" customFormat="1" ht="21.75" customHeight="1">
      <c r="B159" s="33"/>
      <c r="C159" s="137" t="s">
        <v>611</v>
      </c>
      <c r="D159" s="137" t="s">
        <v>435</v>
      </c>
      <c r="E159" s="138" t="s">
        <v>11448</v>
      </c>
      <c r="F159" s="139" t="s">
        <v>11449</v>
      </c>
      <c r="G159" s="140" t="s">
        <v>510</v>
      </c>
      <c r="H159" s="141">
        <v>1734</v>
      </c>
      <c r="I159" s="142"/>
      <c r="J159" s="143">
        <f t="shared" si="10"/>
        <v>0</v>
      </c>
      <c r="K159" s="139" t="s">
        <v>11395</v>
      </c>
      <c r="L159" s="33"/>
      <c r="M159" s="144" t="s">
        <v>1</v>
      </c>
      <c r="N159" s="145" t="s">
        <v>52</v>
      </c>
      <c r="P159" s="146">
        <f t="shared" si="11"/>
        <v>0</v>
      </c>
      <c r="Q159" s="146">
        <v>0</v>
      </c>
      <c r="R159" s="146">
        <f t="shared" si="12"/>
        <v>0</v>
      </c>
      <c r="S159" s="146">
        <v>0</v>
      </c>
      <c r="T159" s="147">
        <f t="shared" si="13"/>
        <v>0</v>
      </c>
      <c r="AR159" s="148" t="s">
        <v>431</v>
      </c>
      <c r="AT159" s="148" t="s">
        <v>435</v>
      </c>
      <c r="AU159" s="148" t="s">
        <v>97</v>
      </c>
      <c r="AY159" s="17" t="s">
        <v>432</v>
      </c>
      <c r="BE159" s="149">
        <f t="shared" si="14"/>
        <v>0</v>
      </c>
      <c r="BF159" s="149">
        <f t="shared" si="15"/>
        <v>0</v>
      </c>
      <c r="BG159" s="149">
        <f t="shared" si="16"/>
        <v>0</v>
      </c>
      <c r="BH159" s="149">
        <f t="shared" si="17"/>
        <v>0</v>
      </c>
      <c r="BI159" s="149">
        <f t="shared" si="18"/>
        <v>0</v>
      </c>
      <c r="BJ159" s="17" t="s">
        <v>95</v>
      </c>
      <c r="BK159" s="149">
        <f t="shared" si="19"/>
        <v>0</v>
      </c>
      <c r="BL159" s="17" t="s">
        <v>431</v>
      </c>
      <c r="BM159" s="148" t="s">
        <v>1214</v>
      </c>
    </row>
    <row r="160" spans="2:65" s="1" customFormat="1" ht="24.2" customHeight="1">
      <c r="B160" s="33"/>
      <c r="C160" s="137" t="s">
        <v>618</v>
      </c>
      <c r="D160" s="137" t="s">
        <v>435</v>
      </c>
      <c r="E160" s="138" t="s">
        <v>11450</v>
      </c>
      <c r="F160" s="139" t="s">
        <v>11451</v>
      </c>
      <c r="G160" s="140" t="s">
        <v>510</v>
      </c>
      <c r="H160" s="141">
        <v>1734</v>
      </c>
      <c r="I160" s="142"/>
      <c r="J160" s="143">
        <f t="shared" si="10"/>
        <v>0</v>
      </c>
      <c r="K160" s="139" t="s">
        <v>11395</v>
      </c>
      <c r="L160" s="33"/>
      <c r="M160" s="144" t="s">
        <v>1</v>
      </c>
      <c r="N160" s="145" t="s">
        <v>52</v>
      </c>
      <c r="P160" s="146">
        <f t="shared" si="11"/>
        <v>0</v>
      </c>
      <c r="Q160" s="146">
        <v>0</v>
      </c>
      <c r="R160" s="146">
        <f t="shared" si="12"/>
        <v>0</v>
      </c>
      <c r="S160" s="146">
        <v>0</v>
      </c>
      <c r="T160" s="147">
        <f t="shared" si="13"/>
        <v>0</v>
      </c>
      <c r="AR160" s="148" t="s">
        <v>431</v>
      </c>
      <c r="AT160" s="148" t="s">
        <v>435</v>
      </c>
      <c r="AU160" s="148" t="s">
        <v>97</v>
      </c>
      <c r="AY160" s="17" t="s">
        <v>432</v>
      </c>
      <c r="BE160" s="149">
        <f t="shared" si="14"/>
        <v>0</v>
      </c>
      <c r="BF160" s="149">
        <f t="shared" si="15"/>
        <v>0</v>
      </c>
      <c r="BG160" s="149">
        <f t="shared" si="16"/>
        <v>0</v>
      </c>
      <c r="BH160" s="149">
        <f t="shared" si="17"/>
        <v>0</v>
      </c>
      <c r="BI160" s="149">
        <f t="shared" si="18"/>
        <v>0</v>
      </c>
      <c r="BJ160" s="17" t="s">
        <v>95</v>
      </c>
      <c r="BK160" s="149">
        <f t="shared" si="19"/>
        <v>0</v>
      </c>
      <c r="BL160" s="17" t="s">
        <v>431</v>
      </c>
      <c r="BM160" s="148" t="s">
        <v>1218</v>
      </c>
    </row>
    <row r="161" spans="2:65" s="1" customFormat="1" ht="21.75" customHeight="1">
      <c r="B161" s="33"/>
      <c r="C161" s="137" t="s">
        <v>829</v>
      </c>
      <c r="D161" s="137" t="s">
        <v>435</v>
      </c>
      <c r="E161" s="138" t="s">
        <v>11452</v>
      </c>
      <c r="F161" s="139" t="s">
        <v>11453</v>
      </c>
      <c r="G161" s="140" t="s">
        <v>510</v>
      </c>
      <c r="H161" s="141">
        <v>1734</v>
      </c>
      <c r="I161" s="142"/>
      <c r="J161" s="143">
        <f t="shared" si="10"/>
        <v>0</v>
      </c>
      <c r="K161" s="139" t="s">
        <v>11395</v>
      </c>
      <c r="L161" s="33"/>
      <c r="M161" s="144" t="s">
        <v>1</v>
      </c>
      <c r="N161" s="145" t="s">
        <v>52</v>
      </c>
      <c r="P161" s="146">
        <f t="shared" si="11"/>
        <v>0</v>
      </c>
      <c r="Q161" s="146">
        <v>0</v>
      </c>
      <c r="R161" s="146">
        <f t="shared" si="12"/>
        <v>0</v>
      </c>
      <c r="S161" s="146">
        <v>0</v>
      </c>
      <c r="T161" s="147">
        <f t="shared" si="13"/>
        <v>0</v>
      </c>
      <c r="AR161" s="148" t="s">
        <v>431</v>
      </c>
      <c r="AT161" s="148" t="s">
        <v>435</v>
      </c>
      <c r="AU161" s="148" t="s">
        <v>97</v>
      </c>
      <c r="AY161" s="17" t="s">
        <v>432</v>
      </c>
      <c r="BE161" s="149">
        <f t="shared" si="14"/>
        <v>0</v>
      </c>
      <c r="BF161" s="149">
        <f t="shared" si="15"/>
        <v>0</v>
      </c>
      <c r="BG161" s="149">
        <f t="shared" si="16"/>
        <v>0</v>
      </c>
      <c r="BH161" s="149">
        <f t="shared" si="17"/>
        <v>0</v>
      </c>
      <c r="BI161" s="149">
        <f t="shared" si="18"/>
        <v>0</v>
      </c>
      <c r="BJ161" s="17" t="s">
        <v>95</v>
      </c>
      <c r="BK161" s="149">
        <f t="shared" si="19"/>
        <v>0</v>
      </c>
      <c r="BL161" s="17" t="s">
        <v>431</v>
      </c>
      <c r="BM161" s="148" t="s">
        <v>1224</v>
      </c>
    </row>
    <row r="162" spans="2:65" s="11" customFormat="1" ht="22.9" customHeight="1">
      <c r="B162" s="125"/>
      <c r="D162" s="126" t="s">
        <v>86</v>
      </c>
      <c r="E162" s="135" t="s">
        <v>11454</v>
      </c>
      <c r="F162" s="135" t="s">
        <v>11455</v>
      </c>
      <c r="I162" s="128"/>
      <c r="J162" s="136">
        <f>BK162</f>
        <v>0</v>
      </c>
      <c r="L162" s="125"/>
      <c r="M162" s="130"/>
      <c r="P162" s="131">
        <f>SUM(P163:P166)</f>
        <v>0</v>
      </c>
      <c r="R162" s="131">
        <f>SUM(R163:R166)</f>
        <v>0</v>
      </c>
      <c r="T162" s="132">
        <f>SUM(T163:T166)</f>
        <v>0</v>
      </c>
      <c r="AR162" s="126" t="s">
        <v>95</v>
      </c>
      <c r="AT162" s="133" t="s">
        <v>86</v>
      </c>
      <c r="AU162" s="133" t="s">
        <v>95</v>
      </c>
      <c r="AY162" s="126" t="s">
        <v>432</v>
      </c>
      <c r="BK162" s="134">
        <f>SUM(BK163:BK166)</f>
        <v>0</v>
      </c>
    </row>
    <row r="163" spans="2:65" s="1" customFormat="1" ht="21.75" customHeight="1">
      <c r="B163" s="33"/>
      <c r="C163" s="137" t="s">
        <v>834</v>
      </c>
      <c r="D163" s="137" t="s">
        <v>435</v>
      </c>
      <c r="E163" s="138" t="s">
        <v>11456</v>
      </c>
      <c r="F163" s="139" t="s">
        <v>11457</v>
      </c>
      <c r="G163" s="140" t="s">
        <v>510</v>
      </c>
      <c r="H163" s="141">
        <v>1107</v>
      </c>
      <c r="I163" s="142"/>
      <c r="J163" s="143">
        <f>ROUND(I163*H163,2)</f>
        <v>0</v>
      </c>
      <c r="K163" s="139" t="s">
        <v>11395</v>
      </c>
      <c r="L163" s="33"/>
      <c r="M163" s="144" t="s">
        <v>1</v>
      </c>
      <c r="N163" s="145" t="s">
        <v>52</v>
      </c>
      <c r="P163" s="146">
        <f>O163*H163</f>
        <v>0</v>
      </c>
      <c r="Q163" s="146">
        <v>0</v>
      </c>
      <c r="R163" s="146">
        <f>Q163*H163</f>
        <v>0</v>
      </c>
      <c r="S163" s="146">
        <v>0</v>
      </c>
      <c r="T163" s="147">
        <f>S163*H163</f>
        <v>0</v>
      </c>
      <c r="AR163" s="148" t="s">
        <v>431</v>
      </c>
      <c r="AT163" s="148" t="s">
        <v>435</v>
      </c>
      <c r="AU163" s="148" t="s">
        <v>97</v>
      </c>
      <c r="AY163" s="17" t="s">
        <v>432</v>
      </c>
      <c r="BE163" s="149">
        <f>IF(N163="základní",J163,0)</f>
        <v>0</v>
      </c>
      <c r="BF163" s="149">
        <f>IF(N163="snížená",J163,0)</f>
        <v>0</v>
      </c>
      <c r="BG163" s="149">
        <f>IF(N163="zákl. přenesená",J163,0)</f>
        <v>0</v>
      </c>
      <c r="BH163" s="149">
        <f>IF(N163="sníž. přenesená",J163,0)</f>
        <v>0</v>
      </c>
      <c r="BI163" s="149">
        <f>IF(N163="nulová",J163,0)</f>
        <v>0</v>
      </c>
      <c r="BJ163" s="17" t="s">
        <v>95</v>
      </c>
      <c r="BK163" s="149">
        <f>ROUND(I163*H163,2)</f>
        <v>0</v>
      </c>
      <c r="BL163" s="17" t="s">
        <v>431</v>
      </c>
      <c r="BM163" s="148" t="s">
        <v>1231</v>
      </c>
    </row>
    <row r="164" spans="2:65" s="1" customFormat="1" ht="24.2" customHeight="1">
      <c r="B164" s="33"/>
      <c r="C164" s="137" t="s">
        <v>839</v>
      </c>
      <c r="D164" s="137" t="s">
        <v>435</v>
      </c>
      <c r="E164" s="138" t="s">
        <v>11458</v>
      </c>
      <c r="F164" s="139" t="s">
        <v>11459</v>
      </c>
      <c r="G164" s="140" t="s">
        <v>510</v>
      </c>
      <c r="H164" s="141">
        <v>957</v>
      </c>
      <c r="I164" s="142"/>
      <c r="J164" s="143">
        <f>ROUND(I164*H164,2)</f>
        <v>0</v>
      </c>
      <c r="K164" s="139" t="s">
        <v>11395</v>
      </c>
      <c r="L164" s="33"/>
      <c r="M164" s="144" t="s">
        <v>1</v>
      </c>
      <c r="N164" s="145" t="s">
        <v>52</v>
      </c>
      <c r="P164" s="146">
        <f>O164*H164</f>
        <v>0</v>
      </c>
      <c r="Q164" s="146">
        <v>0</v>
      </c>
      <c r="R164" s="146">
        <f>Q164*H164</f>
        <v>0</v>
      </c>
      <c r="S164" s="146">
        <v>0</v>
      </c>
      <c r="T164" s="147">
        <f>S164*H164</f>
        <v>0</v>
      </c>
      <c r="AR164" s="148" t="s">
        <v>431</v>
      </c>
      <c r="AT164" s="148" t="s">
        <v>435</v>
      </c>
      <c r="AU164" s="148" t="s">
        <v>97</v>
      </c>
      <c r="AY164" s="17" t="s">
        <v>432</v>
      </c>
      <c r="BE164" s="149">
        <f>IF(N164="základní",J164,0)</f>
        <v>0</v>
      </c>
      <c r="BF164" s="149">
        <f>IF(N164="snížená",J164,0)</f>
        <v>0</v>
      </c>
      <c r="BG164" s="149">
        <f>IF(N164="zákl. přenesená",J164,0)</f>
        <v>0</v>
      </c>
      <c r="BH164" s="149">
        <f>IF(N164="sníž. přenesená",J164,0)</f>
        <v>0</v>
      </c>
      <c r="BI164" s="149">
        <f>IF(N164="nulová",J164,0)</f>
        <v>0</v>
      </c>
      <c r="BJ164" s="17" t="s">
        <v>95</v>
      </c>
      <c r="BK164" s="149">
        <f>ROUND(I164*H164,2)</f>
        <v>0</v>
      </c>
      <c r="BL164" s="17" t="s">
        <v>431</v>
      </c>
      <c r="BM164" s="148" t="s">
        <v>1237</v>
      </c>
    </row>
    <row r="165" spans="2:65" s="1" customFormat="1" ht="21.75" customHeight="1">
      <c r="B165" s="33"/>
      <c r="C165" s="137" t="s">
        <v>845</v>
      </c>
      <c r="D165" s="137" t="s">
        <v>435</v>
      </c>
      <c r="E165" s="138" t="s">
        <v>11460</v>
      </c>
      <c r="F165" s="139" t="s">
        <v>11461</v>
      </c>
      <c r="G165" s="140" t="s">
        <v>510</v>
      </c>
      <c r="H165" s="141">
        <v>957</v>
      </c>
      <c r="I165" s="142"/>
      <c r="J165" s="143">
        <f>ROUND(I165*H165,2)</f>
        <v>0</v>
      </c>
      <c r="K165" s="139" t="s">
        <v>11395</v>
      </c>
      <c r="L165" s="33"/>
      <c r="M165" s="144" t="s">
        <v>1</v>
      </c>
      <c r="N165" s="145" t="s">
        <v>52</v>
      </c>
      <c r="P165" s="146">
        <f>O165*H165</f>
        <v>0</v>
      </c>
      <c r="Q165" s="146">
        <v>0</v>
      </c>
      <c r="R165" s="146">
        <f>Q165*H165</f>
        <v>0</v>
      </c>
      <c r="S165" s="146">
        <v>0</v>
      </c>
      <c r="T165" s="147">
        <f>S165*H165</f>
        <v>0</v>
      </c>
      <c r="AR165" s="148" t="s">
        <v>431</v>
      </c>
      <c r="AT165" s="148" t="s">
        <v>435</v>
      </c>
      <c r="AU165" s="148" t="s">
        <v>97</v>
      </c>
      <c r="AY165" s="17" t="s">
        <v>432</v>
      </c>
      <c r="BE165" s="149">
        <f>IF(N165="základní",J165,0)</f>
        <v>0</v>
      </c>
      <c r="BF165" s="149">
        <f>IF(N165="snížená",J165,0)</f>
        <v>0</v>
      </c>
      <c r="BG165" s="149">
        <f>IF(N165="zákl. přenesená",J165,0)</f>
        <v>0</v>
      </c>
      <c r="BH165" s="149">
        <f>IF(N165="sníž. přenesená",J165,0)</f>
        <v>0</v>
      </c>
      <c r="BI165" s="149">
        <f>IF(N165="nulová",J165,0)</f>
        <v>0</v>
      </c>
      <c r="BJ165" s="17" t="s">
        <v>95</v>
      </c>
      <c r="BK165" s="149">
        <f>ROUND(I165*H165,2)</f>
        <v>0</v>
      </c>
      <c r="BL165" s="17" t="s">
        <v>431</v>
      </c>
      <c r="BM165" s="148" t="s">
        <v>1243</v>
      </c>
    </row>
    <row r="166" spans="2:65" s="1" customFormat="1" ht="16.5" customHeight="1">
      <c r="B166" s="33"/>
      <c r="C166" s="184" t="s">
        <v>284</v>
      </c>
      <c r="D166" s="184" t="s">
        <v>740</v>
      </c>
      <c r="E166" s="185" t="s">
        <v>11052</v>
      </c>
      <c r="F166" s="186" t="s">
        <v>11462</v>
      </c>
      <c r="G166" s="187" t="s">
        <v>510</v>
      </c>
      <c r="H166" s="188">
        <v>957</v>
      </c>
      <c r="I166" s="189"/>
      <c r="J166" s="190">
        <f>ROUND(I166*H166,2)</f>
        <v>0</v>
      </c>
      <c r="K166" s="186" t="s">
        <v>528</v>
      </c>
      <c r="L166" s="191"/>
      <c r="M166" s="192" t="s">
        <v>1</v>
      </c>
      <c r="N166" s="193" t="s">
        <v>52</v>
      </c>
      <c r="P166" s="146">
        <f>O166*H166</f>
        <v>0</v>
      </c>
      <c r="Q166" s="146">
        <v>0</v>
      </c>
      <c r="R166" s="146">
        <f>Q166*H166</f>
        <v>0</v>
      </c>
      <c r="S166" s="146">
        <v>0</v>
      </c>
      <c r="T166" s="147">
        <f>S166*H166</f>
        <v>0</v>
      </c>
      <c r="AR166" s="148" t="s">
        <v>500</v>
      </c>
      <c r="AT166" s="148" t="s">
        <v>740</v>
      </c>
      <c r="AU166" s="148" t="s">
        <v>97</v>
      </c>
      <c r="AY166" s="17" t="s">
        <v>432</v>
      </c>
      <c r="BE166" s="149">
        <f>IF(N166="základní",J166,0)</f>
        <v>0</v>
      </c>
      <c r="BF166" s="149">
        <f>IF(N166="snížená",J166,0)</f>
        <v>0</v>
      </c>
      <c r="BG166" s="149">
        <f>IF(N166="zákl. přenesená",J166,0)</f>
        <v>0</v>
      </c>
      <c r="BH166" s="149">
        <f>IF(N166="sníž. přenesená",J166,0)</f>
        <v>0</v>
      </c>
      <c r="BI166" s="149">
        <f>IF(N166="nulová",J166,0)</f>
        <v>0</v>
      </c>
      <c r="BJ166" s="17" t="s">
        <v>95</v>
      </c>
      <c r="BK166" s="149">
        <f>ROUND(I166*H166,2)</f>
        <v>0</v>
      </c>
      <c r="BL166" s="17" t="s">
        <v>431</v>
      </c>
      <c r="BM166" s="148" t="s">
        <v>11463</v>
      </c>
    </row>
    <row r="167" spans="2:65" s="11" customFormat="1" ht="22.9" customHeight="1">
      <c r="B167" s="125"/>
      <c r="D167" s="126" t="s">
        <v>86</v>
      </c>
      <c r="E167" s="135" t="s">
        <v>11464</v>
      </c>
      <c r="F167" s="135" t="s">
        <v>11465</v>
      </c>
      <c r="I167" s="128"/>
      <c r="J167" s="136">
        <f>BK167</f>
        <v>0</v>
      </c>
      <c r="L167" s="125"/>
      <c r="M167" s="130"/>
      <c r="P167" s="131">
        <f>SUM(P168:P173)</f>
        <v>0</v>
      </c>
      <c r="R167" s="131">
        <f>SUM(R168:R173)</f>
        <v>0</v>
      </c>
      <c r="T167" s="132">
        <f>SUM(T168:T173)</f>
        <v>0</v>
      </c>
      <c r="AR167" s="126" t="s">
        <v>95</v>
      </c>
      <c r="AT167" s="133" t="s">
        <v>86</v>
      </c>
      <c r="AU167" s="133" t="s">
        <v>95</v>
      </c>
      <c r="AY167" s="126" t="s">
        <v>432</v>
      </c>
      <c r="BK167" s="134">
        <f>SUM(BK168:BK173)</f>
        <v>0</v>
      </c>
    </row>
    <row r="168" spans="2:65" s="1" customFormat="1" ht="21.75" customHeight="1">
      <c r="B168" s="33"/>
      <c r="C168" s="137" t="s">
        <v>287</v>
      </c>
      <c r="D168" s="137" t="s">
        <v>435</v>
      </c>
      <c r="E168" s="138" t="s">
        <v>11444</v>
      </c>
      <c r="F168" s="139" t="s">
        <v>11445</v>
      </c>
      <c r="G168" s="140" t="s">
        <v>510</v>
      </c>
      <c r="H168" s="141">
        <v>598</v>
      </c>
      <c r="I168" s="142"/>
      <c r="J168" s="143">
        <f t="shared" ref="J168:J173" si="20">ROUND(I168*H168,2)</f>
        <v>0</v>
      </c>
      <c r="K168" s="139" t="s">
        <v>11395</v>
      </c>
      <c r="L168" s="33"/>
      <c r="M168" s="144" t="s">
        <v>1</v>
      </c>
      <c r="N168" s="145" t="s">
        <v>52</v>
      </c>
      <c r="P168" s="146">
        <f t="shared" ref="P168:P173" si="21">O168*H168</f>
        <v>0</v>
      </c>
      <c r="Q168" s="146">
        <v>0</v>
      </c>
      <c r="R168" s="146">
        <f t="shared" ref="R168:R173" si="22">Q168*H168</f>
        <v>0</v>
      </c>
      <c r="S168" s="146">
        <v>0</v>
      </c>
      <c r="T168" s="147">
        <f t="shared" ref="T168:T173" si="23">S168*H168</f>
        <v>0</v>
      </c>
      <c r="AR168" s="148" t="s">
        <v>431</v>
      </c>
      <c r="AT168" s="148" t="s">
        <v>435</v>
      </c>
      <c r="AU168" s="148" t="s">
        <v>97</v>
      </c>
      <c r="AY168" s="17" t="s">
        <v>432</v>
      </c>
      <c r="BE168" s="149">
        <f t="shared" ref="BE168:BE173" si="24">IF(N168="základní",J168,0)</f>
        <v>0</v>
      </c>
      <c r="BF168" s="149">
        <f t="shared" ref="BF168:BF173" si="25">IF(N168="snížená",J168,0)</f>
        <v>0</v>
      </c>
      <c r="BG168" s="149">
        <f t="shared" ref="BG168:BG173" si="26">IF(N168="zákl. přenesená",J168,0)</f>
        <v>0</v>
      </c>
      <c r="BH168" s="149">
        <f t="shared" ref="BH168:BH173" si="27">IF(N168="sníž. přenesená",J168,0)</f>
        <v>0</v>
      </c>
      <c r="BI168" s="149">
        <f t="shared" ref="BI168:BI173" si="28">IF(N168="nulová",J168,0)</f>
        <v>0</v>
      </c>
      <c r="BJ168" s="17" t="s">
        <v>95</v>
      </c>
      <c r="BK168" s="149">
        <f t="shared" ref="BK168:BK173" si="29">ROUND(I168*H168,2)</f>
        <v>0</v>
      </c>
      <c r="BL168" s="17" t="s">
        <v>431</v>
      </c>
      <c r="BM168" s="148" t="s">
        <v>1255</v>
      </c>
    </row>
    <row r="169" spans="2:65" s="1" customFormat="1" ht="21.75" customHeight="1">
      <c r="B169" s="33"/>
      <c r="C169" s="137" t="s">
        <v>297</v>
      </c>
      <c r="D169" s="137" t="s">
        <v>435</v>
      </c>
      <c r="E169" s="138" t="s">
        <v>11444</v>
      </c>
      <c r="F169" s="139" t="s">
        <v>11445</v>
      </c>
      <c r="G169" s="140" t="s">
        <v>510</v>
      </c>
      <c r="H169" s="141">
        <v>271.5</v>
      </c>
      <c r="I169" s="142"/>
      <c r="J169" s="143">
        <f t="shared" si="20"/>
        <v>0</v>
      </c>
      <c r="K169" s="139" t="s">
        <v>11395</v>
      </c>
      <c r="L169" s="33"/>
      <c r="M169" s="144" t="s">
        <v>1</v>
      </c>
      <c r="N169" s="145" t="s">
        <v>52</v>
      </c>
      <c r="P169" s="146">
        <f t="shared" si="21"/>
        <v>0</v>
      </c>
      <c r="Q169" s="146">
        <v>0</v>
      </c>
      <c r="R169" s="146">
        <f t="shared" si="22"/>
        <v>0</v>
      </c>
      <c r="S169" s="146">
        <v>0</v>
      </c>
      <c r="T169" s="147">
        <f t="shared" si="23"/>
        <v>0</v>
      </c>
      <c r="AR169" s="148" t="s">
        <v>431</v>
      </c>
      <c r="AT169" s="148" t="s">
        <v>435</v>
      </c>
      <c r="AU169" s="148" t="s">
        <v>97</v>
      </c>
      <c r="AY169" s="17" t="s">
        <v>432</v>
      </c>
      <c r="BE169" s="149">
        <f t="shared" si="24"/>
        <v>0</v>
      </c>
      <c r="BF169" s="149">
        <f t="shared" si="25"/>
        <v>0</v>
      </c>
      <c r="BG169" s="149">
        <f t="shared" si="26"/>
        <v>0</v>
      </c>
      <c r="BH169" s="149">
        <f t="shared" si="27"/>
        <v>0</v>
      </c>
      <c r="BI169" s="149">
        <f t="shared" si="28"/>
        <v>0</v>
      </c>
      <c r="BJ169" s="17" t="s">
        <v>95</v>
      </c>
      <c r="BK169" s="149">
        <f t="shared" si="29"/>
        <v>0</v>
      </c>
      <c r="BL169" s="17" t="s">
        <v>431</v>
      </c>
      <c r="BM169" s="148" t="s">
        <v>1261</v>
      </c>
    </row>
    <row r="170" spans="2:65" s="1" customFormat="1" ht="24.2" customHeight="1">
      <c r="B170" s="33"/>
      <c r="C170" s="137" t="s">
        <v>313</v>
      </c>
      <c r="D170" s="137" t="s">
        <v>435</v>
      </c>
      <c r="E170" s="138" t="s">
        <v>11466</v>
      </c>
      <c r="F170" s="139" t="s">
        <v>11467</v>
      </c>
      <c r="G170" s="140" t="s">
        <v>510</v>
      </c>
      <c r="H170" s="141">
        <v>286</v>
      </c>
      <c r="I170" s="142"/>
      <c r="J170" s="143">
        <f t="shared" si="20"/>
        <v>0</v>
      </c>
      <c r="K170" s="139" t="s">
        <v>11395</v>
      </c>
      <c r="L170" s="33"/>
      <c r="M170" s="144" t="s">
        <v>1</v>
      </c>
      <c r="N170" s="145" t="s">
        <v>52</v>
      </c>
      <c r="P170" s="146">
        <f t="shared" si="21"/>
        <v>0</v>
      </c>
      <c r="Q170" s="146">
        <v>0</v>
      </c>
      <c r="R170" s="146">
        <f t="shared" si="22"/>
        <v>0</v>
      </c>
      <c r="S170" s="146">
        <v>0</v>
      </c>
      <c r="T170" s="147">
        <f t="shared" si="23"/>
        <v>0</v>
      </c>
      <c r="AR170" s="148" t="s">
        <v>431</v>
      </c>
      <c r="AT170" s="148" t="s">
        <v>435</v>
      </c>
      <c r="AU170" s="148" t="s">
        <v>97</v>
      </c>
      <c r="AY170" s="17" t="s">
        <v>432</v>
      </c>
      <c r="BE170" s="149">
        <f t="shared" si="24"/>
        <v>0</v>
      </c>
      <c r="BF170" s="149">
        <f t="shared" si="25"/>
        <v>0</v>
      </c>
      <c r="BG170" s="149">
        <f t="shared" si="26"/>
        <v>0</v>
      </c>
      <c r="BH170" s="149">
        <f t="shared" si="27"/>
        <v>0</v>
      </c>
      <c r="BI170" s="149">
        <f t="shared" si="28"/>
        <v>0</v>
      </c>
      <c r="BJ170" s="17" t="s">
        <v>95</v>
      </c>
      <c r="BK170" s="149">
        <f t="shared" si="29"/>
        <v>0</v>
      </c>
      <c r="BL170" s="17" t="s">
        <v>431</v>
      </c>
      <c r="BM170" s="148" t="s">
        <v>1266</v>
      </c>
    </row>
    <row r="171" spans="2:65" s="1" customFormat="1" ht="21.75" customHeight="1">
      <c r="B171" s="33"/>
      <c r="C171" s="137" t="s">
        <v>871</v>
      </c>
      <c r="D171" s="137" t="s">
        <v>435</v>
      </c>
      <c r="E171" s="138" t="s">
        <v>11468</v>
      </c>
      <c r="F171" s="139" t="s">
        <v>11469</v>
      </c>
      <c r="G171" s="140" t="s">
        <v>510</v>
      </c>
      <c r="H171" s="141">
        <v>534</v>
      </c>
      <c r="I171" s="142"/>
      <c r="J171" s="143">
        <f t="shared" si="20"/>
        <v>0</v>
      </c>
      <c r="K171" s="139" t="s">
        <v>11395</v>
      </c>
      <c r="L171" s="33"/>
      <c r="M171" s="144" t="s">
        <v>1</v>
      </c>
      <c r="N171" s="145" t="s">
        <v>52</v>
      </c>
      <c r="P171" s="146">
        <f t="shared" si="21"/>
        <v>0</v>
      </c>
      <c r="Q171" s="146">
        <v>0</v>
      </c>
      <c r="R171" s="146">
        <f t="shared" si="22"/>
        <v>0</v>
      </c>
      <c r="S171" s="146">
        <v>0</v>
      </c>
      <c r="T171" s="147">
        <f t="shared" si="23"/>
        <v>0</v>
      </c>
      <c r="AR171" s="148" t="s">
        <v>431</v>
      </c>
      <c r="AT171" s="148" t="s">
        <v>435</v>
      </c>
      <c r="AU171" s="148" t="s">
        <v>97</v>
      </c>
      <c r="AY171" s="17" t="s">
        <v>432</v>
      </c>
      <c r="BE171" s="149">
        <f t="shared" si="24"/>
        <v>0</v>
      </c>
      <c r="BF171" s="149">
        <f t="shared" si="25"/>
        <v>0</v>
      </c>
      <c r="BG171" s="149">
        <f t="shared" si="26"/>
        <v>0</v>
      </c>
      <c r="BH171" s="149">
        <f t="shared" si="27"/>
        <v>0</v>
      </c>
      <c r="BI171" s="149">
        <f t="shared" si="28"/>
        <v>0</v>
      </c>
      <c r="BJ171" s="17" t="s">
        <v>95</v>
      </c>
      <c r="BK171" s="149">
        <f t="shared" si="29"/>
        <v>0</v>
      </c>
      <c r="BL171" s="17" t="s">
        <v>431</v>
      </c>
      <c r="BM171" s="148" t="s">
        <v>1273</v>
      </c>
    </row>
    <row r="172" spans="2:65" s="1" customFormat="1" ht="16.5" customHeight="1">
      <c r="B172" s="33"/>
      <c r="C172" s="184" t="s">
        <v>320</v>
      </c>
      <c r="D172" s="184" t="s">
        <v>740</v>
      </c>
      <c r="E172" s="185" t="s">
        <v>11470</v>
      </c>
      <c r="F172" s="186" t="s">
        <v>11471</v>
      </c>
      <c r="G172" s="187" t="s">
        <v>510</v>
      </c>
      <c r="H172" s="188">
        <v>534</v>
      </c>
      <c r="I172" s="189"/>
      <c r="J172" s="190">
        <f t="shared" si="20"/>
        <v>0</v>
      </c>
      <c r="K172" s="186" t="s">
        <v>528</v>
      </c>
      <c r="L172" s="191"/>
      <c r="M172" s="192" t="s">
        <v>1</v>
      </c>
      <c r="N172" s="193" t="s">
        <v>52</v>
      </c>
      <c r="P172" s="146">
        <f t="shared" si="21"/>
        <v>0</v>
      </c>
      <c r="Q172" s="146">
        <v>0</v>
      </c>
      <c r="R172" s="146">
        <f t="shared" si="22"/>
        <v>0</v>
      </c>
      <c r="S172" s="146">
        <v>0</v>
      </c>
      <c r="T172" s="147">
        <f t="shared" si="23"/>
        <v>0</v>
      </c>
      <c r="AR172" s="148" t="s">
        <v>500</v>
      </c>
      <c r="AT172" s="148" t="s">
        <v>740</v>
      </c>
      <c r="AU172" s="148" t="s">
        <v>97</v>
      </c>
      <c r="AY172" s="17" t="s">
        <v>432</v>
      </c>
      <c r="BE172" s="149">
        <f t="shared" si="24"/>
        <v>0</v>
      </c>
      <c r="BF172" s="149">
        <f t="shared" si="25"/>
        <v>0</v>
      </c>
      <c r="BG172" s="149">
        <f t="shared" si="26"/>
        <v>0</v>
      </c>
      <c r="BH172" s="149">
        <f t="shared" si="27"/>
        <v>0</v>
      </c>
      <c r="BI172" s="149">
        <f t="shared" si="28"/>
        <v>0</v>
      </c>
      <c r="BJ172" s="17" t="s">
        <v>95</v>
      </c>
      <c r="BK172" s="149">
        <f t="shared" si="29"/>
        <v>0</v>
      </c>
      <c r="BL172" s="17" t="s">
        <v>431</v>
      </c>
      <c r="BM172" s="148" t="s">
        <v>11472</v>
      </c>
    </row>
    <row r="173" spans="2:65" s="1" customFormat="1" ht="16.5" customHeight="1">
      <c r="B173" s="33"/>
      <c r="C173" s="184" t="s">
        <v>324</v>
      </c>
      <c r="D173" s="184" t="s">
        <v>740</v>
      </c>
      <c r="E173" s="185" t="s">
        <v>11473</v>
      </c>
      <c r="F173" s="186" t="s">
        <v>11474</v>
      </c>
      <c r="G173" s="187" t="s">
        <v>510</v>
      </c>
      <c r="H173" s="188">
        <v>23.5</v>
      </c>
      <c r="I173" s="189"/>
      <c r="J173" s="190">
        <f t="shared" si="20"/>
        <v>0</v>
      </c>
      <c r="K173" s="186" t="s">
        <v>528</v>
      </c>
      <c r="L173" s="191"/>
      <c r="M173" s="192" t="s">
        <v>1</v>
      </c>
      <c r="N173" s="193" t="s">
        <v>52</v>
      </c>
      <c r="P173" s="146">
        <f t="shared" si="21"/>
        <v>0</v>
      </c>
      <c r="Q173" s="146">
        <v>0</v>
      </c>
      <c r="R173" s="146">
        <f t="shared" si="22"/>
        <v>0</v>
      </c>
      <c r="S173" s="146">
        <v>0</v>
      </c>
      <c r="T173" s="147">
        <f t="shared" si="23"/>
        <v>0</v>
      </c>
      <c r="AR173" s="148" t="s">
        <v>500</v>
      </c>
      <c r="AT173" s="148" t="s">
        <v>740</v>
      </c>
      <c r="AU173" s="148" t="s">
        <v>97</v>
      </c>
      <c r="AY173" s="17" t="s">
        <v>432</v>
      </c>
      <c r="BE173" s="149">
        <f t="shared" si="24"/>
        <v>0</v>
      </c>
      <c r="BF173" s="149">
        <f t="shared" si="25"/>
        <v>0</v>
      </c>
      <c r="BG173" s="149">
        <f t="shared" si="26"/>
        <v>0</v>
      </c>
      <c r="BH173" s="149">
        <f t="shared" si="27"/>
        <v>0</v>
      </c>
      <c r="BI173" s="149">
        <f t="shared" si="28"/>
        <v>0</v>
      </c>
      <c r="BJ173" s="17" t="s">
        <v>95</v>
      </c>
      <c r="BK173" s="149">
        <f t="shared" si="29"/>
        <v>0</v>
      </c>
      <c r="BL173" s="17" t="s">
        <v>431</v>
      </c>
      <c r="BM173" s="148" t="s">
        <v>11475</v>
      </c>
    </row>
    <row r="174" spans="2:65" s="11" customFormat="1" ht="22.9" customHeight="1">
      <c r="B174" s="125"/>
      <c r="D174" s="126" t="s">
        <v>86</v>
      </c>
      <c r="E174" s="135" t="s">
        <v>11476</v>
      </c>
      <c r="F174" s="135" t="s">
        <v>11477</v>
      </c>
      <c r="I174" s="128"/>
      <c r="J174" s="136">
        <f>BK174</f>
        <v>0</v>
      </c>
      <c r="L174" s="125"/>
      <c r="M174" s="130"/>
      <c r="P174" s="131">
        <f>SUM(P175:P180)</f>
        <v>0</v>
      </c>
      <c r="R174" s="131">
        <f>SUM(R175:R180)</f>
        <v>0</v>
      </c>
      <c r="T174" s="132">
        <f>SUM(T175:T180)</f>
        <v>0</v>
      </c>
      <c r="AR174" s="126" t="s">
        <v>95</v>
      </c>
      <c r="AT174" s="133" t="s">
        <v>86</v>
      </c>
      <c r="AU174" s="133" t="s">
        <v>95</v>
      </c>
      <c r="AY174" s="126" t="s">
        <v>432</v>
      </c>
      <c r="BK174" s="134">
        <f>SUM(BK175:BK180)</f>
        <v>0</v>
      </c>
    </row>
    <row r="175" spans="2:65" s="1" customFormat="1" ht="16.5" customHeight="1">
      <c r="B175" s="33"/>
      <c r="C175" s="137" t="s">
        <v>328</v>
      </c>
      <c r="D175" s="137" t="s">
        <v>435</v>
      </c>
      <c r="E175" s="138" t="s">
        <v>11431</v>
      </c>
      <c r="F175" s="139" t="s">
        <v>11432</v>
      </c>
      <c r="G175" s="140" t="s">
        <v>510</v>
      </c>
      <c r="H175" s="141">
        <v>851</v>
      </c>
      <c r="I175" s="142"/>
      <c r="J175" s="143">
        <f t="shared" ref="J175:J180" si="30">ROUND(I175*H175,2)</f>
        <v>0</v>
      </c>
      <c r="K175" s="139" t="s">
        <v>11395</v>
      </c>
      <c r="L175" s="33"/>
      <c r="M175" s="144" t="s">
        <v>1</v>
      </c>
      <c r="N175" s="145" t="s">
        <v>52</v>
      </c>
      <c r="P175" s="146">
        <f t="shared" ref="P175:P180" si="31">O175*H175</f>
        <v>0</v>
      </c>
      <c r="Q175" s="146">
        <v>0</v>
      </c>
      <c r="R175" s="146">
        <f t="shared" ref="R175:R180" si="32">Q175*H175</f>
        <v>0</v>
      </c>
      <c r="S175" s="146">
        <v>0</v>
      </c>
      <c r="T175" s="147">
        <f t="shared" ref="T175:T180" si="33">S175*H175</f>
        <v>0</v>
      </c>
      <c r="AR175" s="148" t="s">
        <v>431</v>
      </c>
      <c r="AT175" s="148" t="s">
        <v>435</v>
      </c>
      <c r="AU175" s="148" t="s">
        <v>97</v>
      </c>
      <c r="AY175" s="17" t="s">
        <v>432</v>
      </c>
      <c r="BE175" s="149">
        <f t="shared" ref="BE175:BE180" si="34">IF(N175="základní",J175,0)</f>
        <v>0</v>
      </c>
      <c r="BF175" s="149">
        <f t="shared" ref="BF175:BF180" si="35">IF(N175="snížená",J175,0)</f>
        <v>0</v>
      </c>
      <c r="BG175" s="149">
        <f t="shared" ref="BG175:BG180" si="36">IF(N175="zákl. přenesená",J175,0)</f>
        <v>0</v>
      </c>
      <c r="BH175" s="149">
        <f t="shared" ref="BH175:BH180" si="37">IF(N175="sníž. přenesená",J175,0)</f>
        <v>0</v>
      </c>
      <c r="BI175" s="149">
        <f t="shared" ref="BI175:BI180" si="38">IF(N175="nulová",J175,0)</f>
        <v>0</v>
      </c>
      <c r="BJ175" s="17" t="s">
        <v>95</v>
      </c>
      <c r="BK175" s="149">
        <f t="shared" ref="BK175:BK180" si="39">ROUND(I175*H175,2)</f>
        <v>0</v>
      </c>
      <c r="BL175" s="17" t="s">
        <v>431</v>
      </c>
      <c r="BM175" s="148" t="s">
        <v>1303</v>
      </c>
    </row>
    <row r="176" spans="2:65" s="1" customFormat="1" ht="16.5" customHeight="1">
      <c r="B176" s="33"/>
      <c r="C176" s="184" t="s">
        <v>338</v>
      </c>
      <c r="D176" s="184" t="s">
        <v>740</v>
      </c>
      <c r="E176" s="185" t="s">
        <v>11433</v>
      </c>
      <c r="F176" s="186" t="s">
        <v>11434</v>
      </c>
      <c r="G176" s="187" t="s">
        <v>510</v>
      </c>
      <c r="H176" s="188">
        <v>979</v>
      </c>
      <c r="I176" s="189"/>
      <c r="J176" s="190">
        <f t="shared" si="30"/>
        <v>0</v>
      </c>
      <c r="K176" s="186" t="s">
        <v>528</v>
      </c>
      <c r="L176" s="191"/>
      <c r="M176" s="192" t="s">
        <v>1</v>
      </c>
      <c r="N176" s="193" t="s">
        <v>52</v>
      </c>
      <c r="P176" s="146">
        <f t="shared" si="31"/>
        <v>0</v>
      </c>
      <c r="Q176" s="146">
        <v>0</v>
      </c>
      <c r="R176" s="146">
        <f t="shared" si="32"/>
        <v>0</v>
      </c>
      <c r="S176" s="146">
        <v>0</v>
      </c>
      <c r="T176" s="147">
        <f t="shared" si="33"/>
        <v>0</v>
      </c>
      <c r="AR176" s="148" t="s">
        <v>500</v>
      </c>
      <c r="AT176" s="148" t="s">
        <v>740</v>
      </c>
      <c r="AU176" s="148" t="s">
        <v>97</v>
      </c>
      <c r="AY176" s="17" t="s">
        <v>432</v>
      </c>
      <c r="BE176" s="149">
        <f t="shared" si="34"/>
        <v>0</v>
      </c>
      <c r="BF176" s="149">
        <f t="shared" si="35"/>
        <v>0</v>
      </c>
      <c r="BG176" s="149">
        <f t="shared" si="36"/>
        <v>0</v>
      </c>
      <c r="BH176" s="149">
        <f t="shared" si="37"/>
        <v>0</v>
      </c>
      <c r="BI176" s="149">
        <f t="shared" si="38"/>
        <v>0</v>
      </c>
      <c r="BJ176" s="17" t="s">
        <v>95</v>
      </c>
      <c r="BK176" s="149">
        <f t="shared" si="39"/>
        <v>0</v>
      </c>
      <c r="BL176" s="17" t="s">
        <v>431</v>
      </c>
      <c r="BM176" s="148" t="s">
        <v>11478</v>
      </c>
    </row>
    <row r="177" spans="2:65" s="1" customFormat="1" ht="21.75" customHeight="1">
      <c r="B177" s="33"/>
      <c r="C177" s="137" t="s">
        <v>342</v>
      </c>
      <c r="D177" s="137" t="s">
        <v>435</v>
      </c>
      <c r="E177" s="138" t="s">
        <v>11444</v>
      </c>
      <c r="F177" s="139" t="s">
        <v>11445</v>
      </c>
      <c r="G177" s="140" t="s">
        <v>510</v>
      </c>
      <c r="H177" s="141">
        <v>851</v>
      </c>
      <c r="I177" s="142"/>
      <c r="J177" s="143">
        <f t="shared" si="30"/>
        <v>0</v>
      </c>
      <c r="K177" s="139" t="s">
        <v>11395</v>
      </c>
      <c r="L177" s="33"/>
      <c r="M177" s="144" t="s">
        <v>1</v>
      </c>
      <c r="N177" s="145" t="s">
        <v>52</v>
      </c>
      <c r="P177" s="146">
        <f t="shared" si="31"/>
        <v>0</v>
      </c>
      <c r="Q177" s="146">
        <v>0</v>
      </c>
      <c r="R177" s="146">
        <f t="shared" si="32"/>
        <v>0</v>
      </c>
      <c r="S177" s="146">
        <v>0</v>
      </c>
      <c r="T177" s="147">
        <f t="shared" si="33"/>
        <v>0</v>
      </c>
      <c r="AR177" s="148" t="s">
        <v>431</v>
      </c>
      <c r="AT177" s="148" t="s">
        <v>435</v>
      </c>
      <c r="AU177" s="148" t="s">
        <v>97</v>
      </c>
      <c r="AY177" s="17" t="s">
        <v>432</v>
      </c>
      <c r="BE177" s="149">
        <f t="shared" si="34"/>
        <v>0</v>
      </c>
      <c r="BF177" s="149">
        <f t="shared" si="35"/>
        <v>0</v>
      </c>
      <c r="BG177" s="149">
        <f t="shared" si="36"/>
        <v>0</v>
      </c>
      <c r="BH177" s="149">
        <f t="shared" si="37"/>
        <v>0</v>
      </c>
      <c r="BI177" s="149">
        <f t="shared" si="38"/>
        <v>0</v>
      </c>
      <c r="BJ177" s="17" t="s">
        <v>95</v>
      </c>
      <c r="BK177" s="149">
        <f t="shared" si="39"/>
        <v>0</v>
      </c>
      <c r="BL177" s="17" t="s">
        <v>431</v>
      </c>
      <c r="BM177" s="148" t="s">
        <v>1319</v>
      </c>
    </row>
    <row r="178" spans="2:65" s="1" customFormat="1" ht="21.75" customHeight="1">
      <c r="B178" s="33"/>
      <c r="C178" s="137" t="s">
        <v>345</v>
      </c>
      <c r="D178" s="137" t="s">
        <v>435</v>
      </c>
      <c r="E178" s="138" t="s">
        <v>11444</v>
      </c>
      <c r="F178" s="139" t="s">
        <v>11445</v>
      </c>
      <c r="G178" s="140" t="s">
        <v>510</v>
      </c>
      <c r="H178" s="141">
        <v>744</v>
      </c>
      <c r="I178" s="142"/>
      <c r="J178" s="143">
        <f t="shared" si="30"/>
        <v>0</v>
      </c>
      <c r="K178" s="139" t="s">
        <v>11395</v>
      </c>
      <c r="L178" s="33"/>
      <c r="M178" s="144" t="s">
        <v>1</v>
      </c>
      <c r="N178" s="145" t="s">
        <v>52</v>
      </c>
      <c r="P178" s="146">
        <f t="shared" si="31"/>
        <v>0</v>
      </c>
      <c r="Q178" s="146">
        <v>0</v>
      </c>
      <c r="R178" s="146">
        <f t="shared" si="32"/>
        <v>0</v>
      </c>
      <c r="S178" s="146">
        <v>0</v>
      </c>
      <c r="T178" s="147">
        <f t="shared" si="33"/>
        <v>0</v>
      </c>
      <c r="AR178" s="148" t="s">
        <v>431</v>
      </c>
      <c r="AT178" s="148" t="s">
        <v>435</v>
      </c>
      <c r="AU178" s="148" t="s">
        <v>97</v>
      </c>
      <c r="AY178" s="17" t="s">
        <v>432</v>
      </c>
      <c r="BE178" s="149">
        <f t="shared" si="34"/>
        <v>0</v>
      </c>
      <c r="BF178" s="149">
        <f t="shared" si="35"/>
        <v>0</v>
      </c>
      <c r="BG178" s="149">
        <f t="shared" si="36"/>
        <v>0</v>
      </c>
      <c r="BH178" s="149">
        <f t="shared" si="37"/>
        <v>0</v>
      </c>
      <c r="BI178" s="149">
        <f t="shared" si="38"/>
        <v>0</v>
      </c>
      <c r="BJ178" s="17" t="s">
        <v>95</v>
      </c>
      <c r="BK178" s="149">
        <f t="shared" si="39"/>
        <v>0</v>
      </c>
      <c r="BL178" s="17" t="s">
        <v>431</v>
      </c>
      <c r="BM178" s="148" t="s">
        <v>1328</v>
      </c>
    </row>
    <row r="179" spans="2:65" s="1" customFormat="1" ht="21.75" customHeight="1">
      <c r="B179" s="33"/>
      <c r="C179" s="137" t="s">
        <v>349</v>
      </c>
      <c r="D179" s="137" t="s">
        <v>435</v>
      </c>
      <c r="E179" s="138" t="s">
        <v>11460</v>
      </c>
      <c r="F179" s="139" t="s">
        <v>11461</v>
      </c>
      <c r="G179" s="140" t="s">
        <v>510</v>
      </c>
      <c r="H179" s="141">
        <v>744</v>
      </c>
      <c r="I179" s="142"/>
      <c r="J179" s="143">
        <f t="shared" si="30"/>
        <v>0</v>
      </c>
      <c r="K179" s="139" t="s">
        <v>11395</v>
      </c>
      <c r="L179" s="33"/>
      <c r="M179" s="144" t="s">
        <v>1</v>
      </c>
      <c r="N179" s="145" t="s">
        <v>52</v>
      </c>
      <c r="P179" s="146">
        <f t="shared" si="31"/>
        <v>0</v>
      </c>
      <c r="Q179" s="146">
        <v>0</v>
      </c>
      <c r="R179" s="146">
        <f t="shared" si="32"/>
        <v>0</v>
      </c>
      <c r="S179" s="146">
        <v>0</v>
      </c>
      <c r="T179" s="147">
        <f t="shared" si="33"/>
        <v>0</v>
      </c>
      <c r="AR179" s="148" t="s">
        <v>431</v>
      </c>
      <c r="AT179" s="148" t="s">
        <v>435</v>
      </c>
      <c r="AU179" s="148" t="s">
        <v>97</v>
      </c>
      <c r="AY179" s="17" t="s">
        <v>432</v>
      </c>
      <c r="BE179" s="149">
        <f t="shared" si="34"/>
        <v>0</v>
      </c>
      <c r="BF179" s="149">
        <f t="shared" si="35"/>
        <v>0</v>
      </c>
      <c r="BG179" s="149">
        <f t="shared" si="36"/>
        <v>0</v>
      </c>
      <c r="BH179" s="149">
        <f t="shared" si="37"/>
        <v>0</v>
      </c>
      <c r="BI179" s="149">
        <f t="shared" si="38"/>
        <v>0</v>
      </c>
      <c r="BJ179" s="17" t="s">
        <v>95</v>
      </c>
      <c r="BK179" s="149">
        <f t="shared" si="39"/>
        <v>0</v>
      </c>
      <c r="BL179" s="17" t="s">
        <v>431</v>
      </c>
      <c r="BM179" s="148" t="s">
        <v>1334</v>
      </c>
    </row>
    <row r="180" spans="2:65" s="1" customFormat="1" ht="16.5" customHeight="1">
      <c r="B180" s="33"/>
      <c r="C180" s="184" t="s">
        <v>359</v>
      </c>
      <c r="D180" s="184" t="s">
        <v>740</v>
      </c>
      <c r="E180" s="185" t="s">
        <v>11052</v>
      </c>
      <c r="F180" s="186" t="s">
        <v>11462</v>
      </c>
      <c r="G180" s="187" t="s">
        <v>510</v>
      </c>
      <c r="H180" s="188">
        <v>744</v>
      </c>
      <c r="I180" s="189"/>
      <c r="J180" s="190">
        <f t="shared" si="30"/>
        <v>0</v>
      </c>
      <c r="K180" s="186" t="s">
        <v>528</v>
      </c>
      <c r="L180" s="191"/>
      <c r="M180" s="192" t="s">
        <v>1</v>
      </c>
      <c r="N180" s="193" t="s">
        <v>52</v>
      </c>
      <c r="P180" s="146">
        <f t="shared" si="31"/>
        <v>0</v>
      </c>
      <c r="Q180" s="146">
        <v>0</v>
      </c>
      <c r="R180" s="146">
        <f t="shared" si="32"/>
        <v>0</v>
      </c>
      <c r="S180" s="146">
        <v>0</v>
      </c>
      <c r="T180" s="147">
        <f t="shared" si="33"/>
        <v>0</v>
      </c>
      <c r="AR180" s="148" t="s">
        <v>500</v>
      </c>
      <c r="AT180" s="148" t="s">
        <v>740</v>
      </c>
      <c r="AU180" s="148" t="s">
        <v>97</v>
      </c>
      <c r="AY180" s="17" t="s">
        <v>432</v>
      </c>
      <c r="BE180" s="149">
        <f t="shared" si="34"/>
        <v>0</v>
      </c>
      <c r="BF180" s="149">
        <f t="shared" si="35"/>
        <v>0</v>
      </c>
      <c r="BG180" s="149">
        <f t="shared" si="36"/>
        <v>0</v>
      </c>
      <c r="BH180" s="149">
        <f t="shared" si="37"/>
        <v>0</v>
      </c>
      <c r="BI180" s="149">
        <f t="shared" si="38"/>
        <v>0</v>
      </c>
      <c r="BJ180" s="17" t="s">
        <v>95</v>
      </c>
      <c r="BK180" s="149">
        <f t="shared" si="39"/>
        <v>0</v>
      </c>
      <c r="BL180" s="17" t="s">
        <v>431</v>
      </c>
      <c r="BM180" s="148" t="s">
        <v>11479</v>
      </c>
    </row>
    <row r="181" spans="2:65" s="11" customFormat="1" ht="22.9" customHeight="1">
      <c r="B181" s="125"/>
      <c r="D181" s="126" t="s">
        <v>86</v>
      </c>
      <c r="E181" s="135" t="s">
        <v>11480</v>
      </c>
      <c r="F181" s="135" t="s">
        <v>11481</v>
      </c>
      <c r="I181" s="128"/>
      <c r="J181" s="136">
        <f>BK181</f>
        <v>0</v>
      </c>
      <c r="L181" s="125"/>
      <c r="M181" s="130"/>
      <c r="P181" s="131">
        <f>SUM(P182:P185)</f>
        <v>0</v>
      </c>
      <c r="R181" s="131">
        <f>SUM(R182:R185)</f>
        <v>0</v>
      </c>
      <c r="T181" s="132">
        <f>SUM(T182:T185)</f>
        <v>0</v>
      </c>
      <c r="AR181" s="126" t="s">
        <v>95</v>
      </c>
      <c r="AT181" s="133" t="s">
        <v>86</v>
      </c>
      <c r="AU181" s="133" t="s">
        <v>95</v>
      </c>
      <c r="AY181" s="126" t="s">
        <v>432</v>
      </c>
      <c r="BK181" s="134">
        <f>SUM(BK182:BK185)</f>
        <v>0</v>
      </c>
    </row>
    <row r="182" spans="2:65" s="1" customFormat="1" ht="21.75" customHeight="1">
      <c r="B182" s="33"/>
      <c r="C182" s="137" t="s">
        <v>369</v>
      </c>
      <c r="D182" s="137" t="s">
        <v>435</v>
      </c>
      <c r="E182" s="138" t="s">
        <v>11456</v>
      </c>
      <c r="F182" s="139" t="s">
        <v>11457</v>
      </c>
      <c r="G182" s="140" t="s">
        <v>510</v>
      </c>
      <c r="H182" s="141">
        <v>2179</v>
      </c>
      <c r="I182" s="142"/>
      <c r="J182" s="143">
        <f>ROUND(I182*H182,2)</f>
        <v>0</v>
      </c>
      <c r="K182" s="139" t="s">
        <v>11395</v>
      </c>
      <c r="L182" s="33"/>
      <c r="M182" s="144" t="s">
        <v>1</v>
      </c>
      <c r="N182" s="145" t="s">
        <v>52</v>
      </c>
      <c r="P182" s="146">
        <f>O182*H182</f>
        <v>0</v>
      </c>
      <c r="Q182" s="146">
        <v>0</v>
      </c>
      <c r="R182" s="146">
        <f>Q182*H182</f>
        <v>0</v>
      </c>
      <c r="S182" s="146">
        <v>0</v>
      </c>
      <c r="T182" s="147">
        <f>S182*H182</f>
        <v>0</v>
      </c>
      <c r="AR182" s="148" t="s">
        <v>431</v>
      </c>
      <c r="AT182" s="148" t="s">
        <v>435</v>
      </c>
      <c r="AU182" s="148" t="s">
        <v>97</v>
      </c>
      <c r="AY182" s="17" t="s">
        <v>432</v>
      </c>
      <c r="BE182" s="149">
        <f>IF(N182="základní",J182,0)</f>
        <v>0</v>
      </c>
      <c r="BF182" s="149">
        <f>IF(N182="snížená",J182,0)</f>
        <v>0</v>
      </c>
      <c r="BG182" s="149">
        <f>IF(N182="zákl. přenesená",J182,0)</f>
        <v>0</v>
      </c>
      <c r="BH182" s="149">
        <f>IF(N182="sníž. přenesená",J182,0)</f>
        <v>0</v>
      </c>
      <c r="BI182" s="149">
        <f>IF(N182="nulová",J182,0)</f>
        <v>0</v>
      </c>
      <c r="BJ182" s="17" t="s">
        <v>95</v>
      </c>
      <c r="BK182" s="149">
        <f>ROUND(I182*H182,2)</f>
        <v>0</v>
      </c>
      <c r="BL182" s="17" t="s">
        <v>431</v>
      </c>
      <c r="BM182" s="148" t="s">
        <v>1348</v>
      </c>
    </row>
    <row r="183" spans="2:65" s="1" customFormat="1" ht="21.75" customHeight="1">
      <c r="B183" s="33"/>
      <c r="C183" s="137" t="s">
        <v>373</v>
      </c>
      <c r="D183" s="137" t="s">
        <v>435</v>
      </c>
      <c r="E183" s="138" t="s">
        <v>11468</v>
      </c>
      <c r="F183" s="139" t="s">
        <v>11469</v>
      </c>
      <c r="G183" s="140" t="s">
        <v>510</v>
      </c>
      <c r="H183" s="141">
        <v>1981</v>
      </c>
      <c r="I183" s="142"/>
      <c r="J183" s="143">
        <f>ROUND(I183*H183,2)</f>
        <v>0</v>
      </c>
      <c r="K183" s="139" t="s">
        <v>11395</v>
      </c>
      <c r="L183" s="33"/>
      <c r="M183" s="144" t="s">
        <v>1</v>
      </c>
      <c r="N183" s="145" t="s">
        <v>52</v>
      </c>
      <c r="P183" s="146">
        <f>O183*H183</f>
        <v>0</v>
      </c>
      <c r="Q183" s="146">
        <v>0</v>
      </c>
      <c r="R183" s="146">
        <f>Q183*H183</f>
        <v>0</v>
      </c>
      <c r="S183" s="146">
        <v>0</v>
      </c>
      <c r="T183" s="147">
        <f>S183*H183</f>
        <v>0</v>
      </c>
      <c r="AR183" s="148" t="s">
        <v>431</v>
      </c>
      <c r="AT183" s="148" t="s">
        <v>435</v>
      </c>
      <c r="AU183" s="148" t="s">
        <v>97</v>
      </c>
      <c r="AY183" s="17" t="s">
        <v>432</v>
      </c>
      <c r="BE183" s="149">
        <f>IF(N183="základní",J183,0)</f>
        <v>0</v>
      </c>
      <c r="BF183" s="149">
        <f>IF(N183="snížená",J183,0)</f>
        <v>0</v>
      </c>
      <c r="BG183" s="149">
        <f>IF(N183="zákl. přenesená",J183,0)</f>
        <v>0</v>
      </c>
      <c r="BH183" s="149">
        <f>IF(N183="sníž. přenesená",J183,0)</f>
        <v>0</v>
      </c>
      <c r="BI183" s="149">
        <f>IF(N183="nulová",J183,0)</f>
        <v>0</v>
      </c>
      <c r="BJ183" s="17" t="s">
        <v>95</v>
      </c>
      <c r="BK183" s="149">
        <f>ROUND(I183*H183,2)</f>
        <v>0</v>
      </c>
      <c r="BL183" s="17" t="s">
        <v>431</v>
      </c>
      <c r="BM183" s="148" t="s">
        <v>1355</v>
      </c>
    </row>
    <row r="184" spans="2:65" s="1" customFormat="1" ht="16.5" customHeight="1">
      <c r="B184" s="33"/>
      <c r="C184" s="184" t="s">
        <v>383</v>
      </c>
      <c r="D184" s="184" t="s">
        <v>740</v>
      </c>
      <c r="E184" s="185" t="s">
        <v>11482</v>
      </c>
      <c r="F184" s="186" t="s">
        <v>11471</v>
      </c>
      <c r="G184" s="187" t="s">
        <v>510</v>
      </c>
      <c r="H184" s="188">
        <v>1809</v>
      </c>
      <c r="I184" s="189"/>
      <c r="J184" s="190">
        <f>ROUND(I184*H184,2)</f>
        <v>0</v>
      </c>
      <c r="K184" s="186" t="s">
        <v>528</v>
      </c>
      <c r="L184" s="191"/>
      <c r="M184" s="192" t="s">
        <v>1</v>
      </c>
      <c r="N184" s="193" t="s">
        <v>52</v>
      </c>
      <c r="P184" s="146">
        <f>O184*H184</f>
        <v>0</v>
      </c>
      <c r="Q184" s="146">
        <v>0</v>
      </c>
      <c r="R184" s="146">
        <f>Q184*H184</f>
        <v>0</v>
      </c>
      <c r="S184" s="146">
        <v>0</v>
      </c>
      <c r="T184" s="147">
        <f>S184*H184</f>
        <v>0</v>
      </c>
      <c r="AR184" s="148" t="s">
        <v>500</v>
      </c>
      <c r="AT184" s="148" t="s">
        <v>740</v>
      </c>
      <c r="AU184" s="148" t="s">
        <v>97</v>
      </c>
      <c r="AY184" s="17" t="s">
        <v>432</v>
      </c>
      <c r="BE184" s="149">
        <f>IF(N184="základní",J184,0)</f>
        <v>0</v>
      </c>
      <c r="BF184" s="149">
        <f>IF(N184="snížená",J184,0)</f>
        <v>0</v>
      </c>
      <c r="BG184" s="149">
        <f>IF(N184="zákl. přenesená",J184,0)</f>
        <v>0</v>
      </c>
      <c r="BH184" s="149">
        <f>IF(N184="sníž. přenesená",J184,0)</f>
        <v>0</v>
      </c>
      <c r="BI184" s="149">
        <f>IF(N184="nulová",J184,0)</f>
        <v>0</v>
      </c>
      <c r="BJ184" s="17" t="s">
        <v>95</v>
      </c>
      <c r="BK184" s="149">
        <f>ROUND(I184*H184,2)</f>
        <v>0</v>
      </c>
      <c r="BL184" s="17" t="s">
        <v>431</v>
      </c>
      <c r="BM184" s="148" t="s">
        <v>11483</v>
      </c>
    </row>
    <row r="185" spans="2:65" s="1" customFormat="1" ht="16.5" customHeight="1">
      <c r="B185" s="33"/>
      <c r="C185" s="184" t="s">
        <v>1152</v>
      </c>
      <c r="D185" s="184" t="s">
        <v>740</v>
      </c>
      <c r="E185" s="185" t="s">
        <v>11473</v>
      </c>
      <c r="F185" s="186" t="s">
        <v>11474</v>
      </c>
      <c r="G185" s="187" t="s">
        <v>510</v>
      </c>
      <c r="H185" s="188">
        <v>173</v>
      </c>
      <c r="I185" s="189"/>
      <c r="J185" s="190">
        <f>ROUND(I185*H185,2)</f>
        <v>0</v>
      </c>
      <c r="K185" s="186" t="s">
        <v>528</v>
      </c>
      <c r="L185" s="191"/>
      <c r="M185" s="192" t="s">
        <v>1</v>
      </c>
      <c r="N185" s="193" t="s">
        <v>52</v>
      </c>
      <c r="P185" s="146">
        <f>O185*H185</f>
        <v>0</v>
      </c>
      <c r="Q185" s="146">
        <v>0</v>
      </c>
      <c r="R185" s="146">
        <f>Q185*H185</f>
        <v>0</v>
      </c>
      <c r="S185" s="146">
        <v>0</v>
      </c>
      <c r="T185" s="147">
        <f>S185*H185</f>
        <v>0</v>
      </c>
      <c r="AR185" s="148" t="s">
        <v>500</v>
      </c>
      <c r="AT185" s="148" t="s">
        <v>740</v>
      </c>
      <c r="AU185" s="148" t="s">
        <v>97</v>
      </c>
      <c r="AY185" s="17" t="s">
        <v>432</v>
      </c>
      <c r="BE185" s="149">
        <f>IF(N185="základní",J185,0)</f>
        <v>0</v>
      </c>
      <c r="BF185" s="149">
        <f>IF(N185="snížená",J185,0)</f>
        <v>0</v>
      </c>
      <c r="BG185" s="149">
        <f>IF(N185="zákl. přenesená",J185,0)</f>
        <v>0</v>
      </c>
      <c r="BH185" s="149">
        <f>IF(N185="sníž. přenesená",J185,0)</f>
        <v>0</v>
      </c>
      <c r="BI185" s="149">
        <f>IF(N185="nulová",J185,0)</f>
        <v>0</v>
      </c>
      <c r="BJ185" s="17" t="s">
        <v>95</v>
      </c>
      <c r="BK185" s="149">
        <f>ROUND(I185*H185,2)</f>
        <v>0</v>
      </c>
      <c r="BL185" s="17" t="s">
        <v>431</v>
      </c>
      <c r="BM185" s="148" t="s">
        <v>11484</v>
      </c>
    </row>
    <row r="186" spans="2:65" s="11" customFormat="1" ht="22.9" customHeight="1">
      <c r="B186" s="125"/>
      <c r="D186" s="126" t="s">
        <v>86</v>
      </c>
      <c r="E186" s="135" t="s">
        <v>11485</v>
      </c>
      <c r="F186" s="135" t="s">
        <v>11486</v>
      </c>
      <c r="I186" s="128"/>
      <c r="J186" s="136">
        <f>BK186</f>
        <v>0</v>
      </c>
      <c r="L186" s="125"/>
      <c r="M186" s="130"/>
      <c r="P186" s="131">
        <f>SUM(P187:P191)</f>
        <v>0</v>
      </c>
      <c r="R186" s="131">
        <f>SUM(R187:R191)</f>
        <v>0</v>
      </c>
      <c r="T186" s="132">
        <f>SUM(T187:T191)</f>
        <v>0</v>
      </c>
      <c r="AR186" s="126" t="s">
        <v>95</v>
      </c>
      <c r="AT186" s="133" t="s">
        <v>86</v>
      </c>
      <c r="AU186" s="133" t="s">
        <v>95</v>
      </c>
      <c r="AY186" s="126" t="s">
        <v>432</v>
      </c>
      <c r="BK186" s="134">
        <f>SUM(BK187:BK191)</f>
        <v>0</v>
      </c>
    </row>
    <row r="187" spans="2:65" s="1" customFormat="1" ht="21.75" customHeight="1">
      <c r="B187" s="33"/>
      <c r="C187" s="137" t="s">
        <v>1155</v>
      </c>
      <c r="D187" s="137" t="s">
        <v>435</v>
      </c>
      <c r="E187" s="138" t="s">
        <v>11444</v>
      </c>
      <c r="F187" s="139" t="s">
        <v>11445</v>
      </c>
      <c r="G187" s="140" t="s">
        <v>510</v>
      </c>
      <c r="H187" s="141">
        <v>254</v>
      </c>
      <c r="I187" s="142"/>
      <c r="J187" s="143">
        <f>ROUND(I187*H187,2)</f>
        <v>0</v>
      </c>
      <c r="K187" s="139" t="s">
        <v>11395</v>
      </c>
      <c r="L187" s="33"/>
      <c r="M187" s="144" t="s">
        <v>1</v>
      </c>
      <c r="N187" s="145" t="s">
        <v>52</v>
      </c>
      <c r="P187" s="146">
        <f>O187*H187</f>
        <v>0</v>
      </c>
      <c r="Q187" s="146">
        <v>0</v>
      </c>
      <c r="R187" s="146">
        <f>Q187*H187</f>
        <v>0</v>
      </c>
      <c r="S187" s="146">
        <v>0</v>
      </c>
      <c r="T187" s="147">
        <f>S187*H187</f>
        <v>0</v>
      </c>
      <c r="AR187" s="148" t="s">
        <v>431</v>
      </c>
      <c r="AT187" s="148" t="s">
        <v>435</v>
      </c>
      <c r="AU187" s="148" t="s">
        <v>97</v>
      </c>
      <c r="AY187" s="17" t="s">
        <v>432</v>
      </c>
      <c r="BE187" s="149">
        <f>IF(N187="základní",J187,0)</f>
        <v>0</v>
      </c>
      <c r="BF187" s="149">
        <f>IF(N187="snížená",J187,0)</f>
        <v>0</v>
      </c>
      <c r="BG187" s="149">
        <f>IF(N187="zákl. přenesená",J187,0)</f>
        <v>0</v>
      </c>
      <c r="BH187" s="149">
        <f>IF(N187="sníž. přenesená",J187,0)</f>
        <v>0</v>
      </c>
      <c r="BI187" s="149">
        <f>IF(N187="nulová",J187,0)</f>
        <v>0</v>
      </c>
      <c r="BJ187" s="17" t="s">
        <v>95</v>
      </c>
      <c r="BK187" s="149">
        <f>ROUND(I187*H187,2)</f>
        <v>0</v>
      </c>
      <c r="BL187" s="17" t="s">
        <v>431</v>
      </c>
      <c r="BM187" s="148" t="s">
        <v>1389</v>
      </c>
    </row>
    <row r="188" spans="2:65" s="1" customFormat="1" ht="21.75" customHeight="1">
      <c r="B188" s="33"/>
      <c r="C188" s="137" t="s">
        <v>1158</v>
      </c>
      <c r="D188" s="137" t="s">
        <v>435</v>
      </c>
      <c r="E188" s="138" t="s">
        <v>11487</v>
      </c>
      <c r="F188" s="139" t="s">
        <v>11488</v>
      </c>
      <c r="G188" s="140" t="s">
        <v>510</v>
      </c>
      <c r="H188" s="141">
        <v>206</v>
      </c>
      <c r="I188" s="142"/>
      <c r="J188" s="143">
        <f>ROUND(I188*H188,2)</f>
        <v>0</v>
      </c>
      <c r="K188" s="139" t="s">
        <v>11395</v>
      </c>
      <c r="L188" s="33"/>
      <c r="M188" s="144" t="s">
        <v>1</v>
      </c>
      <c r="N188" s="145" t="s">
        <v>52</v>
      </c>
      <c r="P188" s="146">
        <f>O188*H188</f>
        <v>0</v>
      </c>
      <c r="Q188" s="146">
        <v>0</v>
      </c>
      <c r="R188" s="146">
        <f>Q188*H188</f>
        <v>0</v>
      </c>
      <c r="S188" s="146">
        <v>0</v>
      </c>
      <c r="T188" s="147">
        <f>S188*H188</f>
        <v>0</v>
      </c>
      <c r="AR188" s="148" t="s">
        <v>431</v>
      </c>
      <c r="AT188" s="148" t="s">
        <v>435</v>
      </c>
      <c r="AU188" s="148" t="s">
        <v>97</v>
      </c>
      <c r="AY188" s="17" t="s">
        <v>432</v>
      </c>
      <c r="BE188" s="149">
        <f>IF(N188="základní",J188,0)</f>
        <v>0</v>
      </c>
      <c r="BF188" s="149">
        <f>IF(N188="snížená",J188,0)</f>
        <v>0</v>
      </c>
      <c r="BG188" s="149">
        <f>IF(N188="zákl. přenesená",J188,0)</f>
        <v>0</v>
      </c>
      <c r="BH188" s="149">
        <f>IF(N188="sníž. přenesená",J188,0)</f>
        <v>0</v>
      </c>
      <c r="BI188" s="149">
        <f>IF(N188="nulová",J188,0)</f>
        <v>0</v>
      </c>
      <c r="BJ188" s="17" t="s">
        <v>95</v>
      </c>
      <c r="BK188" s="149">
        <f>ROUND(I188*H188,2)</f>
        <v>0</v>
      </c>
      <c r="BL188" s="17" t="s">
        <v>431</v>
      </c>
      <c r="BM188" s="148" t="s">
        <v>1397</v>
      </c>
    </row>
    <row r="189" spans="2:65" s="1" customFormat="1" ht="24.2" customHeight="1">
      <c r="B189" s="33"/>
      <c r="C189" s="137" t="s">
        <v>1160</v>
      </c>
      <c r="D189" s="137" t="s">
        <v>435</v>
      </c>
      <c r="E189" s="138" t="s">
        <v>11458</v>
      </c>
      <c r="F189" s="139" t="s">
        <v>11459</v>
      </c>
      <c r="G189" s="140" t="s">
        <v>510</v>
      </c>
      <c r="H189" s="141">
        <v>12</v>
      </c>
      <c r="I189" s="142"/>
      <c r="J189" s="143">
        <f>ROUND(I189*H189,2)</f>
        <v>0</v>
      </c>
      <c r="K189" s="139" t="s">
        <v>11395</v>
      </c>
      <c r="L189" s="33"/>
      <c r="M189" s="144" t="s">
        <v>1</v>
      </c>
      <c r="N189" s="145" t="s">
        <v>52</v>
      </c>
      <c r="P189" s="146">
        <f>O189*H189</f>
        <v>0</v>
      </c>
      <c r="Q189" s="146">
        <v>0</v>
      </c>
      <c r="R189" s="146">
        <f>Q189*H189</f>
        <v>0</v>
      </c>
      <c r="S189" s="146">
        <v>0</v>
      </c>
      <c r="T189" s="147">
        <f>S189*H189</f>
        <v>0</v>
      </c>
      <c r="AR189" s="148" t="s">
        <v>431</v>
      </c>
      <c r="AT189" s="148" t="s">
        <v>435</v>
      </c>
      <c r="AU189" s="148" t="s">
        <v>97</v>
      </c>
      <c r="AY189" s="17" t="s">
        <v>432</v>
      </c>
      <c r="BE189" s="149">
        <f>IF(N189="základní",J189,0)</f>
        <v>0</v>
      </c>
      <c r="BF189" s="149">
        <f>IF(N189="snížená",J189,0)</f>
        <v>0</v>
      </c>
      <c r="BG189" s="149">
        <f>IF(N189="zákl. přenesená",J189,0)</f>
        <v>0</v>
      </c>
      <c r="BH189" s="149">
        <f>IF(N189="sníž. přenesená",J189,0)</f>
        <v>0</v>
      </c>
      <c r="BI189" s="149">
        <f>IF(N189="nulová",J189,0)</f>
        <v>0</v>
      </c>
      <c r="BJ189" s="17" t="s">
        <v>95</v>
      </c>
      <c r="BK189" s="149">
        <f>ROUND(I189*H189,2)</f>
        <v>0</v>
      </c>
      <c r="BL189" s="17" t="s">
        <v>431</v>
      </c>
      <c r="BM189" s="148" t="s">
        <v>1405</v>
      </c>
    </row>
    <row r="190" spans="2:65" s="1" customFormat="1" ht="21.75" customHeight="1">
      <c r="B190" s="33"/>
      <c r="C190" s="137" t="s">
        <v>387</v>
      </c>
      <c r="D190" s="137" t="s">
        <v>435</v>
      </c>
      <c r="E190" s="138" t="s">
        <v>11489</v>
      </c>
      <c r="F190" s="139" t="s">
        <v>11490</v>
      </c>
      <c r="G190" s="140" t="s">
        <v>510</v>
      </c>
      <c r="H190" s="141">
        <v>218</v>
      </c>
      <c r="I190" s="142"/>
      <c r="J190" s="143">
        <f>ROUND(I190*H190,2)</f>
        <v>0</v>
      </c>
      <c r="K190" s="139" t="s">
        <v>11395</v>
      </c>
      <c r="L190" s="33"/>
      <c r="M190" s="144" t="s">
        <v>1</v>
      </c>
      <c r="N190" s="145" t="s">
        <v>52</v>
      </c>
      <c r="P190" s="146">
        <f>O190*H190</f>
        <v>0</v>
      </c>
      <c r="Q190" s="146">
        <v>0</v>
      </c>
      <c r="R190" s="146">
        <f>Q190*H190</f>
        <v>0</v>
      </c>
      <c r="S190" s="146">
        <v>0</v>
      </c>
      <c r="T190" s="147">
        <f>S190*H190</f>
        <v>0</v>
      </c>
      <c r="AR190" s="148" t="s">
        <v>431</v>
      </c>
      <c r="AT190" s="148" t="s">
        <v>435</v>
      </c>
      <c r="AU190" s="148" t="s">
        <v>97</v>
      </c>
      <c r="AY190" s="17" t="s">
        <v>432</v>
      </c>
      <c r="BE190" s="149">
        <f>IF(N190="základní",J190,0)</f>
        <v>0</v>
      </c>
      <c r="BF190" s="149">
        <f>IF(N190="snížená",J190,0)</f>
        <v>0</v>
      </c>
      <c r="BG190" s="149">
        <f>IF(N190="zákl. přenesená",J190,0)</f>
        <v>0</v>
      </c>
      <c r="BH190" s="149">
        <f>IF(N190="sníž. přenesená",J190,0)</f>
        <v>0</v>
      </c>
      <c r="BI190" s="149">
        <f>IF(N190="nulová",J190,0)</f>
        <v>0</v>
      </c>
      <c r="BJ190" s="17" t="s">
        <v>95</v>
      </c>
      <c r="BK190" s="149">
        <f>ROUND(I190*H190,2)</f>
        <v>0</v>
      </c>
      <c r="BL190" s="17" t="s">
        <v>431</v>
      </c>
      <c r="BM190" s="148" t="s">
        <v>1413</v>
      </c>
    </row>
    <row r="191" spans="2:65" s="1" customFormat="1" ht="16.5" customHeight="1">
      <c r="B191" s="33"/>
      <c r="C191" s="184" t="s">
        <v>391</v>
      </c>
      <c r="D191" s="184" t="s">
        <v>740</v>
      </c>
      <c r="E191" s="185" t="s">
        <v>11491</v>
      </c>
      <c r="F191" s="186" t="s">
        <v>11492</v>
      </c>
      <c r="G191" s="187" t="s">
        <v>510</v>
      </c>
      <c r="H191" s="188">
        <v>218</v>
      </c>
      <c r="I191" s="189"/>
      <c r="J191" s="190">
        <f>ROUND(I191*H191,2)</f>
        <v>0</v>
      </c>
      <c r="K191" s="186" t="s">
        <v>528</v>
      </c>
      <c r="L191" s="191"/>
      <c r="M191" s="192" t="s">
        <v>1</v>
      </c>
      <c r="N191" s="193" t="s">
        <v>52</v>
      </c>
      <c r="P191" s="146">
        <f>O191*H191</f>
        <v>0</v>
      </c>
      <c r="Q191" s="146">
        <v>0</v>
      </c>
      <c r="R191" s="146">
        <f>Q191*H191</f>
        <v>0</v>
      </c>
      <c r="S191" s="146">
        <v>0</v>
      </c>
      <c r="T191" s="147">
        <f>S191*H191</f>
        <v>0</v>
      </c>
      <c r="AR191" s="148" t="s">
        <v>500</v>
      </c>
      <c r="AT191" s="148" t="s">
        <v>740</v>
      </c>
      <c r="AU191" s="148" t="s">
        <v>97</v>
      </c>
      <c r="AY191" s="17" t="s">
        <v>432</v>
      </c>
      <c r="BE191" s="149">
        <f>IF(N191="základní",J191,0)</f>
        <v>0</v>
      </c>
      <c r="BF191" s="149">
        <f>IF(N191="snížená",J191,0)</f>
        <v>0</v>
      </c>
      <c r="BG191" s="149">
        <f>IF(N191="zákl. přenesená",J191,0)</f>
        <v>0</v>
      </c>
      <c r="BH191" s="149">
        <f>IF(N191="sníž. přenesená",J191,0)</f>
        <v>0</v>
      </c>
      <c r="BI191" s="149">
        <f>IF(N191="nulová",J191,0)</f>
        <v>0</v>
      </c>
      <c r="BJ191" s="17" t="s">
        <v>95</v>
      </c>
      <c r="BK191" s="149">
        <f>ROUND(I191*H191,2)</f>
        <v>0</v>
      </c>
      <c r="BL191" s="17" t="s">
        <v>431</v>
      </c>
      <c r="BM191" s="148" t="s">
        <v>11493</v>
      </c>
    </row>
    <row r="192" spans="2:65" s="11" customFormat="1" ht="25.9" customHeight="1">
      <c r="B192" s="125"/>
      <c r="D192" s="126" t="s">
        <v>86</v>
      </c>
      <c r="E192" s="127" t="s">
        <v>11494</v>
      </c>
      <c r="F192" s="127" t="s">
        <v>11495</v>
      </c>
      <c r="I192" s="128"/>
      <c r="J192" s="129">
        <f>BK192</f>
        <v>0</v>
      </c>
      <c r="L192" s="125"/>
      <c r="M192" s="130"/>
      <c r="P192" s="131">
        <f>SUM(P193:P194)</f>
        <v>0</v>
      </c>
      <c r="R192" s="131">
        <f>SUM(R193:R194)</f>
        <v>0</v>
      </c>
      <c r="T192" s="132">
        <f>SUM(T193:T194)</f>
        <v>0</v>
      </c>
      <c r="AR192" s="126" t="s">
        <v>95</v>
      </c>
      <c r="AT192" s="133" t="s">
        <v>86</v>
      </c>
      <c r="AU192" s="133" t="s">
        <v>87</v>
      </c>
      <c r="AY192" s="126" t="s">
        <v>432</v>
      </c>
      <c r="BK192" s="134">
        <f>SUM(BK193:BK194)</f>
        <v>0</v>
      </c>
    </row>
    <row r="193" spans="2:65" s="1" customFormat="1" ht="21.75" customHeight="1">
      <c r="B193" s="33"/>
      <c r="C193" s="137" t="s">
        <v>1167</v>
      </c>
      <c r="D193" s="137" t="s">
        <v>435</v>
      </c>
      <c r="E193" s="138" t="s">
        <v>11496</v>
      </c>
      <c r="F193" s="139" t="s">
        <v>11497</v>
      </c>
      <c r="G193" s="140" t="s">
        <v>11498</v>
      </c>
      <c r="H193" s="141">
        <v>19</v>
      </c>
      <c r="I193" s="142"/>
      <c r="J193" s="143">
        <f>ROUND(I193*H193,2)</f>
        <v>0</v>
      </c>
      <c r="K193" s="139" t="s">
        <v>11395</v>
      </c>
      <c r="L193" s="33"/>
      <c r="M193" s="144" t="s">
        <v>1</v>
      </c>
      <c r="N193" s="145" t="s">
        <v>52</v>
      </c>
      <c r="P193" s="146">
        <f>O193*H193</f>
        <v>0</v>
      </c>
      <c r="Q193" s="146">
        <v>0</v>
      </c>
      <c r="R193" s="146">
        <f>Q193*H193</f>
        <v>0</v>
      </c>
      <c r="S193" s="146">
        <v>0</v>
      </c>
      <c r="T193" s="147">
        <f>S193*H193</f>
        <v>0</v>
      </c>
      <c r="AR193" s="148" t="s">
        <v>431</v>
      </c>
      <c r="AT193" s="148" t="s">
        <v>435</v>
      </c>
      <c r="AU193" s="148" t="s">
        <v>95</v>
      </c>
      <c r="AY193" s="17" t="s">
        <v>432</v>
      </c>
      <c r="BE193" s="149">
        <f>IF(N193="základní",J193,0)</f>
        <v>0</v>
      </c>
      <c r="BF193" s="149">
        <f>IF(N193="snížená",J193,0)</f>
        <v>0</v>
      </c>
      <c r="BG193" s="149">
        <f>IF(N193="zákl. přenesená",J193,0)</f>
        <v>0</v>
      </c>
      <c r="BH193" s="149">
        <f>IF(N193="sníž. přenesená",J193,0)</f>
        <v>0</v>
      </c>
      <c r="BI193" s="149">
        <f>IF(N193="nulová",J193,0)</f>
        <v>0</v>
      </c>
      <c r="BJ193" s="17" t="s">
        <v>95</v>
      </c>
      <c r="BK193" s="149">
        <f>ROUND(I193*H193,2)</f>
        <v>0</v>
      </c>
      <c r="BL193" s="17" t="s">
        <v>431</v>
      </c>
      <c r="BM193" s="148" t="s">
        <v>11499</v>
      </c>
    </row>
    <row r="194" spans="2:65" s="1" customFormat="1" ht="16.5" customHeight="1">
      <c r="B194" s="33"/>
      <c r="C194" s="137" t="s">
        <v>1169</v>
      </c>
      <c r="D194" s="137" t="s">
        <v>435</v>
      </c>
      <c r="E194" s="138" t="s">
        <v>11500</v>
      </c>
      <c r="F194" s="139" t="s">
        <v>11501</v>
      </c>
      <c r="G194" s="140" t="s">
        <v>11498</v>
      </c>
      <c r="H194" s="141">
        <v>3</v>
      </c>
      <c r="I194" s="142"/>
      <c r="J194" s="143">
        <f>ROUND(I194*H194,2)</f>
        <v>0</v>
      </c>
      <c r="K194" s="139" t="s">
        <v>11395</v>
      </c>
      <c r="L194" s="33"/>
      <c r="M194" s="144" t="s">
        <v>1</v>
      </c>
      <c r="N194" s="145" t="s">
        <v>52</v>
      </c>
      <c r="P194" s="146">
        <f>O194*H194</f>
        <v>0</v>
      </c>
      <c r="Q194" s="146">
        <v>0</v>
      </c>
      <c r="R194" s="146">
        <f>Q194*H194</f>
        <v>0</v>
      </c>
      <c r="S194" s="146">
        <v>0</v>
      </c>
      <c r="T194" s="147">
        <f>S194*H194</f>
        <v>0</v>
      </c>
      <c r="AR194" s="148" t="s">
        <v>431</v>
      </c>
      <c r="AT194" s="148" t="s">
        <v>435</v>
      </c>
      <c r="AU194" s="148" t="s">
        <v>95</v>
      </c>
      <c r="AY194" s="17" t="s">
        <v>432</v>
      </c>
      <c r="BE194" s="149">
        <f>IF(N194="základní",J194,0)</f>
        <v>0</v>
      </c>
      <c r="BF194" s="149">
        <f>IF(N194="snížená",J194,0)</f>
        <v>0</v>
      </c>
      <c r="BG194" s="149">
        <f>IF(N194="zákl. přenesená",J194,0)</f>
        <v>0</v>
      </c>
      <c r="BH194" s="149">
        <f>IF(N194="sníž. přenesená",J194,0)</f>
        <v>0</v>
      </c>
      <c r="BI194" s="149">
        <f>IF(N194="nulová",J194,0)</f>
        <v>0</v>
      </c>
      <c r="BJ194" s="17" t="s">
        <v>95</v>
      </c>
      <c r="BK194" s="149">
        <f>ROUND(I194*H194,2)</f>
        <v>0</v>
      </c>
      <c r="BL194" s="17" t="s">
        <v>431</v>
      </c>
      <c r="BM194" s="148" t="s">
        <v>11502</v>
      </c>
    </row>
    <row r="195" spans="2:65" s="11" customFormat="1" ht="25.9" customHeight="1">
      <c r="B195" s="125"/>
      <c r="D195" s="126" t="s">
        <v>86</v>
      </c>
      <c r="E195" s="127" t="s">
        <v>11503</v>
      </c>
      <c r="F195" s="127" t="s">
        <v>11504</v>
      </c>
      <c r="I195" s="128"/>
      <c r="J195" s="129">
        <f>BK195</f>
        <v>0</v>
      </c>
      <c r="L195" s="125"/>
      <c r="M195" s="130"/>
      <c r="P195" s="131">
        <f>SUM(P196:P220)</f>
        <v>0</v>
      </c>
      <c r="R195" s="131">
        <f>SUM(R196:R220)</f>
        <v>0</v>
      </c>
      <c r="T195" s="132">
        <f>SUM(T196:T220)</f>
        <v>0</v>
      </c>
      <c r="AR195" s="126" t="s">
        <v>95</v>
      </c>
      <c r="AT195" s="133" t="s">
        <v>86</v>
      </c>
      <c r="AU195" s="133" t="s">
        <v>87</v>
      </c>
      <c r="AY195" s="126" t="s">
        <v>432</v>
      </c>
      <c r="BK195" s="134">
        <f>SUM(BK196:BK220)</f>
        <v>0</v>
      </c>
    </row>
    <row r="196" spans="2:65" s="1" customFormat="1" ht="21.75" customHeight="1">
      <c r="B196" s="33"/>
      <c r="C196" s="137" t="s">
        <v>1172</v>
      </c>
      <c r="D196" s="137" t="s">
        <v>435</v>
      </c>
      <c r="E196" s="138" t="s">
        <v>11505</v>
      </c>
      <c r="F196" s="139" t="s">
        <v>11506</v>
      </c>
      <c r="G196" s="140" t="s">
        <v>521</v>
      </c>
      <c r="H196" s="141">
        <v>1068</v>
      </c>
      <c r="I196" s="142"/>
      <c r="J196" s="143">
        <f t="shared" ref="J196:J214" si="40">ROUND(I196*H196,2)</f>
        <v>0</v>
      </c>
      <c r="K196" s="139" t="s">
        <v>11395</v>
      </c>
      <c r="L196" s="33"/>
      <c r="M196" s="144" t="s">
        <v>1</v>
      </c>
      <c r="N196" s="145" t="s">
        <v>52</v>
      </c>
      <c r="P196" s="146">
        <f t="shared" ref="P196:P214" si="41">O196*H196</f>
        <v>0</v>
      </c>
      <c r="Q196" s="146">
        <v>0</v>
      </c>
      <c r="R196" s="146">
        <f t="shared" ref="R196:R214" si="42">Q196*H196</f>
        <v>0</v>
      </c>
      <c r="S196" s="146">
        <v>0</v>
      </c>
      <c r="T196" s="147">
        <f t="shared" ref="T196:T214" si="43">S196*H196</f>
        <v>0</v>
      </c>
      <c r="AR196" s="148" t="s">
        <v>431</v>
      </c>
      <c r="AT196" s="148" t="s">
        <v>435</v>
      </c>
      <c r="AU196" s="148" t="s">
        <v>95</v>
      </c>
      <c r="AY196" s="17" t="s">
        <v>432</v>
      </c>
      <c r="BE196" s="149">
        <f t="shared" ref="BE196:BE214" si="44">IF(N196="základní",J196,0)</f>
        <v>0</v>
      </c>
      <c r="BF196" s="149">
        <f t="shared" ref="BF196:BF214" si="45">IF(N196="snížená",J196,0)</f>
        <v>0</v>
      </c>
      <c r="BG196" s="149">
        <f t="shared" ref="BG196:BG214" si="46">IF(N196="zákl. přenesená",J196,0)</f>
        <v>0</v>
      </c>
      <c r="BH196" s="149">
        <f t="shared" ref="BH196:BH214" si="47">IF(N196="sníž. přenesená",J196,0)</f>
        <v>0</v>
      </c>
      <c r="BI196" s="149">
        <f t="shared" ref="BI196:BI214" si="48">IF(N196="nulová",J196,0)</f>
        <v>0</v>
      </c>
      <c r="BJ196" s="17" t="s">
        <v>95</v>
      </c>
      <c r="BK196" s="149">
        <f t="shared" ref="BK196:BK214" si="49">ROUND(I196*H196,2)</f>
        <v>0</v>
      </c>
      <c r="BL196" s="17" t="s">
        <v>431</v>
      </c>
      <c r="BM196" s="148" t="s">
        <v>1437</v>
      </c>
    </row>
    <row r="197" spans="2:65" s="1" customFormat="1" ht="16.5" customHeight="1">
      <c r="B197" s="33"/>
      <c r="C197" s="184" t="s">
        <v>1176</v>
      </c>
      <c r="D197" s="184" t="s">
        <v>740</v>
      </c>
      <c r="E197" s="185" t="s">
        <v>11052</v>
      </c>
      <c r="F197" s="186" t="s">
        <v>11462</v>
      </c>
      <c r="G197" s="187" t="s">
        <v>510</v>
      </c>
      <c r="H197" s="188">
        <v>267</v>
      </c>
      <c r="I197" s="189"/>
      <c r="J197" s="190">
        <f t="shared" si="40"/>
        <v>0</v>
      </c>
      <c r="K197" s="186" t="s">
        <v>528</v>
      </c>
      <c r="L197" s="191"/>
      <c r="M197" s="192" t="s">
        <v>1</v>
      </c>
      <c r="N197" s="193" t="s">
        <v>52</v>
      </c>
      <c r="P197" s="146">
        <f t="shared" si="41"/>
        <v>0</v>
      </c>
      <c r="Q197" s="146">
        <v>0</v>
      </c>
      <c r="R197" s="146">
        <f t="shared" si="42"/>
        <v>0</v>
      </c>
      <c r="S197" s="146">
        <v>0</v>
      </c>
      <c r="T197" s="147">
        <f t="shared" si="43"/>
        <v>0</v>
      </c>
      <c r="AR197" s="148" t="s">
        <v>500</v>
      </c>
      <c r="AT197" s="148" t="s">
        <v>740</v>
      </c>
      <c r="AU197" s="148" t="s">
        <v>95</v>
      </c>
      <c r="AY197" s="17" t="s">
        <v>432</v>
      </c>
      <c r="BE197" s="149">
        <f t="shared" si="44"/>
        <v>0</v>
      </c>
      <c r="BF197" s="149">
        <f t="shared" si="45"/>
        <v>0</v>
      </c>
      <c r="BG197" s="149">
        <f t="shared" si="46"/>
        <v>0</v>
      </c>
      <c r="BH197" s="149">
        <f t="shared" si="47"/>
        <v>0</v>
      </c>
      <c r="BI197" s="149">
        <f t="shared" si="48"/>
        <v>0</v>
      </c>
      <c r="BJ197" s="17" t="s">
        <v>95</v>
      </c>
      <c r="BK197" s="149">
        <f t="shared" si="49"/>
        <v>0</v>
      </c>
      <c r="BL197" s="17" t="s">
        <v>431</v>
      </c>
      <c r="BM197" s="148" t="s">
        <v>11507</v>
      </c>
    </row>
    <row r="198" spans="2:65" s="1" customFormat="1" ht="21.75" customHeight="1">
      <c r="B198" s="33"/>
      <c r="C198" s="137" t="s">
        <v>1181</v>
      </c>
      <c r="D198" s="137" t="s">
        <v>435</v>
      </c>
      <c r="E198" s="138" t="s">
        <v>11508</v>
      </c>
      <c r="F198" s="139" t="s">
        <v>11509</v>
      </c>
      <c r="G198" s="140" t="s">
        <v>521</v>
      </c>
      <c r="H198" s="141">
        <v>601</v>
      </c>
      <c r="I198" s="142"/>
      <c r="J198" s="143">
        <f t="shared" si="40"/>
        <v>0</v>
      </c>
      <c r="K198" s="139" t="s">
        <v>11395</v>
      </c>
      <c r="L198" s="33"/>
      <c r="M198" s="144" t="s">
        <v>1</v>
      </c>
      <c r="N198" s="145" t="s">
        <v>52</v>
      </c>
      <c r="P198" s="146">
        <f t="shared" si="41"/>
        <v>0</v>
      </c>
      <c r="Q198" s="146">
        <v>0</v>
      </c>
      <c r="R198" s="146">
        <f t="shared" si="42"/>
        <v>0</v>
      </c>
      <c r="S198" s="146">
        <v>0</v>
      </c>
      <c r="T198" s="147">
        <f t="shared" si="43"/>
        <v>0</v>
      </c>
      <c r="AR198" s="148" t="s">
        <v>431</v>
      </c>
      <c r="AT198" s="148" t="s">
        <v>435</v>
      </c>
      <c r="AU198" s="148" t="s">
        <v>95</v>
      </c>
      <c r="AY198" s="17" t="s">
        <v>432</v>
      </c>
      <c r="BE198" s="149">
        <f t="shared" si="44"/>
        <v>0</v>
      </c>
      <c r="BF198" s="149">
        <f t="shared" si="45"/>
        <v>0</v>
      </c>
      <c r="BG198" s="149">
        <f t="shared" si="46"/>
        <v>0</v>
      </c>
      <c r="BH198" s="149">
        <f t="shared" si="47"/>
        <v>0</v>
      </c>
      <c r="BI198" s="149">
        <f t="shared" si="48"/>
        <v>0</v>
      </c>
      <c r="BJ198" s="17" t="s">
        <v>95</v>
      </c>
      <c r="BK198" s="149">
        <f t="shared" si="49"/>
        <v>0</v>
      </c>
      <c r="BL198" s="17" t="s">
        <v>431</v>
      </c>
      <c r="BM198" s="148" t="s">
        <v>1453</v>
      </c>
    </row>
    <row r="199" spans="2:65" s="1" customFormat="1" ht="24.2" customHeight="1">
      <c r="B199" s="33"/>
      <c r="C199" s="184" t="s">
        <v>1188</v>
      </c>
      <c r="D199" s="184" t="s">
        <v>740</v>
      </c>
      <c r="E199" s="185" t="s">
        <v>9784</v>
      </c>
      <c r="F199" s="186" t="s">
        <v>11510</v>
      </c>
      <c r="G199" s="187" t="s">
        <v>11498</v>
      </c>
      <c r="H199" s="188">
        <v>51</v>
      </c>
      <c r="I199" s="189"/>
      <c r="J199" s="190">
        <f t="shared" si="40"/>
        <v>0</v>
      </c>
      <c r="K199" s="186" t="s">
        <v>528</v>
      </c>
      <c r="L199" s="191"/>
      <c r="M199" s="192" t="s">
        <v>1</v>
      </c>
      <c r="N199" s="193" t="s">
        <v>52</v>
      </c>
      <c r="P199" s="146">
        <f t="shared" si="41"/>
        <v>0</v>
      </c>
      <c r="Q199" s="146">
        <v>0</v>
      </c>
      <c r="R199" s="146">
        <f t="shared" si="42"/>
        <v>0</v>
      </c>
      <c r="S199" s="146">
        <v>0</v>
      </c>
      <c r="T199" s="147">
        <f t="shared" si="43"/>
        <v>0</v>
      </c>
      <c r="AR199" s="148" t="s">
        <v>500</v>
      </c>
      <c r="AT199" s="148" t="s">
        <v>740</v>
      </c>
      <c r="AU199" s="148" t="s">
        <v>95</v>
      </c>
      <c r="AY199" s="17" t="s">
        <v>432</v>
      </c>
      <c r="BE199" s="149">
        <f t="shared" si="44"/>
        <v>0</v>
      </c>
      <c r="BF199" s="149">
        <f t="shared" si="45"/>
        <v>0</v>
      </c>
      <c r="BG199" s="149">
        <f t="shared" si="46"/>
        <v>0</v>
      </c>
      <c r="BH199" s="149">
        <f t="shared" si="47"/>
        <v>0</v>
      </c>
      <c r="BI199" s="149">
        <f t="shared" si="48"/>
        <v>0</v>
      </c>
      <c r="BJ199" s="17" t="s">
        <v>95</v>
      </c>
      <c r="BK199" s="149">
        <f t="shared" si="49"/>
        <v>0</v>
      </c>
      <c r="BL199" s="17" t="s">
        <v>431</v>
      </c>
      <c r="BM199" s="148" t="s">
        <v>11511</v>
      </c>
    </row>
    <row r="200" spans="2:65" s="1" customFormat="1" ht="16.5" customHeight="1">
      <c r="B200" s="33"/>
      <c r="C200" s="184" t="s">
        <v>1194</v>
      </c>
      <c r="D200" s="184" t="s">
        <v>740</v>
      </c>
      <c r="E200" s="185" t="s">
        <v>11512</v>
      </c>
      <c r="F200" s="186" t="s">
        <v>11513</v>
      </c>
      <c r="G200" s="187" t="s">
        <v>521</v>
      </c>
      <c r="H200" s="188">
        <v>304</v>
      </c>
      <c r="I200" s="189"/>
      <c r="J200" s="190">
        <f t="shared" si="40"/>
        <v>0</v>
      </c>
      <c r="K200" s="186" t="s">
        <v>528</v>
      </c>
      <c r="L200" s="191"/>
      <c r="M200" s="192" t="s">
        <v>1</v>
      </c>
      <c r="N200" s="193" t="s">
        <v>52</v>
      </c>
      <c r="P200" s="146">
        <f t="shared" si="41"/>
        <v>0</v>
      </c>
      <c r="Q200" s="146">
        <v>0</v>
      </c>
      <c r="R200" s="146">
        <f t="shared" si="42"/>
        <v>0</v>
      </c>
      <c r="S200" s="146">
        <v>0</v>
      </c>
      <c r="T200" s="147">
        <f t="shared" si="43"/>
        <v>0</v>
      </c>
      <c r="AR200" s="148" t="s">
        <v>500</v>
      </c>
      <c r="AT200" s="148" t="s">
        <v>740</v>
      </c>
      <c r="AU200" s="148" t="s">
        <v>95</v>
      </c>
      <c r="AY200" s="17" t="s">
        <v>432</v>
      </c>
      <c r="BE200" s="149">
        <f t="shared" si="44"/>
        <v>0</v>
      </c>
      <c r="BF200" s="149">
        <f t="shared" si="45"/>
        <v>0</v>
      </c>
      <c r="BG200" s="149">
        <f t="shared" si="46"/>
        <v>0</v>
      </c>
      <c r="BH200" s="149">
        <f t="shared" si="47"/>
        <v>0</v>
      </c>
      <c r="BI200" s="149">
        <f t="shared" si="48"/>
        <v>0</v>
      </c>
      <c r="BJ200" s="17" t="s">
        <v>95</v>
      </c>
      <c r="BK200" s="149">
        <f t="shared" si="49"/>
        <v>0</v>
      </c>
      <c r="BL200" s="17" t="s">
        <v>431</v>
      </c>
      <c r="BM200" s="148" t="s">
        <v>11514</v>
      </c>
    </row>
    <row r="201" spans="2:65" s="1" customFormat="1" ht="16.5" customHeight="1">
      <c r="B201" s="33"/>
      <c r="C201" s="184" t="s">
        <v>1199</v>
      </c>
      <c r="D201" s="184" t="s">
        <v>740</v>
      </c>
      <c r="E201" s="185" t="s">
        <v>11515</v>
      </c>
      <c r="F201" s="186" t="s">
        <v>11516</v>
      </c>
      <c r="G201" s="187" t="s">
        <v>521</v>
      </c>
      <c r="H201" s="188">
        <v>228</v>
      </c>
      <c r="I201" s="189"/>
      <c r="J201" s="190">
        <f t="shared" si="40"/>
        <v>0</v>
      </c>
      <c r="K201" s="186" t="s">
        <v>528</v>
      </c>
      <c r="L201" s="191"/>
      <c r="M201" s="192" t="s">
        <v>1</v>
      </c>
      <c r="N201" s="193" t="s">
        <v>52</v>
      </c>
      <c r="P201" s="146">
        <f t="shared" si="41"/>
        <v>0</v>
      </c>
      <c r="Q201" s="146">
        <v>0</v>
      </c>
      <c r="R201" s="146">
        <f t="shared" si="42"/>
        <v>0</v>
      </c>
      <c r="S201" s="146">
        <v>0</v>
      </c>
      <c r="T201" s="147">
        <f t="shared" si="43"/>
        <v>0</v>
      </c>
      <c r="AR201" s="148" t="s">
        <v>500</v>
      </c>
      <c r="AT201" s="148" t="s">
        <v>740</v>
      </c>
      <c r="AU201" s="148" t="s">
        <v>95</v>
      </c>
      <c r="AY201" s="17" t="s">
        <v>432</v>
      </c>
      <c r="BE201" s="149">
        <f t="shared" si="44"/>
        <v>0</v>
      </c>
      <c r="BF201" s="149">
        <f t="shared" si="45"/>
        <v>0</v>
      </c>
      <c r="BG201" s="149">
        <f t="shared" si="46"/>
        <v>0</v>
      </c>
      <c r="BH201" s="149">
        <f t="shared" si="47"/>
        <v>0</v>
      </c>
      <c r="BI201" s="149">
        <f t="shared" si="48"/>
        <v>0</v>
      </c>
      <c r="BJ201" s="17" t="s">
        <v>95</v>
      </c>
      <c r="BK201" s="149">
        <f t="shared" si="49"/>
        <v>0</v>
      </c>
      <c r="BL201" s="17" t="s">
        <v>431</v>
      </c>
      <c r="BM201" s="148" t="s">
        <v>11517</v>
      </c>
    </row>
    <row r="202" spans="2:65" s="1" customFormat="1" ht="16.5" customHeight="1">
      <c r="B202" s="33"/>
      <c r="C202" s="184" t="s">
        <v>1203</v>
      </c>
      <c r="D202" s="184" t="s">
        <v>740</v>
      </c>
      <c r="E202" s="185" t="s">
        <v>11518</v>
      </c>
      <c r="F202" s="186" t="s">
        <v>11519</v>
      </c>
      <c r="G202" s="187" t="s">
        <v>521</v>
      </c>
      <c r="H202" s="188">
        <v>18</v>
      </c>
      <c r="I202" s="189"/>
      <c r="J202" s="190">
        <f t="shared" si="40"/>
        <v>0</v>
      </c>
      <c r="K202" s="186" t="s">
        <v>528</v>
      </c>
      <c r="L202" s="191"/>
      <c r="M202" s="192" t="s">
        <v>1</v>
      </c>
      <c r="N202" s="193" t="s">
        <v>52</v>
      </c>
      <c r="P202" s="146">
        <f t="shared" si="41"/>
        <v>0</v>
      </c>
      <c r="Q202" s="146">
        <v>0</v>
      </c>
      <c r="R202" s="146">
        <f t="shared" si="42"/>
        <v>0</v>
      </c>
      <c r="S202" s="146">
        <v>0</v>
      </c>
      <c r="T202" s="147">
        <f t="shared" si="43"/>
        <v>0</v>
      </c>
      <c r="AR202" s="148" t="s">
        <v>500</v>
      </c>
      <c r="AT202" s="148" t="s">
        <v>740</v>
      </c>
      <c r="AU202" s="148" t="s">
        <v>95</v>
      </c>
      <c r="AY202" s="17" t="s">
        <v>432</v>
      </c>
      <c r="BE202" s="149">
        <f t="shared" si="44"/>
        <v>0</v>
      </c>
      <c r="BF202" s="149">
        <f t="shared" si="45"/>
        <v>0</v>
      </c>
      <c r="BG202" s="149">
        <f t="shared" si="46"/>
        <v>0</v>
      </c>
      <c r="BH202" s="149">
        <f t="shared" si="47"/>
        <v>0</v>
      </c>
      <c r="BI202" s="149">
        <f t="shared" si="48"/>
        <v>0</v>
      </c>
      <c r="BJ202" s="17" t="s">
        <v>95</v>
      </c>
      <c r="BK202" s="149">
        <f t="shared" si="49"/>
        <v>0</v>
      </c>
      <c r="BL202" s="17" t="s">
        <v>431</v>
      </c>
      <c r="BM202" s="148" t="s">
        <v>11520</v>
      </c>
    </row>
    <row r="203" spans="2:65" s="1" customFormat="1" ht="21.75" customHeight="1">
      <c r="B203" s="33"/>
      <c r="C203" s="137" t="s">
        <v>1209</v>
      </c>
      <c r="D203" s="137" t="s">
        <v>435</v>
      </c>
      <c r="E203" s="138" t="s">
        <v>11521</v>
      </c>
      <c r="F203" s="139" t="s">
        <v>11522</v>
      </c>
      <c r="G203" s="140" t="s">
        <v>521</v>
      </c>
      <c r="H203" s="141">
        <v>1434</v>
      </c>
      <c r="I203" s="142"/>
      <c r="J203" s="143">
        <f t="shared" si="40"/>
        <v>0</v>
      </c>
      <c r="K203" s="139" t="s">
        <v>528</v>
      </c>
      <c r="L203" s="33"/>
      <c r="M203" s="144" t="s">
        <v>1</v>
      </c>
      <c r="N203" s="145" t="s">
        <v>52</v>
      </c>
      <c r="P203" s="146">
        <f t="shared" si="41"/>
        <v>0</v>
      </c>
      <c r="Q203" s="146">
        <v>0</v>
      </c>
      <c r="R203" s="146">
        <f t="shared" si="42"/>
        <v>0</v>
      </c>
      <c r="S203" s="146">
        <v>0</v>
      </c>
      <c r="T203" s="147">
        <f t="shared" si="43"/>
        <v>0</v>
      </c>
      <c r="AR203" s="148" t="s">
        <v>431</v>
      </c>
      <c r="AT203" s="148" t="s">
        <v>435</v>
      </c>
      <c r="AU203" s="148" t="s">
        <v>95</v>
      </c>
      <c r="AY203" s="17" t="s">
        <v>432</v>
      </c>
      <c r="BE203" s="149">
        <f t="shared" si="44"/>
        <v>0</v>
      </c>
      <c r="BF203" s="149">
        <f t="shared" si="45"/>
        <v>0</v>
      </c>
      <c r="BG203" s="149">
        <f t="shared" si="46"/>
        <v>0</v>
      </c>
      <c r="BH203" s="149">
        <f t="shared" si="47"/>
        <v>0</v>
      </c>
      <c r="BI203" s="149">
        <f t="shared" si="48"/>
        <v>0</v>
      </c>
      <c r="BJ203" s="17" t="s">
        <v>95</v>
      </c>
      <c r="BK203" s="149">
        <f t="shared" si="49"/>
        <v>0</v>
      </c>
      <c r="BL203" s="17" t="s">
        <v>431</v>
      </c>
      <c r="BM203" s="148" t="s">
        <v>1476</v>
      </c>
    </row>
    <row r="204" spans="2:65" s="1" customFormat="1" ht="16.5" customHeight="1">
      <c r="B204" s="33"/>
      <c r="C204" s="184" t="s">
        <v>1214</v>
      </c>
      <c r="D204" s="184" t="s">
        <v>740</v>
      </c>
      <c r="E204" s="185" t="s">
        <v>11523</v>
      </c>
      <c r="F204" s="186" t="s">
        <v>11524</v>
      </c>
      <c r="G204" s="187" t="s">
        <v>521</v>
      </c>
      <c r="H204" s="188">
        <v>341</v>
      </c>
      <c r="I204" s="189"/>
      <c r="J204" s="190">
        <f t="shared" si="40"/>
        <v>0</v>
      </c>
      <c r="K204" s="186" t="s">
        <v>528</v>
      </c>
      <c r="L204" s="191"/>
      <c r="M204" s="192" t="s">
        <v>1</v>
      </c>
      <c r="N204" s="193" t="s">
        <v>52</v>
      </c>
      <c r="P204" s="146">
        <f t="shared" si="41"/>
        <v>0</v>
      </c>
      <c r="Q204" s="146">
        <v>0</v>
      </c>
      <c r="R204" s="146">
        <f t="shared" si="42"/>
        <v>0</v>
      </c>
      <c r="S204" s="146">
        <v>0</v>
      </c>
      <c r="T204" s="147">
        <f t="shared" si="43"/>
        <v>0</v>
      </c>
      <c r="AR204" s="148" t="s">
        <v>500</v>
      </c>
      <c r="AT204" s="148" t="s">
        <v>740</v>
      </c>
      <c r="AU204" s="148" t="s">
        <v>95</v>
      </c>
      <c r="AY204" s="17" t="s">
        <v>432</v>
      </c>
      <c r="BE204" s="149">
        <f t="shared" si="44"/>
        <v>0</v>
      </c>
      <c r="BF204" s="149">
        <f t="shared" si="45"/>
        <v>0</v>
      </c>
      <c r="BG204" s="149">
        <f t="shared" si="46"/>
        <v>0</v>
      </c>
      <c r="BH204" s="149">
        <f t="shared" si="47"/>
        <v>0</v>
      </c>
      <c r="BI204" s="149">
        <f t="shared" si="48"/>
        <v>0</v>
      </c>
      <c r="BJ204" s="17" t="s">
        <v>95</v>
      </c>
      <c r="BK204" s="149">
        <f t="shared" si="49"/>
        <v>0</v>
      </c>
      <c r="BL204" s="17" t="s">
        <v>431</v>
      </c>
      <c r="BM204" s="148" t="s">
        <v>11525</v>
      </c>
    </row>
    <row r="205" spans="2:65" s="1" customFormat="1" ht="16.5" customHeight="1">
      <c r="B205" s="33"/>
      <c r="C205" s="184" t="s">
        <v>1216</v>
      </c>
      <c r="D205" s="184" t="s">
        <v>740</v>
      </c>
      <c r="E205" s="185" t="s">
        <v>11526</v>
      </c>
      <c r="F205" s="186" t="s">
        <v>11527</v>
      </c>
      <c r="G205" s="187" t="s">
        <v>521</v>
      </c>
      <c r="H205" s="188">
        <v>1093</v>
      </c>
      <c r="I205" s="189"/>
      <c r="J205" s="190">
        <f t="shared" si="40"/>
        <v>0</v>
      </c>
      <c r="K205" s="186" t="s">
        <v>528</v>
      </c>
      <c r="L205" s="191"/>
      <c r="M205" s="192" t="s">
        <v>1</v>
      </c>
      <c r="N205" s="193" t="s">
        <v>52</v>
      </c>
      <c r="P205" s="146">
        <f t="shared" si="41"/>
        <v>0</v>
      </c>
      <c r="Q205" s="146">
        <v>0</v>
      </c>
      <c r="R205" s="146">
        <f t="shared" si="42"/>
        <v>0</v>
      </c>
      <c r="S205" s="146">
        <v>0</v>
      </c>
      <c r="T205" s="147">
        <f t="shared" si="43"/>
        <v>0</v>
      </c>
      <c r="AR205" s="148" t="s">
        <v>500</v>
      </c>
      <c r="AT205" s="148" t="s">
        <v>740</v>
      </c>
      <c r="AU205" s="148" t="s">
        <v>95</v>
      </c>
      <c r="AY205" s="17" t="s">
        <v>432</v>
      </c>
      <c r="BE205" s="149">
        <f t="shared" si="44"/>
        <v>0</v>
      </c>
      <c r="BF205" s="149">
        <f t="shared" si="45"/>
        <v>0</v>
      </c>
      <c r="BG205" s="149">
        <f t="shared" si="46"/>
        <v>0</v>
      </c>
      <c r="BH205" s="149">
        <f t="shared" si="47"/>
        <v>0</v>
      </c>
      <c r="BI205" s="149">
        <f t="shared" si="48"/>
        <v>0</v>
      </c>
      <c r="BJ205" s="17" t="s">
        <v>95</v>
      </c>
      <c r="BK205" s="149">
        <f t="shared" si="49"/>
        <v>0</v>
      </c>
      <c r="BL205" s="17" t="s">
        <v>431</v>
      </c>
      <c r="BM205" s="148" t="s">
        <v>11528</v>
      </c>
    </row>
    <row r="206" spans="2:65" s="1" customFormat="1" ht="21.75" customHeight="1">
      <c r="B206" s="33"/>
      <c r="C206" s="137" t="s">
        <v>1218</v>
      </c>
      <c r="D206" s="137" t="s">
        <v>435</v>
      </c>
      <c r="E206" s="138" t="s">
        <v>11529</v>
      </c>
      <c r="F206" s="139" t="s">
        <v>11530</v>
      </c>
      <c r="G206" s="140" t="s">
        <v>11498</v>
      </c>
      <c r="H206" s="141">
        <v>91</v>
      </c>
      <c r="I206" s="142"/>
      <c r="J206" s="143">
        <f t="shared" si="40"/>
        <v>0</v>
      </c>
      <c r="K206" s="139" t="s">
        <v>11395</v>
      </c>
      <c r="L206" s="33"/>
      <c r="M206" s="144" t="s">
        <v>1</v>
      </c>
      <c r="N206" s="145" t="s">
        <v>52</v>
      </c>
      <c r="P206" s="146">
        <f t="shared" si="41"/>
        <v>0</v>
      </c>
      <c r="Q206" s="146">
        <v>0</v>
      </c>
      <c r="R206" s="146">
        <f t="shared" si="42"/>
        <v>0</v>
      </c>
      <c r="S206" s="146">
        <v>0</v>
      </c>
      <c r="T206" s="147">
        <f t="shared" si="43"/>
        <v>0</v>
      </c>
      <c r="AR206" s="148" t="s">
        <v>431</v>
      </c>
      <c r="AT206" s="148" t="s">
        <v>435</v>
      </c>
      <c r="AU206" s="148" t="s">
        <v>95</v>
      </c>
      <c r="AY206" s="17" t="s">
        <v>432</v>
      </c>
      <c r="BE206" s="149">
        <f t="shared" si="44"/>
        <v>0</v>
      </c>
      <c r="BF206" s="149">
        <f t="shared" si="45"/>
        <v>0</v>
      </c>
      <c r="BG206" s="149">
        <f t="shared" si="46"/>
        <v>0</v>
      </c>
      <c r="BH206" s="149">
        <f t="shared" si="47"/>
        <v>0</v>
      </c>
      <c r="BI206" s="149">
        <f t="shared" si="48"/>
        <v>0</v>
      </c>
      <c r="BJ206" s="17" t="s">
        <v>95</v>
      </c>
      <c r="BK206" s="149">
        <f t="shared" si="49"/>
        <v>0</v>
      </c>
      <c r="BL206" s="17" t="s">
        <v>431</v>
      </c>
      <c r="BM206" s="148" t="s">
        <v>1500</v>
      </c>
    </row>
    <row r="207" spans="2:65" s="1" customFormat="1" ht="16.5" customHeight="1">
      <c r="B207" s="33"/>
      <c r="C207" s="184" t="s">
        <v>1221</v>
      </c>
      <c r="D207" s="184" t="s">
        <v>740</v>
      </c>
      <c r="E207" s="185" t="s">
        <v>11531</v>
      </c>
      <c r="F207" s="186" t="s">
        <v>11532</v>
      </c>
      <c r="G207" s="187" t="s">
        <v>11498</v>
      </c>
      <c r="H207" s="188">
        <v>91</v>
      </c>
      <c r="I207" s="189"/>
      <c r="J207" s="190">
        <f t="shared" si="40"/>
        <v>0</v>
      </c>
      <c r="K207" s="186" t="s">
        <v>528</v>
      </c>
      <c r="L207" s="191"/>
      <c r="M207" s="192" t="s">
        <v>1</v>
      </c>
      <c r="N207" s="193" t="s">
        <v>52</v>
      </c>
      <c r="P207" s="146">
        <f t="shared" si="41"/>
        <v>0</v>
      </c>
      <c r="Q207" s="146">
        <v>0</v>
      </c>
      <c r="R207" s="146">
        <f t="shared" si="42"/>
        <v>0</v>
      </c>
      <c r="S207" s="146">
        <v>0</v>
      </c>
      <c r="T207" s="147">
        <f t="shared" si="43"/>
        <v>0</v>
      </c>
      <c r="AR207" s="148" t="s">
        <v>500</v>
      </c>
      <c r="AT207" s="148" t="s">
        <v>740</v>
      </c>
      <c r="AU207" s="148" t="s">
        <v>95</v>
      </c>
      <c r="AY207" s="17" t="s">
        <v>432</v>
      </c>
      <c r="BE207" s="149">
        <f t="shared" si="44"/>
        <v>0</v>
      </c>
      <c r="BF207" s="149">
        <f t="shared" si="45"/>
        <v>0</v>
      </c>
      <c r="BG207" s="149">
        <f t="shared" si="46"/>
        <v>0</v>
      </c>
      <c r="BH207" s="149">
        <f t="shared" si="47"/>
        <v>0</v>
      </c>
      <c r="BI207" s="149">
        <f t="shared" si="48"/>
        <v>0</v>
      </c>
      <c r="BJ207" s="17" t="s">
        <v>95</v>
      </c>
      <c r="BK207" s="149">
        <f t="shared" si="49"/>
        <v>0</v>
      </c>
      <c r="BL207" s="17" t="s">
        <v>431</v>
      </c>
      <c r="BM207" s="148" t="s">
        <v>11533</v>
      </c>
    </row>
    <row r="208" spans="2:65" s="1" customFormat="1" ht="16.5" customHeight="1">
      <c r="B208" s="33"/>
      <c r="C208" s="184" t="s">
        <v>1224</v>
      </c>
      <c r="D208" s="184" t="s">
        <v>740</v>
      </c>
      <c r="E208" s="185" t="s">
        <v>11534</v>
      </c>
      <c r="F208" s="186" t="s">
        <v>11535</v>
      </c>
      <c r="G208" s="187" t="s">
        <v>11498</v>
      </c>
      <c r="H208" s="188">
        <v>91</v>
      </c>
      <c r="I208" s="189"/>
      <c r="J208" s="190">
        <f t="shared" si="40"/>
        <v>0</v>
      </c>
      <c r="K208" s="186" t="s">
        <v>11395</v>
      </c>
      <c r="L208" s="191"/>
      <c r="M208" s="192" t="s">
        <v>1</v>
      </c>
      <c r="N208" s="193" t="s">
        <v>52</v>
      </c>
      <c r="P208" s="146">
        <f t="shared" si="41"/>
        <v>0</v>
      </c>
      <c r="Q208" s="146">
        <v>0</v>
      </c>
      <c r="R208" s="146">
        <f t="shared" si="42"/>
        <v>0</v>
      </c>
      <c r="S208" s="146">
        <v>0</v>
      </c>
      <c r="T208" s="147">
        <f t="shared" si="43"/>
        <v>0</v>
      </c>
      <c r="AR208" s="148" t="s">
        <v>500</v>
      </c>
      <c r="AT208" s="148" t="s">
        <v>740</v>
      </c>
      <c r="AU208" s="148" t="s">
        <v>95</v>
      </c>
      <c r="AY208" s="17" t="s">
        <v>432</v>
      </c>
      <c r="BE208" s="149">
        <f t="shared" si="44"/>
        <v>0</v>
      </c>
      <c r="BF208" s="149">
        <f t="shared" si="45"/>
        <v>0</v>
      </c>
      <c r="BG208" s="149">
        <f t="shared" si="46"/>
        <v>0</v>
      </c>
      <c r="BH208" s="149">
        <f t="shared" si="47"/>
        <v>0</v>
      </c>
      <c r="BI208" s="149">
        <f t="shared" si="48"/>
        <v>0</v>
      </c>
      <c r="BJ208" s="17" t="s">
        <v>95</v>
      </c>
      <c r="BK208" s="149">
        <f t="shared" si="49"/>
        <v>0</v>
      </c>
      <c r="BL208" s="17" t="s">
        <v>431</v>
      </c>
      <c r="BM208" s="148" t="s">
        <v>11536</v>
      </c>
    </row>
    <row r="209" spans="2:65" s="1" customFormat="1" ht="21.75" customHeight="1">
      <c r="B209" s="33"/>
      <c r="C209" s="137" t="s">
        <v>1229</v>
      </c>
      <c r="D209" s="137" t="s">
        <v>435</v>
      </c>
      <c r="E209" s="138" t="s">
        <v>11537</v>
      </c>
      <c r="F209" s="139" t="s">
        <v>11538</v>
      </c>
      <c r="G209" s="140" t="s">
        <v>11498</v>
      </c>
      <c r="H209" s="141">
        <v>32</v>
      </c>
      <c r="I209" s="142"/>
      <c r="J209" s="143">
        <f t="shared" si="40"/>
        <v>0</v>
      </c>
      <c r="K209" s="139" t="s">
        <v>11395</v>
      </c>
      <c r="L209" s="33"/>
      <c r="M209" s="144" t="s">
        <v>1</v>
      </c>
      <c r="N209" s="145" t="s">
        <v>52</v>
      </c>
      <c r="P209" s="146">
        <f t="shared" si="41"/>
        <v>0</v>
      </c>
      <c r="Q209" s="146">
        <v>0</v>
      </c>
      <c r="R209" s="146">
        <f t="shared" si="42"/>
        <v>0</v>
      </c>
      <c r="S209" s="146">
        <v>0</v>
      </c>
      <c r="T209" s="147">
        <f t="shared" si="43"/>
        <v>0</v>
      </c>
      <c r="AR209" s="148" t="s">
        <v>431</v>
      </c>
      <c r="AT209" s="148" t="s">
        <v>435</v>
      </c>
      <c r="AU209" s="148" t="s">
        <v>95</v>
      </c>
      <c r="AY209" s="17" t="s">
        <v>432</v>
      </c>
      <c r="BE209" s="149">
        <f t="shared" si="44"/>
        <v>0</v>
      </c>
      <c r="BF209" s="149">
        <f t="shared" si="45"/>
        <v>0</v>
      </c>
      <c r="BG209" s="149">
        <f t="shared" si="46"/>
        <v>0</v>
      </c>
      <c r="BH209" s="149">
        <f t="shared" si="47"/>
        <v>0</v>
      </c>
      <c r="BI209" s="149">
        <f t="shared" si="48"/>
        <v>0</v>
      </c>
      <c r="BJ209" s="17" t="s">
        <v>95</v>
      </c>
      <c r="BK209" s="149">
        <f t="shared" si="49"/>
        <v>0</v>
      </c>
      <c r="BL209" s="17" t="s">
        <v>431</v>
      </c>
      <c r="BM209" s="148" t="s">
        <v>1524</v>
      </c>
    </row>
    <row r="210" spans="2:65" s="1" customFormat="1" ht="24.2" customHeight="1">
      <c r="B210" s="33"/>
      <c r="C210" s="137" t="s">
        <v>1231</v>
      </c>
      <c r="D210" s="137" t="s">
        <v>435</v>
      </c>
      <c r="E210" s="138" t="s">
        <v>11539</v>
      </c>
      <c r="F210" s="139" t="s">
        <v>11540</v>
      </c>
      <c r="G210" s="140" t="s">
        <v>11498</v>
      </c>
      <c r="H210" s="141">
        <v>4</v>
      </c>
      <c r="I210" s="142"/>
      <c r="J210" s="143">
        <f t="shared" si="40"/>
        <v>0</v>
      </c>
      <c r="K210" s="139" t="s">
        <v>11395</v>
      </c>
      <c r="L210" s="33"/>
      <c r="M210" s="144" t="s">
        <v>1</v>
      </c>
      <c r="N210" s="145" t="s">
        <v>52</v>
      </c>
      <c r="P210" s="146">
        <f t="shared" si="41"/>
        <v>0</v>
      </c>
      <c r="Q210" s="146">
        <v>0</v>
      </c>
      <c r="R210" s="146">
        <f t="shared" si="42"/>
        <v>0</v>
      </c>
      <c r="S210" s="146">
        <v>0</v>
      </c>
      <c r="T210" s="147">
        <f t="shared" si="43"/>
        <v>0</v>
      </c>
      <c r="AR210" s="148" t="s">
        <v>431</v>
      </c>
      <c r="AT210" s="148" t="s">
        <v>435</v>
      </c>
      <c r="AU210" s="148" t="s">
        <v>95</v>
      </c>
      <c r="AY210" s="17" t="s">
        <v>432</v>
      </c>
      <c r="BE210" s="149">
        <f t="shared" si="44"/>
        <v>0</v>
      </c>
      <c r="BF210" s="149">
        <f t="shared" si="45"/>
        <v>0</v>
      </c>
      <c r="BG210" s="149">
        <f t="shared" si="46"/>
        <v>0</v>
      </c>
      <c r="BH210" s="149">
        <f t="shared" si="47"/>
        <v>0</v>
      </c>
      <c r="BI210" s="149">
        <f t="shared" si="48"/>
        <v>0</v>
      </c>
      <c r="BJ210" s="17" t="s">
        <v>95</v>
      </c>
      <c r="BK210" s="149">
        <f t="shared" si="49"/>
        <v>0</v>
      </c>
      <c r="BL210" s="17" t="s">
        <v>431</v>
      </c>
      <c r="BM210" s="148" t="s">
        <v>1533</v>
      </c>
    </row>
    <row r="211" spans="2:65" s="1" customFormat="1" ht="16.5" customHeight="1">
      <c r="B211" s="33"/>
      <c r="C211" s="137" t="s">
        <v>1234</v>
      </c>
      <c r="D211" s="137" t="s">
        <v>435</v>
      </c>
      <c r="E211" s="138" t="s">
        <v>11541</v>
      </c>
      <c r="F211" s="139" t="s">
        <v>11542</v>
      </c>
      <c r="G211" s="140" t="s">
        <v>510</v>
      </c>
      <c r="H211" s="141">
        <v>24</v>
      </c>
      <c r="I211" s="142"/>
      <c r="J211" s="143">
        <f t="shared" si="40"/>
        <v>0</v>
      </c>
      <c r="K211" s="139" t="s">
        <v>11395</v>
      </c>
      <c r="L211" s="33"/>
      <c r="M211" s="144" t="s">
        <v>1</v>
      </c>
      <c r="N211" s="145" t="s">
        <v>52</v>
      </c>
      <c r="P211" s="146">
        <f t="shared" si="41"/>
        <v>0</v>
      </c>
      <c r="Q211" s="146">
        <v>0</v>
      </c>
      <c r="R211" s="146">
        <f t="shared" si="42"/>
        <v>0</v>
      </c>
      <c r="S211" s="146">
        <v>0</v>
      </c>
      <c r="T211" s="147">
        <f t="shared" si="43"/>
        <v>0</v>
      </c>
      <c r="AR211" s="148" t="s">
        <v>431</v>
      </c>
      <c r="AT211" s="148" t="s">
        <v>435</v>
      </c>
      <c r="AU211" s="148" t="s">
        <v>95</v>
      </c>
      <c r="AY211" s="17" t="s">
        <v>432</v>
      </c>
      <c r="BE211" s="149">
        <f t="shared" si="44"/>
        <v>0</v>
      </c>
      <c r="BF211" s="149">
        <f t="shared" si="45"/>
        <v>0</v>
      </c>
      <c r="BG211" s="149">
        <f t="shared" si="46"/>
        <v>0</v>
      </c>
      <c r="BH211" s="149">
        <f t="shared" si="47"/>
        <v>0</v>
      </c>
      <c r="BI211" s="149">
        <f t="shared" si="48"/>
        <v>0</v>
      </c>
      <c r="BJ211" s="17" t="s">
        <v>95</v>
      </c>
      <c r="BK211" s="149">
        <f t="shared" si="49"/>
        <v>0</v>
      </c>
      <c r="BL211" s="17" t="s">
        <v>431</v>
      </c>
      <c r="BM211" s="148" t="s">
        <v>1540</v>
      </c>
    </row>
    <row r="212" spans="2:65" s="1" customFormat="1" ht="16.5" customHeight="1">
      <c r="B212" s="33"/>
      <c r="C212" s="137" t="s">
        <v>1237</v>
      </c>
      <c r="D212" s="137" t="s">
        <v>435</v>
      </c>
      <c r="E212" s="138" t="s">
        <v>11543</v>
      </c>
      <c r="F212" s="139" t="s">
        <v>11544</v>
      </c>
      <c r="G212" s="140" t="s">
        <v>11545</v>
      </c>
      <c r="H212" s="141">
        <v>30</v>
      </c>
      <c r="I212" s="142"/>
      <c r="J212" s="143">
        <f t="shared" si="40"/>
        <v>0</v>
      </c>
      <c r="K212" s="139" t="s">
        <v>11395</v>
      </c>
      <c r="L212" s="33"/>
      <c r="M212" s="144" t="s">
        <v>1</v>
      </c>
      <c r="N212" s="145" t="s">
        <v>52</v>
      </c>
      <c r="P212" s="146">
        <f t="shared" si="41"/>
        <v>0</v>
      </c>
      <c r="Q212" s="146">
        <v>0</v>
      </c>
      <c r="R212" s="146">
        <f t="shared" si="42"/>
        <v>0</v>
      </c>
      <c r="S212" s="146">
        <v>0</v>
      </c>
      <c r="T212" s="147">
        <f t="shared" si="43"/>
        <v>0</v>
      </c>
      <c r="AR212" s="148" t="s">
        <v>431</v>
      </c>
      <c r="AT212" s="148" t="s">
        <v>435</v>
      </c>
      <c r="AU212" s="148" t="s">
        <v>95</v>
      </c>
      <c r="AY212" s="17" t="s">
        <v>432</v>
      </c>
      <c r="BE212" s="149">
        <f t="shared" si="44"/>
        <v>0</v>
      </c>
      <c r="BF212" s="149">
        <f t="shared" si="45"/>
        <v>0</v>
      </c>
      <c r="BG212" s="149">
        <f t="shared" si="46"/>
        <v>0</v>
      </c>
      <c r="BH212" s="149">
        <f t="shared" si="47"/>
        <v>0</v>
      </c>
      <c r="BI212" s="149">
        <f t="shared" si="48"/>
        <v>0</v>
      </c>
      <c r="BJ212" s="17" t="s">
        <v>95</v>
      </c>
      <c r="BK212" s="149">
        <f t="shared" si="49"/>
        <v>0</v>
      </c>
      <c r="BL212" s="17" t="s">
        <v>431</v>
      </c>
      <c r="BM212" s="148" t="s">
        <v>1547</v>
      </c>
    </row>
    <row r="213" spans="2:65" s="1" customFormat="1" ht="21.75" customHeight="1">
      <c r="B213" s="33"/>
      <c r="C213" s="137" t="s">
        <v>1240</v>
      </c>
      <c r="D213" s="137" t="s">
        <v>435</v>
      </c>
      <c r="E213" s="138" t="s">
        <v>11546</v>
      </c>
      <c r="F213" s="139" t="s">
        <v>11547</v>
      </c>
      <c r="G213" s="140" t="s">
        <v>743</v>
      </c>
      <c r="H213" s="141">
        <v>2302</v>
      </c>
      <c r="I213" s="142"/>
      <c r="J213" s="143">
        <f t="shared" si="40"/>
        <v>0</v>
      </c>
      <c r="K213" s="139" t="s">
        <v>11395</v>
      </c>
      <c r="L213" s="33"/>
      <c r="M213" s="144" t="s">
        <v>1</v>
      </c>
      <c r="N213" s="145" t="s">
        <v>52</v>
      </c>
      <c r="P213" s="146">
        <f t="shared" si="41"/>
        <v>0</v>
      </c>
      <c r="Q213" s="146">
        <v>0</v>
      </c>
      <c r="R213" s="146">
        <f t="shared" si="42"/>
        <v>0</v>
      </c>
      <c r="S213" s="146">
        <v>0</v>
      </c>
      <c r="T213" s="147">
        <f t="shared" si="43"/>
        <v>0</v>
      </c>
      <c r="AR213" s="148" t="s">
        <v>431</v>
      </c>
      <c r="AT213" s="148" t="s">
        <v>435</v>
      </c>
      <c r="AU213" s="148" t="s">
        <v>95</v>
      </c>
      <c r="AY213" s="17" t="s">
        <v>432</v>
      </c>
      <c r="BE213" s="149">
        <f t="shared" si="44"/>
        <v>0</v>
      </c>
      <c r="BF213" s="149">
        <f t="shared" si="45"/>
        <v>0</v>
      </c>
      <c r="BG213" s="149">
        <f t="shared" si="46"/>
        <v>0</v>
      </c>
      <c r="BH213" s="149">
        <f t="shared" si="47"/>
        <v>0</v>
      </c>
      <c r="BI213" s="149">
        <f t="shared" si="48"/>
        <v>0</v>
      </c>
      <c r="BJ213" s="17" t="s">
        <v>95</v>
      </c>
      <c r="BK213" s="149">
        <f t="shared" si="49"/>
        <v>0</v>
      </c>
      <c r="BL213" s="17" t="s">
        <v>431</v>
      </c>
      <c r="BM213" s="148" t="s">
        <v>1558</v>
      </c>
    </row>
    <row r="214" spans="2:65" s="1" customFormat="1" ht="21.75" customHeight="1">
      <c r="B214" s="33"/>
      <c r="C214" s="137" t="s">
        <v>1243</v>
      </c>
      <c r="D214" s="137" t="s">
        <v>435</v>
      </c>
      <c r="E214" s="138" t="s">
        <v>11548</v>
      </c>
      <c r="F214" s="139" t="s">
        <v>11549</v>
      </c>
      <c r="G214" s="140" t="s">
        <v>743</v>
      </c>
      <c r="H214" s="141">
        <v>6906</v>
      </c>
      <c r="I214" s="142"/>
      <c r="J214" s="143">
        <f t="shared" si="40"/>
        <v>0</v>
      </c>
      <c r="K214" s="139" t="s">
        <v>11395</v>
      </c>
      <c r="L214" s="33"/>
      <c r="M214" s="144" t="s">
        <v>1</v>
      </c>
      <c r="N214" s="145" t="s">
        <v>52</v>
      </c>
      <c r="P214" s="146">
        <f t="shared" si="41"/>
        <v>0</v>
      </c>
      <c r="Q214" s="146">
        <v>0</v>
      </c>
      <c r="R214" s="146">
        <f t="shared" si="42"/>
        <v>0</v>
      </c>
      <c r="S214" s="146">
        <v>0</v>
      </c>
      <c r="T214" s="147">
        <f t="shared" si="43"/>
        <v>0</v>
      </c>
      <c r="AR214" s="148" t="s">
        <v>431</v>
      </c>
      <c r="AT214" s="148" t="s">
        <v>435</v>
      </c>
      <c r="AU214" s="148" t="s">
        <v>95</v>
      </c>
      <c r="AY214" s="17" t="s">
        <v>432</v>
      </c>
      <c r="BE214" s="149">
        <f t="shared" si="44"/>
        <v>0</v>
      </c>
      <c r="BF214" s="149">
        <f t="shared" si="45"/>
        <v>0</v>
      </c>
      <c r="BG214" s="149">
        <f t="shared" si="46"/>
        <v>0</v>
      </c>
      <c r="BH214" s="149">
        <f t="shared" si="47"/>
        <v>0</v>
      </c>
      <c r="BI214" s="149">
        <f t="shared" si="48"/>
        <v>0</v>
      </c>
      <c r="BJ214" s="17" t="s">
        <v>95</v>
      </c>
      <c r="BK214" s="149">
        <f t="shared" si="49"/>
        <v>0</v>
      </c>
      <c r="BL214" s="17" t="s">
        <v>431</v>
      </c>
      <c r="BM214" s="148" t="s">
        <v>1564</v>
      </c>
    </row>
    <row r="215" spans="2:65" s="13" customFormat="1" ht="11.25">
      <c r="B215" s="157"/>
      <c r="D215" s="151" t="s">
        <v>442</v>
      </c>
      <c r="F215" s="159" t="s">
        <v>11550</v>
      </c>
      <c r="H215" s="160">
        <v>6906</v>
      </c>
      <c r="I215" s="161"/>
      <c r="L215" s="157"/>
      <c r="M215" s="162"/>
      <c r="T215" s="163"/>
      <c r="AT215" s="158" t="s">
        <v>442</v>
      </c>
      <c r="AU215" s="158" t="s">
        <v>95</v>
      </c>
      <c r="AV215" s="13" t="s">
        <v>97</v>
      </c>
      <c r="AW215" s="13" t="s">
        <v>4</v>
      </c>
      <c r="AX215" s="13" t="s">
        <v>95</v>
      </c>
      <c r="AY215" s="158" t="s">
        <v>432</v>
      </c>
    </row>
    <row r="216" spans="2:65" s="1" customFormat="1" ht="16.5" customHeight="1">
      <c r="B216" s="33"/>
      <c r="C216" s="137" t="s">
        <v>1247</v>
      </c>
      <c r="D216" s="137" t="s">
        <v>435</v>
      </c>
      <c r="E216" s="138" t="s">
        <v>11551</v>
      </c>
      <c r="F216" s="139" t="s">
        <v>11552</v>
      </c>
      <c r="G216" s="140" t="s">
        <v>743</v>
      </c>
      <c r="H216" s="141">
        <v>2302</v>
      </c>
      <c r="I216" s="142"/>
      <c r="J216" s="143">
        <f>ROUND(I216*H216,2)</f>
        <v>0</v>
      </c>
      <c r="K216" s="139" t="s">
        <v>11395</v>
      </c>
      <c r="L216" s="33"/>
      <c r="M216" s="144" t="s">
        <v>1</v>
      </c>
      <c r="N216" s="145" t="s">
        <v>52</v>
      </c>
      <c r="P216" s="146">
        <f>O216*H216</f>
        <v>0</v>
      </c>
      <c r="Q216" s="146">
        <v>0</v>
      </c>
      <c r="R216" s="146">
        <f>Q216*H216</f>
        <v>0</v>
      </c>
      <c r="S216" s="146">
        <v>0</v>
      </c>
      <c r="T216" s="147">
        <f>S216*H216</f>
        <v>0</v>
      </c>
      <c r="AR216" s="148" t="s">
        <v>431</v>
      </c>
      <c r="AT216" s="148" t="s">
        <v>435</v>
      </c>
      <c r="AU216" s="148" t="s">
        <v>95</v>
      </c>
      <c r="AY216" s="17" t="s">
        <v>432</v>
      </c>
      <c r="BE216" s="149">
        <f>IF(N216="základní",J216,0)</f>
        <v>0</v>
      </c>
      <c r="BF216" s="149">
        <f>IF(N216="snížená",J216,0)</f>
        <v>0</v>
      </c>
      <c r="BG216" s="149">
        <f>IF(N216="zákl. přenesená",J216,0)</f>
        <v>0</v>
      </c>
      <c r="BH216" s="149">
        <f>IF(N216="sníž. přenesená",J216,0)</f>
        <v>0</v>
      </c>
      <c r="BI216" s="149">
        <f>IF(N216="nulová",J216,0)</f>
        <v>0</v>
      </c>
      <c r="BJ216" s="17" t="s">
        <v>95</v>
      </c>
      <c r="BK216" s="149">
        <f>ROUND(I216*H216,2)</f>
        <v>0</v>
      </c>
      <c r="BL216" s="17" t="s">
        <v>431</v>
      </c>
      <c r="BM216" s="148" t="s">
        <v>1571</v>
      </c>
    </row>
    <row r="217" spans="2:65" s="1" customFormat="1" ht="24.2" customHeight="1">
      <c r="B217" s="33"/>
      <c r="C217" s="137" t="s">
        <v>1250</v>
      </c>
      <c r="D217" s="137" t="s">
        <v>435</v>
      </c>
      <c r="E217" s="138" t="s">
        <v>11553</v>
      </c>
      <c r="F217" s="139" t="s">
        <v>11554</v>
      </c>
      <c r="G217" s="140" t="s">
        <v>743</v>
      </c>
      <c r="H217" s="141">
        <v>557</v>
      </c>
      <c r="I217" s="142"/>
      <c r="J217" s="143">
        <f>ROUND(I217*H217,2)</f>
        <v>0</v>
      </c>
      <c r="K217" s="139" t="s">
        <v>11395</v>
      </c>
      <c r="L217" s="33"/>
      <c r="M217" s="144" t="s">
        <v>1</v>
      </c>
      <c r="N217" s="145" t="s">
        <v>52</v>
      </c>
      <c r="P217" s="146">
        <f>O217*H217</f>
        <v>0</v>
      </c>
      <c r="Q217" s="146">
        <v>0</v>
      </c>
      <c r="R217" s="146">
        <f>Q217*H217</f>
        <v>0</v>
      </c>
      <c r="S217" s="146">
        <v>0</v>
      </c>
      <c r="T217" s="147">
        <f>S217*H217</f>
        <v>0</v>
      </c>
      <c r="AR217" s="148" t="s">
        <v>431</v>
      </c>
      <c r="AT217" s="148" t="s">
        <v>435</v>
      </c>
      <c r="AU217" s="148" t="s">
        <v>95</v>
      </c>
      <c r="AY217" s="17" t="s">
        <v>432</v>
      </c>
      <c r="BE217" s="149">
        <f>IF(N217="základní",J217,0)</f>
        <v>0</v>
      </c>
      <c r="BF217" s="149">
        <f>IF(N217="snížená",J217,0)</f>
        <v>0</v>
      </c>
      <c r="BG217" s="149">
        <f>IF(N217="zákl. přenesená",J217,0)</f>
        <v>0</v>
      </c>
      <c r="BH217" s="149">
        <f>IF(N217="sníž. přenesená",J217,0)</f>
        <v>0</v>
      </c>
      <c r="BI217" s="149">
        <f>IF(N217="nulová",J217,0)</f>
        <v>0</v>
      </c>
      <c r="BJ217" s="17" t="s">
        <v>95</v>
      </c>
      <c r="BK217" s="149">
        <f>ROUND(I217*H217,2)</f>
        <v>0</v>
      </c>
      <c r="BL217" s="17" t="s">
        <v>431</v>
      </c>
      <c r="BM217" s="148" t="s">
        <v>1578</v>
      </c>
    </row>
    <row r="218" spans="2:65" s="1" customFormat="1" ht="24.2" customHeight="1">
      <c r="B218" s="33"/>
      <c r="C218" s="137" t="s">
        <v>1253</v>
      </c>
      <c r="D218" s="137" t="s">
        <v>435</v>
      </c>
      <c r="E218" s="138" t="s">
        <v>11555</v>
      </c>
      <c r="F218" s="139" t="s">
        <v>11556</v>
      </c>
      <c r="G218" s="140" t="s">
        <v>743</v>
      </c>
      <c r="H218" s="141">
        <v>1745</v>
      </c>
      <c r="I218" s="142"/>
      <c r="J218" s="143">
        <f>ROUND(I218*H218,2)</f>
        <v>0</v>
      </c>
      <c r="K218" s="139" t="s">
        <v>11395</v>
      </c>
      <c r="L218" s="33"/>
      <c r="M218" s="144" t="s">
        <v>1</v>
      </c>
      <c r="N218" s="145" t="s">
        <v>52</v>
      </c>
      <c r="P218" s="146">
        <f>O218*H218</f>
        <v>0</v>
      </c>
      <c r="Q218" s="146">
        <v>0</v>
      </c>
      <c r="R218" s="146">
        <f>Q218*H218</f>
        <v>0</v>
      </c>
      <c r="S218" s="146">
        <v>0</v>
      </c>
      <c r="T218" s="147">
        <f>S218*H218</f>
        <v>0</v>
      </c>
      <c r="AR218" s="148" t="s">
        <v>431</v>
      </c>
      <c r="AT218" s="148" t="s">
        <v>435</v>
      </c>
      <c r="AU218" s="148" t="s">
        <v>95</v>
      </c>
      <c r="AY218" s="17" t="s">
        <v>432</v>
      </c>
      <c r="BE218" s="149">
        <f>IF(N218="základní",J218,0)</f>
        <v>0</v>
      </c>
      <c r="BF218" s="149">
        <f>IF(N218="snížená",J218,0)</f>
        <v>0</v>
      </c>
      <c r="BG218" s="149">
        <f>IF(N218="zákl. přenesená",J218,0)</f>
        <v>0</v>
      </c>
      <c r="BH218" s="149">
        <f>IF(N218="sníž. přenesená",J218,0)</f>
        <v>0</v>
      </c>
      <c r="BI218" s="149">
        <f>IF(N218="nulová",J218,0)</f>
        <v>0</v>
      </c>
      <c r="BJ218" s="17" t="s">
        <v>95</v>
      </c>
      <c r="BK218" s="149">
        <f>ROUND(I218*H218,2)</f>
        <v>0</v>
      </c>
      <c r="BL218" s="17" t="s">
        <v>431</v>
      </c>
      <c r="BM218" s="148" t="s">
        <v>1585</v>
      </c>
    </row>
    <row r="219" spans="2:65" s="1" customFormat="1" ht="24.2" customHeight="1">
      <c r="B219" s="33"/>
      <c r="C219" s="137" t="s">
        <v>1255</v>
      </c>
      <c r="D219" s="137" t="s">
        <v>435</v>
      </c>
      <c r="E219" s="138" t="s">
        <v>11557</v>
      </c>
      <c r="F219" s="139" t="s">
        <v>11558</v>
      </c>
      <c r="G219" s="140" t="s">
        <v>1387</v>
      </c>
      <c r="H219" s="141">
        <v>456</v>
      </c>
      <c r="I219" s="142"/>
      <c r="J219" s="143">
        <f>ROUND(I219*H219,2)</f>
        <v>0</v>
      </c>
      <c r="K219" s="139" t="s">
        <v>528</v>
      </c>
      <c r="L219" s="33"/>
      <c r="M219" s="144" t="s">
        <v>1</v>
      </c>
      <c r="N219" s="145" t="s">
        <v>52</v>
      </c>
      <c r="P219" s="146">
        <f>O219*H219</f>
        <v>0</v>
      </c>
      <c r="Q219" s="146">
        <v>0</v>
      </c>
      <c r="R219" s="146">
        <f>Q219*H219</f>
        <v>0</v>
      </c>
      <c r="S219" s="146">
        <v>0</v>
      </c>
      <c r="T219" s="147">
        <f>S219*H219</f>
        <v>0</v>
      </c>
      <c r="AR219" s="148" t="s">
        <v>431</v>
      </c>
      <c r="AT219" s="148" t="s">
        <v>435</v>
      </c>
      <c r="AU219" s="148" t="s">
        <v>95</v>
      </c>
      <c r="AY219" s="17" t="s">
        <v>432</v>
      </c>
      <c r="BE219" s="149">
        <f>IF(N219="základní",J219,0)</f>
        <v>0</v>
      </c>
      <c r="BF219" s="149">
        <f>IF(N219="snížená",J219,0)</f>
        <v>0</v>
      </c>
      <c r="BG219" s="149">
        <f>IF(N219="zákl. přenesená",J219,0)</f>
        <v>0</v>
      </c>
      <c r="BH219" s="149">
        <f>IF(N219="sníž. přenesená",J219,0)</f>
        <v>0</v>
      </c>
      <c r="BI219" s="149">
        <f>IF(N219="nulová",J219,0)</f>
        <v>0</v>
      </c>
      <c r="BJ219" s="17" t="s">
        <v>95</v>
      </c>
      <c r="BK219" s="149">
        <f>ROUND(I219*H219,2)</f>
        <v>0</v>
      </c>
      <c r="BL219" s="17" t="s">
        <v>431</v>
      </c>
      <c r="BM219" s="148" t="s">
        <v>11559</v>
      </c>
    </row>
    <row r="220" spans="2:65" s="1" customFormat="1" ht="37.9" customHeight="1">
      <c r="B220" s="33"/>
      <c r="C220" s="137" t="s">
        <v>1258</v>
      </c>
      <c r="D220" s="137" t="s">
        <v>435</v>
      </c>
      <c r="E220" s="138" t="s">
        <v>11560</v>
      </c>
      <c r="F220" s="139" t="s">
        <v>11561</v>
      </c>
      <c r="G220" s="140" t="s">
        <v>1387</v>
      </c>
      <c r="H220" s="141">
        <v>20</v>
      </c>
      <c r="I220" s="142"/>
      <c r="J220" s="143">
        <f>ROUND(I220*H220,2)</f>
        <v>0</v>
      </c>
      <c r="K220" s="139" t="s">
        <v>528</v>
      </c>
      <c r="L220" s="33"/>
      <c r="M220" s="144" t="s">
        <v>1</v>
      </c>
      <c r="N220" s="145" t="s">
        <v>52</v>
      </c>
      <c r="P220" s="146">
        <f>O220*H220</f>
        <v>0</v>
      </c>
      <c r="Q220" s="146">
        <v>0</v>
      </c>
      <c r="R220" s="146">
        <f>Q220*H220</f>
        <v>0</v>
      </c>
      <c r="S220" s="146">
        <v>0</v>
      </c>
      <c r="T220" s="147">
        <f>S220*H220</f>
        <v>0</v>
      </c>
      <c r="AR220" s="148" t="s">
        <v>431</v>
      </c>
      <c r="AT220" s="148" t="s">
        <v>435</v>
      </c>
      <c r="AU220" s="148" t="s">
        <v>95</v>
      </c>
      <c r="AY220" s="17" t="s">
        <v>432</v>
      </c>
      <c r="BE220" s="149">
        <f>IF(N220="základní",J220,0)</f>
        <v>0</v>
      </c>
      <c r="BF220" s="149">
        <f>IF(N220="snížená",J220,0)</f>
        <v>0</v>
      </c>
      <c r="BG220" s="149">
        <f>IF(N220="zákl. přenesená",J220,0)</f>
        <v>0</v>
      </c>
      <c r="BH220" s="149">
        <f>IF(N220="sníž. přenesená",J220,0)</f>
        <v>0</v>
      </c>
      <c r="BI220" s="149">
        <f>IF(N220="nulová",J220,0)</f>
        <v>0</v>
      </c>
      <c r="BJ220" s="17" t="s">
        <v>95</v>
      </c>
      <c r="BK220" s="149">
        <f>ROUND(I220*H220,2)</f>
        <v>0</v>
      </c>
      <c r="BL220" s="17" t="s">
        <v>431</v>
      </c>
      <c r="BM220" s="148" t="s">
        <v>11562</v>
      </c>
    </row>
    <row r="221" spans="2:65" s="11" customFormat="1" ht="25.9" customHeight="1">
      <c r="B221" s="125"/>
      <c r="D221" s="126" t="s">
        <v>86</v>
      </c>
      <c r="E221" s="127" t="s">
        <v>11563</v>
      </c>
      <c r="F221" s="127" t="s">
        <v>11564</v>
      </c>
      <c r="I221" s="128"/>
      <c r="J221" s="129">
        <f>BK221</f>
        <v>0</v>
      </c>
      <c r="L221" s="125"/>
      <c r="M221" s="130"/>
      <c r="P221" s="131">
        <f>P222</f>
        <v>0</v>
      </c>
      <c r="R221" s="131">
        <f>R222</f>
        <v>0</v>
      </c>
      <c r="T221" s="132">
        <f>T222</f>
        <v>0</v>
      </c>
      <c r="AR221" s="126" t="s">
        <v>95</v>
      </c>
      <c r="AT221" s="133" t="s">
        <v>86</v>
      </c>
      <c r="AU221" s="133" t="s">
        <v>87</v>
      </c>
      <c r="AY221" s="126" t="s">
        <v>432</v>
      </c>
      <c r="BK221" s="134">
        <f>BK222</f>
        <v>0</v>
      </c>
    </row>
    <row r="222" spans="2:65" s="1" customFormat="1" ht="16.5" customHeight="1">
      <c r="B222" s="33"/>
      <c r="C222" s="137" t="s">
        <v>1261</v>
      </c>
      <c r="D222" s="137" t="s">
        <v>435</v>
      </c>
      <c r="E222" s="138" t="s">
        <v>11565</v>
      </c>
      <c r="F222" s="139" t="s">
        <v>11566</v>
      </c>
      <c r="G222" s="140" t="s">
        <v>743</v>
      </c>
      <c r="H222" s="141">
        <v>11418</v>
      </c>
      <c r="I222" s="142"/>
      <c r="J222" s="143">
        <f>ROUND(I222*H222,2)</f>
        <v>0</v>
      </c>
      <c r="K222" s="139" t="s">
        <v>11395</v>
      </c>
      <c r="L222" s="33"/>
      <c r="M222" s="144" t="s">
        <v>1</v>
      </c>
      <c r="N222" s="145" t="s">
        <v>52</v>
      </c>
      <c r="P222" s="146">
        <f>O222*H222</f>
        <v>0</v>
      </c>
      <c r="Q222" s="146">
        <v>0</v>
      </c>
      <c r="R222" s="146">
        <f>Q222*H222</f>
        <v>0</v>
      </c>
      <c r="S222" s="146">
        <v>0</v>
      </c>
      <c r="T222" s="147">
        <f>S222*H222</f>
        <v>0</v>
      </c>
      <c r="AR222" s="148" t="s">
        <v>431</v>
      </c>
      <c r="AT222" s="148" t="s">
        <v>435</v>
      </c>
      <c r="AU222" s="148" t="s">
        <v>95</v>
      </c>
      <c r="AY222" s="17" t="s">
        <v>432</v>
      </c>
      <c r="BE222" s="149">
        <f>IF(N222="základní",J222,0)</f>
        <v>0</v>
      </c>
      <c r="BF222" s="149">
        <f>IF(N222="snížená",J222,0)</f>
        <v>0</v>
      </c>
      <c r="BG222" s="149">
        <f>IF(N222="zákl. přenesená",J222,0)</f>
        <v>0</v>
      </c>
      <c r="BH222" s="149">
        <f>IF(N222="sníž. přenesená",J222,0)</f>
        <v>0</v>
      </c>
      <c r="BI222" s="149">
        <f>IF(N222="nulová",J222,0)</f>
        <v>0</v>
      </c>
      <c r="BJ222" s="17" t="s">
        <v>95</v>
      </c>
      <c r="BK222" s="149">
        <f>ROUND(I222*H222,2)</f>
        <v>0</v>
      </c>
      <c r="BL222" s="17" t="s">
        <v>431</v>
      </c>
      <c r="BM222" s="148" t="s">
        <v>1593</v>
      </c>
    </row>
    <row r="223" spans="2:65" s="11" customFormat="1" ht="25.9" customHeight="1">
      <c r="B223" s="125"/>
      <c r="D223" s="126" t="s">
        <v>86</v>
      </c>
      <c r="E223" s="127" t="s">
        <v>11567</v>
      </c>
      <c r="F223" s="127" t="s">
        <v>6543</v>
      </c>
      <c r="I223" s="128"/>
      <c r="J223" s="129">
        <f>BK223</f>
        <v>0</v>
      </c>
      <c r="L223" s="125"/>
      <c r="M223" s="130"/>
      <c r="P223" s="131">
        <f>SUM(P224:P226)</f>
        <v>0</v>
      </c>
      <c r="R223" s="131">
        <f>SUM(R224:R226)</f>
        <v>0</v>
      </c>
      <c r="T223" s="132">
        <f>SUM(T224:T226)</f>
        <v>0</v>
      </c>
      <c r="AR223" s="126" t="s">
        <v>95</v>
      </c>
      <c r="AT223" s="133" t="s">
        <v>86</v>
      </c>
      <c r="AU223" s="133" t="s">
        <v>87</v>
      </c>
      <c r="AY223" s="126" t="s">
        <v>432</v>
      </c>
      <c r="BK223" s="134">
        <f>SUM(BK224:BK226)</f>
        <v>0</v>
      </c>
    </row>
    <row r="224" spans="2:65" s="1" customFormat="1" ht="24.2" customHeight="1">
      <c r="B224" s="33"/>
      <c r="C224" s="137" t="s">
        <v>1264</v>
      </c>
      <c r="D224" s="137" t="s">
        <v>435</v>
      </c>
      <c r="E224" s="138" t="s">
        <v>11568</v>
      </c>
      <c r="F224" s="139" t="s">
        <v>11569</v>
      </c>
      <c r="G224" s="140" t="s">
        <v>521</v>
      </c>
      <c r="H224" s="141">
        <v>477</v>
      </c>
      <c r="I224" s="142"/>
      <c r="J224" s="143">
        <f>ROUND(I224*H224,2)</f>
        <v>0</v>
      </c>
      <c r="K224" s="139" t="s">
        <v>11395</v>
      </c>
      <c r="L224" s="33"/>
      <c r="M224" s="144" t="s">
        <v>1</v>
      </c>
      <c r="N224" s="145" t="s">
        <v>52</v>
      </c>
      <c r="P224" s="146">
        <f>O224*H224</f>
        <v>0</v>
      </c>
      <c r="Q224" s="146">
        <v>0</v>
      </c>
      <c r="R224" s="146">
        <f>Q224*H224</f>
        <v>0</v>
      </c>
      <c r="S224" s="146">
        <v>0</v>
      </c>
      <c r="T224" s="147">
        <f>S224*H224</f>
        <v>0</v>
      </c>
      <c r="AR224" s="148" t="s">
        <v>1218</v>
      </c>
      <c r="AT224" s="148" t="s">
        <v>435</v>
      </c>
      <c r="AU224" s="148" t="s">
        <v>95</v>
      </c>
      <c r="AY224" s="17" t="s">
        <v>432</v>
      </c>
      <c r="BE224" s="149">
        <f>IF(N224="základní",J224,0)</f>
        <v>0</v>
      </c>
      <c r="BF224" s="149">
        <f>IF(N224="snížená",J224,0)</f>
        <v>0</v>
      </c>
      <c r="BG224" s="149">
        <f>IF(N224="zákl. přenesená",J224,0)</f>
        <v>0</v>
      </c>
      <c r="BH224" s="149">
        <f>IF(N224="sníž. přenesená",J224,0)</f>
        <v>0</v>
      </c>
      <c r="BI224" s="149">
        <f>IF(N224="nulová",J224,0)</f>
        <v>0</v>
      </c>
      <c r="BJ224" s="17" t="s">
        <v>95</v>
      </c>
      <c r="BK224" s="149">
        <f>ROUND(I224*H224,2)</f>
        <v>0</v>
      </c>
      <c r="BL224" s="17" t="s">
        <v>1218</v>
      </c>
      <c r="BM224" s="148" t="s">
        <v>1600</v>
      </c>
    </row>
    <row r="225" spans="2:65" s="1" customFormat="1" ht="24.2" customHeight="1">
      <c r="B225" s="33"/>
      <c r="C225" s="137" t="s">
        <v>1266</v>
      </c>
      <c r="D225" s="137" t="s">
        <v>435</v>
      </c>
      <c r="E225" s="138" t="s">
        <v>11570</v>
      </c>
      <c r="F225" s="139" t="s">
        <v>11571</v>
      </c>
      <c r="G225" s="140" t="s">
        <v>11498</v>
      </c>
      <c r="H225" s="141">
        <v>477</v>
      </c>
      <c r="I225" s="142"/>
      <c r="J225" s="143">
        <f>ROUND(I225*H225,2)</f>
        <v>0</v>
      </c>
      <c r="K225" s="139" t="s">
        <v>11395</v>
      </c>
      <c r="L225" s="33"/>
      <c r="M225" s="144" t="s">
        <v>1</v>
      </c>
      <c r="N225" s="145" t="s">
        <v>52</v>
      </c>
      <c r="P225" s="146">
        <f>O225*H225</f>
        <v>0</v>
      </c>
      <c r="Q225" s="146">
        <v>0</v>
      </c>
      <c r="R225" s="146">
        <f>Q225*H225</f>
        <v>0</v>
      </c>
      <c r="S225" s="146">
        <v>0</v>
      </c>
      <c r="T225" s="147">
        <f>S225*H225</f>
        <v>0</v>
      </c>
      <c r="AR225" s="148" t="s">
        <v>1218</v>
      </c>
      <c r="AT225" s="148" t="s">
        <v>435</v>
      </c>
      <c r="AU225" s="148" t="s">
        <v>95</v>
      </c>
      <c r="AY225" s="17" t="s">
        <v>432</v>
      </c>
      <c r="BE225" s="149">
        <f>IF(N225="základní",J225,0)</f>
        <v>0</v>
      </c>
      <c r="BF225" s="149">
        <f>IF(N225="snížená",J225,0)</f>
        <v>0</v>
      </c>
      <c r="BG225" s="149">
        <f>IF(N225="zákl. přenesená",J225,0)</f>
        <v>0</v>
      </c>
      <c r="BH225" s="149">
        <f>IF(N225="sníž. přenesená",J225,0)</f>
        <v>0</v>
      </c>
      <c r="BI225" s="149">
        <f>IF(N225="nulová",J225,0)</f>
        <v>0</v>
      </c>
      <c r="BJ225" s="17" t="s">
        <v>95</v>
      </c>
      <c r="BK225" s="149">
        <f>ROUND(I225*H225,2)</f>
        <v>0</v>
      </c>
      <c r="BL225" s="17" t="s">
        <v>1218</v>
      </c>
      <c r="BM225" s="148" t="s">
        <v>1610</v>
      </c>
    </row>
    <row r="226" spans="2:65" s="1" customFormat="1" ht="16.5" customHeight="1">
      <c r="B226" s="33"/>
      <c r="C226" s="137" t="s">
        <v>1269</v>
      </c>
      <c r="D226" s="137" t="s">
        <v>435</v>
      </c>
      <c r="E226" s="138" t="s">
        <v>11572</v>
      </c>
      <c r="F226" s="139" t="s">
        <v>11573</v>
      </c>
      <c r="G226" s="140" t="s">
        <v>11498</v>
      </c>
      <c r="H226" s="141">
        <v>954</v>
      </c>
      <c r="I226" s="142"/>
      <c r="J226" s="143">
        <f>ROUND(I226*H226,2)</f>
        <v>0</v>
      </c>
      <c r="K226" s="139" t="s">
        <v>11395</v>
      </c>
      <c r="L226" s="33"/>
      <c r="M226" s="178" t="s">
        <v>1</v>
      </c>
      <c r="N226" s="179" t="s">
        <v>52</v>
      </c>
      <c r="O226" s="180"/>
      <c r="P226" s="181">
        <f>O226*H226</f>
        <v>0</v>
      </c>
      <c r="Q226" s="181">
        <v>0</v>
      </c>
      <c r="R226" s="181">
        <f>Q226*H226</f>
        <v>0</v>
      </c>
      <c r="S226" s="181">
        <v>0</v>
      </c>
      <c r="T226" s="182">
        <f>S226*H226</f>
        <v>0</v>
      </c>
      <c r="AR226" s="148" t="s">
        <v>1218</v>
      </c>
      <c r="AT226" s="148" t="s">
        <v>435</v>
      </c>
      <c r="AU226" s="148" t="s">
        <v>95</v>
      </c>
      <c r="AY226" s="17" t="s">
        <v>432</v>
      </c>
      <c r="BE226" s="149">
        <f>IF(N226="základní",J226,0)</f>
        <v>0</v>
      </c>
      <c r="BF226" s="149">
        <f>IF(N226="snížená",J226,0)</f>
        <v>0</v>
      </c>
      <c r="BG226" s="149">
        <f>IF(N226="zákl. přenesená",J226,0)</f>
        <v>0</v>
      </c>
      <c r="BH226" s="149">
        <f>IF(N226="sníž. přenesená",J226,0)</f>
        <v>0</v>
      </c>
      <c r="BI226" s="149">
        <f>IF(N226="nulová",J226,0)</f>
        <v>0</v>
      </c>
      <c r="BJ226" s="17" t="s">
        <v>95</v>
      </c>
      <c r="BK226" s="149">
        <f>ROUND(I226*H226,2)</f>
        <v>0</v>
      </c>
      <c r="BL226" s="17" t="s">
        <v>1218</v>
      </c>
      <c r="BM226" s="148" t="s">
        <v>1618</v>
      </c>
    </row>
    <row r="227" spans="2:65" s="1" customFormat="1" ht="6.95" customHeight="1">
      <c r="B227" s="45"/>
      <c r="C227" s="46"/>
      <c r="D227" s="46"/>
      <c r="E227" s="46"/>
      <c r="F227" s="46"/>
      <c r="G227" s="46"/>
      <c r="H227" s="46"/>
      <c r="I227" s="46"/>
      <c r="J227" s="46"/>
      <c r="K227" s="46"/>
      <c r="L227" s="33"/>
    </row>
  </sheetData>
  <sheetProtection algorithmName="SHA-512" hashValue="7UVInGjtFhyBRnwQMGCVZPn/HlduPX5KhA/L4I/PWhFmCINeYKGAERBYuUVZdJsPjFsCScDVd01Kvx2OLwnaLA==" saltValue="6XCDD5OvJknSKil2USUbc76VHYYk8E40SZIxkJGkUB8UmuCGX6Y3pc4NufS2Qi+2Efb7MgSed2sxXdGZ0NXAVg==" spinCount="100000" sheet="1" objects="1" scenarios="1" formatColumns="0" formatRows="0" autoFilter="0"/>
  <autoFilter ref="C129:K226" xr:uid="{00000000-0009-0000-0000-00004B000000}"/>
  <mergeCells count="9">
    <mergeCell ref="E87:H87"/>
    <mergeCell ref="E120:H120"/>
    <mergeCell ref="E122:H122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tabColor theme="9" tint="0.59999389629810485"/>
    <pageSetUpPr fitToPage="1"/>
  </sheetPr>
  <dimension ref="B2:BM303"/>
  <sheetViews>
    <sheetView showGridLines="0" workbookViewId="0"/>
  </sheetViews>
  <sheetFormatPr defaultRowHeight="15"/>
  <cols>
    <col min="1" max="1" width="8.33203125" customWidth="1"/>
    <col min="2" max="2" width="1.1640625" customWidth="1"/>
    <col min="3" max="3" width="4.1640625" customWidth="1"/>
    <col min="4" max="4" width="4.33203125" customWidth="1"/>
    <col min="5" max="5" width="17.1640625" customWidth="1"/>
    <col min="6" max="6" width="50.83203125" customWidth="1"/>
    <col min="7" max="7" width="7.5" customWidth="1"/>
    <col min="8" max="8" width="14" customWidth="1"/>
    <col min="9" max="9" width="15.83203125" customWidth="1"/>
    <col min="10" max="11" width="22.33203125" customWidth="1"/>
    <col min="12" max="12" width="9.33203125" customWidth="1"/>
    <col min="13" max="13" width="10.83203125" hidden="1" customWidth="1"/>
    <col min="14" max="14" width="9.33203125" hidden="1"/>
    <col min="15" max="20" width="14.1640625" hidden="1" customWidth="1"/>
    <col min="21" max="21" width="16.33203125" hidden="1" customWidth="1"/>
    <col min="22" max="22" width="12.33203125" customWidth="1"/>
    <col min="23" max="23" width="16.33203125" customWidth="1"/>
    <col min="24" max="24" width="12.33203125" customWidth="1"/>
    <col min="25" max="25" width="15" customWidth="1"/>
    <col min="26" max="26" width="11" customWidth="1"/>
    <col min="27" max="27" width="15" customWidth="1"/>
    <col min="28" max="28" width="16.33203125" customWidth="1"/>
    <col min="29" max="29" width="11" customWidth="1"/>
    <col min="30" max="30" width="15" customWidth="1"/>
    <col min="31" max="31" width="16.33203125" customWidth="1"/>
    <col min="44" max="65" width="9.33203125" hidden="1"/>
  </cols>
  <sheetData>
    <row r="2" spans="2:56" ht="36.950000000000003" customHeight="1">
      <c r="L2" s="207"/>
      <c r="M2" s="207"/>
      <c r="N2" s="207"/>
      <c r="O2" s="207"/>
      <c r="P2" s="207"/>
      <c r="Q2" s="207"/>
      <c r="R2" s="207"/>
      <c r="S2" s="207"/>
      <c r="T2" s="207"/>
      <c r="U2" s="207"/>
      <c r="V2" s="207"/>
      <c r="AT2" s="17" t="s">
        <v>393</v>
      </c>
      <c r="AZ2" s="183" t="s">
        <v>11574</v>
      </c>
      <c r="BA2" s="183" t="s">
        <v>1</v>
      </c>
      <c r="BB2" s="183" t="s">
        <v>1</v>
      </c>
      <c r="BC2" s="183" t="s">
        <v>11575</v>
      </c>
      <c r="BD2" s="183" t="s">
        <v>97</v>
      </c>
    </row>
    <row r="3" spans="2:56" ht="6.95" customHeight="1">
      <c r="B3" s="18"/>
      <c r="C3" s="19"/>
      <c r="D3" s="19"/>
      <c r="E3" s="19"/>
      <c r="F3" s="19"/>
      <c r="G3" s="19"/>
      <c r="H3" s="19"/>
      <c r="I3" s="19"/>
      <c r="J3" s="19"/>
      <c r="K3" s="19"/>
      <c r="L3" s="20"/>
      <c r="AT3" s="17" t="s">
        <v>97</v>
      </c>
      <c r="AZ3" s="183" t="s">
        <v>11576</v>
      </c>
      <c r="BA3" s="183" t="s">
        <v>1</v>
      </c>
      <c r="BB3" s="183" t="s">
        <v>1</v>
      </c>
      <c r="BC3" s="183" t="s">
        <v>11577</v>
      </c>
      <c r="BD3" s="183" t="s">
        <v>97</v>
      </c>
    </row>
    <row r="4" spans="2:56" ht="24.95" customHeight="1">
      <c r="B4" s="20"/>
      <c r="D4" s="21" t="s">
        <v>394</v>
      </c>
      <c r="L4" s="20"/>
      <c r="M4" s="94" t="s">
        <v>10</v>
      </c>
      <c r="AT4" s="17" t="s">
        <v>4</v>
      </c>
      <c r="AZ4" s="183" t="s">
        <v>11578</v>
      </c>
      <c r="BA4" s="183" t="s">
        <v>1</v>
      </c>
      <c r="BB4" s="183" t="s">
        <v>1</v>
      </c>
      <c r="BC4" s="183" t="s">
        <v>11579</v>
      </c>
      <c r="BD4" s="183" t="s">
        <v>97</v>
      </c>
    </row>
    <row r="5" spans="2:56" ht="6.95" customHeight="1">
      <c r="B5" s="20"/>
      <c r="L5" s="20"/>
      <c r="AZ5" s="183" t="s">
        <v>11580</v>
      </c>
      <c r="BA5" s="183" t="s">
        <v>1</v>
      </c>
      <c r="BB5" s="183" t="s">
        <v>1</v>
      </c>
      <c r="BC5" s="183" t="s">
        <v>11581</v>
      </c>
      <c r="BD5" s="183" t="s">
        <v>97</v>
      </c>
    </row>
    <row r="6" spans="2:56" ht="12" customHeight="1">
      <c r="B6" s="20"/>
      <c r="D6" s="27" t="s">
        <v>16</v>
      </c>
      <c r="L6" s="20"/>
      <c r="AZ6" s="183" t="s">
        <v>11582</v>
      </c>
      <c r="BA6" s="183" t="s">
        <v>1</v>
      </c>
      <c r="BB6" s="183" t="s">
        <v>1</v>
      </c>
      <c r="BC6" s="183" t="s">
        <v>11583</v>
      </c>
      <c r="BD6" s="183" t="s">
        <v>97</v>
      </c>
    </row>
    <row r="7" spans="2:56" ht="16.5" customHeight="1">
      <c r="B7" s="20"/>
      <c r="E7" s="246" t="str">
        <f>'Rekapitulace stavby'!K6</f>
        <v>OBNOVA PARKU NA MÍROVÉM NÁMĚSTÍ V HODONÍNĚ</v>
      </c>
      <c r="F7" s="247"/>
      <c r="G7" s="247"/>
      <c r="H7" s="247"/>
      <c r="L7" s="20"/>
      <c r="AZ7" s="183" t="s">
        <v>11584</v>
      </c>
      <c r="BA7" s="183" t="s">
        <v>1</v>
      </c>
      <c r="BB7" s="183" t="s">
        <v>1</v>
      </c>
      <c r="BC7" s="183" t="s">
        <v>11585</v>
      </c>
      <c r="BD7" s="183" t="s">
        <v>97</v>
      </c>
    </row>
    <row r="8" spans="2:56" s="1" customFormat="1" ht="12" customHeight="1">
      <c r="B8" s="33"/>
      <c r="D8" s="27" t="s">
        <v>395</v>
      </c>
      <c r="L8" s="33"/>
      <c r="AZ8" s="183" t="s">
        <v>11586</v>
      </c>
      <c r="BA8" s="183" t="s">
        <v>1</v>
      </c>
      <c r="BB8" s="183" t="s">
        <v>1</v>
      </c>
      <c r="BC8" s="183" t="s">
        <v>11587</v>
      </c>
      <c r="BD8" s="183" t="s">
        <v>97</v>
      </c>
    </row>
    <row r="9" spans="2:56" s="1" customFormat="1" ht="16.5" customHeight="1">
      <c r="B9" s="33"/>
      <c r="E9" s="227" t="s">
        <v>11588</v>
      </c>
      <c r="F9" s="248"/>
      <c r="G9" s="248"/>
      <c r="H9" s="248"/>
      <c r="L9" s="33"/>
      <c r="AZ9" s="183" t="s">
        <v>11589</v>
      </c>
      <c r="BA9" s="183" t="s">
        <v>1</v>
      </c>
      <c r="BB9" s="183" t="s">
        <v>1</v>
      </c>
      <c r="BC9" s="183" t="s">
        <v>11590</v>
      </c>
      <c r="BD9" s="183" t="s">
        <v>97</v>
      </c>
    </row>
    <row r="10" spans="2:56" s="1" customFormat="1" ht="11.25">
      <c r="B10" s="33"/>
      <c r="L10" s="33"/>
    </row>
    <row r="11" spans="2:56" s="1" customFormat="1" ht="12" customHeight="1">
      <c r="B11" s="33"/>
      <c r="D11" s="27" t="s">
        <v>18</v>
      </c>
      <c r="F11" s="25" t="s">
        <v>390</v>
      </c>
      <c r="I11" s="27" t="s">
        <v>20</v>
      </c>
      <c r="J11" s="25" t="s">
        <v>1</v>
      </c>
      <c r="L11" s="33"/>
    </row>
    <row r="12" spans="2:56" s="1" customFormat="1" ht="12" customHeight="1">
      <c r="B12" s="33"/>
      <c r="D12" s="27" t="s">
        <v>22</v>
      </c>
      <c r="F12" s="25" t="s">
        <v>23</v>
      </c>
      <c r="I12" s="27" t="s">
        <v>24</v>
      </c>
      <c r="J12" s="53" t="str">
        <f>'Rekapitulace stavby'!AN8</f>
        <v>25. 10. 2024</v>
      </c>
      <c r="L12" s="33"/>
    </row>
    <row r="13" spans="2:56" s="1" customFormat="1" ht="10.9" customHeight="1">
      <c r="B13" s="33"/>
      <c r="L13" s="33"/>
    </row>
    <row r="14" spans="2:56" s="1" customFormat="1" ht="12" customHeight="1">
      <c r="B14" s="33"/>
      <c r="D14" s="27" t="s">
        <v>30</v>
      </c>
      <c r="I14" s="27" t="s">
        <v>31</v>
      </c>
      <c r="J14" s="25" t="s">
        <v>32</v>
      </c>
      <c r="L14" s="33"/>
    </row>
    <row r="15" spans="2:56" s="1" customFormat="1" ht="18" customHeight="1">
      <c r="B15" s="33"/>
      <c r="E15" s="25" t="s">
        <v>33</v>
      </c>
      <c r="I15" s="27" t="s">
        <v>34</v>
      </c>
      <c r="J15" s="25" t="s">
        <v>35</v>
      </c>
      <c r="L15" s="33"/>
    </row>
    <row r="16" spans="2:56" s="1" customFormat="1" ht="6.95" customHeight="1">
      <c r="B16" s="33"/>
      <c r="L16" s="33"/>
    </row>
    <row r="17" spans="2:12" s="1" customFormat="1" ht="12" customHeight="1">
      <c r="B17" s="33"/>
      <c r="D17" s="27" t="s">
        <v>36</v>
      </c>
      <c r="I17" s="27" t="s">
        <v>31</v>
      </c>
      <c r="J17" s="28" t="str">
        <f>'Rekapitulace stavby'!AN13</f>
        <v>Vyplň údaj</v>
      </c>
      <c r="L17" s="33"/>
    </row>
    <row r="18" spans="2:12" s="1" customFormat="1" ht="18" customHeight="1">
      <c r="B18" s="33"/>
      <c r="E18" s="249" t="str">
        <f>'Rekapitulace stavby'!E14</f>
        <v>Vyplň údaj</v>
      </c>
      <c r="F18" s="206"/>
      <c r="G18" s="206"/>
      <c r="H18" s="206"/>
      <c r="I18" s="27" t="s">
        <v>34</v>
      </c>
      <c r="J18" s="28" t="str">
        <f>'Rekapitulace stavby'!AN14</f>
        <v>Vyplň údaj</v>
      </c>
      <c r="L18" s="33"/>
    </row>
    <row r="19" spans="2:12" s="1" customFormat="1" ht="6.95" customHeight="1">
      <c r="B19" s="33"/>
      <c r="L19" s="33"/>
    </row>
    <row r="20" spans="2:12" s="1" customFormat="1" ht="12" customHeight="1">
      <c r="B20" s="33"/>
      <c r="D20" s="27" t="s">
        <v>38</v>
      </c>
      <c r="I20" s="27" t="s">
        <v>31</v>
      </c>
      <c r="J20" s="25" t="s">
        <v>39</v>
      </c>
      <c r="L20" s="33"/>
    </row>
    <row r="21" spans="2:12" s="1" customFormat="1" ht="18" customHeight="1">
      <c r="B21" s="33"/>
      <c r="E21" s="25" t="s">
        <v>40</v>
      </c>
      <c r="I21" s="27" t="s">
        <v>34</v>
      </c>
      <c r="J21" s="25" t="s">
        <v>41</v>
      </c>
      <c r="L21" s="33"/>
    </row>
    <row r="22" spans="2:12" s="1" customFormat="1" ht="6.95" customHeight="1">
      <c r="B22" s="33"/>
      <c r="L22" s="33"/>
    </row>
    <row r="23" spans="2:12" s="1" customFormat="1" ht="12" customHeight="1">
      <c r="B23" s="33"/>
      <c r="D23" s="27" t="s">
        <v>43</v>
      </c>
      <c r="I23" s="27" t="s">
        <v>31</v>
      </c>
      <c r="J23" s="25" t="s">
        <v>397</v>
      </c>
      <c r="L23" s="33"/>
    </row>
    <row r="24" spans="2:12" s="1" customFormat="1" ht="18" customHeight="1">
      <c r="B24" s="33"/>
      <c r="E24" s="25" t="s">
        <v>398</v>
      </c>
      <c r="I24" s="27" t="s">
        <v>34</v>
      </c>
      <c r="J24" s="25" t="s">
        <v>399</v>
      </c>
      <c r="L24" s="33"/>
    </row>
    <row r="25" spans="2:12" s="1" customFormat="1" ht="6.95" customHeight="1">
      <c r="B25" s="33"/>
      <c r="L25" s="33"/>
    </row>
    <row r="26" spans="2:12" s="1" customFormat="1" ht="12" customHeight="1">
      <c r="B26" s="33"/>
      <c r="D26" s="27" t="s">
        <v>45</v>
      </c>
      <c r="L26" s="33"/>
    </row>
    <row r="27" spans="2:12" s="7" customFormat="1" ht="23.25" customHeight="1">
      <c r="B27" s="95"/>
      <c r="E27" s="211" t="s">
        <v>11591</v>
      </c>
      <c r="F27" s="211"/>
      <c r="G27" s="211"/>
      <c r="H27" s="211"/>
      <c r="L27" s="95"/>
    </row>
    <row r="28" spans="2:12" s="1" customFormat="1" ht="6.95" customHeight="1">
      <c r="B28" s="33"/>
      <c r="L28" s="33"/>
    </row>
    <row r="29" spans="2:12" s="1" customFormat="1" ht="6.95" customHeight="1">
      <c r="B29" s="33"/>
      <c r="D29" s="54"/>
      <c r="E29" s="54"/>
      <c r="F29" s="54"/>
      <c r="G29" s="54"/>
      <c r="H29" s="54"/>
      <c r="I29" s="54"/>
      <c r="J29" s="54"/>
      <c r="K29" s="54"/>
      <c r="L29" s="33"/>
    </row>
    <row r="30" spans="2:12" s="1" customFormat="1" ht="25.35" customHeight="1">
      <c r="B30" s="33"/>
      <c r="D30" s="96" t="s">
        <v>47</v>
      </c>
      <c r="J30" s="67">
        <f>ROUND(J121, 2)</f>
        <v>0</v>
      </c>
      <c r="L30" s="33"/>
    </row>
    <row r="31" spans="2:12" s="1" customFormat="1" ht="6.95" customHeight="1">
      <c r="B31" s="33"/>
      <c r="D31" s="54"/>
      <c r="E31" s="54"/>
      <c r="F31" s="54"/>
      <c r="G31" s="54"/>
      <c r="H31" s="54"/>
      <c r="I31" s="54"/>
      <c r="J31" s="54"/>
      <c r="K31" s="54"/>
      <c r="L31" s="33"/>
    </row>
    <row r="32" spans="2:12" s="1" customFormat="1" ht="14.45" customHeight="1">
      <c r="B32" s="33"/>
      <c r="F32" s="36" t="s">
        <v>49</v>
      </c>
      <c r="I32" s="36" t="s">
        <v>48</v>
      </c>
      <c r="J32" s="36" t="s">
        <v>50</v>
      </c>
      <c r="L32" s="33"/>
    </row>
    <row r="33" spans="2:12" s="1" customFormat="1" ht="14.45" customHeight="1">
      <c r="B33" s="33"/>
      <c r="D33" s="56" t="s">
        <v>51</v>
      </c>
      <c r="E33" s="27" t="s">
        <v>52</v>
      </c>
      <c r="F33" s="87">
        <f>ROUND((SUM(BE121:BE302)),  2)</f>
        <v>0</v>
      </c>
      <c r="I33" s="97">
        <v>0.21</v>
      </c>
      <c r="J33" s="87">
        <f>ROUND(((SUM(BE121:BE302))*I33),  2)</f>
        <v>0</v>
      </c>
      <c r="L33" s="33"/>
    </row>
    <row r="34" spans="2:12" s="1" customFormat="1" ht="14.45" customHeight="1">
      <c r="B34" s="33"/>
      <c r="E34" s="27" t="s">
        <v>53</v>
      </c>
      <c r="F34" s="87">
        <f>ROUND((SUM(BF121:BF302)),  2)</f>
        <v>0</v>
      </c>
      <c r="I34" s="97">
        <v>0.12</v>
      </c>
      <c r="J34" s="87">
        <f>ROUND(((SUM(BF121:BF302))*I34),  2)</f>
        <v>0</v>
      </c>
      <c r="L34" s="33"/>
    </row>
    <row r="35" spans="2:12" s="1" customFormat="1" ht="14.45" hidden="1" customHeight="1">
      <c r="B35" s="33"/>
      <c r="E35" s="27" t="s">
        <v>54</v>
      </c>
      <c r="F35" s="87">
        <f>ROUND((SUM(BG121:BG302)),  2)</f>
        <v>0</v>
      </c>
      <c r="I35" s="97">
        <v>0.21</v>
      </c>
      <c r="J35" s="87">
        <f>0</f>
        <v>0</v>
      </c>
      <c r="L35" s="33"/>
    </row>
    <row r="36" spans="2:12" s="1" customFormat="1" ht="14.45" hidden="1" customHeight="1">
      <c r="B36" s="33"/>
      <c r="E36" s="27" t="s">
        <v>55</v>
      </c>
      <c r="F36" s="87">
        <f>ROUND((SUM(BH121:BH302)),  2)</f>
        <v>0</v>
      </c>
      <c r="I36" s="97">
        <v>0.12</v>
      </c>
      <c r="J36" s="87">
        <f>0</f>
        <v>0</v>
      </c>
      <c r="L36" s="33"/>
    </row>
    <row r="37" spans="2:12" s="1" customFormat="1" ht="14.45" hidden="1" customHeight="1">
      <c r="B37" s="33"/>
      <c r="E37" s="27" t="s">
        <v>56</v>
      </c>
      <c r="F37" s="87">
        <f>ROUND((SUM(BI121:BI302)),  2)</f>
        <v>0</v>
      </c>
      <c r="I37" s="97">
        <v>0</v>
      </c>
      <c r="J37" s="87">
        <f>0</f>
        <v>0</v>
      </c>
      <c r="L37" s="33"/>
    </row>
    <row r="38" spans="2:12" s="1" customFormat="1" ht="6.95" customHeight="1">
      <c r="B38" s="33"/>
      <c r="L38" s="33"/>
    </row>
    <row r="39" spans="2:12" s="1" customFormat="1" ht="25.35" customHeight="1">
      <c r="B39" s="33"/>
      <c r="C39" s="98"/>
      <c r="D39" s="99" t="s">
        <v>57</v>
      </c>
      <c r="E39" s="58"/>
      <c r="F39" s="58"/>
      <c r="G39" s="100" t="s">
        <v>58</v>
      </c>
      <c r="H39" s="101" t="s">
        <v>59</v>
      </c>
      <c r="I39" s="58"/>
      <c r="J39" s="102">
        <f>SUM(J30:J37)</f>
        <v>0</v>
      </c>
      <c r="K39" s="103"/>
      <c r="L39" s="33"/>
    </row>
    <row r="40" spans="2:12" s="1" customFormat="1" ht="14.45" customHeight="1">
      <c r="B40" s="33"/>
      <c r="L40" s="33"/>
    </row>
    <row r="41" spans="2:12" ht="14.45" customHeight="1">
      <c r="B41" s="20"/>
      <c r="L41" s="20"/>
    </row>
    <row r="42" spans="2:12" ht="14.45" customHeight="1">
      <c r="B42" s="20"/>
      <c r="L42" s="20"/>
    </row>
    <row r="43" spans="2:12" ht="14.45" customHeight="1">
      <c r="B43" s="20"/>
      <c r="L43" s="20"/>
    </row>
    <row r="44" spans="2:12" ht="14.45" customHeight="1">
      <c r="B44" s="20"/>
      <c r="L44" s="20"/>
    </row>
    <row r="45" spans="2:12" ht="14.45" customHeight="1">
      <c r="B45" s="20"/>
      <c r="L45" s="20"/>
    </row>
    <row r="46" spans="2:12" ht="14.45" customHeight="1">
      <c r="B46" s="20"/>
      <c r="L46" s="20"/>
    </row>
    <row r="47" spans="2:12" ht="14.45" customHeight="1">
      <c r="B47" s="20"/>
      <c r="L47" s="20"/>
    </row>
    <row r="48" spans="2:12" ht="14.45" customHeight="1">
      <c r="B48" s="20"/>
      <c r="L48" s="20"/>
    </row>
    <row r="49" spans="2:12" ht="14.45" customHeight="1">
      <c r="B49" s="20"/>
      <c r="L49" s="20"/>
    </row>
    <row r="50" spans="2:12" s="1" customFormat="1" ht="14.45" customHeight="1">
      <c r="B50" s="33"/>
      <c r="D50" s="42" t="s">
        <v>60</v>
      </c>
      <c r="E50" s="43"/>
      <c r="F50" s="43"/>
      <c r="G50" s="42" t="s">
        <v>61</v>
      </c>
      <c r="H50" s="43"/>
      <c r="I50" s="43"/>
      <c r="J50" s="43"/>
      <c r="K50" s="43"/>
      <c r="L50" s="33"/>
    </row>
    <row r="51" spans="2:12" ht="11.25">
      <c r="B51" s="20"/>
      <c r="L51" s="20"/>
    </row>
    <row r="52" spans="2:12" ht="11.25">
      <c r="B52" s="20"/>
      <c r="L52" s="20"/>
    </row>
    <row r="53" spans="2:12" ht="11.25">
      <c r="B53" s="20"/>
      <c r="L53" s="20"/>
    </row>
    <row r="54" spans="2:12" ht="11.25">
      <c r="B54" s="20"/>
      <c r="L54" s="20"/>
    </row>
    <row r="55" spans="2:12" ht="11.25">
      <c r="B55" s="20"/>
      <c r="L55" s="20"/>
    </row>
    <row r="56" spans="2:12" ht="11.25">
      <c r="B56" s="20"/>
      <c r="L56" s="20"/>
    </row>
    <row r="57" spans="2:12" ht="11.25">
      <c r="B57" s="20"/>
      <c r="L57" s="20"/>
    </row>
    <row r="58" spans="2:12" ht="11.25">
      <c r="B58" s="20"/>
      <c r="L58" s="20"/>
    </row>
    <row r="59" spans="2:12" ht="11.25">
      <c r="B59" s="20"/>
      <c r="L59" s="20"/>
    </row>
    <row r="60" spans="2:12" ht="11.25">
      <c r="B60" s="20"/>
      <c r="L60" s="20"/>
    </row>
    <row r="61" spans="2:12" s="1" customFormat="1" ht="12.75">
      <c r="B61" s="33"/>
      <c r="D61" s="44" t="s">
        <v>62</v>
      </c>
      <c r="E61" s="35"/>
      <c r="F61" s="104" t="s">
        <v>63</v>
      </c>
      <c r="G61" s="44" t="s">
        <v>62</v>
      </c>
      <c r="H61" s="35"/>
      <c r="I61" s="35"/>
      <c r="J61" s="105" t="s">
        <v>63</v>
      </c>
      <c r="K61" s="35"/>
      <c r="L61" s="33"/>
    </row>
    <row r="62" spans="2:12" ht="11.25">
      <c r="B62" s="20"/>
      <c r="L62" s="20"/>
    </row>
    <row r="63" spans="2:12" ht="11.25">
      <c r="B63" s="20"/>
      <c r="L63" s="20"/>
    </row>
    <row r="64" spans="2:12" ht="11.25">
      <c r="B64" s="20"/>
      <c r="L64" s="20"/>
    </row>
    <row r="65" spans="2:12" s="1" customFormat="1" ht="12.75">
      <c r="B65" s="33"/>
      <c r="D65" s="42" t="s">
        <v>64</v>
      </c>
      <c r="E65" s="43"/>
      <c r="F65" s="43"/>
      <c r="G65" s="42" t="s">
        <v>65</v>
      </c>
      <c r="H65" s="43"/>
      <c r="I65" s="43"/>
      <c r="J65" s="43"/>
      <c r="K65" s="43"/>
      <c r="L65" s="33"/>
    </row>
    <row r="66" spans="2:12" ht="11.25">
      <c r="B66" s="20"/>
      <c r="L66" s="20"/>
    </row>
    <row r="67" spans="2:12" ht="11.25">
      <c r="B67" s="20"/>
      <c r="L67" s="20"/>
    </row>
    <row r="68" spans="2:12" ht="11.25">
      <c r="B68" s="20"/>
      <c r="L68" s="20"/>
    </row>
    <row r="69" spans="2:12" ht="11.25">
      <c r="B69" s="20"/>
      <c r="L69" s="20"/>
    </row>
    <row r="70" spans="2:12" ht="11.25">
      <c r="B70" s="20"/>
      <c r="L70" s="20"/>
    </row>
    <row r="71" spans="2:12" ht="11.25">
      <c r="B71" s="20"/>
      <c r="L71" s="20"/>
    </row>
    <row r="72" spans="2:12" ht="11.25">
      <c r="B72" s="20"/>
      <c r="L72" s="20"/>
    </row>
    <row r="73" spans="2:12" ht="11.25">
      <c r="B73" s="20"/>
      <c r="L73" s="20"/>
    </row>
    <row r="74" spans="2:12" ht="11.25">
      <c r="B74" s="20"/>
      <c r="L74" s="20"/>
    </row>
    <row r="75" spans="2:12" ht="11.25">
      <c r="B75" s="20"/>
      <c r="L75" s="20"/>
    </row>
    <row r="76" spans="2:12" s="1" customFormat="1" ht="12.75">
      <c r="B76" s="33"/>
      <c r="D76" s="44" t="s">
        <v>62</v>
      </c>
      <c r="E76" s="35"/>
      <c r="F76" s="104" t="s">
        <v>63</v>
      </c>
      <c r="G76" s="44" t="s">
        <v>62</v>
      </c>
      <c r="H76" s="35"/>
      <c r="I76" s="35"/>
      <c r="J76" s="105" t="s">
        <v>63</v>
      </c>
      <c r="K76" s="35"/>
      <c r="L76" s="33"/>
    </row>
    <row r="77" spans="2:12" s="1" customFormat="1" ht="14.45" customHeight="1">
      <c r="B77" s="45"/>
      <c r="C77" s="46"/>
      <c r="D77" s="46"/>
      <c r="E77" s="46"/>
      <c r="F77" s="46"/>
      <c r="G77" s="46"/>
      <c r="H77" s="46"/>
      <c r="I77" s="46"/>
      <c r="J77" s="46"/>
      <c r="K77" s="46"/>
      <c r="L77" s="33"/>
    </row>
    <row r="81" spans="2:47" s="1" customFormat="1" ht="6.95" customHeight="1">
      <c r="B81" s="47"/>
      <c r="C81" s="48"/>
      <c r="D81" s="48"/>
      <c r="E81" s="48"/>
      <c r="F81" s="48"/>
      <c r="G81" s="48"/>
      <c r="H81" s="48"/>
      <c r="I81" s="48"/>
      <c r="J81" s="48"/>
      <c r="K81" s="48"/>
      <c r="L81" s="33"/>
    </row>
    <row r="82" spans="2:47" s="1" customFormat="1" ht="24.95" customHeight="1">
      <c r="B82" s="33"/>
      <c r="C82" s="21" t="s">
        <v>400</v>
      </c>
      <c r="L82" s="33"/>
    </row>
    <row r="83" spans="2:47" s="1" customFormat="1" ht="6.95" customHeight="1">
      <c r="B83" s="33"/>
      <c r="L83" s="33"/>
    </row>
    <row r="84" spans="2:47" s="1" customFormat="1" ht="12" customHeight="1">
      <c r="B84" s="33"/>
      <c r="C84" s="27" t="s">
        <v>16</v>
      </c>
      <c r="L84" s="33"/>
    </row>
    <row r="85" spans="2:47" s="1" customFormat="1" ht="16.5" customHeight="1">
      <c r="B85" s="33"/>
      <c r="E85" s="246" t="str">
        <f>E7</f>
        <v>OBNOVA PARKU NA MÍROVÉM NÁMĚSTÍ V HODONÍNĚ</v>
      </c>
      <c r="F85" s="247"/>
      <c r="G85" s="247"/>
      <c r="H85" s="247"/>
      <c r="L85" s="33"/>
    </row>
    <row r="86" spans="2:47" s="1" customFormat="1" ht="12" customHeight="1">
      <c r="B86" s="33"/>
      <c r="C86" s="27" t="s">
        <v>395</v>
      </c>
      <c r="L86" s="33"/>
    </row>
    <row r="87" spans="2:47" s="1" customFormat="1" ht="16.5" customHeight="1">
      <c r="B87" s="33"/>
      <c r="E87" s="227" t="str">
        <f>E9</f>
        <v>51 - Mříž se stromy (fragment SO 5101) - hlavní</v>
      </c>
      <c r="F87" s="248"/>
      <c r="G87" s="248"/>
      <c r="H87" s="248"/>
      <c r="L87" s="33"/>
    </row>
    <row r="88" spans="2:47" s="1" customFormat="1" ht="6.95" customHeight="1">
      <c r="B88" s="33"/>
      <c r="L88" s="33"/>
    </row>
    <row r="89" spans="2:47" s="1" customFormat="1" ht="12" customHeight="1">
      <c r="B89" s="33"/>
      <c r="C89" s="27" t="s">
        <v>22</v>
      </c>
      <c r="F89" s="25" t="str">
        <f>F12</f>
        <v xml:space="preserve">HODONÍN </v>
      </c>
      <c r="I89" s="27" t="s">
        <v>24</v>
      </c>
      <c r="J89" s="53" t="str">
        <f>IF(J12="","",J12)</f>
        <v>25. 10. 2024</v>
      </c>
      <c r="L89" s="33"/>
    </row>
    <row r="90" spans="2:47" s="1" customFormat="1" ht="6.95" customHeight="1">
      <c r="B90" s="33"/>
      <c r="L90" s="33"/>
    </row>
    <row r="91" spans="2:47" s="1" customFormat="1" ht="40.15" customHeight="1">
      <c r="B91" s="33"/>
      <c r="C91" s="27" t="s">
        <v>30</v>
      </c>
      <c r="F91" s="25" t="str">
        <f>E15</f>
        <v>Město Hodonín, Masyrykovo nám.53/1, Hodonín 695 35</v>
      </c>
      <c r="I91" s="27" t="s">
        <v>38</v>
      </c>
      <c r="J91" s="31" t="str">
        <f>E21</f>
        <v>MAAUS  s.r.o., Gorkého 51/1, Brno 602 00</v>
      </c>
      <c r="L91" s="33"/>
    </row>
    <row r="92" spans="2:47" s="1" customFormat="1" ht="15.2" customHeight="1">
      <c r="B92" s="33"/>
      <c r="C92" s="27" t="s">
        <v>36</v>
      </c>
      <c r="F92" s="25" t="str">
        <f>IF(E18="","",E18)</f>
        <v>Vyplň údaj</v>
      </c>
      <c r="I92" s="27" t="s">
        <v>43</v>
      </c>
      <c r="J92" s="31" t="str">
        <f>E24</f>
        <v>Obrtelová Miluše</v>
      </c>
      <c r="L92" s="33"/>
    </row>
    <row r="93" spans="2:47" s="1" customFormat="1" ht="10.35" customHeight="1">
      <c r="B93" s="33"/>
      <c r="L93" s="33"/>
    </row>
    <row r="94" spans="2:47" s="1" customFormat="1" ht="29.25" customHeight="1">
      <c r="B94" s="33"/>
      <c r="C94" s="106" t="s">
        <v>401</v>
      </c>
      <c r="D94" s="98"/>
      <c r="E94" s="98"/>
      <c r="F94" s="98"/>
      <c r="G94" s="98"/>
      <c r="H94" s="98"/>
      <c r="I94" s="98"/>
      <c r="J94" s="107" t="s">
        <v>402</v>
      </c>
      <c r="K94" s="98"/>
      <c r="L94" s="33"/>
    </row>
    <row r="95" spans="2:47" s="1" customFormat="1" ht="10.35" customHeight="1">
      <c r="B95" s="33"/>
      <c r="L95" s="33"/>
    </row>
    <row r="96" spans="2:47" s="1" customFormat="1" ht="22.9" customHeight="1">
      <c r="B96" s="33"/>
      <c r="C96" s="108" t="s">
        <v>403</v>
      </c>
      <c r="J96" s="67">
        <f>J121</f>
        <v>0</v>
      </c>
      <c r="L96" s="33"/>
      <c r="AU96" s="17" t="s">
        <v>404</v>
      </c>
    </row>
    <row r="97" spans="2:12" s="8" customFormat="1" ht="24.95" customHeight="1">
      <c r="B97" s="109"/>
      <c r="D97" s="110" t="s">
        <v>643</v>
      </c>
      <c r="E97" s="111"/>
      <c r="F97" s="111"/>
      <c r="G97" s="111"/>
      <c r="H97" s="111"/>
      <c r="I97" s="111"/>
      <c r="J97" s="112">
        <f>J122</f>
        <v>0</v>
      </c>
      <c r="L97" s="109"/>
    </row>
    <row r="98" spans="2:12" s="9" customFormat="1" ht="19.899999999999999" customHeight="1">
      <c r="B98" s="113"/>
      <c r="D98" s="114" t="s">
        <v>644</v>
      </c>
      <c r="E98" s="115"/>
      <c r="F98" s="115"/>
      <c r="G98" s="115"/>
      <c r="H98" s="115"/>
      <c r="I98" s="115"/>
      <c r="J98" s="116">
        <f>J123</f>
        <v>0</v>
      </c>
      <c r="L98" s="113"/>
    </row>
    <row r="99" spans="2:12" s="9" customFormat="1" ht="19.899999999999999" customHeight="1">
      <c r="B99" s="113"/>
      <c r="D99" s="114" t="s">
        <v>5307</v>
      </c>
      <c r="E99" s="115"/>
      <c r="F99" s="115"/>
      <c r="G99" s="115"/>
      <c r="H99" s="115"/>
      <c r="I99" s="115"/>
      <c r="J99" s="116">
        <f>J268</f>
        <v>0</v>
      </c>
      <c r="L99" s="113"/>
    </row>
    <row r="100" spans="2:12" s="9" customFormat="1" ht="19.899999999999999" customHeight="1">
      <c r="B100" s="113"/>
      <c r="D100" s="114" t="s">
        <v>2784</v>
      </c>
      <c r="E100" s="115"/>
      <c r="F100" s="115"/>
      <c r="G100" s="115"/>
      <c r="H100" s="115"/>
      <c r="I100" s="115"/>
      <c r="J100" s="116">
        <f>J294</f>
        <v>0</v>
      </c>
      <c r="L100" s="113"/>
    </row>
    <row r="101" spans="2:12" s="9" customFormat="1" ht="19.899999999999999" customHeight="1">
      <c r="B101" s="113"/>
      <c r="D101" s="114" t="s">
        <v>646</v>
      </c>
      <c r="E101" s="115"/>
      <c r="F101" s="115"/>
      <c r="G101" s="115"/>
      <c r="H101" s="115"/>
      <c r="I101" s="115"/>
      <c r="J101" s="116">
        <f>J301</f>
        <v>0</v>
      </c>
      <c r="L101" s="113"/>
    </row>
    <row r="102" spans="2:12" s="1" customFormat="1" ht="21.75" customHeight="1">
      <c r="B102" s="33"/>
      <c r="L102" s="33"/>
    </row>
    <row r="103" spans="2:12" s="1" customFormat="1" ht="6.95" customHeight="1">
      <c r="B103" s="45"/>
      <c r="C103" s="46"/>
      <c r="D103" s="46"/>
      <c r="E103" s="46"/>
      <c r="F103" s="46"/>
      <c r="G103" s="46"/>
      <c r="H103" s="46"/>
      <c r="I103" s="46"/>
      <c r="J103" s="46"/>
      <c r="K103" s="46"/>
      <c r="L103" s="33"/>
    </row>
    <row r="107" spans="2:12" s="1" customFormat="1" ht="6.95" customHeight="1">
      <c r="B107" s="47"/>
      <c r="C107" s="48"/>
      <c r="D107" s="48"/>
      <c r="E107" s="48"/>
      <c r="F107" s="48"/>
      <c r="G107" s="48"/>
      <c r="H107" s="48"/>
      <c r="I107" s="48"/>
      <c r="J107" s="48"/>
      <c r="K107" s="48"/>
      <c r="L107" s="33"/>
    </row>
    <row r="108" spans="2:12" s="1" customFormat="1" ht="24.95" customHeight="1">
      <c r="B108" s="33"/>
      <c r="C108" s="21" t="s">
        <v>416</v>
      </c>
      <c r="L108" s="33"/>
    </row>
    <row r="109" spans="2:12" s="1" customFormat="1" ht="6.95" customHeight="1">
      <c r="B109" s="33"/>
      <c r="L109" s="33"/>
    </row>
    <row r="110" spans="2:12" s="1" customFormat="1" ht="12" customHeight="1">
      <c r="B110" s="33"/>
      <c r="C110" s="27" t="s">
        <v>16</v>
      </c>
      <c r="L110" s="33"/>
    </row>
    <row r="111" spans="2:12" s="1" customFormat="1" ht="16.5" customHeight="1">
      <c r="B111" s="33"/>
      <c r="E111" s="246" t="str">
        <f>E7</f>
        <v>OBNOVA PARKU NA MÍROVÉM NÁMĚSTÍ V HODONÍNĚ</v>
      </c>
      <c r="F111" s="247"/>
      <c r="G111" s="247"/>
      <c r="H111" s="247"/>
      <c r="L111" s="33"/>
    </row>
    <row r="112" spans="2:12" s="1" customFormat="1" ht="12" customHeight="1">
      <c r="B112" s="33"/>
      <c r="C112" s="27" t="s">
        <v>395</v>
      </c>
      <c r="L112" s="33"/>
    </row>
    <row r="113" spans="2:65" s="1" customFormat="1" ht="16.5" customHeight="1">
      <c r="B113" s="33"/>
      <c r="E113" s="227" t="str">
        <f>E9</f>
        <v>51 - Mříž se stromy (fragment SO 5101) - hlavní</v>
      </c>
      <c r="F113" s="248"/>
      <c r="G113" s="248"/>
      <c r="H113" s="248"/>
      <c r="L113" s="33"/>
    </row>
    <row r="114" spans="2:65" s="1" customFormat="1" ht="6.95" customHeight="1">
      <c r="B114" s="33"/>
      <c r="L114" s="33"/>
    </row>
    <row r="115" spans="2:65" s="1" customFormat="1" ht="12" customHeight="1">
      <c r="B115" s="33"/>
      <c r="C115" s="27" t="s">
        <v>22</v>
      </c>
      <c r="F115" s="25" t="str">
        <f>F12</f>
        <v xml:space="preserve">HODONÍN </v>
      </c>
      <c r="I115" s="27" t="s">
        <v>24</v>
      </c>
      <c r="J115" s="53" t="str">
        <f>IF(J12="","",J12)</f>
        <v>25. 10. 2024</v>
      </c>
      <c r="L115" s="33"/>
    </row>
    <row r="116" spans="2:65" s="1" customFormat="1" ht="6.95" customHeight="1">
      <c r="B116" s="33"/>
      <c r="L116" s="33"/>
    </row>
    <row r="117" spans="2:65" s="1" customFormat="1" ht="40.15" customHeight="1">
      <c r="B117" s="33"/>
      <c r="C117" s="27" t="s">
        <v>30</v>
      </c>
      <c r="F117" s="25" t="str">
        <f>E15</f>
        <v>Město Hodonín, Masyrykovo nám.53/1, Hodonín 695 35</v>
      </c>
      <c r="I117" s="27" t="s">
        <v>38</v>
      </c>
      <c r="J117" s="31" t="str">
        <f>E21</f>
        <v>MAAUS  s.r.o., Gorkého 51/1, Brno 602 00</v>
      </c>
      <c r="L117" s="33"/>
    </row>
    <row r="118" spans="2:65" s="1" customFormat="1" ht="15.2" customHeight="1">
      <c r="B118" s="33"/>
      <c r="C118" s="27" t="s">
        <v>36</v>
      </c>
      <c r="F118" s="25" t="str">
        <f>IF(E18="","",E18)</f>
        <v>Vyplň údaj</v>
      </c>
      <c r="I118" s="27" t="s">
        <v>43</v>
      </c>
      <c r="J118" s="31" t="str">
        <f>E24</f>
        <v>Obrtelová Miluše</v>
      </c>
      <c r="L118" s="33"/>
    </row>
    <row r="119" spans="2:65" s="1" customFormat="1" ht="10.35" customHeight="1">
      <c r="B119" s="33"/>
      <c r="L119" s="33"/>
    </row>
    <row r="120" spans="2:65" s="10" customFormat="1" ht="29.25" customHeight="1">
      <c r="B120" s="117"/>
      <c r="C120" s="118" t="s">
        <v>417</v>
      </c>
      <c r="D120" s="119" t="s">
        <v>72</v>
      </c>
      <c r="E120" s="119" t="s">
        <v>68</v>
      </c>
      <c r="F120" s="119" t="s">
        <v>69</v>
      </c>
      <c r="G120" s="119" t="s">
        <v>418</v>
      </c>
      <c r="H120" s="119" t="s">
        <v>419</v>
      </c>
      <c r="I120" s="119" t="s">
        <v>420</v>
      </c>
      <c r="J120" s="119" t="s">
        <v>402</v>
      </c>
      <c r="K120" s="120" t="s">
        <v>421</v>
      </c>
      <c r="L120" s="117"/>
      <c r="M120" s="60" t="s">
        <v>1</v>
      </c>
      <c r="N120" s="61" t="s">
        <v>51</v>
      </c>
      <c r="O120" s="61" t="s">
        <v>422</v>
      </c>
      <c r="P120" s="61" t="s">
        <v>423</v>
      </c>
      <c r="Q120" s="61" t="s">
        <v>424</v>
      </c>
      <c r="R120" s="61" t="s">
        <v>425</v>
      </c>
      <c r="S120" s="61" t="s">
        <v>426</v>
      </c>
      <c r="T120" s="62" t="s">
        <v>427</v>
      </c>
    </row>
    <row r="121" spans="2:65" s="1" customFormat="1" ht="22.9" customHeight="1">
      <c r="B121" s="33"/>
      <c r="C121" s="65" t="s">
        <v>428</v>
      </c>
      <c r="J121" s="121">
        <f>BK121</f>
        <v>0</v>
      </c>
      <c r="L121" s="33"/>
      <c r="M121" s="63"/>
      <c r="N121" s="54"/>
      <c r="O121" s="54"/>
      <c r="P121" s="122">
        <f>P122</f>
        <v>0</v>
      </c>
      <c r="Q121" s="54"/>
      <c r="R121" s="122">
        <f>R122</f>
        <v>29.313838709999995</v>
      </c>
      <c r="S121" s="54"/>
      <c r="T121" s="123">
        <f>T122</f>
        <v>0</v>
      </c>
      <c r="AT121" s="17" t="s">
        <v>86</v>
      </c>
      <c r="AU121" s="17" t="s">
        <v>404</v>
      </c>
      <c r="BK121" s="124">
        <f>BK122</f>
        <v>0</v>
      </c>
    </row>
    <row r="122" spans="2:65" s="11" customFormat="1" ht="25.9" customHeight="1">
      <c r="B122" s="125"/>
      <c r="D122" s="126" t="s">
        <v>86</v>
      </c>
      <c r="E122" s="127" t="s">
        <v>647</v>
      </c>
      <c r="F122" s="127" t="s">
        <v>648</v>
      </c>
      <c r="I122" s="128"/>
      <c r="J122" s="129">
        <f>BK122</f>
        <v>0</v>
      </c>
      <c r="L122" s="125"/>
      <c r="M122" s="130"/>
      <c r="P122" s="131">
        <f>P123+P268+P294+P301</f>
        <v>0</v>
      </c>
      <c r="R122" s="131">
        <f>R123+R268+R294+R301</f>
        <v>29.313838709999995</v>
      </c>
      <c r="T122" s="132">
        <f>T123+T268+T294+T301</f>
        <v>0</v>
      </c>
      <c r="AR122" s="126" t="s">
        <v>95</v>
      </c>
      <c r="AT122" s="133" t="s">
        <v>86</v>
      </c>
      <c r="AU122" s="133" t="s">
        <v>87</v>
      </c>
      <c r="AY122" s="126" t="s">
        <v>432</v>
      </c>
      <c r="BK122" s="134">
        <f>BK123+BK268+BK294+BK301</f>
        <v>0</v>
      </c>
    </row>
    <row r="123" spans="2:65" s="11" customFormat="1" ht="22.9" customHeight="1">
      <c r="B123" s="125"/>
      <c r="D123" s="126" t="s">
        <v>86</v>
      </c>
      <c r="E123" s="135" t="s">
        <v>95</v>
      </c>
      <c r="F123" s="135" t="s">
        <v>649</v>
      </c>
      <c r="I123" s="128"/>
      <c r="J123" s="136">
        <f>BK123</f>
        <v>0</v>
      </c>
      <c r="L123" s="125"/>
      <c r="M123" s="130"/>
      <c r="P123" s="131">
        <f>SUM(P124:P267)</f>
        <v>0</v>
      </c>
      <c r="R123" s="131">
        <f>SUM(R124:R267)</f>
        <v>1.5267490000000001</v>
      </c>
      <c r="T123" s="132">
        <f>SUM(T124:T267)</f>
        <v>0</v>
      </c>
      <c r="AR123" s="126" t="s">
        <v>95</v>
      </c>
      <c r="AT123" s="133" t="s">
        <v>86</v>
      </c>
      <c r="AU123" s="133" t="s">
        <v>95</v>
      </c>
      <c r="AY123" s="126" t="s">
        <v>432</v>
      </c>
      <c r="BK123" s="134">
        <f>SUM(BK124:BK267)</f>
        <v>0</v>
      </c>
    </row>
    <row r="124" spans="2:65" s="1" customFormat="1" ht="24.2" customHeight="1">
      <c r="B124" s="33"/>
      <c r="C124" s="137" t="s">
        <v>95</v>
      </c>
      <c r="D124" s="137" t="s">
        <v>435</v>
      </c>
      <c r="E124" s="138" t="s">
        <v>11592</v>
      </c>
      <c r="F124" s="139" t="s">
        <v>11593</v>
      </c>
      <c r="G124" s="140" t="s">
        <v>685</v>
      </c>
      <c r="H124" s="141">
        <v>1.65</v>
      </c>
      <c r="I124" s="142"/>
      <c r="J124" s="143">
        <f>ROUND(I124*H124,2)</f>
        <v>0</v>
      </c>
      <c r="K124" s="139" t="s">
        <v>457</v>
      </c>
      <c r="L124" s="33"/>
      <c r="M124" s="144" t="s">
        <v>1</v>
      </c>
      <c r="N124" s="145" t="s">
        <v>52</v>
      </c>
      <c r="P124" s="146">
        <f>O124*H124</f>
        <v>0</v>
      </c>
      <c r="Q124" s="146">
        <v>0</v>
      </c>
      <c r="R124" s="146">
        <f>Q124*H124</f>
        <v>0</v>
      </c>
      <c r="S124" s="146">
        <v>0</v>
      </c>
      <c r="T124" s="147">
        <f>S124*H124</f>
        <v>0</v>
      </c>
      <c r="AR124" s="148" t="s">
        <v>431</v>
      </c>
      <c r="AT124" s="148" t="s">
        <v>435</v>
      </c>
      <c r="AU124" s="148" t="s">
        <v>97</v>
      </c>
      <c r="AY124" s="17" t="s">
        <v>432</v>
      </c>
      <c r="BE124" s="149">
        <f>IF(N124="základní",J124,0)</f>
        <v>0</v>
      </c>
      <c r="BF124" s="149">
        <f>IF(N124="snížená",J124,0)</f>
        <v>0</v>
      </c>
      <c r="BG124" s="149">
        <f>IF(N124="zákl. přenesená",J124,0)</f>
        <v>0</v>
      </c>
      <c r="BH124" s="149">
        <f>IF(N124="sníž. přenesená",J124,0)</f>
        <v>0</v>
      </c>
      <c r="BI124" s="149">
        <f>IF(N124="nulová",J124,0)</f>
        <v>0</v>
      </c>
      <c r="BJ124" s="17" t="s">
        <v>95</v>
      </c>
      <c r="BK124" s="149">
        <f>ROUND(I124*H124,2)</f>
        <v>0</v>
      </c>
      <c r="BL124" s="17" t="s">
        <v>431</v>
      </c>
      <c r="BM124" s="148" t="s">
        <v>11594</v>
      </c>
    </row>
    <row r="125" spans="2:65" s="12" customFormat="1" ht="11.25">
      <c r="B125" s="150"/>
      <c r="D125" s="151" t="s">
        <v>442</v>
      </c>
      <c r="E125" s="152" t="s">
        <v>1</v>
      </c>
      <c r="F125" s="153" t="s">
        <v>653</v>
      </c>
      <c r="H125" s="152" t="s">
        <v>1</v>
      </c>
      <c r="I125" s="154"/>
      <c r="L125" s="150"/>
      <c r="M125" s="155"/>
      <c r="T125" s="156"/>
      <c r="AT125" s="152" t="s">
        <v>442</v>
      </c>
      <c r="AU125" s="152" t="s">
        <v>97</v>
      </c>
      <c r="AV125" s="12" t="s">
        <v>95</v>
      </c>
      <c r="AW125" s="12" t="s">
        <v>42</v>
      </c>
      <c r="AX125" s="12" t="s">
        <v>87</v>
      </c>
      <c r="AY125" s="152" t="s">
        <v>432</v>
      </c>
    </row>
    <row r="126" spans="2:65" s="12" customFormat="1" ht="11.25">
      <c r="B126" s="150"/>
      <c r="D126" s="151" t="s">
        <v>442</v>
      </c>
      <c r="E126" s="152" t="s">
        <v>1</v>
      </c>
      <c r="F126" s="153" t="s">
        <v>654</v>
      </c>
      <c r="H126" s="152" t="s">
        <v>1</v>
      </c>
      <c r="I126" s="154"/>
      <c r="L126" s="150"/>
      <c r="M126" s="155"/>
      <c r="T126" s="156"/>
      <c r="AT126" s="152" t="s">
        <v>442</v>
      </c>
      <c r="AU126" s="152" t="s">
        <v>97</v>
      </c>
      <c r="AV126" s="12" t="s">
        <v>95</v>
      </c>
      <c r="AW126" s="12" t="s">
        <v>42</v>
      </c>
      <c r="AX126" s="12" t="s">
        <v>87</v>
      </c>
      <c r="AY126" s="152" t="s">
        <v>432</v>
      </c>
    </row>
    <row r="127" spans="2:65" s="12" customFormat="1" ht="22.5">
      <c r="B127" s="150"/>
      <c r="D127" s="151" t="s">
        <v>442</v>
      </c>
      <c r="E127" s="152" t="s">
        <v>1</v>
      </c>
      <c r="F127" s="153" t="s">
        <v>1010</v>
      </c>
      <c r="H127" s="152" t="s">
        <v>1</v>
      </c>
      <c r="I127" s="154"/>
      <c r="L127" s="150"/>
      <c r="M127" s="155"/>
      <c r="T127" s="156"/>
      <c r="AT127" s="152" t="s">
        <v>442</v>
      </c>
      <c r="AU127" s="152" t="s">
        <v>97</v>
      </c>
      <c r="AV127" s="12" t="s">
        <v>95</v>
      </c>
      <c r="AW127" s="12" t="s">
        <v>42</v>
      </c>
      <c r="AX127" s="12" t="s">
        <v>87</v>
      </c>
      <c r="AY127" s="152" t="s">
        <v>432</v>
      </c>
    </row>
    <row r="128" spans="2:65" s="12" customFormat="1" ht="22.5">
      <c r="B128" s="150"/>
      <c r="D128" s="151" t="s">
        <v>442</v>
      </c>
      <c r="E128" s="152" t="s">
        <v>1</v>
      </c>
      <c r="F128" s="153" t="s">
        <v>11595</v>
      </c>
      <c r="H128" s="152" t="s">
        <v>1</v>
      </c>
      <c r="I128" s="154"/>
      <c r="L128" s="150"/>
      <c r="M128" s="155"/>
      <c r="T128" s="156"/>
      <c r="AT128" s="152" t="s">
        <v>442</v>
      </c>
      <c r="AU128" s="152" t="s">
        <v>97</v>
      </c>
      <c r="AV128" s="12" t="s">
        <v>95</v>
      </c>
      <c r="AW128" s="12" t="s">
        <v>42</v>
      </c>
      <c r="AX128" s="12" t="s">
        <v>87</v>
      </c>
      <c r="AY128" s="152" t="s">
        <v>432</v>
      </c>
    </row>
    <row r="129" spans="2:65" s="12" customFormat="1" ht="22.5">
      <c r="B129" s="150"/>
      <c r="D129" s="151" t="s">
        <v>442</v>
      </c>
      <c r="E129" s="152" t="s">
        <v>1</v>
      </c>
      <c r="F129" s="153" t="s">
        <v>11596</v>
      </c>
      <c r="H129" s="152" t="s">
        <v>1</v>
      </c>
      <c r="I129" s="154"/>
      <c r="L129" s="150"/>
      <c r="M129" s="155"/>
      <c r="T129" s="156"/>
      <c r="AT129" s="152" t="s">
        <v>442</v>
      </c>
      <c r="AU129" s="152" t="s">
        <v>97</v>
      </c>
      <c r="AV129" s="12" t="s">
        <v>95</v>
      </c>
      <c r="AW129" s="12" t="s">
        <v>42</v>
      </c>
      <c r="AX129" s="12" t="s">
        <v>87</v>
      </c>
      <c r="AY129" s="152" t="s">
        <v>432</v>
      </c>
    </row>
    <row r="130" spans="2:65" s="12" customFormat="1" ht="11.25">
      <c r="B130" s="150"/>
      <c r="D130" s="151" t="s">
        <v>442</v>
      </c>
      <c r="E130" s="152" t="s">
        <v>1</v>
      </c>
      <c r="F130" s="153" t="s">
        <v>11597</v>
      </c>
      <c r="H130" s="152" t="s">
        <v>1</v>
      </c>
      <c r="I130" s="154"/>
      <c r="L130" s="150"/>
      <c r="M130" s="155"/>
      <c r="T130" s="156"/>
      <c r="AT130" s="152" t="s">
        <v>442</v>
      </c>
      <c r="AU130" s="152" t="s">
        <v>97</v>
      </c>
      <c r="AV130" s="12" t="s">
        <v>95</v>
      </c>
      <c r="AW130" s="12" t="s">
        <v>42</v>
      </c>
      <c r="AX130" s="12" t="s">
        <v>87</v>
      </c>
      <c r="AY130" s="152" t="s">
        <v>432</v>
      </c>
    </row>
    <row r="131" spans="2:65" s="12" customFormat="1" ht="22.5">
      <c r="B131" s="150"/>
      <c r="D131" s="151" t="s">
        <v>442</v>
      </c>
      <c r="E131" s="152" t="s">
        <v>1</v>
      </c>
      <c r="F131" s="153" t="s">
        <v>11598</v>
      </c>
      <c r="H131" s="152" t="s">
        <v>1</v>
      </c>
      <c r="I131" s="154"/>
      <c r="L131" s="150"/>
      <c r="M131" s="155"/>
      <c r="T131" s="156"/>
      <c r="AT131" s="152" t="s">
        <v>442</v>
      </c>
      <c r="AU131" s="152" t="s">
        <v>97</v>
      </c>
      <c r="AV131" s="12" t="s">
        <v>95</v>
      </c>
      <c r="AW131" s="12" t="s">
        <v>42</v>
      </c>
      <c r="AX131" s="12" t="s">
        <v>87</v>
      </c>
      <c r="AY131" s="152" t="s">
        <v>432</v>
      </c>
    </row>
    <row r="132" spans="2:65" s="12" customFormat="1" ht="22.5">
      <c r="B132" s="150"/>
      <c r="D132" s="151" t="s">
        <v>442</v>
      </c>
      <c r="E132" s="152" t="s">
        <v>1</v>
      </c>
      <c r="F132" s="153" t="s">
        <v>11599</v>
      </c>
      <c r="H132" s="152" t="s">
        <v>1</v>
      </c>
      <c r="I132" s="154"/>
      <c r="L132" s="150"/>
      <c r="M132" s="155"/>
      <c r="T132" s="156"/>
      <c r="AT132" s="152" t="s">
        <v>442</v>
      </c>
      <c r="AU132" s="152" t="s">
        <v>97</v>
      </c>
      <c r="AV132" s="12" t="s">
        <v>95</v>
      </c>
      <c r="AW132" s="12" t="s">
        <v>42</v>
      </c>
      <c r="AX132" s="12" t="s">
        <v>87</v>
      </c>
      <c r="AY132" s="152" t="s">
        <v>432</v>
      </c>
    </row>
    <row r="133" spans="2:65" s="15" customFormat="1" ht="11.25">
      <c r="B133" s="171"/>
      <c r="D133" s="151" t="s">
        <v>442</v>
      </c>
      <c r="E133" s="172" t="s">
        <v>1</v>
      </c>
      <c r="F133" s="173" t="s">
        <v>663</v>
      </c>
      <c r="H133" s="174">
        <v>0</v>
      </c>
      <c r="I133" s="175"/>
      <c r="L133" s="171"/>
      <c r="M133" s="176"/>
      <c r="T133" s="177"/>
      <c r="AT133" s="172" t="s">
        <v>442</v>
      </c>
      <c r="AU133" s="172" t="s">
        <v>97</v>
      </c>
      <c r="AV133" s="15" t="s">
        <v>108</v>
      </c>
      <c r="AW133" s="15" t="s">
        <v>42</v>
      </c>
      <c r="AX133" s="15" t="s">
        <v>87</v>
      </c>
      <c r="AY133" s="172" t="s">
        <v>432</v>
      </c>
    </row>
    <row r="134" spans="2:65" s="12" customFormat="1" ht="22.5">
      <c r="B134" s="150"/>
      <c r="D134" s="151" t="s">
        <v>442</v>
      </c>
      <c r="E134" s="152" t="s">
        <v>1</v>
      </c>
      <c r="F134" s="153" t="s">
        <v>11600</v>
      </c>
      <c r="H134" s="152" t="s">
        <v>1</v>
      </c>
      <c r="I134" s="154"/>
      <c r="L134" s="150"/>
      <c r="M134" s="155"/>
      <c r="T134" s="156"/>
      <c r="AT134" s="152" t="s">
        <v>442</v>
      </c>
      <c r="AU134" s="152" t="s">
        <v>97</v>
      </c>
      <c r="AV134" s="12" t="s">
        <v>95</v>
      </c>
      <c r="AW134" s="12" t="s">
        <v>42</v>
      </c>
      <c r="AX134" s="12" t="s">
        <v>87</v>
      </c>
      <c r="AY134" s="152" t="s">
        <v>432</v>
      </c>
    </row>
    <row r="135" spans="2:65" s="12" customFormat="1" ht="11.25">
      <c r="B135" s="150"/>
      <c r="D135" s="151" t="s">
        <v>442</v>
      </c>
      <c r="E135" s="152" t="s">
        <v>1</v>
      </c>
      <c r="F135" s="153" t="s">
        <v>11601</v>
      </c>
      <c r="H135" s="152" t="s">
        <v>1</v>
      </c>
      <c r="I135" s="154"/>
      <c r="L135" s="150"/>
      <c r="M135" s="155"/>
      <c r="T135" s="156"/>
      <c r="AT135" s="152" t="s">
        <v>442</v>
      </c>
      <c r="AU135" s="152" t="s">
        <v>97</v>
      </c>
      <c r="AV135" s="12" t="s">
        <v>95</v>
      </c>
      <c r="AW135" s="12" t="s">
        <v>42</v>
      </c>
      <c r="AX135" s="12" t="s">
        <v>87</v>
      </c>
      <c r="AY135" s="152" t="s">
        <v>432</v>
      </c>
    </row>
    <row r="136" spans="2:65" s="12" customFormat="1" ht="22.5">
      <c r="B136" s="150"/>
      <c r="D136" s="151" t="s">
        <v>442</v>
      </c>
      <c r="E136" s="152" t="s">
        <v>1</v>
      </c>
      <c r="F136" s="153" t="s">
        <v>11602</v>
      </c>
      <c r="H136" s="152" t="s">
        <v>1</v>
      </c>
      <c r="I136" s="154"/>
      <c r="L136" s="150"/>
      <c r="M136" s="155"/>
      <c r="T136" s="156"/>
      <c r="AT136" s="152" t="s">
        <v>442</v>
      </c>
      <c r="AU136" s="152" t="s">
        <v>97</v>
      </c>
      <c r="AV136" s="12" t="s">
        <v>95</v>
      </c>
      <c r="AW136" s="12" t="s">
        <v>42</v>
      </c>
      <c r="AX136" s="12" t="s">
        <v>87</v>
      </c>
      <c r="AY136" s="152" t="s">
        <v>432</v>
      </c>
    </row>
    <row r="137" spans="2:65" s="15" customFormat="1" ht="11.25">
      <c r="B137" s="171"/>
      <c r="D137" s="151" t="s">
        <v>442</v>
      </c>
      <c r="E137" s="172" t="s">
        <v>1</v>
      </c>
      <c r="F137" s="173" t="s">
        <v>11603</v>
      </c>
      <c r="H137" s="174">
        <v>0</v>
      </c>
      <c r="I137" s="175"/>
      <c r="L137" s="171"/>
      <c r="M137" s="176"/>
      <c r="T137" s="177"/>
      <c r="AT137" s="172" t="s">
        <v>442</v>
      </c>
      <c r="AU137" s="172" t="s">
        <v>97</v>
      </c>
      <c r="AV137" s="15" t="s">
        <v>108</v>
      </c>
      <c r="AW137" s="15" t="s">
        <v>42</v>
      </c>
      <c r="AX137" s="15" t="s">
        <v>87</v>
      </c>
      <c r="AY137" s="172" t="s">
        <v>432</v>
      </c>
    </row>
    <row r="138" spans="2:65" s="12" customFormat="1" ht="22.5">
      <c r="B138" s="150"/>
      <c r="D138" s="151" t="s">
        <v>442</v>
      </c>
      <c r="E138" s="152" t="s">
        <v>1</v>
      </c>
      <c r="F138" s="153" t="s">
        <v>11604</v>
      </c>
      <c r="H138" s="152" t="s">
        <v>1</v>
      </c>
      <c r="I138" s="154"/>
      <c r="L138" s="150"/>
      <c r="M138" s="155"/>
      <c r="T138" s="156"/>
      <c r="AT138" s="152" t="s">
        <v>442</v>
      </c>
      <c r="AU138" s="152" t="s">
        <v>97</v>
      </c>
      <c r="AV138" s="12" t="s">
        <v>95</v>
      </c>
      <c r="AW138" s="12" t="s">
        <v>42</v>
      </c>
      <c r="AX138" s="12" t="s">
        <v>87</v>
      </c>
      <c r="AY138" s="152" t="s">
        <v>432</v>
      </c>
    </row>
    <row r="139" spans="2:65" s="12" customFormat="1" ht="11.25">
      <c r="B139" s="150"/>
      <c r="D139" s="151" t="s">
        <v>442</v>
      </c>
      <c r="E139" s="152" t="s">
        <v>1</v>
      </c>
      <c r="F139" s="153" t="s">
        <v>11605</v>
      </c>
      <c r="H139" s="152" t="s">
        <v>1</v>
      </c>
      <c r="I139" s="154"/>
      <c r="L139" s="150"/>
      <c r="M139" s="155"/>
      <c r="T139" s="156"/>
      <c r="AT139" s="152" t="s">
        <v>442</v>
      </c>
      <c r="AU139" s="152" t="s">
        <v>97</v>
      </c>
      <c r="AV139" s="12" t="s">
        <v>95</v>
      </c>
      <c r="AW139" s="12" t="s">
        <v>42</v>
      </c>
      <c r="AX139" s="12" t="s">
        <v>87</v>
      </c>
      <c r="AY139" s="152" t="s">
        <v>432</v>
      </c>
    </row>
    <row r="140" spans="2:65" s="12" customFormat="1" ht="11.25">
      <c r="B140" s="150"/>
      <c r="D140" s="151" t="s">
        <v>442</v>
      </c>
      <c r="E140" s="152" t="s">
        <v>1</v>
      </c>
      <c r="F140" s="153" t="s">
        <v>11606</v>
      </c>
      <c r="H140" s="152" t="s">
        <v>1</v>
      </c>
      <c r="I140" s="154"/>
      <c r="L140" s="150"/>
      <c r="M140" s="155"/>
      <c r="T140" s="156"/>
      <c r="AT140" s="152" t="s">
        <v>442</v>
      </c>
      <c r="AU140" s="152" t="s">
        <v>97</v>
      </c>
      <c r="AV140" s="12" t="s">
        <v>95</v>
      </c>
      <c r="AW140" s="12" t="s">
        <v>42</v>
      </c>
      <c r="AX140" s="12" t="s">
        <v>87</v>
      </c>
      <c r="AY140" s="152" t="s">
        <v>432</v>
      </c>
    </row>
    <row r="141" spans="2:65" s="13" customFormat="1" ht="11.25">
      <c r="B141" s="157"/>
      <c r="D141" s="151" t="s">
        <v>442</v>
      </c>
      <c r="E141" s="158" t="s">
        <v>1</v>
      </c>
      <c r="F141" s="159" t="s">
        <v>11607</v>
      </c>
      <c r="H141" s="160">
        <v>1.65</v>
      </c>
      <c r="I141" s="161"/>
      <c r="L141" s="157"/>
      <c r="M141" s="162"/>
      <c r="T141" s="163"/>
      <c r="AT141" s="158" t="s">
        <v>442</v>
      </c>
      <c r="AU141" s="158" t="s">
        <v>97</v>
      </c>
      <c r="AV141" s="13" t="s">
        <v>97</v>
      </c>
      <c r="AW141" s="13" t="s">
        <v>42</v>
      </c>
      <c r="AX141" s="13" t="s">
        <v>87</v>
      </c>
      <c r="AY141" s="158" t="s">
        <v>432</v>
      </c>
    </row>
    <row r="142" spans="2:65" s="14" customFormat="1" ht="11.25">
      <c r="B142" s="164"/>
      <c r="D142" s="151" t="s">
        <v>442</v>
      </c>
      <c r="E142" s="165" t="s">
        <v>11584</v>
      </c>
      <c r="F142" s="166" t="s">
        <v>449</v>
      </c>
      <c r="H142" s="167">
        <v>1.65</v>
      </c>
      <c r="I142" s="168"/>
      <c r="L142" s="164"/>
      <c r="M142" s="169"/>
      <c r="T142" s="170"/>
      <c r="AT142" s="165" t="s">
        <v>442</v>
      </c>
      <c r="AU142" s="165" t="s">
        <v>97</v>
      </c>
      <c r="AV142" s="14" t="s">
        <v>431</v>
      </c>
      <c r="AW142" s="14" t="s">
        <v>42</v>
      </c>
      <c r="AX142" s="14" t="s">
        <v>95</v>
      </c>
      <c r="AY142" s="165" t="s">
        <v>432</v>
      </c>
    </row>
    <row r="143" spans="2:65" s="1" customFormat="1" ht="24.2" customHeight="1">
      <c r="B143" s="33"/>
      <c r="C143" s="137" t="s">
        <v>97</v>
      </c>
      <c r="D143" s="137" t="s">
        <v>435</v>
      </c>
      <c r="E143" s="138" t="s">
        <v>7845</v>
      </c>
      <c r="F143" s="139" t="s">
        <v>7846</v>
      </c>
      <c r="G143" s="140" t="s">
        <v>685</v>
      </c>
      <c r="H143" s="141">
        <v>8.4459999999999997</v>
      </c>
      <c r="I143" s="142"/>
      <c r="J143" s="143">
        <f>ROUND(I143*H143,2)</f>
        <v>0</v>
      </c>
      <c r="K143" s="139" t="s">
        <v>457</v>
      </c>
      <c r="L143" s="33"/>
      <c r="M143" s="144" t="s">
        <v>1</v>
      </c>
      <c r="N143" s="145" t="s">
        <v>52</v>
      </c>
      <c r="P143" s="146">
        <f>O143*H143</f>
        <v>0</v>
      </c>
      <c r="Q143" s="146">
        <v>0</v>
      </c>
      <c r="R143" s="146">
        <f>Q143*H143</f>
        <v>0</v>
      </c>
      <c r="S143" s="146">
        <v>0</v>
      </c>
      <c r="T143" s="147">
        <f>S143*H143</f>
        <v>0</v>
      </c>
      <c r="AR143" s="148" t="s">
        <v>431</v>
      </c>
      <c r="AT143" s="148" t="s">
        <v>435</v>
      </c>
      <c r="AU143" s="148" t="s">
        <v>97</v>
      </c>
      <c r="AY143" s="17" t="s">
        <v>432</v>
      </c>
      <c r="BE143" s="149">
        <f>IF(N143="základní",J143,0)</f>
        <v>0</v>
      </c>
      <c r="BF143" s="149">
        <f>IF(N143="snížená",J143,0)</f>
        <v>0</v>
      </c>
      <c r="BG143" s="149">
        <f>IF(N143="zákl. přenesená",J143,0)</f>
        <v>0</v>
      </c>
      <c r="BH143" s="149">
        <f>IF(N143="sníž. přenesená",J143,0)</f>
        <v>0</v>
      </c>
      <c r="BI143" s="149">
        <f>IF(N143="nulová",J143,0)</f>
        <v>0</v>
      </c>
      <c r="BJ143" s="17" t="s">
        <v>95</v>
      </c>
      <c r="BK143" s="149">
        <f>ROUND(I143*H143,2)</f>
        <v>0</v>
      </c>
      <c r="BL143" s="17" t="s">
        <v>431</v>
      </c>
      <c r="BM143" s="148" t="s">
        <v>11608</v>
      </c>
    </row>
    <row r="144" spans="2:65" s="12" customFormat="1" ht="11.25">
      <c r="B144" s="150"/>
      <c r="D144" s="151" t="s">
        <v>442</v>
      </c>
      <c r="E144" s="152" t="s">
        <v>1</v>
      </c>
      <c r="F144" s="153" t="s">
        <v>11609</v>
      </c>
      <c r="H144" s="152" t="s">
        <v>1</v>
      </c>
      <c r="I144" s="154"/>
      <c r="L144" s="150"/>
      <c r="M144" s="155"/>
      <c r="T144" s="156"/>
      <c r="AT144" s="152" t="s">
        <v>442</v>
      </c>
      <c r="AU144" s="152" t="s">
        <v>97</v>
      </c>
      <c r="AV144" s="12" t="s">
        <v>95</v>
      </c>
      <c r="AW144" s="12" t="s">
        <v>42</v>
      </c>
      <c r="AX144" s="12" t="s">
        <v>87</v>
      </c>
      <c r="AY144" s="152" t="s">
        <v>432</v>
      </c>
    </row>
    <row r="145" spans="2:65" s="12" customFormat="1" ht="22.5">
      <c r="B145" s="150"/>
      <c r="D145" s="151" t="s">
        <v>442</v>
      </c>
      <c r="E145" s="152" t="s">
        <v>1</v>
      </c>
      <c r="F145" s="153" t="s">
        <v>11610</v>
      </c>
      <c r="H145" s="152" t="s">
        <v>1</v>
      </c>
      <c r="I145" s="154"/>
      <c r="L145" s="150"/>
      <c r="M145" s="155"/>
      <c r="T145" s="156"/>
      <c r="AT145" s="152" t="s">
        <v>442</v>
      </c>
      <c r="AU145" s="152" t="s">
        <v>97</v>
      </c>
      <c r="AV145" s="12" t="s">
        <v>95</v>
      </c>
      <c r="AW145" s="12" t="s">
        <v>42</v>
      </c>
      <c r="AX145" s="12" t="s">
        <v>87</v>
      </c>
      <c r="AY145" s="152" t="s">
        <v>432</v>
      </c>
    </row>
    <row r="146" spans="2:65" s="13" customFormat="1" ht="22.5">
      <c r="B146" s="157"/>
      <c r="D146" s="151" t="s">
        <v>442</v>
      </c>
      <c r="E146" s="158" t="s">
        <v>1</v>
      </c>
      <c r="F146" s="159" t="s">
        <v>11611</v>
      </c>
      <c r="H146" s="160">
        <v>8.4459999999999997</v>
      </c>
      <c r="I146" s="161"/>
      <c r="L146" s="157"/>
      <c r="M146" s="162"/>
      <c r="T146" s="163"/>
      <c r="AT146" s="158" t="s">
        <v>442</v>
      </c>
      <c r="AU146" s="158" t="s">
        <v>97</v>
      </c>
      <c r="AV146" s="13" t="s">
        <v>97</v>
      </c>
      <c r="AW146" s="13" t="s">
        <v>42</v>
      </c>
      <c r="AX146" s="13" t="s">
        <v>87</v>
      </c>
      <c r="AY146" s="158" t="s">
        <v>432</v>
      </c>
    </row>
    <row r="147" spans="2:65" s="14" customFormat="1" ht="11.25">
      <c r="B147" s="164"/>
      <c r="D147" s="151" t="s">
        <v>442</v>
      </c>
      <c r="E147" s="165" t="s">
        <v>11582</v>
      </c>
      <c r="F147" s="166" t="s">
        <v>449</v>
      </c>
      <c r="H147" s="167">
        <v>8.4459999999999997</v>
      </c>
      <c r="I147" s="168"/>
      <c r="L147" s="164"/>
      <c r="M147" s="169"/>
      <c r="T147" s="170"/>
      <c r="AT147" s="165" t="s">
        <v>442</v>
      </c>
      <c r="AU147" s="165" t="s">
        <v>97</v>
      </c>
      <c r="AV147" s="14" t="s">
        <v>431</v>
      </c>
      <c r="AW147" s="14" t="s">
        <v>42</v>
      </c>
      <c r="AX147" s="14" t="s">
        <v>95</v>
      </c>
      <c r="AY147" s="165" t="s">
        <v>432</v>
      </c>
    </row>
    <row r="148" spans="2:65" s="1" customFormat="1" ht="24.2" customHeight="1">
      <c r="B148" s="33"/>
      <c r="C148" s="137" t="s">
        <v>108</v>
      </c>
      <c r="D148" s="137" t="s">
        <v>435</v>
      </c>
      <c r="E148" s="138" t="s">
        <v>9615</v>
      </c>
      <c r="F148" s="139" t="s">
        <v>9616</v>
      </c>
      <c r="G148" s="140" t="s">
        <v>685</v>
      </c>
      <c r="H148" s="141">
        <v>22.05</v>
      </c>
      <c r="I148" s="142"/>
      <c r="J148" s="143">
        <f>ROUND(I148*H148,2)</f>
        <v>0</v>
      </c>
      <c r="K148" s="139" t="s">
        <v>457</v>
      </c>
      <c r="L148" s="33"/>
      <c r="M148" s="144" t="s">
        <v>1</v>
      </c>
      <c r="N148" s="145" t="s">
        <v>52</v>
      </c>
      <c r="P148" s="146">
        <f>O148*H148</f>
        <v>0</v>
      </c>
      <c r="Q148" s="146">
        <v>0</v>
      </c>
      <c r="R148" s="146">
        <f>Q148*H148</f>
        <v>0</v>
      </c>
      <c r="S148" s="146">
        <v>0</v>
      </c>
      <c r="T148" s="147">
        <f>S148*H148</f>
        <v>0</v>
      </c>
      <c r="AR148" s="148" t="s">
        <v>431</v>
      </c>
      <c r="AT148" s="148" t="s">
        <v>435</v>
      </c>
      <c r="AU148" s="148" t="s">
        <v>97</v>
      </c>
      <c r="AY148" s="17" t="s">
        <v>432</v>
      </c>
      <c r="BE148" s="149">
        <f>IF(N148="základní",J148,0)</f>
        <v>0</v>
      </c>
      <c r="BF148" s="149">
        <f>IF(N148="snížená",J148,0)</f>
        <v>0</v>
      </c>
      <c r="BG148" s="149">
        <f>IF(N148="zákl. přenesená",J148,0)</f>
        <v>0</v>
      </c>
      <c r="BH148" s="149">
        <f>IF(N148="sníž. přenesená",J148,0)</f>
        <v>0</v>
      </c>
      <c r="BI148" s="149">
        <f>IF(N148="nulová",J148,0)</f>
        <v>0</v>
      </c>
      <c r="BJ148" s="17" t="s">
        <v>95</v>
      </c>
      <c r="BK148" s="149">
        <f>ROUND(I148*H148,2)</f>
        <v>0</v>
      </c>
      <c r="BL148" s="17" t="s">
        <v>431</v>
      </c>
      <c r="BM148" s="148" t="s">
        <v>11612</v>
      </c>
    </row>
    <row r="149" spans="2:65" s="12" customFormat="1" ht="22.5">
      <c r="B149" s="150"/>
      <c r="D149" s="151" t="s">
        <v>442</v>
      </c>
      <c r="E149" s="152" t="s">
        <v>1</v>
      </c>
      <c r="F149" s="153" t="s">
        <v>11610</v>
      </c>
      <c r="H149" s="152" t="s">
        <v>1</v>
      </c>
      <c r="I149" s="154"/>
      <c r="L149" s="150"/>
      <c r="M149" s="155"/>
      <c r="T149" s="156"/>
      <c r="AT149" s="152" t="s">
        <v>442</v>
      </c>
      <c r="AU149" s="152" t="s">
        <v>97</v>
      </c>
      <c r="AV149" s="12" t="s">
        <v>95</v>
      </c>
      <c r="AW149" s="12" t="s">
        <v>42</v>
      </c>
      <c r="AX149" s="12" t="s">
        <v>87</v>
      </c>
      <c r="AY149" s="152" t="s">
        <v>432</v>
      </c>
    </row>
    <row r="150" spans="2:65" s="12" customFormat="1" ht="22.5">
      <c r="B150" s="150"/>
      <c r="D150" s="151" t="s">
        <v>442</v>
      </c>
      <c r="E150" s="152" t="s">
        <v>1</v>
      </c>
      <c r="F150" s="153" t="s">
        <v>11613</v>
      </c>
      <c r="H150" s="152" t="s">
        <v>1</v>
      </c>
      <c r="I150" s="154"/>
      <c r="L150" s="150"/>
      <c r="M150" s="155"/>
      <c r="T150" s="156"/>
      <c r="AT150" s="152" t="s">
        <v>442</v>
      </c>
      <c r="AU150" s="152" t="s">
        <v>97</v>
      </c>
      <c r="AV150" s="12" t="s">
        <v>95</v>
      </c>
      <c r="AW150" s="12" t="s">
        <v>42</v>
      </c>
      <c r="AX150" s="12" t="s">
        <v>87</v>
      </c>
      <c r="AY150" s="152" t="s">
        <v>432</v>
      </c>
    </row>
    <row r="151" spans="2:65" s="12" customFormat="1" ht="22.5">
      <c r="B151" s="150"/>
      <c r="D151" s="151" t="s">
        <v>442</v>
      </c>
      <c r="E151" s="152" t="s">
        <v>1</v>
      </c>
      <c r="F151" s="153" t="s">
        <v>11614</v>
      </c>
      <c r="H151" s="152" t="s">
        <v>1</v>
      </c>
      <c r="I151" s="154"/>
      <c r="L151" s="150"/>
      <c r="M151" s="155"/>
      <c r="T151" s="156"/>
      <c r="AT151" s="152" t="s">
        <v>442</v>
      </c>
      <c r="AU151" s="152" t="s">
        <v>97</v>
      </c>
      <c r="AV151" s="12" t="s">
        <v>95</v>
      </c>
      <c r="AW151" s="12" t="s">
        <v>42</v>
      </c>
      <c r="AX151" s="12" t="s">
        <v>87</v>
      </c>
      <c r="AY151" s="152" t="s">
        <v>432</v>
      </c>
    </row>
    <row r="152" spans="2:65" s="13" customFormat="1" ht="11.25">
      <c r="B152" s="157"/>
      <c r="D152" s="151" t="s">
        <v>442</v>
      </c>
      <c r="E152" s="158" t="s">
        <v>1</v>
      </c>
      <c r="F152" s="159" t="s">
        <v>11615</v>
      </c>
      <c r="H152" s="160">
        <v>30.495999999999999</v>
      </c>
      <c r="I152" s="161"/>
      <c r="L152" s="157"/>
      <c r="M152" s="162"/>
      <c r="T152" s="163"/>
      <c r="AT152" s="158" t="s">
        <v>442</v>
      </c>
      <c r="AU152" s="158" t="s">
        <v>97</v>
      </c>
      <c r="AV152" s="13" t="s">
        <v>97</v>
      </c>
      <c r="AW152" s="13" t="s">
        <v>42</v>
      </c>
      <c r="AX152" s="13" t="s">
        <v>87</v>
      </c>
      <c r="AY152" s="158" t="s">
        <v>432</v>
      </c>
    </row>
    <row r="153" spans="2:65" s="12" customFormat="1" ht="22.5">
      <c r="B153" s="150"/>
      <c r="D153" s="151" t="s">
        <v>442</v>
      </c>
      <c r="E153" s="152" t="s">
        <v>1</v>
      </c>
      <c r="F153" s="153" t="s">
        <v>11616</v>
      </c>
      <c r="H153" s="152" t="s">
        <v>1</v>
      </c>
      <c r="I153" s="154"/>
      <c r="L153" s="150"/>
      <c r="M153" s="155"/>
      <c r="T153" s="156"/>
      <c r="AT153" s="152" t="s">
        <v>442</v>
      </c>
      <c r="AU153" s="152" t="s">
        <v>97</v>
      </c>
      <c r="AV153" s="12" t="s">
        <v>95</v>
      </c>
      <c r="AW153" s="12" t="s">
        <v>42</v>
      </c>
      <c r="AX153" s="12" t="s">
        <v>87</v>
      </c>
      <c r="AY153" s="152" t="s">
        <v>432</v>
      </c>
    </row>
    <row r="154" spans="2:65" s="13" customFormat="1" ht="11.25">
      <c r="B154" s="157"/>
      <c r="D154" s="151" t="s">
        <v>442</v>
      </c>
      <c r="E154" s="158" t="s">
        <v>1</v>
      </c>
      <c r="F154" s="159" t="s">
        <v>11617</v>
      </c>
      <c r="H154" s="160">
        <v>-8.4459999999999997</v>
      </c>
      <c r="I154" s="161"/>
      <c r="L154" s="157"/>
      <c r="M154" s="162"/>
      <c r="T154" s="163"/>
      <c r="AT154" s="158" t="s">
        <v>442</v>
      </c>
      <c r="AU154" s="158" t="s">
        <v>97</v>
      </c>
      <c r="AV154" s="13" t="s">
        <v>97</v>
      </c>
      <c r="AW154" s="13" t="s">
        <v>42</v>
      </c>
      <c r="AX154" s="13" t="s">
        <v>87</v>
      </c>
      <c r="AY154" s="158" t="s">
        <v>432</v>
      </c>
    </row>
    <row r="155" spans="2:65" s="15" customFormat="1" ht="11.25">
      <c r="B155" s="171"/>
      <c r="D155" s="151" t="s">
        <v>442</v>
      </c>
      <c r="E155" s="172" t="s">
        <v>11589</v>
      </c>
      <c r="F155" s="173" t="s">
        <v>469</v>
      </c>
      <c r="H155" s="174">
        <v>22.05</v>
      </c>
      <c r="I155" s="175"/>
      <c r="L155" s="171"/>
      <c r="M155" s="176"/>
      <c r="T155" s="177"/>
      <c r="AT155" s="172" t="s">
        <v>442</v>
      </c>
      <c r="AU155" s="172" t="s">
        <v>97</v>
      </c>
      <c r="AV155" s="15" t="s">
        <v>108</v>
      </c>
      <c r="AW155" s="15" t="s">
        <v>42</v>
      </c>
      <c r="AX155" s="15" t="s">
        <v>87</v>
      </c>
      <c r="AY155" s="172" t="s">
        <v>432</v>
      </c>
    </row>
    <row r="156" spans="2:65" s="14" customFormat="1" ht="11.25">
      <c r="B156" s="164"/>
      <c r="D156" s="151" t="s">
        <v>442</v>
      </c>
      <c r="E156" s="165" t="s">
        <v>1</v>
      </c>
      <c r="F156" s="166" t="s">
        <v>449</v>
      </c>
      <c r="H156" s="167">
        <v>22.05</v>
      </c>
      <c r="I156" s="168"/>
      <c r="L156" s="164"/>
      <c r="M156" s="169"/>
      <c r="T156" s="170"/>
      <c r="AT156" s="165" t="s">
        <v>442</v>
      </c>
      <c r="AU156" s="165" t="s">
        <v>97</v>
      </c>
      <c r="AV156" s="14" t="s">
        <v>431</v>
      </c>
      <c r="AW156" s="14" t="s">
        <v>42</v>
      </c>
      <c r="AX156" s="14" t="s">
        <v>95</v>
      </c>
      <c r="AY156" s="165" t="s">
        <v>432</v>
      </c>
    </row>
    <row r="157" spans="2:65" s="1" customFormat="1" ht="24.2" customHeight="1">
      <c r="B157" s="33"/>
      <c r="C157" s="137" t="s">
        <v>431</v>
      </c>
      <c r="D157" s="137" t="s">
        <v>435</v>
      </c>
      <c r="E157" s="138" t="s">
        <v>1016</v>
      </c>
      <c r="F157" s="139" t="s">
        <v>1017</v>
      </c>
      <c r="G157" s="140" t="s">
        <v>685</v>
      </c>
      <c r="H157" s="141">
        <v>21.939</v>
      </c>
      <c r="I157" s="142"/>
      <c r="J157" s="143">
        <f>ROUND(I157*H157,2)</f>
        <v>0</v>
      </c>
      <c r="K157" s="139" t="s">
        <v>457</v>
      </c>
      <c r="L157" s="33"/>
      <c r="M157" s="144" t="s">
        <v>1</v>
      </c>
      <c r="N157" s="145" t="s">
        <v>52</v>
      </c>
      <c r="P157" s="146">
        <f>O157*H157</f>
        <v>0</v>
      </c>
      <c r="Q157" s="146">
        <v>0</v>
      </c>
      <c r="R157" s="146">
        <f>Q157*H157</f>
        <v>0</v>
      </c>
      <c r="S157" s="146">
        <v>0</v>
      </c>
      <c r="T157" s="147">
        <f>S157*H157</f>
        <v>0</v>
      </c>
      <c r="AR157" s="148" t="s">
        <v>431</v>
      </c>
      <c r="AT157" s="148" t="s">
        <v>435</v>
      </c>
      <c r="AU157" s="148" t="s">
        <v>97</v>
      </c>
      <c r="AY157" s="17" t="s">
        <v>432</v>
      </c>
      <c r="BE157" s="149">
        <f>IF(N157="základní",J157,0)</f>
        <v>0</v>
      </c>
      <c r="BF157" s="149">
        <f>IF(N157="snížená",J157,0)</f>
        <v>0</v>
      </c>
      <c r="BG157" s="149">
        <f>IF(N157="zákl. přenesená",J157,0)</f>
        <v>0</v>
      </c>
      <c r="BH157" s="149">
        <f>IF(N157="sníž. přenesená",J157,0)</f>
        <v>0</v>
      </c>
      <c r="BI157" s="149">
        <f>IF(N157="nulová",J157,0)</f>
        <v>0</v>
      </c>
      <c r="BJ157" s="17" t="s">
        <v>95</v>
      </c>
      <c r="BK157" s="149">
        <f>ROUND(I157*H157,2)</f>
        <v>0</v>
      </c>
      <c r="BL157" s="17" t="s">
        <v>431</v>
      </c>
      <c r="BM157" s="148" t="s">
        <v>11618</v>
      </c>
    </row>
    <row r="158" spans="2:65" s="12" customFormat="1" ht="11.25">
      <c r="B158" s="150"/>
      <c r="D158" s="151" t="s">
        <v>442</v>
      </c>
      <c r="E158" s="152" t="s">
        <v>1</v>
      </c>
      <c r="F158" s="153" t="s">
        <v>11619</v>
      </c>
      <c r="H158" s="152" t="s">
        <v>1</v>
      </c>
      <c r="I158" s="154"/>
      <c r="L158" s="150"/>
      <c r="M158" s="155"/>
      <c r="T158" s="156"/>
      <c r="AT158" s="152" t="s">
        <v>442</v>
      </c>
      <c r="AU158" s="152" t="s">
        <v>97</v>
      </c>
      <c r="AV158" s="12" t="s">
        <v>95</v>
      </c>
      <c r="AW158" s="12" t="s">
        <v>42</v>
      </c>
      <c r="AX158" s="12" t="s">
        <v>87</v>
      </c>
      <c r="AY158" s="152" t="s">
        <v>432</v>
      </c>
    </row>
    <row r="159" spans="2:65" s="12" customFormat="1" ht="22.5">
      <c r="B159" s="150"/>
      <c r="D159" s="151" t="s">
        <v>442</v>
      </c>
      <c r="E159" s="152" t="s">
        <v>1</v>
      </c>
      <c r="F159" s="153" t="s">
        <v>11620</v>
      </c>
      <c r="H159" s="152" t="s">
        <v>1</v>
      </c>
      <c r="I159" s="154"/>
      <c r="L159" s="150"/>
      <c r="M159" s="155"/>
      <c r="T159" s="156"/>
      <c r="AT159" s="152" t="s">
        <v>442</v>
      </c>
      <c r="AU159" s="152" t="s">
        <v>97</v>
      </c>
      <c r="AV159" s="12" t="s">
        <v>95</v>
      </c>
      <c r="AW159" s="12" t="s">
        <v>42</v>
      </c>
      <c r="AX159" s="12" t="s">
        <v>87</v>
      </c>
      <c r="AY159" s="152" t="s">
        <v>432</v>
      </c>
    </row>
    <row r="160" spans="2:65" s="12" customFormat="1" ht="22.5">
      <c r="B160" s="150"/>
      <c r="D160" s="151" t="s">
        <v>442</v>
      </c>
      <c r="E160" s="152" t="s">
        <v>1</v>
      </c>
      <c r="F160" s="153" t="s">
        <v>11610</v>
      </c>
      <c r="H160" s="152" t="s">
        <v>1</v>
      </c>
      <c r="I160" s="154"/>
      <c r="L160" s="150"/>
      <c r="M160" s="155"/>
      <c r="T160" s="156"/>
      <c r="AT160" s="152" t="s">
        <v>442</v>
      </c>
      <c r="AU160" s="152" t="s">
        <v>97</v>
      </c>
      <c r="AV160" s="12" t="s">
        <v>95</v>
      </c>
      <c r="AW160" s="12" t="s">
        <v>42</v>
      </c>
      <c r="AX160" s="12" t="s">
        <v>87</v>
      </c>
      <c r="AY160" s="152" t="s">
        <v>432</v>
      </c>
    </row>
    <row r="161" spans="2:65" s="13" customFormat="1" ht="22.5">
      <c r="B161" s="157"/>
      <c r="D161" s="151" t="s">
        <v>442</v>
      </c>
      <c r="E161" s="158" t="s">
        <v>1</v>
      </c>
      <c r="F161" s="159" t="s">
        <v>11621</v>
      </c>
      <c r="H161" s="160">
        <v>7.0380000000000003</v>
      </c>
      <c r="I161" s="161"/>
      <c r="L161" s="157"/>
      <c r="M161" s="162"/>
      <c r="T161" s="163"/>
      <c r="AT161" s="158" t="s">
        <v>442</v>
      </c>
      <c r="AU161" s="158" t="s">
        <v>97</v>
      </c>
      <c r="AV161" s="13" t="s">
        <v>97</v>
      </c>
      <c r="AW161" s="13" t="s">
        <v>42</v>
      </c>
      <c r="AX161" s="13" t="s">
        <v>87</v>
      </c>
      <c r="AY161" s="158" t="s">
        <v>432</v>
      </c>
    </row>
    <row r="162" spans="2:65" s="13" customFormat="1" ht="22.5">
      <c r="B162" s="157"/>
      <c r="D162" s="151" t="s">
        <v>442</v>
      </c>
      <c r="E162" s="158" t="s">
        <v>1</v>
      </c>
      <c r="F162" s="159" t="s">
        <v>11622</v>
      </c>
      <c r="H162" s="160">
        <v>14.076000000000001</v>
      </c>
      <c r="I162" s="161"/>
      <c r="L162" s="157"/>
      <c r="M162" s="162"/>
      <c r="T162" s="163"/>
      <c r="AT162" s="158" t="s">
        <v>442</v>
      </c>
      <c r="AU162" s="158" t="s">
        <v>97</v>
      </c>
      <c r="AV162" s="13" t="s">
        <v>97</v>
      </c>
      <c r="AW162" s="13" t="s">
        <v>42</v>
      </c>
      <c r="AX162" s="13" t="s">
        <v>87</v>
      </c>
      <c r="AY162" s="158" t="s">
        <v>432</v>
      </c>
    </row>
    <row r="163" spans="2:65" s="13" customFormat="1" ht="22.5">
      <c r="B163" s="157"/>
      <c r="D163" s="151" t="s">
        <v>442</v>
      </c>
      <c r="E163" s="158" t="s">
        <v>1</v>
      </c>
      <c r="F163" s="159" t="s">
        <v>11623</v>
      </c>
      <c r="H163" s="160">
        <v>0</v>
      </c>
      <c r="I163" s="161"/>
      <c r="L163" s="157"/>
      <c r="M163" s="162"/>
      <c r="T163" s="163"/>
      <c r="AT163" s="158" t="s">
        <v>442</v>
      </c>
      <c r="AU163" s="158" t="s">
        <v>97</v>
      </c>
      <c r="AV163" s="13" t="s">
        <v>97</v>
      </c>
      <c r="AW163" s="13" t="s">
        <v>42</v>
      </c>
      <c r="AX163" s="13" t="s">
        <v>87</v>
      </c>
      <c r="AY163" s="158" t="s">
        <v>432</v>
      </c>
    </row>
    <row r="164" spans="2:65" s="15" customFormat="1" ht="11.25">
      <c r="B164" s="171"/>
      <c r="D164" s="151" t="s">
        <v>442</v>
      </c>
      <c r="E164" s="172" t="s">
        <v>1</v>
      </c>
      <c r="F164" s="173" t="s">
        <v>469</v>
      </c>
      <c r="H164" s="174">
        <v>21.114000000000001</v>
      </c>
      <c r="I164" s="175"/>
      <c r="L164" s="171"/>
      <c r="M164" s="176"/>
      <c r="T164" s="177"/>
      <c r="AT164" s="172" t="s">
        <v>442</v>
      </c>
      <c r="AU164" s="172" t="s">
        <v>97</v>
      </c>
      <c r="AV164" s="15" t="s">
        <v>108</v>
      </c>
      <c r="AW164" s="15" t="s">
        <v>42</v>
      </c>
      <c r="AX164" s="15" t="s">
        <v>87</v>
      </c>
      <c r="AY164" s="172" t="s">
        <v>432</v>
      </c>
    </row>
    <row r="165" spans="2:65" s="12" customFormat="1" ht="22.5">
      <c r="B165" s="150"/>
      <c r="D165" s="151" t="s">
        <v>442</v>
      </c>
      <c r="E165" s="152" t="s">
        <v>1</v>
      </c>
      <c r="F165" s="153" t="s">
        <v>11624</v>
      </c>
      <c r="H165" s="152" t="s">
        <v>1</v>
      </c>
      <c r="I165" s="154"/>
      <c r="L165" s="150"/>
      <c r="M165" s="155"/>
      <c r="T165" s="156"/>
      <c r="AT165" s="152" t="s">
        <v>442</v>
      </c>
      <c r="AU165" s="152" t="s">
        <v>97</v>
      </c>
      <c r="AV165" s="12" t="s">
        <v>95</v>
      </c>
      <c r="AW165" s="12" t="s">
        <v>42</v>
      </c>
      <c r="AX165" s="12" t="s">
        <v>87</v>
      </c>
      <c r="AY165" s="152" t="s">
        <v>432</v>
      </c>
    </row>
    <row r="166" spans="2:65" s="13" customFormat="1" ht="22.5">
      <c r="B166" s="157"/>
      <c r="D166" s="151" t="s">
        <v>442</v>
      </c>
      <c r="E166" s="158" t="s">
        <v>1</v>
      </c>
      <c r="F166" s="159" t="s">
        <v>11625</v>
      </c>
      <c r="H166" s="160">
        <v>0.82499999999999996</v>
      </c>
      <c r="I166" s="161"/>
      <c r="L166" s="157"/>
      <c r="M166" s="162"/>
      <c r="T166" s="163"/>
      <c r="AT166" s="158" t="s">
        <v>442</v>
      </c>
      <c r="AU166" s="158" t="s">
        <v>97</v>
      </c>
      <c r="AV166" s="13" t="s">
        <v>97</v>
      </c>
      <c r="AW166" s="13" t="s">
        <v>42</v>
      </c>
      <c r="AX166" s="13" t="s">
        <v>87</v>
      </c>
      <c r="AY166" s="158" t="s">
        <v>432</v>
      </c>
    </row>
    <row r="167" spans="2:65" s="15" customFormat="1" ht="11.25">
      <c r="B167" s="171"/>
      <c r="D167" s="151" t="s">
        <v>442</v>
      </c>
      <c r="E167" s="172" t="s">
        <v>1</v>
      </c>
      <c r="F167" s="173" t="s">
        <v>469</v>
      </c>
      <c r="H167" s="174">
        <v>0.82499999999999996</v>
      </c>
      <c r="I167" s="175"/>
      <c r="L167" s="171"/>
      <c r="M167" s="176"/>
      <c r="T167" s="177"/>
      <c r="AT167" s="172" t="s">
        <v>442</v>
      </c>
      <c r="AU167" s="172" t="s">
        <v>97</v>
      </c>
      <c r="AV167" s="15" t="s">
        <v>108</v>
      </c>
      <c r="AW167" s="15" t="s">
        <v>42</v>
      </c>
      <c r="AX167" s="15" t="s">
        <v>87</v>
      </c>
      <c r="AY167" s="172" t="s">
        <v>432</v>
      </c>
    </row>
    <row r="168" spans="2:65" s="12" customFormat="1" ht="22.5">
      <c r="B168" s="150"/>
      <c r="D168" s="151" t="s">
        <v>442</v>
      </c>
      <c r="E168" s="152" t="s">
        <v>1</v>
      </c>
      <c r="F168" s="153" t="s">
        <v>11626</v>
      </c>
      <c r="H168" s="152" t="s">
        <v>1</v>
      </c>
      <c r="I168" s="154"/>
      <c r="L168" s="150"/>
      <c r="M168" s="155"/>
      <c r="T168" s="156"/>
      <c r="AT168" s="152" t="s">
        <v>442</v>
      </c>
      <c r="AU168" s="152" t="s">
        <v>97</v>
      </c>
      <c r="AV168" s="12" t="s">
        <v>95</v>
      </c>
      <c r="AW168" s="12" t="s">
        <v>42</v>
      </c>
      <c r="AX168" s="12" t="s">
        <v>87</v>
      </c>
      <c r="AY168" s="152" t="s">
        <v>432</v>
      </c>
    </row>
    <row r="169" spans="2:65" s="14" customFormat="1" ht="11.25">
      <c r="B169" s="164"/>
      <c r="D169" s="151" t="s">
        <v>442</v>
      </c>
      <c r="E169" s="165" t="s">
        <v>1</v>
      </c>
      <c r="F169" s="166" t="s">
        <v>449</v>
      </c>
      <c r="H169" s="167">
        <v>21.939</v>
      </c>
      <c r="I169" s="168"/>
      <c r="L169" s="164"/>
      <c r="M169" s="169"/>
      <c r="T169" s="170"/>
      <c r="AT169" s="165" t="s">
        <v>442</v>
      </c>
      <c r="AU169" s="165" t="s">
        <v>97</v>
      </c>
      <c r="AV169" s="14" t="s">
        <v>431</v>
      </c>
      <c r="AW169" s="14" t="s">
        <v>42</v>
      </c>
      <c r="AX169" s="14" t="s">
        <v>95</v>
      </c>
      <c r="AY169" s="165" t="s">
        <v>432</v>
      </c>
    </row>
    <row r="170" spans="2:65" s="1" customFormat="1" ht="24.2" customHeight="1">
      <c r="B170" s="33"/>
      <c r="C170" s="137" t="s">
        <v>452</v>
      </c>
      <c r="D170" s="137" t="s">
        <v>435</v>
      </c>
      <c r="E170" s="138" t="s">
        <v>10263</v>
      </c>
      <c r="F170" s="139" t="s">
        <v>10264</v>
      </c>
      <c r="G170" s="140" t="s">
        <v>521</v>
      </c>
      <c r="H170" s="141">
        <v>40.92</v>
      </c>
      <c r="I170" s="142"/>
      <c r="J170" s="143">
        <f>ROUND(I170*H170,2)</f>
        <v>0</v>
      </c>
      <c r="K170" s="139" t="s">
        <v>457</v>
      </c>
      <c r="L170" s="33"/>
      <c r="M170" s="144" t="s">
        <v>1</v>
      </c>
      <c r="N170" s="145" t="s">
        <v>52</v>
      </c>
      <c r="P170" s="146">
        <f>O170*H170</f>
        <v>0</v>
      </c>
      <c r="Q170" s="146">
        <v>3.6900000000000002E-2</v>
      </c>
      <c r="R170" s="146">
        <f>Q170*H170</f>
        <v>1.5099480000000001</v>
      </c>
      <c r="S170" s="146">
        <v>0</v>
      </c>
      <c r="T170" s="147">
        <f>S170*H170</f>
        <v>0</v>
      </c>
      <c r="AR170" s="148" t="s">
        <v>431</v>
      </c>
      <c r="AT170" s="148" t="s">
        <v>435</v>
      </c>
      <c r="AU170" s="148" t="s">
        <v>97</v>
      </c>
      <c r="AY170" s="17" t="s">
        <v>432</v>
      </c>
      <c r="BE170" s="149">
        <f>IF(N170="základní",J170,0)</f>
        <v>0</v>
      </c>
      <c r="BF170" s="149">
        <f>IF(N170="snížená",J170,0)</f>
        <v>0</v>
      </c>
      <c r="BG170" s="149">
        <f>IF(N170="zákl. přenesená",J170,0)</f>
        <v>0</v>
      </c>
      <c r="BH170" s="149">
        <f>IF(N170="sníž. přenesená",J170,0)</f>
        <v>0</v>
      </c>
      <c r="BI170" s="149">
        <f>IF(N170="nulová",J170,0)</f>
        <v>0</v>
      </c>
      <c r="BJ170" s="17" t="s">
        <v>95</v>
      </c>
      <c r="BK170" s="149">
        <f>ROUND(I170*H170,2)</f>
        <v>0</v>
      </c>
      <c r="BL170" s="17" t="s">
        <v>431</v>
      </c>
      <c r="BM170" s="148" t="s">
        <v>11627</v>
      </c>
    </row>
    <row r="171" spans="2:65" s="13" customFormat="1" ht="22.5">
      <c r="B171" s="157"/>
      <c r="D171" s="151" t="s">
        <v>442</v>
      </c>
      <c r="E171" s="158" t="s">
        <v>1</v>
      </c>
      <c r="F171" s="159" t="s">
        <v>11628</v>
      </c>
      <c r="H171" s="160">
        <v>40.92</v>
      </c>
      <c r="I171" s="161"/>
      <c r="L171" s="157"/>
      <c r="M171" s="162"/>
      <c r="T171" s="163"/>
      <c r="AT171" s="158" t="s">
        <v>442</v>
      </c>
      <c r="AU171" s="158" t="s">
        <v>97</v>
      </c>
      <c r="AV171" s="13" t="s">
        <v>97</v>
      </c>
      <c r="AW171" s="13" t="s">
        <v>42</v>
      </c>
      <c r="AX171" s="13" t="s">
        <v>87</v>
      </c>
      <c r="AY171" s="158" t="s">
        <v>432</v>
      </c>
    </row>
    <row r="172" spans="2:65" s="12" customFormat="1" ht="22.5">
      <c r="B172" s="150"/>
      <c r="D172" s="151" t="s">
        <v>442</v>
      </c>
      <c r="E172" s="152" t="s">
        <v>1</v>
      </c>
      <c r="F172" s="153" t="s">
        <v>11629</v>
      </c>
      <c r="H172" s="152" t="s">
        <v>1</v>
      </c>
      <c r="I172" s="154"/>
      <c r="L172" s="150"/>
      <c r="M172" s="155"/>
      <c r="T172" s="156"/>
      <c r="AT172" s="152" t="s">
        <v>442</v>
      </c>
      <c r="AU172" s="152" t="s">
        <v>97</v>
      </c>
      <c r="AV172" s="12" t="s">
        <v>95</v>
      </c>
      <c r="AW172" s="12" t="s">
        <v>42</v>
      </c>
      <c r="AX172" s="12" t="s">
        <v>87</v>
      </c>
      <c r="AY172" s="152" t="s">
        <v>432</v>
      </c>
    </row>
    <row r="173" spans="2:65" s="12" customFormat="1" ht="22.5">
      <c r="B173" s="150"/>
      <c r="D173" s="151" t="s">
        <v>442</v>
      </c>
      <c r="E173" s="152" t="s">
        <v>1</v>
      </c>
      <c r="F173" s="153" t="s">
        <v>11630</v>
      </c>
      <c r="H173" s="152" t="s">
        <v>1</v>
      </c>
      <c r="I173" s="154"/>
      <c r="L173" s="150"/>
      <c r="M173" s="155"/>
      <c r="T173" s="156"/>
      <c r="AT173" s="152" t="s">
        <v>442</v>
      </c>
      <c r="AU173" s="152" t="s">
        <v>97</v>
      </c>
      <c r="AV173" s="12" t="s">
        <v>95</v>
      </c>
      <c r="AW173" s="12" t="s">
        <v>42</v>
      </c>
      <c r="AX173" s="12" t="s">
        <v>87</v>
      </c>
      <c r="AY173" s="152" t="s">
        <v>432</v>
      </c>
    </row>
    <row r="174" spans="2:65" s="12" customFormat="1" ht="22.5">
      <c r="B174" s="150"/>
      <c r="D174" s="151" t="s">
        <v>442</v>
      </c>
      <c r="E174" s="152" t="s">
        <v>1</v>
      </c>
      <c r="F174" s="153" t="s">
        <v>11631</v>
      </c>
      <c r="H174" s="152" t="s">
        <v>1</v>
      </c>
      <c r="I174" s="154"/>
      <c r="L174" s="150"/>
      <c r="M174" s="155"/>
      <c r="T174" s="156"/>
      <c r="AT174" s="152" t="s">
        <v>442</v>
      </c>
      <c r="AU174" s="152" t="s">
        <v>97</v>
      </c>
      <c r="AV174" s="12" t="s">
        <v>95</v>
      </c>
      <c r="AW174" s="12" t="s">
        <v>42</v>
      </c>
      <c r="AX174" s="12" t="s">
        <v>87</v>
      </c>
      <c r="AY174" s="152" t="s">
        <v>432</v>
      </c>
    </row>
    <row r="175" spans="2:65" s="14" customFormat="1" ht="11.25">
      <c r="B175" s="164"/>
      <c r="D175" s="151" t="s">
        <v>442</v>
      </c>
      <c r="E175" s="165" t="s">
        <v>1</v>
      </c>
      <c r="F175" s="166" t="s">
        <v>449</v>
      </c>
      <c r="H175" s="167">
        <v>40.92</v>
      </c>
      <c r="I175" s="168"/>
      <c r="L175" s="164"/>
      <c r="M175" s="169"/>
      <c r="T175" s="170"/>
      <c r="AT175" s="165" t="s">
        <v>442</v>
      </c>
      <c r="AU175" s="165" t="s">
        <v>97</v>
      </c>
      <c r="AV175" s="14" t="s">
        <v>431</v>
      </c>
      <c r="AW175" s="14" t="s">
        <v>42</v>
      </c>
      <c r="AX175" s="14" t="s">
        <v>95</v>
      </c>
      <c r="AY175" s="165" t="s">
        <v>432</v>
      </c>
    </row>
    <row r="176" spans="2:65" s="1" customFormat="1" ht="44.25" customHeight="1">
      <c r="B176" s="33"/>
      <c r="C176" s="137" t="s">
        <v>483</v>
      </c>
      <c r="D176" s="137" t="s">
        <v>435</v>
      </c>
      <c r="E176" s="138" t="s">
        <v>11632</v>
      </c>
      <c r="F176" s="139" t="s">
        <v>11633</v>
      </c>
      <c r="G176" s="140" t="s">
        <v>510</v>
      </c>
      <c r="H176" s="141">
        <v>16.800999999999998</v>
      </c>
      <c r="I176" s="142"/>
      <c r="J176" s="143">
        <f>ROUND(I176*H176,2)</f>
        <v>0</v>
      </c>
      <c r="K176" s="139" t="s">
        <v>439</v>
      </c>
      <c r="L176" s="33"/>
      <c r="M176" s="144" t="s">
        <v>1</v>
      </c>
      <c r="N176" s="145" t="s">
        <v>52</v>
      </c>
      <c r="P176" s="146">
        <f>O176*H176</f>
        <v>0</v>
      </c>
      <c r="Q176" s="146">
        <v>1E-3</v>
      </c>
      <c r="R176" s="146">
        <f>Q176*H176</f>
        <v>1.6801E-2</v>
      </c>
      <c r="S176" s="146">
        <v>0</v>
      </c>
      <c r="T176" s="147">
        <f>S176*H176</f>
        <v>0</v>
      </c>
      <c r="AR176" s="148" t="s">
        <v>431</v>
      </c>
      <c r="AT176" s="148" t="s">
        <v>435</v>
      </c>
      <c r="AU176" s="148" t="s">
        <v>97</v>
      </c>
      <c r="AY176" s="17" t="s">
        <v>432</v>
      </c>
      <c r="BE176" s="149">
        <f>IF(N176="základní",J176,0)</f>
        <v>0</v>
      </c>
      <c r="BF176" s="149">
        <f>IF(N176="snížená",J176,0)</f>
        <v>0</v>
      </c>
      <c r="BG176" s="149">
        <f>IF(N176="zákl. přenesená",J176,0)</f>
        <v>0</v>
      </c>
      <c r="BH176" s="149">
        <f>IF(N176="sníž. přenesená",J176,0)</f>
        <v>0</v>
      </c>
      <c r="BI176" s="149">
        <f>IF(N176="nulová",J176,0)</f>
        <v>0</v>
      </c>
      <c r="BJ176" s="17" t="s">
        <v>95</v>
      </c>
      <c r="BK176" s="149">
        <f>ROUND(I176*H176,2)</f>
        <v>0</v>
      </c>
      <c r="BL176" s="17" t="s">
        <v>431</v>
      </c>
      <c r="BM176" s="148" t="s">
        <v>11634</v>
      </c>
    </row>
    <row r="177" spans="2:65" s="12" customFormat="1" ht="22.5">
      <c r="B177" s="150"/>
      <c r="D177" s="151" t="s">
        <v>442</v>
      </c>
      <c r="E177" s="152" t="s">
        <v>1</v>
      </c>
      <c r="F177" s="153" t="s">
        <v>11635</v>
      </c>
      <c r="H177" s="152" t="s">
        <v>1</v>
      </c>
      <c r="I177" s="154"/>
      <c r="L177" s="150"/>
      <c r="M177" s="155"/>
      <c r="T177" s="156"/>
      <c r="AT177" s="152" t="s">
        <v>442</v>
      </c>
      <c r="AU177" s="152" t="s">
        <v>97</v>
      </c>
      <c r="AV177" s="12" t="s">
        <v>95</v>
      </c>
      <c r="AW177" s="12" t="s">
        <v>42</v>
      </c>
      <c r="AX177" s="12" t="s">
        <v>87</v>
      </c>
      <c r="AY177" s="152" t="s">
        <v>432</v>
      </c>
    </row>
    <row r="178" spans="2:65" s="12" customFormat="1" ht="22.5">
      <c r="B178" s="150"/>
      <c r="D178" s="151" t="s">
        <v>442</v>
      </c>
      <c r="E178" s="152" t="s">
        <v>1</v>
      </c>
      <c r="F178" s="153" t="s">
        <v>11636</v>
      </c>
      <c r="H178" s="152" t="s">
        <v>1</v>
      </c>
      <c r="I178" s="154"/>
      <c r="L178" s="150"/>
      <c r="M178" s="155"/>
      <c r="T178" s="156"/>
      <c r="AT178" s="152" t="s">
        <v>442</v>
      </c>
      <c r="AU178" s="152" t="s">
        <v>97</v>
      </c>
      <c r="AV178" s="12" t="s">
        <v>95</v>
      </c>
      <c r="AW178" s="12" t="s">
        <v>42</v>
      </c>
      <c r="AX178" s="12" t="s">
        <v>87</v>
      </c>
      <c r="AY178" s="152" t="s">
        <v>432</v>
      </c>
    </row>
    <row r="179" spans="2:65" s="12" customFormat="1" ht="22.5">
      <c r="B179" s="150"/>
      <c r="D179" s="151" t="s">
        <v>442</v>
      </c>
      <c r="E179" s="152" t="s">
        <v>1</v>
      </c>
      <c r="F179" s="153" t="s">
        <v>11637</v>
      </c>
      <c r="H179" s="152" t="s">
        <v>1</v>
      </c>
      <c r="I179" s="154"/>
      <c r="L179" s="150"/>
      <c r="M179" s="155"/>
      <c r="T179" s="156"/>
      <c r="AT179" s="152" t="s">
        <v>442</v>
      </c>
      <c r="AU179" s="152" t="s">
        <v>97</v>
      </c>
      <c r="AV179" s="12" t="s">
        <v>95</v>
      </c>
      <c r="AW179" s="12" t="s">
        <v>42</v>
      </c>
      <c r="AX179" s="12" t="s">
        <v>87</v>
      </c>
      <c r="AY179" s="152" t="s">
        <v>432</v>
      </c>
    </row>
    <row r="180" spans="2:65" s="12" customFormat="1" ht="11.25">
      <c r="B180" s="150"/>
      <c r="D180" s="151" t="s">
        <v>442</v>
      </c>
      <c r="E180" s="152" t="s">
        <v>1</v>
      </c>
      <c r="F180" s="153" t="s">
        <v>11638</v>
      </c>
      <c r="H180" s="152" t="s">
        <v>1</v>
      </c>
      <c r="I180" s="154"/>
      <c r="L180" s="150"/>
      <c r="M180" s="155"/>
      <c r="T180" s="156"/>
      <c r="AT180" s="152" t="s">
        <v>442</v>
      </c>
      <c r="AU180" s="152" t="s">
        <v>97</v>
      </c>
      <c r="AV180" s="12" t="s">
        <v>95</v>
      </c>
      <c r="AW180" s="12" t="s">
        <v>42</v>
      </c>
      <c r="AX180" s="12" t="s">
        <v>87</v>
      </c>
      <c r="AY180" s="152" t="s">
        <v>432</v>
      </c>
    </row>
    <row r="181" spans="2:65" s="12" customFormat="1" ht="22.5">
      <c r="B181" s="150"/>
      <c r="D181" s="151" t="s">
        <v>442</v>
      </c>
      <c r="E181" s="152" t="s">
        <v>1</v>
      </c>
      <c r="F181" s="153" t="s">
        <v>11639</v>
      </c>
      <c r="H181" s="152" t="s">
        <v>1</v>
      </c>
      <c r="I181" s="154"/>
      <c r="L181" s="150"/>
      <c r="M181" s="155"/>
      <c r="T181" s="156"/>
      <c r="AT181" s="152" t="s">
        <v>442</v>
      </c>
      <c r="AU181" s="152" t="s">
        <v>97</v>
      </c>
      <c r="AV181" s="12" t="s">
        <v>95</v>
      </c>
      <c r="AW181" s="12" t="s">
        <v>42</v>
      </c>
      <c r="AX181" s="12" t="s">
        <v>87</v>
      </c>
      <c r="AY181" s="152" t="s">
        <v>432</v>
      </c>
    </row>
    <row r="182" spans="2:65" s="13" customFormat="1" ht="11.25">
      <c r="B182" s="157"/>
      <c r="D182" s="151" t="s">
        <v>442</v>
      </c>
      <c r="E182" s="158" t="s">
        <v>1</v>
      </c>
      <c r="F182" s="159" t="s">
        <v>11640</v>
      </c>
      <c r="H182" s="160">
        <v>16.800999999999998</v>
      </c>
      <c r="I182" s="161"/>
      <c r="L182" s="157"/>
      <c r="M182" s="162"/>
      <c r="T182" s="163"/>
      <c r="AT182" s="158" t="s">
        <v>442</v>
      </c>
      <c r="AU182" s="158" t="s">
        <v>97</v>
      </c>
      <c r="AV182" s="13" t="s">
        <v>97</v>
      </c>
      <c r="AW182" s="13" t="s">
        <v>42</v>
      </c>
      <c r="AX182" s="13" t="s">
        <v>87</v>
      </c>
      <c r="AY182" s="158" t="s">
        <v>432</v>
      </c>
    </row>
    <row r="183" spans="2:65" s="14" customFormat="1" ht="11.25">
      <c r="B183" s="164"/>
      <c r="D183" s="151" t="s">
        <v>442</v>
      </c>
      <c r="E183" s="165" t="s">
        <v>1</v>
      </c>
      <c r="F183" s="166" t="s">
        <v>449</v>
      </c>
      <c r="H183" s="167">
        <v>16.800999999999998</v>
      </c>
      <c r="I183" s="168"/>
      <c r="L183" s="164"/>
      <c r="M183" s="169"/>
      <c r="T183" s="170"/>
      <c r="AT183" s="165" t="s">
        <v>442</v>
      </c>
      <c r="AU183" s="165" t="s">
        <v>97</v>
      </c>
      <c r="AV183" s="14" t="s">
        <v>431</v>
      </c>
      <c r="AW183" s="14" t="s">
        <v>42</v>
      </c>
      <c r="AX183" s="14" t="s">
        <v>95</v>
      </c>
      <c r="AY183" s="165" t="s">
        <v>432</v>
      </c>
    </row>
    <row r="184" spans="2:65" s="1" customFormat="1" ht="37.9" customHeight="1">
      <c r="B184" s="33"/>
      <c r="C184" s="137" t="s">
        <v>489</v>
      </c>
      <c r="D184" s="137" t="s">
        <v>435</v>
      </c>
      <c r="E184" s="138" t="s">
        <v>683</v>
      </c>
      <c r="F184" s="139" t="s">
        <v>684</v>
      </c>
      <c r="G184" s="140" t="s">
        <v>685</v>
      </c>
      <c r="H184" s="141">
        <v>15.006</v>
      </c>
      <c r="I184" s="142"/>
      <c r="J184" s="143">
        <f>ROUND(I184*H184,2)</f>
        <v>0</v>
      </c>
      <c r="K184" s="139" t="s">
        <v>457</v>
      </c>
      <c r="L184" s="33"/>
      <c r="M184" s="144" t="s">
        <v>1</v>
      </c>
      <c r="N184" s="145" t="s">
        <v>52</v>
      </c>
      <c r="P184" s="146">
        <f>O184*H184</f>
        <v>0</v>
      </c>
      <c r="Q184" s="146">
        <v>0</v>
      </c>
      <c r="R184" s="146">
        <f>Q184*H184</f>
        <v>0</v>
      </c>
      <c r="S184" s="146">
        <v>0</v>
      </c>
      <c r="T184" s="147">
        <f>S184*H184</f>
        <v>0</v>
      </c>
      <c r="AR184" s="148" t="s">
        <v>431</v>
      </c>
      <c r="AT184" s="148" t="s">
        <v>435</v>
      </c>
      <c r="AU184" s="148" t="s">
        <v>97</v>
      </c>
      <c r="AY184" s="17" t="s">
        <v>432</v>
      </c>
      <c r="BE184" s="149">
        <f>IF(N184="základní",J184,0)</f>
        <v>0</v>
      </c>
      <c r="BF184" s="149">
        <f>IF(N184="snížená",J184,0)</f>
        <v>0</v>
      </c>
      <c r="BG184" s="149">
        <f>IF(N184="zákl. přenesená",J184,0)</f>
        <v>0</v>
      </c>
      <c r="BH184" s="149">
        <f>IF(N184="sníž. přenesená",J184,0)</f>
        <v>0</v>
      </c>
      <c r="BI184" s="149">
        <f>IF(N184="nulová",J184,0)</f>
        <v>0</v>
      </c>
      <c r="BJ184" s="17" t="s">
        <v>95</v>
      </c>
      <c r="BK184" s="149">
        <f>ROUND(I184*H184,2)</f>
        <v>0</v>
      </c>
      <c r="BL184" s="17" t="s">
        <v>431</v>
      </c>
      <c r="BM184" s="148" t="s">
        <v>11641</v>
      </c>
    </row>
    <row r="185" spans="2:65" s="12" customFormat="1" ht="22.5">
      <c r="B185" s="150"/>
      <c r="D185" s="151" t="s">
        <v>442</v>
      </c>
      <c r="E185" s="152" t="s">
        <v>1</v>
      </c>
      <c r="F185" s="153" t="s">
        <v>11642</v>
      </c>
      <c r="H185" s="152" t="s">
        <v>1</v>
      </c>
      <c r="I185" s="154"/>
      <c r="L185" s="150"/>
      <c r="M185" s="155"/>
      <c r="T185" s="156"/>
      <c r="AT185" s="152" t="s">
        <v>442</v>
      </c>
      <c r="AU185" s="152" t="s">
        <v>97</v>
      </c>
      <c r="AV185" s="12" t="s">
        <v>95</v>
      </c>
      <c r="AW185" s="12" t="s">
        <v>42</v>
      </c>
      <c r="AX185" s="12" t="s">
        <v>87</v>
      </c>
      <c r="AY185" s="152" t="s">
        <v>432</v>
      </c>
    </row>
    <row r="186" spans="2:65" s="13" customFormat="1" ht="11.25">
      <c r="B186" s="157"/>
      <c r="D186" s="151" t="s">
        <v>442</v>
      </c>
      <c r="E186" s="158" t="s">
        <v>1</v>
      </c>
      <c r="F186" s="159" t="s">
        <v>11643</v>
      </c>
      <c r="H186" s="160">
        <v>7.5030000000000001</v>
      </c>
      <c r="I186" s="161"/>
      <c r="L186" s="157"/>
      <c r="M186" s="162"/>
      <c r="T186" s="163"/>
      <c r="AT186" s="158" t="s">
        <v>442</v>
      </c>
      <c r="AU186" s="158" t="s">
        <v>97</v>
      </c>
      <c r="AV186" s="13" t="s">
        <v>97</v>
      </c>
      <c r="AW186" s="13" t="s">
        <v>42</v>
      </c>
      <c r="AX186" s="13" t="s">
        <v>87</v>
      </c>
      <c r="AY186" s="158" t="s">
        <v>432</v>
      </c>
    </row>
    <row r="187" spans="2:65" s="13" customFormat="1" ht="11.25">
      <c r="B187" s="157"/>
      <c r="D187" s="151" t="s">
        <v>442</v>
      </c>
      <c r="E187" s="158" t="s">
        <v>1</v>
      </c>
      <c r="F187" s="159" t="s">
        <v>11644</v>
      </c>
      <c r="H187" s="160">
        <v>7.5030000000000001</v>
      </c>
      <c r="I187" s="161"/>
      <c r="L187" s="157"/>
      <c r="M187" s="162"/>
      <c r="T187" s="163"/>
      <c r="AT187" s="158" t="s">
        <v>442</v>
      </c>
      <c r="AU187" s="158" t="s">
        <v>97</v>
      </c>
      <c r="AV187" s="13" t="s">
        <v>97</v>
      </c>
      <c r="AW187" s="13" t="s">
        <v>42</v>
      </c>
      <c r="AX187" s="13" t="s">
        <v>87</v>
      </c>
      <c r="AY187" s="158" t="s">
        <v>432</v>
      </c>
    </row>
    <row r="188" spans="2:65" s="14" customFormat="1" ht="11.25">
      <c r="B188" s="164"/>
      <c r="D188" s="151" t="s">
        <v>442</v>
      </c>
      <c r="E188" s="165" t="s">
        <v>1</v>
      </c>
      <c r="F188" s="166" t="s">
        <v>449</v>
      </c>
      <c r="H188" s="167">
        <v>15.006</v>
      </c>
      <c r="I188" s="168"/>
      <c r="L188" s="164"/>
      <c r="M188" s="169"/>
      <c r="T188" s="170"/>
      <c r="AT188" s="165" t="s">
        <v>442</v>
      </c>
      <c r="AU188" s="165" t="s">
        <v>97</v>
      </c>
      <c r="AV188" s="14" t="s">
        <v>431</v>
      </c>
      <c r="AW188" s="14" t="s">
        <v>42</v>
      </c>
      <c r="AX188" s="14" t="s">
        <v>95</v>
      </c>
      <c r="AY188" s="165" t="s">
        <v>432</v>
      </c>
    </row>
    <row r="189" spans="2:65" s="1" customFormat="1" ht="37.9" customHeight="1">
      <c r="B189" s="33"/>
      <c r="C189" s="137" t="s">
        <v>500</v>
      </c>
      <c r="D189" s="137" t="s">
        <v>435</v>
      </c>
      <c r="E189" s="138" t="s">
        <v>689</v>
      </c>
      <c r="F189" s="139" t="s">
        <v>690</v>
      </c>
      <c r="G189" s="140" t="s">
        <v>685</v>
      </c>
      <c r="H189" s="141">
        <v>29.477</v>
      </c>
      <c r="I189" s="142"/>
      <c r="J189" s="143">
        <f>ROUND(I189*H189,2)</f>
        <v>0</v>
      </c>
      <c r="K189" s="139" t="s">
        <v>457</v>
      </c>
      <c r="L189" s="33"/>
      <c r="M189" s="144" t="s">
        <v>1</v>
      </c>
      <c r="N189" s="145" t="s">
        <v>52</v>
      </c>
      <c r="P189" s="146">
        <f>O189*H189</f>
        <v>0</v>
      </c>
      <c r="Q189" s="146">
        <v>0</v>
      </c>
      <c r="R189" s="146">
        <f>Q189*H189</f>
        <v>0</v>
      </c>
      <c r="S189" s="146">
        <v>0</v>
      </c>
      <c r="T189" s="147">
        <f>S189*H189</f>
        <v>0</v>
      </c>
      <c r="AR189" s="148" t="s">
        <v>431</v>
      </c>
      <c r="AT189" s="148" t="s">
        <v>435</v>
      </c>
      <c r="AU189" s="148" t="s">
        <v>97</v>
      </c>
      <c r="AY189" s="17" t="s">
        <v>432</v>
      </c>
      <c r="BE189" s="149">
        <f>IF(N189="základní",J189,0)</f>
        <v>0</v>
      </c>
      <c r="BF189" s="149">
        <f>IF(N189="snížená",J189,0)</f>
        <v>0</v>
      </c>
      <c r="BG189" s="149">
        <f>IF(N189="zákl. přenesená",J189,0)</f>
        <v>0</v>
      </c>
      <c r="BH189" s="149">
        <f>IF(N189="sníž. přenesená",J189,0)</f>
        <v>0</v>
      </c>
      <c r="BI189" s="149">
        <f>IF(N189="nulová",J189,0)</f>
        <v>0</v>
      </c>
      <c r="BJ189" s="17" t="s">
        <v>95</v>
      </c>
      <c r="BK189" s="149">
        <f>ROUND(I189*H189,2)</f>
        <v>0</v>
      </c>
      <c r="BL189" s="17" t="s">
        <v>431</v>
      </c>
      <c r="BM189" s="148" t="s">
        <v>11645</v>
      </c>
    </row>
    <row r="190" spans="2:65" s="12" customFormat="1" ht="22.5">
      <c r="B190" s="150"/>
      <c r="D190" s="151" t="s">
        <v>442</v>
      </c>
      <c r="E190" s="152" t="s">
        <v>1</v>
      </c>
      <c r="F190" s="153" t="s">
        <v>11646</v>
      </c>
      <c r="H190" s="152" t="s">
        <v>1</v>
      </c>
      <c r="I190" s="154"/>
      <c r="L190" s="150"/>
      <c r="M190" s="155"/>
      <c r="T190" s="156"/>
      <c r="AT190" s="152" t="s">
        <v>442</v>
      </c>
      <c r="AU190" s="152" t="s">
        <v>97</v>
      </c>
      <c r="AV190" s="12" t="s">
        <v>95</v>
      </c>
      <c r="AW190" s="12" t="s">
        <v>42</v>
      </c>
      <c r="AX190" s="12" t="s">
        <v>87</v>
      </c>
      <c r="AY190" s="152" t="s">
        <v>432</v>
      </c>
    </row>
    <row r="191" spans="2:65" s="12" customFormat="1" ht="22.5">
      <c r="B191" s="150"/>
      <c r="D191" s="151" t="s">
        <v>442</v>
      </c>
      <c r="E191" s="152" t="s">
        <v>1</v>
      </c>
      <c r="F191" s="153" t="s">
        <v>11647</v>
      </c>
      <c r="H191" s="152" t="s">
        <v>1</v>
      </c>
      <c r="I191" s="154"/>
      <c r="L191" s="150"/>
      <c r="M191" s="155"/>
      <c r="T191" s="156"/>
      <c r="AT191" s="152" t="s">
        <v>442</v>
      </c>
      <c r="AU191" s="152" t="s">
        <v>97</v>
      </c>
      <c r="AV191" s="12" t="s">
        <v>95</v>
      </c>
      <c r="AW191" s="12" t="s">
        <v>42</v>
      </c>
      <c r="AX191" s="12" t="s">
        <v>87</v>
      </c>
      <c r="AY191" s="152" t="s">
        <v>432</v>
      </c>
    </row>
    <row r="192" spans="2:65" s="12" customFormat="1" ht="22.5">
      <c r="B192" s="150"/>
      <c r="D192" s="151" t="s">
        <v>442</v>
      </c>
      <c r="E192" s="152" t="s">
        <v>1</v>
      </c>
      <c r="F192" s="153" t="s">
        <v>11648</v>
      </c>
      <c r="H192" s="152" t="s">
        <v>1</v>
      </c>
      <c r="I192" s="154"/>
      <c r="L192" s="150"/>
      <c r="M192" s="155"/>
      <c r="T192" s="156"/>
      <c r="AT192" s="152" t="s">
        <v>442</v>
      </c>
      <c r="AU192" s="152" t="s">
        <v>97</v>
      </c>
      <c r="AV192" s="12" t="s">
        <v>95</v>
      </c>
      <c r="AW192" s="12" t="s">
        <v>42</v>
      </c>
      <c r="AX192" s="12" t="s">
        <v>87</v>
      </c>
      <c r="AY192" s="152" t="s">
        <v>432</v>
      </c>
    </row>
    <row r="193" spans="2:65" s="13" customFormat="1" ht="11.25">
      <c r="B193" s="157"/>
      <c r="D193" s="151" t="s">
        <v>442</v>
      </c>
      <c r="E193" s="158" t="s">
        <v>1</v>
      </c>
      <c r="F193" s="159" t="s">
        <v>11649</v>
      </c>
      <c r="H193" s="160">
        <v>8.0389999999999997</v>
      </c>
      <c r="I193" s="161"/>
      <c r="L193" s="157"/>
      <c r="M193" s="162"/>
      <c r="T193" s="163"/>
      <c r="AT193" s="158" t="s">
        <v>442</v>
      </c>
      <c r="AU193" s="158" t="s">
        <v>97</v>
      </c>
      <c r="AV193" s="13" t="s">
        <v>97</v>
      </c>
      <c r="AW193" s="13" t="s">
        <v>42</v>
      </c>
      <c r="AX193" s="13" t="s">
        <v>87</v>
      </c>
      <c r="AY193" s="158" t="s">
        <v>432</v>
      </c>
    </row>
    <row r="194" spans="2:65" s="15" customFormat="1" ht="11.25">
      <c r="B194" s="171"/>
      <c r="D194" s="151" t="s">
        <v>442</v>
      </c>
      <c r="E194" s="172" t="s">
        <v>1</v>
      </c>
      <c r="F194" s="173" t="s">
        <v>469</v>
      </c>
      <c r="H194" s="174">
        <v>8.0389999999999997</v>
      </c>
      <c r="I194" s="175"/>
      <c r="L194" s="171"/>
      <c r="M194" s="176"/>
      <c r="T194" s="177"/>
      <c r="AT194" s="172" t="s">
        <v>442</v>
      </c>
      <c r="AU194" s="172" t="s">
        <v>97</v>
      </c>
      <c r="AV194" s="15" t="s">
        <v>108</v>
      </c>
      <c r="AW194" s="15" t="s">
        <v>42</v>
      </c>
      <c r="AX194" s="15" t="s">
        <v>87</v>
      </c>
      <c r="AY194" s="172" t="s">
        <v>432</v>
      </c>
    </row>
    <row r="195" spans="2:65" s="12" customFormat="1" ht="22.5">
      <c r="B195" s="150"/>
      <c r="D195" s="151" t="s">
        <v>442</v>
      </c>
      <c r="E195" s="152" t="s">
        <v>1</v>
      </c>
      <c r="F195" s="153" t="s">
        <v>11650</v>
      </c>
      <c r="H195" s="152" t="s">
        <v>1</v>
      </c>
      <c r="I195" s="154"/>
      <c r="L195" s="150"/>
      <c r="M195" s="155"/>
      <c r="T195" s="156"/>
      <c r="AT195" s="152" t="s">
        <v>442</v>
      </c>
      <c r="AU195" s="152" t="s">
        <v>97</v>
      </c>
      <c r="AV195" s="12" t="s">
        <v>95</v>
      </c>
      <c r="AW195" s="12" t="s">
        <v>42</v>
      </c>
      <c r="AX195" s="12" t="s">
        <v>87</v>
      </c>
      <c r="AY195" s="152" t="s">
        <v>432</v>
      </c>
    </row>
    <row r="196" spans="2:65" s="13" customFormat="1" ht="11.25">
      <c r="B196" s="157"/>
      <c r="D196" s="151" t="s">
        <v>442</v>
      </c>
      <c r="E196" s="158" t="s">
        <v>1</v>
      </c>
      <c r="F196" s="159" t="s">
        <v>11651</v>
      </c>
      <c r="H196" s="160">
        <v>21.437999999999999</v>
      </c>
      <c r="I196" s="161"/>
      <c r="L196" s="157"/>
      <c r="M196" s="162"/>
      <c r="T196" s="163"/>
      <c r="AT196" s="158" t="s">
        <v>442</v>
      </c>
      <c r="AU196" s="158" t="s">
        <v>97</v>
      </c>
      <c r="AV196" s="13" t="s">
        <v>97</v>
      </c>
      <c r="AW196" s="13" t="s">
        <v>42</v>
      </c>
      <c r="AX196" s="13" t="s">
        <v>87</v>
      </c>
      <c r="AY196" s="158" t="s">
        <v>432</v>
      </c>
    </row>
    <row r="197" spans="2:65" s="15" customFormat="1" ht="11.25">
      <c r="B197" s="171"/>
      <c r="D197" s="151" t="s">
        <v>442</v>
      </c>
      <c r="E197" s="172" t="s">
        <v>1</v>
      </c>
      <c r="F197" s="173" t="s">
        <v>469</v>
      </c>
      <c r="H197" s="174">
        <v>21.437999999999999</v>
      </c>
      <c r="I197" s="175"/>
      <c r="L197" s="171"/>
      <c r="M197" s="176"/>
      <c r="T197" s="177"/>
      <c r="AT197" s="172" t="s">
        <v>442</v>
      </c>
      <c r="AU197" s="172" t="s">
        <v>97</v>
      </c>
      <c r="AV197" s="15" t="s">
        <v>108</v>
      </c>
      <c r="AW197" s="15" t="s">
        <v>42</v>
      </c>
      <c r="AX197" s="15" t="s">
        <v>87</v>
      </c>
      <c r="AY197" s="172" t="s">
        <v>432</v>
      </c>
    </row>
    <row r="198" spans="2:65" s="14" customFormat="1" ht="11.25">
      <c r="B198" s="164"/>
      <c r="D198" s="151" t="s">
        <v>442</v>
      </c>
      <c r="E198" s="165" t="s">
        <v>1</v>
      </c>
      <c r="F198" s="166" t="s">
        <v>449</v>
      </c>
      <c r="H198" s="167">
        <v>29.477</v>
      </c>
      <c r="I198" s="168"/>
      <c r="L198" s="164"/>
      <c r="M198" s="169"/>
      <c r="T198" s="170"/>
      <c r="AT198" s="165" t="s">
        <v>442</v>
      </c>
      <c r="AU198" s="165" t="s">
        <v>97</v>
      </c>
      <c r="AV198" s="14" t="s">
        <v>431</v>
      </c>
      <c r="AW198" s="14" t="s">
        <v>42</v>
      </c>
      <c r="AX198" s="14" t="s">
        <v>95</v>
      </c>
      <c r="AY198" s="165" t="s">
        <v>432</v>
      </c>
    </row>
    <row r="199" spans="2:65" s="1" customFormat="1" ht="37.9" customHeight="1">
      <c r="B199" s="33"/>
      <c r="C199" s="137" t="s">
        <v>507</v>
      </c>
      <c r="D199" s="137" t="s">
        <v>435</v>
      </c>
      <c r="E199" s="138" t="s">
        <v>2896</v>
      </c>
      <c r="F199" s="139" t="s">
        <v>2897</v>
      </c>
      <c r="G199" s="140" t="s">
        <v>685</v>
      </c>
      <c r="H199" s="141">
        <v>25.715</v>
      </c>
      <c r="I199" s="142"/>
      <c r="J199" s="143">
        <f>ROUND(I199*H199,2)</f>
        <v>0</v>
      </c>
      <c r="K199" s="139" t="s">
        <v>457</v>
      </c>
      <c r="L199" s="33"/>
      <c r="M199" s="144" t="s">
        <v>1</v>
      </c>
      <c r="N199" s="145" t="s">
        <v>52</v>
      </c>
      <c r="P199" s="146">
        <f>O199*H199</f>
        <v>0</v>
      </c>
      <c r="Q199" s="146">
        <v>0</v>
      </c>
      <c r="R199" s="146">
        <f>Q199*H199</f>
        <v>0</v>
      </c>
      <c r="S199" s="146">
        <v>0</v>
      </c>
      <c r="T199" s="147">
        <f>S199*H199</f>
        <v>0</v>
      </c>
      <c r="AR199" s="148" t="s">
        <v>431</v>
      </c>
      <c r="AT199" s="148" t="s">
        <v>435</v>
      </c>
      <c r="AU199" s="148" t="s">
        <v>97</v>
      </c>
      <c r="AY199" s="17" t="s">
        <v>432</v>
      </c>
      <c r="BE199" s="149">
        <f>IF(N199="základní",J199,0)</f>
        <v>0</v>
      </c>
      <c r="BF199" s="149">
        <f>IF(N199="snížená",J199,0)</f>
        <v>0</v>
      </c>
      <c r="BG199" s="149">
        <f>IF(N199="zákl. přenesená",J199,0)</f>
        <v>0</v>
      </c>
      <c r="BH199" s="149">
        <f>IF(N199="sníž. přenesená",J199,0)</f>
        <v>0</v>
      </c>
      <c r="BI199" s="149">
        <f>IF(N199="nulová",J199,0)</f>
        <v>0</v>
      </c>
      <c r="BJ199" s="17" t="s">
        <v>95</v>
      </c>
      <c r="BK199" s="149">
        <f>ROUND(I199*H199,2)</f>
        <v>0</v>
      </c>
      <c r="BL199" s="17" t="s">
        <v>431</v>
      </c>
      <c r="BM199" s="148" t="s">
        <v>11652</v>
      </c>
    </row>
    <row r="200" spans="2:65" s="12" customFormat="1" ht="11.25">
      <c r="B200" s="150"/>
      <c r="D200" s="151" t="s">
        <v>442</v>
      </c>
      <c r="E200" s="152" t="s">
        <v>1</v>
      </c>
      <c r="F200" s="153" t="s">
        <v>2899</v>
      </c>
      <c r="H200" s="152" t="s">
        <v>1</v>
      </c>
      <c r="I200" s="154"/>
      <c r="L200" s="150"/>
      <c r="M200" s="155"/>
      <c r="T200" s="156"/>
      <c r="AT200" s="152" t="s">
        <v>442</v>
      </c>
      <c r="AU200" s="152" t="s">
        <v>97</v>
      </c>
      <c r="AV200" s="12" t="s">
        <v>95</v>
      </c>
      <c r="AW200" s="12" t="s">
        <v>42</v>
      </c>
      <c r="AX200" s="12" t="s">
        <v>87</v>
      </c>
      <c r="AY200" s="152" t="s">
        <v>432</v>
      </c>
    </row>
    <row r="201" spans="2:65" s="13" customFormat="1" ht="11.25">
      <c r="B201" s="157"/>
      <c r="D201" s="151" t="s">
        <v>442</v>
      </c>
      <c r="E201" s="158" t="s">
        <v>1</v>
      </c>
      <c r="F201" s="159" t="s">
        <v>11584</v>
      </c>
      <c r="H201" s="160">
        <v>1.65</v>
      </c>
      <c r="I201" s="161"/>
      <c r="L201" s="157"/>
      <c r="M201" s="162"/>
      <c r="T201" s="163"/>
      <c r="AT201" s="158" t="s">
        <v>442</v>
      </c>
      <c r="AU201" s="158" t="s">
        <v>97</v>
      </c>
      <c r="AV201" s="13" t="s">
        <v>97</v>
      </c>
      <c r="AW201" s="13" t="s">
        <v>42</v>
      </c>
      <c r="AX201" s="13" t="s">
        <v>87</v>
      </c>
      <c r="AY201" s="158" t="s">
        <v>432</v>
      </c>
    </row>
    <row r="202" spans="2:65" s="13" customFormat="1" ht="11.25">
      <c r="B202" s="157"/>
      <c r="D202" s="151" t="s">
        <v>442</v>
      </c>
      <c r="E202" s="158" t="s">
        <v>1</v>
      </c>
      <c r="F202" s="159" t="s">
        <v>11582</v>
      </c>
      <c r="H202" s="160">
        <v>8.4459999999999997</v>
      </c>
      <c r="I202" s="161"/>
      <c r="L202" s="157"/>
      <c r="M202" s="162"/>
      <c r="T202" s="163"/>
      <c r="AT202" s="158" t="s">
        <v>442</v>
      </c>
      <c r="AU202" s="158" t="s">
        <v>97</v>
      </c>
      <c r="AV202" s="13" t="s">
        <v>97</v>
      </c>
      <c r="AW202" s="13" t="s">
        <v>42</v>
      </c>
      <c r="AX202" s="13" t="s">
        <v>87</v>
      </c>
      <c r="AY202" s="158" t="s">
        <v>432</v>
      </c>
    </row>
    <row r="203" spans="2:65" s="13" customFormat="1" ht="11.25">
      <c r="B203" s="157"/>
      <c r="D203" s="151" t="s">
        <v>442</v>
      </c>
      <c r="E203" s="158" t="s">
        <v>1</v>
      </c>
      <c r="F203" s="159" t="s">
        <v>11589</v>
      </c>
      <c r="H203" s="160">
        <v>22.05</v>
      </c>
      <c r="I203" s="161"/>
      <c r="L203" s="157"/>
      <c r="M203" s="162"/>
      <c r="T203" s="163"/>
      <c r="AT203" s="158" t="s">
        <v>442</v>
      </c>
      <c r="AU203" s="158" t="s">
        <v>97</v>
      </c>
      <c r="AV203" s="13" t="s">
        <v>97</v>
      </c>
      <c r="AW203" s="13" t="s">
        <v>42</v>
      </c>
      <c r="AX203" s="13" t="s">
        <v>87</v>
      </c>
      <c r="AY203" s="158" t="s">
        <v>432</v>
      </c>
    </row>
    <row r="204" spans="2:65" s="12" customFormat="1" ht="22.5">
      <c r="B204" s="150"/>
      <c r="D204" s="151" t="s">
        <v>442</v>
      </c>
      <c r="E204" s="152" t="s">
        <v>1</v>
      </c>
      <c r="F204" s="153" t="s">
        <v>11653</v>
      </c>
      <c r="H204" s="152" t="s">
        <v>1</v>
      </c>
      <c r="I204" s="154"/>
      <c r="L204" s="150"/>
      <c r="M204" s="155"/>
      <c r="T204" s="156"/>
      <c r="AT204" s="152" t="s">
        <v>442</v>
      </c>
      <c r="AU204" s="152" t="s">
        <v>97</v>
      </c>
      <c r="AV204" s="12" t="s">
        <v>95</v>
      </c>
      <c r="AW204" s="12" t="s">
        <v>42</v>
      </c>
      <c r="AX204" s="12" t="s">
        <v>87</v>
      </c>
      <c r="AY204" s="152" t="s">
        <v>432</v>
      </c>
    </row>
    <row r="205" spans="2:65" s="13" customFormat="1" ht="11.25">
      <c r="B205" s="157"/>
      <c r="D205" s="151" t="s">
        <v>442</v>
      </c>
      <c r="E205" s="158" t="s">
        <v>1</v>
      </c>
      <c r="F205" s="159" t="s">
        <v>11654</v>
      </c>
      <c r="H205" s="160">
        <v>-6.431</v>
      </c>
      <c r="I205" s="161"/>
      <c r="L205" s="157"/>
      <c r="M205" s="162"/>
      <c r="T205" s="163"/>
      <c r="AT205" s="158" t="s">
        <v>442</v>
      </c>
      <c r="AU205" s="158" t="s">
        <v>97</v>
      </c>
      <c r="AV205" s="13" t="s">
        <v>97</v>
      </c>
      <c r="AW205" s="13" t="s">
        <v>42</v>
      </c>
      <c r="AX205" s="13" t="s">
        <v>87</v>
      </c>
      <c r="AY205" s="158" t="s">
        <v>432</v>
      </c>
    </row>
    <row r="206" spans="2:65" s="14" customFormat="1" ht="11.25">
      <c r="B206" s="164"/>
      <c r="D206" s="151" t="s">
        <v>442</v>
      </c>
      <c r="E206" s="165" t="s">
        <v>11580</v>
      </c>
      <c r="F206" s="166" t="s">
        <v>11655</v>
      </c>
      <c r="H206" s="167">
        <v>25.715</v>
      </c>
      <c r="I206" s="168"/>
      <c r="L206" s="164"/>
      <c r="M206" s="169"/>
      <c r="T206" s="170"/>
      <c r="AT206" s="165" t="s">
        <v>442</v>
      </c>
      <c r="AU206" s="165" t="s">
        <v>97</v>
      </c>
      <c r="AV206" s="14" t="s">
        <v>431</v>
      </c>
      <c r="AW206" s="14" t="s">
        <v>42</v>
      </c>
      <c r="AX206" s="14" t="s">
        <v>95</v>
      </c>
      <c r="AY206" s="165" t="s">
        <v>432</v>
      </c>
    </row>
    <row r="207" spans="2:65" s="1" customFormat="1" ht="24.2" customHeight="1">
      <c r="B207" s="33"/>
      <c r="C207" s="137" t="s">
        <v>140</v>
      </c>
      <c r="D207" s="137" t="s">
        <v>435</v>
      </c>
      <c r="E207" s="138" t="s">
        <v>777</v>
      </c>
      <c r="F207" s="139" t="s">
        <v>778</v>
      </c>
      <c r="G207" s="140" t="s">
        <v>685</v>
      </c>
      <c r="H207" s="141">
        <v>48.148000000000003</v>
      </c>
      <c r="I207" s="142"/>
      <c r="J207" s="143">
        <f>ROUND(I207*H207,2)</f>
        <v>0</v>
      </c>
      <c r="K207" s="139" t="s">
        <v>457</v>
      </c>
      <c r="L207" s="33"/>
      <c r="M207" s="144" t="s">
        <v>1</v>
      </c>
      <c r="N207" s="145" t="s">
        <v>52</v>
      </c>
      <c r="P207" s="146">
        <f>O207*H207</f>
        <v>0</v>
      </c>
      <c r="Q207" s="146">
        <v>0</v>
      </c>
      <c r="R207" s="146">
        <f>Q207*H207</f>
        <v>0</v>
      </c>
      <c r="S207" s="146">
        <v>0</v>
      </c>
      <c r="T207" s="147">
        <f>S207*H207</f>
        <v>0</v>
      </c>
      <c r="AR207" s="148" t="s">
        <v>431</v>
      </c>
      <c r="AT207" s="148" t="s">
        <v>435</v>
      </c>
      <c r="AU207" s="148" t="s">
        <v>97</v>
      </c>
      <c r="AY207" s="17" t="s">
        <v>432</v>
      </c>
      <c r="BE207" s="149">
        <f>IF(N207="základní",J207,0)</f>
        <v>0</v>
      </c>
      <c r="BF207" s="149">
        <f>IF(N207="snížená",J207,0)</f>
        <v>0</v>
      </c>
      <c r="BG207" s="149">
        <f>IF(N207="zákl. přenesená",J207,0)</f>
        <v>0</v>
      </c>
      <c r="BH207" s="149">
        <f>IF(N207="sníž. přenesená",J207,0)</f>
        <v>0</v>
      </c>
      <c r="BI207" s="149">
        <f>IF(N207="nulová",J207,0)</f>
        <v>0</v>
      </c>
      <c r="BJ207" s="17" t="s">
        <v>95</v>
      </c>
      <c r="BK207" s="149">
        <f>ROUND(I207*H207,2)</f>
        <v>0</v>
      </c>
      <c r="BL207" s="17" t="s">
        <v>431</v>
      </c>
      <c r="BM207" s="148" t="s">
        <v>11656</v>
      </c>
    </row>
    <row r="208" spans="2:65" s="12" customFormat="1" ht="22.5">
      <c r="B208" s="150"/>
      <c r="D208" s="151" t="s">
        <v>442</v>
      </c>
      <c r="E208" s="152" t="s">
        <v>1</v>
      </c>
      <c r="F208" s="153" t="s">
        <v>11657</v>
      </c>
      <c r="H208" s="152" t="s">
        <v>1</v>
      </c>
      <c r="I208" s="154"/>
      <c r="L208" s="150"/>
      <c r="M208" s="155"/>
      <c r="T208" s="156"/>
      <c r="AT208" s="152" t="s">
        <v>442</v>
      </c>
      <c r="AU208" s="152" t="s">
        <v>97</v>
      </c>
      <c r="AV208" s="12" t="s">
        <v>95</v>
      </c>
      <c r="AW208" s="12" t="s">
        <v>42</v>
      </c>
      <c r="AX208" s="12" t="s">
        <v>87</v>
      </c>
      <c r="AY208" s="152" t="s">
        <v>432</v>
      </c>
    </row>
    <row r="209" spans="2:65" s="12" customFormat="1" ht="22.5">
      <c r="B209" s="150"/>
      <c r="D209" s="151" t="s">
        <v>442</v>
      </c>
      <c r="E209" s="152" t="s">
        <v>1</v>
      </c>
      <c r="F209" s="153" t="s">
        <v>2912</v>
      </c>
      <c r="H209" s="152" t="s">
        <v>1</v>
      </c>
      <c r="I209" s="154"/>
      <c r="L209" s="150"/>
      <c r="M209" s="155"/>
      <c r="T209" s="156"/>
      <c r="AT209" s="152" t="s">
        <v>442</v>
      </c>
      <c r="AU209" s="152" t="s">
        <v>97</v>
      </c>
      <c r="AV209" s="12" t="s">
        <v>95</v>
      </c>
      <c r="AW209" s="12" t="s">
        <v>42</v>
      </c>
      <c r="AX209" s="12" t="s">
        <v>87</v>
      </c>
      <c r="AY209" s="152" t="s">
        <v>432</v>
      </c>
    </row>
    <row r="210" spans="2:65" s="13" customFormat="1" ht="11.25">
      <c r="B210" s="157"/>
      <c r="D210" s="151" t="s">
        <v>442</v>
      </c>
      <c r="E210" s="158" t="s">
        <v>1</v>
      </c>
      <c r="F210" s="159" t="s">
        <v>11658</v>
      </c>
      <c r="H210" s="160">
        <v>1.6080000000000001</v>
      </c>
      <c r="I210" s="161"/>
      <c r="L210" s="157"/>
      <c r="M210" s="162"/>
      <c r="T210" s="163"/>
      <c r="AT210" s="158" t="s">
        <v>442</v>
      </c>
      <c r="AU210" s="158" t="s">
        <v>97</v>
      </c>
      <c r="AV210" s="13" t="s">
        <v>97</v>
      </c>
      <c r="AW210" s="13" t="s">
        <v>42</v>
      </c>
      <c r="AX210" s="13" t="s">
        <v>87</v>
      </c>
      <c r="AY210" s="158" t="s">
        <v>432</v>
      </c>
    </row>
    <row r="211" spans="2:65" s="12" customFormat="1" ht="22.5">
      <c r="B211" s="150"/>
      <c r="D211" s="151" t="s">
        <v>442</v>
      </c>
      <c r="E211" s="152" t="s">
        <v>1</v>
      </c>
      <c r="F211" s="153" t="s">
        <v>11659</v>
      </c>
      <c r="H211" s="152" t="s">
        <v>1</v>
      </c>
      <c r="I211" s="154"/>
      <c r="L211" s="150"/>
      <c r="M211" s="155"/>
      <c r="T211" s="156"/>
      <c r="AT211" s="152" t="s">
        <v>442</v>
      </c>
      <c r="AU211" s="152" t="s">
        <v>97</v>
      </c>
      <c r="AV211" s="12" t="s">
        <v>95</v>
      </c>
      <c r="AW211" s="12" t="s">
        <v>42</v>
      </c>
      <c r="AX211" s="12" t="s">
        <v>87</v>
      </c>
      <c r="AY211" s="152" t="s">
        <v>432</v>
      </c>
    </row>
    <row r="212" spans="2:65" s="13" customFormat="1" ht="11.25">
      <c r="B212" s="157"/>
      <c r="D212" s="151" t="s">
        <v>442</v>
      </c>
      <c r="E212" s="158" t="s">
        <v>1</v>
      </c>
      <c r="F212" s="159" t="s">
        <v>11643</v>
      </c>
      <c r="H212" s="160">
        <v>7.5030000000000001</v>
      </c>
      <c r="I212" s="161"/>
      <c r="L212" s="157"/>
      <c r="M212" s="162"/>
      <c r="T212" s="163"/>
      <c r="AT212" s="158" t="s">
        <v>442</v>
      </c>
      <c r="AU212" s="158" t="s">
        <v>97</v>
      </c>
      <c r="AV212" s="13" t="s">
        <v>97</v>
      </c>
      <c r="AW212" s="13" t="s">
        <v>42</v>
      </c>
      <c r="AX212" s="13" t="s">
        <v>87</v>
      </c>
      <c r="AY212" s="158" t="s">
        <v>432</v>
      </c>
    </row>
    <row r="213" spans="2:65" s="13" customFormat="1" ht="11.25">
      <c r="B213" s="157"/>
      <c r="D213" s="151" t="s">
        <v>442</v>
      </c>
      <c r="E213" s="158" t="s">
        <v>1</v>
      </c>
      <c r="F213" s="159" t="s">
        <v>11644</v>
      </c>
      <c r="H213" s="160">
        <v>7.5030000000000001</v>
      </c>
      <c r="I213" s="161"/>
      <c r="L213" s="157"/>
      <c r="M213" s="162"/>
      <c r="T213" s="163"/>
      <c r="AT213" s="158" t="s">
        <v>442</v>
      </c>
      <c r="AU213" s="158" t="s">
        <v>97</v>
      </c>
      <c r="AV213" s="13" t="s">
        <v>97</v>
      </c>
      <c r="AW213" s="13" t="s">
        <v>42</v>
      </c>
      <c r="AX213" s="13" t="s">
        <v>87</v>
      </c>
      <c r="AY213" s="158" t="s">
        <v>432</v>
      </c>
    </row>
    <row r="214" spans="2:65" s="15" customFormat="1" ht="11.25">
      <c r="B214" s="171"/>
      <c r="D214" s="151" t="s">
        <v>442</v>
      </c>
      <c r="E214" s="172" t="s">
        <v>1</v>
      </c>
      <c r="F214" s="173" t="s">
        <v>469</v>
      </c>
      <c r="H214" s="174">
        <v>16.614000000000001</v>
      </c>
      <c r="I214" s="175"/>
      <c r="L214" s="171"/>
      <c r="M214" s="176"/>
      <c r="T214" s="177"/>
      <c r="AT214" s="172" t="s">
        <v>442</v>
      </c>
      <c r="AU214" s="172" t="s">
        <v>97</v>
      </c>
      <c r="AV214" s="15" t="s">
        <v>108</v>
      </c>
      <c r="AW214" s="15" t="s">
        <v>42</v>
      </c>
      <c r="AX214" s="15" t="s">
        <v>87</v>
      </c>
      <c r="AY214" s="172" t="s">
        <v>432</v>
      </c>
    </row>
    <row r="215" spans="2:65" s="12" customFormat="1" ht="22.5">
      <c r="B215" s="150"/>
      <c r="D215" s="151" t="s">
        <v>442</v>
      </c>
      <c r="E215" s="152" t="s">
        <v>1</v>
      </c>
      <c r="F215" s="153" t="s">
        <v>11660</v>
      </c>
      <c r="H215" s="152" t="s">
        <v>1</v>
      </c>
      <c r="I215" s="154"/>
      <c r="L215" s="150"/>
      <c r="M215" s="155"/>
      <c r="T215" s="156"/>
      <c r="AT215" s="152" t="s">
        <v>442</v>
      </c>
      <c r="AU215" s="152" t="s">
        <v>97</v>
      </c>
      <c r="AV215" s="12" t="s">
        <v>95</v>
      </c>
      <c r="AW215" s="12" t="s">
        <v>42</v>
      </c>
      <c r="AX215" s="12" t="s">
        <v>87</v>
      </c>
      <c r="AY215" s="152" t="s">
        <v>432</v>
      </c>
    </row>
    <row r="216" spans="2:65" s="13" customFormat="1" ht="11.25">
      <c r="B216" s="157"/>
      <c r="D216" s="151" t="s">
        <v>442</v>
      </c>
      <c r="E216" s="158" t="s">
        <v>1</v>
      </c>
      <c r="F216" s="159" t="s">
        <v>11651</v>
      </c>
      <c r="H216" s="160">
        <v>21.437999999999999</v>
      </c>
      <c r="I216" s="161"/>
      <c r="L216" s="157"/>
      <c r="M216" s="162"/>
      <c r="T216" s="163"/>
      <c r="AT216" s="158" t="s">
        <v>442</v>
      </c>
      <c r="AU216" s="158" t="s">
        <v>97</v>
      </c>
      <c r="AV216" s="13" t="s">
        <v>97</v>
      </c>
      <c r="AW216" s="13" t="s">
        <v>42</v>
      </c>
      <c r="AX216" s="13" t="s">
        <v>87</v>
      </c>
      <c r="AY216" s="158" t="s">
        <v>432</v>
      </c>
    </row>
    <row r="217" spans="2:65" s="15" customFormat="1" ht="11.25">
      <c r="B217" s="171"/>
      <c r="D217" s="151" t="s">
        <v>442</v>
      </c>
      <c r="E217" s="172" t="s">
        <v>1</v>
      </c>
      <c r="F217" s="173" t="s">
        <v>469</v>
      </c>
      <c r="H217" s="174">
        <v>21.437999999999999</v>
      </c>
      <c r="I217" s="175"/>
      <c r="L217" s="171"/>
      <c r="M217" s="176"/>
      <c r="T217" s="177"/>
      <c r="AT217" s="172" t="s">
        <v>442</v>
      </c>
      <c r="AU217" s="172" t="s">
        <v>97</v>
      </c>
      <c r="AV217" s="15" t="s">
        <v>108</v>
      </c>
      <c r="AW217" s="15" t="s">
        <v>42</v>
      </c>
      <c r="AX217" s="15" t="s">
        <v>87</v>
      </c>
      <c r="AY217" s="172" t="s">
        <v>432</v>
      </c>
    </row>
    <row r="218" spans="2:65" s="12" customFormat="1" ht="11.25">
      <c r="B218" s="150"/>
      <c r="D218" s="151" t="s">
        <v>442</v>
      </c>
      <c r="E218" s="152" t="s">
        <v>1</v>
      </c>
      <c r="F218" s="153" t="s">
        <v>11661</v>
      </c>
      <c r="H218" s="152" t="s">
        <v>1</v>
      </c>
      <c r="I218" s="154"/>
      <c r="L218" s="150"/>
      <c r="M218" s="155"/>
      <c r="T218" s="156"/>
      <c r="AT218" s="152" t="s">
        <v>442</v>
      </c>
      <c r="AU218" s="152" t="s">
        <v>97</v>
      </c>
      <c r="AV218" s="12" t="s">
        <v>95</v>
      </c>
      <c r="AW218" s="12" t="s">
        <v>42</v>
      </c>
      <c r="AX218" s="12" t="s">
        <v>87</v>
      </c>
      <c r="AY218" s="152" t="s">
        <v>432</v>
      </c>
    </row>
    <row r="219" spans="2:65" s="13" customFormat="1" ht="11.25">
      <c r="B219" s="157"/>
      <c r="D219" s="151" t="s">
        <v>442</v>
      </c>
      <c r="E219" s="158" t="s">
        <v>1</v>
      </c>
      <c r="F219" s="159" t="s">
        <v>11584</v>
      </c>
      <c r="H219" s="160">
        <v>1.65</v>
      </c>
      <c r="I219" s="161"/>
      <c r="L219" s="157"/>
      <c r="M219" s="162"/>
      <c r="T219" s="163"/>
      <c r="AT219" s="158" t="s">
        <v>442</v>
      </c>
      <c r="AU219" s="158" t="s">
        <v>97</v>
      </c>
      <c r="AV219" s="13" t="s">
        <v>97</v>
      </c>
      <c r="AW219" s="13" t="s">
        <v>42</v>
      </c>
      <c r="AX219" s="13" t="s">
        <v>87</v>
      </c>
      <c r="AY219" s="158" t="s">
        <v>432</v>
      </c>
    </row>
    <row r="220" spans="2:65" s="13" customFormat="1" ht="11.25">
      <c r="B220" s="157"/>
      <c r="D220" s="151" t="s">
        <v>442</v>
      </c>
      <c r="E220" s="158" t="s">
        <v>1</v>
      </c>
      <c r="F220" s="159" t="s">
        <v>11582</v>
      </c>
      <c r="H220" s="160">
        <v>8.4459999999999997</v>
      </c>
      <c r="I220" s="161"/>
      <c r="L220" s="157"/>
      <c r="M220" s="162"/>
      <c r="T220" s="163"/>
      <c r="AT220" s="158" t="s">
        <v>442</v>
      </c>
      <c r="AU220" s="158" t="s">
        <v>97</v>
      </c>
      <c r="AV220" s="13" t="s">
        <v>97</v>
      </c>
      <c r="AW220" s="13" t="s">
        <v>42</v>
      </c>
      <c r="AX220" s="13" t="s">
        <v>87</v>
      </c>
      <c r="AY220" s="158" t="s">
        <v>432</v>
      </c>
    </row>
    <row r="221" spans="2:65" s="15" customFormat="1" ht="11.25">
      <c r="B221" s="171"/>
      <c r="D221" s="151" t="s">
        <v>442</v>
      </c>
      <c r="E221" s="172" t="s">
        <v>1</v>
      </c>
      <c r="F221" s="173" t="s">
        <v>469</v>
      </c>
      <c r="H221" s="174">
        <v>10.096</v>
      </c>
      <c r="I221" s="175"/>
      <c r="L221" s="171"/>
      <c r="M221" s="176"/>
      <c r="T221" s="177"/>
      <c r="AT221" s="172" t="s">
        <v>442</v>
      </c>
      <c r="AU221" s="172" t="s">
        <v>97</v>
      </c>
      <c r="AV221" s="15" t="s">
        <v>108</v>
      </c>
      <c r="AW221" s="15" t="s">
        <v>42</v>
      </c>
      <c r="AX221" s="15" t="s">
        <v>87</v>
      </c>
      <c r="AY221" s="172" t="s">
        <v>432</v>
      </c>
    </row>
    <row r="222" spans="2:65" s="14" customFormat="1" ht="11.25">
      <c r="B222" s="164"/>
      <c r="D222" s="151" t="s">
        <v>442</v>
      </c>
      <c r="E222" s="165" t="s">
        <v>1</v>
      </c>
      <c r="F222" s="166" t="s">
        <v>449</v>
      </c>
      <c r="H222" s="167">
        <v>48.148000000000003</v>
      </c>
      <c r="I222" s="168"/>
      <c r="L222" s="164"/>
      <c r="M222" s="169"/>
      <c r="T222" s="170"/>
      <c r="AT222" s="165" t="s">
        <v>442</v>
      </c>
      <c r="AU222" s="165" t="s">
        <v>97</v>
      </c>
      <c r="AV222" s="14" t="s">
        <v>431</v>
      </c>
      <c r="AW222" s="14" t="s">
        <v>42</v>
      </c>
      <c r="AX222" s="14" t="s">
        <v>95</v>
      </c>
      <c r="AY222" s="165" t="s">
        <v>432</v>
      </c>
    </row>
    <row r="223" spans="2:65" s="1" customFormat="1" ht="33" customHeight="1">
      <c r="B223" s="33"/>
      <c r="C223" s="137" t="s">
        <v>194</v>
      </c>
      <c r="D223" s="137" t="s">
        <v>435</v>
      </c>
      <c r="E223" s="138" t="s">
        <v>1195</v>
      </c>
      <c r="F223" s="139" t="s">
        <v>1196</v>
      </c>
      <c r="G223" s="140" t="s">
        <v>743</v>
      </c>
      <c r="H223" s="141">
        <v>45.000999999999998</v>
      </c>
      <c r="I223" s="142"/>
      <c r="J223" s="143">
        <f>ROUND(I223*H223,2)</f>
        <v>0</v>
      </c>
      <c r="K223" s="139" t="s">
        <v>439</v>
      </c>
      <c r="L223" s="33"/>
      <c r="M223" s="144" t="s">
        <v>1</v>
      </c>
      <c r="N223" s="145" t="s">
        <v>52</v>
      </c>
      <c r="P223" s="146">
        <f>O223*H223</f>
        <v>0</v>
      </c>
      <c r="Q223" s="146">
        <v>0</v>
      </c>
      <c r="R223" s="146">
        <f>Q223*H223</f>
        <v>0</v>
      </c>
      <c r="S223" s="146">
        <v>0</v>
      </c>
      <c r="T223" s="147">
        <f>S223*H223</f>
        <v>0</v>
      </c>
      <c r="AR223" s="148" t="s">
        <v>431</v>
      </c>
      <c r="AT223" s="148" t="s">
        <v>435</v>
      </c>
      <c r="AU223" s="148" t="s">
        <v>97</v>
      </c>
      <c r="AY223" s="17" t="s">
        <v>432</v>
      </c>
      <c r="BE223" s="149">
        <f>IF(N223="základní",J223,0)</f>
        <v>0</v>
      </c>
      <c r="BF223" s="149">
        <f>IF(N223="snížená",J223,0)</f>
        <v>0</v>
      </c>
      <c r="BG223" s="149">
        <f>IF(N223="zákl. přenesená",J223,0)</f>
        <v>0</v>
      </c>
      <c r="BH223" s="149">
        <f>IF(N223="sníž. přenesená",J223,0)</f>
        <v>0</v>
      </c>
      <c r="BI223" s="149">
        <f>IF(N223="nulová",J223,0)</f>
        <v>0</v>
      </c>
      <c r="BJ223" s="17" t="s">
        <v>95</v>
      </c>
      <c r="BK223" s="149">
        <f>ROUND(I223*H223,2)</f>
        <v>0</v>
      </c>
      <c r="BL223" s="17" t="s">
        <v>431</v>
      </c>
      <c r="BM223" s="148" t="s">
        <v>11662</v>
      </c>
    </row>
    <row r="224" spans="2:65" s="13" customFormat="1" ht="11.25">
      <c r="B224" s="157"/>
      <c r="D224" s="151" t="s">
        <v>442</v>
      </c>
      <c r="E224" s="158" t="s">
        <v>1</v>
      </c>
      <c r="F224" s="159" t="s">
        <v>11663</v>
      </c>
      <c r="H224" s="160">
        <v>45.000999999999998</v>
      </c>
      <c r="I224" s="161"/>
      <c r="L224" s="157"/>
      <c r="M224" s="162"/>
      <c r="T224" s="163"/>
      <c r="AT224" s="158" t="s">
        <v>442</v>
      </c>
      <c r="AU224" s="158" t="s">
        <v>97</v>
      </c>
      <c r="AV224" s="13" t="s">
        <v>97</v>
      </c>
      <c r="AW224" s="13" t="s">
        <v>42</v>
      </c>
      <c r="AX224" s="13" t="s">
        <v>95</v>
      </c>
      <c r="AY224" s="158" t="s">
        <v>432</v>
      </c>
    </row>
    <row r="225" spans="2:65" s="1" customFormat="1" ht="16.5" customHeight="1">
      <c r="B225" s="33"/>
      <c r="C225" s="137" t="s">
        <v>8</v>
      </c>
      <c r="D225" s="137" t="s">
        <v>435</v>
      </c>
      <c r="E225" s="138" t="s">
        <v>1200</v>
      </c>
      <c r="F225" s="139" t="s">
        <v>1201</v>
      </c>
      <c r="G225" s="140" t="s">
        <v>685</v>
      </c>
      <c r="H225" s="141">
        <v>25.715</v>
      </c>
      <c r="I225" s="142"/>
      <c r="J225" s="143">
        <f>ROUND(I225*H225,2)</f>
        <v>0</v>
      </c>
      <c r="K225" s="139" t="s">
        <v>457</v>
      </c>
      <c r="L225" s="33"/>
      <c r="M225" s="144" t="s">
        <v>1</v>
      </c>
      <c r="N225" s="145" t="s">
        <v>52</v>
      </c>
      <c r="P225" s="146">
        <f>O225*H225</f>
        <v>0</v>
      </c>
      <c r="Q225" s="146">
        <v>0</v>
      </c>
      <c r="R225" s="146">
        <f>Q225*H225</f>
        <v>0</v>
      </c>
      <c r="S225" s="146">
        <v>0</v>
      </c>
      <c r="T225" s="147">
        <f>S225*H225</f>
        <v>0</v>
      </c>
      <c r="AR225" s="148" t="s">
        <v>431</v>
      </c>
      <c r="AT225" s="148" t="s">
        <v>435</v>
      </c>
      <c r="AU225" s="148" t="s">
        <v>97</v>
      </c>
      <c r="AY225" s="17" t="s">
        <v>432</v>
      </c>
      <c r="BE225" s="149">
        <f>IF(N225="základní",J225,0)</f>
        <v>0</v>
      </c>
      <c r="BF225" s="149">
        <f>IF(N225="snížená",J225,0)</f>
        <v>0</v>
      </c>
      <c r="BG225" s="149">
        <f>IF(N225="zákl. přenesená",J225,0)</f>
        <v>0</v>
      </c>
      <c r="BH225" s="149">
        <f>IF(N225="sníž. přenesená",J225,0)</f>
        <v>0</v>
      </c>
      <c r="BI225" s="149">
        <f>IF(N225="nulová",J225,0)</f>
        <v>0</v>
      </c>
      <c r="BJ225" s="17" t="s">
        <v>95</v>
      </c>
      <c r="BK225" s="149">
        <f>ROUND(I225*H225,2)</f>
        <v>0</v>
      </c>
      <c r="BL225" s="17" t="s">
        <v>431</v>
      </c>
      <c r="BM225" s="148" t="s">
        <v>11664</v>
      </c>
    </row>
    <row r="226" spans="2:65" s="13" customFormat="1" ht="11.25">
      <c r="B226" s="157"/>
      <c r="D226" s="151" t="s">
        <v>442</v>
      </c>
      <c r="E226" s="158" t="s">
        <v>1</v>
      </c>
      <c r="F226" s="159" t="s">
        <v>11580</v>
      </c>
      <c r="H226" s="160">
        <v>25.715</v>
      </c>
      <c r="I226" s="161"/>
      <c r="L226" s="157"/>
      <c r="M226" s="162"/>
      <c r="T226" s="163"/>
      <c r="AT226" s="158" t="s">
        <v>442</v>
      </c>
      <c r="AU226" s="158" t="s">
        <v>97</v>
      </c>
      <c r="AV226" s="13" t="s">
        <v>97</v>
      </c>
      <c r="AW226" s="13" t="s">
        <v>42</v>
      </c>
      <c r="AX226" s="13" t="s">
        <v>95</v>
      </c>
      <c r="AY226" s="158" t="s">
        <v>432</v>
      </c>
    </row>
    <row r="227" spans="2:65" s="1" customFormat="1" ht="21.75" customHeight="1">
      <c r="B227" s="33"/>
      <c r="C227" s="137" t="s">
        <v>211</v>
      </c>
      <c r="D227" s="137" t="s">
        <v>435</v>
      </c>
      <c r="E227" s="138" t="s">
        <v>8669</v>
      </c>
      <c r="F227" s="139" t="s">
        <v>11665</v>
      </c>
      <c r="G227" s="140" t="s">
        <v>685</v>
      </c>
      <c r="H227" s="141">
        <v>8.0389999999999997</v>
      </c>
      <c r="I227" s="142"/>
      <c r="J227" s="143">
        <f>ROUND(I227*H227,2)</f>
        <v>0</v>
      </c>
      <c r="K227" s="139" t="s">
        <v>457</v>
      </c>
      <c r="L227" s="33"/>
      <c r="M227" s="144" t="s">
        <v>1</v>
      </c>
      <c r="N227" s="145" t="s">
        <v>52</v>
      </c>
      <c r="P227" s="146">
        <f>O227*H227</f>
        <v>0</v>
      </c>
      <c r="Q227" s="146">
        <v>0</v>
      </c>
      <c r="R227" s="146">
        <f>Q227*H227</f>
        <v>0</v>
      </c>
      <c r="S227" s="146">
        <v>0</v>
      </c>
      <c r="T227" s="147">
        <f>S227*H227</f>
        <v>0</v>
      </c>
      <c r="AR227" s="148" t="s">
        <v>431</v>
      </c>
      <c r="AT227" s="148" t="s">
        <v>435</v>
      </c>
      <c r="AU227" s="148" t="s">
        <v>97</v>
      </c>
      <c r="AY227" s="17" t="s">
        <v>432</v>
      </c>
      <c r="BE227" s="149">
        <f>IF(N227="základní",J227,0)</f>
        <v>0</v>
      </c>
      <c r="BF227" s="149">
        <f>IF(N227="snížená",J227,0)</f>
        <v>0</v>
      </c>
      <c r="BG227" s="149">
        <f>IF(N227="zákl. přenesená",J227,0)</f>
        <v>0</v>
      </c>
      <c r="BH227" s="149">
        <f>IF(N227="sníž. přenesená",J227,0)</f>
        <v>0</v>
      </c>
      <c r="BI227" s="149">
        <f>IF(N227="nulová",J227,0)</f>
        <v>0</v>
      </c>
      <c r="BJ227" s="17" t="s">
        <v>95</v>
      </c>
      <c r="BK227" s="149">
        <f>ROUND(I227*H227,2)</f>
        <v>0</v>
      </c>
      <c r="BL227" s="17" t="s">
        <v>431</v>
      </c>
      <c r="BM227" s="148" t="s">
        <v>11666</v>
      </c>
    </row>
    <row r="228" spans="2:65" s="12" customFormat="1" ht="22.5">
      <c r="B228" s="150"/>
      <c r="D228" s="151" t="s">
        <v>442</v>
      </c>
      <c r="E228" s="152" t="s">
        <v>1</v>
      </c>
      <c r="F228" s="153" t="s">
        <v>11635</v>
      </c>
      <c r="H228" s="152" t="s">
        <v>1</v>
      </c>
      <c r="I228" s="154"/>
      <c r="L228" s="150"/>
      <c r="M228" s="155"/>
      <c r="T228" s="156"/>
      <c r="AT228" s="152" t="s">
        <v>442</v>
      </c>
      <c r="AU228" s="152" t="s">
        <v>97</v>
      </c>
      <c r="AV228" s="12" t="s">
        <v>95</v>
      </c>
      <c r="AW228" s="12" t="s">
        <v>42</v>
      </c>
      <c r="AX228" s="12" t="s">
        <v>87</v>
      </c>
      <c r="AY228" s="152" t="s">
        <v>432</v>
      </c>
    </row>
    <row r="229" spans="2:65" s="12" customFormat="1" ht="22.5">
      <c r="B229" s="150"/>
      <c r="D229" s="151" t="s">
        <v>442</v>
      </c>
      <c r="E229" s="152" t="s">
        <v>1</v>
      </c>
      <c r="F229" s="153" t="s">
        <v>11667</v>
      </c>
      <c r="H229" s="152" t="s">
        <v>1</v>
      </c>
      <c r="I229" s="154"/>
      <c r="L229" s="150"/>
      <c r="M229" s="155"/>
      <c r="T229" s="156"/>
      <c r="AT229" s="152" t="s">
        <v>442</v>
      </c>
      <c r="AU229" s="152" t="s">
        <v>97</v>
      </c>
      <c r="AV229" s="12" t="s">
        <v>95</v>
      </c>
      <c r="AW229" s="12" t="s">
        <v>42</v>
      </c>
      <c r="AX229" s="12" t="s">
        <v>87</v>
      </c>
      <c r="AY229" s="152" t="s">
        <v>432</v>
      </c>
    </row>
    <row r="230" spans="2:65" s="12" customFormat="1" ht="22.5">
      <c r="B230" s="150"/>
      <c r="D230" s="151" t="s">
        <v>442</v>
      </c>
      <c r="E230" s="152" t="s">
        <v>1</v>
      </c>
      <c r="F230" s="153" t="s">
        <v>11668</v>
      </c>
      <c r="H230" s="152" t="s">
        <v>1</v>
      </c>
      <c r="I230" s="154"/>
      <c r="L230" s="150"/>
      <c r="M230" s="155"/>
      <c r="T230" s="156"/>
      <c r="AT230" s="152" t="s">
        <v>442</v>
      </c>
      <c r="AU230" s="152" t="s">
        <v>97</v>
      </c>
      <c r="AV230" s="12" t="s">
        <v>95</v>
      </c>
      <c r="AW230" s="12" t="s">
        <v>42</v>
      </c>
      <c r="AX230" s="12" t="s">
        <v>87</v>
      </c>
      <c r="AY230" s="152" t="s">
        <v>432</v>
      </c>
    </row>
    <row r="231" spans="2:65" s="13" customFormat="1" ht="11.25">
      <c r="B231" s="157"/>
      <c r="D231" s="151" t="s">
        <v>442</v>
      </c>
      <c r="E231" s="158" t="s">
        <v>1</v>
      </c>
      <c r="F231" s="159" t="s">
        <v>11669</v>
      </c>
      <c r="H231" s="160">
        <v>6.431</v>
      </c>
      <c r="I231" s="161"/>
      <c r="L231" s="157"/>
      <c r="M231" s="162"/>
      <c r="T231" s="163"/>
      <c r="AT231" s="158" t="s">
        <v>442</v>
      </c>
      <c r="AU231" s="158" t="s">
        <v>97</v>
      </c>
      <c r="AV231" s="13" t="s">
        <v>97</v>
      </c>
      <c r="AW231" s="13" t="s">
        <v>42</v>
      </c>
      <c r="AX231" s="13" t="s">
        <v>87</v>
      </c>
      <c r="AY231" s="158" t="s">
        <v>432</v>
      </c>
    </row>
    <row r="232" spans="2:65" s="15" customFormat="1" ht="11.25">
      <c r="B232" s="171"/>
      <c r="D232" s="151" t="s">
        <v>442</v>
      </c>
      <c r="E232" s="172" t="s">
        <v>11578</v>
      </c>
      <c r="F232" s="173" t="s">
        <v>469</v>
      </c>
      <c r="H232" s="174">
        <v>6.431</v>
      </c>
      <c r="I232" s="175"/>
      <c r="L232" s="171"/>
      <c r="M232" s="176"/>
      <c r="T232" s="177"/>
      <c r="AT232" s="172" t="s">
        <v>442</v>
      </c>
      <c r="AU232" s="172" t="s">
        <v>97</v>
      </c>
      <c r="AV232" s="15" t="s">
        <v>108</v>
      </c>
      <c r="AW232" s="15" t="s">
        <v>42</v>
      </c>
      <c r="AX232" s="15" t="s">
        <v>87</v>
      </c>
      <c r="AY232" s="172" t="s">
        <v>432</v>
      </c>
    </row>
    <row r="233" spans="2:65" s="12" customFormat="1" ht="11.25">
      <c r="B233" s="150"/>
      <c r="D233" s="151" t="s">
        <v>442</v>
      </c>
      <c r="E233" s="152" t="s">
        <v>1</v>
      </c>
      <c r="F233" s="153" t="s">
        <v>11670</v>
      </c>
      <c r="H233" s="152" t="s">
        <v>1</v>
      </c>
      <c r="I233" s="154"/>
      <c r="L233" s="150"/>
      <c r="M233" s="155"/>
      <c r="T233" s="156"/>
      <c r="AT233" s="152" t="s">
        <v>442</v>
      </c>
      <c r="AU233" s="152" t="s">
        <v>97</v>
      </c>
      <c r="AV233" s="12" t="s">
        <v>95</v>
      </c>
      <c r="AW233" s="12" t="s">
        <v>42</v>
      </c>
      <c r="AX233" s="12" t="s">
        <v>87</v>
      </c>
      <c r="AY233" s="152" t="s">
        <v>432</v>
      </c>
    </row>
    <row r="234" spans="2:65" s="13" customFormat="1" ht="11.25">
      <c r="B234" s="157"/>
      <c r="D234" s="151" t="s">
        <v>442</v>
      </c>
      <c r="E234" s="158" t="s">
        <v>1</v>
      </c>
      <c r="F234" s="159" t="s">
        <v>11658</v>
      </c>
      <c r="H234" s="160">
        <v>1.6080000000000001</v>
      </c>
      <c r="I234" s="161"/>
      <c r="L234" s="157"/>
      <c r="M234" s="162"/>
      <c r="T234" s="163"/>
      <c r="AT234" s="158" t="s">
        <v>442</v>
      </c>
      <c r="AU234" s="158" t="s">
        <v>97</v>
      </c>
      <c r="AV234" s="13" t="s">
        <v>97</v>
      </c>
      <c r="AW234" s="13" t="s">
        <v>42</v>
      </c>
      <c r="AX234" s="13" t="s">
        <v>87</v>
      </c>
      <c r="AY234" s="158" t="s">
        <v>432</v>
      </c>
    </row>
    <row r="235" spans="2:65" s="14" customFormat="1" ht="11.25">
      <c r="B235" s="164"/>
      <c r="D235" s="151" t="s">
        <v>442</v>
      </c>
      <c r="E235" s="165" t="s">
        <v>1</v>
      </c>
      <c r="F235" s="166" t="s">
        <v>11671</v>
      </c>
      <c r="H235" s="167">
        <v>8.0389999999999997</v>
      </c>
      <c r="I235" s="168"/>
      <c r="L235" s="164"/>
      <c r="M235" s="169"/>
      <c r="T235" s="170"/>
      <c r="AT235" s="165" t="s">
        <v>442</v>
      </c>
      <c r="AU235" s="165" t="s">
        <v>97</v>
      </c>
      <c r="AV235" s="14" t="s">
        <v>431</v>
      </c>
      <c r="AW235" s="14" t="s">
        <v>42</v>
      </c>
      <c r="AX235" s="14" t="s">
        <v>95</v>
      </c>
      <c r="AY235" s="165" t="s">
        <v>432</v>
      </c>
    </row>
    <row r="236" spans="2:65" s="1" customFormat="1" ht="24.2" customHeight="1">
      <c r="B236" s="33"/>
      <c r="C236" s="137" t="s">
        <v>220</v>
      </c>
      <c r="D236" s="137" t="s">
        <v>435</v>
      </c>
      <c r="E236" s="138" t="s">
        <v>1204</v>
      </c>
      <c r="F236" s="139" t="s">
        <v>1205</v>
      </c>
      <c r="G236" s="140" t="s">
        <v>685</v>
      </c>
      <c r="H236" s="141">
        <v>18.099</v>
      </c>
      <c r="I236" s="142"/>
      <c r="J236" s="143">
        <f>ROUND(I236*H236,2)</f>
        <v>0</v>
      </c>
      <c r="K236" s="139" t="s">
        <v>457</v>
      </c>
      <c r="L236" s="33"/>
      <c r="M236" s="144" t="s">
        <v>1</v>
      </c>
      <c r="N236" s="145" t="s">
        <v>52</v>
      </c>
      <c r="P236" s="146">
        <f>O236*H236</f>
        <v>0</v>
      </c>
      <c r="Q236" s="146">
        <v>0</v>
      </c>
      <c r="R236" s="146">
        <f>Q236*H236</f>
        <v>0</v>
      </c>
      <c r="S236" s="146">
        <v>0</v>
      </c>
      <c r="T236" s="147">
        <f>S236*H236</f>
        <v>0</v>
      </c>
      <c r="AR236" s="148" t="s">
        <v>431</v>
      </c>
      <c r="AT236" s="148" t="s">
        <v>435</v>
      </c>
      <c r="AU236" s="148" t="s">
        <v>97</v>
      </c>
      <c r="AY236" s="17" t="s">
        <v>432</v>
      </c>
      <c r="BE236" s="149">
        <f>IF(N236="základní",J236,0)</f>
        <v>0</v>
      </c>
      <c r="BF236" s="149">
        <f>IF(N236="snížená",J236,0)</f>
        <v>0</v>
      </c>
      <c r="BG236" s="149">
        <f>IF(N236="zákl. přenesená",J236,0)</f>
        <v>0</v>
      </c>
      <c r="BH236" s="149">
        <f>IF(N236="sníž. přenesená",J236,0)</f>
        <v>0</v>
      </c>
      <c r="BI236" s="149">
        <f>IF(N236="nulová",J236,0)</f>
        <v>0</v>
      </c>
      <c r="BJ236" s="17" t="s">
        <v>95</v>
      </c>
      <c r="BK236" s="149">
        <f>ROUND(I236*H236,2)</f>
        <v>0</v>
      </c>
      <c r="BL236" s="17" t="s">
        <v>431</v>
      </c>
      <c r="BM236" s="148" t="s">
        <v>11672</v>
      </c>
    </row>
    <row r="237" spans="2:65" s="12" customFormat="1" ht="22.5">
      <c r="B237" s="150"/>
      <c r="D237" s="151" t="s">
        <v>442</v>
      </c>
      <c r="E237" s="152" t="s">
        <v>1</v>
      </c>
      <c r="F237" s="153" t="s">
        <v>11635</v>
      </c>
      <c r="H237" s="152" t="s">
        <v>1</v>
      </c>
      <c r="I237" s="154"/>
      <c r="L237" s="150"/>
      <c r="M237" s="155"/>
      <c r="T237" s="156"/>
      <c r="AT237" s="152" t="s">
        <v>442</v>
      </c>
      <c r="AU237" s="152" t="s">
        <v>97</v>
      </c>
      <c r="AV237" s="12" t="s">
        <v>95</v>
      </c>
      <c r="AW237" s="12" t="s">
        <v>42</v>
      </c>
      <c r="AX237" s="12" t="s">
        <v>87</v>
      </c>
      <c r="AY237" s="152" t="s">
        <v>432</v>
      </c>
    </row>
    <row r="238" spans="2:65" s="12" customFormat="1" ht="22.5">
      <c r="B238" s="150"/>
      <c r="D238" s="151" t="s">
        <v>442</v>
      </c>
      <c r="E238" s="152" t="s">
        <v>1</v>
      </c>
      <c r="F238" s="153" t="s">
        <v>11636</v>
      </c>
      <c r="H238" s="152" t="s">
        <v>1</v>
      </c>
      <c r="I238" s="154"/>
      <c r="L238" s="150"/>
      <c r="M238" s="155"/>
      <c r="T238" s="156"/>
      <c r="AT238" s="152" t="s">
        <v>442</v>
      </c>
      <c r="AU238" s="152" t="s">
        <v>97</v>
      </c>
      <c r="AV238" s="12" t="s">
        <v>95</v>
      </c>
      <c r="AW238" s="12" t="s">
        <v>42</v>
      </c>
      <c r="AX238" s="12" t="s">
        <v>87</v>
      </c>
      <c r="AY238" s="152" t="s">
        <v>432</v>
      </c>
    </row>
    <row r="239" spans="2:65" s="12" customFormat="1" ht="22.5">
      <c r="B239" s="150"/>
      <c r="D239" s="151" t="s">
        <v>442</v>
      </c>
      <c r="E239" s="152" t="s">
        <v>1</v>
      </c>
      <c r="F239" s="153" t="s">
        <v>11637</v>
      </c>
      <c r="H239" s="152" t="s">
        <v>1</v>
      </c>
      <c r="I239" s="154"/>
      <c r="L239" s="150"/>
      <c r="M239" s="155"/>
      <c r="T239" s="156"/>
      <c r="AT239" s="152" t="s">
        <v>442</v>
      </c>
      <c r="AU239" s="152" t="s">
        <v>97</v>
      </c>
      <c r="AV239" s="12" t="s">
        <v>95</v>
      </c>
      <c r="AW239" s="12" t="s">
        <v>42</v>
      </c>
      <c r="AX239" s="12" t="s">
        <v>87</v>
      </c>
      <c r="AY239" s="152" t="s">
        <v>432</v>
      </c>
    </row>
    <row r="240" spans="2:65" s="12" customFormat="1" ht="11.25">
      <c r="B240" s="150"/>
      <c r="D240" s="151" t="s">
        <v>442</v>
      </c>
      <c r="E240" s="152" t="s">
        <v>1</v>
      </c>
      <c r="F240" s="153" t="s">
        <v>11638</v>
      </c>
      <c r="H240" s="152" t="s">
        <v>1</v>
      </c>
      <c r="I240" s="154"/>
      <c r="L240" s="150"/>
      <c r="M240" s="155"/>
      <c r="T240" s="156"/>
      <c r="AT240" s="152" t="s">
        <v>442</v>
      </c>
      <c r="AU240" s="152" t="s">
        <v>97</v>
      </c>
      <c r="AV240" s="12" t="s">
        <v>95</v>
      </c>
      <c r="AW240" s="12" t="s">
        <v>42</v>
      </c>
      <c r="AX240" s="12" t="s">
        <v>87</v>
      </c>
      <c r="AY240" s="152" t="s">
        <v>432</v>
      </c>
    </row>
    <row r="241" spans="2:65" s="12" customFormat="1" ht="11.25">
      <c r="B241" s="150"/>
      <c r="D241" s="151" t="s">
        <v>442</v>
      </c>
      <c r="E241" s="152" t="s">
        <v>1</v>
      </c>
      <c r="F241" s="153" t="s">
        <v>11673</v>
      </c>
      <c r="H241" s="152" t="s">
        <v>1</v>
      </c>
      <c r="I241" s="154"/>
      <c r="L241" s="150"/>
      <c r="M241" s="155"/>
      <c r="T241" s="156"/>
      <c r="AT241" s="152" t="s">
        <v>442</v>
      </c>
      <c r="AU241" s="152" t="s">
        <v>97</v>
      </c>
      <c r="AV241" s="12" t="s">
        <v>95</v>
      </c>
      <c r="AW241" s="12" t="s">
        <v>42</v>
      </c>
      <c r="AX241" s="12" t="s">
        <v>87</v>
      </c>
      <c r="AY241" s="152" t="s">
        <v>432</v>
      </c>
    </row>
    <row r="242" spans="2:65" s="13" customFormat="1" ht="11.25">
      <c r="B242" s="157"/>
      <c r="D242" s="151" t="s">
        <v>442</v>
      </c>
      <c r="E242" s="158" t="s">
        <v>1</v>
      </c>
      <c r="F242" s="159" t="s">
        <v>11582</v>
      </c>
      <c r="H242" s="160">
        <v>8.4459999999999997</v>
      </c>
      <c r="I242" s="161"/>
      <c r="L242" s="157"/>
      <c r="M242" s="162"/>
      <c r="T242" s="163"/>
      <c r="AT242" s="158" t="s">
        <v>442</v>
      </c>
      <c r="AU242" s="158" t="s">
        <v>97</v>
      </c>
      <c r="AV242" s="13" t="s">
        <v>97</v>
      </c>
      <c r="AW242" s="13" t="s">
        <v>42</v>
      </c>
      <c r="AX242" s="13" t="s">
        <v>87</v>
      </c>
      <c r="AY242" s="158" t="s">
        <v>432</v>
      </c>
    </row>
    <row r="243" spans="2:65" s="13" customFormat="1" ht="11.25">
      <c r="B243" s="157"/>
      <c r="D243" s="151" t="s">
        <v>442</v>
      </c>
      <c r="E243" s="158" t="s">
        <v>1</v>
      </c>
      <c r="F243" s="159" t="s">
        <v>11589</v>
      </c>
      <c r="H243" s="160">
        <v>22.05</v>
      </c>
      <c r="I243" s="161"/>
      <c r="L243" s="157"/>
      <c r="M243" s="162"/>
      <c r="T243" s="163"/>
      <c r="AT243" s="158" t="s">
        <v>442</v>
      </c>
      <c r="AU243" s="158" t="s">
        <v>97</v>
      </c>
      <c r="AV243" s="13" t="s">
        <v>97</v>
      </c>
      <c r="AW243" s="13" t="s">
        <v>42</v>
      </c>
      <c r="AX243" s="13" t="s">
        <v>87</v>
      </c>
      <c r="AY243" s="158" t="s">
        <v>432</v>
      </c>
    </row>
    <row r="244" spans="2:65" s="12" customFormat="1" ht="22.5">
      <c r="B244" s="150"/>
      <c r="D244" s="151" t="s">
        <v>442</v>
      </c>
      <c r="E244" s="152" t="s">
        <v>1</v>
      </c>
      <c r="F244" s="153" t="s">
        <v>11674</v>
      </c>
      <c r="H244" s="152" t="s">
        <v>1</v>
      </c>
      <c r="I244" s="154"/>
      <c r="L244" s="150"/>
      <c r="M244" s="155"/>
      <c r="T244" s="156"/>
      <c r="AT244" s="152" t="s">
        <v>442</v>
      </c>
      <c r="AU244" s="152" t="s">
        <v>97</v>
      </c>
      <c r="AV244" s="12" t="s">
        <v>95</v>
      </c>
      <c r="AW244" s="12" t="s">
        <v>42</v>
      </c>
      <c r="AX244" s="12" t="s">
        <v>87</v>
      </c>
      <c r="AY244" s="152" t="s">
        <v>432</v>
      </c>
    </row>
    <row r="245" spans="2:65" s="12" customFormat="1" ht="22.5">
      <c r="B245" s="150"/>
      <c r="D245" s="151" t="s">
        <v>442</v>
      </c>
      <c r="E245" s="152" t="s">
        <v>1</v>
      </c>
      <c r="F245" s="153" t="s">
        <v>11675</v>
      </c>
      <c r="H245" s="152" t="s">
        <v>1</v>
      </c>
      <c r="I245" s="154"/>
      <c r="L245" s="150"/>
      <c r="M245" s="155"/>
      <c r="T245" s="156"/>
      <c r="AT245" s="152" t="s">
        <v>442</v>
      </c>
      <c r="AU245" s="152" t="s">
        <v>97</v>
      </c>
      <c r="AV245" s="12" t="s">
        <v>95</v>
      </c>
      <c r="AW245" s="12" t="s">
        <v>42</v>
      </c>
      <c r="AX245" s="12" t="s">
        <v>87</v>
      </c>
      <c r="AY245" s="152" t="s">
        <v>432</v>
      </c>
    </row>
    <row r="246" spans="2:65" s="13" customFormat="1" ht="11.25">
      <c r="B246" s="157"/>
      <c r="D246" s="151" t="s">
        <v>442</v>
      </c>
      <c r="E246" s="158" t="s">
        <v>1</v>
      </c>
      <c r="F246" s="159" t="s">
        <v>11676</v>
      </c>
      <c r="H246" s="160">
        <v>-12.397</v>
      </c>
      <c r="I246" s="161"/>
      <c r="L246" s="157"/>
      <c r="M246" s="162"/>
      <c r="T246" s="163"/>
      <c r="AT246" s="158" t="s">
        <v>442</v>
      </c>
      <c r="AU246" s="158" t="s">
        <v>97</v>
      </c>
      <c r="AV246" s="13" t="s">
        <v>97</v>
      </c>
      <c r="AW246" s="13" t="s">
        <v>42</v>
      </c>
      <c r="AX246" s="13" t="s">
        <v>87</v>
      </c>
      <c r="AY246" s="158" t="s">
        <v>432</v>
      </c>
    </row>
    <row r="247" spans="2:65" s="15" customFormat="1" ht="11.25">
      <c r="B247" s="171"/>
      <c r="D247" s="151" t="s">
        <v>442</v>
      </c>
      <c r="E247" s="172" t="s">
        <v>11586</v>
      </c>
      <c r="F247" s="173" t="s">
        <v>469</v>
      </c>
      <c r="H247" s="174">
        <v>18.099</v>
      </c>
      <c r="I247" s="175"/>
      <c r="L247" s="171"/>
      <c r="M247" s="176"/>
      <c r="T247" s="177"/>
      <c r="AT247" s="172" t="s">
        <v>442</v>
      </c>
      <c r="AU247" s="172" t="s">
        <v>97</v>
      </c>
      <c r="AV247" s="15" t="s">
        <v>108</v>
      </c>
      <c r="AW247" s="15" t="s">
        <v>42</v>
      </c>
      <c r="AX247" s="15" t="s">
        <v>87</v>
      </c>
      <c r="AY247" s="172" t="s">
        <v>432</v>
      </c>
    </row>
    <row r="248" spans="2:65" s="12" customFormat="1" ht="22.5">
      <c r="B248" s="150"/>
      <c r="D248" s="151" t="s">
        <v>442</v>
      </c>
      <c r="E248" s="152" t="s">
        <v>1</v>
      </c>
      <c r="F248" s="153" t="s">
        <v>11677</v>
      </c>
      <c r="H248" s="152" t="s">
        <v>1</v>
      </c>
      <c r="I248" s="154"/>
      <c r="L248" s="150"/>
      <c r="M248" s="155"/>
      <c r="T248" s="156"/>
      <c r="AT248" s="152" t="s">
        <v>442</v>
      </c>
      <c r="AU248" s="152" t="s">
        <v>97</v>
      </c>
      <c r="AV248" s="12" t="s">
        <v>95</v>
      </c>
      <c r="AW248" s="12" t="s">
        <v>42</v>
      </c>
      <c r="AX248" s="12" t="s">
        <v>87</v>
      </c>
      <c r="AY248" s="152" t="s">
        <v>432</v>
      </c>
    </row>
    <row r="249" spans="2:65" s="14" customFormat="1" ht="11.25">
      <c r="B249" s="164"/>
      <c r="D249" s="151" t="s">
        <v>442</v>
      </c>
      <c r="E249" s="165" t="s">
        <v>1</v>
      </c>
      <c r="F249" s="166" t="s">
        <v>449</v>
      </c>
      <c r="H249" s="167">
        <v>18.099</v>
      </c>
      <c r="I249" s="168"/>
      <c r="L249" s="164"/>
      <c r="M249" s="169"/>
      <c r="T249" s="170"/>
      <c r="AT249" s="165" t="s">
        <v>442</v>
      </c>
      <c r="AU249" s="165" t="s">
        <v>97</v>
      </c>
      <c r="AV249" s="14" t="s">
        <v>431</v>
      </c>
      <c r="AW249" s="14" t="s">
        <v>42</v>
      </c>
      <c r="AX249" s="14" t="s">
        <v>95</v>
      </c>
      <c r="AY249" s="165" t="s">
        <v>432</v>
      </c>
    </row>
    <row r="250" spans="2:65" s="1" customFormat="1" ht="24.2" customHeight="1">
      <c r="B250" s="33"/>
      <c r="C250" s="137" t="s">
        <v>233</v>
      </c>
      <c r="D250" s="137" t="s">
        <v>435</v>
      </c>
      <c r="E250" s="138" t="s">
        <v>11678</v>
      </c>
      <c r="F250" s="139" t="s">
        <v>11679</v>
      </c>
      <c r="G250" s="140" t="s">
        <v>685</v>
      </c>
      <c r="H250" s="141">
        <v>21.437999999999999</v>
      </c>
      <c r="I250" s="142"/>
      <c r="J250" s="143">
        <f>ROUND(I250*H250,2)</f>
        <v>0</v>
      </c>
      <c r="K250" s="139" t="s">
        <v>457</v>
      </c>
      <c r="L250" s="33"/>
      <c r="M250" s="144" t="s">
        <v>1</v>
      </c>
      <c r="N250" s="145" t="s">
        <v>52</v>
      </c>
      <c r="P250" s="146">
        <f>O250*H250</f>
        <v>0</v>
      </c>
      <c r="Q250" s="146">
        <v>0</v>
      </c>
      <c r="R250" s="146">
        <f>Q250*H250</f>
        <v>0</v>
      </c>
      <c r="S250" s="146">
        <v>0</v>
      </c>
      <c r="T250" s="147">
        <f>S250*H250</f>
        <v>0</v>
      </c>
      <c r="AR250" s="148" t="s">
        <v>431</v>
      </c>
      <c r="AT250" s="148" t="s">
        <v>435</v>
      </c>
      <c r="AU250" s="148" t="s">
        <v>97</v>
      </c>
      <c r="AY250" s="17" t="s">
        <v>432</v>
      </c>
      <c r="BE250" s="149">
        <f>IF(N250="základní",J250,0)</f>
        <v>0</v>
      </c>
      <c r="BF250" s="149">
        <f>IF(N250="snížená",J250,0)</f>
        <v>0</v>
      </c>
      <c r="BG250" s="149">
        <f>IF(N250="zákl. přenesená",J250,0)</f>
        <v>0</v>
      </c>
      <c r="BH250" s="149">
        <f>IF(N250="sníž. přenesená",J250,0)</f>
        <v>0</v>
      </c>
      <c r="BI250" s="149">
        <f>IF(N250="nulová",J250,0)</f>
        <v>0</v>
      </c>
      <c r="BJ250" s="17" t="s">
        <v>95</v>
      </c>
      <c r="BK250" s="149">
        <f>ROUND(I250*H250,2)</f>
        <v>0</v>
      </c>
      <c r="BL250" s="17" t="s">
        <v>431</v>
      </c>
      <c r="BM250" s="148" t="s">
        <v>11680</v>
      </c>
    </row>
    <row r="251" spans="2:65" s="12" customFormat="1" ht="22.5">
      <c r="B251" s="150"/>
      <c r="D251" s="151" t="s">
        <v>442</v>
      </c>
      <c r="E251" s="152" t="s">
        <v>1</v>
      </c>
      <c r="F251" s="153" t="s">
        <v>11681</v>
      </c>
      <c r="H251" s="152" t="s">
        <v>1</v>
      </c>
      <c r="I251" s="154"/>
      <c r="L251" s="150"/>
      <c r="M251" s="155"/>
      <c r="T251" s="156"/>
      <c r="AT251" s="152" t="s">
        <v>442</v>
      </c>
      <c r="AU251" s="152" t="s">
        <v>97</v>
      </c>
      <c r="AV251" s="12" t="s">
        <v>95</v>
      </c>
      <c r="AW251" s="12" t="s">
        <v>42</v>
      </c>
      <c r="AX251" s="12" t="s">
        <v>87</v>
      </c>
      <c r="AY251" s="152" t="s">
        <v>432</v>
      </c>
    </row>
    <row r="252" spans="2:65" s="12" customFormat="1" ht="33.75">
      <c r="B252" s="150"/>
      <c r="D252" s="151" t="s">
        <v>442</v>
      </c>
      <c r="E252" s="152" t="s">
        <v>1</v>
      </c>
      <c r="F252" s="153" t="s">
        <v>11682</v>
      </c>
      <c r="H252" s="152" t="s">
        <v>1</v>
      </c>
      <c r="I252" s="154"/>
      <c r="L252" s="150"/>
      <c r="M252" s="155"/>
      <c r="T252" s="156"/>
      <c r="AT252" s="152" t="s">
        <v>442</v>
      </c>
      <c r="AU252" s="152" t="s">
        <v>97</v>
      </c>
      <c r="AV252" s="12" t="s">
        <v>95</v>
      </c>
      <c r="AW252" s="12" t="s">
        <v>42</v>
      </c>
      <c r="AX252" s="12" t="s">
        <v>87</v>
      </c>
      <c r="AY252" s="152" t="s">
        <v>432</v>
      </c>
    </row>
    <row r="253" spans="2:65" s="12" customFormat="1" ht="11.25">
      <c r="B253" s="150"/>
      <c r="D253" s="151" t="s">
        <v>442</v>
      </c>
      <c r="E253" s="152" t="s">
        <v>1</v>
      </c>
      <c r="F253" s="153" t="s">
        <v>11683</v>
      </c>
      <c r="H253" s="152" t="s">
        <v>1</v>
      </c>
      <c r="I253" s="154"/>
      <c r="L253" s="150"/>
      <c r="M253" s="155"/>
      <c r="T253" s="156"/>
      <c r="AT253" s="152" t="s">
        <v>442</v>
      </c>
      <c r="AU253" s="152" t="s">
        <v>97</v>
      </c>
      <c r="AV253" s="12" t="s">
        <v>95</v>
      </c>
      <c r="AW253" s="12" t="s">
        <v>42</v>
      </c>
      <c r="AX253" s="12" t="s">
        <v>87</v>
      </c>
      <c r="AY253" s="152" t="s">
        <v>432</v>
      </c>
    </row>
    <row r="254" spans="2:65" s="13" customFormat="1" ht="11.25">
      <c r="B254" s="157"/>
      <c r="D254" s="151" t="s">
        <v>442</v>
      </c>
      <c r="E254" s="158" t="s">
        <v>1</v>
      </c>
      <c r="F254" s="159" t="s">
        <v>11651</v>
      </c>
      <c r="H254" s="160">
        <v>21.437999999999999</v>
      </c>
      <c r="I254" s="161"/>
      <c r="L254" s="157"/>
      <c r="M254" s="162"/>
      <c r="T254" s="163"/>
      <c r="AT254" s="158" t="s">
        <v>442</v>
      </c>
      <c r="AU254" s="158" t="s">
        <v>97</v>
      </c>
      <c r="AV254" s="13" t="s">
        <v>97</v>
      </c>
      <c r="AW254" s="13" t="s">
        <v>42</v>
      </c>
      <c r="AX254" s="13" t="s">
        <v>87</v>
      </c>
      <c r="AY254" s="158" t="s">
        <v>432</v>
      </c>
    </row>
    <row r="255" spans="2:65" s="14" customFormat="1" ht="11.25">
      <c r="B255" s="164"/>
      <c r="D255" s="151" t="s">
        <v>442</v>
      </c>
      <c r="E255" s="165" t="s">
        <v>11576</v>
      </c>
      <c r="F255" s="166" t="s">
        <v>449</v>
      </c>
      <c r="H255" s="167">
        <v>21.437999999999999</v>
      </c>
      <c r="I255" s="168"/>
      <c r="L255" s="164"/>
      <c r="M255" s="169"/>
      <c r="T255" s="170"/>
      <c r="AT255" s="165" t="s">
        <v>442</v>
      </c>
      <c r="AU255" s="165" t="s">
        <v>97</v>
      </c>
      <c r="AV255" s="14" t="s">
        <v>431</v>
      </c>
      <c r="AW255" s="14" t="s">
        <v>42</v>
      </c>
      <c r="AX255" s="14" t="s">
        <v>95</v>
      </c>
      <c r="AY255" s="165" t="s">
        <v>432</v>
      </c>
    </row>
    <row r="256" spans="2:65" s="1" customFormat="1" ht="16.5" customHeight="1">
      <c r="B256" s="33"/>
      <c r="C256" s="184" t="s">
        <v>556</v>
      </c>
      <c r="D256" s="184" t="s">
        <v>740</v>
      </c>
      <c r="E256" s="185" t="s">
        <v>8735</v>
      </c>
      <c r="F256" s="186" t="s">
        <v>8736</v>
      </c>
      <c r="G256" s="187" t="s">
        <v>743</v>
      </c>
      <c r="H256" s="188">
        <v>14.180999999999999</v>
      </c>
      <c r="I256" s="189"/>
      <c r="J256" s="190">
        <f>ROUND(I256*H256,2)</f>
        <v>0</v>
      </c>
      <c r="K256" s="186" t="s">
        <v>457</v>
      </c>
      <c r="L256" s="191"/>
      <c r="M256" s="192" t="s">
        <v>1</v>
      </c>
      <c r="N256" s="193" t="s">
        <v>52</v>
      </c>
      <c r="P256" s="146">
        <f>O256*H256</f>
        <v>0</v>
      </c>
      <c r="Q256" s="146">
        <v>0</v>
      </c>
      <c r="R256" s="146">
        <f>Q256*H256</f>
        <v>0</v>
      </c>
      <c r="S256" s="146">
        <v>0</v>
      </c>
      <c r="T256" s="147">
        <f>S256*H256</f>
        <v>0</v>
      </c>
      <c r="AR256" s="148" t="s">
        <v>500</v>
      </c>
      <c r="AT256" s="148" t="s">
        <v>740</v>
      </c>
      <c r="AU256" s="148" t="s">
        <v>97</v>
      </c>
      <c r="AY256" s="17" t="s">
        <v>432</v>
      </c>
      <c r="BE256" s="149">
        <f>IF(N256="základní",J256,0)</f>
        <v>0</v>
      </c>
      <c r="BF256" s="149">
        <f>IF(N256="snížená",J256,0)</f>
        <v>0</v>
      </c>
      <c r="BG256" s="149">
        <f>IF(N256="zákl. přenesená",J256,0)</f>
        <v>0</v>
      </c>
      <c r="BH256" s="149">
        <f>IF(N256="sníž. přenesená",J256,0)</f>
        <v>0</v>
      </c>
      <c r="BI256" s="149">
        <f>IF(N256="nulová",J256,0)</f>
        <v>0</v>
      </c>
      <c r="BJ256" s="17" t="s">
        <v>95</v>
      </c>
      <c r="BK256" s="149">
        <f>ROUND(I256*H256,2)</f>
        <v>0</v>
      </c>
      <c r="BL256" s="17" t="s">
        <v>431</v>
      </c>
      <c r="BM256" s="148" t="s">
        <v>11684</v>
      </c>
    </row>
    <row r="257" spans="2:65" s="12" customFormat="1" ht="22.5">
      <c r="B257" s="150"/>
      <c r="D257" s="151" t="s">
        <v>442</v>
      </c>
      <c r="E257" s="152" t="s">
        <v>1</v>
      </c>
      <c r="F257" s="153" t="s">
        <v>11685</v>
      </c>
      <c r="H257" s="152" t="s">
        <v>1</v>
      </c>
      <c r="I257" s="154"/>
      <c r="L257" s="150"/>
      <c r="M257" s="155"/>
      <c r="T257" s="156"/>
      <c r="AT257" s="152" t="s">
        <v>442</v>
      </c>
      <c r="AU257" s="152" t="s">
        <v>97</v>
      </c>
      <c r="AV257" s="12" t="s">
        <v>95</v>
      </c>
      <c r="AW257" s="12" t="s">
        <v>42</v>
      </c>
      <c r="AX257" s="12" t="s">
        <v>87</v>
      </c>
      <c r="AY257" s="152" t="s">
        <v>432</v>
      </c>
    </row>
    <row r="258" spans="2:65" s="13" customFormat="1" ht="11.25">
      <c r="B258" s="157"/>
      <c r="D258" s="151" t="s">
        <v>442</v>
      </c>
      <c r="E258" s="158" t="s">
        <v>1</v>
      </c>
      <c r="F258" s="159" t="s">
        <v>11686</v>
      </c>
      <c r="H258" s="160">
        <v>7.5030000000000001</v>
      </c>
      <c r="I258" s="161"/>
      <c r="L258" s="157"/>
      <c r="M258" s="162"/>
      <c r="T258" s="163"/>
      <c r="AT258" s="158" t="s">
        <v>442</v>
      </c>
      <c r="AU258" s="158" t="s">
        <v>97</v>
      </c>
      <c r="AV258" s="13" t="s">
        <v>97</v>
      </c>
      <c r="AW258" s="13" t="s">
        <v>42</v>
      </c>
      <c r="AX258" s="13" t="s">
        <v>87</v>
      </c>
      <c r="AY258" s="158" t="s">
        <v>432</v>
      </c>
    </row>
    <row r="259" spans="2:65" s="14" customFormat="1" ht="11.25">
      <c r="B259" s="164"/>
      <c r="D259" s="151" t="s">
        <v>442</v>
      </c>
      <c r="E259" s="165" t="s">
        <v>1</v>
      </c>
      <c r="F259" s="166" t="s">
        <v>11687</v>
      </c>
      <c r="H259" s="167">
        <v>7.5030000000000001</v>
      </c>
      <c r="I259" s="168"/>
      <c r="L259" s="164"/>
      <c r="M259" s="169"/>
      <c r="T259" s="170"/>
      <c r="AT259" s="165" t="s">
        <v>442</v>
      </c>
      <c r="AU259" s="165" t="s">
        <v>97</v>
      </c>
      <c r="AV259" s="14" t="s">
        <v>431</v>
      </c>
      <c r="AW259" s="14" t="s">
        <v>42</v>
      </c>
      <c r="AX259" s="14" t="s">
        <v>87</v>
      </c>
      <c r="AY259" s="165" t="s">
        <v>432</v>
      </c>
    </row>
    <row r="260" spans="2:65" s="13" customFormat="1" ht="22.5">
      <c r="B260" s="157"/>
      <c r="D260" s="151" t="s">
        <v>442</v>
      </c>
      <c r="E260" s="158" t="s">
        <v>1</v>
      </c>
      <c r="F260" s="159" t="s">
        <v>11688</v>
      </c>
      <c r="H260" s="160">
        <v>14.180999999999999</v>
      </c>
      <c r="I260" s="161"/>
      <c r="L260" s="157"/>
      <c r="M260" s="162"/>
      <c r="T260" s="163"/>
      <c r="AT260" s="158" t="s">
        <v>442</v>
      </c>
      <c r="AU260" s="158" t="s">
        <v>97</v>
      </c>
      <c r="AV260" s="13" t="s">
        <v>97</v>
      </c>
      <c r="AW260" s="13" t="s">
        <v>42</v>
      </c>
      <c r="AX260" s="13" t="s">
        <v>87</v>
      </c>
      <c r="AY260" s="158" t="s">
        <v>432</v>
      </c>
    </row>
    <row r="261" spans="2:65" s="14" customFormat="1" ht="11.25">
      <c r="B261" s="164"/>
      <c r="D261" s="151" t="s">
        <v>442</v>
      </c>
      <c r="E261" s="165" t="s">
        <v>1</v>
      </c>
      <c r="F261" s="166" t="s">
        <v>11689</v>
      </c>
      <c r="H261" s="167">
        <v>14.180999999999999</v>
      </c>
      <c r="I261" s="168"/>
      <c r="L261" s="164"/>
      <c r="M261" s="169"/>
      <c r="T261" s="170"/>
      <c r="AT261" s="165" t="s">
        <v>442</v>
      </c>
      <c r="AU261" s="165" t="s">
        <v>97</v>
      </c>
      <c r="AV261" s="14" t="s">
        <v>431</v>
      </c>
      <c r="AW261" s="14" t="s">
        <v>42</v>
      </c>
      <c r="AX261" s="14" t="s">
        <v>95</v>
      </c>
      <c r="AY261" s="165" t="s">
        <v>432</v>
      </c>
    </row>
    <row r="262" spans="2:65" s="1" customFormat="1" ht="16.5" customHeight="1">
      <c r="B262" s="33"/>
      <c r="C262" s="184" t="s">
        <v>565</v>
      </c>
      <c r="D262" s="184" t="s">
        <v>740</v>
      </c>
      <c r="E262" s="185" t="s">
        <v>11690</v>
      </c>
      <c r="F262" s="186" t="s">
        <v>11691</v>
      </c>
      <c r="G262" s="187" t="s">
        <v>743</v>
      </c>
      <c r="H262" s="188">
        <v>14.031000000000001</v>
      </c>
      <c r="I262" s="189"/>
      <c r="J262" s="190">
        <f>ROUND(I262*H262,2)</f>
        <v>0</v>
      </c>
      <c r="K262" s="186" t="s">
        <v>457</v>
      </c>
      <c r="L262" s="191"/>
      <c r="M262" s="192" t="s">
        <v>1</v>
      </c>
      <c r="N262" s="193" t="s">
        <v>52</v>
      </c>
      <c r="P262" s="146">
        <f>O262*H262</f>
        <v>0</v>
      </c>
      <c r="Q262" s="146">
        <v>0</v>
      </c>
      <c r="R262" s="146">
        <f>Q262*H262</f>
        <v>0</v>
      </c>
      <c r="S262" s="146">
        <v>0</v>
      </c>
      <c r="T262" s="147">
        <f>S262*H262</f>
        <v>0</v>
      </c>
      <c r="AR262" s="148" t="s">
        <v>500</v>
      </c>
      <c r="AT262" s="148" t="s">
        <v>740</v>
      </c>
      <c r="AU262" s="148" t="s">
        <v>97</v>
      </c>
      <c r="AY262" s="17" t="s">
        <v>432</v>
      </c>
      <c r="BE262" s="149">
        <f>IF(N262="základní",J262,0)</f>
        <v>0</v>
      </c>
      <c r="BF262" s="149">
        <f>IF(N262="snížená",J262,0)</f>
        <v>0</v>
      </c>
      <c r="BG262" s="149">
        <f>IF(N262="zákl. přenesená",J262,0)</f>
        <v>0</v>
      </c>
      <c r="BH262" s="149">
        <f>IF(N262="sníž. přenesená",J262,0)</f>
        <v>0</v>
      </c>
      <c r="BI262" s="149">
        <f>IF(N262="nulová",J262,0)</f>
        <v>0</v>
      </c>
      <c r="BJ262" s="17" t="s">
        <v>95</v>
      </c>
      <c r="BK262" s="149">
        <f>ROUND(I262*H262,2)</f>
        <v>0</v>
      </c>
      <c r="BL262" s="17" t="s">
        <v>431</v>
      </c>
      <c r="BM262" s="148" t="s">
        <v>11692</v>
      </c>
    </row>
    <row r="263" spans="2:65" s="12" customFormat="1" ht="22.5">
      <c r="B263" s="150"/>
      <c r="D263" s="151" t="s">
        <v>442</v>
      </c>
      <c r="E263" s="152" t="s">
        <v>1</v>
      </c>
      <c r="F263" s="153" t="s">
        <v>11693</v>
      </c>
      <c r="H263" s="152" t="s">
        <v>1</v>
      </c>
      <c r="I263" s="154"/>
      <c r="L263" s="150"/>
      <c r="M263" s="155"/>
      <c r="T263" s="156"/>
      <c r="AT263" s="152" t="s">
        <v>442</v>
      </c>
      <c r="AU263" s="152" t="s">
        <v>97</v>
      </c>
      <c r="AV263" s="12" t="s">
        <v>95</v>
      </c>
      <c r="AW263" s="12" t="s">
        <v>42</v>
      </c>
      <c r="AX263" s="12" t="s">
        <v>87</v>
      </c>
      <c r="AY263" s="152" t="s">
        <v>432</v>
      </c>
    </row>
    <row r="264" spans="2:65" s="13" customFormat="1" ht="11.25">
      <c r="B264" s="157"/>
      <c r="D264" s="151" t="s">
        <v>442</v>
      </c>
      <c r="E264" s="158" t="s">
        <v>1</v>
      </c>
      <c r="F264" s="159" t="s">
        <v>11686</v>
      </c>
      <c r="H264" s="160">
        <v>7.5030000000000001</v>
      </c>
      <c r="I264" s="161"/>
      <c r="L264" s="157"/>
      <c r="M264" s="162"/>
      <c r="T264" s="163"/>
      <c r="AT264" s="158" t="s">
        <v>442</v>
      </c>
      <c r="AU264" s="158" t="s">
        <v>97</v>
      </c>
      <c r="AV264" s="13" t="s">
        <v>97</v>
      </c>
      <c r="AW264" s="13" t="s">
        <v>42</v>
      </c>
      <c r="AX264" s="13" t="s">
        <v>87</v>
      </c>
      <c r="AY264" s="158" t="s">
        <v>432</v>
      </c>
    </row>
    <row r="265" spans="2:65" s="14" customFormat="1" ht="11.25">
      <c r="B265" s="164"/>
      <c r="D265" s="151" t="s">
        <v>442</v>
      </c>
      <c r="E265" s="165" t="s">
        <v>1</v>
      </c>
      <c r="F265" s="166" t="s">
        <v>11687</v>
      </c>
      <c r="H265" s="167">
        <v>7.5030000000000001</v>
      </c>
      <c r="I265" s="168"/>
      <c r="L265" s="164"/>
      <c r="M265" s="169"/>
      <c r="T265" s="170"/>
      <c r="AT265" s="165" t="s">
        <v>442</v>
      </c>
      <c r="AU265" s="165" t="s">
        <v>97</v>
      </c>
      <c r="AV265" s="14" t="s">
        <v>431</v>
      </c>
      <c r="AW265" s="14" t="s">
        <v>42</v>
      </c>
      <c r="AX265" s="14" t="s">
        <v>87</v>
      </c>
      <c r="AY265" s="165" t="s">
        <v>432</v>
      </c>
    </row>
    <row r="266" spans="2:65" s="13" customFormat="1" ht="22.5">
      <c r="B266" s="157"/>
      <c r="D266" s="151" t="s">
        <v>442</v>
      </c>
      <c r="E266" s="158" t="s">
        <v>1</v>
      </c>
      <c r="F266" s="159" t="s">
        <v>11694</v>
      </c>
      <c r="H266" s="160">
        <v>14.031000000000001</v>
      </c>
      <c r="I266" s="161"/>
      <c r="L266" s="157"/>
      <c r="M266" s="162"/>
      <c r="T266" s="163"/>
      <c r="AT266" s="158" t="s">
        <v>442</v>
      </c>
      <c r="AU266" s="158" t="s">
        <v>97</v>
      </c>
      <c r="AV266" s="13" t="s">
        <v>97</v>
      </c>
      <c r="AW266" s="13" t="s">
        <v>42</v>
      </c>
      <c r="AX266" s="13" t="s">
        <v>87</v>
      </c>
      <c r="AY266" s="158" t="s">
        <v>432</v>
      </c>
    </row>
    <row r="267" spans="2:65" s="14" customFormat="1" ht="11.25">
      <c r="B267" s="164"/>
      <c r="D267" s="151" t="s">
        <v>442</v>
      </c>
      <c r="E267" s="165" t="s">
        <v>1</v>
      </c>
      <c r="F267" s="166" t="s">
        <v>11689</v>
      </c>
      <c r="H267" s="167">
        <v>14.031000000000001</v>
      </c>
      <c r="I267" s="168"/>
      <c r="L267" s="164"/>
      <c r="M267" s="169"/>
      <c r="T267" s="170"/>
      <c r="AT267" s="165" t="s">
        <v>442</v>
      </c>
      <c r="AU267" s="165" t="s">
        <v>97</v>
      </c>
      <c r="AV267" s="14" t="s">
        <v>431</v>
      </c>
      <c r="AW267" s="14" t="s">
        <v>42</v>
      </c>
      <c r="AX267" s="14" t="s">
        <v>95</v>
      </c>
      <c r="AY267" s="165" t="s">
        <v>432</v>
      </c>
    </row>
    <row r="268" spans="2:65" s="11" customFormat="1" ht="22.9" customHeight="1">
      <c r="B268" s="125"/>
      <c r="D268" s="126" t="s">
        <v>86</v>
      </c>
      <c r="E268" s="135" t="s">
        <v>97</v>
      </c>
      <c r="F268" s="135" t="s">
        <v>5344</v>
      </c>
      <c r="I268" s="128"/>
      <c r="J268" s="136">
        <f>BK268</f>
        <v>0</v>
      </c>
      <c r="L268" s="125"/>
      <c r="M268" s="130"/>
      <c r="P268" s="131">
        <f>SUM(P269:P293)</f>
        <v>0</v>
      </c>
      <c r="R268" s="131">
        <f>SUM(R269:R293)</f>
        <v>27.787089709999997</v>
      </c>
      <c r="T268" s="132">
        <f>SUM(T269:T293)</f>
        <v>0</v>
      </c>
      <c r="AR268" s="126" t="s">
        <v>95</v>
      </c>
      <c r="AT268" s="133" t="s">
        <v>86</v>
      </c>
      <c r="AU268" s="133" t="s">
        <v>95</v>
      </c>
      <c r="AY268" s="126" t="s">
        <v>432</v>
      </c>
      <c r="BK268" s="134">
        <f>SUM(BK269:BK293)</f>
        <v>0</v>
      </c>
    </row>
    <row r="269" spans="2:65" s="1" customFormat="1" ht="16.5" customHeight="1">
      <c r="B269" s="33"/>
      <c r="C269" s="137" t="s">
        <v>572</v>
      </c>
      <c r="D269" s="137" t="s">
        <v>435</v>
      </c>
      <c r="E269" s="138" t="s">
        <v>11695</v>
      </c>
      <c r="F269" s="139" t="s">
        <v>11696</v>
      </c>
      <c r="G269" s="140" t="s">
        <v>685</v>
      </c>
      <c r="H269" s="141">
        <v>1.708</v>
      </c>
      <c r="I269" s="142"/>
      <c r="J269" s="143">
        <f>ROUND(I269*H269,2)</f>
        <v>0</v>
      </c>
      <c r="K269" s="139" t="s">
        <v>457</v>
      </c>
      <c r="L269" s="33"/>
      <c r="M269" s="144" t="s">
        <v>1</v>
      </c>
      <c r="N269" s="145" t="s">
        <v>52</v>
      </c>
      <c r="P269" s="146">
        <f>O269*H269</f>
        <v>0</v>
      </c>
      <c r="Q269" s="146">
        <v>2.5018699999999998</v>
      </c>
      <c r="R269" s="146">
        <f>Q269*H269</f>
        <v>4.2731939599999995</v>
      </c>
      <c r="S269" s="146">
        <v>0</v>
      </c>
      <c r="T269" s="147">
        <f>S269*H269</f>
        <v>0</v>
      </c>
      <c r="AR269" s="148" t="s">
        <v>431</v>
      </c>
      <c r="AT269" s="148" t="s">
        <v>435</v>
      </c>
      <c r="AU269" s="148" t="s">
        <v>97</v>
      </c>
      <c r="AY269" s="17" t="s">
        <v>432</v>
      </c>
      <c r="BE269" s="149">
        <f>IF(N269="základní",J269,0)</f>
        <v>0</v>
      </c>
      <c r="BF269" s="149">
        <f>IF(N269="snížená",J269,0)</f>
        <v>0</v>
      </c>
      <c r="BG269" s="149">
        <f>IF(N269="zákl. přenesená",J269,0)</f>
        <v>0</v>
      </c>
      <c r="BH269" s="149">
        <f>IF(N269="sníž. přenesená",J269,0)</f>
        <v>0</v>
      </c>
      <c r="BI269" s="149">
        <f>IF(N269="nulová",J269,0)</f>
        <v>0</v>
      </c>
      <c r="BJ269" s="17" t="s">
        <v>95</v>
      </c>
      <c r="BK269" s="149">
        <f>ROUND(I269*H269,2)</f>
        <v>0</v>
      </c>
      <c r="BL269" s="17" t="s">
        <v>431</v>
      </c>
      <c r="BM269" s="148" t="s">
        <v>11697</v>
      </c>
    </row>
    <row r="270" spans="2:65" s="12" customFormat="1" ht="22.5">
      <c r="B270" s="150"/>
      <c r="D270" s="151" t="s">
        <v>442</v>
      </c>
      <c r="E270" s="152" t="s">
        <v>1</v>
      </c>
      <c r="F270" s="153" t="s">
        <v>11698</v>
      </c>
      <c r="H270" s="152" t="s">
        <v>1</v>
      </c>
      <c r="I270" s="154"/>
      <c r="L270" s="150"/>
      <c r="M270" s="155"/>
      <c r="T270" s="156"/>
      <c r="AT270" s="152" t="s">
        <v>442</v>
      </c>
      <c r="AU270" s="152" t="s">
        <v>97</v>
      </c>
      <c r="AV270" s="12" t="s">
        <v>95</v>
      </c>
      <c r="AW270" s="12" t="s">
        <v>42</v>
      </c>
      <c r="AX270" s="12" t="s">
        <v>87</v>
      </c>
      <c r="AY270" s="152" t="s">
        <v>432</v>
      </c>
    </row>
    <row r="271" spans="2:65" s="12" customFormat="1" ht="11.25">
      <c r="B271" s="150"/>
      <c r="D271" s="151" t="s">
        <v>442</v>
      </c>
      <c r="E271" s="152" t="s">
        <v>1</v>
      </c>
      <c r="F271" s="153" t="s">
        <v>11605</v>
      </c>
      <c r="H271" s="152" t="s">
        <v>1</v>
      </c>
      <c r="I271" s="154"/>
      <c r="L271" s="150"/>
      <c r="M271" s="155"/>
      <c r="T271" s="156"/>
      <c r="AT271" s="152" t="s">
        <v>442</v>
      </c>
      <c r="AU271" s="152" t="s">
        <v>97</v>
      </c>
      <c r="AV271" s="12" t="s">
        <v>95</v>
      </c>
      <c r="AW271" s="12" t="s">
        <v>42</v>
      </c>
      <c r="AX271" s="12" t="s">
        <v>87</v>
      </c>
      <c r="AY271" s="152" t="s">
        <v>432</v>
      </c>
    </row>
    <row r="272" spans="2:65" s="13" customFormat="1" ht="11.25">
      <c r="B272" s="157"/>
      <c r="D272" s="151" t="s">
        <v>442</v>
      </c>
      <c r="E272" s="158" t="s">
        <v>1</v>
      </c>
      <c r="F272" s="159" t="s">
        <v>11607</v>
      </c>
      <c r="H272" s="160">
        <v>1.65</v>
      </c>
      <c r="I272" s="161"/>
      <c r="L272" s="157"/>
      <c r="M272" s="162"/>
      <c r="T272" s="163"/>
      <c r="AT272" s="158" t="s">
        <v>442</v>
      </c>
      <c r="AU272" s="158" t="s">
        <v>97</v>
      </c>
      <c r="AV272" s="13" t="s">
        <v>97</v>
      </c>
      <c r="AW272" s="13" t="s">
        <v>42</v>
      </c>
      <c r="AX272" s="13" t="s">
        <v>87</v>
      </c>
      <c r="AY272" s="158" t="s">
        <v>432</v>
      </c>
    </row>
    <row r="273" spans="2:65" s="13" customFormat="1" ht="22.5">
      <c r="B273" s="157"/>
      <c r="D273" s="151" t="s">
        <v>442</v>
      </c>
      <c r="E273" s="158" t="s">
        <v>1</v>
      </c>
      <c r="F273" s="159" t="s">
        <v>11699</v>
      </c>
      <c r="H273" s="160">
        <v>5.8000000000000003E-2</v>
      </c>
      <c r="I273" s="161"/>
      <c r="L273" s="157"/>
      <c r="M273" s="162"/>
      <c r="T273" s="163"/>
      <c r="AT273" s="158" t="s">
        <v>442</v>
      </c>
      <c r="AU273" s="158" t="s">
        <v>97</v>
      </c>
      <c r="AV273" s="13" t="s">
        <v>97</v>
      </c>
      <c r="AW273" s="13" t="s">
        <v>42</v>
      </c>
      <c r="AX273" s="13" t="s">
        <v>87</v>
      </c>
      <c r="AY273" s="158" t="s">
        <v>432</v>
      </c>
    </row>
    <row r="274" spans="2:65" s="14" customFormat="1" ht="11.25">
      <c r="B274" s="164"/>
      <c r="D274" s="151" t="s">
        <v>442</v>
      </c>
      <c r="E274" s="165" t="s">
        <v>1</v>
      </c>
      <c r="F274" s="166" t="s">
        <v>449</v>
      </c>
      <c r="H274" s="167">
        <v>1.708</v>
      </c>
      <c r="I274" s="168"/>
      <c r="L274" s="164"/>
      <c r="M274" s="169"/>
      <c r="T274" s="170"/>
      <c r="AT274" s="165" t="s">
        <v>442</v>
      </c>
      <c r="AU274" s="165" t="s">
        <v>97</v>
      </c>
      <c r="AV274" s="14" t="s">
        <v>431</v>
      </c>
      <c r="AW274" s="14" t="s">
        <v>42</v>
      </c>
      <c r="AX274" s="14" t="s">
        <v>95</v>
      </c>
      <c r="AY274" s="165" t="s">
        <v>432</v>
      </c>
    </row>
    <row r="275" spans="2:65" s="1" customFormat="1" ht="21.75" customHeight="1">
      <c r="B275" s="33"/>
      <c r="C275" s="137" t="s">
        <v>576</v>
      </c>
      <c r="D275" s="137" t="s">
        <v>435</v>
      </c>
      <c r="E275" s="138" t="s">
        <v>11700</v>
      </c>
      <c r="F275" s="139" t="s">
        <v>11701</v>
      </c>
      <c r="G275" s="140" t="s">
        <v>743</v>
      </c>
      <c r="H275" s="141">
        <v>0.71299999999999997</v>
      </c>
      <c r="I275" s="142"/>
      <c r="J275" s="143">
        <f>ROUND(I275*H275,2)</f>
        <v>0</v>
      </c>
      <c r="K275" s="139" t="s">
        <v>457</v>
      </c>
      <c r="L275" s="33"/>
      <c r="M275" s="144" t="s">
        <v>1</v>
      </c>
      <c r="N275" s="145" t="s">
        <v>52</v>
      </c>
      <c r="P275" s="146">
        <f>O275*H275</f>
        <v>0</v>
      </c>
      <c r="Q275" s="146">
        <v>1.0606199999999999</v>
      </c>
      <c r="R275" s="146">
        <f>Q275*H275</f>
        <v>0.75622205999999992</v>
      </c>
      <c r="S275" s="146">
        <v>0</v>
      </c>
      <c r="T275" s="147">
        <f>S275*H275</f>
        <v>0</v>
      </c>
      <c r="AR275" s="148" t="s">
        <v>431</v>
      </c>
      <c r="AT275" s="148" t="s">
        <v>435</v>
      </c>
      <c r="AU275" s="148" t="s">
        <v>97</v>
      </c>
      <c r="AY275" s="17" t="s">
        <v>432</v>
      </c>
      <c r="BE275" s="149">
        <f>IF(N275="základní",J275,0)</f>
        <v>0</v>
      </c>
      <c r="BF275" s="149">
        <f>IF(N275="snížená",J275,0)</f>
        <v>0</v>
      </c>
      <c r="BG275" s="149">
        <f>IF(N275="zákl. přenesená",J275,0)</f>
        <v>0</v>
      </c>
      <c r="BH275" s="149">
        <f>IF(N275="sníž. přenesená",J275,0)</f>
        <v>0</v>
      </c>
      <c r="BI275" s="149">
        <f>IF(N275="nulová",J275,0)</f>
        <v>0</v>
      </c>
      <c r="BJ275" s="17" t="s">
        <v>95</v>
      </c>
      <c r="BK275" s="149">
        <f>ROUND(I275*H275,2)</f>
        <v>0</v>
      </c>
      <c r="BL275" s="17" t="s">
        <v>431</v>
      </c>
      <c r="BM275" s="148" t="s">
        <v>11702</v>
      </c>
    </row>
    <row r="276" spans="2:65" s="12" customFormat="1" ht="22.5">
      <c r="B276" s="150"/>
      <c r="D276" s="151" t="s">
        <v>442</v>
      </c>
      <c r="E276" s="152" t="s">
        <v>1</v>
      </c>
      <c r="F276" s="153" t="s">
        <v>11703</v>
      </c>
      <c r="H276" s="152" t="s">
        <v>1</v>
      </c>
      <c r="I276" s="154"/>
      <c r="L276" s="150"/>
      <c r="M276" s="155"/>
      <c r="T276" s="156"/>
      <c r="AT276" s="152" t="s">
        <v>442</v>
      </c>
      <c r="AU276" s="152" t="s">
        <v>97</v>
      </c>
      <c r="AV276" s="12" t="s">
        <v>95</v>
      </c>
      <c r="AW276" s="12" t="s">
        <v>42</v>
      </c>
      <c r="AX276" s="12" t="s">
        <v>87</v>
      </c>
      <c r="AY276" s="152" t="s">
        <v>432</v>
      </c>
    </row>
    <row r="277" spans="2:65" s="12" customFormat="1" ht="22.5">
      <c r="B277" s="150"/>
      <c r="D277" s="151" t="s">
        <v>442</v>
      </c>
      <c r="E277" s="152" t="s">
        <v>1</v>
      </c>
      <c r="F277" s="153" t="s">
        <v>11704</v>
      </c>
      <c r="H277" s="152" t="s">
        <v>1</v>
      </c>
      <c r="I277" s="154"/>
      <c r="L277" s="150"/>
      <c r="M277" s="155"/>
      <c r="T277" s="156"/>
      <c r="AT277" s="152" t="s">
        <v>442</v>
      </c>
      <c r="AU277" s="152" t="s">
        <v>97</v>
      </c>
      <c r="AV277" s="12" t="s">
        <v>95</v>
      </c>
      <c r="AW277" s="12" t="s">
        <v>42</v>
      </c>
      <c r="AX277" s="12" t="s">
        <v>87</v>
      </c>
      <c r="AY277" s="152" t="s">
        <v>432</v>
      </c>
    </row>
    <row r="278" spans="2:65" s="13" customFormat="1" ht="11.25">
      <c r="B278" s="157"/>
      <c r="D278" s="151" t="s">
        <v>442</v>
      </c>
      <c r="E278" s="158" t="s">
        <v>1</v>
      </c>
      <c r="F278" s="159" t="s">
        <v>11705</v>
      </c>
      <c r="H278" s="160">
        <v>0.71299999999999997</v>
      </c>
      <c r="I278" s="161"/>
      <c r="L278" s="157"/>
      <c r="M278" s="162"/>
      <c r="T278" s="163"/>
      <c r="AT278" s="158" t="s">
        <v>442</v>
      </c>
      <c r="AU278" s="158" t="s">
        <v>97</v>
      </c>
      <c r="AV278" s="13" t="s">
        <v>97</v>
      </c>
      <c r="AW278" s="13" t="s">
        <v>42</v>
      </c>
      <c r="AX278" s="13" t="s">
        <v>87</v>
      </c>
      <c r="AY278" s="158" t="s">
        <v>432</v>
      </c>
    </row>
    <row r="279" spans="2:65" s="14" customFormat="1" ht="11.25">
      <c r="B279" s="164"/>
      <c r="D279" s="151" t="s">
        <v>442</v>
      </c>
      <c r="E279" s="165" t="s">
        <v>1</v>
      </c>
      <c r="F279" s="166" t="s">
        <v>449</v>
      </c>
      <c r="H279" s="167">
        <v>0.71299999999999997</v>
      </c>
      <c r="I279" s="168"/>
      <c r="L279" s="164"/>
      <c r="M279" s="169"/>
      <c r="T279" s="170"/>
      <c r="AT279" s="165" t="s">
        <v>442</v>
      </c>
      <c r="AU279" s="165" t="s">
        <v>97</v>
      </c>
      <c r="AV279" s="14" t="s">
        <v>431</v>
      </c>
      <c r="AW279" s="14" t="s">
        <v>42</v>
      </c>
      <c r="AX279" s="14" t="s">
        <v>95</v>
      </c>
      <c r="AY279" s="165" t="s">
        <v>432</v>
      </c>
    </row>
    <row r="280" spans="2:65" s="1" customFormat="1" ht="16.5" customHeight="1">
      <c r="B280" s="33"/>
      <c r="C280" s="137" t="s">
        <v>236</v>
      </c>
      <c r="D280" s="137" t="s">
        <v>435</v>
      </c>
      <c r="E280" s="138" t="s">
        <v>8773</v>
      </c>
      <c r="F280" s="139" t="s">
        <v>11706</v>
      </c>
      <c r="G280" s="140" t="s">
        <v>743</v>
      </c>
      <c r="H280" s="141">
        <v>0.59699999999999998</v>
      </c>
      <c r="I280" s="142"/>
      <c r="J280" s="143">
        <f>ROUND(I280*H280,2)</f>
        <v>0</v>
      </c>
      <c r="K280" s="139" t="s">
        <v>457</v>
      </c>
      <c r="L280" s="33"/>
      <c r="M280" s="144" t="s">
        <v>1</v>
      </c>
      <c r="N280" s="145" t="s">
        <v>52</v>
      </c>
      <c r="P280" s="146">
        <f>O280*H280</f>
        <v>0</v>
      </c>
      <c r="Q280" s="146">
        <v>1.06277</v>
      </c>
      <c r="R280" s="146">
        <f>Q280*H280</f>
        <v>0.63447368999999998</v>
      </c>
      <c r="S280" s="146">
        <v>0</v>
      </c>
      <c r="T280" s="147">
        <f>S280*H280</f>
        <v>0</v>
      </c>
      <c r="AR280" s="148" t="s">
        <v>431</v>
      </c>
      <c r="AT280" s="148" t="s">
        <v>435</v>
      </c>
      <c r="AU280" s="148" t="s">
        <v>97</v>
      </c>
      <c r="AY280" s="17" t="s">
        <v>432</v>
      </c>
      <c r="BE280" s="149">
        <f>IF(N280="základní",J280,0)</f>
        <v>0</v>
      </c>
      <c r="BF280" s="149">
        <f>IF(N280="snížená",J280,0)</f>
        <v>0</v>
      </c>
      <c r="BG280" s="149">
        <f>IF(N280="zákl. přenesená",J280,0)</f>
        <v>0</v>
      </c>
      <c r="BH280" s="149">
        <f>IF(N280="sníž. přenesená",J280,0)</f>
        <v>0</v>
      </c>
      <c r="BI280" s="149">
        <f>IF(N280="nulová",J280,0)</f>
        <v>0</v>
      </c>
      <c r="BJ280" s="17" t="s">
        <v>95</v>
      </c>
      <c r="BK280" s="149">
        <f>ROUND(I280*H280,2)</f>
        <v>0</v>
      </c>
      <c r="BL280" s="17" t="s">
        <v>431</v>
      </c>
      <c r="BM280" s="148" t="s">
        <v>11707</v>
      </c>
    </row>
    <row r="281" spans="2:65" s="12" customFormat="1" ht="11.25">
      <c r="B281" s="150"/>
      <c r="D281" s="151" t="s">
        <v>442</v>
      </c>
      <c r="E281" s="152" t="s">
        <v>1</v>
      </c>
      <c r="F281" s="153" t="s">
        <v>2430</v>
      </c>
      <c r="H281" s="152" t="s">
        <v>1</v>
      </c>
      <c r="I281" s="154"/>
      <c r="L281" s="150"/>
      <c r="M281" s="155"/>
      <c r="T281" s="156"/>
      <c r="AT281" s="152" t="s">
        <v>442</v>
      </c>
      <c r="AU281" s="152" t="s">
        <v>97</v>
      </c>
      <c r="AV281" s="12" t="s">
        <v>95</v>
      </c>
      <c r="AW281" s="12" t="s">
        <v>42</v>
      </c>
      <c r="AX281" s="12" t="s">
        <v>87</v>
      </c>
      <c r="AY281" s="152" t="s">
        <v>432</v>
      </c>
    </row>
    <row r="282" spans="2:65" s="12" customFormat="1" ht="22.5">
      <c r="B282" s="150"/>
      <c r="D282" s="151" t="s">
        <v>442</v>
      </c>
      <c r="E282" s="152" t="s">
        <v>1</v>
      </c>
      <c r="F282" s="153" t="s">
        <v>11708</v>
      </c>
      <c r="H282" s="152" t="s">
        <v>1</v>
      </c>
      <c r="I282" s="154"/>
      <c r="L282" s="150"/>
      <c r="M282" s="155"/>
      <c r="T282" s="156"/>
      <c r="AT282" s="152" t="s">
        <v>442</v>
      </c>
      <c r="AU282" s="152" t="s">
        <v>97</v>
      </c>
      <c r="AV282" s="12" t="s">
        <v>95</v>
      </c>
      <c r="AW282" s="12" t="s">
        <v>42</v>
      </c>
      <c r="AX282" s="12" t="s">
        <v>87</v>
      </c>
      <c r="AY282" s="152" t="s">
        <v>432</v>
      </c>
    </row>
    <row r="283" spans="2:65" s="12" customFormat="1" ht="11.25">
      <c r="B283" s="150"/>
      <c r="D283" s="151" t="s">
        <v>442</v>
      </c>
      <c r="E283" s="152" t="s">
        <v>1</v>
      </c>
      <c r="F283" s="153" t="s">
        <v>11709</v>
      </c>
      <c r="H283" s="152" t="s">
        <v>1</v>
      </c>
      <c r="I283" s="154"/>
      <c r="L283" s="150"/>
      <c r="M283" s="155"/>
      <c r="T283" s="156"/>
      <c r="AT283" s="152" t="s">
        <v>442</v>
      </c>
      <c r="AU283" s="152" t="s">
        <v>97</v>
      </c>
      <c r="AV283" s="12" t="s">
        <v>95</v>
      </c>
      <c r="AW283" s="12" t="s">
        <v>42</v>
      </c>
      <c r="AX283" s="12" t="s">
        <v>87</v>
      </c>
      <c r="AY283" s="152" t="s">
        <v>432</v>
      </c>
    </row>
    <row r="284" spans="2:65" s="13" customFormat="1" ht="11.25">
      <c r="B284" s="157"/>
      <c r="D284" s="151" t="s">
        <v>442</v>
      </c>
      <c r="E284" s="158" t="s">
        <v>1</v>
      </c>
      <c r="F284" s="159" t="s">
        <v>11710</v>
      </c>
      <c r="H284" s="160">
        <v>0.59699999999999998</v>
      </c>
      <c r="I284" s="161"/>
      <c r="L284" s="157"/>
      <c r="M284" s="162"/>
      <c r="T284" s="163"/>
      <c r="AT284" s="158" t="s">
        <v>442</v>
      </c>
      <c r="AU284" s="158" t="s">
        <v>97</v>
      </c>
      <c r="AV284" s="13" t="s">
        <v>97</v>
      </c>
      <c r="AW284" s="13" t="s">
        <v>42</v>
      </c>
      <c r="AX284" s="13" t="s">
        <v>87</v>
      </c>
      <c r="AY284" s="158" t="s">
        <v>432</v>
      </c>
    </row>
    <row r="285" spans="2:65" s="14" customFormat="1" ht="11.25">
      <c r="B285" s="164"/>
      <c r="D285" s="151" t="s">
        <v>442</v>
      </c>
      <c r="E285" s="165" t="s">
        <v>1</v>
      </c>
      <c r="F285" s="166" t="s">
        <v>449</v>
      </c>
      <c r="H285" s="167">
        <v>0.59699999999999998</v>
      </c>
      <c r="I285" s="168"/>
      <c r="L285" s="164"/>
      <c r="M285" s="169"/>
      <c r="T285" s="170"/>
      <c r="AT285" s="165" t="s">
        <v>442</v>
      </c>
      <c r="AU285" s="165" t="s">
        <v>97</v>
      </c>
      <c r="AV285" s="14" t="s">
        <v>431</v>
      </c>
      <c r="AW285" s="14" t="s">
        <v>42</v>
      </c>
      <c r="AX285" s="14" t="s">
        <v>95</v>
      </c>
      <c r="AY285" s="165" t="s">
        <v>432</v>
      </c>
    </row>
    <row r="286" spans="2:65" s="1" customFormat="1" ht="49.15" customHeight="1">
      <c r="B286" s="33"/>
      <c r="C286" s="137" t="s">
        <v>7</v>
      </c>
      <c r="D286" s="137" t="s">
        <v>435</v>
      </c>
      <c r="E286" s="138" t="s">
        <v>11711</v>
      </c>
      <c r="F286" s="139" t="s">
        <v>11712</v>
      </c>
      <c r="G286" s="140" t="s">
        <v>510</v>
      </c>
      <c r="H286" s="141">
        <v>26.4</v>
      </c>
      <c r="I286" s="142"/>
      <c r="J286" s="143">
        <f>ROUND(I286*H286,2)</f>
        <v>0</v>
      </c>
      <c r="K286" s="139" t="s">
        <v>439</v>
      </c>
      <c r="L286" s="33"/>
      <c r="M286" s="144" t="s">
        <v>1</v>
      </c>
      <c r="N286" s="145" t="s">
        <v>52</v>
      </c>
      <c r="P286" s="146">
        <f>O286*H286</f>
        <v>0</v>
      </c>
      <c r="Q286" s="146">
        <v>0.83799999999999997</v>
      </c>
      <c r="R286" s="146">
        <f>Q286*H286</f>
        <v>22.123199999999997</v>
      </c>
      <c r="S286" s="146">
        <v>0</v>
      </c>
      <c r="T286" s="147">
        <f>S286*H286</f>
        <v>0</v>
      </c>
      <c r="AR286" s="148" t="s">
        <v>431</v>
      </c>
      <c r="AT286" s="148" t="s">
        <v>435</v>
      </c>
      <c r="AU286" s="148" t="s">
        <v>97</v>
      </c>
      <c r="AY286" s="17" t="s">
        <v>432</v>
      </c>
      <c r="BE286" s="149">
        <f>IF(N286="základní",J286,0)</f>
        <v>0</v>
      </c>
      <c r="BF286" s="149">
        <f>IF(N286="snížená",J286,0)</f>
        <v>0</v>
      </c>
      <c r="BG286" s="149">
        <f>IF(N286="zákl. přenesená",J286,0)</f>
        <v>0</v>
      </c>
      <c r="BH286" s="149">
        <f>IF(N286="sníž. přenesená",J286,0)</f>
        <v>0</v>
      </c>
      <c r="BI286" s="149">
        <f>IF(N286="nulová",J286,0)</f>
        <v>0</v>
      </c>
      <c r="BJ286" s="17" t="s">
        <v>95</v>
      </c>
      <c r="BK286" s="149">
        <f>ROUND(I286*H286,2)</f>
        <v>0</v>
      </c>
      <c r="BL286" s="17" t="s">
        <v>431</v>
      </c>
      <c r="BM286" s="148" t="s">
        <v>11713</v>
      </c>
    </row>
    <row r="287" spans="2:65" s="12" customFormat="1" ht="22.5">
      <c r="B287" s="150"/>
      <c r="D287" s="151" t="s">
        <v>442</v>
      </c>
      <c r="E287" s="152" t="s">
        <v>1</v>
      </c>
      <c r="F287" s="153" t="s">
        <v>11703</v>
      </c>
      <c r="H287" s="152" t="s">
        <v>1</v>
      </c>
      <c r="I287" s="154"/>
      <c r="L287" s="150"/>
      <c r="M287" s="155"/>
      <c r="T287" s="156"/>
      <c r="AT287" s="152" t="s">
        <v>442</v>
      </c>
      <c r="AU287" s="152" t="s">
        <v>97</v>
      </c>
      <c r="AV287" s="12" t="s">
        <v>95</v>
      </c>
      <c r="AW287" s="12" t="s">
        <v>42</v>
      </c>
      <c r="AX287" s="12" t="s">
        <v>87</v>
      </c>
      <c r="AY287" s="152" t="s">
        <v>432</v>
      </c>
    </row>
    <row r="288" spans="2:65" s="12" customFormat="1" ht="22.5">
      <c r="B288" s="150"/>
      <c r="D288" s="151" t="s">
        <v>442</v>
      </c>
      <c r="E288" s="152" t="s">
        <v>1</v>
      </c>
      <c r="F288" s="153" t="s">
        <v>11714</v>
      </c>
      <c r="H288" s="152" t="s">
        <v>1</v>
      </c>
      <c r="I288" s="154"/>
      <c r="L288" s="150"/>
      <c r="M288" s="155"/>
      <c r="T288" s="156"/>
      <c r="AT288" s="152" t="s">
        <v>442</v>
      </c>
      <c r="AU288" s="152" t="s">
        <v>97</v>
      </c>
      <c r="AV288" s="12" t="s">
        <v>95</v>
      </c>
      <c r="AW288" s="12" t="s">
        <v>42</v>
      </c>
      <c r="AX288" s="12" t="s">
        <v>87</v>
      </c>
      <c r="AY288" s="152" t="s">
        <v>432</v>
      </c>
    </row>
    <row r="289" spans="2:65" s="12" customFormat="1" ht="22.5">
      <c r="B289" s="150"/>
      <c r="D289" s="151" t="s">
        <v>442</v>
      </c>
      <c r="E289" s="152" t="s">
        <v>1</v>
      </c>
      <c r="F289" s="153" t="s">
        <v>11715</v>
      </c>
      <c r="H289" s="152" t="s">
        <v>1</v>
      </c>
      <c r="I289" s="154"/>
      <c r="L289" s="150"/>
      <c r="M289" s="155"/>
      <c r="T289" s="156"/>
      <c r="AT289" s="152" t="s">
        <v>442</v>
      </c>
      <c r="AU289" s="152" t="s">
        <v>97</v>
      </c>
      <c r="AV289" s="12" t="s">
        <v>95</v>
      </c>
      <c r="AW289" s="12" t="s">
        <v>42</v>
      </c>
      <c r="AX289" s="12" t="s">
        <v>87</v>
      </c>
      <c r="AY289" s="152" t="s">
        <v>432</v>
      </c>
    </row>
    <row r="290" spans="2:65" s="12" customFormat="1" ht="11.25">
      <c r="B290" s="150"/>
      <c r="D290" s="151" t="s">
        <v>442</v>
      </c>
      <c r="E290" s="152" t="s">
        <v>1</v>
      </c>
      <c r="F290" s="153" t="s">
        <v>11716</v>
      </c>
      <c r="H290" s="152" t="s">
        <v>1</v>
      </c>
      <c r="I290" s="154"/>
      <c r="L290" s="150"/>
      <c r="M290" s="155"/>
      <c r="T290" s="156"/>
      <c r="AT290" s="152" t="s">
        <v>442</v>
      </c>
      <c r="AU290" s="152" t="s">
        <v>97</v>
      </c>
      <c r="AV290" s="12" t="s">
        <v>95</v>
      </c>
      <c r="AW290" s="12" t="s">
        <v>42</v>
      </c>
      <c r="AX290" s="12" t="s">
        <v>87</v>
      </c>
      <c r="AY290" s="152" t="s">
        <v>432</v>
      </c>
    </row>
    <row r="291" spans="2:65" s="13" customFormat="1" ht="22.5">
      <c r="B291" s="157"/>
      <c r="D291" s="151" t="s">
        <v>442</v>
      </c>
      <c r="E291" s="158" t="s">
        <v>1</v>
      </c>
      <c r="F291" s="159" t="s">
        <v>11717</v>
      </c>
      <c r="H291" s="160">
        <v>26.4</v>
      </c>
      <c r="I291" s="161"/>
      <c r="L291" s="157"/>
      <c r="M291" s="162"/>
      <c r="T291" s="163"/>
      <c r="AT291" s="158" t="s">
        <v>442</v>
      </c>
      <c r="AU291" s="158" t="s">
        <v>97</v>
      </c>
      <c r="AV291" s="13" t="s">
        <v>97</v>
      </c>
      <c r="AW291" s="13" t="s">
        <v>42</v>
      </c>
      <c r="AX291" s="13" t="s">
        <v>87</v>
      </c>
      <c r="AY291" s="158" t="s">
        <v>432</v>
      </c>
    </row>
    <row r="292" spans="2:65" s="12" customFormat="1" ht="22.5">
      <c r="B292" s="150"/>
      <c r="D292" s="151" t="s">
        <v>442</v>
      </c>
      <c r="E292" s="152" t="s">
        <v>1</v>
      </c>
      <c r="F292" s="153" t="s">
        <v>11718</v>
      </c>
      <c r="H292" s="152" t="s">
        <v>1</v>
      </c>
      <c r="I292" s="154"/>
      <c r="L292" s="150"/>
      <c r="M292" s="155"/>
      <c r="T292" s="156"/>
      <c r="AT292" s="152" t="s">
        <v>442</v>
      </c>
      <c r="AU292" s="152" t="s">
        <v>97</v>
      </c>
      <c r="AV292" s="12" t="s">
        <v>95</v>
      </c>
      <c r="AW292" s="12" t="s">
        <v>42</v>
      </c>
      <c r="AX292" s="12" t="s">
        <v>87</v>
      </c>
      <c r="AY292" s="152" t="s">
        <v>432</v>
      </c>
    </row>
    <row r="293" spans="2:65" s="14" customFormat="1" ht="11.25">
      <c r="B293" s="164"/>
      <c r="D293" s="151" t="s">
        <v>442</v>
      </c>
      <c r="E293" s="165" t="s">
        <v>11574</v>
      </c>
      <c r="F293" s="166" t="s">
        <v>449</v>
      </c>
      <c r="H293" s="167">
        <v>26.4</v>
      </c>
      <c r="I293" s="168"/>
      <c r="L293" s="164"/>
      <c r="M293" s="169"/>
      <c r="T293" s="170"/>
      <c r="AT293" s="165" t="s">
        <v>442</v>
      </c>
      <c r="AU293" s="165" t="s">
        <v>97</v>
      </c>
      <c r="AV293" s="14" t="s">
        <v>431</v>
      </c>
      <c r="AW293" s="14" t="s">
        <v>42</v>
      </c>
      <c r="AX293" s="14" t="s">
        <v>95</v>
      </c>
      <c r="AY293" s="165" t="s">
        <v>432</v>
      </c>
    </row>
    <row r="294" spans="2:65" s="11" customFormat="1" ht="22.9" customHeight="1">
      <c r="B294" s="125"/>
      <c r="D294" s="126" t="s">
        <v>86</v>
      </c>
      <c r="E294" s="135" t="s">
        <v>507</v>
      </c>
      <c r="F294" s="135" t="s">
        <v>3005</v>
      </c>
      <c r="I294" s="128"/>
      <c r="J294" s="136">
        <f>BK294</f>
        <v>0</v>
      </c>
      <c r="L294" s="125"/>
      <c r="M294" s="130"/>
      <c r="P294" s="131">
        <f>SUM(P295:P300)</f>
        <v>0</v>
      </c>
      <c r="R294" s="131">
        <f>SUM(R295:R300)</f>
        <v>0</v>
      </c>
      <c r="T294" s="132">
        <f>SUM(T295:T300)</f>
        <v>0</v>
      </c>
      <c r="AR294" s="126" t="s">
        <v>95</v>
      </c>
      <c r="AT294" s="133" t="s">
        <v>86</v>
      </c>
      <c r="AU294" s="133" t="s">
        <v>95</v>
      </c>
      <c r="AY294" s="126" t="s">
        <v>432</v>
      </c>
      <c r="BK294" s="134">
        <f>SUM(BK295:BK300)</f>
        <v>0</v>
      </c>
    </row>
    <row r="295" spans="2:65" s="1" customFormat="1" ht="49.15" customHeight="1">
      <c r="B295" s="33"/>
      <c r="C295" s="137" t="s">
        <v>599</v>
      </c>
      <c r="D295" s="137" t="s">
        <v>435</v>
      </c>
      <c r="E295" s="138" t="s">
        <v>11719</v>
      </c>
      <c r="F295" s="139" t="s">
        <v>11720</v>
      </c>
      <c r="G295" s="140" t="s">
        <v>527</v>
      </c>
      <c r="H295" s="141">
        <v>11</v>
      </c>
      <c r="I295" s="142"/>
      <c r="J295" s="143">
        <f>ROUND(I295*H295,2)</f>
        <v>0</v>
      </c>
      <c r="K295" s="139" t="s">
        <v>439</v>
      </c>
      <c r="L295" s="33"/>
      <c r="M295" s="144" t="s">
        <v>1</v>
      </c>
      <c r="N295" s="145" t="s">
        <v>52</v>
      </c>
      <c r="P295" s="146">
        <f>O295*H295</f>
        <v>0</v>
      </c>
      <c r="Q295" s="146">
        <v>0</v>
      </c>
      <c r="R295" s="146">
        <f>Q295*H295</f>
        <v>0</v>
      </c>
      <c r="S295" s="146">
        <v>0</v>
      </c>
      <c r="T295" s="147">
        <f>S295*H295</f>
        <v>0</v>
      </c>
      <c r="AR295" s="148" t="s">
        <v>431</v>
      </c>
      <c r="AT295" s="148" t="s">
        <v>435</v>
      </c>
      <c r="AU295" s="148" t="s">
        <v>97</v>
      </c>
      <c r="AY295" s="17" t="s">
        <v>432</v>
      </c>
      <c r="BE295" s="149">
        <f>IF(N295="základní",J295,0)</f>
        <v>0</v>
      </c>
      <c r="BF295" s="149">
        <f>IF(N295="snížená",J295,0)</f>
        <v>0</v>
      </c>
      <c r="BG295" s="149">
        <f>IF(N295="zákl. přenesená",J295,0)</f>
        <v>0</v>
      </c>
      <c r="BH295" s="149">
        <f>IF(N295="sníž. přenesená",J295,0)</f>
        <v>0</v>
      </c>
      <c r="BI295" s="149">
        <f>IF(N295="nulová",J295,0)</f>
        <v>0</v>
      </c>
      <c r="BJ295" s="17" t="s">
        <v>95</v>
      </c>
      <c r="BK295" s="149">
        <f>ROUND(I295*H295,2)</f>
        <v>0</v>
      </c>
      <c r="BL295" s="17" t="s">
        <v>431</v>
      </c>
      <c r="BM295" s="148" t="s">
        <v>11721</v>
      </c>
    </row>
    <row r="296" spans="2:65" s="13" customFormat="1" ht="22.5">
      <c r="B296" s="157"/>
      <c r="D296" s="151" t="s">
        <v>442</v>
      </c>
      <c r="E296" s="158" t="s">
        <v>1</v>
      </c>
      <c r="F296" s="159" t="s">
        <v>11722</v>
      </c>
      <c r="H296" s="160">
        <v>11</v>
      </c>
      <c r="I296" s="161"/>
      <c r="L296" s="157"/>
      <c r="M296" s="162"/>
      <c r="T296" s="163"/>
      <c r="AT296" s="158" t="s">
        <v>442</v>
      </c>
      <c r="AU296" s="158" t="s">
        <v>97</v>
      </c>
      <c r="AV296" s="13" t="s">
        <v>97</v>
      </c>
      <c r="AW296" s="13" t="s">
        <v>42</v>
      </c>
      <c r="AX296" s="13" t="s">
        <v>95</v>
      </c>
      <c r="AY296" s="158" t="s">
        <v>432</v>
      </c>
    </row>
    <row r="297" spans="2:65" s="1" customFormat="1" ht="44.25" customHeight="1">
      <c r="B297" s="33"/>
      <c r="C297" s="184" t="s">
        <v>606</v>
      </c>
      <c r="D297" s="184" t="s">
        <v>740</v>
      </c>
      <c r="E297" s="185" t="s">
        <v>11723</v>
      </c>
      <c r="F297" s="186" t="s">
        <v>11724</v>
      </c>
      <c r="G297" s="187" t="s">
        <v>527</v>
      </c>
      <c r="H297" s="188">
        <v>11</v>
      </c>
      <c r="I297" s="189"/>
      <c r="J297" s="190">
        <f>ROUND(I297*H297,2)</f>
        <v>0</v>
      </c>
      <c r="K297" s="186" t="s">
        <v>439</v>
      </c>
      <c r="L297" s="191"/>
      <c r="M297" s="192" t="s">
        <v>1</v>
      </c>
      <c r="N297" s="193" t="s">
        <v>52</v>
      </c>
      <c r="P297" s="146">
        <f>O297*H297</f>
        <v>0</v>
      </c>
      <c r="Q297" s="146">
        <v>0</v>
      </c>
      <c r="R297" s="146">
        <f>Q297*H297</f>
        <v>0</v>
      </c>
      <c r="S297" s="146">
        <v>0</v>
      </c>
      <c r="T297" s="147">
        <f>S297*H297</f>
        <v>0</v>
      </c>
      <c r="AR297" s="148" t="s">
        <v>500</v>
      </c>
      <c r="AT297" s="148" t="s">
        <v>740</v>
      </c>
      <c r="AU297" s="148" t="s">
        <v>97</v>
      </c>
      <c r="AY297" s="17" t="s">
        <v>432</v>
      </c>
      <c r="BE297" s="149">
        <f>IF(N297="základní",J297,0)</f>
        <v>0</v>
      </c>
      <c r="BF297" s="149">
        <f>IF(N297="snížená",J297,0)</f>
        <v>0</v>
      </c>
      <c r="BG297" s="149">
        <f>IF(N297="zákl. přenesená",J297,0)</f>
        <v>0</v>
      </c>
      <c r="BH297" s="149">
        <f>IF(N297="sníž. přenesená",J297,0)</f>
        <v>0</v>
      </c>
      <c r="BI297" s="149">
        <f>IF(N297="nulová",J297,0)</f>
        <v>0</v>
      </c>
      <c r="BJ297" s="17" t="s">
        <v>95</v>
      </c>
      <c r="BK297" s="149">
        <f>ROUND(I297*H297,2)</f>
        <v>0</v>
      </c>
      <c r="BL297" s="17" t="s">
        <v>431</v>
      </c>
      <c r="BM297" s="148" t="s">
        <v>11725</v>
      </c>
    </row>
    <row r="298" spans="2:65" s="12" customFormat="1" ht="22.5">
      <c r="B298" s="150"/>
      <c r="D298" s="151" t="s">
        <v>442</v>
      </c>
      <c r="E298" s="152" t="s">
        <v>1</v>
      </c>
      <c r="F298" s="153" t="s">
        <v>11726</v>
      </c>
      <c r="H298" s="152" t="s">
        <v>1</v>
      </c>
      <c r="I298" s="154"/>
      <c r="L298" s="150"/>
      <c r="M298" s="155"/>
      <c r="T298" s="156"/>
      <c r="AT298" s="152" t="s">
        <v>442</v>
      </c>
      <c r="AU298" s="152" t="s">
        <v>97</v>
      </c>
      <c r="AV298" s="12" t="s">
        <v>95</v>
      </c>
      <c r="AW298" s="12" t="s">
        <v>42</v>
      </c>
      <c r="AX298" s="12" t="s">
        <v>87</v>
      </c>
      <c r="AY298" s="152" t="s">
        <v>432</v>
      </c>
    </row>
    <row r="299" spans="2:65" s="13" customFormat="1" ht="22.5">
      <c r="B299" s="157"/>
      <c r="D299" s="151" t="s">
        <v>442</v>
      </c>
      <c r="E299" s="158" t="s">
        <v>1</v>
      </c>
      <c r="F299" s="159" t="s">
        <v>11727</v>
      </c>
      <c r="H299" s="160">
        <v>11</v>
      </c>
      <c r="I299" s="161"/>
      <c r="L299" s="157"/>
      <c r="M299" s="162"/>
      <c r="T299" s="163"/>
      <c r="AT299" s="158" t="s">
        <v>442</v>
      </c>
      <c r="AU299" s="158" t="s">
        <v>97</v>
      </c>
      <c r="AV299" s="13" t="s">
        <v>97</v>
      </c>
      <c r="AW299" s="13" t="s">
        <v>42</v>
      </c>
      <c r="AX299" s="13" t="s">
        <v>87</v>
      </c>
      <c r="AY299" s="158" t="s">
        <v>432</v>
      </c>
    </row>
    <row r="300" spans="2:65" s="14" customFormat="1" ht="11.25">
      <c r="B300" s="164"/>
      <c r="D300" s="151" t="s">
        <v>442</v>
      </c>
      <c r="E300" s="165" t="s">
        <v>1</v>
      </c>
      <c r="F300" s="166" t="s">
        <v>449</v>
      </c>
      <c r="H300" s="167">
        <v>11</v>
      </c>
      <c r="I300" s="168"/>
      <c r="L300" s="164"/>
      <c r="M300" s="169"/>
      <c r="T300" s="170"/>
      <c r="AT300" s="165" t="s">
        <v>442</v>
      </c>
      <c r="AU300" s="165" t="s">
        <v>97</v>
      </c>
      <c r="AV300" s="14" t="s">
        <v>431</v>
      </c>
      <c r="AW300" s="14" t="s">
        <v>42</v>
      </c>
      <c r="AX300" s="14" t="s">
        <v>95</v>
      </c>
      <c r="AY300" s="165" t="s">
        <v>432</v>
      </c>
    </row>
    <row r="301" spans="2:65" s="11" customFormat="1" ht="22.9" customHeight="1">
      <c r="B301" s="125"/>
      <c r="D301" s="126" t="s">
        <v>86</v>
      </c>
      <c r="E301" s="135" t="s">
        <v>924</v>
      </c>
      <c r="F301" s="135" t="s">
        <v>925</v>
      </c>
      <c r="I301" s="128"/>
      <c r="J301" s="136">
        <f>BK301</f>
        <v>0</v>
      </c>
      <c r="L301" s="125"/>
      <c r="M301" s="130"/>
      <c r="P301" s="131">
        <f>P302</f>
        <v>0</v>
      </c>
      <c r="R301" s="131">
        <f>R302</f>
        <v>0</v>
      </c>
      <c r="T301" s="132">
        <f>T302</f>
        <v>0</v>
      </c>
      <c r="AR301" s="126" t="s">
        <v>95</v>
      </c>
      <c r="AT301" s="133" t="s">
        <v>86</v>
      </c>
      <c r="AU301" s="133" t="s">
        <v>95</v>
      </c>
      <c r="AY301" s="126" t="s">
        <v>432</v>
      </c>
      <c r="BK301" s="134">
        <f>BK302</f>
        <v>0</v>
      </c>
    </row>
    <row r="302" spans="2:65" s="1" customFormat="1" ht="16.5" customHeight="1">
      <c r="B302" s="33"/>
      <c r="C302" s="137" t="s">
        <v>611</v>
      </c>
      <c r="D302" s="137" t="s">
        <v>435</v>
      </c>
      <c r="E302" s="138" t="s">
        <v>11728</v>
      </c>
      <c r="F302" s="139" t="s">
        <v>11729</v>
      </c>
      <c r="G302" s="140" t="s">
        <v>743</v>
      </c>
      <c r="H302" s="141">
        <v>29.314</v>
      </c>
      <c r="I302" s="142"/>
      <c r="J302" s="143">
        <f>ROUND(I302*H302,2)</f>
        <v>0</v>
      </c>
      <c r="K302" s="139" t="s">
        <v>457</v>
      </c>
      <c r="L302" s="33"/>
      <c r="M302" s="178" t="s">
        <v>1</v>
      </c>
      <c r="N302" s="179" t="s">
        <v>52</v>
      </c>
      <c r="O302" s="180"/>
      <c r="P302" s="181">
        <f>O302*H302</f>
        <v>0</v>
      </c>
      <c r="Q302" s="181">
        <v>0</v>
      </c>
      <c r="R302" s="181">
        <f>Q302*H302</f>
        <v>0</v>
      </c>
      <c r="S302" s="181">
        <v>0</v>
      </c>
      <c r="T302" s="182">
        <f>S302*H302</f>
        <v>0</v>
      </c>
      <c r="AR302" s="148" t="s">
        <v>431</v>
      </c>
      <c r="AT302" s="148" t="s">
        <v>435</v>
      </c>
      <c r="AU302" s="148" t="s">
        <v>97</v>
      </c>
      <c r="AY302" s="17" t="s">
        <v>432</v>
      </c>
      <c r="BE302" s="149">
        <f>IF(N302="základní",J302,0)</f>
        <v>0</v>
      </c>
      <c r="BF302" s="149">
        <f>IF(N302="snížená",J302,0)</f>
        <v>0</v>
      </c>
      <c r="BG302" s="149">
        <f>IF(N302="zákl. přenesená",J302,0)</f>
        <v>0</v>
      </c>
      <c r="BH302" s="149">
        <f>IF(N302="sníž. přenesená",J302,0)</f>
        <v>0</v>
      </c>
      <c r="BI302" s="149">
        <f>IF(N302="nulová",J302,0)</f>
        <v>0</v>
      </c>
      <c r="BJ302" s="17" t="s">
        <v>95</v>
      </c>
      <c r="BK302" s="149">
        <f>ROUND(I302*H302,2)</f>
        <v>0</v>
      </c>
      <c r="BL302" s="17" t="s">
        <v>431</v>
      </c>
      <c r="BM302" s="148" t="s">
        <v>11730</v>
      </c>
    </row>
    <row r="303" spans="2:65" s="1" customFormat="1" ht="6.95" customHeight="1">
      <c r="B303" s="45"/>
      <c r="C303" s="46"/>
      <c r="D303" s="46"/>
      <c r="E303" s="46"/>
      <c r="F303" s="46"/>
      <c r="G303" s="46"/>
      <c r="H303" s="46"/>
      <c r="I303" s="46"/>
      <c r="J303" s="46"/>
      <c r="K303" s="46"/>
      <c r="L303" s="33"/>
    </row>
  </sheetData>
  <sheetProtection algorithmName="SHA-512" hashValue="jyXXKtxtCItz6i5uogbp3ShA4jzlDiGnp9iO5egT0L2E8v3H5S3yLil4Q+z0tbzDN9/wPLZ6n5MxcTFgyPF57Q==" saltValue="ru4ks6Gm5W+M0F3wuZKnVzu87R0TnOhjpETLbQEOKS7hkDs+HJDvOx2MF2aS8HmMjXwB3sLtOAE4Ehcau2TABQ==" spinCount="100000" sheet="1" objects="1" scenarios="1" formatColumns="0" formatRows="0" autoFilter="0"/>
  <autoFilter ref="C120:K302" xr:uid="{00000000-0009-0000-0000-00004C000000}"/>
  <mergeCells count="9">
    <mergeCell ref="E87:H87"/>
    <mergeCell ref="E111:H111"/>
    <mergeCell ref="E113:H113"/>
    <mergeCell ref="L2:V2"/>
    <mergeCell ref="E7:H7"/>
    <mergeCell ref="E9:H9"/>
    <mergeCell ref="E18:H18"/>
    <mergeCell ref="E27:H27"/>
    <mergeCell ref="E85:H85"/>
  </mergeCells>
  <printOptions horizontalCentered="1"/>
  <pageMargins left="0.39370078740157483" right="0.39370078740157483" top="0.39370078740157483" bottom="0.39370078740157483" header="0" footer="0"/>
  <pageSetup paperSize="9" scale="76" fitToHeight="1000" orientation="portrait" r:id="rId1"/>
  <headerFooter>
    <oddFooter>&amp;CStrana &amp;P z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77</vt:i4>
      </vt:variant>
      <vt:variant>
        <vt:lpstr>Pojmenované oblasti</vt:lpstr>
      </vt:variant>
      <vt:variant>
        <vt:i4>154</vt:i4>
      </vt:variant>
    </vt:vector>
  </HeadingPairs>
  <TitlesOfParts>
    <vt:vector size="231" baseType="lpstr">
      <vt:lpstr>Rekapitulace stavby</vt:lpstr>
      <vt:lpstr>00 - VEDLEJŠÍ A OSTATNÍ N...</vt:lpstr>
      <vt:lpstr>01.A-1 - Příprava území  ...</vt:lpstr>
      <vt:lpstr>01.A-2 - Založení  - PARK...</vt:lpstr>
      <vt:lpstr>01.B-1 - Příprava území  ...</vt:lpstr>
      <vt:lpstr>01.B-2 - Založení  - PŘED...</vt:lpstr>
      <vt:lpstr>01.C - PERGOLA SE ZÁZEMÍM...</vt:lpstr>
      <vt:lpstr>01.D - HOSPODAŘENÍ S DEŠŤ...</vt:lpstr>
      <vt:lpstr>01.E - HOSPODAŘENÍ S DEŠŤ...</vt:lpstr>
      <vt:lpstr>01.F - KOMUNIKACE (fragme...</vt:lpstr>
      <vt:lpstr>01.G - MŘÍŽE SE STROMY (f...</vt:lpstr>
      <vt:lpstr>01.H - NÁSLEDNÁ PÉČE  - n...</vt:lpstr>
      <vt:lpstr>10.A - PŘÍPRAVA ÚZEMÍ PRO...</vt:lpstr>
      <vt:lpstr>10.B - PŘÍPRAVA ÚZEMÍ A B...</vt:lpstr>
      <vt:lpstr>10.C - PŘÍPRAVA ÚZEMÍ A B...</vt:lpstr>
      <vt:lpstr>10.D - STEZKA ZE ZAHRADNÍ...</vt:lpstr>
      <vt:lpstr>10.E - STEZKA ZE ŽB PREFA...</vt:lpstr>
      <vt:lpstr>10.F - KAMENNÁ MOZAIKA (S...</vt:lpstr>
      <vt:lpstr>10.G - KAMENNÁ MOZAIKA (S...</vt:lpstr>
      <vt:lpstr>10.H - TARTAN (SK.4) - hl...</vt:lpstr>
      <vt:lpstr>10.I - MLATOVÝ POVRCH (SK...</vt:lpstr>
      <vt:lpstr>10.J - ZATRAVNĚNÉ KOSTKY ...</vt:lpstr>
      <vt:lpstr>10.K - KOSTKY V PÍSKU (SK...</vt:lpstr>
      <vt:lpstr>10.L - PÍSEK DOPADOVÁ PLO...</vt:lpstr>
      <vt:lpstr>10.M - ZPEVNĚNÁ PLOCHA PO...</vt:lpstr>
      <vt:lpstr>10.N - DŘEVĚNÁ TERASA (SK...</vt:lpstr>
      <vt:lpstr>10.O - SCHODIŠTĚ V PARKU ...</vt:lpstr>
      <vt:lpstr>11.A - PŘÍPRAVA ÚZEMÍ  A ...</vt:lpstr>
      <vt:lpstr>11.B - PŘÍPRAVA ÚZEMÍ A B...</vt:lpstr>
      <vt:lpstr>11.C - NOVÉ KONSTRUKE PLO...</vt:lpstr>
      <vt:lpstr>11.D - NOVÉ KONSTRUKE PLO...</vt:lpstr>
      <vt:lpstr>12 - Ptačí budky (fragmen...</vt:lpstr>
      <vt:lpstr>13.A - Vodoinstalace (fra...</vt:lpstr>
      <vt:lpstr>13.B - Pítka – koncové prvky</vt:lpstr>
      <vt:lpstr>14.1 - mobiliář A - hlavní</vt:lpstr>
      <vt:lpstr>14.2 - mobiliář B - dopro...</vt:lpstr>
      <vt:lpstr>14.3 - mobiliář C - nezpů...</vt:lpstr>
      <vt:lpstr>15 - Dětské hřiště (fragm...</vt:lpstr>
      <vt:lpstr>20.A - PERGOLA - stavební...</vt:lpstr>
      <vt:lpstr>20.B - PERGOLA - elektroi...</vt:lpstr>
      <vt:lpstr>20.C - ZÁZEMÍ a KAVÁRNA -...</vt:lpstr>
      <vt:lpstr>20.D - ZÁZEMÍ a KAVÁRNA -...</vt:lpstr>
      <vt:lpstr>20.E - ZÁZEMÍ a KAVÁRNA -...</vt:lpstr>
      <vt:lpstr>20.F - ZÁZEMÍ a KAVÁRNA -...</vt:lpstr>
      <vt:lpstr>20.G - ZÁZEMÍ a KAVÁRNA -...</vt:lpstr>
      <vt:lpstr>20.H - ZÁZEMÍ a KAVÁRNA -...</vt:lpstr>
      <vt:lpstr>21.A - KAŠNA - STAVEBNÍ Ř...</vt:lpstr>
      <vt:lpstr>21.B - KAŠNA - STAVEBNÍ Ř...</vt:lpstr>
      <vt:lpstr>21.C - KAŠNA - STAVEBNÍ Ř...</vt:lpstr>
      <vt:lpstr>21.D - KAŠNA - TECHNOLOGIE </vt:lpstr>
      <vt:lpstr>21.F - KAŠNA - ELEKTROMON...</vt:lpstr>
      <vt:lpstr>30 - Hospodaření s dešťov...</vt:lpstr>
      <vt:lpstr>31.A - NOVÉ KONSTRUKCE A ...</vt:lpstr>
      <vt:lpstr>31.B - SPO Dešťový záhon ...</vt:lpstr>
      <vt:lpstr>32.A - SOP Pravá zadní st...</vt:lpstr>
      <vt:lpstr>32.B - SOP Leva zadní strana</vt:lpstr>
      <vt:lpstr>32.C - SOP Přední strana</vt:lpstr>
      <vt:lpstr>32.D - Elektromontáže</vt:lpstr>
      <vt:lpstr>32.A - Kanalizační přípoj...</vt:lpstr>
      <vt:lpstr>32.B - Kanalizační přípoj...</vt:lpstr>
      <vt:lpstr>35 - Odstranění stávající...</vt:lpstr>
      <vt:lpstr>36 - Vodovod + přepojení ...</vt:lpstr>
      <vt:lpstr>37.A - Nové vodovodní pří...</vt:lpstr>
      <vt:lpstr>37.B - Protikořenová folie</vt:lpstr>
      <vt:lpstr>38 - Odstranění stávající...</vt:lpstr>
      <vt:lpstr>39 - Nový plynovod (fragm...</vt:lpstr>
      <vt:lpstr>40 - Přípojka NN (SO 4101...</vt:lpstr>
      <vt:lpstr>41.A - Elektromontáže – e...</vt:lpstr>
      <vt:lpstr>41.B - Elektromontáže -  ...</vt:lpstr>
      <vt:lpstr>42.A - Obnova veřejného o...</vt:lpstr>
      <vt:lpstr>42.B - Odstranění veřejné...</vt:lpstr>
      <vt:lpstr>43 - Přípojka slaboproudu...</vt:lpstr>
      <vt:lpstr>44.A - Elektromontáže – wifi</vt:lpstr>
      <vt:lpstr>44.B - Elektromontáže – k...</vt:lpstr>
      <vt:lpstr>45 - Ochrana a úprava stá...</vt:lpstr>
      <vt:lpstr>50 - Komunikace (SO 5101)...</vt:lpstr>
      <vt:lpstr>51 - Mříž se stromy (frag...</vt:lpstr>
      <vt:lpstr>'00 - VEDLEJŠÍ A OSTATNÍ N...'!Názvy_tisku</vt:lpstr>
      <vt:lpstr>'01.A-1 - Příprava území  ...'!Názvy_tisku</vt:lpstr>
      <vt:lpstr>'01.A-2 - Založení  - PARK...'!Názvy_tisku</vt:lpstr>
      <vt:lpstr>'01.B-1 - Příprava území  ...'!Názvy_tisku</vt:lpstr>
      <vt:lpstr>'01.B-2 - Založení  - PŘED...'!Názvy_tisku</vt:lpstr>
      <vt:lpstr>'01.C - PERGOLA SE ZÁZEMÍM...'!Názvy_tisku</vt:lpstr>
      <vt:lpstr>'01.D - HOSPODAŘENÍ S DEŠŤ...'!Názvy_tisku</vt:lpstr>
      <vt:lpstr>'01.E - HOSPODAŘENÍ S DEŠŤ...'!Názvy_tisku</vt:lpstr>
      <vt:lpstr>'01.F - KOMUNIKACE (fragme...'!Názvy_tisku</vt:lpstr>
      <vt:lpstr>'01.G - MŘÍŽE SE STROMY (f...'!Názvy_tisku</vt:lpstr>
      <vt:lpstr>'01.H - NÁSLEDNÁ PÉČE  - n...'!Názvy_tisku</vt:lpstr>
      <vt:lpstr>'10.A - PŘÍPRAVA ÚZEMÍ PRO...'!Názvy_tisku</vt:lpstr>
      <vt:lpstr>'10.B - PŘÍPRAVA ÚZEMÍ A B...'!Názvy_tisku</vt:lpstr>
      <vt:lpstr>'10.C - PŘÍPRAVA ÚZEMÍ A B...'!Názvy_tisku</vt:lpstr>
      <vt:lpstr>'10.D - STEZKA ZE ZAHRADNÍ...'!Názvy_tisku</vt:lpstr>
      <vt:lpstr>'10.E - STEZKA ZE ŽB PREFA...'!Názvy_tisku</vt:lpstr>
      <vt:lpstr>'10.F - KAMENNÁ MOZAIKA (S...'!Názvy_tisku</vt:lpstr>
      <vt:lpstr>'10.G - KAMENNÁ MOZAIKA (S...'!Názvy_tisku</vt:lpstr>
      <vt:lpstr>'10.H - TARTAN (SK.4) - hl...'!Názvy_tisku</vt:lpstr>
      <vt:lpstr>'10.I - MLATOVÝ POVRCH (SK...'!Názvy_tisku</vt:lpstr>
      <vt:lpstr>'10.J - ZATRAVNĚNÉ KOSTKY ...'!Názvy_tisku</vt:lpstr>
      <vt:lpstr>'10.K - KOSTKY V PÍSKU (SK...'!Názvy_tisku</vt:lpstr>
      <vt:lpstr>'10.L - PÍSEK DOPADOVÁ PLO...'!Názvy_tisku</vt:lpstr>
      <vt:lpstr>'10.M - ZPEVNĚNÁ PLOCHA PO...'!Názvy_tisku</vt:lpstr>
      <vt:lpstr>'10.N - DŘEVĚNÁ TERASA (SK...'!Názvy_tisku</vt:lpstr>
      <vt:lpstr>'10.O - SCHODIŠTĚ V PARKU ...'!Názvy_tisku</vt:lpstr>
      <vt:lpstr>'11.A - PŘÍPRAVA ÚZEMÍ  A ...'!Názvy_tisku</vt:lpstr>
      <vt:lpstr>'11.B - PŘÍPRAVA ÚZEMÍ A B...'!Názvy_tisku</vt:lpstr>
      <vt:lpstr>'11.C - NOVÉ KONSTRUKE PLO...'!Názvy_tisku</vt:lpstr>
      <vt:lpstr>'11.D - NOVÉ KONSTRUKE PLO...'!Názvy_tisku</vt:lpstr>
      <vt:lpstr>'12 - Ptačí budky (fragmen...'!Názvy_tisku</vt:lpstr>
      <vt:lpstr>'13.A - Vodoinstalace (fra...'!Názvy_tisku</vt:lpstr>
      <vt:lpstr>'13.B - Pítka – koncové prvky'!Názvy_tisku</vt:lpstr>
      <vt:lpstr>'14.1 - mobiliář A - hlavní'!Názvy_tisku</vt:lpstr>
      <vt:lpstr>'14.2 - mobiliář B - dopro...'!Názvy_tisku</vt:lpstr>
      <vt:lpstr>'14.3 - mobiliář C - nezpů...'!Názvy_tisku</vt:lpstr>
      <vt:lpstr>'15 - Dětské hřiště (fragm...'!Názvy_tisku</vt:lpstr>
      <vt:lpstr>'20.A - PERGOLA - stavební...'!Názvy_tisku</vt:lpstr>
      <vt:lpstr>'20.B - PERGOLA - elektroi...'!Názvy_tisku</vt:lpstr>
      <vt:lpstr>'20.C - ZÁZEMÍ a KAVÁRNA -...'!Názvy_tisku</vt:lpstr>
      <vt:lpstr>'20.D - ZÁZEMÍ a KAVÁRNA -...'!Názvy_tisku</vt:lpstr>
      <vt:lpstr>'20.E - ZÁZEMÍ a KAVÁRNA -...'!Názvy_tisku</vt:lpstr>
      <vt:lpstr>'20.F - ZÁZEMÍ a KAVÁRNA -...'!Názvy_tisku</vt:lpstr>
      <vt:lpstr>'20.G - ZÁZEMÍ a KAVÁRNA -...'!Názvy_tisku</vt:lpstr>
      <vt:lpstr>'20.H - ZÁZEMÍ a KAVÁRNA -...'!Názvy_tisku</vt:lpstr>
      <vt:lpstr>'21.A - KAŠNA - STAVEBNÍ Ř...'!Názvy_tisku</vt:lpstr>
      <vt:lpstr>'21.B - KAŠNA - STAVEBNÍ Ř...'!Názvy_tisku</vt:lpstr>
      <vt:lpstr>'21.C - KAŠNA - STAVEBNÍ Ř...'!Názvy_tisku</vt:lpstr>
      <vt:lpstr>'21.D - KAŠNA - TECHNOLOGIE '!Názvy_tisku</vt:lpstr>
      <vt:lpstr>'21.F - KAŠNA - ELEKTROMON...'!Názvy_tisku</vt:lpstr>
      <vt:lpstr>'30 - Hospodaření s dešťov...'!Názvy_tisku</vt:lpstr>
      <vt:lpstr>'31.A - NOVÉ KONSTRUKCE A ...'!Názvy_tisku</vt:lpstr>
      <vt:lpstr>'31.B - SPO Dešťový záhon ...'!Názvy_tisku</vt:lpstr>
      <vt:lpstr>'32.A - Kanalizační přípoj...'!Názvy_tisku</vt:lpstr>
      <vt:lpstr>'32.A - SOP Pravá zadní st...'!Názvy_tisku</vt:lpstr>
      <vt:lpstr>'32.B - Kanalizační přípoj...'!Názvy_tisku</vt:lpstr>
      <vt:lpstr>'32.B - SOP Leva zadní strana'!Názvy_tisku</vt:lpstr>
      <vt:lpstr>'32.C - SOP Přední strana'!Názvy_tisku</vt:lpstr>
      <vt:lpstr>'32.D - Elektromontáže'!Názvy_tisku</vt:lpstr>
      <vt:lpstr>'35 - Odstranění stávající...'!Názvy_tisku</vt:lpstr>
      <vt:lpstr>'36 - Vodovod + přepojení ...'!Názvy_tisku</vt:lpstr>
      <vt:lpstr>'37.A - Nové vodovodní pří...'!Názvy_tisku</vt:lpstr>
      <vt:lpstr>'37.B - Protikořenová folie'!Názvy_tisku</vt:lpstr>
      <vt:lpstr>'38 - Odstranění stávající...'!Názvy_tisku</vt:lpstr>
      <vt:lpstr>'39 - Nový plynovod (fragm...'!Názvy_tisku</vt:lpstr>
      <vt:lpstr>'40 - Přípojka NN (SO 4101...'!Názvy_tisku</vt:lpstr>
      <vt:lpstr>'41.A - Elektromontáže – e...'!Názvy_tisku</vt:lpstr>
      <vt:lpstr>'41.B - Elektromontáže -  ...'!Názvy_tisku</vt:lpstr>
      <vt:lpstr>'42.A - Obnova veřejného o...'!Názvy_tisku</vt:lpstr>
      <vt:lpstr>'42.B - Odstranění veřejné...'!Názvy_tisku</vt:lpstr>
      <vt:lpstr>'43 - Přípojka slaboproudu...'!Názvy_tisku</vt:lpstr>
      <vt:lpstr>'44.A - Elektromontáže – wifi'!Názvy_tisku</vt:lpstr>
      <vt:lpstr>'44.B - Elektromontáže – k...'!Názvy_tisku</vt:lpstr>
      <vt:lpstr>'45 - Ochrana a úprava stá...'!Názvy_tisku</vt:lpstr>
      <vt:lpstr>'50 - Komunikace (SO 5101)...'!Názvy_tisku</vt:lpstr>
      <vt:lpstr>'51 - Mříž se stromy (frag...'!Názvy_tisku</vt:lpstr>
      <vt:lpstr>'Rekapitulace stavby'!Názvy_tisku</vt:lpstr>
      <vt:lpstr>'00 - VEDLEJŠÍ A OSTATNÍ N...'!Oblast_tisku</vt:lpstr>
      <vt:lpstr>'01.A-1 - Příprava území  ...'!Oblast_tisku</vt:lpstr>
      <vt:lpstr>'01.A-2 - Založení  - PARK...'!Oblast_tisku</vt:lpstr>
      <vt:lpstr>'01.B-1 - Příprava území  ...'!Oblast_tisku</vt:lpstr>
      <vt:lpstr>'01.B-2 - Založení  - PŘED...'!Oblast_tisku</vt:lpstr>
      <vt:lpstr>'01.C - PERGOLA SE ZÁZEMÍM...'!Oblast_tisku</vt:lpstr>
      <vt:lpstr>'01.D - HOSPODAŘENÍ S DEŠŤ...'!Oblast_tisku</vt:lpstr>
      <vt:lpstr>'01.E - HOSPODAŘENÍ S DEŠŤ...'!Oblast_tisku</vt:lpstr>
      <vt:lpstr>'01.F - KOMUNIKACE (fragme...'!Oblast_tisku</vt:lpstr>
      <vt:lpstr>'01.G - MŘÍŽE SE STROMY (f...'!Oblast_tisku</vt:lpstr>
      <vt:lpstr>'01.H - NÁSLEDNÁ PÉČE  - n...'!Oblast_tisku</vt:lpstr>
      <vt:lpstr>'10.A - PŘÍPRAVA ÚZEMÍ PRO...'!Oblast_tisku</vt:lpstr>
      <vt:lpstr>'10.B - PŘÍPRAVA ÚZEMÍ A B...'!Oblast_tisku</vt:lpstr>
      <vt:lpstr>'10.C - PŘÍPRAVA ÚZEMÍ A B...'!Oblast_tisku</vt:lpstr>
      <vt:lpstr>'10.D - STEZKA ZE ZAHRADNÍ...'!Oblast_tisku</vt:lpstr>
      <vt:lpstr>'10.E - STEZKA ZE ŽB PREFA...'!Oblast_tisku</vt:lpstr>
      <vt:lpstr>'10.F - KAMENNÁ MOZAIKA (S...'!Oblast_tisku</vt:lpstr>
      <vt:lpstr>'10.G - KAMENNÁ MOZAIKA (S...'!Oblast_tisku</vt:lpstr>
      <vt:lpstr>'10.H - TARTAN (SK.4) - hl...'!Oblast_tisku</vt:lpstr>
      <vt:lpstr>'10.I - MLATOVÝ POVRCH (SK...'!Oblast_tisku</vt:lpstr>
      <vt:lpstr>'10.J - ZATRAVNĚNÉ KOSTKY ...'!Oblast_tisku</vt:lpstr>
      <vt:lpstr>'10.K - KOSTKY V PÍSKU (SK...'!Oblast_tisku</vt:lpstr>
      <vt:lpstr>'10.L - PÍSEK DOPADOVÁ PLO...'!Oblast_tisku</vt:lpstr>
      <vt:lpstr>'10.M - ZPEVNĚNÁ PLOCHA PO...'!Oblast_tisku</vt:lpstr>
      <vt:lpstr>'10.N - DŘEVĚNÁ TERASA (SK...'!Oblast_tisku</vt:lpstr>
      <vt:lpstr>'10.O - SCHODIŠTĚ V PARKU ...'!Oblast_tisku</vt:lpstr>
      <vt:lpstr>'11.A - PŘÍPRAVA ÚZEMÍ  A ...'!Oblast_tisku</vt:lpstr>
      <vt:lpstr>'11.B - PŘÍPRAVA ÚZEMÍ A B...'!Oblast_tisku</vt:lpstr>
      <vt:lpstr>'11.C - NOVÉ KONSTRUKE PLO...'!Oblast_tisku</vt:lpstr>
      <vt:lpstr>'11.D - NOVÉ KONSTRUKE PLO...'!Oblast_tisku</vt:lpstr>
      <vt:lpstr>'12 - Ptačí budky (fragmen...'!Oblast_tisku</vt:lpstr>
      <vt:lpstr>'13.A - Vodoinstalace (fra...'!Oblast_tisku</vt:lpstr>
      <vt:lpstr>'13.B - Pítka – koncové prvky'!Oblast_tisku</vt:lpstr>
      <vt:lpstr>'14.1 - mobiliář A - hlavní'!Oblast_tisku</vt:lpstr>
      <vt:lpstr>'14.2 - mobiliář B - dopro...'!Oblast_tisku</vt:lpstr>
      <vt:lpstr>'14.3 - mobiliář C - nezpů...'!Oblast_tisku</vt:lpstr>
      <vt:lpstr>'15 - Dětské hřiště (fragm...'!Oblast_tisku</vt:lpstr>
      <vt:lpstr>'20.A - PERGOLA - stavební...'!Oblast_tisku</vt:lpstr>
      <vt:lpstr>'20.B - PERGOLA - elektroi...'!Oblast_tisku</vt:lpstr>
      <vt:lpstr>'20.C - ZÁZEMÍ a KAVÁRNA -...'!Oblast_tisku</vt:lpstr>
      <vt:lpstr>'20.D - ZÁZEMÍ a KAVÁRNA -...'!Oblast_tisku</vt:lpstr>
      <vt:lpstr>'20.E - ZÁZEMÍ a KAVÁRNA -...'!Oblast_tisku</vt:lpstr>
      <vt:lpstr>'20.F - ZÁZEMÍ a KAVÁRNA -...'!Oblast_tisku</vt:lpstr>
      <vt:lpstr>'20.G - ZÁZEMÍ a KAVÁRNA -...'!Oblast_tisku</vt:lpstr>
      <vt:lpstr>'20.H - ZÁZEMÍ a KAVÁRNA -...'!Oblast_tisku</vt:lpstr>
      <vt:lpstr>'21.A - KAŠNA - STAVEBNÍ Ř...'!Oblast_tisku</vt:lpstr>
      <vt:lpstr>'21.B - KAŠNA - STAVEBNÍ Ř...'!Oblast_tisku</vt:lpstr>
      <vt:lpstr>'21.C - KAŠNA - STAVEBNÍ Ř...'!Oblast_tisku</vt:lpstr>
      <vt:lpstr>'21.D - KAŠNA - TECHNOLOGIE '!Oblast_tisku</vt:lpstr>
      <vt:lpstr>'21.F - KAŠNA - ELEKTROMON...'!Oblast_tisku</vt:lpstr>
      <vt:lpstr>'30 - Hospodaření s dešťov...'!Oblast_tisku</vt:lpstr>
      <vt:lpstr>'31.A - NOVÉ KONSTRUKCE A ...'!Oblast_tisku</vt:lpstr>
      <vt:lpstr>'31.B - SPO Dešťový záhon ...'!Oblast_tisku</vt:lpstr>
      <vt:lpstr>'32.A - Kanalizační přípoj...'!Oblast_tisku</vt:lpstr>
      <vt:lpstr>'32.A - SOP Pravá zadní st...'!Oblast_tisku</vt:lpstr>
      <vt:lpstr>'32.B - Kanalizační přípoj...'!Oblast_tisku</vt:lpstr>
      <vt:lpstr>'32.B - SOP Leva zadní strana'!Oblast_tisku</vt:lpstr>
      <vt:lpstr>'32.C - SOP Přední strana'!Oblast_tisku</vt:lpstr>
      <vt:lpstr>'32.D - Elektromontáže'!Oblast_tisku</vt:lpstr>
      <vt:lpstr>'35 - Odstranění stávající...'!Oblast_tisku</vt:lpstr>
      <vt:lpstr>'36 - Vodovod + přepojení ...'!Oblast_tisku</vt:lpstr>
      <vt:lpstr>'37.A - Nové vodovodní pří...'!Oblast_tisku</vt:lpstr>
      <vt:lpstr>'37.B - Protikořenová folie'!Oblast_tisku</vt:lpstr>
      <vt:lpstr>'38 - Odstranění stávající...'!Oblast_tisku</vt:lpstr>
      <vt:lpstr>'39 - Nový plynovod (fragm...'!Oblast_tisku</vt:lpstr>
      <vt:lpstr>'40 - Přípojka NN (SO 4101...'!Oblast_tisku</vt:lpstr>
      <vt:lpstr>'41.A - Elektromontáže – e...'!Oblast_tisku</vt:lpstr>
      <vt:lpstr>'41.B - Elektromontáže -  ...'!Oblast_tisku</vt:lpstr>
      <vt:lpstr>'42.A - Obnova veřejného o...'!Oblast_tisku</vt:lpstr>
      <vt:lpstr>'42.B - Odstranění veřejné...'!Oblast_tisku</vt:lpstr>
      <vt:lpstr>'43 - Přípojka slaboproudu...'!Oblast_tisku</vt:lpstr>
      <vt:lpstr>'44.A - Elektromontáže – wifi'!Oblast_tisku</vt:lpstr>
      <vt:lpstr>'44.B - Elektromontáže – k...'!Oblast_tisku</vt:lpstr>
      <vt:lpstr>'45 - Ochrana a úprava stá...'!Oblast_tisku</vt:lpstr>
      <vt:lpstr>'50 - Komunikace (SO 5101)...'!Oblast_tisku</vt:lpstr>
      <vt:lpstr>'51 - Mříž se stromy (frag...'!Oblast_tisku</vt:lpstr>
      <vt:lpstr>'Rekapitulace stavby'!Oblast_tisku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DESKTOP-0NNU50Q\Admin</dc:creator>
  <cp:lastModifiedBy>Michal Obrtel</cp:lastModifiedBy>
  <dcterms:created xsi:type="dcterms:W3CDTF">2025-02-17T14:37:52Z</dcterms:created>
  <dcterms:modified xsi:type="dcterms:W3CDTF">2025-02-17T14:42:53Z</dcterms:modified>
</cp:coreProperties>
</file>